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ЭтаКнига" defaultThemeVersion="124226"/>
  <bookViews>
    <workbookView xWindow="-75" yWindow="-45" windowWidth="14385" windowHeight="11295" tabRatio="599" activeTab="4"/>
  </bookViews>
  <sheets>
    <sheet name="1 уровень" sheetId="156" r:id="rId1"/>
    <sheet name="2 уровень" sheetId="157" r:id="rId2"/>
    <sheet name="Аян " sheetId="46" r:id="rId3"/>
    <sheet name="Охотск " sheetId="57" r:id="rId4"/>
    <sheet name="СВОД 1" sheetId="37" r:id="rId5"/>
  </sheets>
  <externalReferences>
    <externalReference r:id="rId6"/>
    <externalReference r:id="rId7"/>
  </externalReferences>
  <definedNames>
    <definedName name="_xlnm._FilterDatabase" localSheetId="0" hidden="1">'1 уровень'!$A$9:$BI$2506</definedName>
    <definedName name="_xlnm._FilterDatabase" localSheetId="1" hidden="1">'2 уровень'!$A$8:$JG$1732</definedName>
    <definedName name="_xlnm._FilterDatabase" localSheetId="4" hidden="1">'СВОД 1'!$A$7:$GP$1013</definedName>
    <definedName name="APop">[1]Параметры!$C$19</definedName>
    <definedName name="ASur_Cost">[1]Параметры!$C$39</definedName>
    <definedName name="DayH_Cost">[1]Параметры!$C$37</definedName>
    <definedName name="Home_Cost">[1]Параметры!$C$38</definedName>
    <definedName name="MPop">[1]Параметры!$C$20</definedName>
    <definedName name="Pop">[1]Параметры!$C$17</definedName>
    <definedName name="PrU_AS">[1]Параметры!$C$55</definedName>
    <definedName name="PrU_BD">[1]Параметры!$C$51</definedName>
    <definedName name="PrU_DH">[1]Параметры!$C$53</definedName>
    <definedName name="PrU_HH">[1]Параметры!$C$54</definedName>
    <definedName name="PrU_Vi">[1]Параметры!$C$52</definedName>
    <definedName name="RPop">[1]Параметры!$C$18</definedName>
    <definedName name="SFN">[1]Титул!$A$8</definedName>
    <definedName name="SoF">[1]Титул!$K$18</definedName>
    <definedName name="Terr_Ind">[1]Параметры!$C$42</definedName>
    <definedName name="TPop">[1]Параметры!$C$10</definedName>
    <definedName name="YeaM">[1]Титул!$S$70</definedName>
    <definedName name="блок">'[2]1D_Gorin'!#REF!</definedName>
    <definedName name="_xlnm.Print_Titles" localSheetId="0">'1 уровень'!$B:$B,'1 уровень'!$2:$9</definedName>
    <definedName name="_xlnm.Print_Titles" localSheetId="1">'2 уровень'!$C:$C,'2 уровень'!$1:$8</definedName>
    <definedName name="_xlnm.Print_Titles" localSheetId="2">'Аян '!$A:$A,'Аян '!$1:$7</definedName>
    <definedName name="_xlnm.Print_Titles" localSheetId="3">'Охотск '!$A:$A,'Охотск '!$1:$7</definedName>
    <definedName name="_xlnm.Print_Titles" localSheetId="4">'СВОД 1'!$B:$B,'СВОД 1'!$1:$7</definedName>
    <definedName name="_xlnm.Print_Area" localSheetId="0">'1 уровень'!$B$2:$Z$2505</definedName>
    <definedName name="_xlnm.Print_Area" localSheetId="1">'2 уровень'!$C$1:$AA$1754</definedName>
    <definedName name="_xlnm.Print_Area" localSheetId="2">'Аян '!$A$1:$X$104</definedName>
    <definedName name="_xlnm.Print_Area" localSheetId="3">'Охотск '!$A$1:$X$108</definedName>
  </definedNames>
  <calcPr calcId="145621" iterateDelta="1E-4"/>
</workbook>
</file>

<file path=xl/calcChain.xml><?xml version="1.0" encoding="utf-8"?>
<calcChain xmlns="http://schemas.openxmlformats.org/spreadsheetml/2006/main">
  <c r="U61" i="46" l="1"/>
  <c r="U62" i="46"/>
  <c r="AH940" i="37"/>
  <c r="G959" i="156" l="1"/>
  <c r="F1915" i="156" l="1"/>
  <c r="E1915" i="156"/>
  <c r="F1913" i="156"/>
  <c r="E1913" i="156"/>
  <c r="G1915" i="156"/>
  <c r="G1913" i="156"/>
  <c r="G132" i="156"/>
  <c r="H1477" i="156" l="1"/>
  <c r="G338" i="156"/>
  <c r="S62" i="57" l="1"/>
  <c r="S57" i="57"/>
  <c r="S48" i="57"/>
  <c r="S32" i="57"/>
  <c r="S19" i="57"/>
  <c r="S59" i="46"/>
  <c r="S54" i="46"/>
  <c r="S45" i="46"/>
  <c r="S16" i="46"/>
  <c r="V1687" i="157"/>
  <c r="V1682" i="157"/>
  <c r="V1673" i="157"/>
  <c r="V1657" i="157"/>
  <c r="V1644" i="157"/>
  <c r="V1591" i="157"/>
  <c r="V1586" i="157"/>
  <c r="V1575" i="157"/>
  <c r="V1559" i="157"/>
  <c r="V1546" i="157"/>
  <c r="V1489" i="157"/>
  <c r="V1483" i="157"/>
  <c r="V1473" i="157"/>
  <c r="V1456" i="157"/>
  <c r="V1443" i="157"/>
  <c r="V1380" i="157"/>
  <c r="V1370" i="157"/>
  <c r="V1365" i="157"/>
  <c r="V1356" i="157"/>
  <c r="V1351" i="157"/>
  <c r="V1339" i="157"/>
  <c r="V1338" i="157"/>
  <c r="V1321" i="157"/>
  <c r="V1308" i="157"/>
  <c r="V1245" i="157"/>
  <c r="V1240" i="157"/>
  <c r="V1227" i="157"/>
  <c r="V1226" i="157"/>
  <c r="V1209" i="157"/>
  <c r="V1196" i="157"/>
  <c r="V1136" i="157"/>
  <c r="V1131" i="157"/>
  <c r="V1120" i="157"/>
  <c r="V1104" i="157"/>
  <c r="V1091" i="157"/>
  <c r="V1037" i="157"/>
  <c r="V1032" i="157"/>
  <c r="V1020" i="157"/>
  <c r="V1003" i="157"/>
  <c r="V990" i="157"/>
  <c r="V929" i="157"/>
  <c r="V926" i="157"/>
  <c r="V922" i="157"/>
  <c r="V916" i="157"/>
  <c r="V915" i="157"/>
  <c r="V903" i="157"/>
  <c r="V890" i="157"/>
  <c r="V888" i="157"/>
  <c r="V880" i="157"/>
  <c r="V874" i="157"/>
  <c r="V858" i="157"/>
  <c r="V857" i="157"/>
  <c r="V840" i="157"/>
  <c r="V827" i="157"/>
  <c r="V762" i="157"/>
  <c r="V753" i="157"/>
  <c r="V748" i="157"/>
  <c r="V726" i="157"/>
  <c r="V725" i="157"/>
  <c r="V708" i="157"/>
  <c r="V695" i="157"/>
  <c r="V609" i="157"/>
  <c r="V601" i="157"/>
  <c r="V600" i="157"/>
  <c r="V590" i="157"/>
  <c r="V583" i="157"/>
  <c r="V571" i="157"/>
  <c r="V558" i="157"/>
  <c r="V552" i="157"/>
  <c r="V540" i="157"/>
  <c r="V525" i="157"/>
  <c r="V512" i="157"/>
  <c r="V511" i="157"/>
  <c r="V502" i="157"/>
  <c r="V493" i="157"/>
  <c r="V481" i="157"/>
  <c r="V469" i="157"/>
  <c r="V459" i="157"/>
  <c r="V454" i="157"/>
  <c r="V443" i="157"/>
  <c r="V428" i="157"/>
  <c r="V388" i="157"/>
  <c r="V387" i="157"/>
  <c r="V369" i="157"/>
  <c r="V359" i="157"/>
  <c r="V354" i="157"/>
  <c r="V339" i="157"/>
  <c r="V328" i="157"/>
  <c r="V316" i="157"/>
  <c r="V308" i="157"/>
  <c r="V299" i="157"/>
  <c r="V292" i="157"/>
  <c r="V291" i="157"/>
  <c r="V283" i="157"/>
  <c r="V276" i="157"/>
  <c r="V272" i="157"/>
  <c r="V264" i="157"/>
  <c r="V255" i="157"/>
  <c r="V238" i="157"/>
  <c r="V229" i="157"/>
  <c r="V214" i="157"/>
  <c r="V202" i="157"/>
  <c r="V201" i="157"/>
  <c r="V179" i="157"/>
  <c r="V168" i="157"/>
  <c r="V165" i="157"/>
  <c r="V153" i="157"/>
  <c r="V141" i="157"/>
  <c r="V132" i="157"/>
  <c r="V129" i="157"/>
  <c r="V113" i="157"/>
  <c r="V96" i="157"/>
  <c r="V83" i="157"/>
  <c r="V74" i="157"/>
  <c r="V56" i="157"/>
  <c r="V55" i="157"/>
  <c r="V37" i="157"/>
  <c r="V24" i="157"/>
  <c r="U2460" i="156"/>
  <c r="U2455" i="156"/>
  <c r="U2445" i="156"/>
  <c r="U2428" i="156"/>
  <c r="U2415" i="156"/>
  <c r="U2407" i="156"/>
  <c r="U2402" i="156"/>
  <c r="U2394" i="156"/>
  <c r="U2377" i="156"/>
  <c r="U2365" i="156"/>
  <c r="U2315" i="156"/>
  <c r="U2310" i="156"/>
  <c r="U2304" i="156"/>
  <c r="U2289" i="156"/>
  <c r="U2276" i="156"/>
  <c r="U2221" i="156"/>
  <c r="U2216" i="156"/>
  <c r="U2201" i="156"/>
  <c r="U2196" i="156"/>
  <c r="U2178" i="156"/>
  <c r="U2165" i="156"/>
  <c r="U2101" i="156"/>
  <c r="U2096" i="156"/>
  <c r="U2095" i="156"/>
  <c r="U2083" i="156"/>
  <c r="U2065" i="156"/>
  <c r="U2052" i="156"/>
  <c r="U1996" i="156"/>
  <c r="U1991" i="156"/>
  <c r="U1979" i="156"/>
  <c r="U1964" i="156"/>
  <c r="U1951" i="156"/>
  <c r="U1872" i="156"/>
  <c r="U1871" i="156"/>
  <c r="U1866" i="156"/>
  <c r="U1856" i="156"/>
  <c r="U1841" i="156"/>
  <c r="U1829" i="156"/>
  <c r="U1817" i="156"/>
  <c r="U1800" i="156"/>
  <c r="U1791" i="156"/>
  <c r="U1786" i="156"/>
  <c r="U1779" i="156"/>
  <c r="U1774" i="156"/>
  <c r="U1767" i="156"/>
  <c r="U1751" i="156"/>
  <c r="U1746" i="156"/>
  <c r="U1742" i="156"/>
  <c r="U1728" i="156"/>
  <c r="U1723" i="156"/>
  <c r="U1716" i="156"/>
  <c r="U1699" i="156"/>
  <c r="U1688" i="156"/>
  <c r="U1681" i="156"/>
  <c r="U1674" i="156"/>
  <c r="U1668" i="156"/>
  <c r="U1656" i="156"/>
  <c r="U1644" i="156"/>
  <c r="U1636" i="156"/>
  <c r="U1628" i="156"/>
  <c r="U1623" i="156"/>
  <c r="U1609" i="156"/>
  <c r="U1596" i="156"/>
  <c r="U1591" i="156"/>
  <c r="U1585" i="156"/>
  <c r="U1578" i="156"/>
  <c r="U1567" i="156"/>
  <c r="U1555" i="156"/>
  <c r="U1546" i="156"/>
  <c r="U1539" i="156"/>
  <c r="U1526" i="156"/>
  <c r="U1511" i="156"/>
  <c r="U1507" i="156"/>
  <c r="U1491" i="156"/>
  <c r="U1476" i="156"/>
  <c r="U1457" i="156"/>
  <c r="U1445" i="156"/>
  <c r="U1444" i="156"/>
  <c r="U1427" i="156"/>
  <c r="U1419" i="156"/>
  <c r="U1410" i="156"/>
  <c r="U1398" i="156"/>
  <c r="U1388" i="156"/>
  <c r="U1376" i="156"/>
  <c r="U1369" i="156"/>
  <c r="U1357" i="156"/>
  <c r="U1344" i="156"/>
  <c r="U1338" i="156"/>
  <c r="U1328" i="156"/>
  <c r="U1317" i="156"/>
  <c r="U1309" i="156"/>
  <c r="U1307" i="156"/>
  <c r="U1297" i="156"/>
  <c r="U1286" i="156"/>
  <c r="U1275" i="156"/>
  <c r="U1264" i="156"/>
  <c r="U1253" i="156"/>
  <c r="U1244" i="156"/>
  <c r="U1243" i="156"/>
  <c r="U1232" i="156"/>
  <c r="U1218" i="156"/>
  <c r="U1212" i="156"/>
  <c r="U1197" i="156"/>
  <c r="U1182" i="156"/>
  <c r="U1174" i="156"/>
  <c r="U1171" i="156"/>
  <c r="U1159" i="156"/>
  <c r="U1144" i="156"/>
  <c r="U1138" i="156"/>
  <c r="U1123" i="156"/>
  <c r="U1108" i="156"/>
  <c r="U1101" i="156"/>
  <c r="U1085" i="156"/>
  <c r="U1070" i="156"/>
  <c r="U1055" i="156"/>
  <c r="U1032" i="156"/>
  <c r="U1019" i="156"/>
  <c r="U1008" i="156"/>
  <c r="U1001" i="156"/>
  <c r="U995" i="156"/>
  <c r="U993" i="156"/>
  <c r="U982" i="156"/>
  <c r="U968" i="156"/>
  <c r="U959" i="156"/>
  <c r="U958" i="156"/>
  <c r="U947" i="156"/>
  <c r="U932" i="156"/>
  <c r="U925" i="156"/>
  <c r="U923" i="156"/>
  <c r="U914" i="156"/>
  <c r="U907" i="156"/>
  <c r="U900" i="156"/>
  <c r="U891" i="156"/>
  <c r="U884" i="156"/>
  <c r="U875" i="156"/>
  <c r="U866" i="156"/>
  <c r="U859" i="156"/>
  <c r="U850" i="156"/>
  <c r="U837" i="156"/>
  <c r="U830" i="156"/>
  <c r="U824" i="156"/>
  <c r="U816" i="156"/>
  <c r="U812" i="156"/>
  <c r="U799" i="156"/>
  <c r="U791" i="156"/>
  <c r="U782" i="156"/>
  <c r="U770" i="156"/>
  <c r="U766" i="156"/>
  <c r="U765" i="156"/>
  <c r="U755" i="156"/>
  <c r="U754" i="156"/>
  <c r="U739" i="156"/>
  <c r="U730" i="156"/>
  <c r="U716" i="156"/>
  <c r="U707" i="156"/>
  <c r="U706" i="156"/>
  <c r="U692" i="156"/>
  <c r="U686" i="156"/>
  <c r="U682" i="156"/>
  <c r="U681" i="156"/>
  <c r="U611" i="156"/>
  <c r="U602" i="156"/>
  <c r="U595" i="156"/>
  <c r="U596" i="156"/>
  <c r="U591" i="156"/>
  <c r="U584" i="156"/>
  <c r="U583" i="156"/>
  <c r="U577" i="156"/>
  <c r="U570" i="156"/>
  <c r="U565" i="156"/>
  <c r="U552" i="156"/>
  <c r="U525" i="156"/>
  <c r="U518" i="156"/>
  <c r="U517" i="156"/>
  <c r="U504" i="156"/>
  <c r="U492" i="156"/>
  <c r="U480" i="156"/>
  <c r="U464" i="156"/>
  <c r="U455" i="156"/>
  <c r="U451" i="156"/>
  <c r="U442" i="156"/>
  <c r="U439" i="156"/>
  <c r="U433" i="156"/>
  <c r="U432" i="156"/>
  <c r="U425" i="156"/>
  <c r="U415" i="156"/>
  <c r="U404" i="156"/>
  <c r="U402" i="156"/>
  <c r="U398" i="156"/>
  <c r="U385" i="156"/>
  <c r="U378" i="156"/>
  <c r="U342" i="156"/>
  <c r="U329" i="156"/>
  <c r="U319" i="156"/>
  <c r="U301" i="156"/>
  <c r="U294" i="156"/>
  <c r="U293" i="156"/>
  <c r="U281" i="156"/>
  <c r="U280" i="156"/>
  <c r="U269" i="156"/>
  <c r="U247" i="156"/>
  <c r="U236" i="156"/>
  <c r="U235" i="156"/>
  <c r="U217" i="156"/>
  <c r="U212" i="156"/>
  <c r="U206" i="156"/>
  <c r="U168" i="156"/>
  <c r="U202" i="156"/>
  <c r="U170" i="156"/>
  <c r="U160" i="156"/>
  <c r="U159" i="156"/>
  <c r="U148" i="156"/>
  <c r="U141" i="156"/>
  <c r="U132" i="156"/>
  <c r="U123" i="156"/>
  <c r="U122" i="156"/>
  <c r="U108" i="156"/>
  <c r="U89" i="156"/>
  <c r="U80" i="156"/>
  <c r="U47" i="156"/>
  <c r="U39" i="156"/>
  <c r="U38" i="156"/>
  <c r="U30" i="156"/>
  <c r="R937" i="37" l="1"/>
  <c r="R936" i="37"/>
  <c r="R935" i="37"/>
  <c r="R934" i="37"/>
  <c r="R933" i="37"/>
  <c r="R932" i="37"/>
  <c r="R931" i="37"/>
  <c r="R930" i="37"/>
  <c r="R929" i="37"/>
  <c r="R927" i="37"/>
  <c r="R925" i="37"/>
  <c r="R924" i="37"/>
  <c r="R923" i="37"/>
  <c r="R922" i="37"/>
  <c r="R920" i="37"/>
  <c r="R919" i="37"/>
  <c r="R918" i="37"/>
  <c r="R917" i="37"/>
  <c r="R914" i="37"/>
  <c r="R913" i="37"/>
  <c r="R912" i="37"/>
  <c r="R911" i="37"/>
  <c r="R910" i="37"/>
  <c r="R909" i="37"/>
  <c r="R908" i="37"/>
  <c r="R907" i="37"/>
  <c r="R906" i="37"/>
  <c r="R905" i="37"/>
  <c r="R904" i="37"/>
  <c r="R903" i="37"/>
  <c r="R902" i="37"/>
  <c r="R901" i="37"/>
  <c r="R900" i="37"/>
  <c r="R899" i="37"/>
  <c r="R898" i="37"/>
  <c r="R897" i="37"/>
  <c r="R896" i="37"/>
  <c r="R895" i="37"/>
  <c r="R894" i="37"/>
  <c r="R893" i="37"/>
  <c r="R892" i="37"/>
  <c r="R891" i="37"/>
  <c r="R890" i="37"/>
  <c r="R889" i="37"/>
  <c r="R888" i="37"/>
  <c r="R887" i="37"/>
  <c r="R886" i="37"/>
  <c r="R885" i="37"/>
  <c r="R884" i="37"/>
  <c r="R883" i="37"/>
  <c r="R882" i="37"/>
  <c r="R881" i="37"/>
  <c r="R880" i="37"/>
  <c r="R876" i="37"/>
  <c r="R875" i="37"/>
  <c r="R874" i="37"/>
  <c r="R873" i="37"/>
  <c r="R872" i="37"/>
  <c r="R871" i="37"/>
  <c r="R870" i="37"/>
  <c r="R869" i="37"/>
  <c r="R868" i="37"/>
  <c r="R867" i="37"/>
  <c r="R866" i="37"/>
  <c r="R865" i="37"/>
  <c r="R864" i="37"/>
  <c r="R863" i="37"/>
  <c r="R862" i="37"/>
  <c r="R861" i="37"/>
  <c r="R860" i="37"/>
  <c r="R859" i="37"/>
  <c r="R858" i="37"/>
  <c r="R857" i="37"/>
  <c r="R856" i="37"/>
  <c r="R855" i="37"/>
  <c r="R854" i="37"/>
  <c r="R853" i="37"/>
  <c r="R852" i="37"/>
  <c r="R851" i="37"/>
  <c r="R850" i="37"/>
  <c r="R849" i="37"/>
  <c r="R848" i="37"/>
  <c r="R847" i="37"/>
  <c r="R846" i="37"/>
  <c r="R845" i="37"/>
  <c r="R844" i="37"/>
  <c r="R843" i="37"/>
  <c r="R842" i="37"/>
  <c r="R841" i="37"/>
  <c r="R840" i="37"/>
  <c r="R839" i="37"/>
  <c r="R838" i="37"/>
  <c r="R837" i="37"/>
  <c r="R836" i="37"/>
  <c r="R835" i="37"/>
  <c r="R834" i="37"/>
  <c r="R833" i="37"/>
  <c r="R832" i="37"/>
  <c r="R830" i="37"/>
  <c r="R829" i="37"/>
  <c r="R828" i="37"/>
  <c r="R827" i="37"/>
  <c r="R826" i="37"/>
  <c r="R825" i="37"/>
  <c r="R824" i="37"/>
  <c r="R823" i="37"/>
  <c r="R822" i="37"/>
  <c r="R821" i="37"/>
  <c r="R820" i="37"/>
  <c r="R819" i="37"/>
  <c r="R818" i="37"/>
  <c r="R817" i="37"/>
  <c r="R816" i="37"/>
  <c r="R815" i="37"/>
  <c r="R814" i="37"/>
  <c r="R813" i="37"/>
  <c r="R812" i="37"/>
  <c r="R811" i="37"/>
  <c r="R810" i="37"/>
  <c r="R809" i="37"/>
  <c r="R808" i="37"/>
  <c r="R807" i="37"/>
  <c r="R806" i="37"/>
  <c r="R805" i="37"/>
  <c r="R804" i="37"/>
  <c r="R803" i="37"/>
  <c r="R802" i="37"/>
  <c r="R801" i="37"/>
  <c r="R800" i="37"/>
  <c r="R799" i="37"/>
  <c r="R798" i="37"/>
  <c r="R797" i="37"/>
  <c r="R796" i="37"/>
  <c r="R795" i="37"/>
  <c r="R794" i="37"/>
  <c r="R793" i="37"/>
  <c r="R792" i="37"/>
  <c r="R791" i="37"/>
  <c r="R790" i="37"/>
  <c r="R789" i="37"/>
  <c r="R788" i="37"/>
  <c r="R786" i="37" s="1"/>
  <c r="R787" i="37"/>
  <c r="R785" i="37"/>
  <c r="R784" i="37"/>
  <c r="R783" i="37"/>
  <c r="R782" i="37"/>
  <c r="R781" i="37"/>
  <c r="R780" i="37"/>
  <c r="R779" i="37"/>
  <c r="R778" i="37"/>
  <c r="R777" i="37"/>
  <c r="R776" i="37"/>
  <c r="R775" i="37"/>
  <c r="R774" i="37"/>
  <c r="R773" i="37"/>
  <c r="R772" i="37"/>
  <c r="R771" i="37"/>
  <c r="R770" i="37"/>
  <c r="R769" i="37"/>
  <c r="R768" i="37"/>
  <c r="R767" i="37"/>
  <c r="R766" i="37"/>
  <c r="R765" i="37"/>
  <c r="R764" i="37"/>
  <c r="R763" i="37"/>
  <c r="R762" i="37"/>
  <c r="R761" i="37"/>
  <c r="R760" i="37"/>
  <c r="R759" i="37"/>
  <c r="R758" i="37"/>
  <c r="R757" i="37"/>
  <c r="R756" i="37"/>
  <c r="R755" i="37"/>
  <c r="R754" i="37"/>
  <c r="R753" i="37"/>
  <c r="R752" i="37"/>
  <c r="R751" i="37"/>
  <c r="R750" i="37"/>
  <c r="R749" i="37"/>
  <c r="R748" i="37"/>
  <c r="R747" i="37"/>
  <c r="R746" i="37"/>
  <c r="R745" i="37"/>
  <c r="R744" i="37"/>
  <c r="R742" i="37" s="1"/>
  <c r="R743" i="37"/>
  <c r="R741" i="37"/>
  <c r="R740" i="37"/>
  <c r="R739" i="37"/>
  <c r="R738" i="37"/>
  <c r="R737" i="37"/>
  <c r="R736" i="37"/>
  <c r="R735" i="37"/>
  <c r="R734" i="37"/>
  <c r="R733" i="37"/>
  <c r="R732" i="37"/>
  <c r="R731" i="37"/>
  <c r="R730" i="37"/>
  <c r="R729" i="37"/>
  <c r="R728" i="37"/>
  <c r="R727" i="37"/>
  <c r="R726" i="37"/>
  <c r="R725" i="37"/>
  <c r="R724" i="37"/>
  <c r="R723" i="37"/>
  <c r="R722" i="37"/>
  <c r="R721" i="37"/>
  <c r="R720" i="37"/>
  <c r="R719" i="37"/>
  <c r="R718" i="37"/>
  <c r="R717" i="37"/>
  <c r="R716" i="37"/>
  <c r="R715" i="37"/>
  <c r="R714" i="37"/>
  <c r="R713" i="37"/>
  <c r="R712" i="37"/>
  <c r="R711" i="37"/>
  <c r="R710" i="37"/>
  <c r="R709" i="37"/>
  <c r="R708" i="37"/>
  <c r="R707" i="37"/>
  <c r="R706" i="37"/>
  <c r="R705" i="37"/>
  <c r="R704" i="37"/>
  <c r="R703" i="37"/>
  <c r="R702" i="37"/>
  <c r="R701" i="37"/>
  <c r="R700" i="37"/>
  <c r="R699" i="37"/>
  <c r="R698" i="37"/>
  <c r="R697" i="37" s="1"/>
  <c r="R696" i="37"/>
  <c r="R695" i="37"/>
  <c r="R694" i="37"/>
  <c r="R693" i="37"/>
  <c r="R692" i="37"/>
  <c r="R691" i="37"/>
  <c r="R690" i="37"/>
  <c r="R689" i="37"/>
  <c r="R688" i="37"/>
  <c r="R687" i="37"/>
  <c r="R686" i="37"/>
  <c r="R685" i="37"/>
  <c r="R684" i="37"/>
  <c r="R683" i="37"/>
  <c r="R682" i="37"/>
  <c r="R681" i="37"/>
  <c r="R680" i="37"/>
  <c r="R679" i="37"/>
  <c r="R678" i="37"/>
  <c r="R677" i="37"/>
  <c r="R676" i="37"/>
  <c r="R675" i="37"/>
  <c r="R674" i="37"/>
  <c r="R673" i="37"/>
  <c r="R672" i="37"/>
  <c r="R671" i="37"/>
  <c r="R670" i="37"/>
  <c r="R669" i="37"/>
  <c r="R668" i="37"/>
  <c r="R667" i="37"/>
  <c r="R666" i="37"/>
  <c r="R665" i="37"/>
  <c r="R664" i="37"/>
  <c r="R663" i="37"/>
  <c r="R662" i="37"/>
  <c r="R661" i="37"/>
  <c r="R660" i="37"/>
  <c r="R659" i="37"/>
  <c r="R658" i="37"/>
  <c r="R657" i="37"/>
  <c r="R656" i="37"/>
  <c r="R655" i="37"/>
  <c r="R654" i="37"/>
  <c r="R653" i="37"/>
  <c r="R652" i="37"/>
  <c r="R651" i="37" s="1"/>
  <c r="R650" i="37"/>
  <c r="R649" i="37"/>
  <c r="R648" i="37"/>
  <c r="R647" i="37"/>
  <c r="R646" i="37"/>
  <c r="R644" i="37"/>
  <c r="R643" i="37"/>
  <c r="R642" i="37"/>
  <c r="R639" i="37"/>
  <c r="R638" i="37"/>
  <c r="R637" i="37"/>
  <c r="R636" i="37"/>
  <c r="R634" i="37"/>
  <c r="R633" i="37"/>
  <c r="R632" i="37"/>
  <c r="R631" i="37"/>
  <c r="R630" i="37"/>
  <c r="R629" i="37"/>
  <c r="R628" i="37"/>
  <c r="R627" i="37"/>
  <c r="R626" i="37"/>
  <c r="R625" i="37"/>
  <c r="R624" i="37"/>
  <c r="R623" i="37"/>
  <c r="R622" i="37"/>
  <c r="R621" i="37"/>
  <c r="R620" i="37"/>
  <c r="R619" i="37"/>
  <c r="R618" i="37"/>
  <c r="R616" i="37"/>
  <c r="R615" i="37"/>
  <c r="R614" i="37"/>
  <c r="R613" i="37"/>
  <c r="R612" i="37"/>
  <c r="R611" i="37"/>
  <c r="R610" i="37"/>
  <c r="R609" i="37"/>
  <c r="R608" i="37"/>
  <c r="R607" i="37"/>
  <c r="R606" i="37"/>
  <c r="R605" i="37"/>
  <c r="R601" i="37"/>
  <c r="R600" i="37"/>
  <c r="R599" i="37"/>
  <c r="R598" i="37"/>
  <c r="R597" i="37"/>
  <c r="R596" i="37"/>
  <c r="R595" i="37"/>
  <c r="R594" i="37"/>
  <c r="R593" i="37"/>
  <c r="R592" i="37"/>
  <c r="R591" i="37"/>
  <c r="R590" i="37"/>
  <c r="R589" i="37"/>
  <c r="R588" i="37"/>
  <c r="R587" i="37"/>
  <c r="R586" i="37"/>
  <c r="R585" i="37"/>
  <c r="R584" i="37"/>
  <c r="R583" i="37"/>
  <c r="R582" i="37"/>
  <c r="R581" i="37"/>
  <c r="R580" i="37"/>
  <c r="R579" i="37"/>
  <c r="R578" i="37"/>
  <c r="R577" i="37"/>
  <c r="R576" i="37"/>
  <c r="R575" i="37"/>
  <c r="R574" i="37"/>
  <c r="R573" i="37"/>
  <c r="R572" i="37"/>
  <c r="R571" i="37"/>
  <c r="R570" i="37"/>
  <c r="R569" i="37"/>
  <c r="R568" i="37"/>
  <c r="R567" i="37"/>
  <c r="R566" i="37"/>
  <c r="R565" i="37"/>
  <c r="R564" i="37"/>
  <c r="R563" i="37"/>
  <c r="R562" i="37"/>
  <c r="R561" i="37"/>
  <c r="R560" i="37"/>
  <c r="R559" i="37"/>
  <c r="R558" i="37"/>
  <c r="R557" i="37"/>
  <c r="R556" i="37"/>
  <c r="R555" i="37"/>
  <c r="R554" i="37"/>
  <c r="R553" i="37" s="1"/>
  <c r="R552" i="37"/>
  <c r="R551" i="37"/>
  <c r="R550" i="37"/>
  <c r="R549" i="37"/>
  <c r="R548" i="37"/>
  <c r="R547" i="37"/>
  <c r="R546" i="37"/>
  <c r="R545" i="37"/>
  <c r="R544" i="37"/>
  <c r="R543" i="37"/>
  <c r="R542" i="37"/>
  <c r="R541" i="37"/>
  <c r="R540" i="37"/>
  <c r="R539" i="37"/>
  <c r="R538" i="37"/>
  <c r="R537" i="37"/>
  <c r="R536" i="37"/>
  <c r="R535" i="37"/>
  <c r="R534" i="37"/>
  <c r="R533" i="37"/>
  <c r="R532" i="37"/>
  <c r="R531" i="37"/>
  <c r="R530" i="37"/>
  <c r="R529" i="37"/>
  <c r="R528" i="37"/>
  <c r="R527" i="37"/>
  <c r="R526" i="37"/>
  <c r="R525" i="37"/>
  <c r="R524" i="37"/>
  <c r="R523" i="37"/>
  <c r="R522" i="37"/>
  <c r="R521" i="37"/>
  <c r="R520" i="37"/>
  <c r="R519" i="37"/>
  <c r="R518" i="37"/>
  <c r="R517" i="37"/>
  <c r="R516" i="37"/>
  <c r="R515" i="37"/>
  <c r="R514" i="37"/>
  <c r="R513" i="37"/>
  <c r="R512" i="37"/>
  <c r="R511" i="37"/>
  <c r="R510" i="37"/>
  <c r="R508" i="37"/>
  <c r="R507" i="37"/>
  <c r="R506" i="37"/>
  <c r="R505" i="37"/>
  <c r="R504" i="37"/>
  <c r="R503" i="37"/>
  <c r="R502" i="37"/>
  <c r="R501" i="37"/>
  <c r="R500" i="37"/>
  <c r="R499" i="37"/>
  <c r="R498" i="37"/>
  <c r="R497" i="37"/>
  <c r="R496" i="37"/>
  <c r="R495" i="37"/>
  <c r="R494" i="37"/>
  <c r="R493" i="37"/>
  <c r="R492" i="37"/>
  <c r="R491" i="37"/>
  <c r="R490" i="37"/>
  <c r="R489" i="37"/>
  <c r="R488" i="37"/>
  <c r="R487" i="37"/>
  <c r="R486" i="37"/>
  <c r="R485" i="37"/>
  <c r="R484" i="37"/>
  <c r="R483" i="37"/>
  <c r="R482" i="37"/>
  <c r="R481" i="37"/>
  <c r="R480" i="37"/>
  <c r="R479" i="37"/>
  <c r="R478" i="37"/>
  <c r="R477" i="37"/>
  <c r="R476" i="37"/>
  <c r="R475" i="37"/>
  <c r="R474" i="37"/>
  <c r="R473" i="37"/>
  <c r="R472" i="37"/>
  <c r="R471" i="37"/>
  <c r="R470" i="37"/>
  <c r="R469" i="37"/>
  <c r="R468" i="37"/>
  <c r="R467" i="37"/>
  <c r="R466" i="37"/>
  <c r="R465" i="37"/>
  <c r="R464" i="37"/>
  <c r="R462" i="37"/>
  <c r="R461" i="37"/>
  <c r="R460" i="37"/>
  <c r="R459" i="37"/>
  <c r="R458" i="37"/>
  <c r="R457" i="37"/>
  <c r="R456" i="37"/>
  <c r="R455" i="37"/>
  <c r="R454" i="37"/>
  <c r="R453" i="37"/>
  <c r="R452" i="37"/>
  <c r="R451" i="37"/>
  <c r="R450" i="37"/>
  <c r="R449" i="37"/>
  <c r="R448" i="37"/>
  <c r="R447" i="37"/>
  <c r="R446" i="37"/>
  <c r="R445" i="37"/>
  <c r="R444" i="37"/>
  <c r="R443" i="37"/>
  <c r="R442" i="37"/>
  <c r="R441" i="37"/>
  <c r="R440" i="37"/>
  <c r="R439" i="37"/>
  <c r="R438" i="37"/>
  <c r="R437" i="37"/>
  <c r="R436" i="37"/>
  <c r="R435" i="37"/>
  <c r="R434" i="37"/>
  <c r="R433" i="37"/>
  <c r="R432" i="37"/>
  <c r="R431" i="37"/>
  <c r="R430" i="37"/>
  <c r="R429" i="37"/>
  <c r="R428" i="37"/>
  <c r="R427" i="37"/>
  <c r="R426" i="37"/>
  <c r="R425" i="37"/>
  <c r="R424" i="37"/>
  <c r="R423" i="37"/>
  <c r="R422" i="37"/>
  <c r="R421" i="37"/>
  <c r="R420" i="37"/>
  <c r="R419" i="37"/>
  <c r="R418" i="37"/>
  <c r="R417" i="37" s="1"/>
  <c r="R416" i="37"/>
  <c r="R415" i="37"/>
  <c r="R414" i="37"/>
  <c r="R413" i="37"/>
  <c r="R412" i="37"/>
  <c r="R411" i="37"/>
  <c r="R410" i="37"/>
  <c r="R409" i="37"/>
  <c r="R408" i="37"/>
  <c r="R407" i="37"/>
  <c r="R406" i="37"/>
  <c r="R405" i="37"/>
  <c r="R404" i="37"/>
  <c r="R403" i="37"/>
  <c r="R402" i="37"/>
  <c r="R401" i="37"/>
  <c r="R400" i="37"/>
  <c r="R399" i="37"/>
  <c r="R398" i="37"/>
  <c r="R397" i="37"/>
  <c r="R396" i="37"/>
  <c r="R395" i="37"/>
  <c r="R394" i="37"/>
  <c r="R393" i="37"/>
  <c r="R392" i="37"/>
  <c r="R391" i="37"/>
  <c r="R390" i="37"/>
  <c r="R389" i="37"/>
  <c r="R388" i="37"/>
  <c r="R387" i="37"/>
  <c r="R386" i="37"/>
  <c r="R385" i="37"/>
  <c r="R384" i="37"/>
  <c r="R383" i="37"/>
  <c r="R382" i="37"/>
  <c r="R381" i="37"/>
  <c r="R380" i="37"/>
  <c r="R379" i="37"/>
  <c r="R378" i="37"/>
  <c r="R377" i="37"/>
  <c r="R376" i="37"/>
  <c r="R375" i="37"/>
  <c r="R374" i="37"/>
  <c r="R373" i="37"/>
  <c r="R372" i="37"/>
  <c r="R371" i="37"/>
  <c r="R370" i="37"/>
  <c r="R369" i="37"/>
  <c r="R368" i="37"/>
  <c r="R366" i="37"/>
  <c r="R365" i="37"/>
  <c r="R364" i="37"/>
  <c r="R363" i="37"/>
  <c r="R362" i="37"/>
  <c r="R361" i="37"/>
  <c r="R360" i="37"/>
  <c r="R359" i="37"/>
  <c r="R358" i="37"/>
  <c r="R357" i="37"/>
  <c r="R356" i="37"/>
  <c r="R355" i="37"/>
  <c r="R354" i="37"/>
  <c r="R353" i="37"/>
  <c r="R352" i="37"/>
  <c r="R351" i="37"/>
  <c r="R350" i="37"/>
  <c r="R349" i="37"/>
  <c r="R348" i="37"/>
  <c r="R347" i="37"/>
  <c r="R346" i="37"/>
  <c r="R345" i="37"/>
  <c r="R344" i="37"/>
  <c r="R343" i="37"/>
  <c r="R342" i="37"/>
  <c r="R341" i="37"/>
  <c r="R340" i="37"/>
  <c r="R339" i="37"/>
  <c r="R338" i="37"/>
  <c r="R337" i="37"/>
  <c r="R336" i="37"/>
  <c r="R335" i="37"/>
  <c r="R334" i="37"/>
  <c r="R333" i="37"/>
  <c r="R332" i="37"/>
  <c r="R331" i="37"/>
  <c r="R330" i="37"/>
  <c r="R329" i="37"/>
  <c r="R328" i="37"/>
  <c r="R327" i="37"/>
  <c r="R326" i="37"/>
  <c r="R325" i="37"/>
  <c r="R324" i="37"/>
  <c r="R323" i="37"/>
  <c r="R322" i="37"/>
  <c r="R321" i="37" s="1"/>
  <c r="R320" i="37"/>
  <c r="R319" i="37"/>
  <c r="R318" i="37"/>
  <c r="R317" i="37"/>
  <c r="R316" i="37"/>
  <c r="R315" i="37"/>
  <c r="R314" i="37"/>
  <c r="R313" i="37"/>
  <c r="R312" i="37"/>
  <c r="R311" i="37"/>
  <c r="R310" i="37"/>
  <c r="R309" i="37"/>
  <c r="R308" i="37"/>
  <c r="R307" i="37"/>
  <c r="R306" i="37"/>
  <c r="R305" i="37"/>
  <c r="R304" i="37"/>
  <c r="R303" i="37"/>
  <c r="R302" i="37"/>
  <c r="R301" i="37"/>
  <c r="R300" i="37"/>
  <c r="R299" i="37"/>
  <c r="R298" i="37"/>
  <c r="R297" i="37"/>
  <c r="R296" i="37"/>
  <c r="R295" i="37"/>
  <c r="R294" i="37"/>
  <c r="R293" i="37"/>
  <c r="R292" i="37"/>
  <c r="R291" i="37"/>
  <c r="R290" i="37"/>
  <c r="R289" i="37"/>
  <c r="R288" i="37"/>
  <c r="R287" i="37"/>
  <c r="R286" i="37"/>
  <c r="R285" i="37"/>
  <c r="R284" i="37"/>
  <c r="R283" i="37"/>
  <c r="R282" i="37"/>
  <c r="R281" i="37"/>
  <c r="R280" i="37"/>
  <c r="R279" i="37"/>
  <c r="R278" i="37"/>
  <c r="R277" i="37"/>
  <c r="R276" i="37"/>
  <c r="R275" i="37"/>
  <c r="R274" i="37"/>
  <c r="R273" i="37"/>
  <c r="R272" i="37"/>
  <c r="R271" i="37"/>
  <c r="R270" i="37"/>
  <c r="R269" i="37"/>
  <c r="R268" i="37"/>
  <c r="R267" i="37"/>
  <c r="R266" i="37"/>
  <c r="R265" i="37"/>
  <c r="R264" i="37"/>
  <c r="R263" i="37"/>
  <c r="R262" i="37"/>
  <c r="R261" i="37"/>
  <c r="R260" i="37"/>
  <c r="R259" i="37"/>
  <c r="R258" i="37"/>
  <c r="R257" i="37"/>
  <c r="R256" i="37"/>
  <c r="R255" i="37"/>
  <c r="R254" i="37"/>
  <c r="R253" i="37"/>
  <c r="R252" i="37"/>
  <c r="R251" i="37"/>
  <c r="R250" i="37"/>
  <c r="R249" i="37"/>
  <c r="R248" i="37"/>
  <c r="R247" i="37"/>
  <c r="R246" i="37"/>
  <c r="R245" i="37"/>
  <c r="R244" i="37"/>
  <c r="R243" i="37"/>
  <c r="R242" i="37"/>
  <c r="R241" i="37"/>
  <c r="R240" i="37"/>
  <c r="R239" i="37"/>
  <c r="R238" i="37"/>
  <c r="R237" i="37"/>
  <c r="R236" i="37"/>
  <c r="R235" i="37"/>
  <c r="R234" i="37"/>
  <c r="R233" i="37"/>
  <c r="R232" i="37"/>
  <c r="R231" i="37"/>
  <c r="R230" i="37"/>
  <c r="R229" i="37"/>
  <c r="R228" i="37"/>
  <c r="R226" i="37"/>
  <c r="R225" i="37"/>
  <c r="R224" i="37"/>
  <c r="R223" i="37"/>
  <c r="R222" i="37"/>
  <c r="R221" i="37"/>
  <c r="R220" i="37"/>
  <c r="R219" i="37"/>
  <c r="R218" i="37"/>
  <c r="R217" i="37"/>
  <c r="R216" i="37"/>
  <c r="R215" i="37"/>
  <c r="R214" i="37"/>
  <c r="R213" i="37"/>
  <c r="R212" i="37"/>
  <c r="R211" i="37"/>
  <c r="R210" i="37"/>
  <c r="R209" i="37"/>
  <c r="R208" i="37"/>
  <c r="R207" i="37"/>
  <c r="R206" i="37"/>
  <c r="R205" i="37"/>
  <c r="R204" i="37"/>
  <c r="R203" i="37"/>
  <c r="R202" i="37"/>
  <c r="R201" i="37"/>
  <c r="R200" i="37"/>
  <c r="R199" i="37"/>
  <c r="R198" i="37"/>
  <c r="R197" i="37"/>
  <c r="R196" i="37"/>
  <c r="R195" i="37"/>
  <c r="R194" i="37"/>
  <c r="R193" i="37"/>
  <c r="R192" i="37"/>
  <c r="R191" i="37"/>
  <c r="R190" i="37"/>
  <c r="R189" i="37"/>
  <c r="R188" i="37"/>
  <c r="R187" i="37"/>
  <c r="R186" i="37"/>
  <c r="R185" i="37"/>
  <c r="R184" i="37"/>
  <c r="R183" i="37" s="1"/>
  <c r="R182" i="37"/>
  <c r="R181" i="37"/>
  <c r="R180" i="37"/>
  <c r="R179" i="37"/>
  <c r="R178" i="37"/>
  <c r="R176" i="37"/>
  <c r="R175" i="37"/>
  <c r="R174" i="37"/>
  <c r="R172" i="37"/>
  <c r="R171" i="37"/>
  <c r="R170" i="37"/>
  <c r="R169" i="37"/>
  <c r="R166" i="37"/>
  <c r="R165" i="37"/>
  <c r="R164" i="37"/>
  <c r="R163" i="37"/>
  <c r="R162" i="37"/>
  <c r="R161" i="37"/>
  <c r="R160" i="37"/>
  <c r="R159" i="37"/>
  <c r="R158" i="37"/>
  <c r="R157" i="37"/>
  <c r="R156" i="37"/>
  <c r="R155" i="37"/>
  <c r="R154" i="37"/>
  <c r="R153" i="37"/>
  <c r="R152" i="37"/>
  <c r="R151" i="37"/>
  <c r="R150" i="37"/>
  <c r="R149" i="37"/>
  <c r="R148" i="37"/>
  <c r="R146" i="37"/>
  <c r="R145" i="37"/>
  <c r="R144" i="37"/>
  <c r="R142" i="37"/>
  <c r="R141" i="37"/>
  <c r="R140" i="37"/>
  <c r="R139" i="37"/>
  <c r="R138" i="37"/>
  <c r="R137" i="37"/>
  <c r="R136" i="37"/>
  <c r="R132" i="37"/>
  <c r="R131" i="37"/>
  <c r="R130" i="37"/>
  <c r="R129" i="37"/>
  <c r="R128" i="37"/>
  <c r="R126" i="37"/>
  <c r="R125" i="37"/>
  <c r="R123" i="37"/>
  <c r="R122" i="37"/>
  <c r="R121" i="37"/>
  <c r="R118" i="37"/>
  <c r="R116" i="37"/>
  <c r="R115" i="37"/>
  <c r="R114" i="37"/>
  <c r="R113" i="37"/>
  <c r="R111" i="37"/>
  <c r="R110" i="37"/>
  <c r="R109" i="37"/>
  <c r="R108" i="37"/>
  <c r="R107" i="37"/>
  <c r="R106" i="37"/>
  <c r="R105" i="37"/>
  <c r="R104" i="37"/>
  <c r="R103" i="37"/>
  <c r="R102" i="37"/>
  <c r="R101" i="37"/>
  <c r="R100" i="37"/>
  <c r="R99" i="37"/>
  <c r="R98" i="37"/>
  <c r="R97" i="37"/>
  <c r="R96" i="37"/>
  <c r="R95" i="37"/>
  <c r="R94" i="37"/>
  <c r="R93" i="37"/>
  <c r="R92" i="37"/>
  <c r="R91" i="37"/>
  <c r="R90" i="37"/>
  <c r="R89" i="37"/>
  <c r="R88" i="37"/>
  <c r="R86" i="37"/>
  <c r="R85" i="37"/>
  <c r="R84" i="37"/>
  <c r="R83" i="37"/>
  <c r="R82" i="37"/>
  <c r="R81" i="37"/>
  <c r="R80" i="37"/>
  <c r="R79" i="37"/>
  <c r="R78" i="37"/>
  <c r="R77" i="37"/>
  <c r="R76" i="37"/>
  <c r="R75" i="37"/>
  <c r="R71" i="37"/>
  <c r="R70" i="37"/>
  <c r="R69" i="37"/>
  <c r="R68" i="37"/>
  <c r="R67" i="37"/>
  <c r="R65" i="37"/>
  <c r="R64" i="37"/>
  <c r="R63" i="37"/>
  <c r="R62" i="37"/>
  <c r="R61" i="37"/>
  <c r="R59" i="37"/>
  <c r="R58" i="37"/>
  <c r="R57" i="37"/>
  <c r="R56" i="37"/>
  <c r="R54" i="37"/>
  <c r="R53" i="37"/>
  <c r="R52" i="37"/>
  <c r="R51" i="37"/>
  <c r="R48" i="37"/>
  <c r="R47" i="37"/>
  <c r="R46" i="37"/>
  <c r="R45" i="37"/>
  <c r="R44" i="37"/>
  <c r="R43" i="37"/>
  <c r="R42" i="37"/>
  <c r="R41" i="37"/>
  <c r="R40" i="37"/>
  <c r="R39" i="37"/>
  <c r="R38" i="37"/>
  <c r="R37" i="37"/>
  <c r="R36" i="37"/>
  <c r="R35" i="37"/>
  <c r="R34" i="37"/>
  <c r="R33" i="37"/>
  <c r="R32" i="37"/>
  <c r="R31" i="37"/>
  <c r="R30" i="37"/>
  <c r="R29" i="37"/>
  <c r="R28" i="37"/>
  <c r="R27" i="37"/>
  <c r="R26" i="37"/>
  <c r="R25" i="37"/>
  <c r="R24" i="37"/>
  <c r="R22" i="37"/>
  <c r="R21" i="37"/>
  <c r="R20" i="37"/>
  <c r="R19" i="37"/>
  <c r="R18" i="37"/>
  <c r="R17" i="37"/>
  <c r="R16" i="37"/>
  <c r="R15" i="37"/>
  <c r="R14" i="37"/>
  <c r="R13" i="37"/>
  <c r="R944" i="37" s="1"/>
  <c r="R12" i="37"/>
  <c r="R11" i="37"/>
  <c r="R943" i="37" s="1"/>
  <c r="R10" i="37"/>
  <c r="R107" i="57"/>
  <c r="R102" i="57"/>
  <c r="R100" i="57"/>
  <c r="R94" i="57"/>
  <c r="R78" i="57"/>
  <c r="R65" i="57"/>
  <c r="R49" i="57"/>
  <c r="R63" i="57" s="1"/>
  <c r="R64" i="57" s="1"/>
  <c r="R103" i="46"/>
  <c r="R98" i="46"/>
  <c r="R95" i="46"/>
  <c r="R90" i="46"/>
  <c r="R74" i="46"/>
  <c r="R62" i="46"/>
  <c r="R46" i="46"/>
  <c r="R60" i="46" s="1"/>
  <c r="R61" i="46" s="1"/>
  <c r="U1732" i="157"/>
  <c r="U1727" i="157"/>
  <c r="U1724" i="157"/>
  <c r="U1719" i="157"/>
  <c r="U1703" i="157"/>
  <c r="U1691" i="157"/>
  <c r="U1690" i="157"/>
  <c r="U1688" i="157"/>
  <c r="U1689" i="157" s="1"/>
  <c r="U1674" i="157"/>
  <c r="U1635" i="157"/>
  <c r="U1630" i="157"/>
  <c r="U1627" i="157"/>
  <c r="U1622" i="157"/>
  <c r="U1606" i="157"/>
  <c r="U1594" i="157"/>
  <c r="U1576" i="157"/>
  <c r="U1592" i="157" s="1"/>
  <c r="U1593" i="157" s="1"/>
  <c r="U1535" i="157"/>
  <c r="U1530" i="157"/>
  <c r="U1527" i="157"/>
  <c r="U1522" i="157"/>
  <c r="U1505" i="157"/>
  <c r="U1492" i="157"/>
  <c r="U1490" i="157"/>
  <c r="U1491" i="157" s="1"/>
  <c r="U1474" i="157"/>
  <c r="U1430" i="157"/>
  <c r="U1425" i="157"/>
  <c r="R645" i="37" s="1"/>
  <c r="U1420" i="157"/>
  <c r="U1415" i="157"/>
  <c r="R635" i="37" s="1"/>
  <c r="U1397" i="157"/>
  <c r="R617" i="37" s="1"/>
  <c r="U1384" i="157"/>
  <c r="U1382" i="157"/>
  <c r="U1381" i="157"/>
  <c r="U1372" i="157"/>
  <c r="U1371" i="157"/>
  <c r="U1344" i="157"/>
  <c r="U1294" i="157"/>
  <c r="U1289" i="157"/>
  <c r="U1284" i="157"/>
  <c r="U1283" i="157"/>
  <c r="U1278" i="157"/>
  <c r="U1261" i="157"/>
  <c r="U1248" i="157"/>
  <c r="U1246" i="157"/>
  <c r="U1247" i="157" s="1"/>
  <c r="U1231" i="157"/>
  <c r="U1182" i="157"/>
  <c r="U1177" i="157"/>
  <c r="U1176" i="157"/>
  <c r="U1175" i="157"/>
  <c r="U1173" i="157"/>
  <c r="U1168" i="157"/>
  <c r="U1152" i="157"/>
  <c r="U1139" i="157"/>
  <c r="U1121" i="157"/>
  <c r="U1137" i="157" s="1"/>
  <c r="U1138" i="157" s="1"/>
  <c r="U1083" i="157"/>
  <c r="U1078" i="157"/>
  <c r="U1075" i="157"/>
  <c r="U1070" i="157"/>
  <c r="U1053" i="157"/>
  <c r="U1040" i="157"/>
  <c r="U1038" i="157"/>
  <c r="U1039" i="157" s="1"/>
  <c r="U1021" i="157"/>
  <c r="U978" i="157"/>
  <c r="U973" i="157"/>
  <c r="U972" i="157"/>
  <c r="U968" i="157"/>
  <c r="U963" i="157"/>
  <c r="U946" i="157"/>
  <c r="U933" i="157"/>
  <c r="U932" i="157"/>
  <c r="U930" i="157"/>
  <c r="U931" i="157" s="1"/>
  <c r="U919" i="157"/>
  <c r="U969" i="157" s="1"/>
  <c r="U881" i="157"/>
  <c r="U861" i="157"/>
  <c r="U813" i="157"/>
  <c r="U808" i="157"/>
  <c r="R177" i="37" s="1"/>
  <c r="U799" i="157"/>
  <c r="R168" i="37" s="1"/>
  <c r="U798" i="157"/>
  <c r="R167" i="37" s="1"/>
  <c r="U778" i="157"/>
  <c r="U766" i="157"/>
  <c r="R135" i="37" s="1"/>
  <c r="U763" i="157"/>
  <c r="U731" i="157"/>
  <c r="U754" i="157" s="1"/>
  <c r="U765" i="157" s="1"/>
  <c r="U679" i="157"/>
  <c r="U674" i="157"/>
  <c r="U672" i="157"/>
  <c r="U671" i="157"/>
  <c r="U664" i="157"/>
  <c r="R117" i="37" s="1"/>
  <c r="U659" i="157"/>
  <c r="U634" i="157"/>
  <c r="R87" i="37" s="1"/>
  <c r="U622" i="157"/>
  <c r="U621" i="157"/>
  <c r="R74" i="37" s="1"/>
  <c r="U618" i="157"/>
  <c r="U617" i="157"/>
  <c r="U605" i="157"/>
  <c r="U584" i="157"/>
  <c r="U592" i="157" s="1"/>
  <c r="U541" i="157"/>
  <c r="U503" i="157"/>
  <c r="U495" i="157"/>
  <c r="U494" i="157"/>
  <c r="U483" i="157"/>
  <c r="U482" i="157"/>
  <c r="U471" i="157"/>
  <c r="U470" i="157"/>
  <c r="U460" i="157"/>
  <c r="U455" i="157"/>
  <c r="U429" i="157"/>
  <c r="U428" i="157"/>
  <c r="U371" i="157"/>
  <c r="U360" i="157"/>
  <c r="U318" i="157"/>
  <c r="U309" i="157"/>
  <c r="U285" i="157"/>
  <c r="U277" i="157"/>
  <c r="U257" i="157"/>
  <c r="U239" i="157"/>
  <c r="U181" i="157"/>
  <c r="U169" i="157"/>
  <c r="U114" i="157"/>
  <c r="U63" i="157"/>
  <c r="T2506" i="156"/>
  <c r="T2505" i="156"/>
  <c r="T2504" i="156"/>
  <c r="T2503" i="156"/>
  <c r="T2502" i="156"/>
  <c r="T2501" i="156"/>
  <c r="T2500" i="156"/>
  <c r="T2499" i="156"/>
  <c r="T2493" i="156"/>
  <c r="T2476" i="156"/>
  <c r="T2463" i="156"/>
  <c r="T2461" i="156"/>
  <c r="T2462" i="156" s="1"/>
  <c r="T2446" i="156"/>
  <c r="T2498" i="156" s="1"/>
  <c r="T2408" i="156"/>
  <c r="T2395" i="156"/>
  <c r="T2359" i="156"/>
  <c r="T2355" i="156"/>
  <c r="T2354" i="156"/>
  <c r="T2346" i="156"/>
  <c r="T2331" i="156"/>
  <c r="T2318" i="156"/>
  <c r="T2316" i="156"/>
  <c r="T2317" i="156" s="1"/>
  <c r="T2305" i="156"/>
  <c r="T2351" i="156" s="1"/>
  <c r="T2267" i="156"/>
  <c r="T2263" i="156"/>
  <c r="T2262" i="156"/>
  <c r="T2258" i="156"/>
  <c r="T2253" i="156"/>
  <c r="T2236" i="156"/>
  <c r="T2224" i="156"/>
  <c r="T2202" i="156"/>
  <c r="T2222" i="156" s="1"/>
  <c r="T2223" i="156" s="1"/>
  <c r="T2152" i="156"/>
  <c r="T2151" i="156"/>
  <c r="T2150" i="156"/>
  <c r="T2149" i="156"/>
  <c r="T2148" i="156"/>
  <c r="T2147" i="156"/>
  <c r="T2146" i="156"/>
  <c r="T2142" i="156"/>
  <c r="T2137" i="156"/>
  <c r="T2118" i="156"/>
  <c r="T2105" i="156"/>
  <c r="T2084" i="156"/>
  <c r="T2102" i="156" s="1"/>
  <c r="T2104" i="156" s="1"/>
  <c r="T2103" i="156" s="1"/>
  <c r="T2041" i="156"/>
  <c r="T2040" i="156"/>
  <c r="T2039" i="156"/>
  <c r="T2038" i="156"/>
  <c r="T2037" i="156"/>
  <c r="T2036" i="156"/>
  <c r="T2034" i="156"/>
  <c r="T2027" i="156"/>
  <c r="T2012" i="156"/>
  <c r="T1999" i="156"/>
  <c r="T1997" i="156"/>
  <c r="T1998" i="156" s="1"/>
  <c r="T1980" i="156"/>
  <c r="T2032" i="156" s="1"/>
  <c r="T1938" i="156"/>
  <c r="T1933" i="156"/>
  <c r="R66" i="37" s="1"/>
  <c r="T1930" i="156"/>
  <c r="T1929" i="156"/>
  <c r="T1927" i="156"/>
  <c r="R60" i="37" s="1"/>
  <c r="T1917" i="156"/>
  <c r="R50" i="37" s="1"/>
  <c r="T1916" i="156"/>
  <c r="T1890" i="156"/>
  <c r="T1878" i="156"/>
  <c r="T1877" i="156"/>
  <c r="T1873" i="156"/>
  <c r="T1872" i="156"/>
  <c r="T1874" i="156" s="1"/>
  <c r="T1867" i="156"/>
  <c r="T1858" i="156"/>
  <c r="T1850" i="156"/>
  <c r="T1851" i="156" s="1"/>
  <c r="T1842" i="156"/>
  <c r="T1843" i="156" s="1"/>
  <c r="T1830" i="156"/>
  <c r="T1831" i="156" s="1"/>
  <c r="T1818" i="156"/>
  <c r="T1819" i="156" s="1"/>
  <c r="T1806" i="156"/>
  <c r="T1807" i="156" s="1"/>
  <c r="T1795" i="156"/>
  <c r="T1796" i="156" s="1"/>
  <c r="T1786" i="156"/>
  <c r="T1787" i="156" s="1"/>
  <c r="T1768" i="156"/>
  <c r="T1775" i="156" s="1"/>
  <c r="T1755" i="156"/>
  <c r="T1756" i="156" s="1"/>
  <c r="T1747" i="156"/>
  <c r="T1748" i="156" s="1"/>
  <c r="T1732" i="156"/>
  <c r="T1733" i="156" s="1"/>
  <c r="T1724" i="156"/>
  <c r="T1725" i="156" s="1"/>
  <c r="T1709" i="156"/>
  <c r="T1710" i="156" s="1"/>
  <c r="T1694" i="156"/>
  <c r="T1695" i="156" s="1"/>
  <c r="T1683" i="156"/>
  <c r="T1684" i="156" s="1"/>
  <c r="T1669" i="156"/>
  <c r="T1670" i="156" s="1"/>
  <c r="T1657" i="156"/>
  <c r="T1658" i="156" s="1"/>
  <c r="T1645" i="156"/>
  <c r="T1637" i="156"/>
  <c r="T1629" i="156"/>
  <c r="T1627" i="156"/>
  <c r="T1624" i="156"/>
  <c r="T1597" i="156"/>
  <c r="T1579" i="156"/>
  <c r="T1586" i="156" s="1"/>
  <c r="T1540" i="156"/>
  <c r="T1547" i="156" s="1"/>
  <c r="T1492" i="156"/>
  <c r="T1512" i="156" s="1"/>
  <c r="T1428" i="156"/>
  <c r="T1420" i="156"/>
  <c r="T1411" i="156"/>
  <c r="T1389" i="156"/>
  <c r="T1370" i="156"/>
  <c r="T1377" i="156" s="1"/>
  <c r="T1339" i="156"/>
  <c r="T1345" i="156" s="1"/>
  <c r="T1310" i="156"/>
  <c r="T1318" i="156" s="1"/>
  <c r="T1287" i="156"/>
  <c r="T1276" i="156"/>
  <c r="T1265" i="156"/>
  <c r="T1254" i="156"/>
  <c r="T1247" i="156"/>
  <c r="T1219" i="156"/>
  <c r="T1213" i="156"/>
  <c r="T1183" i="156"/>
  <c r="T1175" i="156"/>
  <c r="T1139" i="156"/>
  <c r="T1109" i="156"/>
  <c r="T1102" i="156"/>
  <c r="T1071" i="156"/>
  <c r="T1056" i="156"/>
  <c r="T1002" i="156"/>
  <c r="T996" i="156"/>
  <c r="T969" i="156"/>
  <c r="T961" i="156"/>
  <c r="T933" i="156"/>
  <c r="T926" i="156"/>
  <c r="T908" i="156"/>
  <c r="T901" i="156"/>
  <c r="T885" i="156"/>
  <c r="T876" i="156"/>
  <c r="T860" i="156"/>
  <c r="T851" i="156"/>
  <c r="T825" i="156"/>
  <c r="T817" i="156"/>
  <c r="T784" i="156"/>
  <c r="T776" i="156"/>
  <c r="T756" i="156"/>
  <c r="T740" i="156"/>
  <c r="T693" i="156"/>
  <c r="T687" i="156"/>
  <c r="T674" i="156"/>
  <c r="R938" i="37" s="1"/>
  <c r="T665" i="156"/>
  <c r="T664" i="156"/>
  <c r="R928" i="37" s="1"/>
  <c r="T663" i="156"/>
  <c r="T662" i="156"/>
  <c r="R926" i="37" s="1"/>
  <c r="T652" i="156"/>
  <c r="R916" i="37" s="1"/>
  <c r="T651" i="156"/>
  <c r="R915" i="37" s="1"/>
  <c r="T629" i="156"/>
  <c r="T617" i="156"/>
  <c r="T616" i="156"/>
  <c r="T615" i="156"/>
  <c r="R879" i="37" s="1"/>
  <c r="T612" i="156"/>
  <c r="T585" i="156"/>
  <c r="T578" i="156"/>
  <c r="T553" i="156"/>
  <c r="T657" i="156" s="1"/>
  <c r="R921" i="37" s="1"/>
  <c r="T505" i="156"/>
  <c r="T511" i="156" s="1"/>
  <c r="T482" i="156"/>
  <c r="T465" i="156"/>
  <c r="T459" i="156"/>
  <c r="T452" i="156"/>
  <c r="T443" i="156"/>
  <c r="T426" i="156"/>
  <c r="T416" i="156"/>
  <c r="T405" i="156"/>
  <c r="T399" i="156"/>
  <c r="T390" i="156"/>
  <c r="T379" i="156"/>
  <c r="T386" i="156" s="1"/>
  <c r="T320" i="156"/>
  <c r="T330" i="156" s="1"/>
  <c r="T270" i="156"/>
  <c r="T283" i="156" s="1"/>
  <c r="T203" i="156"/>
  <c r="T218" i="156" s="1"/>
  <c r="T142" i="156"/>
  <c r="T149" i="156" s="1"/>
  <c r="T81" i="156"/>
  <c r="T109" i="156" s="1"/>
  <c r="R227" i="37" l="1"/>
  <c r="R463" i="37"/>
  <c r="R1000" i="37"/>
  <c r="R509" i="37"/>
  <c r="R831" i="37"/>
  <c r="R1013" i="37"/>
  <c r="R1001" i="37"/>
  <c r="R367" i="37"/>
  <c r="R942" i="37"/>
  <c r="R999" i="37"/>
  <c r="R640" i="37"/>
  <c r="U1357" i="157"/>
  <c r="U1421" i="157"/>
  <c r="R604" i="37"/>
  <c r="U1383" i="157"/>
  <c r="U804" i="157"/>
  <c r="R147" i="37"/>
  <c r="R134" i="37"/>
  <c r="U133" i="157"/>
  <c r="R124" i="37"/>
  <c r="U76" i="157"/>
  <c r="R112" i="37"/>
  <c r="U666" i="157"/>
  <c r="R49" i="37"/>
  <c r="T1922" i="156"/>
  <c r="R55" i="37" s="1"/>
  <c r="T1145" i="156"/>
  <c r="R23" i="37"/>
  <c r="R955" i="37"/>
  <c r="R127" i="37"/>
  <c r="R996" i="37"/>
  <c r="R994" i="37"/>
  <c r="R989" i="37"/>
  <c r="R983" i="37"/>
  <c r="R1006" i="37"/>
  <c r="R99" i="57"/>
  <c r="U620" i="157"/>
  <c r="U554" i="157"/>
  <c r="T1875" i="156"/>
  <c r="T554" i="156"/>
  <c r="T614" i="156" s="1"/>
  <c r="T1876" i="156"/>
  <c r="T2259" i="156"/>
  <c r="T1859" i="156"/>
  <c r="R641" i="37" l="1"/>
  <c r="R603" i="37"/>
  <c r="R173" i="37"/>
  <c r="U764" i="157"/>
  <c r="R133" i="37"/>
  <c r="R119" i="37"/>
  <c r="R990" i="37"/>
  <c r="R991" i="37" s="1"/>
  <c r="R9" i="37"/>
  <c r="R8" i="37"/>
  <c r="U619" i="157"/>
  <c r="R73" i="37"/>
  <c r="T613" i="156"/>
  <c r="R878" i="37"/>
  <c r="R602" i="37" l="1"/>
  <c r="R120" i="37"/>
  <c r="R941" i="37"/>
  <c r="R72" i="37"/>
  <c r="R877" i="37"/>
  <c r="R940" i="37"/>
  <c r="R939" i="37" l="1"/>
  <c r="G673" i="156" l="1"/>
  <c r="G672" i="156"/>
  <c r="E673" i="156"/>
  <c r="E672" i="156"/>
  <c r="P1307" i="157" l="1"/>
  <c r="P1308" i="157"/>
  <c r="N1308" i="157"/>
  <c r="L1308" i="157"/>
  <c r="L1307" i="157"/>
  <c r="M1307" i="157" s="1"/>
  <c r="O1307" i="157" s="1"/>
  <c r="K1307" i="157"/>
  <c r="H1308" i="157"/>
  <c r="F1308" i="157"/>
  <c r="G1307" i="157"/>
  <c r="I1307" i="157" s="1"/>
  <c r="E1491" i="156"/>
  <c r="F1475" i="156"/>
  <c r="H1475" i="156" s="1"/>
  <c r="F344" i="156"/>
  <c r="H344" i="156" s="1"/>
  <c r="F86" i="156"/>
  <c r="H86" i="156" s="1"/>
  <c r="L2400" i="156" l="1"/>
  <c r="L2399" i="156"/>
  <c r="V2095" i="156" l="1"/>
  <c r="V2083" i="156"/>
  <c r="S29" i="46" l="1"/>
  <c r="Q937" i="37" l="1"/>
  <c r="Q936" i="37"/>
  <c r="Q935" i="37"/>
  <c r="Q934" i="37"/>
  <c r="Q933" i="37"/>
  <c r="Q932" i="37"/>
  <c r="Q1001" i="37" s="1"/>
  <c r="Q931" i="37"/>
  <c r="Q1000" i="37" s="1"/>
  <c r="Q930" i="37"/>
  <c r="Q999" i="37" s="1"/>
  <c r="Q925" i="37"/>
  <c r="Q924" i="37"/>
  <c r="Q923" i="37"/>
  <c r="Q922" i="37"/>
  <c r="Q920" i="37"/>
  <c r="Q919" i="37"/>
  <c r="Q918" i="37"/>
  <c r="Q917" i="37"/>
  <c r="Q914" i="37"/>
  <c r="Q913" i="37"/>
  <c r="Q912" i="37"/>
  <c r="Q911" i="37"/>
  <c r="Q910" i="37"/>
  <c r="Q909" i="37"/>
  <c r="Q908" i="37"/>
  <c r="Q907" i="37"/>
  <c r="Q906" i="37"/>
  <c r="Q905" i="37"/>
  <c r="Q904" i="37"/>
  <c r="Q903" i="37"/>
  <c r="Q902" i="37"/>
  <c r="Q901" i="37"/>
  <c r="Q900" i="37"/>
  <c r="Q899" i="37"/>
  <c r="Q898" i="37"/>
  <c r="Q897" i="37"/>
  <c r="Q896" i="37"/>
  <c r="Q895" i="37"/>
  <c r="Q894" i="37"/>
  <c r="Q892" i="37"/>
  <c r="Q891" i="37"/>
  <c r="Q890" i="37"/>
  <c r="Q889" i="37"/>
  <c r="Q888" i="37"/>
  <c r="Q887" i="37"/>
  <c r="Q886" i="37"/>
  <c r="Q885" i="37"/>
  <c r="Q884" i="37"/>
  <c r="Q883" i="37"/>
  <c r="Q882" i="37"/>
  <c r="Q867" i="37"/>
  <c r="Q866" i="37"/>
  <c r="Q865" i="37"/>
  <c r="Q864" i="37"/>
  <c r="Q862" i="37"/>
  <c r="Q861" i="37"/>
  <c r="Q860" i="37"/>
  <c r="Q859" i="37"/>
  <c r="Q858" i="37"/>
  <c r="Q857" i="37"/>
  <c r="Q856" i="37"/>
  <c r="Q855" i="37"/>
  <c r="Q854" i="37"/>
  <c r="Q853" i="37"/>
  <c r="Q852" i="37"/>
  <c r="Q851" i="37"/>
  <c r="Q850" i="37"/>
  <c r="Q849" i="37"/>
  <c r="Q848" i="37"/>
  <c r="Q847" i="37"/>
  <c r="Q845" i="37"/>
  <c r="Q844" i="37"/>
  <c r="Q843" i="37"/>
  <c r="Q842" i="37"/>
  <c r="Q841" i="37"/>
  <c r="Q840" i="37"/>
  <c r="Q839" i="37"/>
  <c r="Q838" i="37"/>
  <c r="Q837" i="37"/>
  <c r="Q836" i="37"/>
  <c r="Q835" i="37"/>
  <c r="Q834" i="37"/>
  <c r="Q829" i="37"/>
  <c r="Q828" i="37"/>
  <c r="Q827" i="37"/>
  <c r="Q826" i="37"/>
  <c r="Q824" i="37"/>
  <c r="Q823" i="37"/>
  <c r="Q821" i="37"/>
  <c r="Q820" i="37"/>
  <c r="Q819" i="37"/>
  <c r="Q818" i="37"/>
  <c r="Q816" i="37"/>
  <c r="Q815" i="37"/>
  <c r="Q814" i="37"/>
  <c r="Q813" i="37"/>
  <c r="Q812" i="37"/>
  <c r="Q811" i="37"/>
  <c r="Q810" i="37"/>
  <c r="Q809" i="37"/>
  <c r="Q808" i="37"/>
  <c r="Q807" i="37"/>
  <c r="Q806" i="37"/>
  <c r="Q805" i="37"/>
  <c r="Q804" i="37"/>
  <c r="Q803" i="37"/>
  <c r="Q802" i="37"/>
  <c r="Q800" i="37"/>
  <c r="Q799" i="37"/>
  <c r="Q798" i="37"/>
  <c r="Q797" i="37"/>
  <c r="Q796" i="37"/>
  <c r="Q795" i="37"/>
  <c r="Q794" i="37"/>
  <c r="Q793" i="37"/>
  <c r="Q792" i="37"/>
  <c r="Q791" i="37"/>
  <c r="Q790" i="37"/>
  <c r="Q784" i="37"/>
  <c r="Q783" i="37"/>
  <c r="Q782" i="37"/>
  <c r="Q781" i="37"/>
  <c r="Q779" i="37"/>
  <c r="Q778" i="37"/>
  <c r="Q776" i="37"/>
  <c r="Q775" i="37"/>
  <c r="Q774" i="37"/>
  <c r="Q773" i="37"/>
  <c r="Q771" i="37"/>
  <c r="Q770" i="37"/>
  <c r="Q769" i="37"/>
  <c r="Q768" i="37"/>
  <c r="Q767" i="37"/>
  <c r="Q766" i="37"/>
  <c r="Q765" i="37"/>
  <c r="Q764" i="37"/>
  <c r="Q763" i="37"/>
  <c r="Q762" i="37"/>
  <c r="Q761" i="37"/>
  <c r="Q760" i="37"/>
  <c r="Q759" i="37"/>
  <c r="Q758" i="37"/>
  <c r="Q757" i="37"/>
  <c r="Q755" i="37"/>
  <c r="Q754" i="37"/>
  <c r="Q753" i="37"/>
  <c r="Q752" i="37"/>
  <c r="Q751" i="37"/>
  <c r="Q750" i="37"/>
  <c r="Q749" i="37"/>
  <c r="Q748" i="37"/>
  <c r="Q747" i="37"/>
  <c r="Q746" i="37"/>
  <c r="Q745" i="37"/>
  <c r="Q741" i="37"/>
  <c r="Q740" i="37"/>
  <c r="Q739" i="37"/>
  <c r="Q738" i="37"/>
  <c r="Q737" i="37"/>
  <c r="Q736" i="37"/>
  <c r="Q735" i="37"/>
  <c r="Q734" i="37"/>
  <c r="Q733" i="37"/>
  <c r="Q732" i="37"/>
  <c r="Q731" i="37"/>
  <c r="Q730" i="37"/>
  <c r="Q729" i="37"/>
  <c r="Q728" i="37"/>
  <c r="Q727" i="37"/>
  <c r="Q726" i="37"/>
  <c r="Q725" i="37"/>
  <c r="Q724" i="37"/>
  <c r="Q723" i="37"/>
  <c r="Q722" i="37"/>
  <c r="Q721" i="37"/>
  <c r="Q720" i="37"/>
  <c r="Q719" i="37"/>
  <c r="Q718" i="37"/>
  <c r="Q717" i="37"/>
  <c r="Q716" i="37"/>
  <c r="Q715" i="37"/>
  <c r="Q714" i="37"/>
  <c r="Q713" i="37"/>
  <c r="Q712" i="37"/>
  <c r="Q711" i="37"/>
  <c r="Q710" i="37"/>
  <c r="Q709" i="37"/>
  <c r="Q708" i="37"/>
  <c r="Q707" i="37"/>
  <c r="Q706" i="37"/>
  <c r="Q705" i="37"/>
  <c r="Q704" i="37"/>
  <c r="Q703" i="37"/>
  <c r="Q702" i="37"/>
  <c r="Q701" i="37"/>
  <c r="Q700" i="37"/>
  <c r="Q699" i="37"/>
  <c r="Q697" i="37" s="1"/>
  <c r="Q698" i="37"/>
  <c r="Q695" i="37"/>
  <c r="Q694" i="37"/>
  <c r="Q693" i="37"/>
  <c r="Q692" i="37"/>
  <c r="Q690" i="37"/>
  <c r="Q689" i="37"/>
  <c r="Q687" i="37"/>
  <c r="Q686" i="37"/>
  <c r="Q685" i="37"/>
  <c r="Q684" i="37"/>
  <c r="Q682" i="37"/>
  <c r="Q681" i="37"/>
  <c r="Q680" i="37"/>
  <c r="Q679" i="37"/>
  <c r="Q678" i="37"/>
  <c r="Q677" i="37"/>
  <c r="Q676" i="37"/>
  <c r="Q675" i="37"/>
  <c r="Q674" i="37"/>
  <c r="Q673" i="37"/>
  <c r="Q672" i="37"/>
  <c r="Q671" i="37"/>
  <c r="Q670" i="37"/>
  <c r="Q669" i="37"/>
  <c r="Q668" i="37"/>
  <c r="Q667" i="37"/>
  <c r="Q665" i="37"/>
  <c r="Q664" i="37"/>
  <c r="Q663" i="37"/>
  <c r="Q662" i="37"/>
  <c r="Q661" i="37"/>
  <c r="Q660" i="37"/>
  <c r="Q659" i="37"/>
  <c r="Q658" i="37"/>
  <c r="Q657" i="37"/>
  <c r="Q656" i="37"/>
  <c r="Q655" i="37"/>
  <c r="Q654" i="37"/>
  <c r="Q649" i="37"/>
  <c r="Q648" i="37"/>
  <c r="Q647" i="37"/>
  <c r="Q646" i="37"/>
  <c r="Q644" i="37"/>
  <c r="Q643" i="37"/>
  <c r="Q642" i="37"/>
  <c r="Q639" i="37"/>
  <c r="Q638" i="37"/>
  <c r="Q637" i="37"/>
  <c r="Q636" i="37"/>
  <c r="Q634" i="37"/>
  <c r="Q633" i="37"/>
  <c r="Q632" i="37"/>
  <c r="Q631" i="37"/>
  <c r="Q630" i="37"/>
  <c r="Q629" i="37"/>
  <c r="Q628" i="37"/>
  <c r="Q627" i="37"/>
  <c r="Q626" i="37"/>
  <c r="Q625" i="37"/>
  <c r="Q624" i="37"/>
  <c r="Q623" i="37"/>
  <c r="Q622" i="37"/>
  <c r="Q621" i="37"/>
  <c r="Q620" i="37"/>
  <c r="Q619" i="37"/>
  <c r="Q618" i="37"/>
  <c r="Q616" i="37"/>
  <c r="Q615" i="37"/>
  <c r="Q614" i="37"/>
  <c r="Q613" i="37"/>
  <c r="Q612" i="37"/>
  <c r="Q611" i="37"/>
  <c r="Q610" i="37"/>
  <c r="Q609" i="37"/>
  <c r="Q608" i="37"/>
  <c r="Q607" i="37"/>
  <c r="Q606" i="37"/>
  <c r="Q605" i="37"/>
  <c r="Q600" i="37"/>
  <c r="Q599" i="37"/>
  <c r="Q598" i="37"/>
  <c r="Q597" i="37"/>
  <c r="Q595" i="37"/>
  <c r="Q594" i="37"/>
  <c r="Q593" i="37"/>
  <c r="Q592" i="37"/>
  <c r="Q589" i="37"/>
  <c r="Q588" i="37"/>
  <c r="Q587" i="37"/>
  <c r="Q586" i="37"/>
  <c r="Q584" i="37"/>
  <c r="Q583" i="37"/>
  <c r="Q582" i="37"/>
  <c r="Q581" i="37"/>
  <c r="Q580" i="37"/>
  <c r="Q579" i="37"/>
  <c r="Q578" i="37"/>
  <c r="Q577" i="37"/>
  <c r="Q576" i="37"/>
  <c r="Q575" i="37"/>
  <c r="Q574" i="37"/>
  <c r="Q573" i="37"/>
  <c r="Q572" i="37"/>
  <c r="Q571" i="37"/>
  <c r="Q570" i="37"/>
  <c r="Q569" i="37"/>
  <c r="Q567" i="37"/>
  <c r="Q566" i="37"/>
  <c r="Q565" i="37"/>
  <c r="Q564" i="37"/>
  <c r="Q563" i="37"/>
  <c r="Q562" i="37"/>
  <c r="Q561" i="37"/>
  <c r="Q560" i="37"/>
  <c r="Q559" i="37"/>
  <c r="Q558" i="37"/>
  <c r="Q557" i="37"/>
  <c r="Q556" i="37"/>
  <c r="Q551" i="37"/>
  <c r="Q550" i="37"/>
  <c r="Q549" i="37"/>
  <c r="Q546" i="37"/>
  <c r="Q545" i="37"/>
  <c r="Q543" i="37"/>
  <c r="Q542" i="37"/>
  <c r="Q541" i="37"/>
  <c r="Q540" i="37"/>
  <c r="Q538" i="37"/>
  <c r="Q537" i="37"/>
  <c r="Q536" i="37"/>
  <c r="Q535" i="37"/>
  <c r="Q534" i="37"/>
  <c r="Q533" i="37"/>
  <c r="Q532" i="37"/>
  <c r="Q531" i="37"/>
  <c r="Q530" i="37"/>
  <c r="Q529" i="37"/>
  <c r="Q528" i="37"/>
  <c r="Q527" i="37"/>
  <c r="Q526" i="37"/>
  <c r="Q525" i="37"/>
  <c r="Q523" i="37"/>
  <c r="Q522" i="37"/>
  <c r="Q521" i="37"/>
  <c r="Q520" i="37"/>
  <c r="Q519" i="37"/>
  <c r="Q518" i="37"/>
  <c r="Q517" i="37"/>
  <c r="Q516" i="37"/>
  <c r="Q515" i="37"/>
  <c r="Q514" i="37"/>
  <c r="Q513" i="37"/>
  <c r="Q512" i="37"/>
  <c r="Q507" i="37"/>
  <c r="Q506" i="37"/>
  <c r="Q505" i="37"/>
  <c r="Q502" i="37"/>
  <c r="Q501" i="37"/>
  <c r="Q498" i="37"/>
  <c r="Q497" i="37"/>
  <c r="Q496" i="37"/>
  <c r="Q495" i="37"/>
  <c r="Q493" i="37"/>
  <c r="Q492" i="37"/>
  <c r="Q491" i="37"/>
  <c r="Q490" i="37"/>
  <c r="Q489" i="37"/>
  <c r="Q488" i="37"/>
  <c r="Q487" i="37"/>
  <c r="Q486" i="37"/>
  <c r="Q485" i="37"/>
  <c r="Q484" i="37"/>
  <c r="Q483" i="37"/>
  <c r="Q482" i="37"/>
  <c r="Q481" i="37"/>
  <c r="Q480" i="37"/>
  <c r="Q479" i="37"/>
  <c r="Q478" i="37"/>
  <c r="Q476" i="37"/>
  <c r="Q475" i="37"/>
  <c r="Q474" i="37"/>
  <c r="Q473" i="37"/>
  <c r="Q472" i="37"/>
  <c r="Q471" i="37"/>
  <c r="Q470" i="37"/>
  <c r="Q469" i="37"/>
  <c r="Q468" i="37"/>
  <c r="Q467" i="37"/>
  <c r="Q466" i="37"/>
  <c r="Q461" i="37"/>
  <c r="Q460" i="37"/>
  <c r="Q459" i="37"/>
  <c r="Q458" i="37"/>
  <c r="Q454" i="37"/>
  <c r="Q452" i="37"/>
  <c r="Q451" i="37"/>
  <c r="Q450" i="37"/>
  <c r="Q449" i="37"/>
  <c r="Q447" i="37"/>
  <c r="Q446" i="37"/>
  <c r="Q445" i="37"/>
  <c r="Q444" i="37"/>
  <c r="Q443" i="37"/>
  <c r="Q442" i="37"/>
  <c r="Q441" i="37"/>
  <c r="Q440" i="37"/>
  <c r="Q439" i="37"/>
  <c r="Q438" i="37"/>
  <c r="Q437" i="37"/>
  <c r="Q436" i="37"/>
  <c r="Q435" i="37"/>
  <c r="Q434" i="37"/>
  <c r="Q433" i="37"/>
  <c r="Q431" i="37"/>
  <c r="Q430" i="37"/>
  <c r="Q429" i="37"/>
  <c r="Q428" i="37"/>
  <c r="Q427" i="37"/>
  <c r="Q426" i="37"/>
  <c r="Q425" i="37"/>
  <c r="Q424" i="37"/>
  <c r="Q423" i="37"/>
  <c r="Q422" i="37"/>
  <c r="Q421" i="37"/>
  <c r="Q420" i="37"/>
  <c r="Q409" i="37"/>
  <c r="Q408" i="37"/>
  <c r="Q407" i="37"/>
  <c r="Q405" i="37"/>
  <c r="Q404" i="37"/>
  <c r="Q403" i="37"/>
  <c r="Q402" i="37"/>
  <c r="Q400" i="37"/>
  <c r="Q399" i="37"/>
  <c r="Q398" i="37"/>
  <c r="Q397" i="37"/>
  <c r="Q396" i="37"/>
  <c r="Q395" i="37"/>
  <c r="Q394" i="37"/>
  <c r="Q393" i="37"/>
  <c r="Q392" i="37"/>
  <c r="Q391" i="37"/>
  <c r="Q390" i="37"/>
  <c r="Q389" i="37"/>
  <c r="Q388" i="37"/>
  <c r="Q387" i="37"/>
  <c r="Q386" i="37"/>
  <c r="Q385" i="37"/>
  <c r="Q384" i="37"/>
  <c r="Q383" i="37"/>
  <c r="Q381" i="37"/>
  <c r="Q380" i="37"/>
  <c r="Q379" i="37"/>
  <c r="Q378" i="37"/>
  <c r="Q377" i="37"/>
  <c r="Q376" i="37"/>
  <c r="Q375" i="37"/>
  <c r="Q374" i="37"/>
  <c r="Q373" i="37"/>
  <c r="Q372" i="37"/>
  <c r="Q371" i="37"/>
  <c r="Q370" i="37"/>
  <c r="Q365" i="37"/>
  <c r="Q364" i="37"/>
  <c r="Q363" i="37"/>
  <c r="Q362" i="37"/>
  <c r="Q360" i="37"/>
  <c r="Q359" i="37"/>
  <c r="Q357" i="37"/>
  <c r="Q356" i="37"/>
  <c r="Q355" i="37"/>
  <c r="Q354" i="37"/>
  <c r="Q352" i="37"/>
  <c r="Q351" i="37"/>
  <c r="Q350" i="37"/>
  <c r="Q349" i="37"/>
  <c r="Q348" i="37"/>
  <c r="Q347" i="37"/>
  <c r="Q346" i="37"/>
  <c r="Q345" i="37"/>
  <c r="Q344" i="37"/>
  <c r="Q343" i="37"/>
  <c r="Q342" i="37"/>
  <c r="Q341" i="37"/>
  <c r="Q340" i="37"/>
  <c r="Q339" i="37"/>
  <c r="Q338" i="37"/>
  <c r="Q337" i="37"/>
  <c r="Q335" i="37"/>
  <c r="Q334" i="37"/>
  <c r="Q333" i="37"/>
  <c r="Q332" i="37"/>
  <c r="Q331" i="37"/>
  <c r="Q330" i="37"/>
  <c r="Q329" i="37"/>
  <c r="Q328" i="37"/>
  <c r="Q327" i="37"/>
  <c r="Q326" i="37"/>
  <c r="Q325" i="37"/>
  <c r="Q324" i="37"/>
  <c r="Q319" i="37"/>
  <c r="Q318" i="37"/>
  <c r="Q317" i="37"/>
  <c r="Q316" i="37"/>
  <c r="Q313" i="37"/>
  <c r="Q312" i="37"/>
  <c r="Q309" i="37"/>
  <c r="Q308" i="37"/>
  <c r="Q307" i="37"/>
  <c r="Q306" i="37"/>
  <c r="Q304" i="37"/>
  <c r="Q303" i="37"/>
  <c r="Q302" i="37"/>
  <c r="Q301" i="37"/>
  <c r="Q300" i="37"/>
  <c r="Q299" i="37"/>
  <c r="Q298" i="37"/>
  <c r="Q297" i="37"/>
  <c r="Q296" i="37"/>
  <c r="Q295" i="37"/>
  <c r="Q294" i="37"/>
  <c r="Q293" i="37"/>
  <c r="Q292" i="37"/>
  <c r="Q291" i="37"/>
  <c r="Q290" i="37"/>
  <c r="Q289" i="37"/>
  <c r="Q287" i="37"/>
  <c r="Q286" i="37"/>
  <c r="Q285" i="37"/>
  <c r="Q284" i="37"/>
  <c r="Q283" i="37"/>
  <c r="Q282" i="37"/>
  <c r="Q281" i="37"/>
  <c r="Q280" i="37"/>
  <c r="Q279" i="37"/>
  <c r="Q278" i="37"/>
  <c r="Q277" i="37"/>
  <c r="Q276" i="37"/>
  <c r="Q265" i="37"/>
  <c r="Q263" i="37"/>
  <c r="Q261" i="37"/>
  <c r="Q260" i="37"/>
  <c r="Q259" i="37"/>
  <c r="Q258" i="37"/>
  <c r="Q256" i="37"/>
  <c r="Q255" i="37"/>
  <c r="Q254" i="37"/>
  <c r="Q253" i="37"/>
  <c r="Q252" i="37"/>
  <c r="Q251" i="37"/>
  <c r="Q250" i="37"/>
  <c r="Q249" i="37"/>
  <c r="Q248" i="37"/>
  <c r="Q247" i="37"/>
  <c r="Q246" i="37"/>
  <c r="Q245" i="37"/>
  <c r="Q244" i="37"/>
  <c r="Q243" i="37"/>
  <c r="Q241" i="37"/>
  <c r="Q240" i="37"/>
  <c r="Q239" i="37"/>
  <c r="Q238" i="37"/>
  <c r="Q237" i="37"/>
  <c r="Q236" i="37"/>
  <c r="Q235" i="37"/>
  <c r="Q234" i="37"/>
  <c r="Q233" i="37"/>
  <c r="Q232" i="37"/>
  <c r="Q231" i="37"/>
  <c r="Q230" i="37"/>
  <c r="Q226" i="37"/>
  <c r="Q225" i="37"/>
  <c r="Q224" i="37"/>
  <c r="Q223" i="37"/>
  <c r="Q222" i="37"/>
  <c r="Q221" i="37"/>
  <c r="Q220" i="37"/>
  <c r="Q219" i="37"/>
  <c r="Q218" i="37"/>
  <c r="Q217" i="37"/>
  <c r="Q216" i="37"/>
  <c r="Q215" i="37"/>
  <c r="Q214" i="37"/>
  <c r="Q213" i="37"/>
  <c r="Q212" i="37"/>
  <c r="Q211" i="37"/>
  <c r="Q210" i="37"/>
  <c r="Q209" i="37"/>
  <c r="Q208" i="37"/>
  <c r="Q207" i="37"/>
  <c r="Q206" i="37"/>
  <c r="Q205" i="37"/>
  <c r="Q204" i="37"/>
  <c r="Q203" i="37"/>
  <c r="Q202" i="37"/>
  <c r="Q201" i="37"/>
  <c r="Q200" i="37"/>
  <c r="Q199" i="37"/>
  <c r="Q198" i="37"/>
  <c r="Q197" i="37"/>
  <c r="Q196" i="37"/>
  <c r="Q195" i="37"/>
  <c r="Q194" i="37"/>
  <c r="Q193" i="37"/>
  <c r="Q192" i="37"/>
  <c r="Q191" i="37"/>
  <c r="Q190" i="37"/>
  <c r="Q189" i="37"/>
  <c r="Q188" i="37"/>
  <c r="Q187" i="37"/>
  <c r="Q186" i="37"/>
  <c r="Q185" i="37"/>
  <c r="Q184" i="37"/>
  <c r="Q183" i="37"/>
  <c r="Q181" i="37"/>
  <c r="Q180" i="37"/>
  <c r="Q179" i="37"/>
  <c r="Q178" i="37"/>
  <c r="Q176" i="37"/>
  <c r="Q175" i="37"/>
  <c r="Q174" i="37"/>
  <c r="Q172" i="37"/>
  <c r="Q171" i="37"/>
  <c r="Q170" i="37"/>
  <c r="Q169" i="37"/>
  <c r="Q166" i="37"/>
  <c r="Q165" i="37"/>
  <c r="Q164" i="37"/>
  <c r="Q163" i="37"/>
  <c r="Q162" i="37"/>
  <c r="Q161" i="37"/>
  <c r="Q160" i="37"/>
  <c r="Q159" i="37"/>
  <c r="Q158" i="37"/>
  <c r="Q157" i="37"/>
  <c r="Q156" i="37"/>
  <c r="Q155" i="37"/>
  <c r="Q154" i="37"/>
  <c r="Q153" i="37"/>
  <c r="Q152" i="37"/>
  <c r="Q151" i="37"/>
  <c r="Q150" i="37"/>
  <c r="Q149" i="37"/>
  <c r="Q148" i="37"/>
  <c r="Q146" i="37"/>
  <c r="Q145" i="37"/>
  <c r="Q144" i="37"/>
  <c r="Q142" i="37"/>
  <c r="Q141" i="37"/>
  <c r="Q140" i="37"/>
  <c r="Q139" i="37"/>
  <c r="Q138" i="37"/>
  <c r="Q137" i="37"/>
  <c r="Q136" i="37"/>
  <c r="Q131" i="37"/>
  <c r="Q130" i="37"/>
  <c r="Q129" i="37"/>
  <c r="Q128" i="37"/>
  <c r="Q126" i="37"/>
  <c r="Q123" i="37"/>
  <c r="Q122" i="37"/>
  <c r="Q121" i="37"/>
  <c r="Q118" i="37"/>
  <c r="Q116" i="37"/>
  <c r="Q115" i="37"/>
  <c r="Q114" i="37"/>
  <c r="Q113" i="37"/>
  <c r="Q111" i="37"/>
  <c r="Q110" i="37"/>
  <c r="Q109" i="37"/>
  <c r="Q108" i="37"/>
  <c r="Q107" i="37"/>
  <c r="Q106" i="37"/>
  <c r="Q105" i="37"/>
  <c r="Q104" i="37"/>
  <c r="Q103" i="37"/>
  <c r="Q102" i="37"/>
  <c r="Q101" i="37"/>
  <c r="Q100" i="37"/>
  <c r="Q99" i="37"/>
  <c r="Q98" i="37"/>
  <c r="Q97" i="37"/>
  <c r="Q96" i="37"/>
  <c r="Q95" i="37"/>
  <c r="Q94" i="37"/>
  <c r="Q93" i="37"/>
  <c r="Q92" i="37"/>
  <c r="Q91" i="37"/>
  <c r="Q90" i="37"/>
  <c r="Q89" i="37"/>
  <c r="Q88" i="37"/>
  <c r="Q86" i="37"/>
  <c r="Q85" i="37"/>
  <c r="Q84" i="37"/>
  <c r="Q83" i="37"/>
  <c r="Q82" i="37"/>
  <c r="Q81" i="37"/>
  <c r="Q80" i="37"/>
  <c r="Q79" i="37"/>
  <c r="Q78" i="37"/>
  <c r="Q77" i="37"/>
  <c r="Q76" i="37"/>
  <c r="Q70" i="37"/>
  <c r="Q69" i="37"/>
  <c r="Q68" i="37"/>
  <c r="Q67" i="37"/>
  <c r="Q65" i="37"/>
  <c r="Q64" i="37"/>
  <c r="Q61" i="37"/>
  <c r="Q59" i="37"/>
  <c r="Q58" i="37"/>
  <c r="Q57" i="37"/>
  <c r="Q56" i="37"/>
  <c r="Q54" i="37"/>
  <c r="Q53" i="37"/>
  <c r="Q52" i="37"/>
  <c r="Q51" i="37"/>
  <c r="Q48" i="37"/>
  <c r="Q47" i="37"/>
  <c r="Q46" i="37"/>
  <c r="Q45" i="37"/>
  <c r="Q44" i="37"/>
  <c r="Q43" i="37"/>
  <c r="Q42" i="37"/>
  <c r="Q41" i="37"/>
  <c r="Q40" i="37"/>
  <c r="Q39" i="37"/>
  <c r="Q38" i="37"/>
  <c r="Q37" i="37"/>
  <c r="Q36" i="37"/>
  <c r="Q35" i="37"/>
  <c r="Q34" i="37"/>
  <c r="Q33" i="37"/>
  <c r="Q32" i="37"/>
  <c r="Q31" i="37"/>
  <c r="Q30" i="37"/>
  <c r="Q29" i="37"/>
  <c r="Q28" i="37"/>
  <c r="Q27" i="37"/>
  <c r="Q26" i="37"/>
  <c r="Q25" i="37"/>
  <c r="Q24" i="37"/>
  <c r="Q22" i="37"/>
  <c r="Q21" i="37"/>
  <c r="Q20" i="37"/>
  <c r="Q19" i="37"/>
  <c r="Q18" i="37"/>
  <c r="Q17" i="37"/>
  <c r="Q16" i="37"/>
  <c r="Q15" i="37"/>
  <c r="Q14" i="37"/>
  <c r="Q13" i="37"/>
  <c r="Q12" i="37"/>
  <c r="Q107" i="57"/>
  <c r="Q102" i="57"/>
  <c r="Q100" i="57"/>
  <c r="Q94" i="57"/>
  <c r="Q78" i="57"/>
  <c r="Q65" i="57"/>
  <c r="Q49" i="57"/>
  <c r="Q99" i="57" s="1"/>
  <c r="Q103" i="46"/>
  <c r="Q98" i="46"/>
  <c r="Q95" i="46"/>
  <c r="Q90" i="46"/>
  <c r="Q74" i="46"/>
  <c r="Q62" i="46"/>
  <c r="Q46" i="46"/>
  <c r="Q60" i="46" s="1"/>
  <c r="Q61" i="46" s="1"/>
  <c r="T1732" i="157"/>
  <c r="Q830" i="37" s="1"/>
  <c r="T1727" i="157"/>
  <c r="Q825" i="37" s="1"/>
  <c r="T1719" i="157"/>
  <c r="Q817" i="37" s="1"/>
  <c r="T1703" i="157"/>
  <c r="Q801" i="37" s="1"/>
  <c r="T1691" i="157"/>
  <c r="Q789" i="37" s="1"/>
  <c r="T1690" i="157"/>
  <c r="Q788" i="37" s="1"/>
  <c r="T1674" i="157"/>
  <c r="T1688" i="157" s="1"/>
  <c r="T1689" i="157" s="1"/>
  <c r="Q787" i="37" s="1"/>
  <c r="T1635" i="157"/>
  <c r="Q785" i="37" s="1"/>
  <c r="T1630" i="157"/>
  <c r="Q780" i="37" s="1"/>
  <c r="T1622" i="157"/>
  <c r="Q772" i="37" s="1"/>
  <c r="T1606" i="157"/>
  <c r="Q756" i="37" s="1"/>
  <c r="T1594" i="157"/>
  <c r="Q744" i="37" s="1"/>
  <c r="T1576" i="157"/>
  <c r="T1627" i="157" s="1"/>
  <c r="Q777" i="37" s="1"/>
  <c r="T1535" i="157"/>
  <c r="Q696" i="37" s="1"/>
  <c r="T1530" i="157"/>
  <c r="Q691" i="37" s="1"/>
  <c r="T1522" i="157"/>
  <c r="Q683" i="37" s="1"/>
  <c r="T1505" i="157"/>
  <c r="Q666" i="37" s="1"/>
  <c r="T1492" i="157"/>
  <c r="Q653" i="37" s="1"/>
  <c r="T1474" i="157"/>
  <c r="T1527" i="157" s="1"/>
  <c r="Q688" i="37" s="1"/>
  <c r="T1430" i="157"/>
  <c r="Q650" i="37" s="1"/>
  <c r="T1425" i="157"/>
  <c r="Q645" i="37" s="1"/>
  <c r="T1420" i="157"/>
  <c r="Q640" i="37" s="1"/>
  <c r="T1415" i="157"/>
  <c r="Q635" i="37" s="1"/>
  <c r="T1397" i="157"/>
  <c r="Q617" i="37" s="1"/>
  <c r="T1384" i="157"/>
  <c r="Q604" i="37" s="1"/>
  <c r="T1381" i="157"/>
  <c r="T1382" i="157" s="1"/>
  <c r="T1371" i="157"/>
  <c r="T1344" i="157"/>
  <c r="T1357" i="157" s="1"/>
  <c r="T1294" i="157"/>
  <c r="Q601" i="37" s="1"/>
  <c r="T1289" i="157"/>
  <c r="Q596" i="37" s="1"/>
  <c r="T1283" i="157"/>
  <c r="Q590" i="37" s="1"/>
  <c r="T1278" i="157"/>
  <c r="Q585" i="37" s="1"/>
  <c r="T1261" i="157"/>
  <c r="Q568" i="37" s="1"/>
  <c r="T1248" i="157"/>
  <c r="Q555" i="37" s="1"/>
  <c r="T1231" i="157"/>
  <c r="T1284" i="157" s="1"/>
  <c r="Q591" i="37" s="1"/>
  <c r="T1182" i="157"/>
  <c r="Q462" i="37" s="1"/>
  <c r="T1177" i="157"/>
  <c r="Q457" i="37" s="1"/>
  <c r="T1176" i="157"/>
  <c r="Q456" i="37" s="1"/>
  <c r="T1175" i="157"/>
  <c r="Q455" i="37" s="1"/>
  <c r="T1168" i="157"/>
  <c r="Q448" i="37" s="1"/>
  <c r="T1152" i="157"/>
  <c r="Q432" i="37" s="1"/>
  <c r="T1139" i="157"/>
  <c r="Q419" i="37" s="1"/>
  <c r="T1121" i="157"/>
  <c r="T1173" i="157" s="1"/>
  <c r="Q453" i="37" s="1"/>
  <c r="T1083" i="157"/>
  <c r="Q366" i="37" s="1"/>
  <c r="T1078" i="157"/>
  <c r="Q361" i="37" s="1"/>
  <c r="T1070" i="157"/>
  <c r="Q353" i="37" s="1"/>
  <c r="T1053" i="157"/>
  <c r="Q336" i="37" s="1"/>
  <c r="T1040" i="157"/>
  <c r="Q323" i="37" s="1"/>
  <c r="T1021" i="157"/>
  <c r="T1075" i="157" s="1"/>
  <c r="Q358" i="37" s="1"/>
  <c r="T978" i="157"/>
  <c r="Q320" i="37" s="1"/>
  <c r="T973" i="157"/>
  <c r="Q315" i="37" s="1"/>
  <c r="T972" i="157"/>
  <c r="Q314" i="37" s="1"/>
  <c r="T968" i="157"/>
  <c r="Q310" i="37" s="1"/>
  <c r="T963" i="157"/>
  <c r="Q305" i="37" s="1"/>
  <c r="T946" i="157"/>
  <c r="Q288" i="37" s="1"/>
  <c r="T933" i="157"/>
  <c r="Q275" i="37" s="1"/>
  <c r="T932" i="157"/>
  <c r="Q274" i="37" s="1"/>
  <c r="T919" i="157"/>
  <c r="T930" i="157" s="1"/>
  <c r="T861" i="157"/>
  <c r="T881" i="157" s="1"/>
  <c r="T813" i="157"/>
  <c r="Q182" i="37" s="1"/>
  <c r="T808" i="157"/>
  <c r="Q177" i="37" s="1"/>
  <c r="T799" i="157"/>
  <c r="Q168" i="37" s="1"/>
  <c r="T798" i="157"/>
  <c r="Q167" i="37" s="1"/>
  <c r="T778" i="157"/>
  <c r="Q147" i="37" s="1"/>
  <c r="T766" i="157"/>
  <c r="Q135" i="37" s="1"/>
  <c r="T763" i="157"/>
  <c r="T731" i="157"/>
  <c r="T804" i="157" s="1"/>
  <c r="Q173" i="37" s="1"/>
  <c r="T679" i="157"/>
  <c r="Q132" i="37" s="1"/>
  <c r="T674" i="157"/>
  <c r="Q127" i="37" s="1"/>
  <c r="T672" i="157"/>
  <c r="Q125" i="37" s="1"/>
  <c r="T671" i="157"/>
  <c r="Q124" i="37" s="1"/>
  <c r="T664" i="157"/>
  <c r="Q117" i="37" s="1"/>
  <c r="T634" i="157"/>
  <c r="Q87" i="37" s="1"/>
  <c r="T622" i="157"/>
  <c r="Q75" i="37" s="1"/>
  <c r="T621" i="157"/>
  <c r="Q74" i="37" s="1"/>
  <c r="T617" i="157"/>
  <c r="T618" i="157" s="1"/>
  <c r="T605" i="157"/>
  <c r="T584" i="157"/>
  <c r="T592" i="157" s="1"/>
  <c r="T541" i="157"/>
  <c r="T554" i="157" s="1"/>
  <c r="T503" i="157"/>
  <c r="T494" i="157"/>
  <c r="T482" i="157"/>
  <c r="T483" i="157" s="1"/>
  <c r="T470" i="157"/>
  <c r="T471" i="157" s="1"/>
  <c r="T455" i="157"/>
  <c r="T460" i="157" s="1"/>
  <c r="T428" i="157"/>
  <c r="T429" i="157" s="1"/>
  <c r="T360" i="157"/>
  <c r="T371" i="157" s="1"/>
  <c r="T309" i="157"/>
  <c r="T318" i="157" s="1"/>
  <c r="T277" i="157"/>
  <c r="T285" i="157" s="1"/>
  <c r="T239" i="157"/>
  <c r="T257" i="157" s="1"/>
  <c r="T169" i="157"/>
  <c r="T181" i="157" s="1"/>
  <c r="T114" i="157"/>
  <c r="T133" i="157" s="1"/>
  <c r="T63" i="157"/>
  <c r="T76" i="157" s="1"/>
  <c r="S2506" i="156"/>
  <c r="Q876" i="37" s="1"/>
  <c r="S2505" i="156"/>
  <c r="Q875" i="37" s="1"/>
  <c r="S2504" i="156"/>
  <c r="Q874" i="37" s="1"/>
  <c r="S2503" i="156"/>
  <c r="Q873" i="37" s="1"/>
  <c r="S2502" i="156"/>
  <c r="Q872" i="37" s="1"/>
  <c r="S2501" i="156"/>
  <c r="Q871" i="37" s="1"/>
  <c r="S2500" i="156"/>
  <c r="Q870" i="37" s="1"/>
  <c r="S2499" i="156"/>
  <c r="Q869" i="37" s="1"/>
  <c r="S2493" i="156"/>
  <c r="Q863" i="37" s="1"/>
  <c r="S2476" i="156"/>
  <c r="Q846" i="37" s="1"/>
  <c r="S2463" i="156"/>
  <c r="Q833" i="37" s="1"/>
  <c r="S2446" i="156"/>
  <c r="S2395" i="156"/>
  <c r="S2408" i="156" s="1"/>
  <c r="S2359" i="156"/>
  <c r="Q552" i="37" s="1"/>
  <c r="S2355" i="156"/>
  <c r="Q548" i="37" s="1"/>
  <c r="S2354" i="156"/>
  <c r="Q547" i="37" s="1"/>
  <c r="S2346" i="156"/>
  <c r="Q539" i="37" s="1"/>
  <c r="S2331" i="156"/>
  <c r="Q524" i="37" s="1"/>
  <c r="S2318" i="156"/>
  <c r="Q511" i="37" s="1"/>
  <c r="S2305" i="156"/>
  <c r="S2351" i="156" s="1"/>
  <c r="Q544" i="37" s="1"/>
  <c r="S2267" i="156"/>
  <c r="Q508" i="37" s="1"/>
  <c r="S2263" i="156"/>
  <c r="Q504" i="37" s="1"/>
  <c r="S2262" i="156"/>
  <c r="Q503" i="37" s="1"/>
  <c r="S2258" i="156"/>
  <c r="Q499" i="37" s="1"/>
  <c r="S2253" i="156"/>
  <c r="Q494" i="37" s="1"/>
  <c r="S2236" i="156"/>
  <c r="Q477" i="37" s="1"/>
  <c r="S2224" i="156"/>
  <c r="Q465" i="37" s="1"/>
  <c r="S2202" i="156"/>
  <c r="S2222" i="156" s="1"/>
  <c r="S2223" i="156" s="1"/>
  <c r="Q464" i="37" s="1"/>
  <c r="S2152" i="156"/>
  <c r="Q416" i="37" s="1"/>
  <c r="S2151" i="156"/>
  <c r="Q415" i="37" s="1"/>
  <c r="S2150" i="156"/>
  <c r="Q414" i="37" s="1"/>
  <c r="S2149" i="156"/>
  <c r="Q413" i="37" s="1"/>
  <c r="S2148" i="156"/>
  <c r="Q412" i="37" s="1"/>
  <c r="S2147" i="156"/>
  <c r="Q411" i="37" s="1"/>
  <c r="S2146" i="156"/>
  <c r="Q410" i="37" s="1"/>
  <c r="S2137" i="156"/>
  <c r="Q401" i="37" s="1"/>
  <c r="S2118" i="156"/>
  <c r="Q382" i="37" s="1"/>
  <c r="S2105" i="156"/>
  <c r="Q369" i="37" s="1"/>
  <c r="S2084" i="156"/>
  <c r="S2102" i="156" s="1"/>
  <c r="S2104" i="156" s="1"/>
  <c r="S2041" i="156"/>
  <c r="Q271" i="37" s="1"/>
  <c r="S2040" i="156"/>
  <c r="Q270" i="37" s="1"/>
  <c r="S2039" i="156"/>
  <c r="Q269" i="37" s="1"/>
  <c r="S2038" i="156"/>
  <c r="Q268" i="37" s="1"/>
  <c r="S2037" i="156"/>
  <c r="Q267" i="37" s="1"/>
  <c r="S2036" i="156"/>
  <c r="Q266" i="37" s="1"/>
  <c r="S2034" i="156"/>
  <c r="Q264" i="37" s="1"/>
  <c r="S2027" i="156"/>
  <c r="Q257" i="37" s="1"/>
  <c r="S2012" i="156"/>
  <c r="Q242" i="37" s="1"/>
  <c r="S1999" i="156"/>
  <c r="Q229" i="37" s="1"/>
  <c r="S1980" i="156"/>
  <c r="S2032" i="156" s="1"/>
  <c r="Q262" i="37" s="1"/>
  <c r="S1938" i="156"/>
  <c r="Q71" i="37" s="1"/>
  <c r="S1933" i="156"/>
  <c r="Q66" i="37" s="1"/>
  <c r="S1930" i="156"/>
  <c r="Q63" i="37" s="1"/>
  <c r="S1929" i="156"/>
  <c r="Q62" i="37" s="1"/>
  <c r="S1927" i="156"/>
  <c r="Q60" i="37" s="1"/>
  <c r="S1917" i="156"/>
  <c r="Q50" i="37" s="1"/>
  <c r="S1916" i="156"/>
  <c r="Q49" i="37" s="1"/>
  <c r="S1890" i="156"/>
  <c r="Q23" i="37" s="1"/>
  <c r="S1878" i="156"/>
  <c r="Q11" i="37" s="1"/>
  <c r="S1876" i="156"/>
  <c r="Q9" i="37" s="1"/>
  <c r="S1872" i="156"/>
  <c r="S1874" i="156" s="1"/>
  <c r="S1867" i="156"/>
  <c r="S1858" i="156"/>
  <c r="S1851" i="156"/>
  <c r="S1850" i="156"/>
  <c r="S1842" i="156"/>
  <c r="S1843" i="156" s="1"/>
  <c r="S1830" i="156"/>
  <c r="S1831" i="156" s="1"/>
  <c r="S1818" i="156"/>
  <c r="S1819" i="156" s="1"/>
  <c r="S1806" i="156"/>
  <c r="S1807" i="156" s="1"/>
  <c r="S1795" i="156"/>
  <c r="S1796" i="156" s="1"/>
  <c r="S1786" i="156"/>
  <c r="S1787" i="156" s="1"/>
  <c r="S1768" i="156"/>
  <c r="S1775" i="156" s="1"/>
  <c r="S1755" i="156"/>
  <c r="S1756" i="156" s="1"/>
  <c r="S1747" i="156"/>
  <c r="S1748" i="156" s="1"/>
  <c r="S1732" i="156"/>
  <c r="S1733" i="156" s="1"/>
  <c r="S1724" i="156"/>
  <c r="S1725" i="156" s="1"/>
  <c r="S1709" i="156"/>
  <c r="S1710" i="156" s="1"/>
  <c r="S1694" i="156"/>
  <c r="S1695" i="156" s="1"/>
  <c r="S1683" i="156"/>
  <c r="S1684" i="156" s="1"/>
  <c r="S1669" i="156"/>
  <c r="S1670" i="156" s="1"/>
  <c r="S1657" i="156"/>
  <c r="S1658" i="156" s="1"/>
  <c r="S1645" i="156"/>
  <c r="S1637" i="156"/>
  <c r="S1627" i="156"/>
  <c r="S1624" i="156"/>
  <c r="S1629" i="156" s="1"/>
  <c r="S1597" i="156"/>
  <c r="S1579" i="156"/>
  <c r="S1586" i="156" s="1"/>
  <c r="S1540" i="156"/>
  <c r="S1547" i="156" s="1"/>
  <c r="S1492" i="156"/>
  <c r="S1512" i="156" s="1"/>
  <c r="S1428" i="156"/>
  <c r="S1411" i="156"/>
  <c r="S1420" i="156" s="1"/>
  <c r="S1389" i="156"/>
  <c r="S1370" i="156"/>
  <c r="S1377" i="156" s="1"/>
  <c r="S1339" i="156"/>
  <c r="S1345" i="156" s="1"/>
  <c r="S1310" i="156"/>
  <c r="S1318" i="156" s="1"/>
  <c r="S1287" i="156"/>
  <c r="S1276" i="156"/>
  <c r="S1265" i="156"/>
  <c r="S1247" i="156"/>
  <c r="S1254" i="156" s="1"/>
  <c r="S1213" i="156"/>
  <c r="S1219" i="156" s="1"/>
  <c r="S1175" i="156"/>
  <c r="S1183" i="156" s="1"/>
  <c r="S1139" i="156"/>
  <c r="S1145" i="156" s="1"/>
  <c r="S1102" i="156"/>
  <c r="S1109" i="156" s="1"/>
  <c r="S1056" i="156"/>
  <c r="S1071" i="156" s="1"/>
  <c r="S996" i="156"/>
  <c r="S1002" i="156" s="1"/>
  <c r="S961" i="156"/>
  <c r="S969" i="156" s="1"/>
  <c r="S926" i="156"/>
  <c r="S933" i="156" s="1"/>
  <c r="S908" i="156"/>
  <c r="S901" i="156"/>
  <c r="S876" i="156"/>
  <c r="S885" i="156" s="1"/>
  <c r="S851" i="156"/>
  <c r="S860" i="156" s="1"/>
  <c r="S817" i="156"/>
  <c r="S825" i="156" s="1"/>
  <c r="S776" i="156"/>
  <c r="S784" i="156" s="1"/>
  <c r="S740" i="156"/>
  <c r="S756" i="156" s="1"/>
  <c r="S687" i="156"/>
  <c r="S693" i="156" s="1"/>
  <c r="S674" i="156"/>
  <c r="Q938" i="37" s="1"/>
  <c r="S665" i="156"/>
  <c r="Q929" i="37" s="1"/>
  <c r="S664" i="156"/>
  <c r="Q928" i="37" s="1"/>
  <c r="S663" i="156"/>
  <c r="Q927" i="37" s="1"/>
  <c r="S662" i="156"/>
  <c r="Q926" i="37" s="1"/>
  <c r="S652" i="156"/>
  <c r="Q916" i="37" s="1"/>
  <c r="S651" i="156"/>
  <c r="Q915" i="37" s="1"/>
  <c r="S629" i="156"/>
  <c r="Q893" i="37" s="1"/>
  <c r="S617" i="156"/>
  <c r="Q881" i="37" s="1"/>
  <c r="S616" i="156"/>
  <c r="Q880" i="37" s="1"/>
  <c r="S615" i="156"/>
  <c r="Q879" i="37" s="1"/>
  <c r="S612" i="156"/>
  <c r="S585" i="156"/>
  <c r="S578" i="156"/>
  <c r="S553" i="156"/>
  <c r="S554" i="156" s="1"/>
  <c r="S505" i="156"/>
  <c r="S511" i="156" s="1"/>
  <c r="S482" i="156"/>
  <c r="S465" i="156"/>
  <c r="S459" i="156"/>
  <c r="S443" i="156"/>
  <c r="S452" i="156" s="1"/>
  <c r="S426" i="156"/>
  <c r="S416" i="156"/>
  <c r="S399" i="156"/>
  <c r="S405" i="156" s="1"/>
  <c r="S390" i="156"/>
  <c r="S379" i="156"/>
  <c r="S386" i="156" s="1"/>
  <c r="S320" i="156"/>
  <c r="S330" i="156" s="1"/>
  <c r="S270" i="156"/>
  <c r="S283" i="156" s="1"/>
  <c r="S203" i="156"/>
  <c r="S218" i="156" s="1"/>
  <c r="S142" i="156"/>
  <c r="S149" i="156" s="1"/>
  <c r="S81" i="156"/>
  <c r="S109" i="156" s="1"/>
  <c r="Q944" i="37" l="1"/>
  <c r="T931" i="157"/>
  <c r="Q273" i="37" s="1"/>
  <c r="T1137" i="157"/>
  <c r="T1138" i="157" s="1"/>
  <c r="Q418" i="37" s="1"/>
  <c r="Q417" i="37" s="1"/>
  <c r="T1592" i="157"/>
  <c r="T1593" i="157" s="1"/>
  <c r="Q743" i="37" s="1"/>
  <c r="Q742" i="37" s="1"/>
  <c r="Q989" i="37"/>
  <c r="T659" i="157"/>
  <c r="Q112" i="37" s="1"/>
  <c r="T1421" i="157"/>
  <c r="Q641" i="37" s="1"/>
  <c r="Q994" i="37"/>
  <c r="Q1006" i="37"/>
  <c r="T754" i="157"/>
  <c r="T765" i="157" s="1"/>
  <c r="Q955" i="37"/>
  <c r="T666" i="157"/>
  <c r="Q119" i="37" s="1"/>
  <c r="S2142" i="156"/>
  <c r="Q406" i="37" s="1"/>
  <c r="Q1013" i="37"/>
  <c r="Q996" i="37"/>
  <c r="Q941" i="37"/>
  <c r="Q983" i="37"/>
  <c r="Q943" i="37"/>
  <c r="S614" i="156"/>
  <c r="Q878" i="37" s="1"/>
  <c r="S1922" i="156"/>
  <c r="Q55" i="37" s="1"/>
  <c r="S2259" i="156"/>
  <c r="Q500" i="37" s="1"/>
  <c r="Q463" i="37" s="1"/>
  <c r="S2498" i="156"/>
  <c r="Q868" i="37" s="1"/>
  <c r="Q368" i="37"/>
  <c r="Q63" i="57"/>
  <c r="Q64" i="57" s="1"/>
  <c r="T969" i="157"/>
  <c r="Q311" i="37" s="1"/>
  <c r="Q272" i="37" s="1"/>
  <c r="T495" i="157"/>
  <c r="T620" i="157" s="1"/>
  <c r="T1038" i="157"/>
  <c r="T1039" i="157" s="1"/>
  <c r="Q322" i="37" s="1"/>
  <c r="Q321" i="37" s="1"/>
  <c r="T1246" i="157"/>
  <c r="T1247" i="157" s="1"/>
  <c r="Q554" i="37" s="1"/>
  <c r="Q553" i="37" s="1"/>
  <c r="T1372" i="157"/>
  <c r="T1383" i="157" s="1"/>
  <c r="Q603" i="37" s="1"/>
  <c r="T1490" i="157"/>
  <c r="T1491" i="157" s="1"/>
  <c r="Q652" i="37" s="1"/>
  <c r="Q651" i="37" s="1"/>
  <c r="T1724" i="157"/>
  <c r="Q822" i="37" s="1"/>
  <c r="Q786" i="37" s="1"/>
  <c r="S1875" i="156"/>
  <c r="Q8" i="37" s="1"/>
  <c r="S657" i="156"/>
  <c r="S1873" i="156"/>
  <c r="S1877" i="156" s="1"/>
  <c r="Q10" i="37" s="1"/>
  <c r="Q942" i="37" s="1"/>
  <c r="S1997" i="156"/>
  <c r="S1998" i="156" s="1"/>
  <c r="Q228" i="37" s="1"/>
  <c r="Q227" i="37" s="1"/>
  <c r="S2316" i="156"/>
  <c r="S2317" i="156" s="1"/>
  <c r="Q510" i="37" s="1"/>
  <c r="Q509" i="37" s="1"/>
  <c r="S2461" i="156"/>
  <c r="S2462" i="156" s="1"/>
  <c r="Q832" i="37" s="1"/>
  <c r="S1859" i="156"/>
  <c r="Q120" i="37" l="1"/>
  <c r="T619" i="157"/>
  <c r="Q73" i="37"/>
  <c r="Q72" i="37" s="1"/>
  <c r="Q602" i="37"/>
  <c r="T764" i="157"/>
  <c r="Q134" i="37"/>
  <c r="Q133" i="37" s="1"/>
  <c r="S2103" i="156"/>
  <c r="Q367" i="37"/>
  <c r="Q831" i="37"/>
  <c r="S613" i="156"/>
  <c r="Q877" i="37" s="1"/>
  <c r="Q921" i="37"/>
  <c r="Q990" i="37" s="1"/>
  <c r="Q991" i="37" s="1"/>
  <c r="Q940" i="37" l="1"/>
  <c r="Q939" i="37" s="1"/>
  <c r="G670" i="156" l="1"/>
  <c r="E670" i="156"/>
  <c r="G669" i="156"/>
  <c r="E669" i="156"/>
  <c r="L1346" i="157" l="1"/>
  <c r="G439" i="156" l="1"/>
  <c r="G2175" i="156" l="1"/>
  <c r="P937" i="37" l="1"/>
  <c r="P936" i="37"/>
  <c r="P935" i="37"/>
  <c r="P934" i="37"/>
  <c r="P933" i="37"/>
  <c r="P932" i="37"/>
  <c r="P1001" i="37" s="1"/>
  <c r="P931" i="37"/>
  <c r="P1000" i="37" s="1"/>
  <c r="P930" i="37"/>
  <c r="P999" i="37" s="1"/>
  <c r="P925" i="37"/>
  <c r="P924" i="37"/>
  <c r="P923" i="37"/>
  <c r="P922" i="37"/>
  <c r="P920" i="37"/>
  <c r="P919" i="37"/>
  <c r="P918" i="37"/>
  <c r="P917" i="37"/>
  <c r="P914" i="37"/>
  <c r="P913" i="37"/>
  <c r="P912" i="37"/>
  <c r="P911" i="37"/>
  <c r="P910" i="37"/>
  <c r="P909" i="37"/>
  <c r="P908" i="37"/>
  <c r="P907" i="37"/>
  <c r="P906" i="37"/>
  <c r="P905" i="37"/>
  <c r="P904" i="37"/>
  <c r="P903" i="37"/>
  <c r="P902" i="37"/>
  <c r="P901" i="37"/>
  <c r="P900" i="37"/>
  <c r="P899" i="37"/>
  <c r="P898" i="37"/>
  <c r="P897" i="37"/>
  <c r="P896" i="37"/>
  <c r="P895" i="37"/>
  <c r="P894" i="37"/>
  <c r="P892" i="37"/>
  <c r="P891" i="37"/>
  <c r="P890" i="37"/>
  <c r="P889" i="37"/>
  <c r="P888" i="37"/>
  <c r="P887" i="37"/>
  <c r="P886" i="37"/>
  <c r="P885" i="37"/>
  <c r="P884" i="37"/>
  <c r="P883" i="37"/>
  <c r="P882" i="37"/>
  <c r="P867" i="37"/>
  <c r="P866" i="37"/>
  <c r="P865" i="37"/>
  <c r="P864" i="37"/>
  <c r="P862" i="37"/>
  <c r="P861" i="37"/>
  <c r="P860" i="37"/>
  <c r="P859" i="37"/>
  <c r="P858" i="37"/>
  <c r="P857" i="37"/>
  <c r="P856" i="37"/>
  <c r="P855" i="37"/>
  <c r="P854" i="37"/>
  <c r="P853" i="37"/>
  <c r="P852" i="37"/>
  <c r="P851" i="37"/>
  <c r="P850" i="37"/>
  <c r="P849" i="37"/>
  <c r="P848" i="37"/>
  <c r="P847" i="37"/>
  <c r="P845" i="37"/>
  <c r="P844" i="37"/>
  <c r="P843" i="37"/>
  <c r="P842" i="37"/>
  <c r="P841" i="37"/>
  <c r="P840" i="37"/>
  <c r="P839" i="37"/>
  <c r="P838" i="37"/>
  <c r="P837" i="37"/>
  <c r="P836" i="37"/>
  <c r="P835" i="37"/>
  <c r="P834" i="37"/>
  <c r="P829" i="37"/>
  <c r="P828" i="37"/>
  <c r="P827" i="37"/>
  <c r="P826" i="37"/>
  <c r="P824" i="37"/>
  <c r="P823" i="37"/>
  <c r="P821" i="37"/>
  <c r="P820" i="37"/>
  <c r="P819" i="37"/>
  <c r="P818" i="37"/>
  <c r="P816" i="37"/>
  <c r="P815" i="37"/>
  <c r="P814" i="37"/>
  <c r="P813" i="37"/>
  <c r="P812" i="37"/>
  <c r="P811" i="37"/>
  <c r="P810" i="37"/>
  <c r="P809" i="37"/>
  <c r="P808" i="37"/>
  <c r="P807" i="37"/>
  <c r="P806" i="37"/>
  <c r="P805" i="37"/>
  <c r="P804" i="37"/>
  <c r="P803" i="37"/>
  <c r="P802" i="37"/>
  <c r="P800" i="37"/>
  <c r="P799" i="37"/>
  <c r="P798" i="37"/>
  <c r="P797" i="37"/>
  <c r="P796" i="37"/>
  <c r="P795" i="37"/>
  <c r="P794" i="37"/>
  <c r="P793" i="37"/>
  <c r="P792" i="37"/>
  <c r="P791" i="37"/>
  <c r="P790" i="37"/>
  <c r="P784" i="37"/>
  <c r="P783" i="37"/>
  <c r="P782" i="37"/>
  <c r="P781" i="37"/>
  <c r="P779" i="37"/>
  <c r="P778" i="37"/>
  <c r="P776" i="37"/>
  <c r="P775" i="37"/>
  <c r="P774" i="37"/>
  <c r="P773" i="37"/>
  <c r="P771" i="37"/>
  <c r="P770" i="37"/>
  <c r="P769" i="37"/>
  <c r="P768" i="37"/>
  <c r="P767" i="37"/>
  <c r="P766" i="37"/>
  <c r="P765" i="37"/>
  <c r="P764" i="37"/>
  <c r="P763" i="37"/>
  <c r="P762" i="37"/>
  <c r="P761" i="37"/>
  <c r="P760" i="37"/>
  <c r="P759" i="37"/>
  <c r="P758" i="37"/>
  <c r="P757" i="37"/>
  <c r="P755" i="37"/>
  <c r="P754" i="37"/>
  <c r="P753" i="37"/>
  <c r="P752" i="37"/>
  <c r="P751" i="37"/>
  <c r="P750" i="37"/>
  <c r="P749" i="37"/>
  <c r="P748" i="37"/>
  <c r="P747" i="37"/>
  <c r="P746" i="37"/>
  <c r="P745" i="37"/>
  <c r="P741" i="37"/>
  <c r="P740" i="37"/>
  <c r="P739" i="37"/>
  <c r="P738" i="37"/>
  <c r="P737" i="37"/>
  <c r="P736" i="37"/>
  <c r="P735" i="37"/>
  <c r="P734" i="37"/>
  <c r="P732" i="37"/>
  <c r="P731" i="37"/>
  <c r="P730" i="37"/>
  <c r="P729" i="37"/>
  <c r="P728" i="37"/>
  <c r="P727" i="37"/>
  <c r="P726" i="37"/>
  <c r="P725" i="37"/>
  <c r="P724" i="37"/>
  <c r="P723" i="37"/>
  <c r="P722" i="37"/>
  <c r="P721" i="37"/>
  <c r="P720" i="37"/>
  <c r="P719" i="37"/>
  <c r="P718" i="37"/>
  <c r="P717" i="37"/>
  <c r="P716" i="37"/>
  <c r="P715" i="37"/>
  <c r="P714" i="37"/>
  <c r="P713" i="37"/>
  <c r="P712" i="37"/>
  <c r="P711" i="37"/>
  <c r="P710" i="37"/>
  <c r="P709" i="37"/>
  <c r="P708" i="37"/>
  <c r="P707" i="37"/>
  <c r="P706" i="37"/>
  <c r="P705" i="37"/>
  <c r="P704" i="37"/>
  <c r="P703" i="37"/>
  <c r="P702" i="37"/>
  <c r="P701" i="37"/>
  <c r="P700" i="37"/>
  <c r="P699" i="37"/>
  <c r="P695" i="37"/>
  <c r="P694" i="37"/>
  <c r="P693" i="37"/>
  <c r="P692" i="37"/>
  <c r="P690" i="37"/>
  <c r="P689" i="37"/>
  <c r="P687" i="37"/>
  <c r="P686" i="37"/>
  <c r="P685" i="37"/>
  <c r="P684" i="37"/>
  <c r="P682" i="37"/>
  <c r="P681" i="37"/>
  <c r="P680" i="37"/>
  <c r="P679" i="37"/>
  <c r="P678" i="37"/>
  <c r="P677" i="37"/>
  <c r="P676" i="37"/>
  <c r="P675" i="37"/>
  <c r="P674" i="37"/>
  <c r="P673" i="37"/>
  <c r="P672" i="37"/>
  <c r="P671" i="37"/>
  <c r="P670" i="37"/>
  <c r="P669" i="37"/>
  <c r="P668" i="37"/>
  <c r="P667" i="37"/>
  <c r="P665" i="37"/>
  <c r="P664" i="37"/>
  <c r="P663" i="37"/>
  <c r="P662" i="37"/>
  <c r="P661" i="37"/>
  <c r="P660" i="37"/>
  <c r="P659" i="37"/>
  <c r="P658" i="37"/>
  <c r="P657" i="37"/>
  <c r="P656" i="37"/>
  <c r="P655" i="37"/>
  <c r="P654" i="37"/>
  <c r="P649" i="37"/>
  <c r="P648" i="37"/>
  <c r="P647" i="37"/>
  <c r="P646" i="37"/>
  <c r="P644" i="37"/>
  <c r="P643" i="37"/>
  <c r="P642" i="37"/>
  <c r="P639" i="37"/>
  <c r="P638" i="37"/>
  <c r="P637" i="37"/>
  <c r="P636" i="37"/>
  <c r="P634" i="37"/>
  <c r="P633" i="37"/>
  <c r="P632" i="37"/>
  <c r="P631" i="37"/>
  <c r="P630" i="37"/>
  <c r="P629" i="37"/>
  <c r="P628" i="37"/>
  <c r="P627" i="37"/>
  <c r="P626" i="37"/>
  <c r="P625" i="37"/>
  <c r="P624" i="37"/>
  <c r="P623" i="37"/>
  <c r="P622" i="37"/>
  <c r="P621" i="37"/>
  <c r="P620" i="37"/>
  <c r="P619" i="37"/>
  <c r="P618" i="37"/>
  <c r="P616" i="37"/>
  <c r="P615" i="37"/>
  <c r="P614" i="37"/>
  <c r="P613" i="37"/>
  <c r="P612" i="37"/>
  <c r="P611" i="37"/>
  <c r="P610" i="37"/>
  <c r="P609" i="37"/>
  <c r="P608" i="37"/>
  <c r="P607" i="37"/>
  <c r="P606" i="37"/>
  <c r="P605" i="37"/>
  <c r="P600" i="37"/>
  <c r="P599" i="37"/>
  <c r="P598" i="37"/>
  <c r="P597" i="37"/>
  <c r="P595" i="37"/>
  <c r="P594" i="37"/>
  <c r="P593" i="37"/>
  <c r="P592" i="37"/>
  <c r="P589" i="37"/>
  <c r="P588" i="37"/>
  <c r="P587" i="37"/>
  <c r="P586" i="37"/>
  <c r="P584" i="37"/>
  <c r="P583" i="37"/>
  <c r="P582" i="37"/>
  <c r="P581" i="37"/>
  <c r="P580" i="37"/>
  <c r="P579" i="37"/>
  <c r="P578" i="37"/>
  <c r="P577" i="37"/>
  <c r="P576" i="37"/>
  <c r="P575" i="37"/>
  <c r="P574" i="37"/>
  <c r="P573" i="37"/>
  <c r="P572" i="37"/>
  <c r="P571" i="37"/>
  <c r="P570" i="37"/>
  <c r="P569" i="37"/>
  <c r="P567" i="37"/>
  <c r="P566" i="37"/>
  <c r="P565" i="37"/>
  <c r="P564" i="37"/>
  <c r="P563" i="37"/>
  <c r="P562" i="37"/>
  <c r="P561" i="37"/>
  <c r="P560" i="37"/>
  <c r="P559" i="37"/>
  <c r="P558" i="37"/>
  <c r="P557" i="37"/>
  <c r="P556" i="37"/>
  <c r="P551" i="37"/>
  <c r="P550" i="37"/>
  <c r="P549" i="37"/>
  <c r="P546" i="37"/>
  <c r="P545" i="37"/>
  <c r="P543" i="37"/>
  <c r="P542" i="37"/>
  <c r="P541" i="37"/>
  <c r="P540" i="37"/>
  <c r="P538" i="37"/>
  <c r="P537" i="37"/>
  <c r="P536" i="37"/>
  <c r="P535" i="37"/>
  <c r="P534" i="37"/>
  <c r="P533" i="37"/>
  <c r="P532" i="37"/>
  <c r="P531" i="37"/>
  <c r="P530" i="37"/>
  <c r="P529" i="37"/>
  <c r="P528" i="37"/>
  <c r="P527" i="37"/>
  <c r="P526" i="37"/>
  <c r="P525" i="37"/>
  <c r="P523" i="37"/>
  <c r="P522" i="37"/>
  <c r="P521" i="37"/>
  <c r="P520" i="37"/>
  <c r="P519" i="37"/>
  <c r="P518" i="37"/>
  <c r="P517" i="37"/>
  <c r="P516" i="37"/>
  <c r="P515" i="37"/>
  <c r="P514" i="37"/>
  <c r="P513" i="37"/>
  <c r="P512" i="37"/>
  <c r="P507" i="37"/>
  <c r="P506" i="37"/>
  <c r="P505" i="37"/>
  <c r="P502" i="37"/>
  <c r="P501" i="37"/>
  <c r="P498" i="37"/>
  <c r="P497" i="37"/>
  <c r="P496" i="37"/>
  <c r="P495" i="37"/>
  <c r="P493" i="37"/>
  <c r="P492" i="37"/>
  <c r="P491" i="37"/>
  <c r="P490" i="37"/>
  <c r="P489" i="37"/>
  <c r="P488" i="37"/>
  <c r="P487" i="37"/>
  <c r="P486" i="37"/>
  <c r="P485" i="37"/>
  <c r="P484" i="37"/>
  <c r="P483" i="37"/>
  <c r="P482" i="37"/>
  <c r="P481" i="37"/>
  <c r="P480" i="37"/>
  <c r="P479" i="37"/>
  <c r="P478" i="37"/>
  <c r="P476" i="37"/>
  <c r="P475" i="37"/>
  <c r="P474" i="37"/>
  <c r="P473" i="37"/>
  <c r="P472" i="37"/>
  <c r="P471" i="37"/>
  <c r="P470" i="37"/>
  <c r="P469" i="37"/>
  <c r="P468" i="37"/>
  <c r="P467" i="37"/>
  <c r="P466" i="37"/>
  <c r="P461" i="37"/>
  <c r="P460" i="37"/>
  <c r="P459" i="37"/>
  <c r="P458" i="37"/>
  <c r="P454" i="37"/>
  <c r="P452" i="37"/>
  <c r="P451" i="37"/>
  <c r="P450" i="37"/>
  <c r="P449" i="37"/>
  <c r="P447" i="37"/>
  <c r="P446" i="37"/>
  <c r="P445" i="37"/>
  <c r="P444" i="37"/>
  <c r="P443" i="37"/>
  <c r="P442" i="37"/>
  <c r="P441" i="37"/>
  <c r="P440" i="37"/>
  <c r="P439" i="37"/>
  <c r="P438" i="37"/>
  <c r="P437" i="37"/>
  <c r="P436" i="37"/>
  <c r="P435" i="37"/>
  <c r="P434" i="37"/>
  <c r="P433" i="37"/>
  <c r="P431" i="37"/>
  <c r="P430" i="37"/>
  <c r="P429" i="37"/>
  <c r="P428" i="37"/>
  <c r="P427" i="37"/>
  <c r="P426" i="37"/>
  <c r="P425" i="37"/>
  <c r="P424" i="37"/>
  <c r="P423" i="37"/>
  <c r="P422" i="37"/>
  <c r="P421" i="37"/>
  <c r="P420" i="37"/>
  <c r="P409" i="37"/>
  <c r="P408" i="37"/>
  <c r="P407" i="37"/>
  <c r="P405" i="37"/>
  <c r="P404" i="37"/>
  <c r="P403" i="37"/>
  <c r="P402" i="37"/>
  <c r="P400" i="37"/>
  <c r="P399" i="37"/>
  <c r="P398" i="37"/>
  <c r="P397" i="37"/>
  <c r="P396" i="37"/>
  <c r="P395" i="37"/>
  <c r="P394" i="37"/>
  <c r="P393" i="37"/>
  <c r="P392" i="37"/>
  <c r="P391" i="37"/>
  <c r="P390" i="37"/>
  <c r="P389" i="37"/>
  <c r="P388" i="37"/>
  <c r="P387" i="37"/>
  <c r="P386" i="37"/>
  <c r="P385" i="37"/>
  <c r="P384" i="37"/>
  <c r="P383" i="37"/>
  <c r="P381" i="37"/>
  <c r="P380" i="37"/>
  <c r="P379" i="37"/>
  <c r="P378" i="37"/>
  <c r="P377" i="37"/>
  <c r="P376" i="37"/>
  <c r="P375" i="37"/>
  <c r="P374" i="37"/>
  <c r="P373" i="37"/>
  <c r="P372" i="37"/>
  <c r="P371" i="37"/>
  <c r="P370" i="37"/>
  <c r="P365" i="37"/>
  <c r="P364" i="37"/>
  <c r="P363" i="37"/>
  <c r="P362" i="37"/>
  <c r="P360" i="37"/>
  <c r="P359" i="37"/>
  <c r="P357" i="37"/>
  <c r="P356" i="37"/>
  <c r="P355" i="37"/>
  <c r="P354" i="37"/>
  <c r="P352" i="37"/>
  <c r="P351" i="37"/>
  <c r="P350" i="37"/>
  <c r="P349" i="37"/>
  <c r="P348" i="37"/>
  <c r="P347" i="37"/>
  <c r="P346" i="37"/>
  <c r="P345" i="37"/>
  <c r="P344" i="37"/>
  <c r="P343" i="37"/>
  <c r="P342" i="37"/>
  <c r="P341" i="37"/>
  <c r="P340" i="37"/>
  <c r="P339" i="37"/>
  <c r="P338" i="37"/>
  <c r="P337" i="37"/>
  <c r="P335" i="37"/>
  <c r="P334" i="37"/>
  <c r="P333" i="37"/>
  <c r="P332" i="37"/>
  <c r="P331" i="37"/>
  <c r="P330" i="37"/>
  <c r="P329" i="37"/>
  <c r="P328" i="37"/>
  <c r="P327" i="37"/>
  <c r="P326" i="37"/>
  <c r="P325" i="37"/>
  <c r="P324" i="37"/>
  <c r="P319" i="37"/>
  <c r="P318" i="37"/>
  <c r="P317" i="37"/>
  <c r="P316" i="37"/>
  <c r="P313" i="37"/>
  <c r="P312" i="37"/>
  <c r="P309" i="37"/>
  <c r="P308" i="37"/>
  <c r="P307" i="37"/>
  <c r="P306" i="37"/>
  <c r="P304" i="37"/>
  <c r="P303" i="37"/>
  <c r="P302" i="37"/>
  <c r="P301" i="37"/>
  <c r="P300" i="37"/>
  <c r="P299" i="37"/>
  <c r="P298" i="37"/>
  <c r="P297" i="37"/>
  <c r="P296" i="37"/>
  <c r="P295" i="37"/>
  <c r="P294" i="37"/>
  <c r="P293" i="37"/>
  <c r="P292" i="37"/>
  <c r="P291" i="37"/>
  <c r="P290" i="37"/>
  <c r="P289" i="37"/>
  <c r="P287" i="37"/>
  <c r="P286" i="37"/>
  <c r="P285" i="37"/>
  <c r="P284" i="37"/>
  <c r="P283" i="37"/>
  <c r="P282" i="37"/>
  <c r="P281" i="37"/>
  <c r="P280" i="37"/>
  <c r="P279" i="37"/>
  <c r="P278" i="37"/>
  <c r="P277" i="37"/>
  <c r="P276" i="37"/>
  <c r="P265" i="37"/>
  <c r="P263" i="37"/>
  <c r="P261" i="37"/>
  <c r="P260" i="37"/>
  <c r="P259" i="37"/>
  <c r="P258" i="37"/>
  <c r="P256" i="37"/>
  <c r="P255" i="37"/>
  <c r="P254" i="37"/>
  <c r="P253" i="37"/>
  <c r="P252" i="37"/>
  <c r="P251" i="37"/>
  <c r="P250" i="37"/>
  <c r="P249" i="37"/>
  <c r="P248" i="37"/>
  <c r="P247" i="37"/>
  <c r="P246" i="37"/>
  <c r="P245" i="37"/>
  <c r="P244" i="37"/>
  <c r="P243" i="37"/>
  <c r="P241" i="37"/>
  <c r="P240" i="37"/>
  <c r="P239" i="37"/>
  <c r="P238" i="37"/>
  <c r="P237" i="37"/>
  <c r="P236" i="37"/>
  <c r="P235" i="37"/>
  <c r="P234" i="37"/>
  <c r="P233" i="37"/>
  <c r="P232" i="37"/>
  <c r="P231" i="37"/>
  <c r="P230" i="37"/>
  <c r="P226" i="37"/>
  <c r="P225" i="37"/>
  <c r="P224" i="37"/>
  <c r="P223" i="37"/>
  <c r="P222" i="37"/>
  <c r="P221" i="37"/>
  <c r="P220" i="37"/>
  <c r="P219" i="37"/>
  <c r="P217" i="37"/>
  <c r="P216" i="37"/>
  <c r="P215" i="37"/>
  <c r="P214" i="37"/>
  <c r="P213" i="37"/>
  <c r="P212" i="37"/>
  <c r="P211" i="37"/>
  <c r="P210" i="37"/>
  <c r="P209" i="37"/>
  <c r="P208" i="37"/>
  <c r="P207" i="37"/>
  <c r="P206" i="37"/>
  <c r="P205" i="37"/>
  <c r="P204" i="37"/>
  <c r="P203" i="37"/>
  <c r="P202" i="37"/>
  <c r="P201" i="37"/>
  <c r="P200" i="37"/>
  <c r="P199" i="37"/>
  <c r="P198" i="37"/>
  <c r="P197" i="37"/>
  <c r="P196" i="37"/>
  <c r="P195" i="37"/>
  <c r="P194" i="37"/>
  <c r="P193" i="37"/>
  <c r="P192" i="37"/>
  <c r="P191" i="37"/>
  <c r="P190" i="37"/>
  <c r="P189" i="37"/>
  <c r="P188" i="37"/>
  <c r="P187" i="37"/>
  <c r="P186" i="37"/>
  <c r="P185" i="37"/>
  <c r="P181" i="37"/>
  <c r="P180" i="37"/>
  <c r="P179" i="37"/>
  <c r="P178" i="37"/>
  <c r="P176" i="37"/>
  <c r="P175" i="37"/>
  <c r="P174" i="37"/>
  <c r="P172" i="37"/>
  <c r="P171" i="37"/>
  <c r="P170" i="37"/>
  <c r="P169" i="37"/>
  <c r="P166" i="37"/>
  <c r="P165" i="37"/>
  <c r="P164" i="37"/>
  <c r="P163" i="37"/>
  <c r="P162" i="37"/>
  <c r="P161" i="37"/>
  <c r="P160" i="37"/>
  <c r="P159" i="37"/>
  <c r="P158" i="37"/>
  <c r="P157" i="37"/>
  <c r="P156" i="37"/>
  <c r="P155" i="37"/>
  <c r="P154" i="37"/>
  <c r="P153" i="37"/>
  <c r="P152" i="37"/>
  <c r="P151" i="37"/>
  <c r="P150" i="37"/>
  <c r="P149" i="37"/>
  <c r="P148" i="37"/>
  <c r="P146" i="37"/>
  <c r="P145" i="37"/>
  <c r="P144" i="37"/>
  <c r="P142" i="37"/>
  <c r="P141" i="37"/>
  <c r="P140" i="37"/>
  <c r="P139" i="37"/>
  <c r="P138" i="37"/>
  <c r="P137" i="37"/>
  <c r="P136" i="37"/>
  <c r="P131" i="37"/>
  <c r="P130" i="37"/>
  <c r="P129" i="37"/>
  <c r="P128" i="37"/>
  <c r="P126" i="37"/>
  <c r="P123" i="37"/>
  <c r="P122" i="37"/>
  <c r="P121" i="37"/>
  <c r="P118" i="37"/>
  <c r="P116" i="37"/>
  <c r="P115" i="37"/>
  <c r="P114" i="37"/>
  <c r="P113" i="37"/>
  <c r="P111" i="37"/>
  <c r="P110" i="37"/>
  <c r="P109" i="37"/>
  <c r="P108" i="37"/>
  <c r="P107" i="37"/>
  <c r="P106" i="37"/>
  <c r="P105" i="37"/>
  <c r="P104" i="37"/>
  <c r="P103" i="37"/>
  <c r="P102" i="37"/>
  <c r="P101" i="37"/>
  <c r="P100" i="37"/>
  <c r="P99" i="37"/>
  <c r="P98" i="37"/>
  <c r="P97" i="37"/>
  <c r="P96" i="37"/>
  <c r="P95" i="37"/>
  <c r="P94" i="37"/>
  <c r="P93" i="37"/>
  <c r="P92" i="37"/>
  <c r="P91" i="37"/>
  <c r="P90" i="37"/>
  <c r="P89" i="37"/>
  <c r="P88" i="37"/>
  <c r="P86" i="37"/>
  <c r="P85" i="37"/>
  <c r="P84" i="37"/>
  <c r="P83" i="37"/>
  <c r="P82" i="37"/>
  <c r="P81" i="37"/>
  <c r="P80" i="37"/>
  <c r="P79" i="37"/>
  <c r="P78" i="37"/>
  <c r="P77" i="37"/>
  <c r="P76" i="37"/>
  <c r="P70" i="37"/>
  <c r="P69" i="37"/>
  <c r="P68" i="37"/>
  <c r="P67" i="37"/>
  <c r="P65" i="37"/>
  <c r="P64" i="37"/>
  <c r="P61" i="37"/>
  <c r="P59" i="37"/>
  <c r="P58" i="37"/>
  <c r="P57" i="37"/>
  <c r="P56" i="37"/>
  <c r="P54" i="37"/>
  <c r="P53" i="37"/>
  <c r="P52" i="37"/>
  <c r="P51" i="37"/>
  <c r="P48" i="37"/>
  <c r="P47" i="37"/>
  <c r="P46" i="37"/>
  <c r="P45" i="37"/>
  <c r="P44" i="37"/>
  <c r="P43" i="37"/>
  <c r="P42" i="37"/>
  <c r="P41" i="37"/>
  <c r="P40" i="37"/>
  <c r="P39" i="37"/>
  <c r="P38" i="37"/>
  <c r="P37" i="37"/>
  <c r="P36" i="37"/>
  <c r="P35" i="37"/>
  <c r="P34" i="37"/>
  <c r="P33" i="37"/>
  <c r="P32" i="37"/>
  <c r="P31" i="37"/>
  <c r="P30" i="37"/>
  <c r="P29" i="37"/>
  <c r="P28" i="37"/>
  <c r="P27" i="37"/>
  <c r="P26" i="37"/>
  <c r="P25" i="37"/>
  <c r="P24" i="37"/>
  <c r="P22" i="37"/>
  <c r="P21" i="37"/>
  <c r="P20" i="37"/>
  <c r="P19" i="37"/>
  <c r="P18" i="37"/>
  <c r="P17" i="37"/>
  <c r="P16" i="37"/>
  <c r="P15" i="37"/>
  <c r="P14" i="37"/>
  <c r="P13" i="37"/>
  <c r="P12" i="37"/>
  <c r="J6" i="37"/>
  <c r="D6" i="37"/>
  <c r="P107" i="57"/>
  <c r="P102" i="57"/>
  <c r="P100" i="57"/>
  <c r="P94" i="57"/>
  <c r="P78" i="57"/>
  <c r="P65" i="57"/>
  <c r="P49" i="57"/>
  <c r="P99" i="57" s="1"/>
  <c r="P733" i="37" s="1"/>
  <c r="P103" i="46"/>
  <c r="P98" i="46"/>
  <c r="P90" i="46"/>
  <c r="P74" i="46"/>
  <c r="P62" i="46"/>
  <c r="P46" i="46"/>
  <c r="P95" i="46" s="1"/>
  <c r="P218" i="37" s="1"/>
  <c r="S1732" i="157"/>
  <c r="P830" i="37" s="1"/>
  <c r="S1727" i="157"/>
  <c r="P825" i="37" s="1"/>
  <c r="S1719" i="157"/>
  <c r="P817" i="37" s="1"/>
  <c r="S1703" i="157"/>
  <c r="P801" i="37" s="1"/>
  <c r="S1691" i="157"/>
  <c r="P789" i="37" s="1"/>
  <c r="S1690" i="157"/>
  <c r="P788" i="37" s="1"/>
  <c r="S1674" i="157"/>
  <c r="S1724" i="157" s="1"/>
  <c r="P822" i="37" s="1"/>
  <c r="S1635" i="157"/>
  <c r="P785" i="37" s="1"/>
  <c r="S1630" i="157"/>
  <c r="P780" i="37" s="1"/>
  <c r="S1622" i="157"/>
  <c r="P772" i="37" s="1"/>
  <c r="S1606" i="157"/>
  <c r="P756" i="37" s="1"/>
  <c r="S1594" i="157"/>
  <c r="P744" i="37" s="1"/>
  <c r="S1576" i="157"/>
  <c r="S1627" i="157" s="1"/>
  <c r="P777" i="37" s="1"/>
  <c r="S1535" i="157"/>
  <c r="P696" i="37" s="1"/>
  <c r="S1530" i="157"/>
  <c r="P691" i="37" s="1"/>
  <c r="S1522" i="157"/>
  <c r="P683" i="37" s="1"/>
  <c r="S1505" i="157"/>
  <c r="P666" i="37" s="1"/>
  <c r="S1492" i="157"/>
  <c r="P653" i="37" s="1"/>
  <c r="S1474" i="157"/>
  <c r="S1490" i="157" s="1"/>
  <c r="S1491" i="157" s="1"/>
  <c r="P652" i="37" s="1"/>
  <c r="S1430" i="157"/>
  <c r="P650" i="37" s="1"/>
  <c r="S1425" i="157"/>
  <c r="P645" i="37" s="1"/>
  <c r="S1420" i="157"/>
  <c r="P640" i="37" s="1"/>
  <c r="S1415" i="157"/>
  <c r="P635" i="37" s="1"/>
  <c r="S1397" i="157"/>
  <c r="P617" i="37" s="1"/>
  <c r="S1384" i="157"/>
  <c r="P604" i="37" s="1"/>
  <c r="S1381" i="157"/>
  <c r="S1382" i="157" s="1"/>
  <c r="S1371" i="157"/>
  <c r="S1372" i="157" s="1"/>
  <c r="S1344" i="157"/>
  <c r="S1357" i="157" s="1"/>
  <c r="S1294" i="157"/>
  <c r="P601" i="37" s="1"/>
  <c r="S1289" i="157"/>
  <c r="P596" i="37" s="1"/>
  <c r="S1283" i="157"/>
  <c r="P590" i="37" s="1"/>
  <c r="S1278" i="157"/>
  <c r="P585" i="37" s="1"/>
  <c r="S1261" i="157"/>
  <c r="P568" i="37" s="1"/>
  <c r="S1248" i="157"/>
  <c r="P555" i="37" s="1"/>
  <c r="S1231" i="157"/>
  <c r="S1284" i="157" s="1"/>
  <c r="P591" i="37" s="1"/>
  <c r="S1182" i="157"/>
  <c r="P462" i="37" s="1"/>
  <c r="S1177" i="157"/>
  <c r="P457" i="37" s="1"/>
  <c r="S1176" i="157"/>
  <c r="P456" i="37" s="1"/>
  <c r="S1175" i="157"/>
  <c r="P455" i="37" s="1"/>
  <c r="S1168" i="157"/>
  <c r="P448" i="37" s="1"/>
  <c r="S1152" i="157"/>
  <c r="P432" i="37" s="1"/>
  <c r="S1139" i="157"/>
  <c r="P419" i="37" s="1"/>
  <c r="S1121" i="157"/>
  <c r="S1173" i="157" s="1"/>
  <c r="P453" i="37" s="1"/>
  <c r="S1083" i="157"/>
  <c r="P366" i="37" s="1"/>
  <c r="S1078" i="157"/>
  <c r="P361" i="37" s="1"/>
  <c r="S1070" i="157"/>
  <c r="P353" i="37" s="1"/>
  <c r="S1053" i="157"/>
  <c r="P336" i="37" s="1"/>
  <c r="S1040" i="157"/>
  <c r="P323" i="37" s="1"/>
  <c r="S1021" i="157"/>
  <c r="S1075" i="157" s="1"/>
  <c r="P358" i="37" s="1"/>
  <c r="S978" i="157"/>
  <c r="P320" i="37" s="1"/>
  <c r="S973" i="157"/>
  <c r="P315" i="37" s="1"/>
  <c r="S972" i="157"/>
  <c r="P314" i="37" s="1"/>
  <c r="S968" i="157"/>
  <c r="P310" i="37" s="1"/>
  <c r="S963" i="157"/>
  <c r="P305" i="37" s="1"/>
  <c r="S946" i="157"/>
  <c r="P288" i="37" s="1"/>
  <c r="S933" i="157"/>
  <c r="P275" i="37" s="1"/>
  <c r="S932" i="157"/>
  <c r="P274" i="37" s="1"/>
  <c r="S919" i="157"/>
  <c r="S861" i="157"/>
  <c r="S881" i="157" s="1"/>
  <c r="S813" i="157"/>
  <c r="P182" i="37" s="1"/>
  <c r="S808" i="157"/>
  <c r="P177" i="37" s="1"/>
  <c r="S799" i="157"/>
  <c r="P168" i="37" s="1"/>
  <c r="S798" i="157"/>
  <c r="P167" i="37" s="1"/>
  <c r="S778" i="157"/>
  <c r="P147" i="37" s="1"/>
  <c r="S766" i="157"/>
  <c r="P135" i="37" s="1"/>
  <c r="S763" i="157"/>
  <c r="S731" i="157"/>
  <c r="S804" i="157" s="1"/>
  <c r="P173" i="37" s="1"/>
  <c r="S679" i="157"/>
  <c r="P132" i="37" s="1"/>
  <c r="S674" i="157"/>
  <c r="P127" i="37" s="1"/>
  <c r="S672" i="157"/>
  <c r="P125" i="37" s="1"/>
  <c r="S671" i="157"/>
  <c r="P124" i="37" s="1"/>
  <c r="S664" i="157"/>
  <c r="P117" i="37" s="1"/>
  <c r="S634" i="157"/>
  <c r="P87" i="37" s="1"/>
  <c r="S622" i="157"/>
  <c r="P75" i="37" s="1"/>
  <c r="S621" i="157"/>
  <c r="P74" i="37" s="1"/>
  <c r="S617" i="157"/>
  <c r="S618" i="157" s="1"/>
  <c r="S605" i="157"/>
  <c r="S584" i="157"/>
  <c r="S592" i="157" s="1"/>
  <c r="S541" i="157"/>
  <c r="S503" i="157"/>
  <c r="S494" i="157"/>
  <c r="S495" i="157" s="1"/>
  <c r="S482" i="157"/>
  <c r="S470" i="157"/>
  <c r="S471" i="157" s="1"/>
  <c r="S455" i="157"/>
  <c r="S460" i="157" s="1"/>
  <c r="S428" i="157"/>
  <c r="S429" i="157" s="1"/>
  <c r="S360" i="157"/>
  <c r="S371" i="157" s="1"/>
  <c r="S309" i="157"/>
  <c r="S318" i="157" s="1"/>
  <c r="S277" i="157"/>
  <c r="S285" i="157" s="1"/>
  <c r="S239" i="157"/>
  <c r="S257" i="157" s="1"/>
  <c r="S169" i="157"/>
  <c r="S181" i="157" s="1"/>
  <c r="S114" i="157"/>
  <c r="S133" i="157" s="1"/>
  <c r="S63" i="157"/>
  <c r="S76" i="157" s="1"/>
  <c r="R2506" i="156"/>
  <c r="P876" i="37" s="1"/>
  <c r="R2505" i="156"/>
  <c r="P875" i="37" s="1"/>
  <c r="R2504" i="156"/>
  <c r="P874" i="37" s="1"/>
  <c r="R2503" i="156"/>
  <c r="P873" i="37" s="1"/>
  <c r="R2502" i="156"/>
  <c r="P872" i="37" s="1"/>
  <c r="R2501" i="156"/>
  <c r="P871" i="37" s="1"/>
  <c r="R2500" i="156"/>
  <c r="P870" i="37" s="1"/>
  <c r="R2499" i="156"/>
  <c r="P869" i="37" s="1"/>
  <c r="R2493" i="156"/>
  <c r="P863" i="37" s="1"/>
  <c r="R2476" i="156"/>
  <c r="P846" i="37" s="1"/>
  <c r="R2463" i="156"/>
  <c r="P833" i="37" s="1"/>
  <c r="R2446" i="156"/>
  <c r="R2395" i="156"/>
  <c r="R2408" i="156" s="1"/>
  <c r="R2359" i="156"/>
  <c r="P552" i="37" s="1"/>
  <c r="R2355" i="156"/>
  <c r="P548" i="37" s="1"/>
  <c r="R2354" i="156"/>
  <c r="P547" i="37" s="1"/>
  <c r="R2346" i="156"/>
  <c r="P539" i="37" s="1"/>
  <c r="R2331" i="156"/>
  <c r="P524" i="37" s="1"/>
  <c r="R2318" i="156"/>
  <c r="P511" i="37" s="1"/>
  <c r="R2305" i="156"/>
  <c r="R2351" i="156" s="1"/>
  <c r="P544" i="37" s="1"/>
  <c r="R2267" i="156"/>
  <c r="P508" i="37" s="1"/>
  <c r="R2263" i="156"/>
  <c r="P504" i="37" s="1"/>
  <c r="R2262" i="156"/>
  <c r="P503" i="37" s="1"/>
  <c r="R2258" i="156"/>
  <c r="P499" i="37" s="1"/>
  <c r="R2253" i="156"/>
  <c r="P494" i="37" s="1"/>
  <c r="R2236" i="156"/>
  <c r="P477" i="37" s="1"/>
  <c r="R2224" i="156"/>
  <c r="P465" i="37" s="1"/>
  <c r="R2202" i="156"/>
  <c r="R2222" i="156" s="1"/>
  <c r="R2223" i="156" s="1"/>
  <c r="P464" i="37" s="1"/>
  <c r="R2152" i="156"/>
  <c r="P416" i="37" s="1"/>
  <c r="R2151" i="156"/>
  <c r="P415" i="37" s="1"/>
  <c r="R2150" i="156"/>
  <c r="P414" i="37" s="1"/>
  <c r="R2149" i="156"/>
  <c r="P413" i="37" s="1"/>
  <c r="R2148" i="156"/>
  <c r="P412" i="37" s="1"/>
  <c r="R2147" i="156"/>
  <c r="P411" i="37" s="1"/>
  <c r="R2146" i="156"/>
  <c r="P410" i="37" s="1"/>
  <c r="R2137" i="156"/>
  <c r="P401" i="37" s="1"/>
  <c r="R2118" i="156"/>
  <c r="P382" i="37" s="1"/>
  <c r="R2105" i="156"/>
  <c r="P369" i="37" s="1"/>
  <c r="R2084" i="156"/>
  <c r="R2102" i="156" s="1"/>
  <c r="R2104" i="156" s="1"/>
  <c r="R2041" i="156"/>
  <c r="P271" i="37" s="1"/>
  <c r="R2040" i="156"/>
  <c r="P270" i="37" s="1"/>
  <c r="R2039" i="156"/>
  <c r="P269" i="37" s="1"/>
  <c r="R2038" i="156"/>
  <c r="P268" i="37" s="1"/>
  <c r="R2037" i="156"/>
  <c r="P267" i="37" s="1"/>
  <c r="R2036" i="156"/>
  <c r="P266" i="37" s="1"/>
  <c r="R2034" i="156"/>
  <c r="P264" i="37" s="1"/>
  <c r="R2027" i="156"/>
  <c r="P257" i="37" s="1"/>
  <c r="R2012" i="156"/>
  <c r="P242" i="37" s="1"/>
  <c r="R1999" i="156"/>
  <c r="P229" i="37" s="1"/>
  <c r="R1980" i="156"/>
  <c r="R2032" i="156" s="1"/>
  <c r="P262" i="37" s="1"/>
  <c r="R1938" i="156"/>
  <c r="P71" i="37" s="1"/>
  <c r="R1933" i="156"/>
  <c r="P66" i="37" s="1"/>
  <c r="R1930" i="156"/>
  <c r="P63" i="37" s="1"/>
  <c r="R1929" i="156"/>
  <c r="P62" i="37" s="1"/>
  <c r="R1927" i="156"/>
  <c r="P60" i="37" s="1"/>
  <c r="R1917" i="156"/>
  <c r="P50" i="37" s="1"/>
  <c r="R1916" i="156"/>
  <c r="P49" i="37" s="1"/>
  <c r="R1890" i="156"/>
  <c r="P23" i="37" s="1"/>
  <c r="R1878" i="156"/>
  <c r="P11" i="37" s="1"/>
  <c r="R1872" i="156"/>
  <c r="R1867" i="156"/>
  <c r="R1858" i="156"/>
  <c r="R1850" i="156"/>
  <c r="R1851" i="156" s="1"/>
  <c r="R1842" i="156"/>
  <c r="R1843" i="156" s="1"/>
  <c r="R1830" i="156"/>
  <c r="R1831" i="156" s="1"/>
  <c r="R1818" i="156"/>
  <c r="R1819" i="156" s="1"/>
  <c r="R1806" i="156"/>
  <c r="R1807" i="156" s="1"/>
  <c r="R1795" i="156"/>
  <c r="R1796" i="156" s="1"/>
  <c r="R1786" i="156"/>
  <c r="R1787" i="156" s="1"/>
  <c r="R1768" i="156"/>
  <c r="R1775" i="156" s="1"/>
  <c r="R1755" i="156"/>
  <c r="R1756" i="156" s="1"/>
  <c r="R1747" i="156"/>
  <c r="R1748" i="156" s="1"/>
  <c r="R1732" i="156"/>
  <c r="R1733" i="156" s="1"/>
  <c r="R1724" i="156"/>
  <c r="R1725" i="156" s="1"/>
  <c r="R1709" i="156"/>
  <c r="R1710" i="156" s="1"/>
  <c r="R1694" i="156"/>
  <c r="R1695" i="156" s="1"/>
  <c r="R1683" i="156"/>
  <c r="R1684" i="156" s="1"/>
  <c r="R1669" i="156"/>
  <c r="R1670" i="156" s="1"/>
  <c r="R1657" i="156"/>
  <c r="R1658" i="156" s="1"/>
  <c r="R1645" i="156"/>
  <c r="R1637" i="156"/>
  <c r="R1627" i="156"/>
  <c r="R1624" i="156"/>
  <c r="R1629" i="156" s="1"/>
  <c r="R1597" i="156"/>
  <c r="R1579" i="156"/>
  <c r="R1586" i="156" s="1"/>
  <c r="R1540" i="156"/>
  <c r="R1547" i="156" s="1"/>
  <c r="R1492" i="156"/>
  <c r="R1512" i="156" s="1"/>
  <c r="R1428" i="156"/>
  <c r="R1411" i="156"/>
  <c r="R1420" i="156" s="1"/>
  <c r="R1389" i="156"/>
  <c r="R1370" i="156"/>
  <c r="R1377" i="156" s="1"/>
  <c r="R1339" i="156"/>
  <c r="R1345" i="156" s="1"/>
  <c r="R1310" i="156"/>
  <c r="R1318" i="156" s="1"/>
  <c r="R1287" i="156"/>
  <c r="R1276" i="156"/>
  <c r="R1265" i="156"/>
  <c r="R1247" i="156"/>
  <c r="R1254" i="156" s="1"/>
  <c r="R1213" i="156"/>
  <c r="R1219" i="156" s="1"/>
  <c r="R1175" i="156"/>
  <c r="R1183" i="156" s="1"/>
  <c r="R1139" i="156"/>
  <c r="R1145" i="156" s="1"/>
  <c r="R1102" i="156"/>
  <c r="R1109" i="156" s="1"/>
  <c r="R1056" i="156"/>
  <c r="R1071" i="156" s="1"/>
  <c r="R996" i="156"/>
  <c r="R1002" i="156" s="1"/>
  <c r="R961" i="156"/>
  <c r="R969" i="156" s="1"/>
  <c r="R926" i="156"/>
  <c r="R933" i="156" s="1"/>
  <c r="R901" i="156"/>
  <c r="R908" i="156" s="1"/>
  <c r="R876" i="156"/>
  <c r="R885" i="156" s="1"/>
  <c r="R851" i="156"/>
  <c r="R860" i="156" s="1"/>
  <c r="R817" i="156"/>
  <c r="R825" i="156" s="1"/>
  <c r="R776" i="156"/>
  <c r="R784" i="156" s="1"/>
  <c r="R740" i="156"/>
  <c r="R756" i="156" s="1"/>
  <c r="R687" i="156"/>
  <c r="R693" i="156" s="1"/>
  <c r="R674" i="156"/>
  <c r="P938" i="37" s="1"/>
  <c r="R665" i="156"/>
  <c r="P929" i="37" s="1"/>
  <c r="R664" i="156"/>
  <c r="P928" i="37" s="1"/>
  <c r="R663" i="156"/>
  <c r="P927" i="37" s="1"/>
  <c r="R662" i="156"/>
  <c r="P926" i="37" s="1"/>
  <c r="R652" i="156"/>
  <c r="P916" i="37" s="1"/>
  <c r="R651" i="156"/>
  <c r="P915" i="37" s="1"/>
  <c r="R629" i="156"/>
  <c r="P893" i="37" s="1"/>
  <c r="R617" i="156"/>
  <c r="P881" i="37" s="1"/>
  <c r="R616" i="156"/>
  <c r="P880" i="37" s="1"/>
  <c r="R615" i="156"/>
  <c r="P879" i="37" s="1"/>
  <c r="R612" i="156"/>
  <c r="R585" i="156"/>
  <c r="R578" i="156"/>
  <c r="R553" i="156"/>
  <c r="R554" i="156" s="1"/>
  <c r="R505" i="156"/>
  <c r="R511" i="156" s="1"/>
  <c r="R482" i="156"/>
  <c r="R465" i="156"/>
  <c r="R459" i="156"/>
  <c r="R443" i="156"/>
  <c r="R452" i="156" s="1"/>
  <c r="R426" i="156"/>
  <c r="R416" i="156"/>
  <c r="R399" i="156"/>
  <c r="R405" i="156" s="1"/>
  <c r="R390" i="156"/>
  <c r="R379" i="156"/>
  <c r="R386" i="156" s="1"/>
  <c r="R320" i="156"/>
  <c r="R330" i="156" s="1"/>
  <c r="R270" i="156"/>
  <c r="R283" i="156" s="1"/>
  <c r="R203" i="156"/>
  <c r="R218" i="156" s="1"/>
  <c r="R142" i="156"/>
  <c r="R149" i="156" s="1"/>
  <c r="R81" i="156"/>
  <c r="R109" i="156" s="1"/>
  <c r="R1874" i="156" l="1"/>
  <c r="R2498" i="156"/>
  <c r="P868" i="37" s="1"/>
  <c r="S1383" i="157"/>
  <c r="P603" i="37" s="1"/>
  <c r="S1527" i="157"/>
  <c r="P688" i="37" s="1"/>
  <c r="P651" i="37" s="1"/>
  <c r="S1592" i="157"/>
  <c r="S1593" i="157" s="1"/>
  <c r="P743" i="37" s="1"/>
  <c r="P742" i="37" s="1"/>
  <c r="S1688" i="157"/>
  <c r="S1689" i="157" s="1"/>
  <c r="P787" i="37" s="1"/>
  <c r="P786" i="37" s="1"/>
  <c r="S1421" i="157"/>
  <c r="P641" i="37" s="1"/>
  <c r="P602" i="37" s="1"/>
  <c r="P944" i="37"/>
  <c r="S659" i="157"/>
  <c r="P112" i="37" s="1"/>
  <c r="S1246" i="157"/>
  <c r="S1247" i="157" s="1"/>
  <c r="P554" i="37" s="1"/>
  <c r="P553" i="37" s="1"/>
  <c r="S483" i="157"/>
  <c r="S1038" i="157"/>
  <c r="S1039" i="157" s="1"/>
  <c r="P322" i="37" s="1"/>
  <c r="P321" i="37" s="1"/>
  <c r="S969" i="157"/>
  <c r="P311" i="37" s="1"/>
  <c r="S930" i="157"/>
  <c r="S931" i="157" s="1"/>
  <c r="P273" i="37" s="1"/>
  <c r="P996" i="37"/>
  <c r="S1137" i="157"/>
  <c r="S1138" i="157" s="1"/>
  <c r="P418" i="37" s="1"/>
  <c r="P417" i="37" s="1"/>
  <c r="S754" i="157"/>
  <c r="S765" i="157" s="1"/>
  <c r="R2142" i="156"/>
  <c r="P406" i="37" s="1"/>
  <c r="P943" i="37"/>
  <c r="P1013" i="37"/>
  <c r="R1873" i="156"/>
  <c r="R1877" i="156" s="1"/>
  <c r="P10" i="37" s="1"/>
  <c r="P368" i="37"/>
  <c r="P367" i="37" s="1"/>
  <c r="P994" i="37"/>
  <c r="P1006" i="37"/>
  <c r="S666" i="157"/>
  <c r="P119" i="37" s="1"/>
  <c r="P120" i="37" s="1"/>
  <c r="P955" i="37"/>
  <c r="P989" i="37"/>
  <c r="R1922" i="156"/>
  <c r="P55" i="37" s="1"/>
  <c r="P942" i="37"/>
  <c r="P983" i="37"/>
  <c r="P63" i="57"/>
  <c r="P64" i="57" s="1"/>
  <c r="P698" i="37" s="1"/>
  <c r="P697" i="37" s="1"/>
  <c r="P60" i="46"/>
  <c r="P61" i="46" s="1"/>
  <c r="P184" i="37" s="1"/>
  <c r="P183" i="37" s="1"/>
  <c r="S554" i="157"/>
  <c r="R614" i="156"/>
  <c r="P878" i="37" s="1"/>
  <c r="R657" i="156"/>
  <c r="P921" i="37" s="1"/>
  <c r="R1876" i="156"/>
  <c r="P9" i="37" s="1"/>
  <c r="P941" i="37" s="1"/>
  <c r="R2259" i="156"/>
  <c r="P500" i="37" s="1"/>
  <c r="P463" i="37" s="1"/>
  <c r="R1997" i="156"/>
  <c r="R1998" i="156" s="1"/>
  <c r="P228" i="37" s="1"/>
  <c r="P227" i="37" s="1"/>
  <c r="R2316" i="156"/>
  <c r="R2317" i="156" s="1"/>
  <c r="P510" i="37" s="1"/>
  <c r="P509" i="37" s="1"/>
  <c r="R2461" i="156"/>
  <c r="R2462" i="156" s="1"/>
  <c r="P832" i="37" s="1"/>
  <c r="P831" i="37" s="1"/>
  <c r="R1859" i="156"/>
  <c r="R1875" i="156" l="1"/>
  <c r="P8" i="37" s="1"/>
  <c r="P272" i="37"/>
  <c r="S620" i="157"/>
  <c r="P73" i="37" s="1"/>
  <c r="S764" i="157"/>
  <c r="P134" i="37"/>
  <c r="P133" i="37" s="1"/>
  <c r="R2103" i="156"/>
  <c r="P990" i="37"/>
  <c r="P991" i="37" s="1"/>
  <c r="R613" i="156"/>
  <c r="P877" i="37" s="1"/>
  <c r="S619" i="157" l="1"/>
  <c r="P72" i="37"/>
  <c r="P940" i="37"/>
  <c r="P939" i="37" s="1"/>
  <c r="F530" i="156"/>
  <c r="H530" i="156" l="1"/>
  <c r="H656" i="157"/>
  <c r="F656" i="157"/>
  <c r="H658" i="157"/>
  <c r="F658" i="157"/>
  <c r="G270" i="157"/>
  <c r="I270" i="157" s="1"/>
  <c r="F282" i="156"/>
  <c r="F168" i="156"/>
  <c r="E1848" i="156" l="1"/>
  <c r="K1073" i="37" l="1"/>
  <c r="J1073" i="37"/>
  <c r="I1073" i="37"/>
  <c r="K1071" i="37"/>
  <c r="J1071" i="37"/>
  <c r="I1071" i="37"/>
  <c r="K1057" i="37"/>
  <c r="J1057" i="37"/>
  <c r="I1057" i="37"/>
  <c r="K1053" i="37"/>
  <c r="J1053" i="37"/>
  <c r="I1053" i="37"/>
  <c r="K1093" i="37"/>
  <c r="J1093" i="37"/>
  <c r="I1093" i="37"/>
  <c r="K1090" i="37"/>
  <c r="J1090" i="37"/>
  <c r="I1090" i="37"/>
  <c r="K1088" i="37"/>
  <c r="J1088" i="37"/>
  <c r="I1088" i="37"/>
  <c r="K1086" i="37"/>
  <c r="J1086" i="37"/>
  <c r="I1086" i="37"/>
  <c r="K1076" i="37"/>
  <c r="J1076" i="37"/>
  <c r="I1076" i="37"/>
  <c r="K1075" i="37"/>
  <c r="J1075" i="37"/>
  <c r="I1075" i="37"/>
  <c r="K1074" i="37"/>
  <c r="J1074" i="37"/>
  <c r="I1074" i="37"/>
  <c r="E1093" i="37"/>
  <c r="D1093" i="37"/>
  <c r="C1093" i="37"/>
  <c r="E1090" i="37"/>
  <c r="D1090" i="37"/>
  <c r="C1090" i="37"/>
  <c r="E1088" i="37"/>
  <c r="D1088" i="37"/>
  <c r="C1088" i="37"/>
  <c r="E1086" i="37"/>
  <c r="D1086" i="37"/>
  <c r="C1086" i="37"/>
  <c r="E1076" i="37"/>
  <c r="D1076" i="37"/>
  <c r="C1076" i="37"/>
  <c r="E1075" i="37"/>
  <c r="D1075" i="37"/>
  <c r="C1075" i="37"/>
  <c r="E1074" i="37"/>
  <c r="D1074" i="37"/>
  <c r="C1074" i="37"/>
  <c r="E1073" i="37"/>
  <c r="D1073" i="37"/>
  <c r="C1073" i="37"/>
  <c r="E1071" i="37"/>
  <c r="D1071" i="37"/>
  <c r="C1071" i="37"/>
  <c r="E1057" i="37"/>
  <c r="D1057" i="37"/>
  <c r="C1057" i="37"/>
  <c r="E1053" i="37"/>
  <c r="D1053" i="37"/>
  <c r="C1053" i="37"/>
  <c r="L1092" i="37"/>
  <c r="L1091" i="37"/>
  <c r="L1089" i="37"/>
  <c r="L1087" i="37"/>
  <c r="L1085" i="37"/>
  <c r="L1084" i="37"/>
  <c r="L1083" i="37"/>
  <c r="L1081" i="37"/>
  <c r="L1080" i="37"/>
  <c r="L1079" i="37"/>
  <c r="L1077" i="37"/>
  <c r="L1072" i="37"/>
  <c r="L1070" i="37"/>
  <c r="L1069" i="37"/>
  <c r="L1094" i="37" s="1"/>
  <c r="L1095" i="37" s="1"/>
  <c r="L1066" i="37"/>
  <c r="L1065" i="37"/>
  <c r="L1064" i="37"/>
  <c r="L1063" i="37"/>
  <c r="L1062" i="37"/>
  <c r="L1061" i="37"/>
  <c r="L1060" i="37"/>
  <c r="L1059" i="37"/>
  <c r="L1058" i="37"/>
  <c r="L1055" i="37"/>
  <c r="L1054" i="37"/>
  <c r="L1052" i="37"/>
  <c r="L1051" i="37"/>
  <c r="L1050" i="37"/>
  <c r="C146" i="57"/>
  <c r="K188" i="57"/>
  <c r="J188" i="57"/>
  <c r="I188" i="57"/>
  <c r="E188" i="57"/>
  <c r="D188" i="57"/>
  <c r="C188" i="57"/>
  <c r="K187" i="57"/>
  <c r="J187" i="57"/>
  <c r="I187" i="57"/>
  <c r="E187" i="57"/>
  <c r="D187" i="57"/>
  <c r="C187" i="57"/>
  <c r="K185" i="57"/>
  <c r="J185" i="57"/>
  <c r="I185" i="57"/>
  <c r="E185" i="57"/>
  <c r="D185" i="57"/>
  <c r="C185" i="57"/>
  <c r="I183" i="57"/>
  <c r="C183" i="57"/>
  <c r="K181" i="57"/>
  <c r="J181" i="57"/>
  <c r="I181" i="57"/>
  <c r="E181" i="57"/>
  <c r="D181" i="57"/>
  <c r="C181" i="57"/>
  <c r="K180" i="57"/>
  <c r="J180" i="57"/>
  <c r="I180" i="57"/>
  <c r="E180" i="57"/>
  <c r="D180" i="57"/>
  <c r="C180" i="57"/>
  <c r="K179" i="57"/>
  <c r="J179" i="57"/>
  <c r="I179" i="57"/>
  <c r="E179" i="57"/>
  <c r="D179" i="57"/>
  <c r="C179" i="57"/>
  <c r="I177" i="57"/>
  <c r="C177" i="57"/>
  <c r="K176" i="57"/>
  <c r="J176" i="57"/>
  <c r="I176" i="57"/>
  <c r="E176" i="57"/>
  <c r="D176" i="57"/>
  <c r="C176" i="57"/>
  <c r="K175" i="57"/>
  <c r="J175" i="57"/>
  <c r="I175" i="57"/>
  <c r="E175" i="57"/>
  <c r="D175" i="57"/>
  <c r="C175" i="57"/>
  <c r="K173" i="57"/>
  <c r="J173" i="57"/>
  <c r="I173" i="57"/>
  <c r="E173" i="57"/>
  <c r="D173" i="57"/>
  <c r="C173" i="57"/>
  <c r="I168" i="57"/>
  <c r="C168" i="57"/>
  <c r="K166" i="57"/>
  <c r="J166" i="57"/>
  <c r="I166" i="57"/>
  <c r="E166" i="57"/>
  <c r="D166" i="57"/>
  <c r="C166" i="57"/>
  <c r="K165" i="57"/>
  <c r="J165" i="57"/>
  <c r="I165" i="57"/>
  <c r="I190" i="57" s="1"/>
  <c r="I191" i="57" s="1"/>
  <c r="E165" i="57"/>
  <c r="D165" i="57"/>
  <c r="C165" i="57"/>
  <c r="C190" i="57" s="1"/>
  <c r="C191" i="57" s="1"/>
  <c r="K162" i="57"/>
  <c r="J162" i="57"/>
  <c r="I162" i="57"/>
  <c r="E162" i="57"/>
  <c r="D162" i="57"/>
  <c r="C162" i="57"/>
  <c r="K161" i="57"/>
  <c r="J161" i="57"/>
  <c r="I161" i="57"/>
  <c r="E161" i="57"/>
  <c r="D161" i="57"/>
  <c r="C161" i="57"/>
  <c r="K160" i="57"/>
  <c r="J160" i="57"/>
  <c r="I160" i="57"/>
  <c r="E160" i="57"/>
  <c r="D160" i="57"/>
  <c r="C160" i="57"/>
  <c r="I159" i="57"/>
  <c r="C159" i="57"/>
  <c r="K158" i="57"/>
  <c r="J158" i="57"/>
  <c r="I158" i="57"/>
  <c r="E158" i="57"/>
  <c r="D158" i="57"/>
  <c r="C158" i="57"/>
  <c r="K157" i="57"/>
  <c r="J157" i="57"/>
  <c r="I157" i="57"/>
  <c r="E157" i="57"/>
  <c r="D157" i="57"/>
  <c r="C157" i="57"/>
  <c r="K156" i="57"/>
  <c r="J156" i="57"/>
  <c r="I156" i="57"/>
  <c r="E156" i="57"/>
  <c r="D156" i="57"/>
  <c r="C156" i="57"/>
  <c r="I155" i="57"/>
  <c r="C155" i="57"/>
  <c r="K154" i="57"/>
  <c r="J154" i="57"/>
  <c r="I154" i="57"/>
  <c r="E154" i="57"/>
  <c r="D154" i="57"/>
  <c r="C154" i="57"/>
  <c r="K151" i="57"/>
  <c r="J151" i="57"/>
  <c r="I151" i="57"/>
  <c r="E151" i="57"/>
  <c r="D151" i="57"/>
  <c r="C151" i="57"/>
  <c r="K150" i="57"/>
  <c r="J150" i="57"/>
  <c r="I150" i="57"/>
  <c r="E150" i="57"/>
  <c r="D150" i="57"/>
  <c r="C150" i="57"/>
  <c r="K148" i="57"/>
  <c r="J148" i="57"/>
  <c r="I148" i="57"/>
  <c r="E148" i="57"/>
  <c r="D148" i="57"/>
  <c r="C148" i="57"/>
  <c r="I147" i="57"/>
  <c r="C147" i="57"/>
  <c r="K146" i="57"/>
  <c r="J146" i="57"/>
  <c r="I146" i="57"/>
  <c r="E146" i="57"/>
  <c r="D146" i="57"/>
  <c r="K183" i="46"/>
  <c r="J183" i="46"/>
  <c r="I183" i="46"/>
  <c r="K182" i="46"/>
  <c r="J182" i="46"/>
  <c r="I182" i="46"/>
  <c r="K180" i="46"/>
  <c r="J180" i="46"/>
  <c r="I180" i="46"/>
  <c r="I178" i="46"/>
  <c r="K176" i="46"/>
  <c r="J176" i="46"/>
  <c r="I176" i="46"/>
  <c r="K175" i="46"/>
  <c r="J175" i="46"/>
  <c r="I175" i="46"/>
  <c r="K174" i="46"/>
  <c r="J174" i="46"/>
  <c r="I174" i="46"/>
  <c r="I172" i="46"/>
  <c r="K171" i="46"/>
  <c r="J171" i="46"/>
  <c r="I171" i="46"/>
  <c r="K170" i="46"/>
  <c r="J170" i="46"/>
  <c r="I170" i="46"/>
  <c r="K168" i="46"/>
  <c r="J168" i="46"/>
  <c r="I168" i="46"/>
  <c r="I163" i="46"/>
  <c r="K161" i="46"/>
  <c r="J161" i="46"/>
  <c r="I161" i="46"/>
  <c r="I185" i="46" s="1"/>
  <c r="I186" i="46" s="1"/>
  <c r="K160" i="46"/>
  <c r="J160" i="46"/>
  <c r="I160" i="46"/>
  <c r="K157" i="46"/>
  <c r="J157" i="46"/>
  <c r="I157" i="46"/>
  <c r="K156" i="46"/>
  <c r="J156" i="46"/>
  <c r="I156" i="46"/>
  <c r="K155" i="46"/>
  <c r="J155" i="46"/>
  <c r="I155" i="46"/>
  <c r="K154" i="46"/>
  <c r="J154" i="46"/>
  <c r="I154" i="46"/>
  <c r="K153" i="46"/>
  <c r="J153" i="46"/>
  <c r="I153" i="46"/>
  <c r="K152" i="46"/>
  <c r="J152" i="46"/>
  <c r="I152" i="46"/>
  <c r="K151" i="46"/>
  <c r="J151" i="46"/>
  <c r="I151" i="46"/>
  <c r="K150" i="46"/>
  <c r="J150" i="46"/>
  <c r="I150" i="46"/>
  <c r="K149" i="46"/>
  <c r="J149" i="46"/>
  <c r="I149" i="46"/>
  <c r="K146" i="46"/>
  <c r="J146" i="46"/>
  <c r="I146" i="46"/>
  <c r="K145" i="46"/>
  <c r="J145" i="46"/>
  <c r="I145" i="46"/>
  <c r="K143" i="46"/>
  <c r="J143" i="46"/>
  <c r="I143" i="46"/>
  <c r="I142" i="46"/>
  <c r="K141" i="46"/>
  <c r="J141" i="46"/>
  <c r="I141" i="46"/>
  <c r="E183" i="46"/>
  <c r="D183" i="46"/>
  <c r="E182" i="46"/>
  <c r="D182" i="46"/>
  <c r="E180" i="46"/>
  <c r="D180" i="46"/>
  <c r="E176" i="46"/>
  <c r="D176" i="46"/>
  <c r="E175" i="46"/>
  <c r="D175" i="46"/>
  <c r="E174" i="46"/>
  <c r="D174" i="46"/>
  <c r="E171" i="46"/>
  <c r="D171" i="46"/>
  <c r="E170" i="46"/>
  <c r="D170" i="46"/>
  <c r="E168" i="46"/>
  <c r="D168" i="46"/>
  <c r="E161" i="46"/>
  <c r="D161" i="46"/>
  <c r="E160" i="46"/>
  <c r="D160" i="46"/>
  <c r="E157" i="46"/>
  <c r="D157" i="46"/>
  <c r="E156" i="46"/>
  <c r="D156" i="46"/>
  <c r="E155" i="46"/>
  <c r="D155" i="46"/>
  <c r="E154" i="46"/>
  <c r="D154" i="46"/>
  <c r="E153" i="46"/>
  <c r="D153" i="46"/>
  <c r="E152" i="46"/>
  <c r="D152" i="46"/>
  <c r="E151" i="46"/>
  <c r="D151" i="46"/>
  <c r="E150" i="46"/>
  <c r="D150" i="46"/>
  <c r="E149" i="46"/>
  <c r="D149" i="46"/>
  <c r="E146" i="46"/>
  <c r="D146" i="46"/>
  <c r="E145" i="46"/>
  <c r="D145" i="46"/>
  <c r="E143" i="46"/>
  <c r="D143" i="46"/>
  <c r="E141" i="46"/>
  <c r="D141" i="46"/>
  <c r="C172" i="46"/>
  <c r="C183" i="46"/>
  <c r="C182" i="46"/>
  <c r="C180" i="46"/>
  <c r="C178" i="46"/>
  <c r="C176" i="46"/>
  <c r="C175" i="46"/>
  <c r="C174" i="46"/>
  <c r="C171" i="46"/>
  <c r="C170" i="46"/>
  <c r="C168" i="46"/>
  <c r="C163" i="46"/>
  <c r="C161" i="46"/>
  <c r="C160" i="46"/>
  <c r="C185" i="46" s="1"/>
  <c r="C186" i="46" s="1"/>
  <c r="C157" i="46"/>
  <c r="C156" i="46"/>
  <c r="C155" i="46"/>
  <c r="C154" i="46"/>
  <c r="C153" i="46"/>
  <c r="C152" i="46"/>
  <c r="C151" i="46"/>
  <c r="C150" i="46"/>
  <c r="C149" i="46"/>
  <c r="C146" i="46"/>
  <c r="C145" i="46"/>
  <c r="C143" i="46"/>
  <c r="C142" i="46"/>
  <c r="C141" i="46"/>
  <c r="N1804" i="157"/>
  <c r="M1804" i="157"/>
  <c r="L1804" i="157"/>
  <c r="N1801" i="157"/>
  <c r="M1801" i="157"/>
  <c r="L1801" i="157"/>
  <c r="N1789" i="157"/>
  <c r="N1782" i="157"/>
  <c r="M1782" i="157"/>
  <c r="L1782" i="157"/>
  <c r="N1779" i="157"/>
  <c r="M1779" i="157"/>
  <c r="L1779" i="157"/>
  <c r="N1773" i="157"/>
  <c r="M1773" i="157"/>
  <c r="L1773" i="157"/>
  <c r="H1804" i="157"/>
  <c r="G1804" i="157"/>
  <c r="H1801" i="157"/>
  <c r="G1801" i="157"/>
  <c r="H1789" i="157"/>
  <c r="H1782" i="157"/>
  <c r="G1782" i="157"/>
  <c r="H1779" i="157"/>
  <c r="G1779" i="157"/>
  <c r="H1773" i="157"/>
  <c r="G1773" i="157"/>
  <c r="F1789" i="157"/>
  <c r="F1804" i="157"/>
  <c r="F1801" i="157"/>
  <c r="F1782" i="157"/>
  <c r="F1779" i="157"/>
  <c r="F1773" i="157"/>
  <c r="M2575" i="156"/>
  <c r="K1082" i="37" s="1"/>
  <c r="M2571" i="156"/>
  <c r="K1078" i="37" s="1"/>
  <c r="M2561" i="156"/>
  <c r="K1068" i="37" s="1"/>
  <c r="M2549" i="156"/>
  <c r="K1056" i="37" s="1"/>
  <c r="G2549" i="156"/>
  <c r="E1056" i="37" s="1"/>
  <c r="G2561" i="156"/>
  <c r="G2571" i="156"/>
  <c r="E1078" i="37" s="1"/>
  <c r="G2575" i="156"/>
  <c r="E1082" i="37" s="1"/>
  <c r="E2575" i="156"/>
  <c r="C1082" i="37" s="1"/>
  <c r="E2571" i="156"/>
  <c r="C1078" i="37" s="1"/>
  <c r="E2561" i="156"/>
  <c r="E2549" i="156"/>
  <c r="C1056" i="37" s="1"/>
  <c r="E1068" i="37" l="1"/>
  <c r="C1068" i="37"/>
  <c r="K1046" i="37"/>
  <c r="J1046" i="37"/>
  <c r="I1046" i="37"/>
  <c r="K1020" i="37"/>
  <c r="J1020" i="37"/>
  <c r="I1020" i="37"/>
  <c r="E1046" i="37"/>
  <c r="D1046" i="37"/>
  <c r="E1020" i="37"/>
  <c r="D1020" i="37"/>
  <c r="C1046" i="37"/>
  <c r="C1020" i="37"/>
  <c r="G2508" i="156"/>
  <c r="G2543" i="156" s="1"/>
  <c r="M2538" i="156"/>
  <c r="M2585" i="156" s="1"/>
  <c r="M2537" i="156"/>
  <c r="M2584" i="156" s="1"/>
  <c r="M2536" i="156"/>
  <c r="M2580" i="156" s="1"/>
  <c r="M2535" i="156"/>
  <c r="M2534" i="156"/>
  <c r="M2582" i="156" s="1"/>
  <c r="M2533" i="156"/>
  <c r="M2578" i="156" s="1"/>
  <c r="M2532" i="156"/>
  <c r="M2577" i="156" s="1"/>
  <c r="M2531" i="156"/>
  <c r="M2574" i="156" s="1"/>
  <c r="M2530" i="156"/>
  <c r="K1037" i="37" s="1"/>
  <c r="M2529" i="156"/>
  <c r="M2528" i="156"/>
  <c r="M2572" i="156" s="1"/>
  <c r="M2527" i="156"/>
  <c r="M2570" i="156" s="1"/>
  <c r="M2526" i="156"/>
  <c r="M2565" i="156" s="1"/>
  <c r="M2525" i="156"/>
  <c r="M2563" i="156" s="1"/>
  <c r="M2524" i="156"/>
  <c r="M2562" i="156" s="1"/>
  <c r="M2523" i="156"/>
  <c r="M2560" i="156" s="1"/>
  <c r="M2522" i="156"/>
  <c r="M2559" i="156" s="1"/>
  <c r="M2521" i="156"/>
  <c r="M2558" i="156" s="1"/>
  <c r="M2520" i="156"/>
  <c r="M2557" i="156" s="1"/>
  <c r="M2519" i="156"/>
  <c r="M2556" i="156" s="1"/>
  <c r="M2518" i="156"/>
  <c r="M2555" i="156" s="1"/>
  <c r="M2517" i="156"/>
  <c r="M2516" i="156"/>
  <c r="M2553" i="156" s="1"/>
  <c r="M2515" i="156"/>
  <c r="M2552" i="156" s="1"/>
  <c r="M2514" i="156"/>
  <c r="M2512" i="156"/>
  <c r="M2548" i="156" s="1"/>
  <c r="M2511" i="156"/>
  <c r="M2547" i="156" s="1"/>
  <c r="M2510" i="156"/>
  <c r="M2509" i="156"/>
  <c r="M2544" i="156" s="1"/>
  <c r="M2508" i="156"/>
  <c r="M2543" i="156" s="1"/>
  <c r="G2538" i="156"/>
  <c r="G2585" i="156" s="1"/>
  <c r="G2537" i="156"/>
  <c r="G2584" i="156" s="1"/>
  <c r="G2536" i="156"/>
  <c r="G2580" i="156" s="1"/>
  <c r="G2535" i="156"/>
  <c r="G2534" i="156"/>
  <c r="G2582" i="156" s="1"/>
  <c r="G2533" i="156"/>
  <c r="G2578" i="156" s="1"/>
  <c r="G2531" i="156"/>
  <c r="G2574" i="156" s="1"/>
  <c r="G2530" i="156"/>
  <c r="E1037" i="37" s="1"/>
  <c r="G2529" i="156"/>
  <c r="G2528" i="156"/>
  <c r="G2572" i="156" s="1"/>
  <c r="G2527" i="156"/>
  <c r="G2570" i="156" s="1"/>
  <c r="G2526" i="156"/>
  <c r="G2565" i="156" s="1"/>
  <c r="G2525" i="156"/>
  <c r="G2563" i="156" s="1"/>
  <c r="G2524" i="156"/>
  <c r="G2562" i="156" s="1"/>
  <c r="G2523" i="156"/>
  <c r="G2560" i="156" s="1"/>
  <c r="G2522" i="156"/>
  <c r="G2559" i="156" s="1"/>
  <c r="G2521" i="156"/>
  <c r="G2558" i="156" s="1"/>
  <c r="G2520" i="156"/>
  <c r="G2557" i="156" s="1"/>
  <c r="G2519" i="156"/>
  <c r="G2556" i="156" s="1"/>
  <c r="G2518" i="156"/>
  <c r="G2555" i="156" s="1"/>
  <c r="G2517" i="156"/>
  <c r="G2516" i="156"/>
  <c r="G2553" i="156" s="1"/>
  <c r="G2515" i="156"/>
  <c r="G2552" i="156" s="1"/>
  <c r="G2514" i="156"/>
  <c r="G2512" i="156"/>
  <c r="G2548" i="156" s="1"/>
  <c r="G2511" i="156"/>
  <c r="G2547" i="156" s="1"/>
  <c r="G2510" i="156"/>
  <c r="G2509" i="156"/>
  <c r="G2544" i="156" s="1"/>
  <c r="N1766" i="157"/>
  <c r="N1765" i="157"/>
  <c r="N1764" i="157"/>
  <c r="N1762" i="157"/>
  <c r="N1761" i="157"/>
  <c r="N1806" i="157" s="1"/>
  <c r="N1760" i="157"/>
  <c r="N1759" i="157"/>
  <c r="N1802" i="157" s="1"/>
  <c r="N1756" i="157"/>
  <c r="N1755" i="157"/>
  <c r="N1798" i="157" s="1"/>
  <c r="N1754" i="157"/>
  <c r="N1753" i="157"/>
  <c r="N1791" i="157" s="1"/>
  <c r="N1752" i="157"/>
  <c r="N1751" i="157"/>
  <c r="N1788" i="157" s="1"/>
  <c r="N1750" i="157"/>
  <c r="N1749" i="157"/>
  <c r="N1786" i="157" s="1"/>
  <c r="N1748" i="157"/>
  <c r="N1747" i="157"/>
  <c r="N1784" i="157" s="1"/>
  <c r="N1746" i="157"/>
  <c r="N1744" i="157"/>
  <c r="N1743" i="157"/>
  <c r="N1780" i="157" s="1"/>
  <c r="N1740" i="157"/>
  <c r="N1776" i="157" s="1"/>
  <c r="N1739" i="157"/>
  <c r="N1737" i="157"/>
  <c r="N1736" i="157"/>
  <c r="N1771" i="157" s="1"/>
  <c r="H1766" i="157"/>
  <c r="H1813" i="157" s="1"/>
  <c r="H1765" i="157"/>
  <c r="H1812" i="157" s="1"/>
  <c r="H1764" i="157"/>
  <c r="H1808" i="157" s="1"/>
  <c r="H1762" i="157"/>
  <c r="H1810" i="157" s="1"/>
  <c r="H1761" i="157"/>
  <c r="H1806" i="157" s="1"/>
  <c r="H1760" i="157"/>
  <c r="H1805" i="157" s="1"/>
  <c r="H1759" i="157"/>
  <c r="H1802" i="157" s="1"/>
  <c r="H1756" i="157"/>
  <c r="H1800" i="157" s="1"/>
  <c r="H1755" i="157"/>
  <c r="H1798" i="157" s="1"/>
  <c r="H1754" i="157"/>
  <c r="H1793" i="157" s="1"/>
  <c r="H1753" i="157"/>
  <c r="H1791" i="157" s="1"/>
  <c r="H1752" i="157"/>
  <c r="H1790" i="157" s="1"/>
  <c r="H1751" i="157"/>
  <c r="H1788" i="157" s="1"/>
  <c r="H1750" i="157"/>
  <c r="H1787" i="157" s="1"/>
  <c r="H1749" i="157"/>
  <c r="H1786" i="157" s="1"/>
  <c r="H1748" i="157"/>
  <c r="H1785" i="157" s="1"/>
  <c r="H1747" i="157"/>
  <c r="H1784" i="157" s="1"/>
  <c r="H1746" i="157"/>
  <c r="H1783" i="157" s="1"/>
  <c r="H1744" i="157"/>
  <c r="H1781" i="157" s="1"/>
  <c r="H1743" i="157"/>
  <c r="H1780" i="157" s="1"/>
  <c r="H1740" i="157"/>
  <c r="H1776" i="157" s="1"/>
  <c r="H1739" i="157"/>
  <c r="H1775" i="157" s="1"/>
  <c r="H1737" i="157"/>
  <c r="H1772" i="157" s="1"/>
  <c r="H1736" i="157"/>
  <c r="H1771" i="157" s="1"/>
  <c r="K134" i="46"/>
  <c r="K178" i="46" s="1"/>
  <c r="I134" i="46"/>
  <c r="K129" i="46"/>
  <c r="K172" i="46" s="1"/>
  <c r="I129" i="46"/>
  <c r="K124" i="46"/>
  <c r="K163" i="46" s="1"/>
  <c r="I124" i="46"/>
  <c r="K107" i="46"/>
  <c r="I107" i="46"/>
  <c r="I138" i="46" s="1"/>
  <c r="E134" i="46"/>
  <c r="E178" i="46" s="1"/>
  <c r="E129" i="46"/>
  <c r="E172" i="46" s="1"/>
  <c r="E124" i="46"/>
  <c r="E163" i="46" s="1"/>
  <c r="E107" i="46"/>
  <c r="K139" i="57"/>
  <c r="K183" i="57" s="1"/>
  <c r="I139" i="57"/>
  <c r="K134" i="57"/>
  <c r="K177" i="57" s="1"/>
  <c r="I134" i="57"/>
  <c r="K129" i="57"/>
  <c r="K168" i="57" s="1"/>
  <c r="I129" i="57"/>
  <c r="K122" i="57"/>
  <c r="K159" i="57" s="1"/>
  <c r="I122" i="57"/>
  <c r="K118" i="57"/>
  <c r="K155" i="57" s="1"/>
  <c r="I118" i="57"/>
  <c r="K112" i="57"/>
  <c r="I112" i="57"/>
  <c r="I143" i="57" s="1"/>
  <c r="E139" i="57"/>
  <c r="E183" i="57" s="1"/>
  <c r="E134" i="57"/>
  <c r="E177" i="57" s="1"/>
  <c r="E129" i="57"/>
  <c r="E168" i="57" s="1"/>
  <c r="E122" i="57"/>
  <c r="E159" i="57" s="1"/>
  <c r="E118" i="57"/>
  <c r="E155" i="57" s="1"/>
  <c r="E112" i="57"/>
  <c r="C112" i="57"/>
  <c r="C129" i="57"/>
  <c r="C143" i="57" s="1"/>
  <c r="C118" i="57"/>
  <c r="C139" i="57"/>
  <c r="C122" i="57"/>
  <c r="C134" i="57"/>
  <c r="C138" i="46"/>
  <c r="C107" i="46"/>
  <c r="C124" i="46"/>
  <c r="C134" i="46"/>
  <c r="C129" i="46"/>
  <c r="F1766" i="157"/>
  <c r="F1813" i="157" s="1"/>
  <c r="F1765" i="157"/>
  <c r="F1812" i="157" s="1"/>
  <c r="F1764" i="157"/>
  <c r="F1808" i="157" s="1"/>
  <c r="F1761" i="157"/>
  <c r="F1806" i="157" s="1"/>
  <c r="F1759" i="157"/>
  <c r="F1802" i="157" s="1"/>
  <c r="F1756" i="157"/>
  <c r="F1800" i="157" s="1"/>
  <c r="F1755" i="157"/>
  <c r="F1798" i="157" s="1"/>
  <c r="F1754" i="157"/>
  <c r="F1793" i="157" s="1"/>
  <c r="F1749" i="157"/>
  <c r="F1786" i="157" s="1"/>
  <c r="F1753" i="157"/>
  <c r="F1791" i="157" s="1"/>
  <c r="F1752" i="157"/>
  <c r="F1790" i="157" s="1"/>
  <c r="F1760" i="157"/>
  <c r="F1805" i="157" s="1"/>
  <c r="F1751" i="157"/>
  <c r="F1788" i="157" s="1"/>
  <c r="F1762" i="157"/>
  <c r="F1810" i="157" s="1"/>
  <c r="F1750" i="157"/>
  <c r="F1787" i="157" s="1"/>
  <c r="F1748" i="157"/>
  <c r="F1785" i="157" s="1"/>
  <c r="F1747" i="157"/>
  <c r="F1784" i="157" s="1"/>
  <c r="F1746" i="157"/>
  <c r="F1783" i="157" s="1"/>
  <c r="F1744" i="157"/>
  <c r="F1781" i="157" s="1"/>
  <c r="F1743" i="157"/>
  <c r="F1780" i="157" s="1"/>
  <c r="F1740" i="157"/>
  <c r="F1776" i="157" s="1"/>
  <c r="F1739" i="157"/>
  <c r="F1775" i="157" s="1"/>
  <c r="F1737" i="157"/>
  <c r="F1772" i="157" s="1"/>
  <c r="F1736" i="157"/>
  <c r="F1771" i="157" s="1"/>
  <c r="E2535" i="156"/>
  <c r="E2536" i="156"/>
  <c r="E2580" i="156" s="1"/>
  <c r="E2531" i="156"/>
  <c r="E2574" i="156" s="1"/>
  <c r="E2508" i="156"/>
  <c r="E2543" i="156" s="1"/>
  <c r="C1050" i="37" s="1"/>
  <c r="E2516" i="156"/>
  <c r="E2553" i="156" s="1"/>
  <c r="E2514" i="156"/>
  <c r="E2551" i="156" s="1"/>
  <c r="C1058" i="37" s="1"/>
  <c r="E2509" i="156"/>
  <c r="E2544" i="156" s="1"/>
  <c r="C1081" i="37" l="1"/>
  <c r="K143" i="57"/>
  <c r="K147" i="57"/>
  <c r="K190" i="57" s="1"/>
  <c r="K191" i="57" s="1"/>
  <c r="K138" i="46"/>
  <c r="K142" i="46"/>
  <c r="K185" i="46" s="1"/>
  <c r="K186" i="46" s="1"/>
  <c r="C1060" i="37"/>
  <c r="C1051" i="37"/>
  <c r="C1087" i="37"/>
  <c r="E138" i="46"/>
  <c r="E142" i="46"/>
  <c r="E185" i="46" s="1"/>
  <c r="E186" i="46" s="1"/>
  <c r="E143" i="57"/>
  <c r="E147" i="57"/>
  <c r="E190" i="57" s="1"/>
  <c r="K1045" i="37"/>
  <c r="N1813" i="157"/>
  <c r="K1092" i="37" s="1"/>
  <c r="E1055" i="37"/>
  <c r="E1065" i="37"/>
  <c r="E1070" i="37"/>
  <c r="E1089" i="37"/>
  <c r="E1092" i="37"/>
  <c r="K1027" i="37"/>
  <c r="N1785" i="157"/>
  <c r="K1064" i="37" s="1"/>
  <c r="K1031" i="37"/>
  <c r="N1790" i="157"/>
  <c r="K1069" i="37" s="1"/>
  <c r="K1035" i="37"/>
  <c r="N1800" i="157"/>
  <c r="K1079" i="37" s="1"/>
  <c r="K1041" i="37"/>
  <c r="N1810" i="157"/>
  <c r="K1089" i="37" s="1"/>
  <c r="E1062" i="37"/>
  <c r="E1066" i="37"/>
  <c r="E1072" i="37"/>
  <c r="K1050" i="37"/>
  <c r="K1055" i="37"/>
  <c r="K1065" i="37"/>
  <c r="K1070" i="37"/>
  <c r="K1085" i="37"/>
  <c r="H1815" i="157"/>
  <c r="K1016" i="37"/>
  <c r="N1772" i="157"/>
  <c r="K1023" i="37"/>
  <c r="N1781" i="157"/>
  <c r="K1060" i="37" s="1"/>
  <c r="K1043" i="37"/>
  <c r="N1808" i="157"/>
  <c r="K1087" i="37" s="1"/>
  <c r="E1059" i="37"/>
  <c r="E1063" i="37"/>
  <c r="E1067" i="37"/>
  <c r="E1077" i="37"/>
  <c r="E1087" i="37"/>
  <c r="K1018" i="37"/>
  <c r="N1775" i="157"/>
  <c r="K1054" i="37" s="1"/>
  <c r="K1025" i="37"/>
  <c r="N1783" i="157"/>
  <c r="K1062" i="37" s="1"/>
  <c r="K1029" i="37"/>
  <c r="N1787" i="157"/>
  <c r="K1066" i="37" s="1"/>
  <c r="K1033" i="37"/>
  <c r="N1793" i="157"/>
  <c r="K1072" i="37" s="1"/>
  <c r="K1039" i="37"/>
  <c r="N1805" i="157"/>
  <c r="K1084" i="37" s="1"/>
  <c r="K1044" i="37"/>
  <c r="N1812" i="157"/>
  <c r="K1091" i="37" s="1"/>
  <c r="E1054" i="37"/>
  <c r="E1060" i="37"/>
  <c r="E1064" i="37"/>
  <c r="E1069" i="37"/>
  <c r="E1079" i="37"/>
  <c r="E1085" i="37"/>
  <c r="E1091" i="37"/>
  <c r="K1059" i="37"/>
  <c r="K1063" i="37"/>
  <c r="K1067" i="37"/>
  <c r="K1077" i="37"/>
  <c r="E1050" i="37"/>
  <c r="C1042" i="37"/>
  <c r="E2576" i="156"/>
  <c r="C1083" i="37" s="1"/>
  <c r="E1024" i="37"/>
  <c r="G2554" i="156"/>
  <c r="E1061" i="37" s="1"/>
  <c r="E1036" i="37"/>
  <c r="G2573" i="156"/>
  <c r="E1080" i="37" s="1"/>
  <c r="E1021" i="37"/>
  <c r="G2551" i="156"/>
  <c r="E1058" i="37" s="1"/>
  <c r="E1042" i="37"/>
  <c r="G2576" i="156"/>
  <c r="E1083" i="37" s="1"/>
  <c r="K1024" i="37"/>
  <c r="M2554" i="156"/>
  <c r="K1061" i="37" s="1"/>
  <c r="K1036" i="37"/>
  <c r="M2573" i="156"/>
  <c r="K1080" i="37" s="1"/>
  <c r="E1017" i="37"/>
  <c r="G2545" i="156"/>
  <c r="E1052" i="37" s="1"/>
  <c r="K1021" i="37"/>
  <c r="M2551" i="156"/>
  <c r="K1058" i="37" s="1"/>
  <c r="K1017" i="37"/>
  <c r="M2545" i="156"/>
  <c r="K1052" i="37" s="1"/>
  <c r="K1042" i="37"/>
  <c r="M2576" i="156"/>
  <c r="K1083" i="37" s="1"/>
  <c r="K1081" i="37"/>
  <c r="E1081" i="37"/>
  <c r="F1815" i="157"/>
  <c r="E1018" i="37"/>
  <c r="E1025" i="37"/>
  <c r="E1029" i="37"/>
  <c r="E1033" i="37"/>
  <c r="E1044" i="37"/>
  <c r="E1019" i="37"/>
  <c r="E1026" i="37"/>
  <c r="E1030" i="37"/>
  <c r="E1034" i="37"/>
  <c r="E1045" i="37"/>
  <c r="H1768" i="157"/>
  <c r="E1022" i="37"/>
  <c r="E1041" i="37"/>
  <c r="E1016" i="37"/>
  <c r="E1028" i="37"/>
  <c r="E1032" i="37"/>
  <c r="E1038" i="37"/>
  <c r="E1043" i="37"/>
  <c r="E1040" i="37"/>
  <c r="E1027" i="37"/>
  <c r="E1031" i="37"/>
  <c r="E1035" i="37"/>
  <c r="K1022" i="37"/>
  <c r="E1023" i="37"/>
  <c r="C1023" i="37"/>
  <c r="C1043" i="37"/>
  <c r="C1038" i="37"/>
  <c r="M2540" i="156"/>
  <c r="C1015" i="37"/>
  <c r="K1019" i="37"/>
  <c r="K1026" i="37"/>
  <c r="K1030" i="37"/>
  <c r="K1034" i="37"/>
  <c r="K1040" i="37"/>
  <c r="C1016" i="37"/>
  <c r="K1028" i="37"/>
  <c r="K1032" i="37"/>
  <c r="K1038" i="37"/>
  <c r="C1021" i="37"/>
  <c r="E1015" i="37"/>
  <c r="N1768" i="157"/>
  <c r="F1768" i="157"/>
  <c r="K1015" i="37"/>
  <c r="E2512" i="156"/>
  <c r="E2548" i="156" s="1"/>
  <c r="C1055" i="37" s="1"/>
  <c r="E2511" i="156"/>
  <c r="C1018" i="37" s="1"/>
  <c r="E2510" i="156"/>
  <c r="E2538" i="156"/>
  <c r="E2537" i="156"/>
  <c r="E2534" i="156"/>
  <c r="E2533" i="156"/>
  <c r="E2532" i="156"/>
  <c r="E2530" i="156"/>
  <c r="C1037" i="37" s="1"/>
  <c r="E2529" i="156"/>
  <c r="E2528" i="156"/>
  <c r="E2527" i="156"/>
  <c r="E2526" i="156"/>
  <c r="E2525" i="156"/>
  <c r="E2524" i="156"/>
  <c r="E2523" i="156"/>
  <c r="E2560" i="156" s="1"/>
  <c r="C1067" i="37" s="1"/>
  <c r="E2522" i="156"/>
  <c r="E2559" i="156" s="1"/>
  <c r="C1066" i="37" s="1"/>
  <c r="E2521" i="156"/>
  <c r="E2558" i="156" s="1"/>
  <c r="C1065" i="37" s="1"/>
  <c r="E2520" i="156"/>
  <c r="E2557" i="156" s="1"/>
  <c r="C1064" i="37" s="1"/>
  <c r="E2519" i="156"/>
  <c r="E2556" i="156" s="1"/>
  <c r="C1063" i="37" s="1"/>
  <c r="E2518" i="156"/>
  <c r="E2555" i="156" s="1"/>
  <c r="C1062" i="37" s="1"/>
  <c r="E2517" i="156"/>
  <c r="E2515" i="156"/>
  <c r="E2552" i="156" s="1"/>
  <c r="K1051" i="37" l="1"/>
  <c r="E191" i="57"/>
  <c r="K1047" i="37"/>
  <c r="E1051" i="37"/>
  <c r="M2587" i="156"/>
  <c r="N1815" i="157"/>
  <c r="C1044" i="37"/>
  <c r="E2584" i="156"/>
  <c r="C1091" i="37" s="1"/>
  <c r="C1041" i="37"/>
  <c r="E2582" i="156"/>
  <c r="C1089" i="37" s="1"/>
  <c r="C1039" i="37"/>
  <c r="E2577" i="156"/>
  <c r="C1084" i="37" s="1"/>
  <c r="C1045" i="37"/>
  <c r="E2585" i="156"/>
  <c r="C1092" i="37" s="1"/>
  <c r="C1059" i="37"/>
  <c r="C1040" i="37"/>
  <c r="E2578" i="156"/>
  <c r="C1085" i="37" s="1"/>
  <c r="C1036" i="37"/>
  <c r="E2573" i="156"/>
  <c r="C1080" i="37" s="1"/>
  <c r="C1035" i="37"/>
  <c r="E2572" i="156"/>
  <c r="C1079" i="37" s="1"/>
  <c r="C1033" i="37"/>
  <c r="E2565" i="156"/>
  <c r="C1072" i="37" s="1"/>
  <c r="C1034" i="37"/>
  <c r="E2570" i="156"/>
  <c r="C1077" i="37" s="1"/>
  <c r="C1031" i="37"/>
  <c r="E2562" i="156"/>
  <c r="C1069" i="37" s="1"/>
  <c r="C1032" i="37"/>
  <c r="E2563" i="156"/>
  <c r="C1070" i="37" s="1"/>
  <c r="C1030" i="37"/>
  <c r="C1027" i="37"/>
  <c r="C1025" i="37"/>
  <c r="C1022" i="37"/>
  <c r="C1026" i="37"/>
  <c r="E2554" i="156"/>
  <c r="C1061" i="37" s="1"/>
  <c r="C1024" i="37"/>
  <c r="E2545" i="156"/>
  <c r="C1052" i="37" s="1"/>
  <c r="C1017" i="37"/>
  <c r="C1029" i="37"/>
  <c r="C1019" i="37"/>
  <c r="E2540" i="156"/>
  <c r="C1047" i="37" s="1"/>
  <c r="E2547" i="156"/>
  <c r="C1054" i="37" s="1"/>
  <c r="C1028" i="37"/>
  <c r="H1873" i="156"/>
  <c r="G1873" i="156"/>
  <c r="G1877" i="156" l="1"/>
  <c r="K1094" i="37"/>
  <c r="K1095" i="37" s="1"/>
  <c r="E2587" i="156"/>
  <c r="C1094" i="37" s="1"/>
  <c r="C1095" i="37" s="1"/>
  <c r="Z1872" i="156"/>
  <c r="Y1872" i="156"/>
  <c r="W1872" i="156"/>
  <c r="Q1872" i="156"/>
  <c r="Q1874" i="156" l="1"/>
  <c r="E2588" i="156"/>
  <c r="E2589" i="156" s="1"/>
  <c r="Z1876" i="156"/>
  <c r="Z1873" i="156"/>
  <c r="Z1877" i="156" s="1"/>
  <c r="W1874" i="156"/>
  <c r="W1876" i="156"/>
  <c r="W1873" i="156"/>
  <c r="W1877" i="156" s="1"/>
  <c r="Y1874" i="156"/>
  <c r="Y1876" i="156"/>
  <c r="Y1873" i="156"/>
  <c r="Y1877" i="156" s="1"/>
  <c r="Z1874" i="156"/>
  <c r="Q1876" i="156"/>
  <c r="Q1873" i="156"/>
  <c r="Q1877" i="156" s="1"/>
  <c r="M1872" i="156"/>
  <c r="K1871" i="156"/>
  <c r="L1871" i="156" s="1"/>
  <c r="N1871" i="156" s="1"/>
  <c r="I1872" i="156"/>
  <c r="E1872" i="156"/>
  <c r="V1871" i="156"/>
  <c r="G1871" i="156"/>
  <c r="V1872" i="156" l="1"/>
  <c r="J1871" i="156"/>
  <c r="J1872" i="156" s="1"/>
  <c r="G2532" i="156"/>
  <c r="G2577" i="156" s="1"/>
  <c r="K1872" i="156"/>
  <c r="O1871" i="156"/>
  <c r="L1872" i="156"/>
  <c r="N1872" i="156" s="1"/>
  <c r="F1872" i="156"/>
  <c r="E1873" i="156"/>
  <c r="U1874" i="156"/>
  <c r="U1873" i="156"/>
  <c r="X1871" i="156"/>
  <c r="X1872" i="156" s="1"/>
  <c r="E1877" i="156" l="1"/>
  <c r="V1873" i="156"/>
  <c r="V1874" i="156"/>
  <c r="E1084" i="37"/>
  <c r="G2587" i="156"/>
  <c r="E1094" i="37" s="1"/>
  <c r="G2540" i="156"/>
  <c r="E1047" i="37" s="1"/>
  <c r="E1039" i="37"/>
  <c r="F1871" i="156"/>
  <c r="F1873" i="156"/>
  <c r="P1871" i="156"/>
  <c r="P1872" i="156" s="1"/>
  <c r="O1872" i="156"/>
  <c r="X1874" i="156"/>
  <c r="X1873" i="156"/>
  <c r="E1095" i="37" l="1"/>
  <c r="H1365" i="157" l="1"/>
  <c r="F1365" i="157"/>
  <c r="F664" i="157" l="1"/>
  <c r="H56" i="157"/>
  <c r="F56" i="157"/>
  <c r="Z609" i="157"/>
  <c r="AA609" i="157"/>
  <c r="X56" i="157"/>
  <c r="AC782" i="156" l="1"/>
  <c r="Z591" i="156"/>
  <c r="Y591" i="156"/>
  <c r="W247" i="156" l="1"/>
  <c r="W47" i="156"/>
  <c r="G243" i="156" l="1"/>
  <c r="G651" i="156" l="1"/>
  <c r="E651" i="156"/>
  <c r="G1476" i="156" l="1"/>
  <c r="E1476" i="156"/>
  <c r="L1441" i="157" l="1"/>
  <c r="M1441" i="157" s="1"/>
  <c r="O1441" i="157" s="1"/>
  <c r="K1441" i="157"/>
  <c r="G1441" i="157"/>
  <c r="I1441" i="157" s="1"/>
  <c r="P1441" i="157" l="1"/>
  <c r="Q1441" i="157" s="1"/>
  <c r="L1187" i="157" l="1"/>
  <c r="P1187" i="157" s="1"/>
  <c r="Q1187" i="157" s="1"/>
  <c r="K1187" i="157"/>
  <c r="G1187" i="157"/>
  <c r="I1187" i="157" s="1"/>
  <c r="N890" i="157"/>
  <c r="H890" i="157"/>
  <c r="F890" i="157"/>
  <c r="L889" i="157"/>
  <c r="M889" i="157" s="1"/>
  <c r="O889" i="157" s="1"/>
  <c r="K889" i="157"/>
  <c r="I889" i="157"/>
  <c r="L825" i="157"/>
  <c r="M825" i="157" s="1"/>
  <c r="O825" i="157" s="1"/>
  <c r="K825" i="157"/>
  <c r="G825" i="157"/>
  <c r="I825" i="157" s="1"/>
  <c r="L740" i="157"/>
  <c r="M740" i="157" s="1"/>
  <c r="O740" i="157" s="1"/>
  <c r="K740" i="157"/>
  <c r="G740" i="157"/>
  <c r="I740" i="157" s="1"/>
  <c r="H388" i="157"/>
  <c r="F388" i="157"/>
  <c r="H299" i="157"/>
  <c r="F299" i="157"/>
  <c r="M1187" i="157" l="1"/>
  <c r="O1187" i="157" s="1"/>
  <c r="P889" i="157"/>
  <c r="Q889" i="157" s="1"/>
  <c r="P825" i="157"/>
  <c r="Q825" i="157" s="1"/>
  <c r="P740" i="157"/>
  <c r="Q740" i="157" s="1"/>
  <c r="G401" i="157" l="1"/>
  <c r="G400" i="157"/>
  <c r="G389" i="157"/>
  <c r="N368" i="157"/>
  <c r="H368" i="157"/>
  <c r="F368" i="157"/>
  <c r="L366" i="157"/>
  <c r="M366" i="157" s="1"/>
  <c r="O366" i="157" s="1"/>
  <c r="K366" i="157"/>
  <c r="G366" i="157"/>
  <c r="I366" i="157" s="1"/>
  <c r="I400" i="157" l="1"/>
  <c r="I389" i="157"/>
  <c r="I401" i="157"/>
  <c r="P366" i="157"/>
  <c r="Q366" i="157" l="1"/>
  <c r="N119" i="157" l="1"/>
  <c r="H119" i="157"/>
  <c r="F119" i="157"/>
  <c r="L116" i="157"/>
  <c r="M116" i="157" s="1"/>
  <c r="O116" i="157" s="1"/>
  <c r="K116" i="157"/>
  <c r="G116" i="157"/>
  <c r="I116" i="157" s="1"/>
  <c r="P116" i="157" l="1"/>
  <c r="Q116" i="157" l="1"/>
  <c r="K2047" i="156"/>
  <c r="O2047" i="156" s="1"/>
  <c r="P2047" i="156" s="1"/>
  <c r="J2047" i="156"/>
  <c r="F2047" i="156"/>
  <c r="H2047" i="156" s="1"/>
  <c r="F1477" i="156"/>
  <c r="K1416" i="156"/>
  <c r="O1416" i="156" s="1"/>
  <c r="P1416" i="156" s="1"/>
  <c r="J1416" i="156"/>
  <c r="F1416" i="156"/>
  <c r="H1416" i="156" s="1"/>
  <c r="K1415" i="156"/>
  <c r="L1415" i="156" s="1"/>
  <c r="N1415" i="156" s="1"/>
  <c r="J1415" i="156"/>
  <c r="F1415" i="156"/>
  <c r="H1415" i="156" s="1"/>
  <c r="M1181" i="156"/>
  <c r="G1181" i="156"/>
  <c r="E1181" i="156"/>
  <c r="K1178" i="156"/>
  <c r="O1178" i="156" s="1"/>
  <c r="P1178" i="156" s="1"/>
  <c r="J1178" i="156"/>
  <c r="F1178" i="156"/>
  <c r="H1178" i="156" s="1"/>
  <c r="L2047" i="156" l="1"/>
  <c r="N2047" i="156" s="1"/>
  <c r="O1415" i="156"/>
  <c r="P1415" i="156" s="1"/>
  <c r="L1416" i="156"/>
  <c r="N1416" i="156" s="1"/>
  <c r="L1178" i="156"/>
  <c r="N1178" i="156" s="1"/>
  <c r="F1048" i="156" l="1"/>
  <c r="F1040" i="156"/>
  <c r="M967" i="156"/>
  <c r="G967" i="156"/>
  <c r="E967" i="156"/>
  <c r="K964" i="156"/>
  <c r="L964" i="156" s="1"/>
  <c r="N964" i="156" s="1"/>
  <c r="J964" i="156"/>
  <c r="F964" i="156"/>
  <c r="H964" i="156" s="1"/>
  <c r="F369" i="156"/>
  <c r="F366" i="156"/>
  <c r="H1040" i="156" l="1"/>
  <c r="H366" i="156"/>
  <c r="H369" i="156"/>
  <c r="H1048" i="156"/>
  <c r="O964" i="156"/>
  <c r="P964" i="156" l="1"/>
  <c r="G247" i="156" l="1"/>
  <c r="E247" i="156"/>
  <c r="F248" i="156"/>
  <c r="H248" i="156" l="1"/>
  <c r="F192" i="156"/>
  <c r="F191" i="156"/>
  <c r="F190" i="156"/>
  <c r="F189" i="156"/>
  <c r="F188" i="156"/>
  <c r="M147" i="156"/>
  <c r="G147" i="156"/>
  <c r="E147" i="156"/>
  <c r="K144" i="156"/>
  <c r="O144" i="156" s="1"/>
  <c r="P144" i="156" s="1"/>
  <c r="J144" i="156"/>
  <c r="F144" i="156"/>
  <c r="H144" i="156" s="1"/>
  <c r="K120" i="156"/>
  <c r="O120" i="156" s="1"/>
  <c r="P120" i="156" s="1"/>
  <c r="J120" i="156"/>
  <c r="F120" i="156"/>
  <c r="M102" i="156"/>
  <c r="G102" i="156"/>
  <c r="E102" i="156"/>
  <c r="K101" i="156"/>
  <c r="L101" i="156" s="1"/>
  <c r="N101" i="156" s="1"/>
  <c r="J101" i="156"/>
  <c r="F101" i="156"/>
  <c r="H101" i="156" s="1"/>
  <c r="G47" i="156"/>
  <c r="E47" i="156"/>
  <c r="H191" i="156" l="1"/>
  <c r="H188" i="156"/>
  <c r="H192" i="156"/>
  <c r="H189" i="156"/>
  <c r="H190" i="156"/>
  <c r="L144" i="156"/>
  <c r="N144" i="156" s="1"/>
  <c r="L120" i="156"/>
  <c r="N120" i="156" s="1"/>
  <c r="O101" i="156"/>
  <c r="P101" i="156" s="1"/>
  <c r="F79" i="156" l="1"/>
  <c r="F78" i="156"/>
  <c r="F77" i="156"/>
  <c r="F76" i="156"/>
  <c r="F75" i="156"/>
  <c r="F74" i="156"/>
  <c r="F73" i="156"/>
  <c r="F72" i="156"/>
  <c r="F71" i="156"/>
  <c r="F64" i="156"/>
  <c r="F63" i="156"/>
  <c r="F62" i="156"/>
  <c r="F61" i="156"/>
  <c r="F60" i="156"/>
  <c r="F59" i="156"/>
  <c r="F58" i="156"/>
  <c r="F57" i="156"/>
  <c r="F55" i="156"/>
  <c r="F53" i="156"/>
  <c r="F52" i="156"/>
  <c r="F50" i="156"/>
  <c r="F48" i="156"/>
  <c r="M38" i="156"/>
  <c r="G38" i="156"/>
  <c r="E38" i="156"/>
  <c r="K37" i="156"/>
  <c r="J37" i="156"/>
  <c r="F37" i="156"/>
  <c r="H37" i="156" l="1"/>
  <c r="L37" i="156"/>
  <c r="H58" i="156"/>
  <c r="H62" i="156"/>
  <c r="H72" i="156"/>
  <c r="H76" i="156"/>
  <c r="H53" i="156"/>
  <c r="H59" i="156"/>
  <c r="H63" i="156"/>
  <c r="H73" i="156"/>
  <c r="H77" i="156"/>
  <c r="H48" i="156"/>
  <c r="H55" i="156"/>
  <c r="H60" i="156"/>
  <c r="H64" i="156"/>
  <c r="H74" i="156"/>
  <c r="H78" i="156"/>
  <c r="H50" i="156"/>
  <c r="H57" i="156"/>
  <c r="H61" i="156"/>
  <c r="H71" i="156"/>
  <c r="H75" i="156"/>
  <c r="H79" i="156"/>
  <c r="H52" i="156"/>
  <c r="O37" i="156"/>
  <c r="P37" i="156" s="1"/>
  <c r="N37" i="156" l="1"/>
  <c r="H609" i="157" l="1"/>
  <c r="F609" i="157"/>
  <c r="Z1933" i="156"/>
  <c r="X66" i="37" s="1"/>
  <c r="Y1933" i="156"/>
  <c r="W1933" i="156"/>
  <c r="Q1933" i="156"/>
  <c r="O66" i="37" s="1"/>
  <c r="V1511" i="156"/>
  <c r="G1511" i="156"/>
  <c r="G1933" i="156" s="1"/>
  <c r="E66" i="37" s="1"/>
  <c r="E1511" i="156"/>
  <c r="E1933" i="156" s="1"/>
  <c r="C66" i="37" s="1"/>
  <c r="G10" i="37"/>
  <c r="H10" i="37"/>
  <c r="I10" i="37"/>
  <c r="J10" i="37"/>
  <c r="K10" i="37"/>
  <c r="L10" i="37"/>
  <c r="M10" i="37"/>
  <c r="N10" i="37"/>
  <c r="C12" i="37"/>
  <c r="D12" i="37"/>
  <c r="E12" i="37"/>
  <c r="F12" i="37"/>
  <c r="G12" i="37"/>
  <c r="H12" i="37"/>
  <c r="I12" i="37"/>
  <c r="J12" i="37"/>
  <c r="K12" i="37"/>
  <c r="L12" i="37"/>
  <c r="M12" i="37"/>
  <c r="N12" i="37"/>
  <c r="O12" i="37"/>
  <c r="S12" i="37"/>
  <c r="T12" i="37"/>
  <c r="U12" i="37"/>
  <c r="V12" i="37"/>
  <c r="W12" i="37"/>
  <c r="X12" i="37"/>
  <c r="G13" i="37"/>
  <c r="H13" i="37"/>
  <c r="I13" i="37"/>
  <c r="J13" i="37"/>
  <c r="K13" i="37"/>
  <c r="L13" i="37"/>
  <c r="M13" i="37"/>
  <c r="N13" i="37"/>
  <c r="O13" i="37"/>
  <c r="S13" i="37"/>
  <c r="T13" i="37"/>
  <c r="U13" i="37"/>
  <c r="V13" i="37"/>
  <c r="W13" i="37"/>
  <c r="X13" i="37"/>
  <c r="G14" i="37"/>
  <c r="H14" i="37"/>
  <c r="I14" i="37"/>
  <c r="J14" i="37"/>
  <c r="K14" i="37"/>
  <c r="L14" i="37"/>
  <c r="M14" i="37"/>
  <c r="N14" i="37"/>
  <c r="O14" i="37"/>
  <c r="S14" i="37"/>
  <c r="T14" i="37"/>
  <c r="U14" i="37"/>
  <c r="V14" i="37"/>
  <c r="W14" i="37"/>
  <c r="X14" i="37"/>
  <c r="G15" i="37"/>
  <c r="H15" i="37"/>
  <c r="I15" i="37"/>
  <c r="J15" i="37"/>
  <c r="K15" i="37"/>
  <c r="L15" i="37"/>
  <c r="M15" i="37"/>
  <c r="N15" i="37"/>
  <c r="O15" i="37"/>
  <c r="S15" i="37"/>
  <c r="T15" i="37"/>
  <c r="U15" i="37"/>
  <c r="V15" i="37"/>
  <c r="W15" i="37"/>
  <c r="X15" i="37"/>
  <c r="G16" i="37"/>
  <c r="H16" i="37"/>
  <c r="I16" i="37"/>
  <c r="J16" i="37"/>
  <c r="K16" i="37"/>
  <c r="L16" i="37"/>
  <c r="M16" i="37"/>
  <c r="N16" i="37"/>
  <c r="O16" i="37"/>
  <c r="S16" i="37"/>
  <c r="T16" i="37"/>
  <c r="U16" i="37"/>
  <c r="V16" i="37"/>
  <c r="W16" i="37"/>
  <c r="X16" i="37"/>
  <c r="G17" i="37"/>
  <c r="H17" i="37"/>
  <c r="I17" i="37"/>
  <c r="J17" i="37"/>
  <c r="K17" i="37"/>
  <c r="L17" i="37"/>
  <c r="M17" i="37"/>
  <c r="N17" i="37"/>
  <c r="O17" i="37"/>
  <c r="S17" i="37"/>
  <c r="T17" i="37"/>
  <c r="U17" i="37"/>
  <c r="V17" i="37"/>
  <c r="W17" i="37"/>
  <c r="X17" i="37"/>
  <c r="G18" i="37"/>
  <c r="H18" i="37"/>
  <c r="I18" i="37"/>
  <c r="J18" i="37"/>
  <c r="K18" i="37"/>
  <c r="L18" i="37"/>
  <c r="M18" i="37"/>
  <c r="N18" i="37"/>
  <c r="O18" i="37"/>
  <c r="S18" i="37"/>
  <c r="T18" i="37"/>
  <c r="U18" i="37"/>
  <c r="V18" i="37"/>
  <c r="W18" i="37"/>
  <c r="X18" i="37"/>
  <c r="G19" i="37"/>
  <c r="H19" i="37"/>
  <c r="I19" i="37"/>
  <c r="J19" i="37"/>
  <c r="K19" i="37"/>
  <c r="L19" i="37"/>
  <c r="M19" i="37"/>
  <c r="N19" i="37"/>
  <c r="O19" i="37"/>
  <c r="S19" i="37"/>
  <c r="T19" i="37"/>
  <c r="U19" i="37"/>
  <c r="V19" i="37"/>
  <c r="W19" i="37"/>
  <c r="X19" i="37"/>
  <c r="G20" i="37"/>
  <c r="H20" i="37"/>
  <c r="I20" i="37"/>
  <c r="J20" i="37"/>
  <c r="K20" i="37"/>
  <c r="L20" i="37"/>
  <c r="M20" i="37"/>
  <c r="N20" i="37"/>
  <c r="O20" i="37"/>
  <c r="S20" i="37"/>
  <c r="T20" i="37"/>
  <c r="U20" i="37"/>
  <c r="V20" i="37"/>
  <c r="W20" i="37"/>
  <c r="X20" i="37"/>
  <c r="G21" i="37"/>
  <c r="H21" i="37"/>
  <c r="I21" i="37"/>
  <c r="J21" i="37"/>
  <c r="K21" i="37"/>
  <c r="L21" i="37"/>
  <c r="M21" i="37"/>
  <c r="N21" i="37"/>
  <c r="O21" i="37"/>
  <c r="S21" i="37"/>
  <c r="T21" i="37"/>
  <c r="U21" i="37"/>
  <c r="V21" i="37"/>
  <c r="W21" i="37"/>
  <c r="X21" i="37"/>
  <c r="G22" i="37"/>
  <c r="H22" i="37"/>
  <c r="I22" i="37"/>
  <c r="J22" i="37"/>
  <c r="K22" i="37"/>
  <c r="L22" i="37"/>
  <c r="M22" i="37"/>
  <c r="N22" i="37"/>
  <c r="O22" i="37"/>
  <c r="S22" i="37"/>
  <c r="T22" i="37"/>
  <c r="U22" i="37"/>
  <c r="V22" i="37"/>
  <c r="W22" i="37"/>
  <c r="X22" i="37"/>
  <c r="G23" i="37"/>
  <c r="H23" i="37"/>
  <c r="I23" i="37"/>
  <c r="J23" i="37"/>
  <c r="K23" i="37"/>
  <c r="L23" i="37"/>
  <c r="M23" i="37"/>
  <c r="N23" i="37"/>
  <c r="F24" i="37"/>
  <c r="G24" i="37"/>
  <c r="H24" i="37"/>
  <c r="I24" i="37"/>
  <c r="J24" i="37"/>
  <c r="K24" i="37"/>
  <c r="L24" i="37"/>
  <c r="M24" i="37"/>
  <c r="N24" i="37"/>
  <c r="O24" i="37"/>
  <c r="S24" i="37"/>
  <c r="T24" i="37"/>
  <c r="U24" i="37"/>
  <c r="V24" i="37"/>
  <c r="W24" i="37"/>
  <c r="X24" i="37"/>
  <c r="C25" i="37"/>
  <c r="D25" i="37"/>
  <c r="E25" i="37"/>
  <c r="F25" i="37"/>
  <c r="G25" i="37"/>
  <c r="H25" i="37"/>
  <c r="I25" i="37"/>
  <c r="J25" i="37"/>
  <c r="K25" i="37"/>
  <c r="L25" i="37"/>
  <c r="M25" i="37"/>
  <c r="N25" i="37"/>
  <c r="O25" i="37"/>
  <c r="S25" i="37"/>
  <c r="T25" i="37"/>
  <c r="U25" i="37"/>
  <c r="V25" i="37"/>
  <c r="W25" i="37"/>
  <c r="X25" i="37"/>
  <c r="G26" i="37"/>
  <c r="H26" i="37"/>
  <c r="I26" i="37"/>
  <c r="J26" i="37"/>
  <c r="K26" i="37"/>
  <c r="L26" i="37"/>
  <c r="M26" i="37"/>
  <c r="N26" i="37"/>
  <c r="O26" i="37"/>
  <c r="S26" i="37"/>
  <c r="T26" i="37"/>
  <c r="U26" i="37"/>
  <c r="V26" i="37"/>
  <c r="W26" i="37"/>
  <c r="X26" i="37"/>
  <c r="G27" i="37"/>
  <c r="H27" i="37"/>
  <c r="I27" i="37"/>
  <c r="J27" i="37"/>
  <c r="K27" i="37"/>
  <c r="L27" i="37"/>
  <c r="M27" i="37"/>
  <c r="N27" i="37"/>
  <c r="O27" i="37"/>
  <c r="S27" i="37"/>
  <c r="T27" i="37"/>
  <c r="U27" i="37"/>
  <c r="V27" i="37"/>
  <c r="W27" i="37"/>
  <c r="X27" i="37"/>
  <c r="G28" i="37"/>
  <c r="H28" i="37"/>
  <c r="I28" i="37"/>
  <c r="J28" i="37"/>
  <c r="K28" i="37"/>
  <c r="L28" i="37"/>
  <c r="M28" i="37"/>
  <c r="N28" i="37"/>
  <c r="O28" i="37"/>
  <c r="S28" i="37"/>
  <c r="T28" i="37"/>
  <c r="U28" i="37"/>
  <c r="V28" i="37"/>
  <c r="W28" i="37"/>
  <c r="X28" i="37"/>
  <c r="G29" i="37"/>
  <c r="H29" i="37"/>
  <c r="I29" i="37"/>
  <c r="J29" i="37"/>
  <c r="K29" i="37"/>
  <c r="L29" i="37"/>
  <c r="M29" i="37"/>
  <c r="N29" i="37"/>
  <c r="O29" i="37"/>
  <c r="S29" i="37"/>
  <c r="T29" i="37"/>
  <c r="U29" i="37"/>
  <c r="V29" i="37"/>
  <c r="W29" i="37"/>
  <c r="X29" i="37"/>
  <c r="G30" i="37"/>
  <c r="H30" i="37"/>
  <c r="I30" i="37"/>
  <c r="J30" i="37"/>
  <c r="K30" i="37"/>
  <c r="L30" i="37"/>
  <c r="M30" i="37"/>
  <c r="N30" i="37"/>
  <c r="O30" i="37"/>
  <c r="S30" i="37"/>
  <c r="T30" i="37"/>
  <c r="U30" i="37"/>
  <c r="V30" i="37"/>
  <c r="W30" i="37"/>
  <c r="X30" i="37"/>
  <c r="G31" i="37"/>
  <c r="H31" i="37"/>
  <c r="I31" i="37"/>
  <c r="J31" i="37"/>
  <c r="K31" i="37"/>
  <c r="L31" i="37"/>
  <c r="M31" i="37"/>
  <c r="N31" i="37"/>
  <c r="O31" i="37"/>
  <c r="S31" i="37"/>
  <c r="T31" i="37"/>
  <c r="U31" i="37"/>
  <c r="V31" i="37"/>
  <c r="W31" i="37"/>
  <c r="X31" i="37"/>
  <c r="G32" i="37"/>
  <c r="H32" i="37"/>
  <c r="I32" i="37"/>
  <c r="J32" i="37"/>
  <c r="K32" i="37"/>
  <c r="L32" i="37"/>
  <c r="M32" i="37"/>
  <c r="N32" i="37"/>
  <c r="O32" i="37"/>
  <c r="S32" i="37"/>
  <c r="T32" i="37"/>
  <c r="U32" i="37"/>
  <c r="V32" i="37"/>
  <c r="W32" i="37"/>
  <c r="X32" i="37"/>
  <c r="G33" i="37"/>
  <c r="H33" i="37"/>
  <c r="I33" i="37"/>
  <c r="J33" i="37"/>
  <c r="K33" i="37"/>
  <c r="L33" i="37"/>
  <c r="M33" i="37"/>
  <c r="N33" i="37"/>
  <c r="O33" i="37"/>
  <c r="S33" i="37"/>
  <c r="T33" i="37"/>
  <c r="U33" i="37"/>
  <c r="V33" i="37"/>
  <c r="W33" i="37"/>
  <c r="X33" i="37"/>
  <c r="G34" i="37"/>
  <c r="H34" i="37"/>
  <c r="I34" i="37"/>
  <c r="J34" i="37"/>
  <c r="K34" i="37"/>
  <c r="L34" i="37"/>
  <c r="M34" i="37"/>
  <c r="N34" i="37"/>
  <c r="O34" i="37"/>
  <c r="S34" i="37"/>
  <c r="T34" i="37"/>
  <c r="U34" i="37"/>
  <c r="V34" i="37"/>
  <c r="W34" i="37"/>
  <c r="X34" i="37"/>
  <c r="G35" i="37"/>
  <c r="H35" i="37"/>
  <c r="I35" i="37"/>
  <c r="J35" i="37"/>
  <c r="K35" i="37"/>
  <c r="L35" i="37"/>
  <c r="M35" i="37"/>
  <c r="N35" i="37"/>
  <c r="O35" i="37"/>
  <c r="S35" i="37"/>
  <c r="T35" i="37"/>
  <c r="U35" i="37"/>
  <c r="V35" i="37"/>
  <c r="W35" i="37"/>
  <c r="X35" i="37"/>
  <c r="G36" i="37"/>
  <c r="H36" i="37"/>
  <c r="I36" i="37"/>
  <c r="J36" i="37"/>
  <c r="K36" i="37"/>
  <c r="L36" i="37"/>
  <c r="M36" i="37"/>
  <c r="N36" i="37"/>
  <c r="O36" i="37"/>
  <c r="S36" i="37"/>
  <c r="T36" i="37"/>
  <c r="U36" i="37"/>
  <c r="V36" i="37"/>
  <c r="W36" i="37"/>
  <c r="X36" i="37"/>
  <c r="G37" i="37"/>
  <c r="H37" i="37"/>
  <c r="I37" i="37"/>
  <c r="J37" i="37"/>
  <c r="K37" i="37"/>
  <c r="L37" i="37"/>
  <c r="M37" i="37"/>
  <c r="N37" i="37"/>
  <c r="O37" i="37"/>
  <c r="S37" i="37"/>
  <c r="T37" i="37"/>
  <c r="U37" i="37"/>
  <c r="V37" i="37"/>
  <c r="W37" i="37"/>
  <c r="X37" i="37"/>
  <c r="G38" i="37"/>
  <c r="H38" i="37"/>
  <c r="I38" i="37"/>
  <c r="J38" i="37"/>
  <c r="K38" i="37"/>
  <c r="L38" i="37"/>
  <c r="M38" i="37"/>
  <c r="N38" i="37"/>
  <c r="O38" i="37"/>
  <c r="S38" i="37"/>
  <c r="T38" i="37"/>
  <c r="U38" i="37"/>
  <c r="V38" i="37"/>
  <c r="W38" i="37"/>
  <c r="X38" i="37"/>
  <c r="F39" i="37"/>
  <c r="G39" i="37"/>
  <c r="H39" i="37"/>
  <c r="I39" i="37"/>
  <c r="J39" i="37"/>
  <c r="K39" i="37"/>
  <c r="L39" i="37"/>
  <c r="M39" i="37"/>
  <c r="N39" i="37"/>
  <c r="O39" i="37"/>
  <c r="S39" i="37"/>
  <c r="T39" i="37"/>
  <c r="U39" i="37"/>
  <c r="V39" i="37"/>
  <c r="W39" i="37"/>
  <c r="X39" i="37"/>
  <c r="C40" i="37"/>
  <c r="D40" i="37"/>
  <c r="E40" i="37"/>
  <c r="F40" i="37"/>
  <c r="G40" i="37"/>
  <c r="H40" i="37"/>
  <c r="I40" i="37"/>
  <c r="J40" i="37"/>
  <c r="K40" i="37"/>
  <c r="L40" i="37"/>
  <c r="M40" i="37"/>
  <c r="N40" i="37"/>
  <c r="O40" i="37"/>
  <c r="S40" i="37"/>
  <c r="T40" i="37"/>
  <c r="U40" i="37"/>
  <c r="V40" i="37"/>
  <c r="W40" i="37"/>
  <c r="X40" i="37"/>
  <c r="G41" i="37"/>
  <c r="H41" i="37"/>
  <c r="I41" i="37"/>
  <c r="J41" i="37"/>
  <c r="K41" i="37"/>
  <c r="L41" i="37"/>
  <c r="M41" i="37"/>
  <c r="N41" i="37"/>
  <c r="O41" i="37"/>
  <c r="S41" i="37"/>
  <c r="T41" i="37"/>
  <c r="U41" i="37"/>
  <c r="V41" i="37"/>
  <c r="W41" i="37"/>
  <c r="X41" i="37"/>
  <c r="G42" i="37"/>
  <c r="H42" i="37"/>
  <c r="I42" i="37"/>
  <c r="J42" i="37"/>
  <c r="K42" i="37"/>
  <c r="L42" i="37"/>
  <c r="M42" i="37"/>
  <c r="N42" i="37"/>
  <c r="O42" i="37"/>
  <c r="S42" i="37"/>
  <c r="T42" i="37"/>
  <c r="U42" i="37"/>
  <c r="V42" i="37"/>
  <c r="W42" i="37"/>
  <c r="X42" i="37"/>
  <c r="G43" i="37"/>
  <c r="H43" i="37"/>
  <c r="I43" i="37"/>
  <c r="J43" i="37"/>
  <c r="K43" i="37"/>
  <c r="L43" i="37"/>
  <c r="M43" i="37"/>
  <c r="N43" i="37"/>
  <c r="O43" i="37"/>
  <c r="S43" i="37"/>
  <c r="T43" i="37"/>
  <c r="U43" i="37"/>
  <c r="V43" i="37"/>
  <c r="W43" i="37"/>
  <c r="X43" i="37"/>
  <c r="G44" i="37"/>
  <c r="H44" i="37"/>
  <c r="I44" i="37"/>
  <c r="J44" i="37"/>
  <c r="K44" i="37"/>
  <c r="L44" i="37"/>
  <c r="M44" i="37"/>
  <c r="N44" i="37"/>
  <c r="O44" i="37"/>
  <c r="S44" i="37"/>
  <c r="T44" i="37"/>
  <c r="U44" i="37"/>
  <c r="V44" i="37"/>
  <c r="W44" i="37"/>
  <c r="X44" i="37"/>
  <c r="G45" i="37"/>
  <c r="H45" i="37"/>
  <c r="I45" i="37"/>
  <c r="J45" i="37"/>
  <c r="K45" i="37"/>
  <c r="L45" i="37"/>
  <c r="M45" i="37"/>
  <c r="N45" i="37"/>
  <c r="O45" i="37"/>
  <c r="S45" i="37"/>
  <c r="T45" i="37"/>
  <c r="U45" i="37"/>
  <c r="V45" i="37"/>
  <c r="W45" i="37"/>
  <c r="X45" i="37"/>
  <c r="G46" i="37"/>
  <c r="H46" i="37"/>
  <c r="I46" i="37"/>
  <c r="J46" i="37"/>
  <c r="K46" i="37"/>
  <c r="L46" i="37"/>
  <c r="M46" i="37"/>
  <c r="N46" i="37"/>
  <c r="O46" i="37"/>
  <c r="S46" i="37"/>
  <c r="T46" i="37"/>
  <c r="U46" i="37"/>
  <c r="V46" i="37"/>
  <c r="W46" i="37"/>
  <c r="X46" i="37"/>
  <c r="G47" i="37"/>
  <c r="H47" i="37"/>
  <c r="I47" i="37"/>
  <c r="J47" i="37"/>
  <c r="K47" i="37"/>
  <c r="L47" i="37"/>
  <c r="M47" i="37"/>
  <c r="N47" i="37"/>
  <c r="O47" i="37"/>
  <c r="S47" i="37"/>
  <c r="T47" i="37"/>
  <c r="U47" i="37"/>
  <c r="V47" i="37"/>
  <c r="W47" i="37"/>
  <c r="X47" i="37"/>
  <c r="G48" i="37"/>
  <c r="H48" i="37"/>
  <c r="I48" i="37"/>
  <c r="J48" i="37"/>
  <c r="K48" i="37"/>
  <c r="L48" i="37"/>
  <c r="M48" i="37"/>
  <c r="N48" i="37"/>
  <c r="O48" i="37"/>
  <c r="S48" i="37"/>
  <c r="T48" i="37"/>
  <c r="U48" i="37"/>
  <c r="V48" i="37"/>
  <c r="W48" i="37"/>
  <c r="X48" i="37"/>
  <c r="G49" i="37"/>
  <c r="H49" i="37"/>
  <c r="I49" i="37"/>
  <c r="J49" i="37"/>
  <c r="K49" i="37"/>
  <c r="L49" i="37"/>
  <c r="M49" i="37"/>
  <c r="N49" i="37"/>
  <c r="G50" i="37"/>
  <c r="H50" i="37"/>
  <c r="I50" i="37"/>
  <c r="J50" i="37"/>
  <c r="K50" i="37"/>
  <c r="L50" i="37"/>
  <c r="M50" i="37"/>
  <c r="N50" i="37"/>
  <c r="C51" i="37"/>
  <c r="D51" i="37"/>
  <c r="E51" i="37"/>
  <c r="F51" i="37"/>
  <c r="G51" i="37"/>
  <c r="H51" i="37"/>
  <c r="I51" i="37"/>
  <c r="J51" i="37"/>
  <c r="K51" i="37"/>
  <c r="L51" i="37"/>
  <c r="M51" i="37"/>
  <c r="N51" i="37"/>
  <c r="O51" i="37"/>
  <c r="S51" i="37"/>
  <c r="T51" i="37"/>
  <c r="U51" i="37"/>
  <c r="V51" i="37"/>
  <c r="W51" i="37"/>
  <c r="X51" i="37"/>
  <c r="G52" i="37"/>
  <c r="H52" i="37"/>
  <c r="I52" i="37"/>
  <c r="J52" i="37"/>
  <c r="K52" i="37"/>
  <c r="L52" i="37"/>
  <c r="M52" i="37"/>
  <c r="N52" i="37"/>
  <c r="O52" i="37"/>
  <c r="S52" i="37"/>
  <c r="T52" i="37"/>
  <c r="U52" i="37"/>
  <c r="V52" i="37"/>
  <c r="W52" i="37"/>
  <c r="X52" i="37"/>
  <c r="G53" i="37"/>
  <c r="H53" i="37"/>
  <c r="I53" i="37"/>
  <c r="J53" i="37"/>
  <c r="K53" i="37"/>
  <c r="L53" i="37"/>
  <c r="M53" i="37"/>
  <c r="N53" i="37"/>
  <c r="O53" i="37"/>
  <c r="S53" i="37"/>
  <c r="T53" i="37"/>
  <c r="U53" i="37"/>
  <c r="V53" i="37"/>
  <c r="W53" i="37"/>
  <c r="X53" i="37"/>
  <c r="G54" i="37"/>
  <c r="H54" i="37"/>
  <c r="I54" i="37"/>
  <c r="J54" i="37"/>
  <c r="K54" i="37"/>
  <c r="L54" i="37"/>
  <c r="M54" i="37"/>
  <c r="N54" i="37"/>
  <c r="O54" i="37"/>
  <c r="S54" i="37"/>
  <c r="T54" i="37"/>
  <c r="U54" i="37"/>
  <c r="V54" i="37"/>
  <c r="W54" i="37"/>
  <c r="X54" i="37"/>
  <c r="G55" i="37"/>
  <c r="H55" i="37"/>
  <c r="I55" i="37"/>
  <c r="J55" i="37"/>
  <c r="K55" i="37"/>
  <c r="L55" i="37"/>
  <c r="M55" i="37"/>
  <c r="N55" i="37"/>
  <c r="G56" i="37"/>
  <c r="H56" i="37"/>
  <c r="I56" i="37"/>
  <c r="J56" i="37"/>
  <c r="K56" i="37"/>
  <c r="L56" i="37"/>
  <c r="M56" i="37"/>
  <c r="N56" i="37"/>
  <c r="O56" i="37"/>
  <c r="S56" i="37"/>
  <c r="T56" i="37"/>
  <c r="U56" i="37"/>
  <c r="V56" i="37"/>
  <c r="W56" i="37"/>
  <c r="X56" i="37"/>
  <c r="C57" i="37"/>
  <c r="D57" i="37"/>
  <c r="E57" i="37"/>
  <c r="F57" i="37"/>
  <c r="G57" i="37"/>
  <c r="H57" i="37"/>
  <c r="I57" i="37"/>
  <c r="J57" i="37"/>
  <c r="K57" i="37"/>
  <c r="L57" i="37"/>
  <c r="M57" i="37"/>
  <c r="N57" i="37"/>
  <c r="O57" i="37"/>
  <c r="S57" i="37"/>
  <c r="T57" i="37"/>
  <c r="U57" i="37"/>
  <c r="V57" i="37"/>
  <c r="W57" i="37"/>
  <c r="X57" i="37"/>
  <c r="O58" i="37"/>
  <c r="S58" i="37"/>
  <c r="T58" i="37"/>
  <c r="U58" i="37"/>
  <c r="V58" i="37"/>
  <c r="W58" i="37"/>
  <c r="X58" i="37"/>
  <c r="O59" i="37"/>
  <c r="S59" i="37"/>
  <c r="T59" i="37"/>
  <c r="U59" i="37"/>
  <c r="V59" i="37"/>
  <c r="W59" i="37"/>
  <c r="X59" i="37"/>
  <c r="O61" i="37"/>
  <c r="S61" i="37"/>
  <c r="T61" i="37"/>
  <c r="U61" i="37"/>
  <c r="V61" i="37"/>
  <c r="W61" i="37"/>
  <c r="X61" i="37"/>
  <c r="G63" i="37"/>
  <c r="H63" i="37"/>
  <c r="I63" i="37"/>
  <c r="J63" i="37"/>
  <c r="K63" i="37"/>
  <c r="L63" i="37"/>
  <c r="M63" i="37"/>
  <c r="N63" i="37"/>
  <c r="G64" i="37"/>
  <c r="H64" i="37"/>
  <c r="I64" i="37"/>
  <c r="J64" i="37"/>
  <c r="K64" i="37"/>
  <c r="L64" i="37"/>
  <c r="M64" i="37"/>
  <c r="N64" i="37"/>
  <c r="O64" i="37"/>
  <c r="S64" i="37"/>
  <c r="T64" i="37"/>
  <c r="U64" i="37"/>
  <c r="V64" i="37"/>
  <c r="G65" i="37"/>
  <c r="H65" i="37"/>
  <c r="I65" i="37"/>
  <c r="J65" i="37"/>
  <c r="K65" i="37"/>
  <c r="L65" i="37"/>
  <c r="M65" i="37"/>
  <c r="N65" i="37"/>
  <c r="O65" i="37"/>
  <c r="S65" i="37"/>
  <c r="T65" i="37"/>
  <c r="U65" i="37"/>
  <c r="V65" i="37"/>
  <c r="W65" i="37"/>
  <c r="X65" i="37"/>
  <c r="G66" i="37"/>
  <c r="H66" i="37"/>
  <c r="I66" i="37"/>
  <c r="J66" i="37"/>
  <c r="K66" i="37"/>
  <c r="L66" i="37"/>
  <c r="M66" i="37"/>
  <c r="N66" i="37"/>
  <c r="U66" i="37"/>
  <c r="G67" i="37"/>
  <c r="H67" i="37"/>
  <c r="I67" i="37"/>
  <c r="J67" i="37"/>
  <c r="K67" i="37"/>
  <c r="L67" i="37"/>
  <c r="M67" i="37"/>
  <c r="N67" i="37"/>
  <c r="O67" i="37"/>
  <c r="S67" i="37"/>
  <c r="T67" i="37"/>
  <c r="U67" i="37"/>
  <c r="V67" i="37"/>
  <c r="W67" i="37"/>
  <c r="X67" i="37"/>
  <c r="G68" i="37"/>
  <c r="H68" i="37"/>
  <c r="I68" i="37"/>
  <c r="J68" i="37"/>
  <c r="K68" i="37"/>
  <c r="L68" i="37"/>
  <c r="M68" i="37"/>
  <c r="N68" i="37"/>
  <c r="O68" i="37"/>
  <c r="S68" i="37"/>
  <c r="T68" i="37"/>
  <c r="U68" i="37"/>
  <c r="V68" i="37"/>
  <c r="W68" i="37"/>
  <c r="X68" i="37"/>
  <c r="G69" i="37"/>
  <c r="H69" i="37"/>
  <c r="I69" i="37"/>
  <c r="J69" i="37"/>
  <c r="K69" i="37"/>
  <c r="L69" i="37"/>
  <c r="M69" i="37"/>
  <c r="N69" i="37"/>
  <c r="O69" i="37"/>
  <c r="S69" i="37"/>
  <c r="T69" i="37"/>
  <c r="U69" i="37"/>
  <c r="V69" i="37"/>
  <c r="W69" i="37"/>
  <c r="X69" i="37"/>
  <c r="G70" i="37"/>
  <c r="H70" i="37"/>
  <c r="I70" i="37"/>
  <c r="J70" i="37"/>
  <c r="K70" i="37"/>
  <c r="L70" i="37"/>
  <c r="M70" i="37"/>
  <c r="N70" i="37"/>
  <c r="O70" i="37"/>
  <c r="S70" i="37"/>
  <c r="T70" i="37"/>
  <c r="U70" i="37"/>
  <c r="V70" i="37"/>
  <c r="W70" i="37"/>
  <c r="X70" i="37"/>
  <c r="G71" i="37"/>
  <c r="H71" i="37"/>
  <c r="I71" i="37"/>
  <c r="J71" i="37"/>
  <c r="K71" i="37"/>
  <c r="L71" i="37"/>
  <c r="M71" i="37"/>
  <c r="N71" i="37"/>
  <c r="G1932" i="156"/>
  <c r="E65" i="37" s="1"/>
  <c r="E1932" i="156"/>
  <c r="C65" i="37" s="1"/>
  <c r="G1931" i="156"/>
  <c r="E64" i="37" s="1"/>
  <c r="E1931" i="156"/>
  <c r="C64" i="37" s="1"/>
  <c r="G1930" i="156"/>
  <c r="E63" i="37" s="1"/>
  <c r="E1930" i="156"/>
  <c r="C63" i="37" s="1"/>
  <c r="F1510" i="156"/>
  <c r="F1932" i="156" s="1"/>
  <c r="F1509" i="156"/>
  <c r="F1931" i="156" s="1"/>
  <c r="F1508" i="156"/>
  <c r="H1931" i="156" l="1"/>
  <c r="F64" i="37" s="1"/>
  <c r="X1511" i="156"/>
  <c r="H1932" i="156"/>
  <c r="F65" i="37" s="1"/>
  <c r="H1508" i="156"/>
  <c r="F1511" i="156"/>
  <c r="H1511" i="156" s="1"/>
  <c r="H1509" i="156"/>
  <c r="D64" i="37"/>
  <c r="D65" i="37"/>
  <c r="AA1415" i="157" l="1"/>
  <c r="Z1415" i="157"/>
  <c r="X1415" i="157"/>
  <c r="R1415" i="157"/>
  <c r="R1420" i="157"/>
  <c r="G617" i="156"/>
  <c r="E617" i="156"/>
  <c r="Z617" i="156"/>
  <c r="Y617" i="156"/>
  <c r="W617" i="156"/>
  <c r="Q617" i="156"/>
  <c r="V30" i="156"/>
  <c r="V617" i="156" s="1"/>
  <c r="U617" i="156"/>
  <c r="AA556" i="37"/>
  <c r="AB556" i="37"/>
  <c r="AA557" i="37"/>
  <c r="AB557" i="37"/>
  <c r="AB558" i="37"/>
  <c r="AB559" i="37"/>
  <c r="AB560" i="37"/>
  <c r="AB561" i="37"/>
  <c r="AB562" i="37"/>
  <c r="AB563" i="37"/>
  <c r="AA564" i="37"/>
  <c r="AB564" i="37"/>
  <c r="AB565" i="37"/>
  <c r="AB566" i="37"/>
  <c r="AB567" i="37"/>
  <c r="AB569" i="37"/>
  <c r="AB570" i="37"/>
  <c r="AB571" i="37"/>
  <c r="AB572" i="37"/>
  <c r="AB573" i="37"/>
  <c r="AB574" i="37"/>
  <c r="AB575" i="37"/>
  <c r="AB576" i="37"/>
  <c r="AB577" i="37"/>
  <c r="AB578" i="37"/>
  <c r="AB579" i="37"/>
  <c r="AB580" i="37"/>
  <c r="AB581" i="37"/>
  <c r="AB582" i="37"/>
  <c r="AB583" i="37"/>
  <c r="AB584" i="37"/>
  <c r="AB587" i="37"/>
  <c r="AB588" i="37"/>
  <c r="AB589" i="37"/>
  <c r="AA592" i="37"/>
  <c r="AB592" i="37"/>
  <c r="AC592" i="37"/>
  <c r="AA593" i="37"/>
  <c r="AB593" i="37"/>
  <c r="AB594" i="37"/>
  <c r="AB595" i="37"/>
  <c r="AB597" i="37"/>
  <c r="AB598" i="37"/>
  <c r="AB599" i="37"/>
  <c r="AB600" i="37"/>
  <c r="AC1294" i="157"/>
  <c r="AB601" i="37" s="1"/>
  <c r="AC1289" i="157"/>
  <c r="AB596" i="37" s="1"/>
  <c r="AC1283" i="157"/>
  <c r="AB590" i="37" s="1"/>
  <c r="AC1248" i="157"/>
  <c r="AB555" i="37" s="1"/>
  <c r="C556" i="37"/>
  <c r="D556" i="37"/>
  <c r="E556" i="37"/>
  <c r="F556" i="37"/>
  <c r="G556" i="37"/>
  <c r="H556" i="37"/>
  <c r="I556" i="37"/>
  <c r="J556" i="37"/>
  <c r="K556" i="37"/>
  <c r="L556" i="37"/>
  <c r="M556" i="37"/>
  <c r="N556" i="37"/>
  <c r="O556" i="37"/>
  <c r="S556" i="37"/>
  <c r="T556" i="37"/>
  <c r="U556" i="37"/>
  <c r="V556" i="37"/>
  <c r="W556" i="37"/>
  <c r="X556" i="37"/>
  <c r="C557" i="37"/>
  <c r="D557" i="37"/>
  <c r="E557" i="37"/>
  <c r="F557" i="37"/>
  <c r="G557" i="37"/>
  <c r="H557" i="37"/>
  <c r="I557" i="37"/>
  <c r="J557" i="37"/>
  <c r="K557" i="37"/>
  <c r="L557" i="37"/>
  <c r="M557" i="37"/>
  <c r="N557" i="37"/>
  <c r="O557" i="37"/>
  <c r="S557" i="37"/>
  <c r="T557" i="37"/>
  <c r="U557" i="37"/>
  <c r="V557" i="37"/>
  <c r="W557" i="37"/>
  <c r="X557" i="37"/>
  <c r="G558" i="37"/>
  <c r="H558" i="37"/>
  <c r="I558" i="37"/>
  <c r="J558" i="37"/>
  <c r="K558" i="37"/>
  <c r="L558" i="37"/>
  <c r="M558" i="37"/>
  <c r="N558" i="37"/>
  <c r="O558" i="37"/>
  <c r="S558" i="37"/>
  <c r="T558" i="37"/>
  <c r="U558" i="37"/>
  <c r="V558" i="37"/>
  <c r="W558" i="37"/>
  <c r="X558" i="37"/>
  <c r="F559" i="37"/>
  <c r="G559" i="37"/>
  <c r="H559" i="37"/>
  <c r="I559" i="37"/>
  <c r="J559" i="37"/>
  <c r="K559" i="37"/>
  <c r="L559" i="37"/>
  <c r="M559" i="37"/>
  <c r="N559" i="37"/>
  <c r="O559" i="37"/>
  <c r="S559" i="37"/>
  <c r="T559" i="37"/>
  <c r="U559" i="37"/>
  <c r="V559" i="37"/>
  <c r="W559" i="37"/>
  <c r="X559" i="37"/>
  <c r="G560" i="37"/>
  <c r="H560" i="37"/>
  <c r="I560" i="37"/>
  <c r="J560" i="37"/>
  <c r="K560" i="37"/>
  <c r="L560" i="37"/>
  <c r="M560" i="37"/>
  <c r="N560" i="37"/>
  <c r="O560" i="37"/>
  <c r="S560" i="37"/>
  <c r="T560" i="37"/>
  <c r="U560" i="37"/>
  <c r="V560" i="37"/>
  <c r="W560" i="37"/>
  <c r="X560" i="37"/>
  <c r="G561" i="37"/>
  <c r="H561" i="37"/>
  <c r="I561" i="37"/>
  <c r="J561" i="37"/>
  <c r="K561" i="37"/>
  <c r="L561" i="37"/>
  <c r="M561" i="37"/>
  <c r="N561" i="37"/>
  <c r="O561" i="37"/>
  <c r="S561" i="37"/>
  <c r="T561" i="37"/>
  <c r="U561" i="37"/>
  <c r="V561" i="37"/>
  <c r="W561" i="37"/>
  <c r="X561" i="37"/>
  <c r="G562" i="37"/>
  <c r="H562" i="37"/>
  <c r="I562" i="37"/>
  <c r="J562" i="37"/>
  <c r="K562" i="37"/>
  <c r="L562" i="37"/>
  <c r="M562" i="37"/>
  <c r="N562" i="37"/>
  <c r="O562" i="37"/>
  <c r="S562" i="37"/>
  <c r="T562" i="37"/>
  <c r="U562" i="37"/>
  <c r="V562" i="37"/>
  <c r="W562" i="37"/>
  <c r="X562" i="37"/>
  <c r="G563" i="37"/>
  <c r="H563" i="37"/>
  <c r="I563" i="37"/>
  <c r="J563" i="37"/>
  <c r="K563" i="37"/>
  <c r="L563" i="37"/>
  <c r="M563" i="37"/>
  <c r="N563" i="37"/>
  <c r="O563" i="37"/>
  <c r="S563" i="37"/>
  <c r="T563" i="37"/>
  <c r="U563" i="37"/>
  <c r="V563" i="37"/>
  <c r="W563" i="37"/>
  <c r="X563" i="37"/>
  <c r="G564" i="37"/>
  <c r="H564" i="37"/>
  <c r="I564" i="37"/>
  <c r="J564" i="37"/>
  <c r="K564" i="37"/>
  <c r="L564" i="37"/>
  <c r="M564" i="37"/>
  <c r="N564" i="37"/>
  <c r="O564" i="37"/>
  <c r="S564" i="37"/>
  <c r="T564" i="37"/>
  <c r="U564" i="37"/>
  <c r="V564" i="37"/>
  <c r="W564" i="37"/>
  <c r="X564" i="37"/>
  <c r="G565" i="37"/>
  <c r="H565" i="37"/>
  <c r="I565" i="37"/>
  <c r="J565" i="37"/>
  <c r="K565" i="37"/>
  <c r="L565" i="37"/>
  <c r="M565" i="37"/>
  <c r="N565" i="37"/>
  <c r="O565" i="37"/>
  <c r="S565" i="37"/>
  <c r="T565" i="37"/>
  <c r="U565" i="37"/>
  <c r="V565" i="37"/>
  <c r="W565" i="37"/>
  <c r="X565" i="37"/>
  <c r="G566" i="37"/>
  <c r="H566" i="37"/>
  <c r="I566" i="37"/>
  <c r="J566" i="37"/>
  <c r="K566" i="37"/>
  <c r="L566" i="37"/>
  <c r="M566" i="37"/>
  <c r="N566" i="37"/>
  <c r="O566" i="37"/>
  <c r="S566" i="37"/>
  <c r="T566" i="37"/>
  <c r="U566" i="37"/>
  <c r="V566" i="37"/>
  <c r="W566" i="37"/>
  <c r="X566" i="37"/>
  <c r="G567" i="37"/>
  <c r="H567" i="37"/>
  <c r="I567" i="37"/>
  <c r="J567" i="37"/>
  <c r="K567" i="37"/>
  <c r="L567" i="37"/>
  <c r="M567" i="37"/>
  <c r="N567" i="37"/>
  <c r="O567" i="37"/>
  <c r="S567" i="37"/>
  <c r="T567" i="37"/>
  <c r="U567" i="37"/>
  <c r="V567" i="37"/>
  <c r="W567" i="37"/>
  <c r="X567" i="37"/>
  <c r="G568" i="37"/>
  <c r="H568" i="37"/>
  <c r="I568" i="37"/>
  <c r="J568" i="37"/>
  <c r="K568" i="37"/>
  <c r="L568" i="37"/>
  <c r="M568" i="37"/>
  <c r="N568" i="37"/>
  <c r="G569" i="37"/>
  <c r="H569" i="37"/>
  <c r="I569" i="37"/>
  <c r="J569" i="37"/>
  <c r="K569" i="37"/>
  <c r="L569" i="37"/>
  <c r="M569" i="37"/>
  <c r="N569" i="37"/>
  <c r="O569" i="37"/>
  <c r="S569" i="37"/>
  <c r="T569" i="37"/>
  <c r="U569" i="37"/>
  <c r="V569" i="37"/>
  <c r="W569" i="37"/>
  <c r="X569" i="37"/>
  <c r="G570" i="37"/>
  <c r="H570" i="37"/>
  <c r="I570" i="37"/>
  <c r="J570" i="37"/>
  <c r="K570" i="37"/>
  <c r="L570" i="37"/>
  <c r="M570" i="37"/>
  <c r="N570" i="37"/>
  <c r="O570" i="37"/>
  <c r="S570" i="37"/>
  <c r="T570" i="37"/>
  <c r="U570" i="37"/>
  <c r="V570" i="37"/>
  <c r="W570" i="37"/>
  <c r="X570" i="37"/>
  <c r="G571" i="37"/>
  <c r="H571" i="37"/>
  <c r="I571" i="37"/>
  <c r="J571" i="37"/>
  <c r="K571" i="37"/>
  <c r="L571" i="37"/>
  <c r="M571" i="37"/>
  <c r="N571" i="37"/>
  <c r="O571" i="37"/>
  <c r="S571" i="37"/>
  <c r="T571" i="37"/>
  <c r="U571" i="37"/>
  <c r="V571" i="37"/>
  <c r="W571" i="37"/>
  <c r="X571" i="37"/>
  <c r="G572" i="37"/>
  <c r="H572" i="37"/>
  <c r="I572" i="37"/>
  <c r="J572" i="37"/>
  <c r="K572" i="37"/>
  <c r="L572" i="37"/>
  <c r="M572" i="37"/>
  <c r="N572" i="37"/>
  <c r="O572" i="37"/>
  <c r="S572" i="37"/>
  <c r="T572" i="37"/>
  <c r="U572" i="37"/>
  <c r="V572" i="37"/>
  <c r="W572" i="37"/>
  <c r="X572" i="37"/>
  <c r="G573" i="37"/>
  <c r="H573" i="37"/>
  <c r="I573" i="37"/>
  <c r="J573" i="37"/>
  <c r="K573" i="37"/>
  <c r="L573" i="37"/>
  <c r="M573" i="37"/>
  <c r="N573" i="37"/>
  <c r="O573" i="37"/>
  <c r="S573" i="37"/>
  <c r="T573" i="37"/>
  <c r="U573" i="37"/>
  <c r="V573" i="37"/>
  <c r="W573" i="37"/>
  <c r="X573" i="37"/>
  <c r="G574" i="37"/>
  <c r="H574" i="37"/>
  <c r="I574" i="37"/>
  <c r="J574" i="37"/>
  <c r="K574" i="37"/>
  <c r="L574" i="37"/>
  <c r="M574" i="37"/>
  <c r="N574" i="37"/>
  <c r="O574" i="37"/>
  <c r="S574" i="37"/>
  <c r="T574" i="37"/>
  <c r="U574" i="37"/>
  <c r="V574" i="37"/>
  <c r="W574" i="37"/>
  <c r="X574" i="37"/>
  <c r="G575" i="37"/>
  <c r="H575" i="37"/>
  <c r="I575" i="37"/>
  <c r="J575" i="37"/>
  <c r="K575" i="37"/>
  <c r="L575" i="37"/>
  <c r="M575" i="37"/>
  <c r="N575" i="37"/>
  <c r="O575" i="37"/>
  <c r="S575" i="37"/>
  <c r="T575" i="37"/>
  <c r="U575" i="37"/>
  <c r="V575" i="37"/>
  <c r="W575" i="37"/>
  <c r="X575" i="37"/>
  <c r="G576" i="37"/>
  <c r="H576" i="37"/>
  <c r="I576" i="37"/>
  <c r="J576" i="37"/>
  <c r="K576" i="37"/>
  <c r="L576" i="37"/>
  <c r="M576" i="37"/>
  <c r="N576" i="37"/>
  <c r="O576" i="37"/>
  <c r="S576" i="37"/>
  <c r="T576" i="37"/>
  <c r="U576" i="37"/>
  <c r="V576" i="37"/>
  <c r="W576" i="37"/>
  <c r="X576" i="37"/>
  <c r="G577" i="37"/>
  <c r="H577" i="37"/>
  <c r="I577" i="37"/>
  <c r="J577" i="37"/>
  <c r="K577" i="37"/>
  <c r="L577" i="37"/>
  <c r="M577" i="37"/>
  <c r="N577" i="37"/>
  <c r="O577" i="37"/>
  <c r="S577" i="37"/>
  <c r="T577" i="37"/>
  <c r="U577" i="37"/>
  <c r="V577" i="37"/>
  <c r="W577" i="37"/>
  <c r="X577" i="37"/>
  <c r="G578" i="37"/>
  <c r="H578" i="37"/>
  <c r="I578" i="37"/>
  <c r="J578" i="37"/>
  <c r="K578" i="37"/>
  <c r="L578" i="37"/>
  <c r="M578" i="37"/>
  <c r="N578" i="37"/>
  <c r="O578" i="37"/>
  <c r="S578" i="37"/>
  <c r="T578" i="37"/>
  <c r="U578" i="37"/>
  <c r="V578" i="37"/>
  <c r="W578" i="37"/>
  <c r="X578" i="37"/>
  <c r="G579" i="37"/>
  <c r="H579" i="37"/>
  <c r="I579" i="37"/>
  <c r="J579" i="37"/>
  <c r="K579" i="37"/>
  <c r="L579" i="37"/>
  <c r="M579" i="37"/>
  <c r="N579" i="37"/>
  <c r="O579" i="37"/>
  <c r="S579" i="37"/>
  <c r="T579" i="37"/>
  <c r="U579" i="37"/>
  <c r="V579" i="37"/>
  <c r="W579" i="37"/>
  <c r="X579" i="37"/>
  <c r="G580" i="37"/>
  <c r="H580" i="37"/>
  <c r="I580" i="37"/>
  <c r="J580" i="37"/>
  <c r="K580" i="37"/>
  <c r="L580" i="37"/>
  <c r="M580" i="37"/>
  <c r="N580" i="37"/>
  <c r="O580" i="37"/>
  <c r="S580" i="37"/>
  <c r="T580" i="37"/>
  <c r="U580" i="37"/>
  <c r="V580" i="37"/>
  <c r="W580" i="37"/>
  <c r="X580" i="37"/>
  <c r="G581" i="37"/>
  <c r="H581" i="37"/>
  <c r="I581" i="37"/>
  <c r="J581" i="37"/>
  <c r="K581" i="37"/>
  <c r="L581" i="37"/>
  <c r="M581" i="37"/>
  <c r="N581" i="37"/>
  <c r="O581" i="37"/>
  <c r="S581" i="37"/>
  <c r="T581" i="37"/>
  <c r="U581" i="37"/>
  <c r="V581" i="37"/>
  <c r="W581" i="37"/>
  <c r="X581" i="37"/>
  <c r="G582" i="37"/>
  <c r="H582" i="37"/>
  <c r="I582" i="37"/>
  <c r="J582" i="37"/>
  <c r="K582" i="37"/>
  <c r="L582" i="37"/>
  <c r="M582" i="37"/>
  <c r="N582" i="37"/>
  <c r="O582" i="37"/>
  <c r="S582" i="37"/>
  <c r="T582" i="37"/>
  <c r="U582" i="37"/>
  <c r="V582" i="37"/>
  <c r="W582" i="37"/>
  <c r="X582" i="37"/>
  <c r="G583" i="37"/>
  <c r="H583" i="37"/>
  <c r="I583" i="37"/>
  <c r="J583" i="37"/>
  <c r="K583" i="37"/>
  <c r="L583" i="37"/>
  <c r="M583" i="37"/>
  <c r="N583" i="37"/>
  <c r="O583" i="37"/>
  <c r="S583" i="37"/>
  <c r="T583" i="37"/>
  <c r="U583" i="37"/>
  <c r="V583" i="37"/>
  <c r="W583" i="37"/>
  <c r="X583" i="37"/>
  <c r="G584" i="37"/>
  <c r="H584" i="37"/>
  <c r="I584" i="37"/>
  <c r="J584" i="37"/>
  <c r="K584" i="37"/>
  <c r="L584" i="37"/>
  <c r="M584" i="37"/>
  <c r="N584" i="37"/>
  <c r="O584" i="37"/>
  <c r="S584" i="37"/>
  <c r="T584" i="37"/>
  <c r="U584" i="37"/>
  <c r="V584" i="37"/>
  <c r="W584" i="37"/>
  <c r="X584" i="37"/>
  <c r="G585" i="37"/>
  <c r="H585" i="37"/>
  <c r="I585" i="37"/>
  <c r="J585" i="37"/>
  <c r="K585" i="37"/>
  <c r="L585" i="37"/>
  <c r="M585" i="37"/>
  <c r="N585" i="37"/>
  <c r="C586" i="37"/>
  <c r="D586" i="37"/>
  <c r="E586" i="37"/>
  <c r="F586" i="37"/>
  <c r="G586" i="37"/>
  <c r="H586" i="37"/>
  <c r="I586" i="37"/>
  <c r="J586" i="37"/>
  <c r="K586" i="37"/>
  <c r="L586" i="37"/>
  <c r="M586" i="37"/>
  <c r="N586" i="37"/>
  <c r="O586" i="37"/>
  <c r="S586" i="37"/>
  <c r="T586" i="37"/>
  <c r="U586" i="37"/>
  <c r="V586" i="37"/>
  <c r="W586" i="37"/>
  <c r="X586" i="37"/>
  <c r="G587" i="37"/>
  <c r="H587" i="37"/>
  <c r="I587" i="37"/>
  <c r="J587" i="37"/>
  <c r="K587" i="37"/>
  <c r="L587" i="37"/>
  <c r="M587" i="37"/>
  <c r="N587" i="37"/>
  <c r="O587" i="37"/>
  <c r="S587" i="37"/>
  <c r="T587" i="37"/>
  <c r="U587" i="37"/>
  <c r="V587" i="37"/>
  <c r="W587" i="37"/>
  <c r="X587" i="37"/>
  <c r="G588" i="37"/>
  <c r="H588" i="37"/>
  <c r="I588" i="37"/>
  <c r="J588" i="37"/>
  <c r="K588" i="37"/>
  <c r="L588" i="37"/>
  <c r="M588" i="37"/>
  <c r="N588" i="37"/>
  <c r="O588" i="37"/>
  <c r="S588" i="37"/>
  <c r="T588" i="37"/>
  <c r="U588" i="37"/>
  <c r="V588" i="37"/>
  <c r="W588" i="37"/>
  <c r="X588" i="37"/>
  <c r="G589" i="37"/>
  <c r="H589" i="37"/>
  <c r="I589" i="37"/>
  <c r="J589" i="37"/>
  <c r="K589" i="37"/>
  <c r="L589" i="37"/>
  <c r="M589" i="37"/>
  <c r="N589" i="37"/>
  <c r="O589" i="37"/>
  <c r="S589" i="37"/>
  <c r="T589" i="37"/>
  <c r="U589" i="37"/>
  <c r="V589" i="37"/>
  <c r="W589" i="37"/>
  <c r="X589" i="37"/>
  <c r="G590" i="37"/>
  <c r="H590" i="37"/>
  <c r="I590" i="37"/>
  <c r="J590" i="37"/>
  <c r="K590" i="37"/>
  <c r="L590" i="37"/>
  <c r="M590" i="37"/>
  <c r="N590" i="37"/>
  <c r="G591" i="37"/>
  <c r="H591" i="37"/>
  <c r="I591" i="37"/>
  <c r="J591" i="37"/>
  <c r="K591" i="37"/>
  <c r="L591" i="37"/>
  <c r="M591" i="37"/>
  <c r="N591" i="37"/>
  <c r="C592" i="37"/>
  <c r="D592" i="37"/>
  <c r="E592" i="37"/>
  <c r="F592" i="37"/>
  <c r="G592" i="37"/>
  <c r="H592" i="37"/>
  <c r="I592" i="37"/>
  <c r="J592" i="37"/>
  <c r="K592" i="37"/>
  <c r="L592" i="37"/>
  <c r="M592" i="37"/>
  <c r="N592" i="37"/>
  <c r="O592" i="37"/>
  <c r="S592" i="37"/>
  <c r="T592" i="37"/>
  <c r="U592" i="37"/>
  <c r="V592" i="37"/>
  <c r="W592" i="37"/>
  <c r="X592" i="37"/>
  <c r="C593" i="37"/>
  <c r="D593" i="37"/>
  <c r="E593" i="37"/>
  <c r="F593" i="37"/>
  <c r="G593" i="37"/>
  <c r="H593" i="37"/>
  <c r="I593" i="37"/>
  <c r="J593" i="37"/>
  <c r="K593" i="37"/>
  <c r="L593" i="37"/>
  <c r="M593" i="37"/>
  <c r="N593" i="37"/>
  <c r="O593" i="37"/>
  <c r="S593" i="37"/>
  <c r="T593" i="37"/>
  <c r="U593" i="37"/>
  <c r="V593" i="37"/>
  <c r="W593" i="37"/>
  <c r="X593" i="37"/>
  <c r="O594" i="37"/>
  <c r="S594" i="37"/>
  <c r="T594" i="37"/>
  <c r="U594" i="37"/>
  <c r="V594" i="37"/>
  <c r="W594" i="37"/>
  <c r="X594" i="37"/>
  <c r="O595" i="37"/>
  <c r="S595" i="37"/>
  <c r="T595" i="37"/>
  <c r="U595" i="37"/>
  <c r="V595" i="37"/>
  <c r="W595" i="37"/>
  <c r="X595" i="37"/>
  <c r="G597" i="37"/>
  <c r="H597" i="37"/>
  <c r="I597" i="37"/>
  <c r="J597" i="37"/>
  <c r="K597" i="37"/>
  <c r="L597" i="37"/>
  <c r="M597" i="37"/>
  <c r="N597" i="37"/>
  <c r="O597" i="37"/>
  <c r="S597" i="37"/>
  <c r="T597" i="37"/>
  <c r="U597" i="37"/>
  <c r="V597" i="37"/>
  <c r="W597" i="37"/>
  <c r="X597" i="37"/>
  <c r="G598" i="37"/>
  <c r="H598" i="37"/>
  <c r="I598" i="37"/>
  <c r="J598" i="37"/>
  <c r="K598" i="37"/>
  <c r="L598" i="37"/>
  <c r="M598" i="37"/>
  <c r="N598" i="37"/>
  <c r="O598" i="37"/>
  <c r="S598" i="37"/>
  <c r="T598" i="37"/>
  <c r="U598" i="37"/>
  <c r="V598" i="37"/>
  <c r="W598" i="37"/>
  <c r="X598" i="37"/>
  <c r="G599" i="37"/>
  <c r="H599" i="37"/>
  <c r="I599" i="37"/>
  <c r="J599" i="37"/>
  <c r="K599" i="37"/>
  <c r="L599" i="37"/>
  <c r="M599" i="37"/>
  <c r="N599" i="37"/>
  <c r="O599" i="37"/>
  <c r="S599" i="37"/>
  <c r="T599" i="37"/>
  <c r="U599" i="37"/>
  <c r="V599" i="37"/>
  <c r="W599" i="37"/>
  <c r="X599" i="37"/>
  <c r="G600" i="37"/>
  <c r="H600" i="37"/>
  <c r="I600" i="37"/>
  <c r="J600" i="37"/>
  <c r="K600" i="37"/>
  <c r="L600" i="37"/>
  <c r="M600" i="37"/>
  <c r="N600" i="37"/>
  <c r="O600" i="37"/>
  <c r="S600" i="37"/>
  <c r="T600" i="37"/>
  <c r="U600" i="37"/>
  <c r="V600" i="37"/>
  <c r="W600" i="37"/>
  <c r="X600" i="37"/>
  <c r="G601" i="37"/>
  <c r="H601" i="37"/>
  <c r="I601" i="37"/>
  <c r="J601" i="37"/>
  <c r="K601" i="37"/>
  <c r="L601" i="37"/>
  <c r="M601" i="37"/>
  <c r="N601" i="37"/>
  <c r="AB1283" i="157"/>
  <c r="AA590" i="37" s="1"/>
  <c r="AA1283" i="157"/>
  <c r="X590" i="37" s="1"/>
  <c r="Z1283" i="157"/>
  <c r="W590" i="37" s="1"/>
  <c r="X1283" i="157"/>
  <c r="U590" i="37" s="1"/>
  <c r="R1283" i="157"/>
  <c r="O590" i="37" s="1"/>
  <c r="AD1283" i="157"/>
  <c r="AC590" i="37" s="1"/>
  <c r="X30" i="156" l="1"/>
  <c r="X617" i="156" s="1"/>
  <c r="V1381" i="157"/>
  <c r="AA1381" i="157"/>
  <c r="Z1381" i="157"/>
  <c r="X1381" i="157"/>
  <c r="R1381" i="157"/>
  <c r="AD888" i="157"/>
  <c r="W888" i="157"/>
  <c r="AA1231" i="157"/>
  <c r="Z1231" i="157"/>
  <c r="X1231" i="157"/>
  <c r="R1231" i="157"/>
  <c r="V1283" i="157"/>
  <c r="S590" i="37" s="1"/>
  <c r="AC968" i="157"/>
  <c r="AD968" i="157" s="1"/>
  <c r="AB968" i="157"/>
  <c r="AA968" i="157"/>
  <c r="Z968" i="157"/>
  <c r="X968" i="157"/>
  <c r="R968" i="157"/>
  <c r="V887" i="157"/>
  <c r="AA861" i="157"/>
  <c r="Z861" i="157"/>
  <c r="X861" i="157"/>
  <c r="R861" i="157"/>
  <c r="V861" i="157" s="1"/>
  <c r="AC674" i="157"/>
  <c r="AC672" i="157"/>
  <c r="AC671" i="157"/>
  <c r="AC664" i="157"/>
  <c r="AC622" i="157"/>
  <c r="AC621" i="157"/>
  <c r="AA674" i="157"/>
  <c r="Z674" i="157"/>
  <c r="X674" i="157"/>
  <c r="R674" i="157"/>
  <c r="AA671" i="157"/>
  <c r="Z671" i="157"/>
  <c r="X671" i="157"/>
  <c r="R671" i="157"/>
  <c r="AA664" i="157"/>
  <c r="Z664" i="157"/>
  <c r="R664" i="157"/>
  <c r="AB678" i="157"/>
  <c r="AB677" i="157"/>
  <c r="AB676" i="157"/>
  <c r="AB675" i="157"/>
  <c r="AB673" i="157"/>
  <c r="AB672" i="157"/>
  <c r="AB671" i="157"/>
  <c r="AB670" i="157"/>
  <c r="AB669" i="157"/>
  <c r="AB658" i="157"/>
  <c r="AB657" i="157"/>
  <c r="AB656" i="157"/>
  <c r="AB655" i="157"/>
  <c r="AB654" i="157"/>
  <c r="AB653" i="157"/>
  <c r="AB651" i="157"/>
  <c r="AB650" i="157"/>
  <c r="AB648" i="157"/>
  <c r="AB647" i="157"/>
  <c r="AB646" i="157"/>
  <c r="AB645" i="157"/>
  <c r="AB643" i="157"/>
  <c r="AB642" i="157"/>
  <c r="AB641" i="157"/>
  <c r="AB640" i="157"/>
  <c r="AB638" i="157"/>
  <c r="AB637" i="157"/>
  <c r="AB633" i="157"/>
  <c r="AB632" i="157"/>
  <c r="AB630" i="157"/>
  <c r="AB629" i="157"/>
  <c r="AB628" i="157"/>
  <c r="AB627" i="157"/>
  <c r="AB626" i="157"/>
  <c r="AB625" i="157"/>
  <c r="AB622" i="157"/>
  <c r="AB621" i="157"/>
  <c r="AA634" i="157"/>
  <c r="Z634" i="157"/>
  <c r="X634" i="157"/>
  <c r="R634" i="157"/>
  <c r="AA622" i="157"/>
  <c r="Z622" i="157"/>
  <c r="X622" i="157"/>
  <c r="R622" i="157"/>
  <c r="AA621" i="157"/>
  <c r="Z621" i="157"/>
  <c r="X621" i="157"/>
  <c r="R621" i="157"/>
  <c r="AD613" i="157"/>
  <c r="W613" i="157"/>
  <c r="V613" i="157"/>
  <c r="AD609" i="157"/>
  <c r="W609" i="157"/>
  <c r="AC605" i="157"/>
  <c r="AB605" i="157"/>
  <c r="AA605" i="157"/>
  <c r="Z605" i="157"/>
  <c r="X605" i="157"/>
  <c r="R605" i="157"/>
  <c r="AD601" i="157"/>
  <c r="W601" i="157"/>
  <c r="AD600" i="157"/>
  <c r="W600" i="157"/>
  <c r="V674" i="157"/>
  <c r="AA2359" i="156"/>
  <c r="AA2358" i="156"/>
  <c r="AA2357" i="156"/>
  <c r="AA2356" i="156"/>
  <c r="AA2355" i="156"/>
  <c r="AA2354" i="156"/>
  <c r="AA2353" i="156"/>
  <c r="AA2350" i="156"/>
  <c r="AA2345" i="156"/>
  <c r="AA2344" i="156"/>
  <c r="AA2343" i="156"/>
  <c r="AA2342" i="156"/>
  <c r="AA2341" i="156"/>
  <c r="AA2339" i="156"/>
  <c r="AA2338" i="156"/>
  <c r="AA2337" i="156"/>
  <c r="AA2336" i="156"/>
  <c r="AA2334" i="156"/>
  <c r="AA2330" i="156"/>
  <c r="AA2329" i="156"/>
  <c r="AA2327" i="156"/>
  <c r="AA2326" i="156"/>
  <c r="AA2325" i="156"/>
  <c r="AA2324" i="156"/>
  <c r="AA2323" i="156"/>
  <c r="AA2322" i="156"/>
  <c r="AA2318" i="156"/>
  <c r="AB2359" i="156"/>
  <c r="AC2359" i="156" s="1"/>
  <c r="AB2355" i="156"/>
  <c r="AC2355" i="156" s="1"/>
  <c r="AB2354" i="156"/>
  <c r="AC2354" i="156" s="1"/>
  <c r="AB2318" i="156"/>
  <c r="AC2318" i="156" s="1"/>
  <c r="AA673" i="156"/>
  <c r="AA672" i="156"/>
  <c r="AA671" i="156"/>
  <c r="AA670" i="156"/>
  <c r="AA669" i="156"/>
  <c r="AA668" i="156"/>
  <c r="AA667" i="156"/>
  <c r="AA666" i="156"/>
  <c r="AA665" i="156"/>
  <c r="AA664" i="156"/>
  <c r="AA663" i="156"/>
  <c r="AA662" i="156"/>
  <c r="AA661" i="156"/>
  <c r="AA651" i="156"/>
  <c r="AA650" i="156"/>
  <c r="AA649" i="156"/>
  <c r="AA648" i="156"/>
  <c r="AA647" i="156"/>
  <c r="AA646" i="156"/>
  <c r="AA645" i="156"/>
  <c r="AA644" i="156"/>
  <c r="AA642" i="156"/>
  <c r="AA641" i="156"/>
  <c r="AA640" i="156"/>
  <c r="AA639" i="156"/>
  <c r="AA638" i="156"/>
  <c r="AA634" i="156"/>
  <c r="AA633" i="156"/>
  <c r="AA632" i="156"/>
  <c r="AA628" i="156"/>
  <c r="AA627" i="156"/>
  <c r="AA625" i="156"/>
  <c r="AA624" i="156"/>
  <c r="AA623" i="156"/>
  <c r="AA622" i="156"/>
  <c r="AA621" i="156"/>
  <c r="AA620" i="156"/>
  <c r="AA616" i="156"/>
  <c r="AA615" i="156"/>
  <c r="AB665" i="156"/>
  <c r="AC665" i="156" s="1"/>
  <c r="AB664" i="156"/>
  <c r="AC664" i="156" s="1"/>
  <c r="AB663" i="156"/>
  <c r="AB662" i="156"/>
  <c r="AC662" i="156" s="1"/>
  <c r="AB651" i="156"/>
  <c r="AB616" i="156"/>
  <c r="AC616" i="156" s="1"/>
  <c r="AB615" i="156"/>
  <c r="AC2494" i="156"/>
  <c r="AC2492" i="156"/>
  <c r="AC2477" i="156"/>
  <c r="AC2472" i="156"/>
  <c r="AC2465" i="156"/>
  <c r="AC2464" i="156"/>
  <c r="AC2460" i="156"/>
  <c r="AC2459" i="156"/>
  <c r="AC2458" i="156"/>
  <c r="AC2457" i="156"/>
  <c r="AC2456" i="156"/>
  <c r="AC2455" i="156"/>
  <c r="AC2454" i="156"/>
  <c r="AC2453" i="156"/>
  <c r="AC2452" i="156"/>
  <c r="AC2451" i="156"/>
  <c r="AC2450" i="156"/>
  <c r="AC2449" i="156"/>
  <c r="AC2448" i="156"/>
  <c r="AC2447" i="156"/>
  <c r="AC2444" i="156"/>
  <c r="AC2443" i="156"/>
  <c r="AC2442" i="156"/>
  <c r="AC2441" i="156"/>
  <c r="AC2440" i="156"/>
  <c r="AC2439" i="156"/>
  <c r="AC2438" i="156"/>
  <c r="AC2436" i="156"/>
  <c r="AC2435" i="156"/>
  <c r="AC2434" i="156"/>
  <c r="AC2433" i="156"/>
  <c r="AC2431" i="156"/>
  <c r="AC2429" i="156"/>
  <c r="AC2427" i="156"/>
  <c r="AC2426" i="156"/>
  <c r="AC2424" i="156"/>
  <c r="AC2423" i="156"/>
  <c r="AC2422" i="156"/>
  <c r="AC2421" i="156"/>
  <c r="AC2420" i="156"/>
  <c r="AC2419" i="156"/>
  <c r="AC2417" i="156"/>
  <c r="AC2416" i="156"/>
  <c r="AC2415" i="156"/>
  <c r="AC2414" i="156"/>
  <c r="AC2413" i="156"/>
  <c r="AC2412" i="156"/>
  <c r="AC2411" i="156"/>
  <c r="AC2410" i="156"/>
  <c r="AC2409" i="156"/>
  <c r="AC2407" i="156"/>
  <c r="AC2406" i="156"/>
  <c r="AC2405" i="156"/>
  <c r="AC2404" i="156"/>
  <c r="AC2403" i="156"/>
  <c r="AC2402" i="156"/>
  <c r="AC2401" i="156"/>
  <c r="AC2400" i="156"/>
  <c r="AC2399" i="156"/>
  <c r="AC2398" i="156"/>
  <c r="AC2397" i="156"/>
  <c r="AC2396" i="156"/>
  <c r="AC2393" i="156"/>
  <c r="AC2392" i="156"/>
  <c r="AC2391" i="156"/>
  <c r="AC2390" i="156"/>
  <c r="AC2389" i="156"/>
  <c r="AC2388" i="156"/>
  <c r="AC2387" i="156"/>
  <c r="AC2385" i="156"/>
  <c r="AC2384" i="156"/>
  <c r="AC2383" i="156"/>
  <c r="AC2382" i="156"/>
  <c r="AC2380" i="156"/>
  <c r="AC2378" i="156"/>
  <c r="AC2376" i="156"/>
  <c r="AC2375" i="156"/>
  <c r="AC2374" i="156"/>
  <c r="AC2373" i="156"/>
  <c r="AC2372" i="156"/>
  <c r="AC2371" i="156"/>
  <c r="AC2370" i="156"/>
  <c r="AC2369" i="156"/>
  <c r="AC2367" i="156"/>
  <c r="AC2366" i="156"/>
  <c r="AC2365" i="156"/>
  <c r="AC2364" i="156"/>
  <c r="AC2363" i="156"/>
  <c r="AC2362" i="156"/>
  <c r="AC2361" i="156"/>
  <c r="AC2360" i="156"/>
  <c r="AC2358" i="156"/>
  <c r="AC2357" i="156"/>
  <c r="AC2356" i="156"/>
  <c r="AC2353" i="156"/>
  <c r="AC2352" i="156"/>
  <c r="AC2350" i="156"/>
  <c r="AC2349" i="156"/>
  <c r="AC2348" i="156"/>
  <c r="AC2347" i="156"/>
  <c r="AC2345" i="156"/>
  <c r="AC2344" i="156"/>
  <c r="AC2343" i="156"/>
  <c r="AC2342" i="156"/>
  <c r="AC2341" i="156"/>
  <c r="AC2340" i="156"/>
  <c r="AC2339" i="156"/>
  <c r="AC2338" i="156"/>
  <c r="AC2337" i="156"/>
  <c r="AC2336" i="156"/>
  <c r="AC2335" i="156"/>
  <c r="AC2334" i="156"/>
  <c r="AC2333" i="156"/>
  <c r="AC2332" i="156"/>
  <c r="AC2330" i="156"/>
  <c r="AC2329" i="156"/>
  <c r="AC2328" i="156"/>
  <c r="AC2327" i="156"/>
  <c r="AC2326" i="156"/>
  <c r="AC2325" i="156"/>
  <c r="AC2324" i="156"/>
  <c r="AC2323" i="156"/>
  <c r="AC2322" i="156"/>
  <c r="AC2321" i="156"/>
  <c r="AC2320" i="156"/>
  <c r="AC2319" i="156"/>
  <c r="AC2315" i="156"/>
  <c r="AC2314" i="156"/>
  <c r="AC2313" i="156"/>
  <c r="AC2312" i="156"/>
  <c r="AC2311" i="156"/>
  <c r="AC2310" i="156"/>
  <c r="AC2309" i="156"/>
  <c r="AC2308" i="156"/>
  <c r="AC2307" i="156"/>
  <c r="AC2306" i="156"/>
  <c r="AC2303" i="156"/>
  <c r="AC2302" i="156"/>
  <c r="AC2301" i="156"/>
  <c r="AC2300" i="156"/>
  <c r="AC2299" i="156"/>
  <c r="AC2297" i="156"/>
  <c r="AC2296" i="156"/>
  <c r="AC2295" i="156"/>
  <c r="AC2294" i="156"/>
  <c r="AC2292" i="156"/>
  <c r="AC2290" i="156"/>
  <c r="AC2288" i="156"/>
  <c r="AC2287" i="156"/>
  <c r="AC2285" i="156"/>
  <c r="AC2284" i="156"/>
  <c r="AC2283" i="156"/>
  <c r="AC2282" i="156"/>
  <c r="AC2281" i="156"/>
  <c r="AC2280" i="156"/>
  <c r="AC2278" i="156"/>
  <c r="AC2277" i="156"/>
  <c r="AC2276" i="156"/>
  <c r="AC2275" i="156"/>
  <c r="AC2274" i="156"/>
  <c r="AC2273" i="156"/>
  <c r="AC2272" i="156"/>
  <c r="AC2271" i="156"/>
  <c r="AC2270" i="156"/>
  <c r="AC2269" i="156"/>
  <c r="AC2268" i="156"/>
  <c r="AC2266" i="156"/>
  <c r="AC2265" i="156"/>
  <c r="AC2264" i="156"/>
  <c r="AC2261" i="156"/>
  <c r="AC2260" i="156"/>
  <c r="AC2254" i="156"/>
  <c r="AC2252" i="156"/>
  <c r="AC2242" i="156"/>
  <c r="AC2237" i="156"/>
  <c r="AC2232" i="156"/>
  <c r="AC2225" i="156"/>
  <c r="AC2221" i="156"/>
  <c r="AC2220" i="156"/>
  <c r="AC2219" i="156"/>
  <c r="AC2218" i="156"/>
  <c r="AC2217" i="156"/>
  <c r="AC2216" i="156"/>
  <c r="AC2215" i="156"/>
  <c r="AC2214" i="156"/>
  <c r="AC2213" i="156"/>
  <c r="AC2212" i="156"/>
  <c r="AC2211" i="156"/>
  <c r="AC2210" i="156"/>
  <c r="AC2209" i="156"/>
  <c r="AC2208" i="156"/>
  <c r="AC2207" i="156"/>
  <c r="AC2206" i="156"/>
  <c r="AC2205" i="156"/>
  <c r="AC2204" i="156"/>
  <c r="AC2203" i="156"/>
  <c r="AC2199" i="156"/>
  <c r="AC2197" i="156"/>
  <c r="AC2196" i="156"/>
  <c r="AC2195" i="156"/>
  <c r="AC2194" i="156"/>
  <c r="AC2193" i="156"/>
  <c r="AC2192" i="156"/>
  <c r="AC2191" i="156"/>
  <c r="AC2190" i="156"/>
  <c r="AC2188" i="156"/>
  <c r="AC2187" i="156"/>
  <c r="AC2186" i="156"/>
  <c r="AC2184" i="156"/>
  <c r="AC2183" i="156"/>
  <c r="AC2181" i="156"/>
  <c r="AC2179" i="156"/>
  <c r="AC2177" i="156"/>
  <c r="AC2176" i="156"/>
  <c r="AC2174" i="156"/>
  <c r="AC2173" i="156"/>
  <c r="AC2172" i="156"/>
  <c r="AC2171" i="156"/>
  <c r="AC2170" i="156"/>
  <c r="AC2169" i="156"/>
  <c r="AC2167" i="156"/>
  <c r="AC2166" i="156"/>
  <c r="AC2165" i="156"/>
  <c r="AC2164" i="156"/>
  <c r="AC2163" i="156"/>
  <c r="AC2162" i="156"/>
  <c r="AC2161" i="156"/>
  <c r="AC2160" i="156"/>
  <c r="AC2159" i="156"/>
  <c r="AC2158" i="156"/>
  <c r="AC2157" i="156"/>
  <c r="AC2156" i="156"/>
  <c r="AC2155" i="156"/>
  <c r="AC2154" i="156"/>
  <c r="AC2153" i="156"/>
  <c r="AC2145" i="156"/>
  <c r="AC2144" i="156"/>
  <c r="AC2143" i="156"/>
  <c r="AC2138" i="156"/>
  <c r="AC2136" i="156"/>
  <c r="AC2135" i="156"/>
  <c r="AC2133" i="156"/>
  <c r="AC2132" i="156"/>
  <c r="AC2122" i="156"/>
  <c r="AC2121" i="156"/>
  <c r="AC2119" i="156"/>
  <c r="AC2117" i="156"/>
  <c r="AC2114" i="156"/>
  <c r="AC2107" i="156"/>
  <c r="AC2106" i="156"/>
  <c r="AC2101" i="156"/>
  <c r="AC2100" i="156"/>
  <c r="AC2099" i="156"/>
  <c r="AC2098" i="156"/>
  <c r="AC2097" i="156"/>
  <c r="AC2096" i="156"/>
  <c r="AC2095" i="156"/>
  <c r="AC2094" i="156"/>
  <c r="AC2093" i="156"/>
  <c r="AC2092" i="156"/>
  <c r="AC2091" i="156"/>
  <c r="AC2090" i="156"/>
  <c r="AC2089" i="156"/>
  <c r="AC2088" i="156"/>
  <c r="AC2087" i="156"/>
  <c r="AC2086" i="156"/>
  <c r="AC2085" i="156"/>
  <c r="AC2082" i="156"/>
  <c r="AC2081" i="156"/>
  <c r="AC2080" i="156"/>
  <c r="AC2079" i="156"/>
  <c r="AC2078" i="156"/>
  <c r="AC2077" i="156"/>
  <c r="AC2076" i="156"/>
  <c r="AC2075" i="156"/>
  <c r="AC2073" i="156"/>
  <c r="AC2072" i="156"/>
  <c r="AC2071" i="156"/>
  <c r="AC2070" i="156"/>
  <c r="AC2068" i="156"/>
  <c r="AC2066" i="156"/>
  <c r="AC2064" i="156"/>
  <c r="AC2063" i="156"/>
  <c r="AC2061" i="156"/>
  <c r="AC2060" i="156"/>
  <c r="AC2059" i="156"/>
  <c r="AC2058" i="156"/>
  <c r="AC2057" i="156"/>
  <c r="AC2056" i="156"/>
  <c r="AC2054" i="156"/>
  <c r="AC2053" i="156"/>
  <c r="AC2052" i="156"/>
  <c r="AC2051" i="156"/>
  <c r="AC2050" i="156"/>
  <c r="AC2049" i="156"/>
  <c r="AC2048" i="156"/>
  <c r="AC2046" i="156"/>
  <c r="AC2045" i="156"/>
  <c r="AC2044" i="156"/>
  <c r="AC2043" i="156"/>
  <c r="AC2042" i="156"/>
  <c r="AC2035" i="156"/>
  <c r="AC2033" i="156"/>
  <c r="AC2028" i="156"/>
  <c r="AC2026" i="156"/>
  <c r="AC2013" i="156"/>
  <c r="AC2008" i="156"/>
  <c r="AC2001" i="156"/>
  <c r="AC2000" i="156"/>
  <c r="AC1996" i="156"/>
  <c r="AC1995" i="156"/>
  <c r="AC1994" i="156"/>
  <c r="AC1993" i="156"/>
  <c r="AC1992" i="156"/>
  <c r="AC1991" i="156"/>
  <c r="AC1990" i="156"/>
  <c r="AC1989" i="156"/>
  <c r="AC1988" i="156"/>
  <c r="AC1987" i="156"/>
  <c r="AC1986" i="156"/>
  <c r="AC1985" i="156"/>
  <c r="AC1984" i="156"/>
  <c r="AC1983" i="156"/>
  <c r="AC1982" i="156"/>
  <c r="AC1981" i="156"/>
  <c r="AC1978" i="156"/>
  <c r="AC1977" i="156"/>
  <c r="AC1976" i="156"/>
  <c r="AC1975" i="156"/>
  <c r="AC1974" i="156"/>
  <c r="AC1972" i="156"/>
  <c r="AC1971" i="156"/>
  <c r="AC1970" i="156"/>
  <c r="AC1969" i="156"/>
  <c r="AC1967" i="156"/>
  <c r="AC1965" i="156"/>
  <c r="AC1963" i="156"/>
  <c r="AC1962" i="156"/>
  <c r="AC1960" i="156"/>
  <c r="AC1959" i="156"/>
  <c r="AC1958" i="156"/>
  <c r="AC1957" i="156"/>
  <c r="AC1956" i="156"/>
  <c r="AC1955" i="156"/>
  <c r="AC1953" i="156"/>
  <c r="AC1952" i="156"/>
  <c r="AC1951" i="156"/>
  <c r="AC1950" i="156"/>
  <c r="AC1949" i="156"/>
  <c r="AC1948" i="156"/>
  <c r="AC1947" i="156"/>
  <c r="AC1946" i="156"/>
  <c r="AC1945" i="156"/>
  <c r="AC1944" i="156"/>
  <c r="AC1943" i="156"/>
  <c r="AC1942" i="156"/>
  <c r="AC1941" i="156"/>
  <c r="AC1940" i="156"/>
  <c r="AC1939" i="156"/>
  <c r="AC1937" i="156"/>
  <c r="AC1936" i="156"/>
  <c r="AC1935" i="156"/>
  <c r="AC1934" i="156"/>
  <c r="AC1928" i="156"/>
  <c r="AC1926" i="156"/>
  <c r="AC1925" i="156"/>
  <c r="AC1924" i="156"/>
  <c r="AC1923" i="156"/>
  <c r="AC1918" i="156"/>
  <c r="AC1913" i="156"/>
  <c r="AC1912" i="156"/>
  <c r="AC1911" i="156"/>
  <c r="AC1910" i="156"/>
  <c r="AC1909" i="156"/>
  <c r="AC1908" i="156"/>
  <c r="AC1907" i="156"/>
  <c r="AC1894" i="156"/>
  <c r="AC1893" i="156"/>
  <c r="AC1892" i="156"/>
  <c r="AC1886" i="156"/>
  <c r="AC1879" i="156"/>
  <c r="AC1874" i="156"/>
  <c r="AC1866" i="156"/>
  <c r="AC1865" i="156"/>
  <c r="AC1864" i="156"/>
  <c r="AC1863" i="156"/>
  <c r="AC1862" i="156"/>
  <c r="AC1861" i="156"/>
  <c r="AC1860" i="156"/>
  <c r="AC1857" i="156"/>
  <c r="AC1856" i="156"/>
  <c r="AC1855" i="156"/>
  <c r="AC1854" i="156"/>
  <c r="AC1853" i="156"/>
  <c r="AC1852" i="156"/>
  <c r="AC1849" i="156"/>
  <c r="AC1848" i="156"/>
  <c r="AC1847" i="156"/>
  <c r="AC1846" i="156"/>
  <c r="AC1845" i="156"/>
  <c r="AC1844" i="156"/>
  <c r="AC1841" i="156"/>
  <c r="AC1840" i="156"/>
  <c r="AC1839" i="156"/>
  <c r="AC1838" i="156"/>
  <c r="AC1837" i="156"/>
  <c r="AC1836" i="156"/>
  <c r="AC1835" i="156"/>
  <c r="AC1834" i="156"/>
  <c r="AC1833" i="156"/>
  <c r="AC1832" i="156"/>
  <c r="AC1829" i="156"/>
  <c r="AC1828" i="156"/>
  <c r="AC1827" i="156"/>
  <c r="AC1826" i="156"/>
  <c r="AC1825" i="156"/>
  <c r="AC1824" i="156"/>
  <c r="AC1823" i="156"/>
  <c r="AC1822" i="156"/>
  <c r="AC1821" i="156"/>
  <c r="AC1820" i="156"/>
  <c r="AC1817" i="156"/>
  <c r="AC1816" i="156"/>
  <c r="AC1815" i="156"/>
  <c r="AC1814" i="156"/>
  <c r="AC1813" i="156"/>
  <c r="AC1812" i="156"/>
  <c r="AC1811" i="156"/>
  <c r="AC1810" i="156"/>
  <c r="AC1809" i="156"/>
  <c r="AC1808" i="156"/>
  <c r="AC1805" i="156"/>
  <c r="AC1804" i="156"/>
  <c r="AC1803" i="156"/>
  <c r="AC1802" i="156"/>
  <c r="AC1801" i="156"/>
  <c r="AC1800" i="156"/>
  <c r="AC1799" i="156"/>
  <c r="AC1798" i="156"/>
  <c r="AC1797" i="156"/>
  <c r="AC1794" i="156"/>
  <c r="AC1793" i="156"/>
  <c r="AC1792" i="156"/>
  <c r="AC1791" i="156"/>
  <c r="AC1790" i="156"/>
  <c r="AC1789" i="156"/>
  <c r="AC1788" i="156"/>
  <c r="AC1785" i="156"/>
  <c r="AC1784" i="156"/>
  <c r="AC1783" i="156"/>
  <c r="AC1782" i="156"/>
  <c r="AC1781" i="156"/>
  <c r="AC1780" i="156"/>
  <c r="AC1779" i="156"/>
  <c r="AC1778" i="156"/>
  <c r="AC1777" i="156"/>
  <c r="AC1776" i="156"/>
  <c r="AC1774" i="156"/>
  <c r="AC1773" i="156"/>
  <c r="AC1772" i="156"/>
  <c r="AC1771" i="156"/>
  <c r="AC1770" i="156"/>
  <c r="AC1769" i="156"/>
  <c r="AC1767" i="156"/>
  <c r="AC1766" i="156"/>
  <c r="AC1765" i="156"/>
  <c r="AC1764" i="156"/>
  <c r="AC1763" i="156"/>
  <c r="AC1762" i="156"/>
  <c r="AC1761" i="156"/>
  <c r="AC1760" i="156"/>
  <c r="AC1759" i="156"/>
  <c r="AC1758" i="156"/>
  <c r="AC1757" i="156"/>
  <c r="AC1754" i="156"/>
  <c r="AC1753" i="156"/>
  <c r="AC1752" i="156"/>
  <c r="AC1751" i="156"/>
  <c r="AC1750" i="156"/>
  <c r="AC1749" i="156"/>
  <c r="AC1745" i="156"/>
  <c r="AC1744" i="156"/>
  <c r="AC1743" i="156"/>
  <c r="AC1742" i="156"/>
  <c r="AC1741" i="156"/>
  <c r="AC1740" i="156"/>
  <c r="AC1739" i="156"/>
  <c r="AC1738" i="156"/>
  <c r="AC1737" i="156"/>
  <c r="AC1735" i="156"/>
  <c r="AC1734" i="156"/>
  <c r="AC1731" i="156"/>
  <c r="AC1730" i="156"/>
  <c r="AC1729" i="156"/>
  <c r="AC1728" i="156"/>
  <c r="AC1727" i="156"/>
  <c r="AC1726" i="156"/>
  <c r="AC1723" i="156"/>
  <c r="AC1722" i="156"/>
  <c r="AC1721" i="156"/>
  <c r="AC1720" i="156"/>
  <c r="AC1719" i="156"/>
  <c r="AC1718" i="156"/>
  <c r="AC1717" i="156"/>
  <c r="AC1716" i="156"/>
  <c r="AC1715" i="156"/>
  <c r="AC1714" i="156"/>
  <c r="AC1713" i="156"/>
  <c r="AC1712" i="156"/>
  <c r="AC1711" i="156"/>
  <c r="AC1708" i="156"/>
  <c r="AC1707" i="156"/>
  <c r="AC1706" i="156"/>
  <c r="AC1705" i="156"/>
  <c r="AC1704" i="156"/>
  <c r="AC1703" i="156"/>
  <c r="AC1702" i="156"/>
  <c r="AC1701" i="156"/>
  <c r="AC1700" i="156"/>
  <c r="AC1699" i="156"/>
  <c r="AC1698" i="156"/>
  <c r="AC1697" i="156"/>
  <c r="AC1696" i="156"/>
  <c r="AC1693" i="156"/>
  <c r="AC1692" i="156"/>
  <c r="AC1691" i="156"/>
  <c r="AC1690" i="156"/>
  <c r="AC1689" i="156"/>
  <c r="AC1688" i="156"/>
  <c r="AC1687" i="156"/>
  <c r="AC1686" i="156"/>
  <c r="AC1685" i="156"/>
  <c r="AC1682" i="156"/>
  <c r="AC1681" i="156"/>
  <c r="AC1680" i="156"/>
  <c r="AC1679" i="156"/>
  <c r="AC1678" i="156"/>
  <c r="AC1677" i="156"/>
  <c r="AC1676" i="156"/>
  <c r="AC1675" i="156"/>
  <c r="AC1674" i="156"/>
  <c r="AC1673" i="156"/>
  <c r="AC1672" i="156"/>
  <c r="AC1671" i="156"/>
  <c r="AC1668" i="156"/>
  <c r="AC1667" i="156"/>
  <c r="AC1666" i="156"/>
  <c r="AC1665" i="156"/>
  <c r="AC1664" i="156"/>
  <c r="AC1663" i="156"/>
  <c r="AC1662" i="156"/>
  <c r="AC1661" i="156"/>
  <c r="AC1660" i="156"/>
  <c r="AC1659" i="156"/>
  <c r="AC1657" i="156"/>
  <c r="AC1656" i="156"/>
  <c r="AC1655" i="156"/>
  <c r="AC1654" i="156"/>
  <c r="AC1653" i="156"/>
  <c r="AC1652" i="156"/>
  <c r="AC1651" i="156"/>
  <c r="AC1650" i="156"/>
  <c r="AC1649" i="156"/>
  <c r="AC1648" i="156"/>
  <c r="AC1647" i="156"/>
  <c r="AC1646" i="156"/>
  <c r="AC1644" i="156"/>
  <c r="AC1643" i="156"/>
  <c r="AC1642" i="156"/>
  <c r="AC1641" i="156"/>
  <c r="AC1640" i="156"/>
  <c r="AC1639" i="156"/>
  <c r="AC1638" i="156"/>
  <c r="AC1636" i="156"/>
  <c r="AC1635" i="156"/>
  <c r="AC1634" i="156"/>
  <c r="AC1633" i="156"/>
  <c r="AC1632" i="156"/>
  <c r="AC1631" i="156"/>
  <c r="AC1630" i="156"/>
  <c r="AC1628" i="156"/>
  <c r="AC1627" i="156"/>
  <c r="AC1626" i="156"/>
  <c r="AC1625" i="156"/>
  <c r="AC1622" i="156"/>
  <c r="AC1621" i="156"/>
  <c r="AC1619" i="156"/>
  <c r="AC1618" i="156"/>
  <c r="AC1617" i="156"/>
  <c r="AC1616" i="156"/>
  <c r="AC1615" i="156"/>
  <c r="AC1613" i="156"/>
  <c r="AC1612" i="156"/>
  <c r="AC1610" i="156"/>
  <c r="AC1608" i="156"/>
  <c r="AC1607" i="156"/>
  <c r="AC1606" i="156"/>
  <c r="AC1605" i="156"/>
  <c r="AC1604" i="156"/>
  <c r="AC1603" i="156"/>
  <c r="AC1602" i="156"/>
  <c r="AC1600" i="156"/>
  <c r="AC1599" i="156"/>
  <c r="AC1598" i="156"/>
  <c r="AC1596" i="156"/>
  <c r="AC1595" i="156"/>
  <c r="AC1594" i="156"/>
  <c r="AC1593" i="156"/>
  <c r="AC1592" i="156"/>
  <c r="AC1591" i="156"/>
  <c r="AC1590" i="156"/>
  <c r="AC1589" i="156"/>
  <c r="AC1588" i="156"/>
  <c r="AC1587" i="156"/>
  <c r="AC1585" i="156"/>
  <c r="AC1584" i="156"/>
  <c r="AC1583" i="156"/>
  <c r="AC1582" i="156"/>
  <c r="AC1581" i="156"/>
  <c r="AC1580" i="156"/>
  <c r="AC1577" i="156"/>
  <c r="AC1576" i="156"/>
  <c r="AC1575" i="156"/>
  <c r="AC1574" i="156"/>
  <c r="AC1573" i="156"/>
  <c r="AC1572" i="156"/>
  <c r="AC1570" i="156"/>
  <c r="AC1568" i="156"/>
  <c r="AC1566" i="156"/>
  <c r="AC1565" i="156"/>
  <c r="AC1563" i="156"/>
  <c r="AC1562" i="156"/>
  <c r="AC1561" i="156"/>
  <c r="AC1560" i="156"/>
  <c r="AC1559" i="156"/>
  <c r="AC1558" i="156"/>
  <c r="AC1556" i="156"/>
  <c r="AC1555" i="156"/>
  <c r="AC1554" i="156"/>
  <c r="AC1553" i="156"/>
  <c r="AC1552" i="156"/>
  <c r="AC1551" i="156"/>
  <c r="AC1550" i="156"/>
  <c r="AC1549" i="156"/>
  <c r="AC1548" i="156"/>
  <c r="AC1546" i="156"/>
  <c r="AC1545" i="156"/>
  <c r="AC1544" i="156"/>
  <c r="AC1543" i="156"/>
  <c r="AC1542" i="156"/>
  <c r="AC1541" i="156"/>
  <c r="AC1538" i="156"/>
  <c r="AC1537" i="156"/>
  <c r="AC1536" i="156"/>
  <c r="AC1535" i="156"/>
  <c r="AC1534" i="156"/>
  <c r="AC1533" i="156"/>
  <c r="AC1532" i="156"/>
  <c r="AC1531" i="156"/>
  <c r="AC1529" i="156"/>
  <c r="AC1527" i="156"/>
  <c r="AC1525" i="156"/>
  <c r="AC1524" i="156"/>
  <c r="AC1522" i="156"/>
  <c r="AC1521" i="156"/>
  <c r="AC1520" i="156"/>
  <c r="AC1519" i="156"/>
  <c r="AC1518" i="156"/>
  <c r="AC1517" i="156"/>
  <c r="AC1516" i="156"/>
  <c r="AC1515" i="156"/>
  <c r="AC1514" i="156"/>
  <c r="AC1513" i="156"/>
  <c r="AC1510" i="156"/>
  <c r="AC1507" i="156"/>
  <c r="AC1506" i="156"/>
  <c r="AC1505" i="156"/>
  <c r="AC1504" i="156"/>
  <c r="AC1503" i="156"/>
  <c r="AC1502" i="156"/>
  <c r="AC1501" i="156"/>
  <c r="AC1500" i="156"/>
  <c r="AC1499" i="156"/>
  <c r="AC1498" i="156"/>
  <c r="AC1497" i="156"/>
  <c r="AC1496" i="156"/>
  <c r="AC1495" i="156"/>
  <c r="AC1494" i="156"/>
  <c r="AC1493" i="156"/>
  <c r="AC1490" i="156"/>
  <c r="AC1489" i="156"/>
  <c r="AC1488" i="156"/>
  <c r="AC1487" i="156"/>
  <c r="AC1486" i="156"/>
  <c r="AC1485" i="156"/>
  <c r="AC1484" i="156"/>
  <c r="AC1482" i="156"/>
  <c r="AC1480" i="156"/>
  <c r="AC1478" i="156"/>
  <c r="AC1476" i="156"/>
  <c r="AC1475" i="156"/>
  <c r="AC1474" i="156"/>
  <c r="AC1473" i="156"/>
  <c r="AC1472" i="156"/>
  <c r="AC1471" i="156"/>
  <c r="AC1470" i="156"/>
  <c r="AC1469" i="156"/>
  <c r="AC1468" i="156"/>
  <c r="AC1467" i="156"/>
  <c r="AC1465" i="156"/>
  <c r="AC1464" i="156"/>
  <c r="AC1463" i="156"/>
  <c r="AC1462" i="156"/>
  <c r="AC1460" i="156"/>
  <c r="AC1458" i="156"/>
  <c r="AC1456" i="156"/>
  <c r="AC1455" i="156"/>
  <c r="AC1453" i="156"/>
  <c r="AC1452" i="156"/>
  <c r="AC1451" i="156"/>
  <c r="AC1450" i="156"/>
  <c r="AC1449" i="156"/>
  <c r="AC1448" i="156"/>
  <c r="AC1446" i="156"/>
  <c r="AC1445" i="156"/>
  <c r="AC1444" i="156"/>
  <c r="AC1443" i="156"/>
  <c r="AC1442" i="156"/>
  <c r="AC1441" i="156"/>
  <c r="AC1440" i="156"/>
  <c r="AC1439" i="156"/>
  <c r="AC1438" i="156"/>
  <c r="AC1437" i="156"/>
  <c r="AC1436" i="156"/>
  <c r="AC1435" i="156"/>
  <c r="AC1434" i="156"/>
  <c r="AC1433" i="156"/>
  <c r="AC1432" i="156"/>
  <c r="AC1431" i="156"/>
  <c r="AC1430" i="156"/>
  <c r="AC1429" i="156"/>
  <c r="AC1426" i="156"/>
  <c r="AC1425" i="156"/>
  <c r="AC1424" i="156"/>
  <c r="AC1422" i="156"/>
  <c r="AC1421" i="156"/>
  <c r="AC1419" i="156"/>
  <c r="AC1418" i="156"/>
  <c r="AC1417" i="156"/>
  <c r="AC1414" i="156"/>
  <c r="AC1413" i="156"/>
  <c r="AC1412" i="156"/>
  <c r="AC1409" i="156"/>
  <c r="AC1408" i="156"/>
  <c r="AC1407" i="156"/>
  <c r="AC1406" i="156"/>
  <c r="AC1404" i="156"/>
  <c r="AC1403" i="156"/>
  <c r="AC1402" i="156"/>
  <c r="AC1401" i="156"/>
  <c r="AC1399" i="156"/>
  <c r="AC1397" i="156"/>
  <c r="AC1396" i="156"/>
  <c r="AC1395" i="156"/>
  <c r="AC1394" i="156"/>
  <c r="AC1392" i="156"/>
  <c r="AC1391" i="156"/>
  <c r="AC1390" i="156"/>
  <c r="AC1387" i="156"/>
  <c r="AC1386" i="156"/>
  <c r="AC1385" i="156"/>
  <c r="AC1383" i="156"/>
  <c r="AC1381" i="156"/>
  <c r="AC1380" i="156"/>
  <c r="AC1379" i="156"/>
  <c r="AC1378" i="156"/>
  <c r="AC1376" i="156"/>
  <c r="AC1375" i="156"/>
  <c r="AC1374" i="156"/>
  <c r="AC1373" i="156"/>
  <c r="AC1372" i="156"/>
  <c r="AC1371" i="156"/>
  <c r="AC1368" i="156"/>
  <c r="AC1367" i="156"/>
  <c r="AC1366" i="156"/>
  <c r="AC1365" i="156"/>
  <c r="AC1363" i="156"/>
  <c r="AC1362" i="156"/>
  <c r="AC1361" i="156"/>
  <c r="AC1360" i="156"/>
  <c r="AC1358" i="156"/>
  <c r="AC1356" i="156"/>
  <c r="AC1355" i="156"/>
  <c r="AC1354" i="156"/>
  <c r="AC1353" i="156"/>
  <c r="AC1352" i="156"/>
  <c r="AC1351" i="156"/>
  <c r="AC1350" i="156"/>
  <c r="AC1348" i="156"/>
  <c r="AC1347" i="156"/>
  <c r="AC1346" i="156"/>
  <c r="AC1344" i="156"/>
  <c r="AC1343" i="156"/>
  <c r="AC1342" i="156"/>
  <c r="AC1341" i="156"/>
  <c r="AC1340" i="156"/>
  <c r="AC1337" i="156"/>
  <c r="AC1336" i="156"/>
  <c r="AC1335" i="156"/>
  <c r="AC1333" i="156"/>
  <c r="AC1332" i="156"/>
  <c r="AC1331" i="156"/>
  <c r="AC1329" i="156"/>
  <c r="AC1327" i="156"/>
  <c r="AC1326" i="156"/>
  <c r="AC1325" i="156"/>
  <c r="AC1324" i="156"/>
  <c r="AC1323" i="156"/>
  <c r="AC1321" i="156"/>
  <c r="AC1320" i="156"/>
  <c r="AC1319" i="156"/>
  <c r="AC1317" i="156"/>
  <c r="AC1316" i="156"/>
  <c r="AC1315" i="156"/>
  <c r="AC1314" i="156"/>
  <c r="AC1313" i="156"/>
  <c r="AC1312" i="156"/>
  <c r="AC1311" i="156"/>
  <c r="AC1308" i="156"/>
  <c r="AC1307" i="156"/>
  <c r="AC1306" i="156"/>
  <c r="AC1305" i="156"/>
  <c r="AC1304" i="156"/>
  <c r="AC1302" i="156"/>
  <c r="AC1301" i="156"/>
  <c r="AC1298" i="156"/>
  <c r="AC1296" i="156"/>
  <c r="AC1295" i="156"/>
  <c r="AC1294" i="156"/>
  <c r="AC1293" i="156"/>
  <c r="AC1292" i="156"/>
  <c r="AC1291" i="156"/>
  <c r="AC1290" i="156"/>
  <c r="AC1289" i="156"/>
  <c r="AC1288" i="156"/>
  <c r="AC1286" i="156"/>
  <c r="AC1285" i="156"/>
  <c r="AC1284" i="156"/>
  <c r="AC1283" i="156"/>
  <c r="AC1282" i="156"/>
  <c r="AC1281" i="156"/>
  <c r="AC1280" i="156"/>
  <c r="AC1279" i="156"/>
  <c r="AC1278" i="156"/>
  <c r="AC1277" i="156"/>
  <c r="AC1274" i="156"/>
  <c r="AC1273" i="156"/>
  <c r="AC1272" i="156"/>
  <c r="AC1270" i="156"/>
  <c r="AC1268" i="156"/>
  <c r="AC1267" i="156"/>
  <c r="AC1266" i="156"/>
  <c r="AC1263" i="156"/>
  <c r="AC1262" i="156"/>
  <c r="AC1261" i="156"/>
  <c r="AC1259" i="156"/>
  <c r="AC1257" i="156"/>
  <c r="AC1256" i="156"/>
  <c r="AC1255" i="156"/>
  <c r="AC1253" i="156"/>
  <c r="AC1252" i="156"/>
  <c r="AC1251" i="156"/>
  <c r="AC1250" i="156"/>
  <c r="AC1249" i="156"/>
  <c r="AC1248" i="156"/>
  <c r="AC1246" i="156"/>
  <c r="AC1245" i="156"/>
  <c r="AC1244" i="156"/>
  <c r="AC1242" i="156"/>
  <c r="AC1241" i="156"/>
  <c r="AC1240" i="156"/>
  <c r="AC1238" i="156"/>
  <c r="AC1237" i="156"/>
  <c r="AC1235" i="156"/>
  <c r="AC1233" i="156"/>
  <c r="AC1231" i="156"/>
  <c r="AC1230" i="156"/>
  <c r="AC1229" i="156"/>
  <c r="AC1228" i="156"/>
  <c r="AC1227" i="156"/>
  <c r="AC1226" i="156"/>
  <c r="AC1225" i="156"/>
  <c r="AC1224" i="156"/>
  <c r="AC1222" i="156"/>
  <c r="AC1221" i="156"/>
  <c r="AC1220" i="156"/>
  <c r="AC1218" i="156"/>
  <c r="AC1217" i="156"/>
  <c r="AC1216" i="156"/>
  <c r="AC1215" i="156"/>
  <c r="AC1214" i="156"/>
  <c r="AC1211" i="156"/>
  <c r="AC1210" i="156"/>
  <c r="AC1209" i="156"/>
  <c r="AC1208" i="156"/>
  <c r="AC1207" i="156"/>
  <c r="AC1205" i="156"/>
  <c r="AC1204" i="156"/>
  <c r="AC1203" i="156"/>
  <c r="AC1202" i="156"/>
  <c r="AC1201" i="156"/>
  <c r="AC1200" i="156"/>
  <c r="AC1198" i="156"/>
  <c r="AC1196" i="156"/>
  <c r="AC1195" i="156"/>
  <c r="AC1193" i="156"/>
  <c r="AC1192" i="156"/>
  <c r="AC1191" i="156"/>
  <c r="AC1190" i="156"/>
  <c r="AC1189" i="156"/>
  <c r="AC1188" i="156"/>
  <c r="AC1186" i="156"/>
  <c r="AC1185" i="156"/>
  <c r="AC1184" i="156"/>
  <c r="AC1182" i="156"/>
  <c r="AC1181" i="156"/>
  <c r="AC1180" i="156"/>
  <c r="AC1179" i="156"/>
  <c r="AC1177" i="156"/>
  <c r="AC1176" i="156"/>
  <c r="AC1173" i="156"/>
  <c r="AC1172" i="156"/>
  <c r="AC1171" i="156"/>
  <c r="AC1170" i="156"/>
  <c r="AC1169" i="156"/>
  <c r="AC1168" i="156"/>
  <c r="AC1167" i="156"/>
  <c r="AC1165" i="156"/>
  <c r="AC1164" i="156"/>
  <c r="AC1162" i="156"/>
  <c r="AC1160" i="156"/>
  <c r="AC1158" i="156"/>
  <c r="AC1157" i="156"/>
  <c r="AC1155" i="156"/>
  <c r="AC1154" i="156"/>
  <c r="AC1153" i="156"/>
  <c r="AC1152" i="156"/>
  <c r="AC1151" i="156"/>
  <c r="AC1150" i="156"/>
  <c r="AC1148" i="156"/>
  <c r="AC1147" i="156"/>
  <c r="AC1146" i="156"/>
  <c r="AC1144" i="156"/>
  <c r="AC1143" i="156"/>
  <c r="AC1142" i="156"/>
  <c r="AC1141" i="156"/>
  <c r="AC1140" i="156"/>
  <c r="AC1137" i="156"/>
  <c r="AC1136" i="156"/>
  <c r="AC1135" i="156"/>
  <c r="AC1134" i="156"/>
  <c r="AC1133" i="156"/>
  <c r="AC1131" i="156"/>
  <c r="AC1130" i="156"/>
  <c r="AC1129" i="156"/>
  <c r="AC1128" i="156"/>
  <c r="AC1126" i="156"/>
  <c r="AC1124" i="156"/>
  <c r="AC1122" i="156"/>
  <c r="AC1121" i="156"/>
  <c r="AC1119" i="156"/>
  <c r="AC1118" i="156"/>
  <c r="AC1117" i="156"/>
  <c r="AC1116" i="156"/>
  <c r="AC1115" i="156"/>
  <c r="AC1114" i="156"/>
  <c r="AC1112" i="156"/>
  <c r="AC1111" i="156"/>
  <c r="AC1110" i="156"/>
  <c r="AC1108" i="156"/>
  <c r="AC1107" i="156"/>
  <c r="AC1106" i="156"/>
  <c r="AC1105" i="156"/>
  <c r="AC1104" i="156"/>
  <c r="AC1103" i="156"/>
  <c r="AC1100" i="156"/>
  <c r="AC1099" i="156"/>
  <c r="AC1098" i="156"/>
  <c r="AC1097" i="156"/>
  <c r="AC1096" i="156"/>
  <c r="AC1095" i="156"/>
  <c r="AC1093" i="156"/>
  <c r="AC1092" i="156"/>
  <c r="AC1091" i="156"/>
  <c r="AC1090" i="156"/>
  <c r="AC1088" i="156"/>
  <c r="AC1086" i="156"/>
  <c r="AC1084" i="156"/>
  <c r="AC1083" i="156"/>
  <c r="AC1082" i="156"/>
  <c r="AC1081" i="156"/>
  <c r="AC1080" i="156"/>
  <c r="AC1079" i="156"/>
  <c r="AC1078" i="156"/>
  <c r="AC1077" i="156"/>
  <c r="AC1076" i="156"/>
  <c r="AC1074" i="156"/>
  <c r="AC1073" i="156"/>
  <c r="AC1072" i="156"/>
  <c r="AC1070" i="156"/>
  <c r="AC1069" i="156"/>
  <c r="AC1068" i="156"/>
  <c r="AC1067" i="156"/>
  <c r="AC1066" i="156"/>
  <c r="AC1065" i="156"/>
  <c r="AC1064" i="156"/>
  <c r="AC1063" i="156"/>
  <c r="AC1062" i="156"/>
  <c r="AC1061" i="156"/>
  <c r="AC1060" i="156"/>
  <c r="AC1059" i="156"/>
  <c r="AC1058" i="156"/>
  <c r="AC1057" i="156"/>
  <c r="AC1054" i="156"/>
  <c r="AC1053" i="156"/>
  <c r="AC1052" i="156"/>
  <c r="AC1051" i="156"/>
  <c r="AC1050" i="156"/>
  <c r="AC1049" i="156"/>
  <c r="AC1047" i="156"/>
  <c r="AC1046" i="156"/>
  <c r="AC1045" i="156"/>
  <c r="AC1044" i="156"/>
  <c r="AC1043" i="156"/>
  <c r="AC1042" i="156"/>
  <c r="AC1041" i="156"/>
  <c r="AC1038" i="156"/>
  <c r="AC1036" i="156"/>
  <c r="AC1034" i="156"/>
  <c r="AC1033" i="156"/>
  <c r="AC1032" i="156"/>
  <c r="AC1031" i="156"/>
  <c r="AC1030" i="156"/>
  <c r="AC1029" i="156"/>
  <c r="AC1028" i="156"/>
  <c r="AC1027" i="156"/>
  <c r="AC1026" i="156"/>
  <c r="AC1025" i="156"/>
  <c r="AC1024" i="156"/>
  <c r="AC1022" i="156"/>
  <c r="AC1020" i="156"/>
  <c r="AC1018" i="156"/>
  <c r="AC1017" i="156"/>
  <c r="AC1016" i="156"/>
  <c r="AC1015" i="156"/>
  <c r="AC1014" i="156"/>
  <c r="AC1013" i="156"/>
  <c r="AC1012" i="156"/>
  <c r="AC1011" i="156"/>
  <c r="AC1009" i="156"/>
  <c r="AC1008" i="156"/>
  <c r="AC1007" i="156"/>
  <c r="AC1006" i="156"/>
  <c r="AC1005" i="156"/>
  <c r="AC1004" i="156"/>
  <c r="AC1003" i="156"/>
  <c r="AC1001" i="156"/>
  <c r="AC1000" i="156"/>
  <c r="AC999" i="156"/>
  <c r="AC998" i="156"/>
  <c r="AC997" i="156"/>
  <c r="AC994" i="156"/>
  <c r="AC993" i="156"/>
  <c r="AC992" i="156"/>
  <c r="AC991" i="156"/>
  <c r="AC990" i="156"/>
  <c r="AC988" i="156"/>
  <c r="AC987" i="156"/>
  <c r="AC985" i="156"/>
  <c r="AC983" i="156"/>
  <c r="AC981" i="156"/>
  <c r="AC980" i="156"/>
  <c r="AC979" i="156"/>
  <c r="AC978" i="156"/>
  <c r="AC977" i="156"/>
  <c r="AC976" i="156"/>
  <c r="AC975" i="156"/>
  <c r="AC974" i="156"/>
  <c r="AC973" i="156"/>
  <c r="AC972" i="156"/>
  <c r="AC971" i="156"/>
  <c r="AC970" i="156"/>
  <c r="AC968" i="156"/>
  <c r="AC967" i="156"/>
  <c r="AC966" i="156"/>
  <c r="AC965" i="156"/>
  <c r="AC963" i="156"/>
  <c r="AC962" i="156"/>
  <c r="AC960" i="156"/>
  <c r="AC959" i="156"/>
  <c r="AC957" i="156"/>
  <c r="AC956" i="156"/>
  <c r="AC955" i="156"/>
  <c r="AC954" i="156"/>
  <c r="AC953" i="156"/>
  <c r="AC952" i="156"/>
  <c r="AC950" i="156"/>
  <c r="AC948" i="156"/>
  <c r="AC946" i="156"/>
  <c r="AC945" i="156"/>
  <c r="AC943" i="156"/>
  <c r="AC941" i="156"/>
  <c r="AC940" i="156"/>
  <c r="AC939" i="156"/>
  <c r="AC938" i="156"/>
  <c r="AC936" i="156"/>
  <c r="AC935" i="156"/>
  <c r="AC934" i="156"/>
  <c r="AC932" i="156"/>
  <c r="AC931" i="156"/>
  <c r="AC930" i="156"/>
  <c r="AC929" i="156"/>
  <c r="AC928" i="156"/>
  <c r="AC927" i="156"/>
  <c r="AC924" i="156"/>
  <c r="AC923" i="156"/>
  <c r="AC922" i="156"/>
  <c r="AC921" i="156"/>
  <c r="AC920" i="156"/>
  <c r="AC918" i="156"/>
  <c r="AC917" i="156"/>
  <c r="AC915" i="156"/>
  <c r="AC914" i="156"/>
  <c r="AC913" i="156"/>
  <c r="AC912" i="156"/>
  <c r="AC911" i="156"/>
  <c r="AC910" i="156"/>
  <c r="AC909" i="156"/>
  <c r="AC907" i="156"/>
  <c r="AC906" i="156"/>
  <c r="AC905" i="156"/>
  <c r="AC904" i="156"/>
  <c r="AC903" i="156"/>
  <c r="AC902" i="156"/>
  <c r="AC899" i="156"/>
  <c r="AC898" i="156"/>
  <c r="AC897" i="156"/>
  <c r="AC895" i="156"/>
  <c r="AC894" i="156"/>
  <c r="AC892" i="156"/>
  <c r="AC891" i="156"/>
  <c r="AC890" i="156"/>
  <c r="AC889" i="156"/>
  <c r="AC888" i="156"/>
  <c r="AC887" i="156"/>
  <c r="AC886" i="156"/>
  <c r="AC884" i="156"/>
  <c r="AC883" i="156"/>
  <c r="AC882" i="156"/>
  <c r="AC881" i="156"/>
  <c r="AC880" i="156"/>
  <c r="AC879" i="156"/>
  <c r="AC878" i="156"/>
  <c r="AC877" i="156"/>
  <c r="AC874" i="156"/>
  <c r="AC873" i="156"/>
  <c r="AC872" i="156"/>
  <c r="AC870" i="156"/>
  <c r="AC869" i="156"/>
  <c r="AC867" i="156"/>
  <c r="AC866" i="156"/>
  <c r="AC865" i="156"/>
  <c r="AC864" i="156"/>
  <c r="AC863" i="156"/>
  <c r="AC862" i="156"/>
  <c r="AC861" i="156"/>
  <c r="AC859" i="156"/>
  <c r="AC858" i="156"/>
  <c r="AC857" i="156"/>
  <c r="AC856" i="156"/>
  <c r="AC855" i="156"/>
  <c r="AC854" i="156"/>
  <c r="AC853" i="156"/>
  <c r="AC852" i="156"/>
  <c r="AC849" i="156"/>
  <c r="AC848" i="156"/>
  <c r="AC847" i="156"/>
  <c r="AC846" i="156"/>
  <c r="AC845" i="156"/>
  <c r="AC843" i="156"/>
  <c r="AC842" i="156"/>
  <c r="AC841" i="156"/>
  <c r="AC840" i="156"/>
  <c r="AC838" i="156"/>
  <c r="AC836" i="156"/>
  <c r="AC835" i="156"/>
  <c r="AC834" i="156"/>
  <c r="AC833" i="156"/>
  <c r="AC831" i="156"/>
  <c r="AC830" i="156"/>
  <c r="AC829" i="156"/>
  <c r="AC828" i="156"/>
  <c r="AC827" i="156"/>
  <c r="AC826" i="156"/>
  <c r="AC824" i="156"/>
  <c r="AC823" i="156"/>
  <c r="AC822" i="156"/>
  <c r="AC821" i="156"/>
  <c r="AC820" i="156"/>
  <c r="AC819" i="156"/>
  <c r="AC818" i="156"/>
  <c r="AC815" i="156"/>
  <c r="AC814" i="156"/>
  <c r="AC813" i="156"/>
  <c r="AC812" i="156"/>
  <c r="AC811" i="156"/>
  <c r="AC810" i="156"/>
  <c r="AC809" i="156"/>
  <c r="AC808" i="156"/>
  <c r="AC807" i="156"/>
  <c r="AC806" i="156"/>
  <c r="AC804" i="156"/>
  <c r="AC803" i="156"/>
  <c r="AC802" i="156"/>
  <c r="AC800" i="156"/>
  <c r="AC798" i="156"/>
  <c r="AC797" i="156"/>
  <c r="AC796" i="156"/>
  <c r="AC795" i="156"/>
  <c r="AC794" i="156"/>
  <c r="AC792" i="156"/>
  <c r="AC791" i="156"/>
  <c r="AC790" i="156"/>
  <c r="AC789" i="156"/>
  <c r="AC788" i="156"/>
  <c r="AC787" i="156"/>
  <c r="AC786" i="156"/>
  <c r="AC785" i="156"/>
  <c r="AC783" i="156"/>
  <c r="AC781" i="156"/>
  <c r="AC780" i="156"/>
  <c r="AC779" i="156"/>
  <c r="AC778" i="156"/>
  <c r="AC777" i="156"/>
  <c r="AC773" i="156"/>
  <c r="AC771" i="156"/>
  <c r="AC770" i="156"/>
  <c r="AC769" i="156"/>
  <c r="AC767" i="156"/>
  <c r="AC766" i="156"/>
  <c r="AC765" i="156"/>
  <c r="AC764" i="156"/>
  <c r="AC763" i="156"/>
  <c r="AC762" i="156"/>
  <c r="AC761" i="156"/>
  <c r="AC760" i="156"/>
  <c r="AC759" i="156"/>
  <c r="AC758" i="156"/>
  <c r="AC757" i="156"/>
  <c r="AC755" i="156"/>
  <c r="AC754" i="156"/>
  <c r="AC753" i="156"/>
  <c r="AC752" i="156"/>
  <c r="AC751" i="156"/>
  <c r="AC750" i="156"/>
  <c r="AC749" i="156"/>
  <c r="AC748" i="156"/>
  <c r="AC747" i="156"/>
  <c r="AC746" i="156"/>
  <c r="AC745" i="156"/>
  <c r="AC744" i="156"/>
  <c r="AC743" i="156"/>
  <c r="AC742" i="156"/>
  <c r="AC741" i="156"/>
  <c r="AC738" i="156"/>
  <c r="AC737" i="156"/>
  <c r="AC736" i="156"/>
  <c r="AC735" i="156"/>
  <c r="AC733" i="156"/>
  <c r="AC731" i="156"/>
  <c r="AC730" i="156"/>
  <c r="AC729" i="156"/>
  <c r="AC728" i="156"/>
  <c r="AC727" i="156"/>
  <c r="AC726" i="156"/>
  <c r="AC725" i="156"/>
  <c r="AC724" i="156"/>
  <c r="AC723" i="156"/>
  <c r="AC722" i="156"/>
  <c r="AC721" i="156"/>
  <c r="AC719" i="156"/>
  <c r="AC717" i="156"/>
  <c r="AC715" i="156"/>
  <c r="AC714" i="156"/>
  <c r="AC713" i="156"/>
  <c r="AC712" i="156"/>
  <c r="AC711" i="156"/>
  <c r="AC710" i="156"/>
  <c r="AC708" i="156"/>
  <c r="AC707" i="156"/>
  <c r="AC706" i="156"/>
  <c r="AC705" i="156"/>
  <c r="AC704" i="156"/>
  <c r="AC703" i="156"/>
  <c r="AC702" i="156"/>
  <c r="AC701" i="156"/>
  <c r="AC700" i="156"/>
  <c r="AC699" i="156"/>
  <c r="AC698" i="156"/>
  <c r="AC697" i="156"/>
  <c r="AC696" i="156"/>
  <c r="AC695" i="156"/>
  <c r="AC694" i="156"/>
  <c r="AC692" i="156"/>
  <c r="AC691" i="156"/>
  <c r="AC690" i="156"/>
  <c r="AC689" i="156"/>
  <c r="AC688" i="156"/>
  <c r="AC684" i="156"/>
  <c r="AC683" i="156"/>
  <c r="AC682" i="156"/>
  <c r="AC681" i="156"/>
  <c r="AC680" i="156"/>
  <c r="AC679" i="156"/>
  <c r="AC678" i="156"/>
  <c r="AC677" i="156"/>
  <c r="AC676" i="156"/>
  <c r="AC675" i="156"/>
  <c r="AC673" i="156"/>
  <c r="AC672" i="156"/>
  <c r="AC671" i="156"/>
  <c r="AC670" i="156"/>
  <c r="AC669" i="156"/>
  <c r="AC668" i="156"/>
  <c r="AC667" i="156"/>
  <c r="AC666" i="156"/>
  <c r="AC663" i="156"/>
  <c r="AC661" i="156"/>
  <c r="AC660" i="156"/>
  <c r="AC659" i="156"/>
  <c r="AC658" i="156"/>
  <c r="AC655" i="156"/>
  <c r="AC654" i="156"/>
  <c r="AC653" i="156"/>
  <c r="AC650" i="156"/>
  <c r="AC649" i="156"/>
  <c r="AC648" i="156"/>
  <c r="AC647" i="156"/>
  <c r="AC646" i="156"/>
  <c r="AC645" i="156"/>
  <c r="AC644" i="156"/>
  <c r="AC643" i="156"/>
  <c r="AC642" i="156"/>
  <c r="AC641" i="156"/>
  <c r="AC640" i="156"/>
  <c r="AC639" i="156"/>
  <c r="AC638" i="156"/>
  <c r="AC637" i="156"/>
  <c r="AC636" i="156"/>
  <c r="AC635" i="156"/>
  <c r="AC634" i="156"/>
  <c r="AC633" i="156"/>
  <c r="AC632" i="156"/>
  <c r="AC631" i="156"/>
  <c r="AC630" i="156"/>
  <c r="AC628" i="156"/>
  <c r="AC627" i="156"/>
  <c r="AC626" i="156"/>
  <c r="AC625" i="156"/>
  <c r="AC624" i="156"/>
  <c r="AC623" i="156"/>
  <c r="AC622" i="156"/>
  <c r="AC621" i="156"/>
  <c r="AC620" i="156"/>
  <c r="AC619" i="156"/>
  <c r="AC618" i="156"/>
  <c r="AC617" i="156"/>
  <c r="AC611" i="156"/>
  <c r="AC610" i="156"/>
  <c r="AC609" i="156"/>
  <c r="AC608" i="156"/>
  <c r="AC607" i="156"/>
  <c r="AC606" i="156"/>
  <c r="AC605" i="156"/>
  <c r="AC604" i="156"/>
  <c r="AC603" i="156"/>
  <c r="AC601" i="156"/>
  <c r="AC600" i="156"/>
  <c r="AC599" i="156"/>
  <c r="AC597" i="156"/>
  <c r="AC596" i="156"/>
  <c r="AC595" i="156"/>
  <c r="AC594" i="156"/>
  <c r="AC593" i="156"/>
  <c r="AC592" i="156"/>
  <c r="AC590" i="156"/>
  <c r="AC589" i="156"/>
  <c r="AC588" i="156"/>
  <c r="AC587" i="156"/>
  <c r="AC586" i="156"/>
  <c r="AC584" i="156"/>
  <c r="AC583" i="156"/>
  <c r="AC582" i="156"/>
  <c r="AC581" i="156"/>
  <c r="AC580" i="156"/>
  <c r="AC579" i="156"/>
  <c r="AC576" i="156"/>
  <c r="AC575" i="156"/>
  <c r="AC574" i="156"/>
  <c r="AC573" i="156"/>
  <c r="AC571" i="156"/>
  <c r="AC570" i="156"/>
  <c r="AC569" i="156"/>
  <c r="AC568" i="156"/>
  <c r="AC567" i="156"/>
  <c r="AC566" i="156"/>
  <c r="AC565" i="156"/>
  <c r="AC564" i="156"/>
  <c r="AC563" i="156"/>
  <c r="AC562" i="156"/>
  <c r="AC561" i="156"/>
  <c r="AC559" i="156"/>
  <c r="AC558" i="156"/>
  <c r="AC557" i="156"/>
  <c r="AC556" i="156"/>
  <c r="AC555" i="156"/>
  <c r="AC552" i="156"/>
  <c r="AC550" i="156"/>
  <c r="AC549" i="156"/>
  <c r="AC548" i="156"/>
  <c r="AC547" i="156"/>
  <c r="AC546" i="156"/>
  <c r="AC545" i="156"/>
  <c r="AC544" i="156"/>
  <c r="AC543" i="156"/>
  <c r="AC542" i="156"/>
  <c r="AC541" i="156"/>
  <c r="AC539" i="156"/>
  <c r="AC537" i="156"/>
  <c r="AC536" i="156"/>
  <c r="AC535" i="156"/>
  <c r="AC533" i="156"/>
  <c r="AC531" i="156"/>
  <c r="AC529" i="156"/>
  <c r="AC528" i="156"/>
  <c r="AC527" i="156"/>
  <c r="AC526" i="156"/>
  <c r="AC525" i="156"/>
  <c r="AC524" i="156"/>
  <c r="AC523" i="156"/>
  <c r="AC522" i="156"/>
  <c r="AC521" i="156"/>
  <c r="AC519" i="156"/>
  <c r="AC518" i="156"/>
  <c r="AC517" i="156"/>
  <c r="AC516" i="156"/>
  <c r="AC515" i="156"/>
  <c r="AC514" i="156"/>
  <c r="AC513" i="156"/>
  <c r="AC512" i="156"/>
  <c r="AC510" i="156"/>
  <c r="AC509" i="156"/>
  <c r="AC508" i="156"/>
  <c r="AC507" i="156"/>
  <c r="AC506" i="156"/>
  <c r="AC503" i="156"/>
  <c r="AC502" i="156"/>
  <c r="AC501" i="156"/>
  <c r="AC500" i="156"/>
  <c r="AC499" i="156"/>
  <c r="AC498" i="156"/>
  <c r="AC497" i="156"/>
  <c r="AC495" i="156"/>
  <c r="AC493" i="156"/>
  <c r="AC491" i="156"/>
  <c r="AC490" i="156"/>
  <c r="AC488" i="156"/>
  <c r="AC487" i="156"/>
  <c r="AC486" i="156"/>
  <c r="AC485" i="156"/>
  <c r="AC484" i="156"/>
  <c r="AC483" i="156"/>
  <c r="AC481" i="156"/>
  <c r="AC480" i="156"/>
  <c r="AC479" i="156"/>
  <c r="AC478" i="156"/>
  <c r="AC477" i="156"/>
  <c r="AC476" i="156"/>
  <c r="AC475" i="156"/>
  <c r="AC474" i="156"/>
  <c r="AC473" i="156"/>
  <c r="AC472" i="156"/>
  <c r="AC471" i="156"/>
  <c r="AC470" i="156"/>
  <c r="AC469" i="156"/>
  <c r="AC468" i="156"/>
  <c r="AC467" i="156"/>
  <c r="AC466" i="156"/>
  <c r="AC464" i="156"/>
  <c r="AC463" i="156"/>
  <c r="AC462" i="156"/>
  <c r="AC461" i="156"/>
  <c r="AC460" i="156"/>
  <c r="AC459" i="156"/>
  <c r="AC458" i="156"/>
  <c r="AC457" i="156"/>
  <c r="AC456" i="156"/>
  <c r="AC455" i="156"/>
  <c r="AC454" i="156"/>
  <c r="AC453" i="156"/>
  <c r="AC451" i="156"/>
  <c r="AC450" i="156"/>
  <c r="AC449" i="156"/>
  <c r="AC448" i="156"/>
  <c r="AC447" i="156"/>
  <c r="AC446" i="156"/>
  <c r="AC445" i="156"/>
  <c r="AC444" i="156"/>
  <c r="AC442" i="156"/>
  <c r="AC441" i="156"/>
  <c r="AC440" i="156"/>
  <c r="AC439" i="156"/>
  <c r="AC438" i="156"/>
  <c r="AC437" i="156"/>
  <c r="AC436" i="156"/>
  <c r="AC435" i="156"/>
  <c r="AC434" i="156"/>
  <c r="AC433" i="156"/>
  <c r="AC432" i="156"/>
  <c r="AC431" i="156"/>
  <c r="AC430" i="156"/>
  <c r="AC429" i="156"/>
  <c r="AC428" i="156"/>
  <c r="AC427" i="156"/>
  <c r="AC424" i="156"/>
  <c r="AC423" i="156"/>
  <c r="AC421" i="156"/>
  <c r="AC419" i="156"/>
  <c r="AC418" i="156"/>
  <c r="AC417" i="156"/>
  <c r="AC415" i="156"/>
  <c r="AC414" i="156"/>
  <c r="AC413" i="156"/>
  <c r="AC412" i="156"/>
  <c r="AC411" i="156"/>
  <c r="AC410" i="156"/>
  <c r="AC409" i="156"/>
  <c r="AC408" i="156"/>
  <c r="AC407" i="156"/>
  <c r="AC406" i="156"/>
  <c r="AC404" i="156"/>
  <c r="AC403" i="156"/>
  <c r="AC402" i="156"/>
  <c r="AC401" i="156"/>
  <c r="AC400" i="156"/>
  <c r="AC397" i="156"/>
  <c r="AC396" i="156"/>
  <c r="AC395" i="156"/>
  <c r="AC393" i="156"/>
  <c r="AC392" i="156"/>
  <c r="AC391" i="156"/>
  <c r="AC389" i="156"/>
  <c r="AC388" i="156"/>
  <c r="AC387" i="156"/>
  <c r="AC385" i="156"/>
  <c r="AC384" i="156"/>
  <c r="AC383" i="156"/>
  <c r="AC382" i="156"/>
  <c r="AC381" i="156"/>
  <c r="AC380" i="156"/>
  <c r="AC377" i="156"/>
  <c r="AC376" i="156"/>
  <c r="AC375" i="156"/>
  <c r="AC374" i="156"/>
  <c r="AC372" i="156"/>
  <c r="AC371" i="156"/>
  <c r="AC370" i="156"/>
  <c r="AC368" i="156"/>
  <c r="AC365" i="156"/>
  <c r="AC364" i="156"/>
  <c r="AC362" i="156"/>
  <c r="AC360" i="156"/>
  <c r="AC359" i="156"/>
  <c r="AC358" i="156"/>
  <c r="AC357" i="156"/>
  <c r="AC356" i="156"/>
  <c r="AC355" i="156"/>
  <c r="AC354" i="156"/>
  <c r="AC353" i="156"/>
  <c r="AC352" i="156"/>
  <c r="AC351" i="156"/>
  <c r="AC350" i="156"/>
  <c r="AC349" i="156"/>
  <c r="AC348" i="156"/>
  <c r="AC347" i="156"/>
  <c r="AC346" i="156"/>
  <c r="AC345" i="156"/>
  <c r="AC343" i="156"/>
  <c r="AC342" i="156"/>
  <c r="AC341" i="156"/>
  <c r="AC340" i="156"/>
  <c r="AC339" i="156"/>
  <c r="AC337" i="156"/>
  <c r="AC336" i="156"/>
  <c r="AC335" i="156"/>
  <c r="AC334" i="156"/>
  <c r="AC332" i="156"/>
  <c r="AC331" i="156"/>
  <c r="AC329" i="156"/>
  <c r="AC328" i="156"/>
  <c r="AC327" i="156"/>
  <c r="AC326" i="156"/>
  <c r="AC325" i="156"/>
  <c r="AC324" i="156"/>
  <c r="AC323" i="156"/>
  <c r="AC322" i="156"/>
  <c r="AC321" i="156"/>
  <c r="AC317" i="156"/>
  <c r="AC315" i="156"/>
  <c r="AC314" i="156"/>
  <c r="AC313" i="156"/>
  <c r="AC312" i="156"/>
  <c r="AC310" i="156"/>
  <c r="AC308" i="156"/>
  <c r="AC306" i="156"/>
  <c r="AC305" i="156"/>
  <c r="AC304" i="156"/>
  <c r="AC303" i="156"/>
  <c r="AC302" i="156"/>
  <c r="AC301" i="156"/>
  <c r="AC300" i="156"/>
  <c r="AC299" i="156"/>
  <c r="AC298" i="156"/>
  <c r="AC297" i="156"/>
  <c r="AC295" i="156"/>
  <c r="AC294" i="156"/>
  <c r="AC293" i="156"/>
  <c r="AC292" i="156"/>
  <c r="AC291" i="156"/>
  <c r="AC290" i="156"/>
  <c r="AC289" i="156"/>
  <c r="AC288" i="156"/>
  <c r="AC287" i="156"/>
  <c r="AC286" i="156"/>
  <c r="AC285" i="156"/>
  <c r="AC284" i="156"/>
  <c r="AC282" i="156"/>
  <c r="AC281" i="156"/>
  <c r="AC280" i="156"/>
  <c r="AC279" i="156"/>
  <c r="AC278" i="156"/>
  <c r="AC277" i="156"/>
  <c r="AC276" i="156"/>
  <c r="AC275" i="156"/>
  <c r="AC274" i="156"/>
  <c r="AC273" i="156"/>
  <c r="AC272" i="156"/>
  <c r="AC271" i="156"/>
  <c r="AC268" i="156"/>
  <c r="AC266" i="156"/>
  <c r="AC265" i="156"/>
  <c r="AC264" i="156"/>
  <c r="AC263" i="156"/>
  <c r="AC262" i="156"/>
  <c r="AC261" i="156"/>
  <c r="AC260" i="156"/>
  <c r="AC259" i="156"/>
  <c r="AC258" i="156"/>
  <c r="AC257" i="156"/>
  <c r="AC256" i="156"/>
  <c r="AC255" i="156"/>
  <c r="AC254" i="156"/>
  <c r="AC252" i="156"/>
  <c r="AC250" i="156"/>
  <c r="AC247" i="156"/>
  <c r="AC246" i="156"/>
  <c r="AC245" i="156"/>
  <c r="AC244" i="156"/>
  <c r="AC243" i="156"/>
  <c r="AC242" i="156"/>
  <c r="AC241" i="156"/>
  <c r="AC240" i="156"/>
  <c r="AC239" i="156"/>
  <c r="AC237" i="156"/>
  <c r="AC236" i="156"/>
  <c r="AC235" i="156"/>
  <c r="AC234" i="156"/>
  <c r="AC233" i="156"/>
  <c r="AC232" i="156"/>
  <c r="AC231" i="156"/>
  <c r="AC230" i="156"/>
  <c r="AC229" i="156"/>
  <c r="AC228" i="156"/>
  <c r="AC227" i="156"/>
  <c r="AC226" i="156"/>
  <c r="AC225" i="156"/>
  <c r="AC224" i="156"/>
  <c r="AC223" i="156"/>
  <c r="AC222" i="156"/>
  <c r="AC221" i="156"/>
  <c r="AC220" i="156"/>
  <c r="AC219" i="156"/>
  <c r="AC217" i="156"/>
  <c r="AC216" i="156"/>
  <c r="AC215" i="156"/>
  <c r="AC214" i="156"/>
  <c r="AC213" i="156"/>
  <c r="AC212" i="156"/>
  <c r="AC211" i="156"/>
  <c r="AC210" i="156"/>
  <c r="AC209" i="156"/>
  <c r="AC208" i="156"/>
  <c r="AC207" i="156"/>
  <c r="AC206" i="156"/>
  <c r="AC205" i="156"/>
  <c r="AC204" i="156"/>
  <c r="AC200" i="156"/>
  <c r="AC199" i="156"/>
  <c r="AC198" i="156"/>
  <c r="AC197" i="156"/>
  <c r="AC196" i="156"/>
  <c r="AC195" i="156"/>
  <c r="AC194" i="156"/>
  <c r="AC193" i="156"/>
  <c r="AC187" i="156"/>
  <c r="AC186" i="156"/>
  <c r="AC185" i="156"/>
  <c r="AC184" i="156"/>
  <c r="AC183" i="156"/>
  <c r="AC182" i="156"/>
  <c r="AC181" i="156"/>
  <c r="AC180" i="156"/>
  <c r="AC179" i="156"/>
  <c r="AC177" i="156"/>
  <c r="AC176" i="156"/>
  <c r="AC175" i="156"/>
  <c r="AC174" i="156"/>
  <c r="AC173" i="156"/>
  <c r="AC172" i="156"/>
  <c r="AC171" i="156"/>
  <c r="AC170" i="156"/>
  <c r="AC169" i="156"/>
  <c r="AC168" i="156"/>
  <c r="AC167" i="156"/>
  <c r="AC166" i="156"/>
  <c r="AC165" i="156"/>
  <c r="AC164" i="156"/>
  <c r="AC163" i="156"/>
  <c r="AC161" i="156"/>
  <c r="AC160" i="156"/>
  <c r="AC159" i="156"/>
  <c r="AC158" i="156"/>
  <c r="AC157" i="156"/>
  <c r="AC156" i="156"/>
  <c r="AC155" i="156"/>
  <c r="AC154" i="156"/>
  <c r="AC153" i="156"/>
  <c r="AC152" i="156"/>
  <c r="AC151" i="156"/>
  <c r="AC150" i="156"/>
  <c r="AC148" i="156"/>
  <c r="AC147" i="156"/>
  <c r="AC146" i="156"/>
  <c r="AC145" i="156"/>
  <c r="AC143" i="156"/>
  <c r="AC140" i="156"/>
  <c r="AC139" i="156"/>
  <c r="AC138" i="156"/>
  <c r="AC137" i="156"/>
  <c r="AC136" i="156"/>
  <c r="AC135" i="156"/>
  <c r="AC134" i="156"/>
  <c r="AC133" i="156"/>
  <c r="AC132" i="156"/>
  <c r="AC131" i="156"/>
  <c r="AC130" i="156"/>
  <c r="AC129" i="156"/>
  <c r="AC128" i="156"/>
  <c r="AC127" i="156"/>
  <c r="AC126" i="156"/>
  <c r="AC124" i="156"/>
  <c r="AC123" i="156"/>
  <c r="AC122" i="156"/>
  <c r="AC121" i="156"/>
  <c r="AC119" i="156"/>
  <c r="AC118" i="156"/>
  <c r="AC117" i="156"/>
  <c r="AC116" i="156"/>
  <c r="AC115" i="156"/>
  <c r="AC114" i="156"/>
  <c r="AC113" i="156"/>
  <c r="AC112" i="156"/>
  <c r="AC111" i="156"/>
  <c r="AC110" i="156"/>
  <c r="AC108" i="156"/>
  <c r="AC107" i="156"/>
  <c r="AC106" i="156"/>
  <c r="AC105" i="156"/>
  <c r="AC104" i="156"/>
  <c r="AC103" i="156"/>
  <c r="AC102" i="156"/>
  <c r="AC100" i="156"/>
  <c r="AC99" i="156"/>
  <c r="AC98" i="156"/>
  <c r="AC97" i="156"/>
  <c r="AC96" i="156"/>
  <c r="AC95" i="156"/>
  <c r="AC94" i="156"/>
  <c r="AC93" i="156"/>
  <c r="AC92" i="156"/>
  <c r="AC91" i="156"/>
  <c r="AC90" i="156"/>
  <c r="AC89" i="156"/>
  <c r="AC88" i="156"/>
  <c r="AC87" i="156"/>
  <c r="AC85" i="156"/>
  <c r="AC84" i="156"/>
  <c r="AC83" i="156"/>
  <c r="AC82" i="156"/>
  <c r="AC79" i="156"/>
  <c r="AC70" i="156"/>
  <c r="AC68" i="156"/>
  <c r="AC67" i="156"/>
  <c r="AC66" i="156"/>
  <c r="AC65" i="156"/>
  <c r="AC47" i="156"/>
  <c r="AC46" i="156"/>
  <c r="AC45" i="156"/>
  <c r="AC44" i="156"/>
  <c r="AC43" i="156"/>
  <c r="AC42" i="156"/>
  <c r="AC40" i="156"/>
  <c r="AC39" i="156"/>
  <c r="AA1994" i="156"/>
  <c r="AA1992" i="156"/>
  <c r="AA1990" i="156"/>
  <c r="AA1986" i="156"/>
  <c r="AA1973" i="156"/>
  <c r="AA1968" i="156"/>
  <c r="AA1961" i="156"/>
  <c r="AA1954" i="156"/>
  <c r="AA1964" i="156" s="1"/>
  <c r="AA1951" i="156"/>
  <c r="AA1937" i="156"/>
  <c r="AA1936" i="156"/>
  <c r="AA1935" i="156"/>
  <c r="AA1931" i="156"/>
  <c r="AA1930" i="156"/>
  <c r="AA1929" i="156"/>
  <c r="AA1928" i="156"/>
  <c r="AA1927" i="156"/>
  <c r="AA1926" i="156"/>
  <c r="AA1925" i="156"/>
  <c r="AA1916" i="156"/>
  <c r="AA1915" i="156"/>
  <c r="AA1914" i="156"/>
  <c r="AA1912" i="156"/>
  <c r="AA1911" i="156"/>
  <c r="AA1910" i="156"/>
  <c r="AA1908" i="156"/>
  <c r="AA1906" i="156"/>
  <c r="AA1905" i="156"/>
  <c r="AA1904" i="156"/>
  <c r="AA1903" i="156"/>
  <c r="AA1902" i="156"/>
  <c r="AA1900" i="156"/>
  <c r="AA1899" i="156"/>
  <c r="AA1898" i="156"/>
  <c r="AA1897" i="156"/>
  <c r="AA1895" i="156"/>
  <c r="AA1894" i="156"/>
  <c r="AA1889" i="156"/>
  <c r="AA1888" i="156"/>
  <c r="AA1886" i="156"/>
  <c r="AA1884" i="156"/>
  <c r="AA1883" i="156"/>
  <c r="AA1882" i="156"/>
  <c r="AA1881" i="156"/>
  <c r="AA1878" i="156"/>
  <c r="AA1877" i="156"/>
  <c r="AA1876" i="156"/>
  <c r="AB1931" i="156"/>
  <c r="AC1931" i="156" s="1"/>
  <c r="AB1930" i="156"/>
  <c r="AC1930" i="156" s="1"/>
  <c r="AB1929" i="156"/>
  <c r="AC1929" i="156" s="1"/>
  <c r="AB1927" i="156"/>
  <c r="AC1927" i="156" s="1"/>
  <c r="AB1916" i="156"/>
  <c r="AC1916" i="156" s="1"/>
  <c r="AB1878" i="156"/>
  <c r="AC1878" i="156" s="1"/>
  <c r="AB1877" i="156"/>
  <c r="AC1877" i="156" s="1"/>
  <c r="AB1876" i="156"/>
  <c r="AC1876" i="156" s="1"/>
  <c r="S62" i="46" l="1"/>
  <c r="V1415" i="157"/>
  <c r="AA656" i="156"/>
  <c r="V1231" i="157"/>
  <c r="AA1996" i="156"/>
  <c r="AA1991" i="156"/>
  <c r="Y888" i="157"/>
  <c r="Y609" i="157"/>
  <c r="V968" i="157"/>
  <c r="V671" i="157"/>
  <c r="W605" i="157"/>
  <c r="V605" i="157"/>
  <c r="V664" i="157"/>
  <c r="Y613" i="157"/>
  <c r="V621" i="157"/>
  <c r="V634" i="157"/>
  <c r="V622" i="157"/>
  <c r="Y600" i="157"/>
  <c r="Y601" i="157"/>
  <c r="AB663" i="157"/>
  <c r="AD605" i="157"/>
  <c r="AA1966" i="156"/>
  <c r="AA1979" i="156" s="1"/>
  <c r="AA1980" i="156" s="1"/>
  <c r="AC615" i="156"/>
  <c r="Y605" i="157" l="1"/>
  <c r="Z1930" i="156" l="1"/>
  <c r="X63" i="37" s="1"/>
  <c r="Y1930" i="156"/>
  <c r="W63" i="37" s="1"/>
  <c r="W1930" i="156"/>
  <c r="U63" i="37" s="1"/>
  <c r="Q1930" i="156"/>
  <c r="O63" i="37" s="1"/>
  <c r="Z1916" i="156"/>
  <c r="X49" i="37" s="1"/>
  <c r="Y1916" i="156"/>
  <c r="W49" i="37" s="1"/>
  <c r="W1916" i="156"/>
  <c r="U49" i="37" s="1"/>
  <c r="Q1916" i="156"/>
  <c r="O49" i="37" s="1"/>
  <c r="Q1929" i="156"/>
  <c r="O62" i="37" s="1"/>
  <c r="X9" i="37"/>
  <c r="W9" i="37"/>
  <c r="U9" i="37"/>
  <c r="U1848" i="156"/>
  <c r="Z1917" i="156" l="1"/>
  <c r="X50" i="37" s="1"/>
  <c r="Y1917" i="156"/>
  <c r="W50" i="37" s="1"/>
  <c r="W1917" i="156"/>
  <c r="U50" i="37" s="1"/>
  <c r="Q1917" i="156"/>
  <c r="O50" i="37" s="1"/>
  <c r="Z1724" i="156"/>
  <c r="Y1724" i="156"/>
  <c r="W1724" i="156"/>
  <c r="Q1724" i="156"/>
  <c r="U1724" i="156" l="1"/>
  <c r="Z1310" i="156"/>
  <c r="Y1310" i="156"/>
  <c r="W1310" i="156"/>
  <c r="Q1310" i="156"/>
  <c r="Z1247" i="156"/>
  <c r="Y1247" i="156"/>
  <c r="W1247" i="156"/>
  <c r="Q1247" i="156"/>
  <c r="Z996" i="156"/>
  <c r="Y996" i="156"/>
  <c r="W996" i="156"/>
  <c r="Q996" i="156"/>
  <c r="V993" i="156"/>
  <c r="F994" i="156"/>
  <c r="G993" i="156"/>
  <c r="E993" i="156"/>
  <c r="Z961" i="156"/>
  <c r="Z969" i="156" s="1"/>
  <c r="Y961" i="156"/>
  <c r="Y969" i="156" s="1"/>
  <c r="W961" i="156"/>
  <c r="W969" i="156" s="1"/>
  <c r="Q961" i="156"/>
  <c r="Q969" i="156" s="1"/>
  <c r="H994" i="156" l="1"/>
  <c r="E1916" i="156"/>
  <c r="C49" i="37" s="1"/>
  <c r="G1916" i="156"/>
  <c r="E49" i="37" s="1"/>
  <c r="X993" i="156"/>
  <c r="U1247" i="156"/>
  <c r="U1310" i="156"/>
  <c r="U996" i="156"/>
  <c r="U961" i="156"/>
  <c r="F993" i="156"/>
  <c r="H993" i="156" s="1"/>
  <c r="V755" i="156"/>
  <c r="V1933" i="156" s="1"/>
  <c r="T66" i="37" s="1"/>
  <c r="U1933" i="156"/>
  <c r="U1916" i="156" l="1"/>
  <c r="S49" i="37" s="1"/>
  <c r="U969" i="156"/>
  <c r="U1930" i="156"/>
  <c r="V1930" i="156"/>
  <c r="T63" i="37" s="1"/>
  <c r="X755" i="156"/>
  <c r="X1930" i="156" l="1"/>
  <c r="V63" i="37" s="1"/>
  <c r="X1933" i="156"/>
  <c r="V66" i="37" s="1"/>
  <c r="S63" i="37"/>
  <c r="S66" i="37"/>
  <c r="U1876" i="156" l="1"/>
  <c r="S9" i="37" s="1"/>
  <c r="U1877" i="156"/>
  <c r="Z664" i="156"/>
  <c r="Y664" i="156"/>
  <c r="W664" i="156"/>
  <c r="Q664" i="156"/>
  <c r="V206" i="156"/>
  <c r="V663" i="156" s="1"/>
  <c r="U663" i="156"/>
  <c r="V402" i="156"/>
  <c r="U664" i="156"/>
  <c r="Z459" i="156"/>
  <c r="Y459" i="156"/>
  <c r="W459" i="156"/>
  <c r="Q459" i="156"/>
  <c r="Z674" i="156"/>
  <c r="Y674" i="156"/>
  <c r="W674" i="156"/>
  <c r="Q674" i="156"/>
  <c r="Z662" i="156"/>
  <c r="Y662" i="156"/>
  <c r="W662" i="156"/>
  <c r="Q662" i="156"/>
  <c r="W663" i="156"/>
  <c r="Z663" i="156"/>
  <c r="Y663" i="156"/>
  <c r="U510" i="156"/>
  <c r="U459" i="156"/>
  <c r="X402" i="156" l="1"/>
  <c r="X664" i="156" s="1"/>
  <c r="X206" i="156"/>
  <c r="X663" i="156" s="1"/>
  <c r="V664" i="156"/>
  <c r="Q168" i="156" l="1"/>
  <c r="V168" i="156"/>
  <c r="X168" i="156" l="1"/>
  <c r="U169" i="156" l="1"/>
  <c r="U142" i="156" l="1"/>
  <c r="U662" i="156"/>
  <c r="U674" i="156"/>
  <c r="AC933" i="157" l="1"/>
  <c r="AB933" i="157"/>
  <c r="AA933" i="157"/>
  <c r="Z933" i="157"/>
  <c r="Y933" i="157"/>
  <c r="X933" i="157"/>
  <c r="W933" i="157"/>
  <c r="V933" i="157"/>
  <c r="R933" i="157"/>
  <c r="N933" i="157"/>
  <c r="J933" i="157"/>
  <c r="H933" i="157"/>
  <c r="F933" i="157"/>
  <c r="X10" i="37"/>
  <c r="W10" i="37"/>
  <c r="U10" i="37"/>
  <c r="O10" i="37"/>
  <c r="E10" i="37"/>
  <c r="C10" i="37"/>
  <c r="V766" i="156"/>
  <c r="F766" i="156"/>
  <c r="H766" i="156" l="1"/>
  <c r="X766" i="156"/>
  <c r="H641" i="156"/>
  <c r="G641" i="156"/>
  <c r="H640" i="156"/>
  <c r="E641" i="156"/>
  <c r="H699" i="37" l="1"/>
  <c r="U699" i="37"/>
  <c r="C700" i="37"/>
  <c r="D700" i="37"/>
  <c r="E700" i="37"/>
  <c r="F700" i="37"/>
  <c r="G700" i="37"/>
  <c r="H700" i="37"/>
  <c r="I700" i="37"/>
  <c r="J700" i="37"/>
  <c r="K700" i="37"/>
  <c r="L700" i="37"/>
  <c r="M700" i="37"/>
  <c r="N700" i="37"/>
  <c r="O700" i="37"/>
  <c r="S700" i="37"/>
  <c r="T700" i="37"/>
  <c r="U700" i="37"/>
  <c r="V700" i="37"/>
  <c r="W700" i="37"/>
  <c r="X700" i="37"/>
  <c r="C701" i="37"/>
  <c r="D701" i="37"/>
  <c r="E701" i="37"/>
  <c r="F701" i="37"/>
  <c r="G701" i="37"/>
  <c r="H701" i="37"/>
  <c r="I701" i="37"/>
  <c r="J701" i="37"/>
  <c r="K701" i="37"/>
  <c r="L701" i="37"/>
  <c r="M701" i="37"/>
  <c r="N701" i="37"/>
  <c r="O701" i="37"/>
  <c r="S701" i="37"/>
  <c r="T701" i="37"/>
  <c r="U701" i="37"/>
  <c r="V701" i="37"/>
  <c r="W701" i="37"/>
  <c r="X701" i="37"/>
  <c r="G702" i="37"/>
  <c r="H702" i="37"/>
  <c r="I702" i="37"/>
  <c r="J702" i="37"/>
  <c r="K702" i="37"/>
  <c r="L702" i="37"/>
  <c r="M702" i="37"/>
  <c r="N702" i="37"/>
  <c r="O702" i="37"/>
  <c r="S702" i="37"/>
  <c r="T702" i="37"/>
  <c r="U702" i="37"/>
  <c r="V702" i="37"/>
  <c r="W702" i="37"/>
  <c r="X702" i="37"/>
  <c r="F703" i="37"/>
  <c r="G703" i="37"/>
  <c r="H703" i="37"/>
  <c r="I703" i="37"/>
  <c r="J703" i="37"/>
  <c r="K703" i="37"/>
  <c r="L703" i="37"/>
  <c r="M703" i="37"/>
  <c r="N703" i="37"/>
  <c r="O703" i="37"/>
  <c r="S703" i="37"/>
  <c r="T703" i="37"/>
  <c r="U703" i="37"/>
  <c r="V703" i="37"/>
  <c r="W703" i="37"/>
  <c r="X703" i="37"/>
  <c r="F704" i="37"/>
  <c r="G704" i="37"/>
  <c r="H704" i="37"/>
  <c r="I704" i="37"/>
  <c r="J704" i="37"/>
  <c r="K704" i="37"/>
  <c r="L704" i="37"/>
  <c r="M704" i="37"/>
  <c r="N704" i="37"/>
  <c r="O704" i="37"/>
  <c r="S704" i="37"/>
  <c r="T704" i="37"/>
  <c r="U704" i="37"/>
  <c r="V704" i="37"/>
  <c r="W704" i="37"/>
  <c r="X704" i="37"/>
  <c r="G705" i="37"/>
  <c r="H705" i="37"/>
  <c r="I705" i="37"/>
  <c r="J705" i="37"/>
  <c r="K705" i="37"/>
  <c r="L705" i="37"/>
  <c r="M705" i="37"/>
  <c r="N705" i="37"/>
  <c r="O705" i="37"/>
  <c r="S705" i="37"/>
  <c r="T705" i="37"/>
  <c r="U705" i="37"/>
  <c r="V705" i="37"/>
  <c r="W705" i="37"/>
  <c r="X705" i="37"/>
  <c r="G706" i="37"/>
  <c r="H706" i="37"/>
  <c r="I706" i="37"/>
  <c r="J706" i="37"/>
  <c r="K706" i="37"/>
  <c r="L706" i="37"/>
  <c r="M706" i="37"/>
  <c r="N706" i="37"/>
  <c r="O706" i="37"/>
  <c r="S706" i="37"/>
  <c r="T706" i="37"/>
  <c r="U706" i="37"/>
  <c r="V706" i="37"/>
  <c r="W706" i="37"/>
  <c r="X706" i="37"/>
  <c r="G707" i="37"/>
  <c r="H707" i="37"/>
  <c r="I707" i="37"/>
  <c r="J707" i="37"/>
  <c r="K707" i="37"/>
  <c r="L707" i="37"/>
  <c r="M707" i="37"/>
  <c r="N707" i="37"/>
  <c r="O707" i="37"/>
  <c r="S707" i="37"/>
  <c r="T707" i="37"/>
  <c r="U707" i="37"/>
  <c r="V707" i="37"/>
  <c r="W707" i="37"/>
  <c r="X707" i="37"/>
  <c r="G708" i="37"/>
  <c r="H708" i="37"/>
  <c r="I708" i="37"/>
  <c r="J708" i="37"/>
  <c r="K708" i="37"/>
  <c r="L708" i="37"/>
  <c r="M708" i="37"/>
  <c r="N708" i="37"/>
  <c r="O708" i="37"/>
  <c r="S708" i="37"/>
  <c r="T708" i="37"/>
  <c r="U708" i="37"/>
  <c r="V708" i="37"/>
  <c r="W708" i="37"/>
  <c r="X708" i="37"/>
  <c r="G709" i="37"/>
  <c r="H709" i="37"/>
  <c r="I709" i="37"/>
  <c r="J709" i="37"/>
  <c r="K709" i="37"/>
  <c r="L709" i="37"/>
  <c r="M709" i="37"/>
  <c r="N709" i="37"/>
  <c r="O709" i="37"/>
  <c r="S709" i="37"/>
  <c r="T709" i="37"/>
  <c r="U709" i="37"/>
  <c r="V709" i="37"/>
  <c r="W709" i="37"/>
  <c r="X709" i="37"/>
  <c r="G710" i="37"/>
  <c r="H710" i="37"/>
  <c r="I710" i="37"/>
  <c r="J710" i="37"/>
  <c r="K710" i="37"/>
  <c r="L710" i="37"/>
  <c r="M710" i="37"/>
  <c r="N710" i="37"/>
  <c r="O710" i="37"/>
  <c r="S710" i="37"/>
  <c r="T710" i="37"/>
  <c r="U710" i="37"/>
  <c r="V710" i="37"/>
  <c r="W710" i="37"/>
  <c r="X710" i="37"/>
  <c r="G711" i="37"/>
  <c r="H711" i="37"/>
  <c r="I711" i="37"/>
  <c r="J711" i="37"/>
  <c r="K711" i="37"/>
  <c r="L711" i="37"/>
  <c r="M711" i="37"/>
  <c r="N711" i="37"/>
  <c r="O711" i="37"/>
  <c r="S711" i="37"/>
  <c r="T711" i="37"/>
  <c r="U711" i="37"/>
  <c r="V711" i="37"/>
  <c r="W711" i="37"/>
  <c r="X711" i="37"/>
  <c r="G712" i="37"/>
  <c r="H712" i="37"/>
  <c r="I712" i="37"/>
  <c r="J712" i="37"/>
  <c r="K712" i="37"/>
  <c r="L712" i="37"/>
  <c r="M712" i="37"/>
  <c r="N712" i="37"/>
  <c r="C713" i="37"/>
  <c r="D713" i="37"/>
  <c r="E713" i="37"/>
  <c r="F713" i="37"/>
  <c r="G713" i="37"/>
  <c r="H713" i="37"/>
  <c r="I713" i="37"/>
  <c r="J713" i="37"/>
  <c r="K713" i="37"/>
  <c r="L713" i="37"/>
  <c r="M713" i="37"/>
  <c r="N713" i="37"/>
  <c r="O713" i="37"/>
  <c r="S713" i="37"/>
  <c r="T713" i="37"/>
  <c r="U713" i="37"/>
  <c r="V713" i="37"/>
  <c r="W713" i="37"/>
  <c r="X713" i="37"/>
  <c r="G714" i="37"/>
  <c r="H714" i="37"/>
  <c r="I714" i="37"/>
  <c r="J714" i="37"/>
  <c r="K714" i="37"/>
  <c r="L714" i="37"/>
  <c r="M714" i="37"/>
  <c r="N714" i="37"/>
  <c r="O714" i="37"/>
  <c r="S714" i="37"/>
  <c r="T714" i="37"/>
  <c r="U714" i="37"/>
  <c r="V714" i="37"/>
  <c r="W714" i="37"/>
  <c r="X714" i="37"/>
  <c r="F715" i="37"/>
  <c r="G715" i="37"/>
  <c r="H715" i="37"/>
  <c r="I715" i="37"/>
  <c r="J715" i="37"/>
  <c r="K715" i="37"/>
  <c r="L715" i="37"/>
  <c r="M715" i="37"/>
  <c r="N715" i="37"/>
  <c r="O715" i="37"/>
  <c r="S715" i="37"/>
  <c r="T715" i="37"/>
  <c r="U715" i="37"/>
  <c r="V715" i="37"/>
  <c r="W715" i="37"/>
  <c r="X715" i="37"/>
  <c r="G716" i="37"/>
  <c r="H716" i="37"/>
  <c r="I716" i="37"/>
  <c r="J716" i="37"/>
  <c r="K716" i="37"/>
  <c r="L716" i="37"/>
  <c r="M716" i="37"/>
  <c r="N716" i="37"/>
  <c r="O716" i="37"/>
  <c r="S716" i="37"/>
  <c r="T716" i="37"/>
  <c r="U716" i="37"/>
  <c r="V716" i="37"/>
  <c r="W716" i="37"/>
  <c r="X716" i="37"/>
  <c r="G717" i="37"/>
  <c r="H717" i="37"/>
  <c r="I717" i="37"/>
  <c r="J717" i="37"/>
  <c r="K717" i="37"/>
  <c r="L717" i="37"/>
  <c r="M717" i="37"/>
  <c r="N717" i="37"/>
  <c r="O717" i="37"/>
  <c r="S717" i="37"/>
  <c r="T717" i="37"/>
  <c r="U717" i="37"/>
  <c r="V717" i="37"/>
  <c r="W717" i="37"/>
  <c r="X717" i="37"/>
  <c r="G718" i="37"/>
  <c r="H718" i="37"/>
  <c r="I718" i="37"/>
  <c r="J718" i="37"/>
  <c r="K718" i="37"/>
  <c r="L718" i="37"/>
  <c r="M718" i="37"/>
  <c r="N718" i="37"/>
  <c r="O718" i="37"/>
  <c r="S718" i="37"/>
  <c r="T718" i="37"/>
  <c r="U718" i="37"/>
  <c r="V718" i="37"/>
  <c r="W718" i="37"/>
  <c r="X718" i="37"/>
  <c r="G719" i="37"/>
  <c r="H719" i="37"/>
  <c r="I719" i="37"/>
  <c r="J719" i="37"/>
  <c r="K719" i="37"/>
  <c r="L719" i="37"/>
  <c r="M719" i="37"/>
  <c r="N719" i="37"/>
  <c r="O719" i="37"/>
  <c r="S719" i="37"/>
  <c r="T719" i="37"/>
  <c r="U719" i="37"/>
  <c r="V719" i="37"/>
  <c r="W719" i="37"/>
  <c r="X719" i="37"/>
  <c r="G720" i="37"/>
  <c r="H720" i="37"/>
  <c r="I720" i="37"/>
  <c r="J720" i="37"/>
  <c r="K720" i="37"/>
  <c r="L720" i="37"/>
  <c r="M720" i="37"/>
  <c r="N720" i="37"/>
  <c r="O720" i="37"/>
  <c r="S720" i="37"/>
  <c r="T720" i="37"/>
  <c r="U720" i="37"/>
  <c r="V720" i="37"/>
  <c r="W720" i="37"/>
  <c r="X720" i="37"/>
  <c r="G721" i="37"/>
  <c r="H721" i="37"/>
  <c r="I721" i="37"/>
  <c r="J721" i="37"/>
  <c r="K721" i="37"/>
  <c r="L721" i="37"/>
  <c r="M721" i="37"/>
  <c r="N721" i="37"/>
  <c r="O721" i="37"/>
  <c r="S721" i="37"/>
  <c r="T721" i="37"/>
  <c r="U721" i="37"/>
  <c r="V721" i="37"/>
  <c r="W721" i="37"/>
  <c r="X721" i="37"/>
  <c r="G722" i="37"/>
  <c r="H722" i="37"/>
  <c r="I722" i="37"/>
  <c r="J722" i="37"/>
  <c r="K722" i="37"/>
  <c r="L722" i="37"/>
  <c r="M722" i="37"/>
  <c r="N722" i="37"/>
  <c r="O722" i="37"/>
  <c r="S722" i="37"/>
  <c r="T722" i="37"/>
  <c r="U722" i="37"/>
  <c r="V722" i="37"/>
  <c r="W722" i="37"/>
  <c r="X722" i="37"/>
  <c r="G723" i="37"/>
  <c r="H723" i="37"/>
  <c r="I723" i="37"/>
  <c r="J723" i="37"/>
  <c r="K723" i="37"/>
  <c r="L723" i="37"/>
  <c r="M723" i="37"/>
  <c r="N723" i="37"/>
  <c r="O723" i="37"/>
  <c r="S723" i="37"/>
  <c r="T723" i="37"/>
  <c r="U723" i="37"/>
  <c r="V723" i="37"/>
  <c r="W723" i="37"/>
  <c r="X723" i="37"/>
  <c r="G724" i="37"/>
  <c r="H724" i="37"/>
  <c r="I724" i="37"/>
  <c r="J724" i="37"/>
  <c r="K724" i="37"/>
  <c r="L724" i="37"/>
  <c r="M724" i="37"/>
  <c r="N724" i="37"/>
  <c r="O724" i="37"/>
  <c r="S724" i="37"/>
  <c r="T724" i="37"/>
  <c r="U724" i="37"/>
  <c r="V724" i="37"/>
  <c r="W724" i="37"/>
  <c r="X724" i="37"/>
  <c r="F725" i="37"/>
  <c r="G725" i="37"/>
  <c r="H725" i="37"/>
  <c r="I725" i="37"/>
  <c r="J725" i="37"/>
  <c r="K725" i="37"/>
  <c r="L725" i="37"/>
  <c r="M725" i="37"/>
  <c r="N725" i="37"/>
  <c r="O725" i="37"/>
  <c r="S725" i="37"/>
  <c r="T725" i="37"/>
  <c r="U725" i="37"/>
  <c r="V725" i="37"/>
  <c r="W725" i="37"/>
  <c r="X725" i="37"/>
  <c r="G726" i="37"/>
  <c r="H726" i="37"/>
  <c r="I726" i="37"/>
  <c r="J726" i="37"/>
  <c r="K726" i="37"/>
  <c r="L726" i="37"/>
  <c r="M726" i="37"/>
  <c r="N726" i="37"/>
  <c r="O726" i="37"/>
  <c r="S726" i="37"/>
  <c r="T726" i="37"/>
  <c r="U726" i="37"/>
  <c r="V726" i="37"/>
  <c r="W726" i="37"/>
  <c r="X726" i="37"/>
  <c r="F727" i="37"/>
  <c r="G727" i="37"/>
  <c r="H727" i="37"/>
  <c r="I727" i="37"/>
  <c r="J727" i="37"/>
  <c r="K727" i="37"/>
  <c r="L727" i="37"/>
  <c r="M727" i="37"/>
  <c r="N727" i="37"/>
  <c r="O727" i="37"/>
  <c r="S727" i="37"/>
  <c r="T727" i="37"/>
  <c r="U727" i="37"/>
  <c r="V727" i="37"/>
  <c r="W727" i="37"/>
  <c r="X727" i="37"/>
  <c r="G728" i="37"/>
  <c r="H728" i="37"/>
  <c r="I728" i="37"/>
  <c r="J728" i="37"/>
  <c r="K728" i="37"/>
  <c r="L728" i="37"/>
  <c r="M728" i="37"/>
  <c r="N728" i="37"/>
  <c r="C729" i="37"/>
  <c r="D729" i="37"/>
  <c r="E729" i="37"/>
  <c r="F729" i="37"/>
  <c r="G729" i="37"/>
  <c r="H729" i="37"/>
  <c r="I729" i="37"/>
  <c r="J729" i="37"/>
  <c r="K729" i="37"/>
  <c r="L729" i="37"/>
  <c r="M729" i="37"/>
  <c r="N729" i="37"/>
  <c r="O729" i="37"/>
  <c r="S729" i="37"/>
  <c r="T729" i="37"/>
  <c r="U729" i="37"/>
  <c r="V729" i="37"/>
  <c r="W729" i="37"/>
  <c r="X729" i="37"/>
  <c r="G730" i="37"/>
  <c r="H730" i="37"/>
  <c r="I730" i="37"/>
  <c r="J730" i="37"/>
  <c r="K730" i="37"/>
  <c r="L730" i="37"/>
  <c r="M730" i="37"/>
  <c r="N730" i="37"/>
  <c r="O730" i="37"/>
  <c r="S730" i="37"/>
  <c r="T730" i="37"/>
  <c r="U730" i="37"/>
  <c r="V730" i="37"/>
  <c r="W730" i="37"/>
  <c r="X730" i="37"/>
  <c r="G731" i="37"/>
  <c r="H731" i="37"/>
  <c r="I731" i="37"/>
  <c r="J731" i="37"/>
  <c r="K731" i="37"/>
  <c r="L731" i="37"/>
  <c r="M731" i="37"/>
  <c r="N731" i="37"/>
  <c r="O731" i="37"/>
  <c r="S731" i="37"/>
  <c r="T731" i="37"/>
  <c r="U731" i="37"/>
  <c r="V731" i="37"/>
  <c r="W731" i="37"/>
  <c r="X731" i="37"/>
  <c r="G732" i="37"/>
  <c r="H732" i="37"/>
  <c r="I732" i="37"/>
  <c r="J732" i="37"/>
  <c r="K732" i="37"/>
  <c r="L732" i="37"/>
  <c r="M732" i="37"/>
  <c r="N732" i="37"/>
  <c r="O732" i="37"/>
  <c r="S732" i="37"/>
  <c r="T732" i="37"/>
  <c r="U732" i="37"/>
  <c r="V732" i="37"/>
  <c r="W732" i="37"/>
  <c r="X732" i="37"/>
  <c r="G733" i="37"/>
  <c r="H733" i="37"/>
  <c r="I733" i="37"/>
  <c r="J733" i="37"/>
  <c r="K733" i="37"/>
  <c r="L733" i="37"/>
  <c r="M733" i="37"/>
  <c r="N733" i="37"/>
  <c r="U733" i="37"/>
  <c r="O735" i="37"/>
  <c r="S735" i="37"/>
  <c r="T735" i="37"/>
  <c r="U735" i="37"/>
  <c r="V735" i="37"/>
  <c r="W735" i="37"/>
  <c r="X735" i="37"/>
  <c r="U736" i="37"/>
  <c r="G737" i="37"/>
  <c r="H737" i="37"/>
  <c r="I737" i="37"/>
  <c r="J737" i="37"/>
  <c r="K737" i="37"/>
  <c r="L737" i="37"/>
  <c r="M737" i="37"/>
  <c r="N737" i="37"/>
  <c r="O737" i="37"/>
  <c r="S737" i="37"/>
  <c r="T737" i="37"/>
  <c r="U737" i="37"/>
  <c r="V737" i="37"/>
  <c r="W737" i="37"/>
  <c r="X737" i="37"/>
  <c r="G738" i="37"/>
  <c r="H738" i="37"/>
  <c r="I738" i="37"/>
  <c r="J738" i="37"/>
  <c r="K738" i="37"/>
  <c r="L738" i="37"/>
  <c r="M738" i="37"/>
  <c r="N738" i="37"/>
  <c r="O738" i="37"/>
  <c r="S738" i="37"/>
  <c r="T738" i="37"/>
  <c r="U738" i="37"/>
  <c r="V738" i="37"/>
  <c r="W738" i="37"/>
  <c r="X738" i="37"/>
  <c r="G739" i="37"/>
  <c r="H739" i="37"/>
  <c r="I739" i="37"/>
  <c r="J739" i="37"/>
  <c r="K739" i="37"/>
  <c r="L739" i="37"/>
  <c r="M739" i="37"/>
  <c r="N739" i="37"/>
  <c r="O739" i="37"/>
  <c r="S739" i="37"/>
  <c r="T739" i="37"/>
  <c r="U739" i="37"/>
  <c r="V739" i="37"/>
  <c r="W739" i="37"/>
  <c r="X739" i="37"/>
  <c r="G740" i="37"/>
  <c r="H740" i="37"/>
  <c r="I740" i="37"/>
  <c r="J740" i="37"/>
  <c r="K740" i="37"/>
  <c r="L740" i="37"/>
  <c r="M740" i="37"/>
  <c r="N740" i="37"/>
  <c r="O740" i="37"/>
  <c r="S740" i="37"/>
  <c r="T740" i="37"/>
  <c r="U740" i="37"/>
  <c r="V740" i="37"/>
  <c r="W740" i="37"/>
  <c r="X740" i="37"/>
  <c r="G741" i="37"/>
  <c r="H741" i="37"/>
  <c r="I741" i="37"/>
  <c r="J741" i="37"/>
  <c r="K741" i="37"/>
  <c r="L741" i="37"/>
  <c r="M741" i="37"/>
  <c r="N741" i="37"/>
  <c r="D28" i="57"/>
  <c r="I17" i="57" l="1"/>
  <c r="M17" i="57" s="1"/>
  <c r="N17" i="57" s="1"/>
  <c r="H17" i="57"/>
  <c r="D17" i="57"/>
  <c r="F17" i="57" s="1"/>
  <c r="I16" i="57"/>
  <c r="M16" i="57" s="1"/>
  <c r="N16" i="57" s="1"/>
  <c r="H16" i="57"/>
  <c r="D16" i="57"/>
  <c r="F16" i="57" s="1"/>
  <c r="C185" i="37"/>
  <c r="G185" i="37"/>
  <c r="I185" i="37"/>
  <c r="M185" i="37"/>
  <c r="U185" i="37"/>
  <c r="C186" i="37"/>
  <c r="D186" i="37"/>
  <c r="E186" i="37"/>
  <c r="F186" i="37"/>
  <c r="G186" i="37"/>
  <c r="H186" i="37"/>
  <c r="I186" i="37"/>
  <c r="J186" i="37"/>
  <c r="K186" i="37"/>
  <c r="L186" i="37"/>
  <c r="M186" i="37"/>
  <c r="N186" i="37"/>
  <c r="O186" i="37"/>
  <c r="S186" i="37"/>
  <c r="T186" i="37"/>
  <c r="U186" i="37"/>
  <c r="V186" i="37"/>
  <c r="W186" i="37"/>
  <c r="X186" i="37"/>
  <c r="G187" i="37"/>
  <c r="H187" i="37"/>
  <c r="I187" i="37"/>
  <c r="J187" i="37"/>
  <c r="K187" i="37"/>
  <c r="L187" i="37"/>
  <c r="M187" i="37"/>
  <c r="N187" i="37"/>
  <c r="O187" i="37"/>
  <c r="S187" i="37"/>
  <c r="T187" i="37"/>
  <c r="U187" i="37"/>
  <c r="V187" i="37"/>
  <c r="W187" i="37"/>
  <c r="X187" i="37"/>
  <c r="C188" i="37"/>
  <c r="G188" i="37"/>
  <c r="H188" i="37"/>
  <c r="I188" i="37"/>
  <c r="J188" i="37"/>
  <c r="K188" i="37"/>
  <c r="L188" i="37"/>
  <c r="M188" i="37"/>
  <c r="N188" i="37"/>
  <c r="O188" i="37"/>
  <c r="S188" i="37"/>
  <c r="T188" i="37"/>
  <c r="U188" i="37"/>
  <c r="V188" i="37"/>
  <c r="W188" i="37"/>
  <c r="X188" i="37"/>
  <c r="C189" i="37"/>
  <c r="D189" i="37"/>
  <c r="E189" i="37"/>
  <c r="F189" i="37"/>
  <c r="G189" i="37"/>
  <c r="H189" i="37"/>
  <c r="I189" i="37"/>
  <c r="J189" i="37"/>
  <c r="K189" i="37"/>
  <c r="L189" i="37"/>
  <c r="M189" i="37"/>
  <c r="N189" i="37"/>
  <c r="O189" i="37"/>
  <c r="S189" i="37"/>
  <c r="T189" i="37"/>
  <c r="U189" i="37"/>
  <c r="V189" i="37"/>
  <c r="W189" i="37"/>
  <c r="X189" i="37"/>
  <c r="C190" i="37"/>
  <c r="D190" i="37"/>
  <c r="E190" i="37"/>
  <c r="F190" i="37"/>
  <c r="G190" i="37"/>
  <c r="H190" i="37"/>
  <c r="I190" i="37"/>
  <c r="J190" i="37"/>
  <c r="K190" i="37"/>
  <c r="L190" i="37"/>
  <c r="M190" i="37"/>
  <c r="N190" i="37"/>
  <c r="O190" i="37"/>
  <c r="S190" i="37"/>
  <c r="T190" i="37"/>
  <c r="U190" i="37"/>
  <c r="V190" i="37"/>
  <c r="W190" i="37"/>
  <c r="X190" i="37"/>
  <c r="G191" i="37"/>
  <c r="H191" i="37"/>
  <c r="I191" i="37"/>
  <c r="J191" i="37"/>
  <c r="K191" i="37"/>
  <c r="L191" i="37"/>
  <c r="M191" i="37"/>
  <c r="N191" i="37"/>
  <c r="O191" i="37"/>
  <c r="S191" i="37"/>
  <c r="T191" i="37"/>
  <c r="U191" i="37"/>
  <c r="V191" i="37"/>
  <c r="W191" i="37"/>
  <c r="X191" i="37"/>
  <c r="G192" i="37"/>
  <c r="H192" i="37"/>
  <c r="I192" i="37"/>
  <c r="J192" i="37"/>
  <c r="K192" i="37"/>
  <c r="L192" i="37"/>
  <c r="M192" i="37"/>
  <c r="N192" i="37"/>
  <c r="O192" i="37"/>
  <c r="S192" i="37"/>
  <c r="T192" i="37"/>
  <c r="U192" i="37"/>
  <c r="V192" i="37"/>
  <c r="W192" i="37"/>
  <c r="X192" i="37"/>
  <c r="C193" i="37"/>
  <c r="G193" i="37"/>
  <c r="H193" i="37"/>
  <c r="I193" i="37"/>
  <c r="J193" i="37"/>
  <c r="K193" i="37"/>
  <c r="L193" i="37"/>
  <c r="M193" i="37"/>
  <c r="N193" i="37"/>
  <c r="O193" i="37"/>
  <c r="S193" i="37"/>
  <c r="T193" i="37"/>
  <c r="U193" i="37"/>
  <c r="V193" i="37"/>
  <c r="W193" i="37"/>
  <c r="X193" i="37"/>
  <c r="C194" i="37"/>
  <c r="G194" i="37"/>
  <c r="H194" i="37"/>
  <c r="I194" i="37"/>
  <c r="J194" i="37"/>
  <c r="K194" i="37"/>
  <c r="L194" i="37"/>
  <c r="M194" i="37"/>
  <c r="N194" i="37"/>
  <c r="O194" i="37"/>
  <c r="S194" i="37"/>
  <c r="T194" i="37"/>
  <c r="U194" i="37"/>
  <c r="V194" i="37"/>
  <c r="W194" i="37"/>
  <c r="X194" i="37"/>
  <c r="C195" i="37"/>
  <c r="G195" i="37"/>
  <c r="H195" i="37"/>
  <c r="I195" i="37"/>
  <c r="J195" i="37"/>
  <c r="K195" i="37"/>
  <c r="L195" i="37"/>
  <c r="M195" i="37"/>
  <c r="N195" i="37"/>
  <c r="O195" i="37"/>
  <c r="S195" i="37"/>
  <c r="T195" i="37"/>
  <c r="U195" i="37"/>
  <c r="V195" i="37"/>
  <c r="W195" i="37"/>
  <c r="X195" i="37"/>
  <c r="C196" i="37"/>
  <c r="G196" i="37"/>
  <c r="H196" i="37"/>
  <c r="I196" i="37"/>
  <c r="J196" i="37"/>
  <c r="K196" i="37"/>
  <c r="L196" i="37"/>
  <c r="M196" i="37"/>
  <c r="N196" i="37"/>
  <c r="O196" i="37"/>
  <c r="S196" i="37"/>
  <c r="T196" i="37"/>
  <c r="U196" i="37"/>
  <c r="V196" i="37"/>
  <c r="W196" i="37"/>
  <c r="X196" i="37"/>
  <c r="G197" i="37"/>
  <c r="H197" i="37"/>
  <c r="I197" i="37"/>
  <c r="J197" i="37"/>
  <c r="K197" i="37"/>
  <c r="L197" i="37"/>
  <c r="M197" i="37"/>
  <c r="N197" i="37"/>
  <c r="C198" i="37"/>
  <c r="D198" i="37"/>
  <c r="E198" i="37"/>
  <c r="F198" i="37"/>
  <c r="G198" i="37"/>
  <c r="H198" i="37"/>
  <c r="I198" i="37"/>
  <c r="J198" i="37"/>
  <c r="K198" i="37"/>
  <c r="L198" i="37"/>
  <c r="M198" i="37"/>
  <c r="N198" i="37"/>
  <c r="O198" i="37"/>
  <c r="S198" i="37"/>
  <c r="T198" i="37"/>
  <c r="U198" i="37"/>
  <c r="V198" i="37"/>
  <c r="W198" i="37"/>
  <c r="X198" i="37"/>
  <c r="G199" i="37"/>
  <c r="H199" i="37"/>
  <c r="I199" i="37"/>
  <c r="J199" i="37"/>
  <c r="K199" i="37"/>
  <c r="L199" i="37"/>
  <c r="M199" i="37"/>
  <c r="N199" i="37"/>
  <c r="O199" i="37"/>
  <c r="S199" i="37"/>
  <c r="T199" i="37"/>
  <c r="U199" i="37"/>
  <c r="V199" i="37"/>
  <c r="W199" i="37"/>
  <c r="X199" i="37"/>
  <c r="F200" i="37"/>
  <c r="G200" i="37"/>
  <c r="H200" i="37"/>
  <c r="I200" i="37"/>
  <c r="J200" i="37"/>
  <c r="K200" i="37"/>
  <c r="L200" i="37"/>
  <c r="M200" i="37"/>
  <c r="N200" i="37"/>
  <c r="O200" i="37"/>
  <c r="S200" i="37"/>
  <c r="T200" i="37"/>
  <c r="U200" i="37"/>
  <c r="V200" i="37"/>
  <c r="W200" i="37"/>
  <c r="X200" i="37"/>
  <c r="G201" i="37"/>
  <c r="H201" i="37"/>
  <c r="I201" i="37"/>
  <c r="J201" i="37"/>
  <c r="K201" i="37"/>
  <c r="L201" i="37"/>
  <c r="M201" i="37"/>
  <c r="N201" i="37"/>
  <c r="O201" i="37"/>
  <c r="S201" i="37"/>
  <c r="T201" i="37"/>
  <c r="U201" i="37"/>
  <c r="V201" i="37"/>
  <c r="W201" i="37"/>
  <c r="X201" i="37"/>
  <c r="G202" i="37"/>
  <c r="H202" i="37"/>
  <c r="I202" i="37"/>
  <c r="J202" i="37"/>
  <c r="K202" i="37"/>
  <c r="L202" i="37"/>
  <c r="M202" i="37"/>
  <c r="N202" i="37"/>
  <c r="O202" i="37"/>
  <c r="S202" i="37"/>
  <c r="T202" i="37"/>
  <c r="U202" i="37"/>
  <c r="V202" i="37"/>
  <c r="W202" i="37"/>
  <c r="X202" i="37"/>
  <c r="G203" i="37"/>
  <c r="H203" i="37"/>
  <c r="I203" i="37"/>
  <c r="J203" i="37"/>
  <c r="K203" i="37"/>
  <c r="L203" i="37"/>
  <c r="M203" i="37"/>
  <c r="N203" i="37"/>
  <c r="O203" i="37"/>
  <c r="S203" i="37"/>
  <c r="T203" i="37"/>
  <c r="U203" i="37"/>
  <c r="V203" i="37"/>
  <c r="W203" i="37"/>
  <c r="X203" i="37"/>
  <c r="G204" i="37"/>
  <c r="H204" i="37"/>
  <c r="I204" i="37"/>
  <c r="J204" i="37"/>
  <c r="K204" i="37"/>
  <c r="L204" i="37"/>
  <c r="M204" i="37"/>
  <c r="N204" i="37"/>
  <c r="O204" i="37"/>
  <c r="S204" i="37"/>
  <c r="T204" i="37"/>
  <c r="U204" i="37"/>
  <c r="V204" i="37"/>
  <c r="W204" i="37"/>
  <c r="X204" i="37"/>
  <c r="G205" i="37"/>
  <c r="H205" i="37"/>
  <c r="I205" i="37"/>
  <c r="J205" i="37"/>
  <c r="K205" i="37"/>
  <c r="L205" i="37"/>
  <c r="M205" i="37"/>
  <c r="N205" i="37"/>
  <c r="O205" i="37"/>
  <c r="S205" i="37"/>
  <c r="T205" i="37"/>
  <c r="U205" i="37"/>
  <c r="V205" i="37"/>
  <c r="W205" i="37"/>
  <c r="X205" i="37"/>
  <c r="G206" i="37"/>
  <c r="H206" i="37"/>
  <c r="I206" i="37"/>
  <c r="J206" i="37"/>
  <c r="K206" i="37"/>
  <c r="L206" i="37"/>
  <c r="M206" i="37"/>
  <c r="N206" i="37"/>
  <c r="O206" i="37"/>
  <c r="S206" i="37"/>
  <c r="T206" i="37"/>
  <c r="U206" i="37"/>
  <c r="V206" i="37"/>
  <c r="W206" i="37"/>
  <c r="X206" i="37"/>
  <c r="G207" i="37"/>
  <c r="H207" i="37"/>
  <c r="I207" i="37"/>
  <c r="J207" i="37"/>
  <c r="K207" i="37"/>
  <c r="L207" i="37"/>
  <c r="M207" i="37"/>
  <c r="N207" i="37"/>
  <c r="O207" i="37"/>
  <c r="S207" i="37"/>
  <c r="T207" i="37"/>
  <c r="U207" i="37"/>
  <c r="V207" i="37"/>
  <c r="W207" i="37"/>
  <c r="X207" i="37"/>
  <c r="G208" i="37"/>
  <c r="H208" i="37"/>
  <c r="I208" i="37"/>
  <c r="J208" i="37"/>
  <c r="K208" i="37"/>
  <c r="L208" i="37"/>
  <c r="M208" i="37"/>
  <c r="N208" i="37"/>
  <c r="O208" i="37"/>
  <c r="S208" i="37"/>
  <c r="T208" i="37"/>
  <c r="U208" i="37"/>
  <c r="V208" i="37"/>
  <c r="W208" i="37"/>
  <c r="X208" i="37"/>
  <c r="G209" i="37"/>
  <c r="H209" i="37"/>
  <c r="I209" i="37"/>
  <c r="J209" i="37"/>
  <c r="K209" i="37"/>
  <c r="L209" i="37"/>
  <c r="M209" i="37"/>
  <c r="N209" i="37"/>
  <c r="O209" i="37"/>
  <c r="S209" i="37"/>
  <c r="T209" i="37"/>
  <c r="U209" i="37"/>
  <c r="V209" i="37"/>
  <c r="W209" i="37"/>
  <c r="X209" i="37"/>
  <c r="F210" i="37"/>
  <c r="G210" i="37"/>
  <c r="H210" i="37"/>
  <c r="I210" i="37"/>
  <c r="J210" i="37"/>
  <c r="K210" i="37"/>
  <c r="L210" i="37"/>
  <c r="M210" i="37"/>
  <c r="N210" i="37"/>
  <c r="O210" i="37"/>
  <c r="S210" i="37"/>
  <c r="T210" i="37"/>
  <c r="U210" i="37"/>
  <c r="V210" i="37"/>
  <c r="W210" i="37"/>
  <c r="X210" i="37"/>
  <c r="G211" i="37"/>
  <c r="H211" i="37"/>
  <c r="I211" i="37"/>
  <c r="J211" i="37"/>
  <c r="K211" i="37"/>
  <c r="L211" i="37"/>
  <c r="M211" i="37"/>
  <c r="N211" i="37"/>
  <c r="O211" i="37"/>
  <c r="S211" i="37"/>
  <c r="T211" i="37"/>
  <c r="U211" i="37"/>
  <c r="V211" i="37"/>
  <c r="W211" i="37"/>
  <c r="X211" i="37"/>
  <c r="F212" i="37"/>
  <c r="G212" i="37"/>
  <c r="H212" i="37"/>
  <c r="I212" i="37"/>
  <c r="J212" i="37"/>
  <c r="K212" i="37"/>
  <c r="L212" i="37"/>
  <c r="M212" i="37"/>
  <c r="N212" i="37"/>
  <c r="O212" i="37"/>
  <c r="S212" i="37"/>
  <c r="T212" i="37"/>
  <c r="U212" i="37"/>
  <c r="V212" i="37"/>
  <c r="W212" i="37"/>
  <c r="X212" i="37"/>
  <c r="G213" i="37"/>
  <c r="H213" i="37"/>
  <c r="I213" i="37"/>
  <c r="J213" i="37"/>
  <c r="K213" i="37"/>
  <c r="L213" i="37"/>
  <c r="M213" i="37"/>
  <c r="N213" i="37"/>
  <c r="U213" i="37"/>
  <c r="C214" i="37"/>
  <c r="D214" i="37"/>
  <c r="E214" i="37"/>
  <c r="F214" i="37"/>
  <c r="G214" i="37"/>
  <c r="H214" i="37"/>
  <c r="I214" i="37"/>
  <c r="J214" i="37"/>
  <c r="K214" i="37"/>
  <c r="L214" i="37"/>
  <c r="M214" i="37"/>
  <c r="N214" i="37"/>
  <c r="O214" i="37"/>
  <c r="S214" i="37"/>
  <c r="T214" i="37"/>
  <c r="U214" i="37"/>
  <c r="V214" i="37"/>
  <c r="W214" i="37"/>
  <c r="X214" i="37"/>
  <c r="G215" i="37"/>
  <c r="H215" i="37"/>
  <c r="I215" i="37"/>
  <c r="J215" i="37"/>
  <c r="K215" i="37"/>
  <c r="L215" i="37"/>
  <c r="M215" i="37"/>
  <c r="N215" i="37"/>
  <c r="O215" i="37"/>
  <c r="S215" i="37"/>
  <c r="T215" i="37"/>
  <c r="U215" i="37"/>
  <c r="V215" i="37"/>
  <c r="W215" i="37"/>
  <c r="X215" i="37"/>
  <c r="C216" i="37"/>
  <c r="G216" i="37"/>
  <c r="H216" i="37"/>
  <c r="I216" i="37"/>
  <c r="J216" i="37"/>
  <c r="K216" i="37"/>
  <c r="L216" i="37"/>
  <c r="M216" i="37"/>
  <c r="N216" i="37"/>
  <c r="O216" i="37"/>
  <c r="S216" i="37"/>
  <c r="T216" i="37"/>
  <c r="U216" i="37"/>
  <c r="V216" i="37"/>
  <c r="W216" i="37"/>
  <c r="X216" i="37"/>
  <c r="C217" i="37"/>
  <c r="G217" i="37"/>
  <c r="H217" i="37"/>
  <c r="I217" i="37"/>
  <c r="J217" i="37"/>
  <c r="K217" i="37"/>
  <c r="L217" i="37"/>
  <c r="M217" i="37"/>
  <c r="N217" i="37"/>
  <c r="O217" i="37"/>
  <c r="S217" i="37"/>
  <c r="T217" i="37"/>
  <c r="U217" i="37"/>
  <c r="V217" i="37"/>
  <c r="W217" i="37"/>
  <c r="X217" i="37"/>
  <c r="G218" i="37"/>
  <c r="H218" i="37"/>
  <c r="I218" i="37"/>
  <c r="J218" i="37"/>
  <c r="K218" i="37"/>
  <c r="L218" i="37"/>
  <c r="M218" i="37"/>
  <c r="N218" i="37"/>
  <c r="U218" i="37"/>
  <c r="C219" i="37"/>
  <c r="G219" i="37"/>
  <c r="I219" i="37"/>
  <c r="M219" i="37"/>
  <c r="O219" i="37"/>
  <c r="S219" i="37"/>
  <c r="T219" i="37"/>
  <c r="U219" i="37"/>
  <c r="V219" i="37"/>
  <c r="W219" i="37"/>
  <c r="X219" i="37"/>
  <c r="C220" i="37"/>
  <c r="E220" i="37"/>
  <c r="G220" i="37"/>
  <c r="H220" i="37"/>
  <c r="I220" i="37"/>
  <c r="K220" i="37"/>
  <c r="M220" i="37"/>
  <c r="O220" i="37"/>
  <c r="S220" i="37"/>
  <c r="T220" i="37"/>
  <c r="U220" i="37"/>
  <c r="V220" i="37"/>
  <c r="W220" i="37"/>
  <c r="X220" i="37"/>
  <c r="C221" i="37"/>
  <c r="G221" i="37"/>
  <c r="I221" i="37"/>
  <c r="M221" i="37"/>
  <c r="U221" i="37"/>
  <c r="C222" i="37"/>
  <c r="G222" i="37"/>
  <c r="H222" i="37"/>
  <c r="I222" i="37"/>
  <c r="J222" i="37"/>
  <c r="K222" i="37"/>
  <c r="L222" i="37"/>
  <c r="M222" i="37"/>
  <c r="N222" i="37"/>
  <c r="O222" i="37"/>
  <c r="S222" i="37"/>
  <c r="T222" i="37"/>
  <c r="U222" i="37"/>
  <c r="V222" i="37"/>
  <c r="W222" i="37"/>
  <c r="X222" i="37"/>
  <c r="C223" i="37"/>
  <c r="G223" i="37"/>
  <c r="H223" i="37"/>
  <c r="I223" i="37"/>
  <c r="J223" i="37"/>
  <c r="K223" i="37"/>
  <c r="L223" i="37"/>
  <c r="M223" i="37"/>
  <c r="N223" i="37"/>
  <c r="O223" i="37"/>
  <c r="S223" i="37"/>
  <c r="T223" i="37"/>
  <c r="U223" i="37"/>
  <c r="V223" i="37"/>
  <c r="W223" i="37"/>
  <c r="X223" i="37"/>
  <c r="C224" i="37"/>
  <c r="G224" i="37"/>
  <c r="H224" i="37"/>
  <c r="I224" i="37"/>
  <c r="J224" i="37"/>
  <c r="K224" i="37"/>
  <c r="L224" i="37"/>
  <c r="M224" i="37"/>
  <c r="N224" i="37"/>
  <c r="O224" i="37"/>
  <c r="S224" i="37"/>
  <c r="T224" i="37"/>
  <c r="U224" i="37"/>
  <c r="V224" i="37"/>
  <c r="W224" i="37"/>
  <c r="X224" i="37"/>
  <c r="C225" i="37"/>
  <c r="E225" i="37"/>
  <c r="G225" i="37"/>
  <c r="H225" i="37"/>
  <c r="I225" i="37"/>
  <c r="J225" i="37"/>
  <c r="K225" i="37"/>
  <c r="L225" i="37"/>
  <c r="M225" i="37"/>
  <c r="N225" i="37"/>
  <c r="O225" i="37"/>
  <c r="S225" i="37"/>
  <c r="T225" i="37"/>
  <c r="U225" i="37"/>
  <c r="V225" i="37"/>
  <c r="W225" i="37"/>
  <c r="X225" i="37"/>
  <c r="C226" i="37"/>
  <c r="G226" i="37"/>
  <c r="H226" i="37"/>
  <c r="I226" i="37"/>
  <c r="J226" i="37"/>
  <c r="K226" i="37"/>
  <c r="L226" i="37"/>
  <c r="M226" i="37"/>
  <c r="N226" i="37"/>
  <c r="U226" i="37"/>
  <c r="D25" i="46"/>
  <c r="U788" i="37"/>
  <c r="C789" i="37"/>
  <c r="D789" i="37"/>
  <c r="E789" i="37"/>
  <c r="F789" i="37"/>
  <c r="G789" i="37"/>
  <c r="H789" i="37"/>
  <c r="I789" i="37"/>
  <c r="J789" i="37"/>
  <c r="K789" i="37"/>
  <c r="L789" i="37"/>
  <c r="M789" i="37"/>
  <c r="N789" i="37"/>
  <c r="U789" i="37"/>
  <c r="C790" i="37"/>
  <c r="D790" i="37"/>
  <c r="E790" i="37"/>
  <c r="F790" i="37"/>
  <c r="G790" i="37"/>
  <c r="H790" i="37"/>
  <c r="I790" i="37"/>
  <c r="J790" i="37"/>
  <c r="K790" i="37"/>
  <c r="L790" i="37"/>
  <c r="M790" i="37"/>
  <c r="N790" i="37"/>
  <c r="O790" i="37"/>
  <c r="S790" i="37"/>
  <c r="T790" i="37"/>
  <c r="U790" i="37"/>
  <c r="V790" i="37"/>
  <c r="W790" i="37"/>
  <c r="X790" i="37"/>
  <c r="G791" i="37"/>
  <c r="H791" i="37"/>
  <c r="I791" i="37"/>
  <c r="J791" i="37"/>
  <c r="K791" i="37"/>
  <c r="L791" i="37"/>
  <c r="M791" i="37"/>
  <c r="N791" i="37"/>
  <c r="O791" i="37"/>
  <c r="S791" i="37"/>
  <c r="T791" i="37"/>
  <c r="U791" i="37"/>
  <c r="V791" i="37"/>
  <c r="W791" i="37"/>
  <c r="X791" i="37"/>
  <c r="F792" i="37"/>
  <c r="G792" i="37"/>
  <c r="H792" i="37"/>
  <c r="I792" i="37"/>
  <c r="J792" i="37"/>
  <c r="K792" i="37"/>
  <c r="L792" i="37"/>
  <c r="M792" i="37"/>
  <c r="N792" i="37"/>
  <c r="O792" i="37"/>
  <c r="S792" i="37"/>
  <c r="T792" i="37"/>
  <c r="U792" i="37"/>
  <c r="V792" i="37"/>
  <c r="W792" i="37"/>
  <c r="X792" i="37"/>
  <c r="G793" i="37"/>
  <c r="H793" i="37"/>
  <c r="I793" i="37"/>
  <c r="J793" i="37"/>
  <c r="K793" i="37"/>
  <c r="L793" i="37"/>
  <c r="M793" i="37"/>
  <c r="N793" i="37"/>
  <c r="O793" i="37"/>
  <c r="S793" i="37"/>
  <c r="T793" i="37"/>
  <c r="U793" i="37"/>
  <c r="V793" i="37"/>
  <c r="W793" i="37"/>
  <c r="X793" i="37"/>
  <c r="G794" i="37"/>
  <c r="H794" i="37"/>
  <c r="I794" i="37"/>
  <c r="J794" i="37"/>
  <c r="K794" i="37"/>
  <c r="L794" i="37"/>
  <c r="M794" i="37"/>
  <c r="N794" i="37"/>
  <c r="O794" i="37"/>
  <c r="S794" i="37"/>
  <c r="T794" i="37"/>
  <c r="U794" i="37"/>
  <c r="V794" i="37"/>
  <c r="W794" i="37"/>
  <c r="X794" i="37"/>
  <c r="G795" i="37"/>
  <c r="H795" i="37"/>
  <c r="I795" i="37"/>
  <c r="J795" i="37"/>
  <c r="K795" i="37"/>
  <c r="L795" i="37"/>
  <c r="M795" i="37"/>
  <c r="N795" i="37"/>
  <c r="O795" i="37"/>
  <c r="S795" i="37"/>
  <c r="T795" i="37"/>
  <c r="U795" i="37"/>
  <c r="V795" i="37"/>
  <c r="W795" i="37"/>
  <c r="X795" i="37"/>
  <c r="G796" i="37"/>
  <c r="H796" i="37"/>
  <c r="I796" i="37"/>
  <c r="J796" i="37"/>
  <c r="K796" i="37"/>
  <c r="L796" i="37"/>
  <c r="M796" i="37"/>
  <c r="N796" i="37"/>
  <c r="O796" i="37"/>
  <c r="S796" i="37"/>
  <c r="T796" i="37"/>
  <c r="U796" i="37"/>
  <c r="V796" i="37"/>
  <c r="W796" i="37"/>
  <c r="X796" i="37"/>
  <c r="G797" i="37"/>
  <c r="H797" i="37"/>
  <c r="I797" i="37"/>
  <c r="J797" i="37"/>
  <c r="K797" i="37"/>
  <c r="L797" i="37"/>
  <c r="M797" i="37"/>
  <c r="N797" i="37"/>
  <c r="O797" i="37"/>
  <c r="S797" i="37"/>
  <c r="T797" i="37"/>
  <c r="U797" i="37"/>
  <c r="V797" i="37"/>
  <c r="W797" i="37"/>
  <c r="X797" i="37"/>
  <c r="G798" i="37"/>
  <c r="H798" i="37"/>
  <c r="I798" i="37"/>
  <c r="J798" i="37"/>
  <c r="K798" i="37"/>
  <c r="L798" i="37"/>
  <c r="M798" i="37"/>
  <c r="N798" i="37"/>
  <c r="O798" i="37"/>
  <c r="S798" i="37"/>
  <c r="T798" i="37"/>
  <c r="U798" i="37"/>
  <c r="V798" i="37"/>
  <c r="W798" i="37"/>
  <c r="X798" i="37"/>
  <c r="G799" i="37"/>
  <c r="H799" i="37"/>
  <c r="I799" i="37"/>
  <c r="J799" i="37"/>
  <c r="K799" i="37"/>
  <c r="L799" i="37"/>
  <c r="M799" i="37"/>
  <c r="N799" i="37"/>
  <c r="O799" i="37"/>
  <c r="S799" i="37"/>
  <c r="T799" i="37"/>
  <c r="U799" i="37"/>
  <c r="V799" i="37"/>
  <c r="W799" i="37"/>
  <c r="X799" i="37"/>
  <c r="G800" i="37"/>
  <c r="H800" i="37"/>
  <c r="I800" i="37"/>
  <c r="J800" i="37"/>
  <c r="K800" i="37"/>
  <c r="L800" i="37"/>
  <c r="M800" i="37"/>
  <c r="N800" i="37"/>
  <c r="O800" i="37"/>
  <c r="S800" i="37"/>
  <c r="T800" i="37"/>
  <c r="U800" i="37"/>
  <c r="V800" i="37"/>
  <c r="W800" i="37"/>
  <c r="X800" i="37"/>
  <c r="G801" i="37"/>
  <c r="H801" i="37"/>
  <c r="I801" i="37"/>
  <c r="J801" i="37"/>
  <c r="K801" i="37"/>
  <c r="L801" i="37"/>
  <c r="M801" i="37"/>
  <c r="N801" i="37"/>
  <c r="C802" i="37"/>
  <c r="D802" i="37"/>
  <c r="E802" i="37"/>
  <c r="F802" i="37"/>
  <c r="G802" i="37"/>
  <c r="H802" i="37"/>
  <c r="I802" i="37"/>
  <c r="J802" i="37"/>
  <c r="K802" i="37"/>
  <c r="L802" i="37"/>
  <c r="M802" i="37"/>
  <c r="N802" i="37"/>
  <c r="O802" i="37"/>
  <c r="S802" i="37"/>
  <c r="T802" i="37"/>
  <c r="U802" i="37"/>
  <c r="V802" i="37"/>
  <c r="W802" i="37"/>
  <c r="X802" i="37"/>
  <c r="G803" i="37"/>
  <c r="H803" i="37"/>
  <c r="I803" i="37"/>
  <c r="J803" i="37"/>
  <c r="K803" i="37"/>
  <c r="L803" i="37"/>
  <c r="M803" i="37"/>
  <c r="N803" i="37"/>
  <c r="O803" i="37"/>
  <c r="S803" i="37"/>
  <c r="T803" i="37"/>
  <c r="U803" i="37"/>
  <c r="V803" i="37"/>
  <c r="W803" i="37"/>
  <c r="X803" i="37"/>
  <c r="G804" i="37"/>
  <c r="H804" i="37"/>
  <c r="I804" i="37"/>
  <c r="J804" i="37"/>
  <c r="K804" i="37"/>
  <c r="L804" i="37"/>
  <c r="M804" i="37"/>
  <c r="N804" i="37"/>
  <c r="O804" i="37"/>
  <c r="S804" i="37"/>
  <c r="T804" i="37"/>
  <c r="U804" i="37"/>
  <c r="V804" i="37"/>
  <c r="W804" i="37"/>
  <c r="X804" i="37"/>
  <c r="G805" i="37"/>
  <c r="H805" i="37"/>
  <c r="I805" i="37"/>
  <c r="J805" i="37"/>
  <c r="K805" i="37"/>
  <c r="L805" i="37"/>
  <c r="M805" i="37"/>
  <c r="N805" i="37"/>
  <c r="O805" i="37"/>
  <c r="S805" i="37"/>
  <c r="T805" i="37"/>
  <c r="U805" i="37"/>
  <c r="V805" i="37"/>
  <c r="W805" i="37"/>
  <c r="X805" i="37"/>
  <c r="G806" i="37"/>
  <c r="H806" i="37"/>
  <c r="I806" i="37"/>
  <c r="J806" i="37"/>
  <c r="K806" i="37"/>
  <c r="L806" i="37"/>
  <c r="M806" i="37"/>
  <c r="N806" i="37"/>
  <c r="O806" i="37"/>
  <c r="S806" i="37"/>
  <c r="T806" i="37"/>
  <c r="U806" i="37"/>
  <c r="V806" i="37"/>
  <c r="W806" i="37"/>
  <c r="X806" i="37"/>
  <c r="G807" i="37"/>
  <c r="H807" i="37"/>
  <c r="I807" i="37"/>
  <c r="J807" i="37"/>
  <c r="K807" i="37"/>
  <c r="L807" i="37"/>
  <c r="M807" i="37"/>
  <c r="N807" i="37"/>
  <c r="O807" i="37"/>
  <c r="S807" i="37"/>
  <c r="T807" i="37"/>
  <c r="U807" i="37"/>
  <c r="V807" i="37"/>
  <c r="W807" i="37"/>
  <c r="X807" i="37"/>
  <c r="G808" i="37"/>
  <c r="H808" i="37"/>
  <c r="I808" i="37"/>
  <c r="J808" i="37"/>
  <c r="K808" i="37"/>
  <c r="L808" i="37"/>
  <c r="M808" i="37"/>
  <c r="N808" i="37"/>
  <c r="O808" i="37"/>
  <c r="S808" i="37"/>
  <c r="T808" i="37"/>
  <c r="U808" i="37"/>
  <c r="V808" i="37"/>
  <c r="W808" i="37"/>
  <c r="X808" i="37"/>
  <c r="G809" i="37"/>
  <c r="H809" i="37"/>
  <c r="I809" i="37"/>
  <c r="J809" i="37"/>
  <c r="K809" i="37"/>
  <c r="L809" i="37"/>
  <c r="M809" i="37"/>
  <c r="N809" i="37"/>
  <c r="O809" i="37"/>
  <c r="S809" i="37"/>
  <c r="T809" i="37"/>
  <c r="U809" i="37"/>
  <c r="V809" i="37"/>
  <c r="W809" i="37"/>
  <c r="X809" i="37"/>
  <c r="G810" i="37"/>
  <c r="H810" i="37"/>
  <c r="I810" i="37"/>
  <c r="J810" i="37"/>
  <c r="K810" i="37"/>
  <c r="L810" i="37"/>
  <c r="M810" i="37"/>
  <c r="N810" i="37"/>
  <c r="O810" i="37"/>
  <c r="S810" i="37"/>
  <c r="T810" i="37"/>
  <c r="U810" i="37"/>
  <c r="V810" i="37"/>
  <c r="W810" i="37"/>
  <c r="X810" i="37"/>
  <c r="G811" i="37"/>
  <c r="H811" i="37"/>
  <c r="I811" i="37"/>
  <c r="J811" i="37"/>
  <c r="K811" i="37"/>
  <c r="L811" i="37"/>
  <c r="M811" i="37"/>
  <c r="N811" i="37"/>
  <c r="O811" i="37"/>
  <c r="S811" i="37"/>
  <c r="T811" i="37"/>
  <c r="U811" i="37"/>
  <c r="V811" i="37"/>
  <c r="W811" i="37"/>
  <c r="X811" i="37"/>
  <c r="G812" i="37"/>
  <c r="H812" i="37"/>
  <c r="I812" i="37"/>
  <c r="J812" i="37"/>
  <c r="K812" i="37"/>
  <c r="L812" i="37"/>
  <c r="M812" i="37"/>
  <c r="N812" i="37"/>
  <c r="O812" i="37"/>
  <c r="S812" i="37"/>
  <c r="T812" i="37"/>
  <c r="U812" i="37"/>
  <c r="V812" i="37"/>
  <c r="W812" i="37"/>
  <c r="X812" i="37"/>
  <c r="G813" i="37"/>
  <c r="H813" i="37"/>
  <c r="I813" i="37"/>
  <c r="J813" i="37"/>
  <c r="K813" i="37"/>
  <c r="L813" i="37"/>
  <c r="M813" i="37"/>
  <c r="N813" i="37"/>
  <c r="O813" i="37"/>
  <c r="S813" i="37"/>
  <c r="T813" i="37"/>
  <c r="U813" i="37"/>
  <c r="V813" i="37"/>
  <c r="W813" i="37"/>
  <c r="X813" i="37"/>
  <c r="G814" i="37"/>
  <c r="H814" i="37"/>
  <c r="I814" i="37"/>
  <c r="J814" i="37"/>
  <c r="K814" i="37"/>
  <c r="L814" i="37"/>
  <c r="M814" i="37"/>
  <c r="N814" i="37"/>
  <c r="O814" i="37"/>
  <c r="S814" i="37"/>
  <c r="T814" i="37"/>
  <c r="U814" i="37"/>
  <c r="V814" i="37"/>
  <c r="W814" i="37"/>
  <c r="X814" i="37"/>
  <c r="G815" i="37"/>
  <c r="H815" i="37"/>
  <c r="I815" i="37"/>
  <c r="J815" i="37"/>
  <c r="K815" i="37"/>
  <c r="L815" i="37"/>
  <c r="M815" i="37"/>
  <c r="N815" i="37"/>
  <c r="O815" i="37"/>
  <c r="S815" i="37"/>
  <c r="T815" i="37"/>
  <c r="U815" i="37"/>
  <c r="V815" i="37"/>
  <c r="W815" i="37"/>
  <c r="X815" i="37"/>
  <c r="G816" i="37"/>
  <c r="H816" i="37"/>
  <c r="I816" i="37"/>
  <c r="J816" i="37"/>
  <c r="K816" i="37"/>
  <c r="L816" i="37"/>
  <c r="M816" i="37"/>
  <c r="N816" i="37"/>
  <c r="O816" i="37"/>
  <c r="S816" i="37"/>
  <c r="T816" i="37"/>
  <c r="U816" i="37"/>
  <c r="V816" i="37"/>
  <c r="W816" i="37"/>
  <c r="X816" i="37"/>
  <c r="G817" i="37"/>
  <c r="H817" i="37"/>
  <c r="I817" i="37"/>
  <c r="J817" i="37"/>
  <c r="K817" i="37"/>
  <c r="L817" i="37"/>
  <c r="M817" i="37"/>
  <c r="N817" i="37"/>
  <c r="C818" i="37"/>
  <c r="D818" i="37"/>
  <c r="E818" i="37"/>
  <c r="F818" i="37"/>
  <c r="G818" i="37"/>
  <c r="H818" i="37"/>
  <c r="I818" i="37"/>
  <c r="J818" i="37"/>
  <c r="K818" i="37"/>
  <c r="L818" i="37"/>
  <c r="M818" i="37"/>
  <c r="N818" i="37"/>
  <c r="O818" i="37"/>
  <c r="S818" i="37"/>
  <c r="T818" i="37"/>
  <c r="U818" i="37"/>
  <c r="V818" i="37"/>
  <c r="W818" i="37"/>
  <c r="X818" i="37"/>
  <c r="G819" i="37"/>
  <c r="H819" i="37"/>
  <c r="I819" i="37"/>
  <c r="J819" i="37"/>
  <c r="K819" i="37"/>
  <c r="L819" i="37"/>
  <c r="M819" i="37"/>
  <c r="N819" i="37"/>
  <c r="O819" i="37"/>
  <c r="S819" i="37"/>
  <c r="T819" i="37"/>
  <c r="U819" i="37"/>
  <c r="V819" i="37"/>
  <c r="W819" i="37"/>
  <c r="X819" i="37"/>
  <c r="G820" i="37"/>
  <c r="H820" i="37"/>
  <c r="I820" i="37"/>
  <c r="J820" i="37"/>
  <c r="K820" i="37"/>
  <c r="L820" i="37"/>
  <c r="M820" i="37"/>
  <c r="N820" i="37"/>
  <c r="O820" i="37"/>
  <c r="S820" i="37"/>
  <c r="T820" i="37"/>
  <c r="U820" i="37"/>
  <c r="V820" i="37"/>
  <c r="W820" i="37"/>
  <c r="X820" i="37"/>
  <c r="G821" i="37"/>
  <c r="H821" i="37"/>
  <c r="I821" i="37"/>
  <c r="J821" i="37"/>
  <c r="K821" i="37"/>
  <c r="L821" i="37"/>
  <c r="M821" i="37"/>
  <c r="N821" i="37"/>
  <c r="O821" i="37"/>
  <c r="S821" i="37"/>
  <c r="T821" i="37"/>
  <c r="U821" i="37"/>
  <c r="V821" i="37"/>
  <c r="W821" i="37"/>
  <c r="X821" i="37"/>
  <c r="G822" i="37"/>
  <c r="H822" i="37"/>
  <c r="I822" i="37"/>
  <c r="J822" i="37"/>
  <c r="K822" i="37"/>
  <c r="L822" i="37"/>
  <c r="M822" i="37"/>
  <c r="N822" i="37"/>
  <c r="O823" i="37"/>
  <c r="S823" i="37"/>
  <c r="T823" i="37"/>
  <c r="U823" i="37"/>
  <c r="V823" i="37"/>
  <c r="W823" i="37"/>
  <c r="X823" i="37"/>
  <c r="O824" i="37"/>
  <c r="S824" i="37"/>
  <c r="T824" i="37"/>
  <c r="U824" i="37"/>
  <c r="V824" i="37"/>
  <c r="W824" i="37"/>
  <c r="X824" i="37"/>
  <c r="U825" i="37"/>
  <c r="G826" i="37"/>
  <c r="H826" i="37"/>
  <c r="I826" i="37"/>
  <c r="J826" i="37"/>
  <c r="K826" i="37"/>
  <c r="L826" i="37"/>
  <c r="M826" i="37"/>
  <c r="N826" i="37"/>
  <c r="O826" i="37"/>
  <c r="S826" i="37"/>
  <c r="T826" i="37"/>
  <c r="U826" i="37"/>
  <c r="V826" i="37"/>
  <c r="W826" i="37"/>
  <c r="X826" i="37"/>
  <c r="G827" i="37"/>
  <c r="H827" i="37"/>
  <c r="I827" i="37"/>
  <c r="J827" i="37"/>
  <c r="K827" i="37"/>
  <c r="L827" i="37"/>
  <c r="M827" i="37"/>
  <c r="N827" i="37"/>
  <c r="O827" i="37"/>
  <c r="S827" i="37"/>
  <c r="T827" i="37"/>
  <c r="U827" i="37"/>
  <c r="V827" i="37"/>
  <c r="W827" i="37"/>
  <c r="X827" i="37"/>
  <c r="G828" i="37"/>
  <c r="H828" i="37"/>
  <c r="I828" i="37"/>
  <c r="J828" i="37"/>
  <c r="K828" i="37"/>
  <c r="L828" i="37"/>
  <c r="M828" i="37"/>
  <c r="N828" i="37"/>
  <c r="O828" i="37"/>
  <c r="S828" i="37"/>
  <c r="T828" i="37"/>
  <c r="U828" i="37"/>
  <c r="V828" i="37"/>
  <c r="W828" i="37"/>
  <c r="X828" i="37"/>
  <c r="F829" i="37"/>
  <c r="G829" i="37"/>
  <c r="H829" i="37"/>
  <c r="I829" i="37"/>
  <c r="J829" i="37"/>
  <c r="K829" i="37"/>
  <c r="L829" i="37"/>
  <c r="M829" i="37"/>
  <c r="N829" i="37"/>
  <c r="O829" i="37"/>
  <c r="S829" i="37"/>
  <c r="T829" i="37"/>
  <c r="U829" i="37"/>
  <c r="V829" i="37"/>
  <c r="W829" i="37"/>
  <c r="X829" i="37"/>
  <c r="G830" i="37"/>
  <c r="H830" i="37"/>
  <c r="I830" i="37"/>
  <c r="J830" i="37"/>
  <c r="K830" i="37"/>
  <c r="L830" i="37"/>
  <c r="M830" i="37"/>
  <c r="N830" i="37"/>
  <c r="G1680" i="157"/>
  <c r="G1679" i="157"/>
  <c r="G1653" i="157"/>
  <c r="G1652" i="157"/>
  <c r="C745" i="37"/>
  <c r="D745" i="37"/>
  <c r="E745" i="37"/>
  <c r="F745" i="37"/>
  <c r="G745" i="37"/>
  <c r="H745" i="37"/>
  <c r="I745" i="37"/>
  <c r="J745" i="37"/>
  <c r="K745" i="37"/>
  <c r="L745" i="37"/>
  <c r="M745" i="37"/>
  <c r="N745" i="37"/>
  <c r="O745" i="37"/>
  <c r="S745" i="37"/>
  <c r="T745" i="37"/>
  <c r="U745" i="37"/>
  <c r="V745" i="37"/>
  <c r="W745" i="37"/>
  <c r="X745" i="37"/>
  <c r="G746" i="37"/>
  <c r="H746" i="37"/>
  <c r="I746" i="37"/>
  <c r="J746" i="37"/>
  <c r="K746" i="37"/>
  <c r="L746" i="37"/>
  <c r="M746" i="37"/>
  <c r="N746" i="37"/>
  <c r="O746" i="37"/>
  <c r="S746" i="37"/>
  <c r="T746" i="37"/>
  <c r="U746" i="37"/>
  <c r="V746" i="37"/>
  <c r="W746" i="37"/>
  <c r="X746" i="37"/>
  <c r="F747" i="37"/>
  <c r="G747" i="37"/>
  <c r="H747" i="37"/>
  <c r="I747" i="37"/>
  <c r="J747" i="37"/>
  <c r="K747" i="37"/>
  <c r="L747" i="37"/>
  <c r="M747" i="37"/>
  <c r="N747" i="37"/>
  <c r="O747" i="37"/>
  <c r="S747" i="37"/>
  <c r="T747" i="37"/>
  <c r="U747" i="37"/>
  <c r="V747" i="37"/>
  <c r="W747" i="37"/>
  <c r="X747" i="37"/>
  <c r="G748" i="37"/>
  <c r="H748" i="37"/>
  <c r="I748" i="37"/>
  <c r="J748" i="37"/>
  <c r="K748" i="37"/>
  <c r="L748" i="37"/>
  <c r="M748" i="37"/>
  <c r="N748" i="37"/>
  <c r="O748" i="37"/>
  <c r="S748" i="37"/>
  <c r="T748" i="37"/>
  <c r="U748" i="37"/>
  <c r="V748" i="37"/>
  <c r="W748" i="37"/>
  <c r="X748" i="37"/>
  <c r="G749" i="37"/>
  <c r="H749" i="37"/>
  <c r="I749" i="37"/>
  <c r="J749" i="37"/>
  <c r="K749" i="37"/>
  <c r="L749" i="37"/>
  <c r="M749" i="37"/>
  <c r="N749" i="37"/>
  <c r="O749" i="37"/>
  <c r="S749" i="37"/>
  <c r="T749" i="37"/>
  <c r="U749" i="37"/>
  <c r="V749" i="37"/>
  <c r="W749" i="37"/>
  <c r="X749" i="37"/>
  <c r="G750" i="37"/>
  <c r="H750" i="37"/>
  <c r="I750" i="37"/>
  <c r="J750" i="37"/>
  <c r="K750" i="37"/>
  <c r="L750" i="37"/>
  <c r="M750" i="37"/>
  <c r="N750" i="37"/>
  <c r="O750" i="37"/>
  <c r="S750" i="37"/>
  <c r="T750" i="37"/>
  <c r="U750" i="37"/>
  <c r="V750" i="37"/>
  <c r="W750" i="37"/>
  <c r="X750" i="37"/>
  <c r="G751" i="37"/>
  <c r="H751" i="37"/>
  <c r="I751" i="37"/>
  <c r="J751" i="37"/>
  <c r="K751" i="37"/>
  <c r="L751" i="37"/>
  <c r="M751" i="37"/>
  <c r="N751" i="37"/>
  <c r="O751" i="37"/>
  <c r="S751" i="37"/>
  <c r="T751" i="37"/>
  <c r="U751" i="37"/>
  <c r="V751" i="37"/>
  <c r="W751" i="37"/>
  <c r="X751" i="37"/>
  <c r="G752" i="37"/>
  <c r="H752" i="37"/>
  <c r="I752" i="37"/>
  <c r="J752" i="37"/>
  <c r="K752" i="37"/>
  <c r="L752" i="37"/>
  <c r="M752" i="37"/>
  <c r="N752" i="37"/>
  <c r="O752" i="37"/>
  <c r="S752" i="37"/>
  <c r="T752" i="37"/>
  <c r="U752" i="37"/>
  <c r="V752" i="37"/>
  <c r="W752" i="37"/>
  <c r="X752" i="37"/>
  <c r="G753" i="37"/>
  <c r="H753" i="37"/>
  <c r="I753" i="37"/>
  <c r="J753" i="37"/>
  <c r="K753" i="37"/>
  <c r="L753" i="37"/>
  <c r="M753" i="37"/>
  <c r="N753" i="37"/>
  <c r="O753" i="37"/>
  <c r="S753" i="37"/>
  <c r="T753" i="37"/>
  <c r="U753" i="37"/>
  <c r="V753" i="37"/>
  <c r="W753" i="37"/>
  <c r="X753" i="37"/>
  <c r="G754" i="37"/>
  <c r="H754" i="37"/>
  <c r="I754" i="37"/>
  <c r="J754" i="37"/>
  <c r="K754" i="37"/>
  <c r="L754" i="37"/>
  <c r="M754" i="37"/>
  <c r="N754" i="37"/>
  <c r="O754" i="37"/>
  <c r="S754" i="37"/>
  <c r="T754" i="37"/>
  <c r="U754" i="37"/>
  <c r="V754" i="37"/>
  <c r="W754" i="37"/>
  <c r="X754" i="37"/>
  <c r="G755" i="37"/>
  <c r="H755" i="37"/>
  <c r="I755" i="37"/>
  <c r="J755" i="37"/>
  <c r="K755" i="37"/>
  <c r="L755" i="37"/>
  <c r="M755" i="37"/>
  <c r="N755" i="37"/>
  <c r="O755" i="37"/>
  <c r="S755" i="37"/>
  <c r="T755" i="37"/>
  <c r="U755" i="37"/>
  <c r="V755" i="37"/>
  <c r="W755" i="37"/>
  <c r="X755" i="37"/>
  <c r="G756" i="37"/>
  <c r="H756" i="37"/>
  <c r="I756" i="37"/>
  <c r="J756" i="37"/>
  <c r="K756" i="37"/>
  <c r="L756" i="37"/>
  <c r="M756" i="37"/>
  <c r="N756" i="37"/>
  <c r="G757" i="37"/>
  <c r="H757" i="37"/>
  <c r="I757" i="37"/>
  <c r="J757" i="37"/>
  <c r="K757" i="37"/>
  <c r="L757" i="37"/>
  <c r="M757" i="37"/>
  <c r="N757" i="37"/>
  <c r="O757" i="37"/>
  <c r="S757" i="37"/>
  <c r="T757" i="37"/>
  <c r="U757" i="37"/>
  <c r="V757" i="37"/>
  <c r="W757" i="37"/>
  <c r="X757" i="37"/>
  <c r="G758" i="37"/>
  <c r="H758" i="37"/>
  <c r="I758" i="37"/>
  <c r="J758" i="37"/>
  <c r="K758" i="37"/>
  <c r="L758" i="37"/>
  <c r="M758" i="37"/>
  <c r="N758" i="37"/>
  <c r="O758" i="37"/>
  <c r="S758" i="37"/>
  <c r="T758" i="37"/>
  <c r="U758" i="37"/>
  <c r="V758" i="37"/>
  <c r="W758" i="37"/>
  <c r="X758" i="37"/>
  <c r="G759" i="37"/>
  <c r="H759" i="37"/>
  <c r="I759" i="37"/>
  <c r="J759" i="37"/>
  <c r="K759" i="37"/>
  <c r="L759" i="37"/>
  <c r="M759" i="37"/>
  <c r="N759" i="37"/>
  <c r="O759" i="37"/>
  <c r="S759" i="37"/>
  <c r="T759" i="37"/>
  <c r="U759" i="37"/>
  <c r="V759" i="37"/>
  <c r="W759" i="37"/>
  <c r="X759" i="37"/>
  <c r="G760" i="37"/>
  <c r="H760" i="37"/>
  <c r="I760" i="37"/>
  <c r="J760" i="37"/>
  <c r="K760" i="37"/>
  <c r="L760" i="37"/>
  <c r="M760" i="37"/>
  <c r="N760" i="37"/>
  <c r="O760" i="37"/>
  <c r="S760" i="37"/>
  <c r="T760" i="37"/>
  <c r="U760" i="37"/>
  <c r="V760" i="37"/>
  <c r="W760" i="37"/>
  <c r="X760" i="37"/>
  <c r="G761" i="37"/>
  <c r="H761" i="37"/>
  <c r="I761" i="37"/>
  <c r="J761" i="37"/>
  <c r="K761" i="37"/>
  <c r="L761" i="37"/>
  <c r="M761" i="37"/>
  <c r="N761" i="37"/>
  <c r="O761" i="37"/>
  <c r="S761" i="37"/>
  <c r="T761" i="37"/>
  <c r="U761" i="37"/>
  <c r="V761" i="37"/>
  <c r="W761" i="37"/>
  <c r="X761" i="37"/>
  <c r="G762" i="37"/>
  <c r="H762" i="37"/>
  <c r="I762" i="37"/>
  <c r="J762" i="37"/>
  <c r="K762" i="37"/>
  <c r="L762" i="37"/>
  <c r="M762" i="37"/>
  <c r="N762" i="37"/>
  <c r="O762" i="37"/>
  <c r="S762" i="37"/>
  <c r="T762" i="37"/>
  <c r="U762" i="37"/>
  <c r="V762" i="37"/>
  <c r="W762" i="37"/>
  <c r="X762" i="37"/>
  <c r="G763" i="37"/>
  <c r="H763" i="37"/>
  <c r="I763" i="37"/>
  <c r="J763" i="37"/>
  <c r="K763" i="37"/>
  <c r="L763" i="37"/>
  <c r="M763" i="37"/>
  <c r="N763" i="37"/>
  <c r="O763" i="37"/>
  <c r="S763" i="37"/>
  <c r="T763" i="37"/>
  <c r="U763" i="37"/>
  <c r="V763" i="37"/>
  <c r="W763" i="37"/>
  <c r="X763" i="37"/>
  <c r="G764" i="37"/>
  <c r="H764" i="37"/>
  <c r="I764" i="37"/>
  <c r="J764" i="37"/>
  <c r="K764" i="37"/>
  <c r="L764" i="37"/>
  <c r="M764" i="37"/>
  <c r="N764" i="37"/>
  <c r="O764" i="37"/>
  <c r="S764" i="37"/>
  <c r="T764" i="37"/>
  <c r="U764" i="37"/>
  <c r="V764" i="37"/>
  <c r="W764" i="37"/>
  <c r="X764" i="37"/>
  <c r="G765" i="37"/>
  <c r="H765" i="37"/>
  <c r="I765" i="37"/>
  <c r="J765" i="37"/>
  <c r="K765" i="37"/>
  <c r="L765" i="37"/>
  <c r="M765" i="37"/>
  <c r="N765" i="37"/>
  <c r="O765" i="37"/>
  <c r="S765" i="37"/>
  <c r="T765" i="37"/>
  <c r="U765" i="37"/>
  <c r="V765" i="37"/>
  <c r="W765" i="37"/>
  <c r="X765" i="37"/>
  <c r="G766" i="37"/>
  <c r="H766" i="37"/>
  <c r="I766" i="37"/>
  <c r="J766" i="37"/>
  <c r="K766" i="37"/>
  <c r="L766" i="37"/>
  <c r="M766" i="37"/>
  <c r="N766" i="37"/>
  <c r="O766" i="37"/>
  <c r="S766" i="37"/>
  <c r="T766" i="37"/>
  <c r="U766" i="37"/>
  <c r="V766" i="37"/>
  <c r="W766" i="37"/>
  <c r="X766" i="37"/>
  <c r="G767" i="37"/>
  <c r="H767" i="37"/>
  <c r="I767" i="37"/>
  <c r="J767" i="37"/>
  <c r="K767" i="37"/>
  <c r="L767" i="37"/>
  <c r="M767" i="37"/>
  <c r="N767" i="37"/>
  <c r="O767" i="37"/>
  <c r="S767" i="37"/>
  <c r="T767" i="37"/>
  <c r="U767" i="37"/>
  <c r="V767" i="37"/>
  <c r="W767" i="37"/>
  <c r="X767" i="37"/>
  <c r="G768" i="37"/>
  <c r="H768" i="37"/>
  <c r="I768" i="37"/>
  <c r="J768" i="37"/>
  <c r="K768" i="37"/>
  <c r="L768" i="37"/>
  <c r="M768" i="37"/>
  <c r="N768" i="37"/>
  <c r="O768" i="37"/>
  <c r="S768" i="37"/>
  <c r="T768" i="37"/>
  <c r="U768" i="37"/>
  <c r="V768" i="37"/>
  <c r="W768" i="37"/>
  <c r="X768" i="37"/>
  <c r="G769" i="37"/>
  <c r="H769" i="37"/>
  <c r="I769" i="37"/>
  <c r="J769" i="37"/>
  <c r="K769" i="37"/>
  <c r="L769" i="37"/>
  <c r="M769" i="37"/>
  <c r="N769" i="37"/>
  <c r="O769" i="37"/>
  <c r="S769" i="37"/>
  <c r="T769" i="37"/>
  <c r="U769" i="37"/>
  <c r="V769" i="37"/>
  <c r="W769" i="37"/>
  <c r="X769" i="37"/>
  <c r="G770" i="37"/>
  <c r="H770" i="37"/>
  <c r="I770" i="37"/>
  <c r="J770" i="37"/>
  <c r="K770" i="37"/>
  <c r="L770" i="37"/>
  <c r="M770" i="37"/>
  <c r="N770" i="37"/>
  <c r="O770" i="37"/>
  <c r="S770" i="37"/>
  <c r="T770" i="37"/>
  <c r="U770" i="37"/>
  <c r="V770" i="37"/>
  <c r="W770" i="37"/>
  <c r="X770" i="37"/>
  <c r="G771" i="37"/>
  <c r="H771" i="37"/>
  <c r="I771" i="37"/>
  <c r="J771" i="37"/>
  <c r="K771" i="37"/>
  <c r="L771" i="37"/>
  <c r="M771" i="37"/>
  <c r="N771" i="37"/>
  <c r="O771" i="37"/>
  <c r="S771" i="37"/>
  <c r="T771" i="37"/>
  <c r="U771" i="37"/>
  <c r="V771" i="37"/>
  <c r="W771" i="37"/>
  <c r="X771" i="37"/>
  <c r="G772" i="37"/>
  <c r="H772" i="37"/>
  <c r="I772" i="37"/>
  <c r="J772" i="37"/>
  <c r="K772" i="37"/>
  <c r="L772" i="37"/>
  <c r="M772" i="37"/>
  <c r="N772" i="37"/>
  <c r="C773" i="37"/>
  <c r="D773" i="37"/>
  <c r="E773" i="37"/>
  <c r="F773" i="37"/>
  <c r="G773" i="37"/>
  <c r="H773" i="37"/>
  <c r="I773" i="37"/>
  <c r="J773" i="37"/>
  <c r="K773" i="37"/>
  <c r="L773" i="37"/>
  <c r="M773" i="37"/>
  <c r="N773" i="37"/>
  <c r="O773" i="37"/>
  <c r="S773" i="37"/>
  <c r="T773" i="37"/>
  <c r="U773" i="37"/>
  <c r="V773" i="37"/>
  <c r="W773" i="37"/>
  <c r="X773" i="37"/>
  <c r="G774" i="37"/>
  <c r="H774" i="37"/>
  <c r="I774" i="37"/>
  <c r="J774" i="37"/>
  <c r="K774" i="37"/>
  <c r="L774" i="37"/>
  <c r="M774" i="37"/>
  <c r="N774" i="37"/>
  <c r="O774" i="37"/>
  <c r="S774" i="37"/>
  <c r="T774" i="37"/>
  <c r="U774" i="37"/>
  <c r="V774" i="37"/>
  <c r="W774" i="37"/>
  <c r="X774" i="37"/>
  <c r="G775" i="37"/>
  <c r="H775" i="37"/>
  <c r="I775" i="37"/>
  <c r="J775" i="37"/>
  <c r="K775" i="37"/>
  <c r="L775" i="37"/>
  <c r="M775" i="37"/>
  <c r="N775" i="37"/>
  <c r="O775" i="37"/>
  <c r="S775" i="37"/>
  <c r="T775" i="37"/>
  <c r="U775" i="37"/>
  <c r="V775" i="37"/>
  <c r="W775" i="37"/>
  <c r="X775" i="37"/>
  <c r="G776" i="37"/>
  <c r="H776" i="37"/>
  <c r="I776" i="37"/>
  <c r="J776" i="37"/>
  <c r="K776" i="37"/>
  <c r="L776" i="37"/>
  <c r="M776" i="37"/>
  <c r="N776" i="37"/>
  <c r="O776" i="37"/>
  <c r="S776" i="37"/>
  <c r="T776" i="37"/>
  <c r="U776" i="37"/>
  <c r="V776" i="37"/>
  <c r="W776" i="37"/>
  <c r="X776" i="37"/>
  <c r="G777" i="37"/>
  <c r="H777" i="37"/>
  <c r="I777" i="37"/>
  <c r="J777" i="37"/>
  <c r="K777" i="37"/>
  <c r="L777" i="37"/>
  <c r="M777" i="37"/>
  <c r="N777" i="37"/>
  <c r="U777" i="37"/>
  <c r="O778" i="37"/>
  <c r="S778" i="37"/>
  <c r="T778" i="37"/>
  <c r="U778" i="37"/>
  <c r="V778" i="37"/>
  <c r="W778" i="37"/>
  <c r="X778" i="37"/>
  <c r="O779" i="37"/>
  <c r="S779" i="37"/>
  <c r="T779" i="37"/>
  <c r="U779" i="37"/>
  <c r="V779" i="37"/>
  <c r="W779" i="37"/>
  <c r="X779" i="37"/>
  <c r="U780" i="37"/>
  <c r="G781" i="37"/>
  <c r="H781" i="37"/>
  <c r="I781" i="37"/>
  <c r="J781" i="37"/>
  <c r="K781" i="37"/>
  <c r="L781" i="37"/>
  <c r="M781" i="37"/>
  <c r="N781" i="37"/>
  <c r="O781" i="37"/>
  <c r="S781" i="37"/>
  <c r="T781" i="37"/>
  <c r="U781" i="37"/>
  <c r="V781" i="37"/>
  <c r="W781" i="37"/>
  <c r="X781" i="37"/>
  <c r="G782" i="37"/>
  <c r="H782" i="37"/>
  <c r="I782" i="37"/>
  <c r="J782" i="37"/>
  <c r="K782" i="37"/>
  <c r="L782" i="37"/>
  <c r="M782" i="37"/>
  <c r="N782" i="37"/>
  <c r="O782" i="37"/>
  <c r="S782" i="37"/>
  <c r="T782" i="37"/>
  <c r="U782" i="37"/>
  <c r="V782" i="37"/>
  <c r="W782" i="37"/>
  <c r="X782" i="37"/>
  <c r="F783" i="37"/>
  <c r="G783" i="37"/>
  <c r="H783" i="37"/>
  <c r="I783" i="37"/>
  <c r="J783" i="37"/>
  <c r="K783" i="37"/>
  <c r="L783" i="37"/>
  <c r="M783" i="37"/>
  <c r="N783" i="37"/>
  <c r="O783" i="37"/>
  <c r="S783" i="37"/>
  <c r="T783" i="37"/>
  <c r="U783" i="37"/>
  <c r="V783" i="37"/>
  <c r="W783" i="37"/>
  <c r="X783" i="37"/>
  <c r="G784" i="37"/>
  <c r="H784" i="37"/>
  <c r="I784" i="37"/>
  <c r="J784" i="37"/>
  <c r="K784" i="37"/>
  <c r="L784" i="37"/>
  <c r="M784" i="37"/>
  <c r="N784" i="37"/>
  <c r="O784" i="37"/>
  <c r="S784" i="37"/>
  <c r="T784" i="37"/>
  <c r="U784" i="37"/>
  <c r="V784" i="37"/>
  <c r="W784" i="37"/>
  <c r="X784" i="37"/>
  <c r="G785" i="37"/>
  <c r="H785" i="37"/>
  <c r="I785" i="37"/>
  <c r="J785" i="37"/>
  <c r="K785" i="37"/>
  <c r="L785" i="37"/>
  <c r="M785" i="37"/>
  <c r="N785" i="37"/>
  <c r="G1584" i="157"/>
  <c r="G1583" i="157"/>
  <c r="G1555" i="157"/>
  <c r="G1554" i="157"/>
  <c r="C654" i="37"/>
  <c r="D654" i="37"/>
  <c r="E654" i="37"/>
  <c r="F654" i="37"/>
  <c r="G654" i="37"/>
  <c r="H654" i="37"/>
  <c r="I654" i="37"/>
  <c r="J654" i="37"/>
  <c r="K654" i="37"/>
  <c r="L654" i="37"/>
  <c r="M654" i="37"/>
  <c r="N654" i="37"/>
  <c r="O654" i="37"/>
  <c r="S654" i="37"/>
  <c r="T654" i="37"/>
  <c r="U654" i="37"/>
  <c r="V654" i="37"/>
  <c r="W654" i="37"/>
  <c r="X654" i="37"/>
  <c r="C655" i="37"/>
  <c r="D655" i="37"/>
  <c r="E655" i="37"/>
  <c r="F655" i="37"/>
  <c r="G655" i="37"/>
  <c r="H655" i="37"/>
  <c r="I655" i="37"/>
  <c r="J655" i="37"/>
  <c r="K655" i="37"/>
  <c r="L655" i="37"/>
  <c r="M655" i="37"/>
  <c r="N655" i="37"/>
  <c r="O655" i="37"/>
  <c r="S655" i="37"/>
  <c r="T655" i="37"/>
  <c r="U655" i="37"/>
  <c r="V655" i="37"/>
  <c r="W655" i="37"/>
  <c r="X655" i="37"/>
  <c r="G656" i="37"/>
  <c r="H656" i="37"/>
  <c r="I656" i="37"/>
  <c r="J656" i="37"/>
  <c r="K656" i="37"/>
  <c r="L656" i="37"/>
  <c r="M656" i="37"/>
  <c r="N656" i="37"/>
  <c r="O656" i="37"/>
  <c r="S656" i="37"/>
  <c r="T656" i="37"/>
  <c r="U656" i="37"/>
  <c r="V656" i="37"/>
  <c r="W656" i="37"/>
  <c r="X656" i="37"/>
  <c r="F657" i="37"/>
  <c r="G657" i="37"/>
  <c r="H657" i="37"/>
  <c r="I657" i="37"/>
  <c r="J657" i="37"/>
  <c r="K657" i="37"/>
  <c r="L657" i="37"/>
  <c r="M657" i="37"/>
  <c r="N657" i="37"/>
  <c r="O657" i="37"/>
  <c r="S657" i="37"/>
  <c r="T657" i="37"/>
  <c r="U657" i="37"/>
  <c r="V657" i="37"/>
  <c r="W657" i="37"/>
  <c r="X657" i="37"/>
  <c r="G658" i="37"/>
  <c r="H658" i="37"/>
  <c r="I658" i="37"/>
  <c r="J658" i="37"/>
  <c r="K658" i="37"/>
  <c r="L658" i="37"/>
  <c r="M658" i="37"/>
  <c r="N658" i="37"/>
  <c r="O658" i="37"/>
  <c r="S658" i="37"/>
  <c r="T658" i="37"/>
  <c r="U658" i="37"/>
  <c r="V658" i="37"/>
  <c r="W658" i="37"/>
  <c r="X658" i="37"/>
  <c r="G659" i="37"/>
  <c r="H659" i="37"/>
  <c r="I659" i="37"/>
  <c r="J659" i="37"/>
  <c r="K659" i="37"/>
  <c r="L659" i="37"/>
  <c r="M659" i="37"/>
  <c r="N659" i="37"/>
  <c r="O659" i="37"/>
  <c r="S659" i="37"/>
  <c r="T659" i="37"/>
  <c r="U659" i="37"/>
  <c r="V659" i="37"/>
  <c r="W659" i="37"/>
  <c r="X659" i="37"/>
  <c r="G660" i="37"/>
  <c r="H660" i="37"/>
  <c r="I660" i="37"/>
  <c r="J660" i="37"/>
  <c r="K660" i="37"/>
  <c r="L660" i="37"/>
  <c r="M660" i="37"/>
  <c r="N660" i="37"/>
  <c r="O660" i="37"/>
  <c r="S660" i="37"/>
  <c r="T660" i="37"/>
  <c r="U660" i="37"/>
  <c r="V660" i="37"/>
  <c r="W660" i="37"/>
  <c r="X660" i="37"/>
  <c r="G661" i="37"/>
  <c r="H661" i="37"/>
  <c r="I661" i="37"/>
  <c r="J661" i="37"/>
  <c r="K661" i="37"/>
  <c r="L661" i="37"/>
  <c r="M661" i="37"/>
  <c r="N661" i="37"/>
  <c r="O661" i="37"/>
  <c r="S661" i="37"/>
  <c r="T661" i="37"/>
  <c r="U661" i="37"/>
  <c r="V661" i="37"/>
  <c r="W661" i="37"/>
  <c r="X661" i="37"/>
  <c r="G662" i="37"/>
  <c r="H662" i="37"/>
  <c r="I662" i="37"/>
  <c r="J662" i="37"/>
  <c r="K662" i="37"/>
  <c r="L662" i="37"/>
  <c r="M662" i="37"/>
  <c r="N662" i="37"/>
  <c r="O662" i="37"/>
  <c r="S662" i="37"/>
  <c r="T662" i="37"/>
  <c r="U662" i="37"/>
  <c r="V662" i="37"/>
  <c r="W662" i="37"/>
  <c r="X662" i="37"/>
  <c r="G663" i="37"/>
  <c r="H663" i="37"/>
  <c r="I663" i="37"/>
  <c r="J663" i="37"/>
  <c r="K663" i="37"/>
  <c r="L663" i="37"/>
  <c r="M663" i="37"/>
  <c r="N663" i="37"/>
  <c r="O663" i="37"/>
  <c r="S663" i="37"/>
  <c r="T663" i="37"/>
  <c r="U663" i="37"/>
  <c r="V663" i="37"/>
  <c r="W663" i="37"/>
  <c r="X663" i="37"/>
  <c r="G664" i="37"/>
  <c r="H664" i="37"/>
  <c r="I664" i="37"/>
  <c r="J664" i="37"/>
  <c r="K664" i="37"/>
  <c r="L664" i="37"/>
  <c r="M664" i="37"/>
  <c r="N664" i="37"/>
  <c r="O664" i="37"/>
  <c r="S664" i="37"/>
  <c r="T664" i="37"/>
  <c r="U664" i="37"/>
  <c r="V664" i="37"/>
  <c r="W664" i="37"/>
  <c r="X664" i="37"/>
  <c r="G665" i="37"/>
  <c r="H665" i="37"/>
  <c r="I665" i="37"/>
  <c r="J665" i="37"/>
  <c r="K665" i="37"/>
  <c r="L665" i="37"/>
  <c r="M665" i="37"/>
  <c r="N665" i="37"/>
  <c r="O665" i="37"/>
  <c r="S665" i="37"/>
  <c r="T665" i="37"/>
  <c r="U665" i="37"/>
  <c r="V665" i="37"/>
  <c r="W665" i="37"/>
  <c r="X665" i="37"/>
  <c r="G666" i="37"/>
  <c r="H666" i="37"/>
  <c r="I666" i="37"/>
  <c r="J666" i="37"/>
  <c r="K666" i="37"/>
  <c r="L666" i="37"/>
  <c r="M666" i="37"/>
  <c r="N666" i="37"/>
  <c r="G667" i="37"/>
  <c r="H667" i="37"/>
  <c r="I667" i="37"/>
  <c r="J667" i="37"/>
  <c r="K667" i="37"/>
  <c r="L667" i="37"/>
  <c r="M667" i="37"/>
  <c r="N667" i="37"/>
  <c r="O667" i="37"/>
  <c r="S667" i="37"/>
  <c r="T667" i="37"/>
  <c r="U667" i="37"/>
  <c r="V667" i="37"/>
  <c r="W667" i="37"/>
  <c r="X667" i="37"/>
  <c r="G668" i="37"/>
  <c r="H668" i="37"/>
  <c r="I668" i="37"/>
  <c r="J668" i="37"/>
  <c r="K668" i="37"/>
  <c r="L668" i="37"/>
  <c r="M668" i="37"/>
  <c r="N668" i="37"/>
  <c r="O668" i="37"/>
  <c r="S668" i="37"/>
  <c r="T668" i="37"/>
  <c r="U668" i="37"/>
  <c r="V668" i="37"/>
  <c r="W668" i="37"/>
  <c r="X668" i="37"/>
  <c r="G669" i="37"/>
  <c r="H669" i="37"/>
  <c r="I669" i="37"/>
  <c r="J669" i="37"/>
  <c r="K669" i="37"/>
  <c r="L669" i="37"/>
  <c r="M669" i="37"/>
  <c r="N669" i="37"/>
  <c r="O669" i="37"/>
  <c r="S669" i="37"/>
  <c r="T669" i="37"/>
  <c r="U669" i="37"/>
  <c r="V669" i="37"/>
  <c r="W669" i="37"/>
  <c r="X669" i="37"/>
  <c r="G670" i="37"/>
  <c r="H670" i="37"/>
  <c r="I670" i="37"/>
  <c r="J670" i="37"/>
  <c r="K670" i="37"/>
  <c r="L670" i="37"/>
  <c r="M670" i="37"/>
  <c r="N670" i="37"/>
  <c r="O670" i="37"/>
  <c r="S670" i="37"/>
  <c r="T670" i="37"/>
  <c r="U670" i="37"/>
  <c r="V670" i="37"/>
  <c r="W670" i="37"/>
  <c r="X670" i="37"/>
  <c r="G671" i="37"/>
  <c r="H671" i="37"/>
  <c r="I671" i="37"/>
  <c r="J671" i="37"/>
  <c r="K671" i="37"/>
  <c r="L671" i="37"/>
  <c r="M671" i="37"/>
  <c r="N671" i="37"/>
  <c r="O671" i="37"/>
  <c r="S671" i="37"/>
  <c r="T671" i="37"/>
  <c r="U671" i="37"/>
  <c r="V671" i="37"/>
  <c r="W671" i="37"/>
  <c r="X671" i="37"/>
  <c r="G672" i="37"/>
  <c r="H672" i="37"/>
  <c r="I672" i="37"/>
  <c r="J672" i="37"/>
  <c r="K672" i="37"/>
  <c r="L672" i="37"/>
  <c r="M672" i="37"/>
  <c r="N672" i="37"/>
  <c r="O672" i="37"/>
  <c r="S672" i="37"/>
  <c r="T672" i="37"/>
  <c r="U672" i="37"/>
  <c r="V672" i="37"/>
  <c r="W672" i="37"/>
  <c r="X672" i="37"/>
  <c r="G673" i="37"/>
  <c r="H673" i="37"/>
  <c r="I673" i="37"/>
  <c r="J673" i="37"/>
  <c r="K673" i="37"/>
  <c r="L673" i="37"/>
  <c r="M673" i="37"/>
  <c r="N673" i="37"/>
  <c r="O673" i="37"/>
  <c r="S673" i="37"/>
  <c r="T673" i="37"/>
  <c r="U673" i="37"/>
  <c r="V673" i="37"/>
  <c r="W673" i="37"/>
  <c r="X673" i="37"/>
  <c r="G674" i="37"/>
  <c r="H674" i="37"/>
  <c r="I674" i="37"/>
  <c r="J674" i="37"/>
  <c r="K674" i="37"/>
  <c r="L674" i="37"/>
  <c r="M674" i="37"/>
  <c r="N674" i="37"/>
  <c r="O674" i="37"/>
  <c r="S674" i="37"/>
  <c r="T674" i="37"/>
  <c r="U674" i="37"/>
  <c r="V674" i="37"/>
  <c r="W674" i="37"/>
  <c r="X674" i="37"/>
  <c r="G675" i="37"/>
  <c r="H675" i="37"/>
  <c r="I675" i="37"/>
  <c r="J675" i="37"/>
  <c r="K675" i="37"/>
  <c r="L675" i="37"/>
  <c r="M675" i="37"/>
  <c r="N675" i="37"/>
  <c r="O675" i="37"/>
  <c r="S675" i="37"/>
  <c r="T675" i="37"/>
  <c r="U675" i="37"/>
  <c r="V675" i="37"/>
  <c r="W675" i="37"/>
  <c r="X675" i="37"/>
  <c r="G676" i="37"/>
  <c r="H676" i="37"/>
  <c r="I676" i="37"/>
  <c r="J676" i="37"/>
  <c r="K676" i="37"/>
  <c r="L676" i="37"/>
  <c r="M676" i="37"/>
  <c r="N676" i="37"/>
  <c r="O676" i="37"/>
  <c r="S676" i="37"/>
  <c r="T676" i="37"/>
  <c r="U676" i="37"/>
  <c r="V676" i="37"/>
  <c r="W676" i="37"/>
  <c r="X676" i="37"/>
  <c r="G677" i="37"/>
  <c r="H677" i="37"/>
  <c r="I677" i="37"/>
  <c r="J677" i="37"/>
  <c r="K677" i="37"/>
  <c r="L677" i="37"/>
  <c r="M677" i="37"/>
  <c r="N677" i="37"/>
  <c r="O677" i="37"/>
  <c r="S677" i="37"/>
  <c r="T677" i="37"/>
  <c r="U677" i="37"/>
  <c r="V677" i="37"/>
  <c r="W677" i="37"/>
  <c r="X677" i="37"/>
  <c r="G678" i="37"/>
  <c r="H678" i="37"/>
  <c r="I678" i="37"/>
  <c r="J678" i="37"/>
  <c r="K678" i="37"/>
  <c r="L678" i="37"/>
  <c r="M678" i="37"/>
  <c r="N678" i="37"/>
  <c r="O678" i="37"/>
  <c r="S678" i="37"/>
  <c r="T678" i="37"/>
  <c r="U678" i="37"/>
  <c r="V678" i="37"/>
  <c r="W678" i="37"/>
  <c r="X678" i="37"/>
  <c r="G679" i="37"/>
  <c r="H679" i="37"/>
  <c r="I679" i="37"/>
  <c r="J679" i="37"/>
  <c r="K679" i="37"/>
  <c r="L679" i="37"/>
  <c r="M679" i="37"/>
  <c r="N679" i="37"/>
  <c r="O679" i="37"/>
  <c r="S679" i="37"/>
  <c r="T679" i="37"/>
  <c r="U679" i="37"/>
  <c r="V679" i="37"/>
  <c r="W679" i="37"/>
  <c r="X679" i="37"/>
  <c r="G680" i="37"/>
  <c r="H680" i="37"/>
  <c r="I680" i="37"/>
  <c r="J680" i="37"/>
  <c r="K680" i="37"/>
  <c r="L680" i="37"/>
  <c r="M680" i="37"/>
  <c r="N680" i="37"/>
  <c r="O680" i="37"/>
  <c r="S680" i="37"/>
  <c r="T680" i="37"/>
  <c r="U680" i="37"/>
  <c r="V680" i="37"/>
  <c r="W680" i="37"/>
  <c r="X680" i="37"/>
  <c r="G681" i="37"/>
  <c r="H681" i="37"/>
  <c r="I681" i="37"/>
  <c r="J681" i="37"/>
  <c r="K681" i="37"/>
  <c r="L681" i="37"/>
  <c r="M681" i="37"/>
  <c r="N681" i="37"/>
  <c r="O681" i="37"/>
  <c r="S681" i="37"/>
  <c r="T681" i="37"/>
  <c r="U681" i="37"/>
  <c r="V681" i="37"/>
  <c r="W681" i="37"/>
  <c r="X681" i="37"/>
  <c r="G682" i="37"/>
  <c r="H682" i="37"/>
  <c r="I682" i="37"/>
  <c r="J682" i="37"/>
  <c r="K682" i="37"/>
  <c r="L682" i="37"/>
  <c r="M682" i="37"/>
  <c r="N682" i="37"/>
  <c r="O682" i="37"/>
  <c r="S682" i="37"/>
  <c r="T682" i="37"/>
  <c r="U682" i="37"/>
  <c r="V682" i="37"/>
  <c r="W682" i="37"/>
  <c r="X682" i="37"/>
  <c r="G683" i="37"/>
  <c r="H683" i="37"/>
  <c r="I683" i="37"/>
  <c r="J683" i="37"/>
  <c r="K683" i="37"/>
  <c r="L683" i="37"/>
  <c r="M683" i="37"/>
  <c r="N683" i="37"/>
  <c r="C684" i="37"/>
  <c r="D684" i="37"/>
  <c r="E684" i="37"/>
  <c r="F684" i="37"/>
  <c r="G684" i="37"/>
  <c r="H684" i="37"/>
  <c r="I684" i="37"/>
  <c r="J684" i="37"/>
  <c r="K684" i="37"/>
  <c r="L684" i="37"/>
  <c r="M684" i="37"/>
  <c r="N684" i="37"/>
  <c r="O684" i="37"/>
  <c r="S684" i="37"/>
  <c r="T684" i="37"/>
  <c r="U684" i="37"/>
  <c r="V684" i="37"/>
  <c r="W684" i="37"/>
  <c r="X684" i="37"/>
  <c r="G685" i="37"/>
  <c r="H685" i="37"/>
  <c r="I685" i="37"/>
  <c r="J685" i="37"/>
  <c r="K685" i="37"/>
  <c r="L685" i="37"/>
  <c r="M685" i="37"/>
  <c r="N685" i="37"/>
  <c r="O685" i="37"/>
  <c r="S685" i="37"/>
  <c r="T685" i="37"/>
  <c r="U685" i="37"/>
  <c r="V685" i="37"/>
  <c r="W685" i="37"/>
  <c r="X685" i="37"/>
  <c r="G686" i="37"/>
  <c r="H686" i="37"/>
  <c r="I686" i="37"/>
  <c r="J686" i="37"/>
  <c r="K686" i="37"/>
  <c r="L686" i="37"/>
  <c r="M686" i="37"/>
  <c r="N686" i="37"/>
  <c r="O686" i="37"/>
  <c r="S686" i="37"/>
  <c r="T686" i="37"/>
  <c r="U686" i="37"/>
  <c r="V686" i="37"/>
  <c r="W686" i="37"/>
  <c r="X686" i="37"/>
  <c r="G687" i="37"/>
  <c r="H687" i="37"/>
  <c r="I687" i="37"/>
  <c r="J687" i="37"/>
  <c r="K687" i="37"/>
  <c r="L687" i="37"/>
  <c r="M687" i="37"/>
  <c r="N687" i="37"/>
  <c r="O687" i="37"/>
  <c r="S687" i="37"/>
  <c r="T687" i="37"/>
  <c r="U687" i="37"/>
  <c r="V687" i="37"/>
  <c r="W687" i="37"/>
  <c r="X687" i="37"/>
  <c r="G688" i="37"/>
  <c r="H688" i="37"/>
  <c r="I688" i="37"/>
  <c r="J688" i="37"/>
  <c r="K688" i="37"/>
  <c r="L688" i="37"/>
  <c r="M688" i="37"/>
  <c r="N688" i="37"/>
  <c r="O689" i="37"/>
  <c r="S689" i="37"/>
  <c r="T689" i="37"/>
  <c r="U689" i="37"/>
  <c r="V689" i="37"/>
  <c r="W689" i="37"/>
  <c r="X689" i="37"/>
  <c r="O690" i="37"/>
  <c r="S690" i="37"/>
  <c r="T690" i="37"/>
  <c r="U690" i="37"/>
  <c r="V690" i="37"/>
  <c r="W690" i="37"/>
  <c r="X690" i="37"/>
  <c r="G692" i="37"/>
  <c r="H692" i="37"/>
  <c r="I692" i="37"/>
  <c r="J692" i="37"/>
  <c r="K692" i="37"/>
  <c r="L692" i="37"/>
  <c r="M692" i="37"/>
  <c r="N692" i="37"/>
  <c r="O692" i="37"/>
  <c r="S692" i="37"/>
  <c r="T692" i="37"/>
  <c r="U692" i="37"/>
  <c r="V692" i="37"/>
  <c r="W692" i="37"/>
  <c r="X692" i="37"/>
  <c r="G693" i="37"/>
  <c r="H693" i="37"/>
  <c r="I693" i="37"/>
  <c r="J693" i="37"/>
  <c r="K693" i="37"/>
  <c r="L693" i="37"/>
  <c r="M693" i="37"/>
  <c r="N693" i="37"/>
  <c r="O693" i="37"/>
  <c r="S693" i="37"/>
  <c r="T693" i="37"/>
  <c r="U693" i="37"/>
  <c r="V693" i="37"/>
  <c r="W693" i="37"/>
  <c r="X693" i="37"/>
  <c r="G694" i="37"/>
  <c r="H694" i="37"/>
  <c r="I694" i="37"/>
  <c r="J694" i="37"/>
  <c r="K694" i="37"/>
  <c r="L694" i="37"/>
  <c r="M694" i="37"/>
  <c r="N694" i="37"/>
  <c r="O694" i="37"/>
  <c r="S694" i="37"/>
  <c r="T694" i="37"/>
  <c r="U694" i="37"/>
  <c r="V694" i="37"/>
  <c r="W694" i="37"/>
  <c r="X694" i="37"/>
  <c r="G695" i="37"/>
  <c r="H695" i="37"/>
  <c r="I695" i="37"/>
  <c r="J695" i="37"/>
  <c r="K695" i="37"/>
  <c r="L695" i="37"/>
  <c r="M695" i="37"/>
  <c r="N695" i="37"/>
  <c r="O695" i="37"/>
  <c r="S695" i="37"/>
  <c r="T695" i="37"/>
  <c r="U695" i="37"/>
  <c r="V695" i="37"/>
  <c r="W695" i="37"/>
  <c r="X695" i="37"/>
  <c r="G696" i="37"/>
  <c r="H696" i="37"/>
  <c r="I696" i="37"/>
  <c r="J696" i="37"/>
  <c r="K696" i="37"/>
  <c r="L696" i="37"/>
  <c r="M696" i="37"/>
  <c r="N696" i="37"/>
  <c r="G1452" i="157"/>
  <c r="L1442" i="157"/>
  <c r="P1442" i="157" s="1"/>
  <c r="Q1442" i="157" s="1"/>
  <c r="K1442" i="157"/>
  <c r="G1442" i="157"/>
  <c r="I1442" i="157" s="1"/>
  <c r="U604" i="37"/>
  <c r="C605" i="37"/>
  <c r="D605" i="37"/>
  <c r="E605" i="37"/>
  <c r="F605" i="37"/>
  <c r="G605" i="37"/>
  <c r="H605" i="37"/>
  <c r="I605" i="37"/>
  <c r="J605" i="37"/>
  <c r="K605" i="37"/>
  <c r="L605" i="37"/>
  <c r="M605" i="37"/>
  <c r="N605" i="37"/>
  <c r="O605" i="37"/>
  <c r="S605" i="37"/>
  <c r="T605" i="37"/>
  <c r="U605" i="37"/>
  <c r="V605" i="37"/>
  <c r="W605" i="37"/>
  <c r="X605" i="37"/>
  <c r="C606" i="37"/>
  <c r="D606" i="37"/>
  <c r="E606" i="37"/>
  <c r="F606" i="37"/>
  <c r="G606" i="37"/>
  <c r="H606" i="37"/>
  <c r="I606" i="37"/>
  <c r="J606" i="37"/>
  <c r="K606" i="37"/>
  <c r="L606" i="37"/>
  <c r="M606" i="37"/>
  <c r="N606" i="37"/>
  <c r="O606" i="37"/>
  <c r="S606" i="37"/>
  <c r="T606" i="37"/>
  <c r="U606" i="37"/>
  <c r="V606" i="37"/>
  <c r="W606" i="37"/>
  <c r="X606" i="37"/>
  <c r="G607" i="37"/>
  <c r="H607" i="37"/>
  <c r="I607" i="37"/>
  <c r="J607" i="37"/>
  <c r="K607" i="37"/>
  <c r="L607" i="37"/>
  <c r="M607" i="37"/>
  <c r="N607" i="37"/>
  <c r="O607" i="37"/>
  <c r="S607" i="37"/>
  <c r="T607" i="37"/>
  <c r="U607" i="37"/>
  <c r="V607" i="37"/>
  <c r="W607" i="37"/>
  <c r="X607" i="37"/>
  <c r="F608" i="37"/>
  <c r="G608" i="37"/>
  <c r="H608" i="37"/>
  <c r="I608" i="37"/>
  <c r="J608" i="37"/>
  <c r="K608" i="37"/>
  <c r="L608" i="37"/>
  <c r="M608" i="37"/>
  <c r="N608" i="37"/>
  <c r="O608" i="37"/>
  <c r="S608" i="37"/>
  <c r="T608" i="37"/>
  <c r="U608" i="37"/>
  <c r="V608" i="37"/>
  <c r="W608" i="37"/>
  <c r="X608" i="37"/>
  <c r="G609" i="37"/>
  <c r="H609" i="37"/>
  <c r="I609" i="37"/>
  <c r="J609" i="37"/>
  <c r="K609" i="37"/>
  <c r="L609" i="37"/>
  <c r="M609" i="37"/>
  <c r="N609" i="37"/>
  <c r="O609" i="37"/>
  <c r="S609" i="37"/>
  <c r="T609" i="37"/>
  <c r="U609" i="37"/>
  <c r="V609" i="37"/>
  <c r="W609" i="37"/>
  <c r="X609" i="37"/>
  <c r="G610" i="37"/>
  <c r="H610" i="37"/>
  <c r="I610" i="37"/>
  <c r="J610" i="37"/>
  <c r="K610" i="37"/>
  <c r="L610" i="37"/>
  <c r="M610" i="37"/>
  <c r="N610" i="37"/>
  <c r="O610" i="37"/>
  <c r="S610" i="37"/>
  <c r="T610" i="37"/>
  <c r="U610" i="37"/>
  <c r="V610" i="37"/>
  <c r="W610" i="37"/>
  <c r="X610" i="37"/>
  <c r="G611" i="37"/>
  <c r="H611" i="37"/>
  <c r="I611" i="37"/>
  <c r="J611" i="37"/>
  <c r="K611" i="37"/>
  <c r="L611" i="37"/>
  <c r="M611" i="37"/>
  <c r="N611" i="37"/>
  <c r="O611" i="37"/>
  <c r="S611" i="37"/>
  <c r="T611" i="37"/>
  <c r="U611" i="37"/>
  <c r="V611" i="37"/>
  <c r="W611" i="37"/>
  <c r="X611" i="37"/>
  <c r="G612" i="37"/>
  <c r="H612" i="37"/>
  <c r="I612" i="37"/>
  <c r="J612" i="37"/>
  <c r="K612" i="37"/>
  <c r="L612" i="37"/>
  <c r="M612" i="37"/>
  <c r="N612" i="37"/>
  <c r="O612" i="37"/>
  <c r="S612" i="37"/>
  <c r="T612" i="37"/>
  <c r="U612" i="37"/>
  <c r="V612" i="37"/>
  <c r="W612" i="37"/>
  <c r="X612" i="37"/>
  <c r="G613" i="37"/>
  <c r="H613" i="37"/>
  <c r="I613" i="37"/>
  <c r="J613" i="37"/>
  <c r="K613" i="37"/>
  <c r="L613" i="37"/>
  <c r="M613" i="37"/>
  <c r="N613" i="37"/>
  <c r="O613" i="37"/>
  <c r="S613" i="37"/>
  <c r="T613" i="37"/>
  <c r="U613" i="37"/>
  <c r="V613" i="37"/>
  <c r="W613" i="37"/>
  <c r="X613" i="37"/>
  <c r="G614" i="37"/>
  <c r="H614" i="37"/>
  <c r="I614" i="37"/>
  <c r="J614" i="37"/>
  <c r="K614" i="37"/>
  <c r="L614" i="37"/>
  <c r="M614" i="37"/>
  <c r="N614" i="37"/>
  <c r="O614" i="37"/>
  <c r="S614" i="37"/>
  <c r="T614" i="37"/>
  <c r="U614" i="37"/>
  <c r="V614" i="37"/>
  <c r="W614" i="37"/>
  <c r="X614" i="37"/>
  <c r="G615" i="37"/>
  <c r="H615" i="37"/>
  <c r="I615" i="37"/>
  <c r="J615" i="37"/>
  <c r="K615" i="37"/>
  <c r="L615" i="37"/>
  <c r="M615" i="37"/>
  <c r="N615" i="37"/>
  <c r="O615" i="37"/>
  <c r="S615" i="37"/>
  <c r="T615" i="37"/>
  <c r="U615" i="37"/>
  <c r="V615" i="37"/>
  <c r="W615" i="37"/>
  <c r="X615" i="37"/>
  <c r="G616" i="37"/>
  <c r="H616" i="37"/>
  <c r="I616" i="37"/>
  <c r="J616" i="37"/>
  <c r="K616" i="37"/>
  <c r="L616" i="37"/>
  <c r="M616" i="37"/>
  <c r="N616" i="37"/>
  <c r="O616" i="37"/>
  <c r="S616" i="37"/>
  <c r="T616" i="37"/>
  <c r="U616" i="37"/>
  <c r="V616" i="37"/>
  <c r="W616" i="37"/>
  <c r="X616" i="37"/>
  <c r="G617" i="37"/>
  <c r="H617" i="37"/>
  <c r="I617" i="37"/>
  <c r="J617" i="37"/>
  <c r="K617" i="37"/>
  <c r="L617" i="37"/>
  <c r="M617" i="37"/>
  <c r="N617" i="37"/>
  <c r="C618" i="37"/>
  <c r="D618" i="37"/>
  <c r="E618" i="37"/>
  <c r="F618" i="37"/>
  <c r="G618" i="37"/>
  <c r="H618" i="37"/>
  <c r="I618" i="37"/>
  <c r="J618" i="37"/>
  <c r="K618" i="37"/>
  <c r="L618" i="37"/>
  <c r="M618" i="37"/>
  <c r="N618" i="37"/>
  <c r="O618" i="37"/>
  <c r="S618" i="37"/>
  <c r="T618" i="37"/>
  <c r="U618" i="37"/>
  <c r="V618" i="37"/>
  <c r="W618" i="37"/>
  <c r="X618" i="37"/>
  <c r="G619" i="37"/>
  <c r="H619" i="37"/>
  <c r="I619" i="37"/>
  <c r="J619" i="37"/>
  <c r="K619" i="37"/>
  <c r="L619" i="37"/>
  <c r="M619" i="37"/>
  <c r="N619" i="37"/>
  <c r="O619" i="37"/>
  <c r="S619" i="37"/>
  <c r="T619" i="37"/>
  <c r="U619" i="37"/>
  <c r="V619" i="37"/>
  <c r="W619" i="37"/>
  <c r="X619" i="37"/>
  <c r="C620" i="37"/>
  <c r="D620" i="37"/>
  <c r="E620" i="37"/>
  <c r="G620" i="37"/>
  <c r="H620" i="37"/>
  <c r="I620" i="37"/>
  <c r="J620" i="37"/>
  <c r="K620" i="37"/>
  <c r="L620" i="37"/>
  <c r="M620" i="37"/>
  <c r="N620" i="37"/>
  <c r="O620" i="37"/>
  <c r="S620" i="37"/>
  <c r="T620" i="37"/>
  <c r="U620" i="37"/>
  <c r="V620" i="37"/>
  <c r="W620" i="37"/>
  <c r="X620" i="37"/>
  <c r="G621" i="37"/>
  <c r="H621" i="37"/>
  <c r="I621" i="37"/>
  <c r="J621" i="37"/>
  <c r="K621" i="37"/>
  <c r="L621" i="37"/>
  <c r="M621" i="37"/>
  <c r="N621" i="37"/>
  <c r="O621" i="37"/>
  <c r="S621" i="37"/>
  <c r="T621" i="37"/>
  <c r="U621" i="37"/>
  <c r="V621" i="37"/>
  <c r="W621" i="37"/>
  <c r="X621" i="37"/>
  <c r="G622" i="37"/>
  <c r="H622" i="37"/>
  <c r="I622" i="37"/>
  <c r="J622" i="37"/>
  <c r="K622" i="37"/>
  <c r="L622" i="37"/>
  <c r="M622" i="37"/>
  <c r="N622" i="37"/>
  <c r="O622" i="37"/>
  <c r="S622" i="37"/>
  <c r="T622" i="37"/>
  <c r="U622" i="37"/>
  <c r="V622" i="37"/>
  <c r="W622" i="37"/>
  <c r="X622" i="37"/>
  <c r="G623" i="37"/>
  <c r="H623" i="37"/>
  <c r="I623" i="37"/>
  <c r="J623" i="37"/>
  <c r="K623" i="37"/>
  <c r="L623" i="37"/>
  <c r="M623" i="37"/>
  <c r="N623" i="37"/>
  <c r="O623" i="37"/>
  <c r="S623" i="37"/>
  <c r="T623" i="37"/>
  <c r="U623" i="37"/>
  <c r="V623" i="37"/>
  <c r="W623" i="37"/>
  <c r="X623" i="37"/>
  <c r="G624" i="37"/>
  <c r="H624" i="37"/>
  <c r="I624" i="37"/>
  <c r="J624" i="37"/>
  <c r="K624" i="37"/>
  <c r="L624" i="37"/>
  <c r="M624" i="37"/>
  <c r="N624" i="37"/>
  <c r="O624" i="37"/>
  <c r="S624" i="37"/>
  <c r="T624" i="37"/>
  <c r="U624" i="37"/>
  <c r="V624" i="37"/>
  <c r="W624" i="37"/>
  <c r="X624" i="37"/>
  <c r="G625" i="37"/>
  <c r="H625" i="37"/>
  <c r="I625" i="37"/>
  <c r="J625" i="37"/>
  <c r="K625" i="37"/>
  <c r="L625" i="37"/>
  <c r="M625" i="37"/>
  <c r="N625" i="37"/>
  <c r="O625" i="37"/>
  <c r="S625" i="37"/>
  <c r="T625" i="37"/>
  <c r="U625" i="37"/>
  <c r="V625" i="37"/>
  <c r="W625" i="37"/>
  <c r="X625" i="37"/>
  <c r="G626" i="37"/>
  <c r="H626" i="37"/>
  <c r="I626" i="37"/>
  <c r="J626" i="37"/>
  <c r="K626" i="37"/>
  <c r="L626" i="37"/>
  <c r="M626" i="37"/>
  <c r="N626" i="37"/>
  <c r="O626" i="37"/>
  <c r="S626" i="37"/>
  <c r="T626" i="37"/>
  <c r="U626" i="37"/>
  <c r="V626" i="37"/>
  <c r="W626" i="37"/>
  <c r="X626" i="37"/>
  <c r="G627" i="37"/>
  <c r="H627" i="37"/>
  <c r="I627" i="37"/>
  <c r="J627" i="37"/>
  <c r="K627" i="37"/>
  <c r="L627" i="37"/>
  <c r="M627" i="37"/>
  <c r="N627" i="37"/>
  <c r="O627" i="37"/>
  <c r="S627" i="37"/>
  <c r="T627" i="37"/>
  <c r="U627" i="37"/>
  <c r="V627" i="37"/>
  <c r="W627" i="37"/>
  <c r="X627" i="37"/>
  <c r="G628" i="37"/>
  <c r="H628" i="37"/>
  <c r="I628" i="37"/>
  <c r="J628" i="37"/>
  <c r="K628" i="37"/>
  <c r="L628" i="37"/>
  <c r="M628" i="37"/>
  <c r="N628" i="37"/>
  <c r="O628" i="37"/>
  <c r="S628" i="37"/>
  <c r="T628" i="37"/>
  <c r="U628" i="37"/>
  <c r="V628" i="37"/>
  <c r="W628" i="37"/>
  <c r="X628" i="37"/>
  <c r="G629" i="37"/>
  <c r="H629" i="37"/>
  <c r="I629" i="37"/>
  <c r="J629" i="37"/>
  <c r="K629" i="37"/>
  <c r="L629" i="37"/>
  <c r="M629" i="37"/>
  <c r="N629" i="37"/>
  <c r="O629" i="37"/>
  <c r="S629" i="37"/>
  <c r="T629" i="37"/>
  <c r="U629" i="37"/>
  <c r="V629" i="37"/>
  <c r="W629" i="37"/>
  <c r="X629" i="37"/>
  <c r="G630" i="37"/>
  <c r="H630" i="37"/>
  <c r="I630" i="37"/>
  <c r="J630" i="37"/>
  <c r="K630" i="37"/>
  <c r="L630" i="37"/>
  <c r="M630" i="37"/>
  <c r="N630" i="37"/>
  <c r="O630" i="37"/>
  <c r="S630" i="37"/>
  <c r="T630" i="37"/>
  <c r="U630" i="37"/>
  <c r="V630" i="37"/>
  <c r="W630" i="37"/>
  <c r="X630" i="37"/>
  <c r="C631" i="37"/>
  <c r="D631" i="37"/>
  <c r="E631" i="37"/>
  <c r="F631" i="37"/>
  <c r="G631" i="37"/>
  <c r="H631" i="37"/>
  <c r="I631" i="37"/>
  <c r="J631" i="37"/>
  <c r="K631" i="37"/>
  <c r="L631" i="37"/>
  <c r="M631" i="37"/>
  <c r="N631" i="37"/>
  <c r="O631" i="37"/>
  <c r="S631" i="37"/>
  <c r="T631" i="37"/>
  <c r="U631" i="37"/>
  <c r="V631" i="37"/>
  <c r="W631" i="37"/>
  <c r="X631" i="37"/>
  <c r="G632" i="37"/>
  <c r="H632" i="37"/>
  <c r="I632" i="37"/>
  <c r="J632" i="37"/>
  <c r="K632" i="37"/>
  <c r="L632" i="37"/>
  <c r="M632" i="37"/>
  <c r="N632" i="37"/>
  <c r="O632" i="37"/>
  <c r="S632" i="37"/>
  <c r="T632" i="37"/>
  <c r="U632" i="37"/>
  <c r="V632" i="37"/>
  <c r="W632" i="37"/>
  <c r="X632" i="37"/>
  <c r="G633" i="37"/>
  <c r="H633" i="37"/>
  <c r="I633" i="37"/>
  <c r="J633" i="37"/>
  <c r="K633" i="37"/>
  <c r="L633" i="37"/>
  <c r="M633" i="37"/>
  <c r="N633" i="37"/>
  <c r="O633" i="37"/>
  <c r="S633" i="37"/>
  <c r="T633" i="37"/>
  <c r="U633" i="37"/>
  <c r="V633" i="37"/>
  <c r="W633" i="37"/>
  <c r="X633" i="37"/>
  <c r="G634" i="37"/>
  <c r="H634" i="37"/>
  <c r="I634" i="37"/>
  <c r="J634" i="37"/>
  <c r="K634" i="37"/>
  <c r="L634" i="37"/>
  <c r="M634" i="37"/>
  <c r="N634" i="37"/>
  <c r="O634" i="37"/>
  <c r="S634" i="37"/>
  <c r="T634" i="37"/>
  <c r="U634" i="37"/>
  <c r="V634" i="37"/>
  <c r="W634" i="37"/>
  <c r="X634" i="37"/>
  <c r="G635" i="37"/>
  <c r="H635" i="37"/>
  <c r="I635" i="37"/>
  <c r="J635" i="37"/>
  <c r="K635" i="37"/>
  <c r="L635" i="37"/>
  <c r="M635" i="37"/>
  <c r="N635" i="37"/>
  <c r="C636" i="37"/>
  <c r="D636" i="37"/>
  <c r="E636" i="37"/>
  <c r="F636" i="37"/>
  <c r="G636" i="37"/>
  <c r="H636" i="37"/>
  <c r="I636" i="37"/>
  <c r="J636" i="37"/>
  <c r="K636" i="37"/>
  <c r="L636" i="37"/>
  <c r="M636" i="37"/>
  <c r="N636" i="37"/>
  <c r="O636" i="37"/>
  <c r="S636" i="37"/>
  <c r="T636" i="37"/>
  <c r="U636" i="37"/>
  <c r="V636" i="37"/>
  <c r="W636" i="37"/>
  <c r="X636" i="37"/>
  <c r="G637" i="37"/>
  <c r="H637" i="37"/>
  <c r="I637" i="37"/>
  <c r="J637" i="37"/>
  <c r="K637" i="37"/>
  <c r="L637" i="37"/>
  <c r="M637" i="37"/>
  <c r="N637" i="37"/>
  <c r="O637" i="37"/>
  <c r="S637" i="37"/>
  <c r="T637" i="37"/>
  <c r="U637" i="37"/>
  <c r="V637" i="37"/>
  <c r="W637" i="37"/>
  <c r="X637" i="37"/>
  <c r="G638" i="37"/>
  <c r="H638" i="37"/>
  <c r="I638" i="37"/>
  <c r="J638" i="37"/>
  <c r="K638" i="37"/>
  <c r="L638" i="37"/>
  <c r="M638" i="37"/>
  <c r="N638" i="37"/>
  <c r="O638" i="37"/>
  <c r="S638" i="37"/>
  <c r="T638" i="37"/>
  <c r="U638" i="37"/>
  <c r="V638" i="37"/>
  <c r="W638" i="37"/>
  <c r="X638" i="37"/>
  <c r="G639" i="37"/>
  <c r="H639" i="37"/>
  <c r="I639" i="37"/>
  <c r="J639" i="37"/>
  <c r="K639" i="37"/>
  <c r="L639" i="37"/>
  <c r="M639" i="37"/>
  <c r="N639" i="37"/>
  <c r="O639" i="37"/>
  <c r="S639" i="37"/>
  <c r="T639" i="37"/>
  <c r="U639" i="37"/>
  <c r="V639" i="37"/>
  <c r="W639" i="37"/>
  <c r="X639" i="37"/>
  <c r="G640" i="37"/>
  <c r="H640" i="37"/>
  <c r="I640" i="37"/>
  <c r="J640" i="37"/>
  <c r="K640" i="37"/>
  <c r="L640" i="37"/>
  <c r="M640" i="37"/>
  <c r="N640" i="37"/>
  <c r="G641" i="37"/>
  <c r="H641" i="37"/>
  <c r="I641" i="37"/>
  <c r="J641" i="37"/>
  <c r="K641" i="37"/>
  <c r="L641" i="37"/>
  <c r="M641" i="37"/>
  <c r="N641" i="37"/>
  <c r="C642" i="37"/>
  <c r="D642" i="37"/>
  <c r="E642" i="37"/>
  <c r="F642" i="37"/>
  <c r="G642" i="37"/>
  <c r="H642" i="37"/>
  <c r="I642" i="37"/>
  <c r="J642" i="37"/>
  <c r="K642" i="37"/>
  <c r="L642" i="37"/>
  <c r="M642" i="37"/>
  <c r="N642" i="37"/>
  <c r="O642" i="37"/>
  <c r="S642" i="37"/>
  <c r="T642" i="37"/>
  <c r="U642" i="37"/>
  <c r="V642" i="37"/>
  <c r="W642" i="37"/>
  <c r="X642" i="37"/>
  <c r="N643" i="37"/>
  <c r="O643" i="37"/>
  <c r="S643" i="37"/>
  <c r="T643" i="37"/>
  <c r="U643" i="37"/>
  <c r="V643" i="37"/>
  <c r="W643" i="37"/>
  <c r="X643" i="37"/>
  <c r="O644" i="37"/>
  <c r="S644" i="37"/>
  <c r="T644" i="37"/>
  <c r="U644" i="37"/>
  <c r="V644" i="37"/>
  <c r="W644" i="37"/>
  <c r="X644" i="37"/>
  <c r="U645" i="37"/>
  <c r="G646" i="37"/>
  <c r="H646" i="37"/>
  <c r="I646" i="37"/>
  <c r="J646" i="37"/>
  <c r="K646" i="37"/>
  <c r="L646" i="37"/>
  <c r="M646" i="37"/>
  <c r="N646" i="37"/>
  <c r="O646" i="37"/>
  <c r="S646" i="37"/>
  <c r="T646" i="37"/>
  <c r="U646" i="37"/>
  <c r="V646" i="37"/>
  <c r="W646" i="37"/>
  <c r="X646" i="37"/>
  <c r="G647" i="37"/>
  <c r="H647" i="37"/>
  <c r="I647" i="37"/>
  <c r="J647" i="37"/>
  <c r="K647" i="37"/>
  <c r="L647" i="37"/>
  <c r="M647" i="37"/>
  <c r="N647" i="37"/>
  <c r="O647" i="37"/>
  <c r="S647" i="37"/>
  <c r="T647" i="37"/>
  <c r="U647" i="37"/>
  <c r="V647" i="37"/>
  <c r="W647" i="37"/>
  <c r="X647" i="37"/>
  <c r="G648" i="37"/>
  <c r="H648" i="37"/>
  <c r="I648" i="37"/>
  <c r="J648" i="37"/>
  <c r="K648" i="37"/>
  <c r="L648" i="37"/>
  <c r="M648" i="37"/>
  <c r="N648" i="37"/>
  <c r="O648" i="37"/>
  <c r="S648" i="37"/>
  <c r="T648" i="37"/>
  <c r="U648" i="37"/>
  <c r="V648" i="37"/>
  <c r="W648" i="37"/>
  <c r="X648" i="37"/>
  <c r="G649" i="37"/>
  <c r="H649" i="37"/>
  <c r="I649" i="37"/>
  <c r="J649" i="37"/>
  <c r="K649" i="37"/>
  <c r="L649" i="37"/>
  <c r="M649" i="37"/>
  <c r="N649" i="37"/>
  <c r="O649" i="37"/>
  <c r="S649" i="37"/>
  <c r="T649" i="37"/>
  <c r="U649" i="37"/>
  <c r="V649" i="37"/>
  <c r="W649" i="37"/>
  <c r="X649" i="37"/>
  <c r="G650" i="37"/>
  <c r="H650" i="37"/>
  <c r="I650" i="37"/>
  <c r="J650" i="37"/>
  <c r="K650" i="37"/>
  <c r="L650" i="37"/>
  <c r="M650" i="37"/>
  <c r="N650" i="37"/>
  <c r="H1410" i="157"/>
  <c r="E630" i="37" s="1"/>
  <c r="F1410" i="157"/>
  <c r="C630" i="37" s="1"/>
  <c r="AA1382" i="157"/>
  <c r="Z1382" i="157"/>
  <c r="R1382" i="157"/>
  <c r="W1380" i="157"/>
  <c r="W1381" i="157" s="1"/>
  <c r="V1382" i="157"/>
  <c r="AD1379" i="157"/>
  <c r="G1379" i="157"/>
  <c r="AD1378" i="157"/>
  <c r="AD1377" i="157"/>
  <c r="G1377" i="157"/>
  <c r="G1376" i="157" s="1"/>
  <c r="G1380" i="157" s="1"/>
  <c r="AC1376" i="157"/>
  <c r="AC1380" i="157" s="1"/>
  <c r="AC1381" i="157" s="1"/>
  <c r="AB1376" i="157"/>
  <c r="AB1380" i="157" s="1"/>
  <c r="H1376" i="157"/>
  <c r="H1380" i="157" s="1"/>
  <c r="F1376" i="157"/>
  <c r="F1381" i="157" s="1"/>
  <c r="AD1375" i="157"/>
  <c r="AD1374" i="157"/>
  <c r="AD1373" i="157"/>
  <c r="H1339" i="157"/>
  <c r="F1339" i="157"/>
  <c r="G1317" i="157"/>
  <c r="G1316" i="157"/>
  <c r="H1227" i="157"/>
  <c r="H1283" i="157" s="1"/>
  <c r="F1227" i="157"/>
  <c r="F1283" i="157" s="1"/>
  <c r="C590" i="37" s="1"/>
  <c r="G1238" i="157"/>
  <c r="G1229" i="157"/>
  <c r="G1228" i="157"/>
  <c r="G1205" i="157"/>
  <c r="G1204" i="157"/>
  <c r="C420" i="37"/>
  <c r="D420" i="37"/>
  <c r="E420" i="37"/>
  <c r="F420" i="37"/>
  <c r="G420" i="37"/>
  <c r="H420" i="37"/>
  <c r="I420" i="37"/>
  <c r="J420" i="37"/>
  <c r="K420" i="37"/>
  <c r="L420" i="37"/>
  <c r="M420" i="37"/>
  <c r="N420" i="37"/>
  <c r="O420" i="37"/>
  <c r="S420" i="37"/>
  <c r="T420" i="37"/>
  <c r="U420" i="37"/>
  <c r="V420" i="37"/>
  <c r="W420" i="37"/>
  <c r="X420" i="37"/>
  <c r="C421" i="37"/>
  <c r="D421" i="37"/>
  <c r="E421" i="37"/>
  <c r="F421" i="37"/>
  <c r="G421" i="37"/>
  <c r="H421" i="37"/>
  <c r="I421" i="37"/>
  <c r="J421" i="37"/>
  <c r="K421" i="37"/>
  <c r="L421" i="37"/>
  <c r="M421" i="37"/>
  <c r="N421" i="37"/>
  <c r="O421" i="37"/>
  <c r="S421" i="37"/>
  <c r="T421" i="37"/>
  <c r="U421" i="37"/>
  <c r="V421" i="37"/>
  <c r="W421" i="37"/>
  <c r="X421" i="37"/>
  <c r="G422" i="37"/>
  <c r="H422" i="37"/>
  <c r="I422" i="37"/>
  <c r="J422" i="37"/>
  <c r="K422" i="37"/>
  <c r="L422" i="37"/>
  <c r="M422" i="37"/>
  <c r="N422" i="37"/>
  <c r="O422" i="37"/>
  <c r="S422" i="37"/>
  <c r="T422" i="37"/>
  <c r="U422" i="37"/>
  <c r="V422" i="37"/>
  <c r="W422" i="37"/>
  <c r="X422" i="37"/>
  <c r="F423" i="37"/>
  <c r="G423" i="37"/>
  <c r="H423" i="37"/>
  <c r="I423" i="37"/>
  <c r="J423" i="37"/>
  <c r="K423" i="37"/>
  <c r="L423" i="37"/>
  <c r="M423" i="37"/>
  <c r="N423" i="37"/>
  <c r="O423" i="37"/>
  <c r="S423" i="37"/>
  <c r="T423" i="37"/>
  <c r="U423" i="37"/>
  <c r="V423" i="37"/>
  <c r="W423" i="37"/>
  <c r="X423" i="37"/>
  <c r="G424" i="37"/>
  <c r="H424" i="37"/>
  <c r="I424" i="37"/>
  <c r="J424" i="37"/>
  <c r="K424" i="37"/>
  <c r="L424" i="37"/>
  <c r="M424" i="37"/>
  <c r="N424" i="37"/>
  <c r="O424" i="37"/>
  <c r="S424" i="37"/>
  <c r="T424" i="37"/>
  <c r="U424" i="37"/>
  <c r="V424" i="37"/>
  <c r="W424" i="37"/>
  <c r="X424" i="37"/>
  <c r="G425" i="37"/>
  <c r="H425" i="37"/>
  <c r="I425" i="37"/>
  <c r="J425" i="37"/>
  <c r="K425" i="37"/>
  <c r="L425" i="37"/>
  <c r="M425" i="37"/>
  <c r="N425" i="37"/>
  <c r="O425" i="37"/>
  <c r="S425" i="37"/>
  <c r="T425" i="37"/>
  <c r="U425" i="37"/>
  <c r="V425" i="37"/>
  <c r="W425" i="37"/>
  <c r="X425" i="37"/>
  <c r="G426" i="37"/>
  <c r="H426" i="37"/>
  <c r="I426" i="37"/>
  <c r="J426" i="37"/>
  <c r="K426" i="37"/>
  <c r="L426" i="37"/>
  <c r="M426" i="37"/>
  <c r="N426" i="37"/>
  <c r="O426" i="37"/>
  <c r="S426" i="37"/>
  <c r="T426" i="37"/>
  <c r="U426" i="37"/>
  <c r="V426" i="37"/>
  <c r="W426" i="37"/>
  <c r="X426" i="37"/>
  <c r="G427" i="37"/>
  <c r="H427" i="37"/>
  <c r="I427" i="37"/>
  <c r="J427" i="37"/>
  <c r="K427" i="37"/>
  <c r="L427" i="37"/>
  <c r="M427" i="37"/>
  <c r="N427" i="37"/>
  <c r="O427" i="37"/>
  <c r="S427" i="37"/>
  <c r="T427" i="37"/>
  <c r="U427" i="37"/>
  <c r="V427" i="37"/>
  <c r="W427" i="37"/>
  <c r="X427" i="37"/>
  <c r="G428" i="37"/>
  <c r="H428" i="37"/>
  <c r="I428" i="37"/>
  <c r="J428" i="37"/>
  <c r="K428" i="37"/>
  <c r="L428" i="37"/>
  <c r="M428" i="37"/>
  <c r="N428" i="37"/>
  <c r="O428" i="37"/>
  <c r="S428" i="37"/>
  <c r="T428" i="37"/>
  <c r="U428" i="37"/>
  <c r="V428" i="37"/>
  <c r="W428" i="37"/>
  <c r="X428" i="37"/>
  <c r="G429" i="37"/>
  <c r="H429" i="37"/>
  <c r="I429" i="37"/>
  <c r="J429" i="37"/>
  <c r="K429" i="37"/>
  <c r="L429" i="37"/>
  <c r="M429" i="37"/>
  <c r="N429" i="37"/>
  <c r="O429" i="37"/>
  <c r="S429" i="37"/>
  <c r="T429" i="37"/>
  <c r="U429" i="37"/>
  <c r="V429" i="37"/>
  <c r="W429" i="37"/>
  <c r="X429" i="37"/>
  <c r="G430" i="37"/>
  <c r="H430" i="37"/>
  <c r="I430" i="37"/>
  <c r="J430" i="37"/>
  <c r="K430" i="37"/>
  <c r="L430" i="37"/>
  <c r="M430" i="37"/>
  <c r="N430" i="37"/>
  <c r="O430" i="37"/>
  <c r="S430" i="37"/>
  <c r="T430" i="37"/>
  <c r="U430" i="37"/>
  <c r="V430" i="37"/>
  <c r="W430" i="37"/>
  <c r="X430" i="37"/>
  <c r="G431" i="37"/>
  <c r="H431" i="37"/>
  <c r="I431" i="37"/>
  <c r="J431" i="37"/>
  <c r="K431" i="37"/>
  <c r="L431" i="37"/>
  <c r="M431" i="37"/>
  <c r="N431" i="37"/>
  <c r="O431" i="37"/>
  <c r="S431" i="37"/>
  <c r="T431" i="37"/>
  <c r="U431" i="37"/>
  <c r="V431" i="37"/>
  <c r="W431" i="37"/>
  <c r="X431" i="37"/>
  <c r="G432" i="37"/>
  <c r="H432" i="37"/>
  <c r="I432" i="37"/>
  <c r="J432" i="37"/>
  <c r="K432" i="37"/>
  <c r="L432" i="37"/>
  <c r="M432" i="37"/>
  <c r="N432" i="37"/>
  <c r="G433" i="37"/>
  <c r="H433" i="37"/>
  <c r="I433" i="37"/>
  <c r="J433" i="37"/>
  <c r="K433" i="37"/>
  <c r="L433" i="37"/>
  <c r="M433" i="37"/>
  <c r="N433" i="37"/>
  <c r="O433" i="37"/>
  <c r="S433" i="37"/>
  <c r="T433" i="37"/>
  <c r="U433" i="37"/>
  <c r="V433" i="37"/>
  <c r="W433" i="37"/>
  <c r="X433" i="37"/>
  <c r="G434" i="37"/>
  <c r="H434" i="37"/>
  <c r="I434" i="37"/>
  <c r="J434" i="37"/>
  <c r="K434" i="37"/>
  <c r="L434" i="37"/>
  <c r="M434" i="37"/>
  <c r="N434" i="37"/>
  <c r="O434" i="37"/>
  <c r="S434" i="37"/>
  <c r="T434" i="37"/>
  <c r="U434" i="37"/>
  <c r="V434" i="37"/>
  <c r="W434" i="37"/>
  <c r="X434" i="37"/>
  <c r="G435" i="37"/>
  <c r="H435" i="37"/>
  <c r="I435" i="37"/>
  <c r="J435" i="37"/>
  <c r="K435" i="37"/>
  <c r="L435" i="37"/>
  <c r="M435" i="37"/>
  <c r="N435" i="37"/>
  <c r="O435" i="37"/>
  <c r="S435" i="37"/>
  <c r="T435" i="37"/>
  <c r="U435" i="37"/>
  <c r="V435" i="37"/>
  <c r="W435" i="37"/>
  <c r="X435" i="37"/>
  <c r="G436" i="37"/>
  <c r="H436" i="37"/>
  <c r="I436" i="37"/>
  <c r="J436" i="37"/>
  <c r="K436" i="37"/>
  <c r="L436" i="37"/>
  <c r="M436" i="37"/>
  <c r="N436" i="37"/>
  <c r="O436" i="37"/>
  <c r="S436" i="37"/>
  <c r="T436" i="37"/>
  <c r="U436" i="37"/>
  <c r="V436" i="37"/>
  <c r="W436" i="37"/>
  <c r="X436" i="37"/>
  <c r="G437" i="37"/>
  <c r="H437" i="37"/>
  <c r="I437" i="37"/>
  <c r="J437" i="37"/>
  <c r="K437" i="37"/>
  <c r="L437" i="37"/>
  <c r="M437" i="37"/>
  <c r="N437" i="37"/>
  <c r="O437" i="37"/>
  <c r="S437" i="37"/>
  <c r="T437" i="37"/>
  <c r="U437" i="37"/>
  <c r="V437" i="37"/>
  <c r="W437" i="37"/>
  <c r="X437" i="37"/>
  <c r="G438" i="37"/>
  <c r="H438" i="37"/>
  <c r="I438" i="37"/>
  <c r="J438" i="37"/>
  <c r="K438" i="37"/>
  <c r="L438" i="37"/>
  <c r="M438" i="37"/>
  <c r="N438" i="37"/>
  <c r="O438" i="37"/>
  <c r="S438" i="37"/>
  <c r="T438" i="37"/>
  <c r="U438" i="37"/>
  <c r="V438" i="37"/>
  <c r="W438" i="37"/>
  <c r="X438" i="37"/>
  <c r="G439" i="37"/>
  <c r="H439" i="37"/>
  <c r="I439" i="37"/>
  <c r="J439" i="37"/>
  <c r="K439" i="37"/>
  <c r="L439" i="37"/>
  <c r="M439" i="37"/>
  <c r="N439" i="37"/>
  <c r="O439" i="37"/>
  <c r="S439" i="37"/>
  <c r="T439" i="37"/>
  <c r="U439" i="37"/>
  <c r="V439" i="37"/>
  <c r="W439" i="37"/>
  <c r="X439" i="37"/>
  <c r="G440" i="37"/>
  <c r="H440" i="37"/>
  <c r="I440" i="37"/>
  <c r="J440" i="37"/>
  <c r="K440" i="37"/>
  <c r="L440" i="37"/>
  <c r="M440" i="37"/>
  <c r="N440" i="37"/>
  <c r="O440" i="37"/>
  <c r="S440" i="37"/>
  <c r="T440" i="37"/>
  <c r="U440" i="37"/>
  <c r="V440" i="37"/>
  <c r="W440" i="37"/>
  <c r="X440" i="37"/>
  <c r="G441" i="37"/>
  <c r="H441" i="37"/>
  <c r="I441" i="37"/>
  <c r="J441" i="37"/>
  <c r="K441" i="37"/>
  <c r="L441" i="37"/>
  <c r="M441" i="37"/>
  <c r="N441" i="37"/>
  <c r="O441" i="37"/>
  <c r="S441" i="37"/>
  <c r="T441" i="37"/>
  <c r="U441" i="37"/>
  <c r="V441" i="37"/>
  <c r="W441" i="37"/>
  <c r="X441" i="37"/>
  <c r="G442" i="37"/>
  <c r="H442" i="37"/>
  <c r="I442" i="37"/>
  <c r="J442" i="37"/>
  <c r="K442" i="37"/>
  <c r="L442" i="37"/>
  <c r="M442" i="37"/>
  <c r="N442" i="37"/>
  <c r="O442" i="37"/>
  <c r="S442" i="37"/>
  <c r="T442" i="37"/>
  <c r="U442" i="37"/>
  <c r="V442" i="37"/>
  <c r="W442" i="37"/>
  <c r="X442" i="37"/>
  <c r="G443" i="37"/>
  <c r="H443" i="37"/>
  <c r="I443" i="37"/>
  <c r="J443" i="37"/>
  <c r="K443" i="37"/>
  <c r="L443" i="37"/>
  <c r="M443" i="37"/>
  <c r="N443" i="37"/>
  <c r="O443" i="37"/>
  <c r="S443" i="37"/>
  <c r="T443" i="37"/>
  <c r="U443" i="37"/>
  <c r="V443" i="37"/>
  <c r="W443" i="37"/>
  <c r="X443" i="37"/>
  <c r="G444" i="37"/>
  <c r="H444" i="37"/>
  <c r="I444" i="37"/>
  <c r="J444" i="37"/>
  <c r="K444" i="37"/>
  <c r="L444" i="37"/>
  <c r="M444" i="37"/>
  <c r="N444" i="37"/>
  <c r="O444" i="37"/>
  <c r="S444" i="37"/>
  <c r="T444" i="37"/>
  <c r="U444" i="37"/>
  <c r="V444" i="37"/>
  <c r="W444" i="37"/>
  <c r="X444" i="37"/>
  <c r="G445" i="37"/>
  <c r="H445" i="37"/>
  <c r="I445" i="37"/>
  <c r="J445" i="37"/>
  <c r="K445" i="37"/>
  <c r="L445" i="37"/>
  <c r="M445" i="37"/>
  <c r="N445" i="37"/>
  <c r="O445" i="37"/>
  <c r="S445" i="37"/>
  <c r="T445" i="37"/>
  <c r="U445" i="37"/>
  <c r="V445" i="37"/>
  <c r="W445" i="37"/>
  <c r="X445" i="37"/>
  <c r="G446" i="37"/>
  <c r="H446" i="37"/>
  <c r="I446" i="37"/>
  <c r="J446" i="37"/>
  <c r="K446" i="37"/>
  <c r="L446" i="37"/>
  <c r="M446" i="37"/>
  <c r="N446" i="37"/>
  <c r="O446" i="37"/>
  <c r="S446" i="37"/>
  <c r="T446" i="37"/>
  <c r="U446" i="37"/>
  <c r="V446" i="37"/>
  <c r="W446" i="37"/>
  <c r="X446" i="37"/>
  <c r="G447" i="37"/>
  <c r="H447" i="37"/>
  <c r="I447" i="37"/>
  <c r="J447" i="37"/>
  <c r="K447" i="37"/>
  <c r="L447" i="37"/>
  <c r="M447" i="37"/>
  <c r="N447" i="37"/>
  <c r="O447" i="37"/>
  <c r="S447" i="37"/>
  <c r="T447" i="37"/>
  <c r="U447" i="37"/>
  <c r="V447" i="37"/>
  <c r="W447" i="37"/>
  <c r="X447" i="37"/>
  <c r="G448" i="37"/>
  <c r="H448" i="37"/>
  <c r="I448" i="37"/>
  <c r="J448" i="37"/>
  <c r="K448" i="37"/>
  <c r="L448" i="37"/>
  <c r="M448" i="37"/>
  <c r="N448" i="37"/>
  <c r="C449" i="37"/>
  <c r="D449" i="37"/>
  <c r="E449" i="37"/>
  <c r="F449" i="37"/>
  <c r="G449" i="37"/>
  <c r="H449" i="37"/>
  <c r="I449" i="37"/>
  <c r="J449" i="37"/>
  <c r="K449" i="37"/>
  <c r="L449" i="37"/>
  <c r="M449" i="37"/>
  <c r="N449" i="37"/>
  <c r="O449" i="37"/>
  <c r="S449" i="37"/>
  <c r="T449" i="37"/>
  <c r="U449" i="37"/>
  <c r="V449" i="37"/>
  <c r="W449" i="37"/>
  <c r="X449" i="37"/>
  <c r="G450" i="37"/>
  <c r="H450" i="37"/>
  <c r="I450" i="37"/>
  <c r="J450" i="37"/>
  <c r="K450" i="37"/>
  <c r="L450" i="37"/>
  <c r="M450" i="37"/>
  <c r="N450" i="37"/>
  <c r="O450" i="37"/>
  <c r="S450" i="37"/>
  <c r="T450" i="37"/>
  <c r="U450" i="37"/>
  <c r="V450" i="37"/>
  <c r="W450" i="37"/>
  <c r="X450" i="37"/>
  <c r="G451" i="37"/>
  <c r="H451" i="37"/>
  <c r="I451" i="37"/>
  <c r="J451" i="37"/>
  <c r="K451" i="37"/>
  <c r="L451" i="37"/>
  <c r="M451" i="37"/>
  <c r="N451" i="37"/>
  <c r="O451" i="37"/>
  <c r="S451" i="37"/>
  <c r="T451" i="37"/>
  <c r="U451" i="37"/>
  <c r="V451" i="37"/>
  <c r="W451" i="37"/>
  <c r="X451" i="37"/>
  <c r="G452" i="37"/>
  <c r="H452" i="37"/>
  <c r="I452" i="37"/>
  <c r="J452" i="37"/>
  <c r="K452" i="37"/>
  <c r="L452" i="37"/>
  <c r="M452" i="37"/>
  <c r="N452" i="37"/>
  <c r="O452" i="37"/>
  <c r="S452" i="37"/>
  <c r="T452" i="37"/>
  <c r="U452" i="37"/>
  <c r="V452" i="37"/>
  <c r="W452" i="37"/>
  <c r="X452" i="37"/>
  <c r="G453" i="37"/>
  <c r="H453" i="37"/>
  <c r="I453" i="37"/>
  <c r="J453" i="37"/>
  <c r="K453" i="37"/>
  <c r="L453" i="37"/>
  <c r="M453" i="37"/>
  <c r="N453" i="37"/>
  <c r="C454" i="37"/>
  <c r="D454" i="37"/>
  <c r="E454" i="37"/>
  <c r="F454" i="37"/>
  <c r="G454" i="37"/>
  <c r="H454" i="37"/>
  <c r="I454" i="37"/>
  <c r="J454" i="37"/>
  <c r="K454" i="37"/>
  <c r="L454" i="37"/>
  <c r="M454" i="37"/>
  <c r="N454" i="37"/>
  <c r="O454" i="37"/>
  <c r="S454" i="37"/>
  <c r="T454" i="37"/>
  <c r="U454" i="37"/>
  <c r="V454" i="37"/>
  <c r="W454" i="37"/>
  <c r="X454" i="37"/>
  <c r="U455" i="37"/>
  <c r="U456" i="37"/>
  <c r="G458" i="37"/>
  <c r="H458" i="37"/>
  <c r="I458" i="37"/>
  <c r="J458" i="37"/>
  <c r="K458" i="37"/>
  <c r="L458" i="37"/>
  <c r="M458" i="37"/>
  <c r="N458" i="37"/>
  <c r="O458" i="37"/>
  <c r="S458" i="37"/>
  <c r="T458" i="37"/>
  <c r="U458" i="37"/>
  <c r="V458" i="37"/>
  <c r="W458" i="37"/>
  <c r="X458" i="37"/>
  <c r="G459" i="37"/>
  <c r="H459" i="37"/>
  <c r="I459" i="37"/>
  <c r="J459" i="37"/>
  <c r="K459" i="37"/>
  <c r="L459" i="37"/>
  <c r="M459" i="37"/>
  <c r="N459" i="37"/>
  <c r="O459" i="37"/>
  <c r="S459" i="37"/>
  <c r="T459" i="37"/>
  <c r="U459" i="37"/>
  <c r="V459" i="37"/>
  <c r="W459" i="37"/>
  <c r="X459" i="37"/>
  <c r="G460" i="37"/>
  <c r="H460" i="37"/>
  <c r="I460" i="37"/>
  <c r="J460" i="37"/>
  <c r="K460" i="37"/>
  <c r="L460" i="37"/>
  <c r="M460" i="37"/>
  <c r="N460" i="37"/>
  <c r="O460" i="37"/>
  <c r="S460" i="37"/>
  <c r="T460" i="37"/>
  <c r="U460" i="37"/>
  <c r="V460" i="37"/>
  <c r="W460" i="37"/>
  <c r="X460" i="37"/>
  <c r="G461" i="37"/>
  <c r="H461" i="37"/>
  <c r="I461" i="37"/>
  <c r="J461" i="37"/>
  <c r="K461" i="37"/>
  <c r="L461" i="37"/>
  <c r="M461" i="37"/>
  <c r="N461" i="37"/>
  <c r="O461" i="37"/>
  <c r="S461" i="37"/>
  <c r="T461" i="37"/>
  <c r="U461" i="37"/>
  <c r="V461" i="37"/>
  <c r="W461" i="37"/>
  <c r="X461" i="37"/>
  <c r="G462" i="37"/>
  <c r="H462" i="37"/>
  <c r="I462" i="37"/>
  <c r="J462" i="37"/>
  <c r="K462" i="37"/>
  <c r="L462" i="37"/>
  <c r="M462" i="37"/>
  <c r="N462" i="37"/>
  <c r="G1129" i="157"/>
  <c r="G1128" i="157"/>
  <c r="G1100" i="157"/>
  <c r="G1099" i="157"/>
  <c r="C324" i="37"/>
  <c r="D324" i="37"/>
  <c r="E324" i="37"/>
  <c r="F324" i="37"/>
  <c r="G324" i="37"/>
  <c r="H324" i="37"/>
  <c r="I324" i="37"/>
  <c r="J324" i="37"/>
  <c r="K324" i="37"/>
  <c r="L324" i="37"/>
  <c r="M324" i="37"/>
  <c r="N324" i="37"/>
  <c r="O324" i="37"/>
  <c r="S324" i="37"/>
  <c r="T324" i="37"/>
  <c r="U324" i="37"/>
  <c r="V324" i="37"/>
  <c r="W324" i="37"/>
  <c r="X324" i="37"/>
  <c r="C325" i="37"/>
  <c r="D325" i="37"/>
  <c r="E325" i="37"/>
  <c r="F325" i="37"/>
  <c r="G325" i="37"/>
  <c r="H325" i="37"/>
  <c r="I325" i="37"/>
  <c r="J325" i="37"/>
  <c r="K325" i="37"/>
  <c r="L325" i="37"/>
  <c r="M325" i="37"/>
  <c r="N325" i="37"/>
  <c r="O325" i="37"/>
  <c r="S325" i="37"/>
  <c r="T325" i="37"/>
  <c r="U325" i="37"/>
  <c r="V325" i="37"/>
  <c r="W325" i="37"/>
  <c r="X325" i="37"/>
  <c r="G326" i="37"/>
  <c r="H326" i="37"/>
  <c r="I326" i="37"/>
  <c r="J326" i="37"/>
  <c r="K326" i="37"/>
  <c r="L326" i="37"/>
  <c r="M326" i="37"/>
  <c r="N326" i="37"/>
  <c r="O326" i="37"/>
  <c r="S326" i="37"/>
  <c r="T326" i="37"/>
  <c r="U326" i="37"/>
  <c r="V326" i="37"/>
  <c r="W326" i="37"/>
  <c r="X326" i="37"/>
  <c r="F327" i="37"/>
  <c r="G327" i="37"/>
  <c r="H327" i="37"/>
  <c r="I327" i="37"/>
  <c r="J327" i="37"/>
  <c r="K327" i="37"/>
  <c r="L327" i="37"/>
  <c r="M327" i="37"/>
  <c r="N327" i="37"/>
  <c r="O327" i="37"/>
  <c r="S327" i="37"/>
  <c r="T327" i="37"/>
  <c r="U327" i="37"/>
  <c r="V327" i="37"/>
  <c r="W327" i="37"/>
  <c r="X327" i="37"/>
  <c r="G328" i="37"/>
  <c r="H328" i="37"/>
  <c r="I328" i="37"/>
  <c r="J328" i="37"/>
  <c r="K328" i="37"/>
  <c r="L328" i="37"/>
  <c r="M328" i="37"/>
  <c r="N328" i="37"/>
  <c r="O328" i="37"/>
  <c r="S328" i="37"/>
  <c r="T328" i="37"/>
  <c r="U328" i="37"/>
  <c r="V328" i="37"/>
  <c r="W328" i="37"/>
  <c r="X328" i="37"/>
  <c r="G329" i="37"/>
  <c r="H329" i="37"/>
  <c r="I329" i="37"/>
  <c r="J329" i="37"/>
  <c r="K329" i="37"/>
  <c r="L329" i="37"/>
  <c r="M329" i="37"/>
  <c r="N329" i="37"/>
  <c r="O329" i="37"/>
  <c r="S329" i="37"/>
  <c r="T329" i="37"/>
  <c r="U329" i="37"/>
  <c r="V329" i="37"/>
  <c r="W329" i="37"/>
  <c r="X329" i="37"/>
  <c r="G330" i="37"/>
  <c r="H330" i="37"/>
  <c r="I330" i="37"/>
  <c r="J330" i="37"/>
  <c r="K330" i="37"/>
  <c r="L330" i="37"/>
  <c r="M330" i="37"/>
  <c r="N330" i="37"/>
  <c r="O330" i="37"/>
  <c r="S330" i="37"/>
  <c r="T330" i="37"/>
  <c r="U330" i="37"/>
  <c r="V330" i="37"/>
  <c r="W330" i="37"/>
  <c r="X330" i="37"/>
  <c r="G331" i="37"/>
  <c r="H331" i="37"/>
  <c r="I331" i="37"/>
  <c r="J331" i="37"/>
  <c r="K331" i="37"/>
  <c r="L331" i="37"/>
  <c r="M331" i="37"/>
  <c r="N331" i="37"/>
  <c r="O331" i="37"/>
  <c r="S331" i="37"/>
  <c r="T331" i="37"/>
  <c r="U331" i="37"/>
  <c r="V331" i="37"/>
  <c r="W331" i="37"/>
  <c r="X331" i="37"/>
  <c r="G332" i="37"/>
  <c r="H332" i="37"/>
  <c r="I332" i="37"/>
  <c r="J332" i="37"/>
  <c r="K332" i="37"/>
  <c r="L332" i="37"/>
  <c r="M332" i="37"/>
  <c r="N332" i="37"/>
  <c r="O332" i="37"/>
  <c r="S332" i="37"/>
  <c r="T332" i="37"/>
  <c r="U332" i="37"/>
  <c r="V332" i="37"/>
  <c r="W332" i="37"/>
  <c r="X332" i="37"/>
  <c r="G333" i="37"/>
  <c r="H333" i="37"/>
  <c r="I333" i="37"/>
  <c r="J333" i="37"/>
  <c r="K333" i="37"/>
  <c r="L333" i="37"/>
  <c r="M333" i="37"/>
  <c r="N333" i="37"/>
  <c r="O333" i="37"/>
  <c r="S333" i="37"/>
  <c r="T333" i="37"/>
  <c r="U333" i="37"/>
  <c r="V333" i="37"/>
  <c r="W333" i="37"/>
  <c r="X333" i="37"/>
  <c r="G334" i="37"/>
  <c r="H334" i="37"/>
  <c r="I334" i="37"/>
  <c r="J334" i="37"/>
  <c r="K334" i="37"/>
  <c r="L334" i="37"/>
  <c r="M334" i="37"/>
  <c r="N334" i="37"/>
  <c r="O334" i="37"/>
  <c r="S334" i="37"/>
  <c r="T334" i="37"/>
  <c r="U334" i="37"/>
  <c r="V334" i="37"/>
  <c r="W334" i="37"/>
  <c r="X334" i="37"/>
  <c r="G335" i="37"/>
  <c r="H335" i="37"/>
  <c r="I335" i="37"/>
  <c r="J335" i="37"/>
  <c r="K335" i="37"/>
  <c r="L335" i="37"/>
  <c r="M335" i="37"/>
  <c r="N335" i="37"/>
  <c r="O335" i="37"/>
  <c r="S335" i="37"/>
  <c r="T335" i="37"/>
  <c r="U335" i="37"/>
  <c r="V335" i="37"/>
  <c r="W335" i="37"/>
  <c r="X335" i="37"/>
  <c r="G336" i="37"/>
  <c r="H336" i="37"/>
  <c r="I336" i="37"/>
  <c r="J336" i="37"/>
  <c r="K336" i="37"/>
  <c r="L336" i="37"/>
  <c r="M336" i="37"/>
  <c r="N336" i="37"/>
  <c r="C337" i="37"/>
  <c r="D337" i="37"/>
  <c r="E337" i="37"/>
  <c r="F337" i="37"/>
  <c r="G337" i="37"/>
  <c r="H337" i="37"/>
  <c r="I337" i="37"/>
  <c r="J337" i="37"/>
  <c r="K337" i="37"/>
  <c r="L337" i="37"/>
  <c r="M337" i="37"/>
  <c r="N337" i="37"/>
  <c r="O337" i="37"/>
  <c r="S337" i="37"/>
  <c r="T337" i="37"/>
  <c r="U337" i="37"/>
  <c r="V337" i="37"/>
  <c r="W337" i="37"/>
  <c r="X337" i="37"/>
  <c r="G338" i="37"/>
  <c r="H338" i="37"/>
  <c r="I338" i="37"/>
  <c r="J338" i="37"/>
  <c r="K338" i="37"/>
  <c r="L338" i="37"/>
  <c r="M338" i="37"/>
  <c r="N338" i="37"/>
  <c r="O338" i="37"/>
  <c r="S338" i="37"/>
  <c r="T338" i="37"/>
  <c r="U338" i="37"/>
  <c r="V338" i="37"/>
  <c r="W338" i="37"/>
  <c r="X338" i="37"/>
  <c r="F339" i="37"/>
  <c r="G339" i="37"/>
  <c r="H339" i="37"/>
  <c r="I339" i="37"/>
  <c r="J339" i="37"/>
  <c r="K339" i="37"/>
  <c r="L339" i="37"/>
  <c r="M339" i="37"/>
  <c r="N339" i="37"/>
  <c r="O339" i="37"/>
  <c r="S339" i="37"/>
  <c r="T339" i="37"/>
  <c r="U339" i="37"/>
  <c r="V339" i="37"/>
  <c r="W339" i="37"/>
  <c r="X339" i="37"/>
  <c r="G340" i="37"/>
  <c r="H340" i="37"/>
  <c r="I340" i="37"/>
  <c r="J340" i="37"/>
  <c r="K340" i="37"/>
  <c r="L340" i="37"/>
  <c r="M340" i="37"/>
  <c r="N340" i="37"/>
  <c r="O340" i="37"/>
  <c r="S340" i="37"/>
  <c r="T340" i="37"/>
  <c r="U340" i="37"/>
  <c r="V340" i="37"/>
  <c r="W340" i="37"/>
  <c r="X340" i="37"/>
  <c r="G341" i="37"/>
  <c r="H341" i="37"/>
  <c r="I341" i="37"/>
  <c r="J341" i="37"/>
  <c r="K341" i="37"/>
  <c r="L341" i="37"/>
  <c r="M341" i="37"/>
  <c r="N341" i="37"/>
  <c r="O341" i="37"/>
  <c r="S341" i="37"/>
  <c r="T341" i="37"/>
  <c r="U341" i="37"/>
  <c r="V341" i="37"/>
  <c r="W341" i="37"/>
  <c r="X341" i="37"/>
  <c r="G342" i="37"/>
  <c r="H342" i="37"/>
  <c r="I342" i="37"/>
  <c r="J342" i="37"/>
  <c r="K342" i="37"/>
  <c r="L342" i="37"/>
  <c r="M342" i="37"/>
  <c r="N342" i="37"/>
  <c r="O342" i="37"/>
  <c r="S342" i="37"/>
  <c r="T342" i="37"/>
  <c r="U342" i="37"/>
  <c r="V342" i="37"/>
  <c r="W342" i="37"/>
  <c r="X342" i="37"/>
  <c r="G343" i="37"/>
  <c r="H343" i="37"/>
  <c r="I343" i="37"/>
  <c r="J343" i="37"/>
  <c r="K343" i="37"/>
  <c r="L343" i="37"/>
  <c r="M343" i="37"/>
  <c r="N343" i="37"/>
  <c r="O343" i="37"/>
  <c r="S343" i="37"/>
  <c r="T343" i="37"/>
  <c r="U343" i="37"/>
  <c r="V343" i="37"/>
  <c r="W343" i="37"/>
  <c r="X343" i="37"/>
  <c r="G344" i="37"/>
  <c r="H344" i="37"/>
  <c r="I344" i="37"/>
  <c r="J344" i="37"/>
  <c r="K344" i="37"/>
  <c r="L344" i="37"/>
  <c r="M344" i="37"/>
  <c r="N344" i="37"/>
  <c r="O344" i="37"/>
  <c r="S344" i="37"/>
  <c r="T344" i="37"/>
  <c r="U344" i="37"/>
  <c r="V344" i="37"/>
  <c r="W344" i="37"/>
  <c r="X344" i="37"/>
  <c r="G345" i="37"/>
  <c r="H345" i="37"/>
  <c r="I345" i="37"/>
  <c r="J345" i="37"/>
  <c r="K345" i="37"/>
  <c r="L345" i="37"/>
  <c r="M345" i="37"/>
  <c r="N345" i="37"/>
  <c r="O345" i="37"/>
  <c r="S345" i="37"/>
  <c r="T345" i="37"/>
  <c r="U345" i="37"/>
  <c r="V345" i="37"/>
  <c r="W345" i="37"/>
  <c r="X345" i="37"/>
  <c r="G346" i="37"/>
  <c r="H346" i="37"/>
  <c r="I346" i="37"/>
  <c r="J346" i="37"/>
  <c r="K346" i="37"/>
  <c r="L346" i="37"/>
  <c r="M346" i="37"/>
  <c r="N346" i="37"/>
  <c r="O346" i="37"/>
  <c r="S346" i="37"/>
  <c r="T346" i="37"/>
  <c r="U346" i="37"/>
  <c r="V346" i="37"/>
  <c r="W346" i="37"/>
  <c r="X346" i="37"/>
  <c r="G347" i="37"/>
  <c r="H347" i="37"/>
  <c r="I347" i="37"/>
  <c r="J347" i="37"/>
  <c r="K347" i="37"/>
  <c r="L347" i="37"/>
  <c r="M347" i="37"/>
  <c r="N347" i="37"/>
  <c r="O347" i="37"/>
  <c r="S347" i="37"/>
  <c r="T347" i="37"/>
  <c r="U347" i="37"/>
  <c r="V347" i="37"/>
  <c r="W347" i="37"/>
  <c r="X347" i="37"/>
  <c r="G348" i="37"/>
  <c r="H348" i="37"/>
  <c r="I348" i="37"/>
  <c r="J348" i="37"/>
  <c r="K348" i="37"/>
  <c r="L348" i="37"/>
  <c r="M348" i="37"/>
  <c r="N348" i="37"/>
  <c r="O348" i="37"/>
  <c r="S348" i="37"/>
  <c r="T348" i="37"/>
  <c r="U348" i="37"/>
  <c r="V348" i="37"/>
  <c r="W348" i="37"/>
  <c r="X348" i="37"/>
  <c r="F349" i="37"/>
  <c r="G349" i="37"/>
  <c r="H349" i="37"/>
  <c r="I349" i="37"/>
  <c r="J349" i="37"/>
  <c r="K349" i="37"/>
  <c r="L349" i="37"/>
  <c r="M349" i="37"/>
  <c r="N349" i="37"/>
  <c r="O349" i="37"/>
  <c r="S349" i="37"/>
  <c r="T349" i="37"/>
  <c r="U349" i="37"/>
  <c r="V349" i="37"/>
  <c r="W349" i="37"/>
  <c r="X349" i="37"/>
  <c r="G350" i="37"/>
  <c r="H350" i="37"/>
  <c r="I350" i="37"/>
  <c r="J350" i="37"/>
  <c r="K350" i="37"/>
  <c r="L350" i="37"/>
  <c r="M350" i="37"/>
  <c r="N350" i="37"/>
  <c r="O350" i="37"/>
  <c r="S350" i="37"/>
  <c r="T350" i="37"/>
  <c r="U350" i="37"/>
  <c r="V350" i="37"/>
  <c r="W350" i="37"/>
  <c r="X350" i="37"/>
  <c r="F351" i="37"/>
  <c r="G351" i="37"/>
  <c r="H351" i="37"/>
  <c r="I351" i="37"/>
  <c r="J351" i="37"/>
  <c r="K351" i="37"/>
  <c r="L351" i="37"/>
  <c r="M351" i="37"/>
  <c r="N351" i="37"/>
  <c r="O351" i="37"/>
  <c r="S351" i="37"/>
  <c r="T351" i="37"/>
  <c r="U351" i="37"/>
  <c r="V351" i="37"/>
  <c r="W351" i="37"/>
  <c r="X351" i="37"/>
  <c r="G352" i="37"/>
  <c r="H352" i="37"/>
  <c r="I352" i="37"/>
  <c r="J352" i="37"/>
  <c r="K352" i="37"/>
  <c r="L352" i="37"/>
  <c r="M352" i="37"/>
  <c r="N352" i="37"/>
  <c r="O352" i="37"/>
  <c r="S352" i="37"/>
  <c r="T352" i="37"/>
  <c r="U352" i="37"/>
  <c r="V352" i="37"/>
  <c r="W352" i="37"/>
  <c r="X352" i="37"/>
  <c r="G353" i="37"/>
  <c r="H353" i="37"/>
  <c r="I353" i="37"/>
  <c r="J353" i="37"/>
  <c r="K353" i="37"/>
  <c r="L353" i="37"/>
  <c r="M353" i="37"/>
  <c r="N353" i="37"/>
  <c r="C354" i="37"/>
  <c r="D354" i="37"/>
  <c r="E354" i="37"/>
  <c r="F354" i="37"/>
  <c r="G354" i="37"/>
  <c r="H354" i="37"/>
  <c r="I354" i="37"/>
  <c r="J354" i="37"/>
  <c r="K354" i="37"/>
  <c r="L354" i="37"/>
  <c r="M354" i="37"/>
  <c r="N354" i="37"/>
  <c r="O354" i="37"/>
  <c r="S354" i="37"/>
  <c r="T354" i="37"/>
  <c r="U354" i="37"/>
  <c r="V354" i="37"/>
  <c r="W354" i="37"/>
  <c r="X354" i="37"/>
  <c r="G355" i="37"/>
  <c r="H355" i="37"/>
  <c r="I355" i="37"/>
  <c r="J355" i="37"/>
  <c r="K355" i="37"/>
  <c r="L355" i="37"/>
  <c r="M355" i="37"/>
  <c r="N355" i="37"/>
  <c r="O355" i="37"/>
  <c r="S355" i="37"/>
  <c r="T355" i="37"/>
  <c r="U355" i="37"/>
  <c r="V355" i="37"/>
  <c r="W355" i="37"/>
  <c r="X355" i="37"/>
  <c r="G356" i="37"/>
  <c r="H356" i="37"/>
  <c r="I356" i="37"/>
  <c r="J356" i="37"/>
  <c r="K356" i="37"/>
  <c r="L356" i="37"/>
  <c r="M356" i="37"/>
  <c r="N356" i="37"/>
  <c r="O356" i="37"/>
  <c r="S356" i="37"/>
  <c r="T356" i="37"/>
  <c r="U356" i="37"/>
  <c r="V356" i="37"/>
  <c r="W356" i="37"/>
  <c r="X356" i="37"/>
  <c r="G357" i="37"/>
  <c r="H357" i="37"/>
  <c r="I357" i="37"/>
  <c r="J357" i="37"/>
  <c r="K357" i="37"/>
  <c r="L357" i="37"/>
  <c r="M357" i="37"/>
  <c r="N357" i="37"/>
  <c r="O357" i="37"/>
  <c r="S357" i="37"/>
  <c r="T357" i="37"/>
  <c r="U357" i="37"/>
  <c r="V357" i="37"/>
  <c r="W357" i="37"/>
  <c r="X357" i="37"/>
  <c r="G358" i="37"/>
  <c r="H358" i="37"/>
  <c r="I358" i="37"/>
  <c r="J358" i="37"/>
  <c r="K358" i="37"/>
  <c r="L358" i="37"/>
  <c r="M358" i="37"/>
  <c r="N358" i="37"/>
  <c r="U358" i="37"/>
  <c r="O359" i="37"/>
  <c r="S359" i="37"/>
  <c r="T359" i="37"/>
  <c r="U359" i="37"/>
  <c r="V359" i="37"/>
  <c r="W359" i="37"/>
  <c r="X359" i="37"/>
  <c r="O360" i="37"/>
  <c r="S360" i="37"/>
  <c r="T360" i="37"/>
  <c r="U360" i="37"/>
  <c r="V360" i="37"/>
  <c r="W360" i="37"/>
  <c r="X360" i="37"/>
  <c r="U361" i="37"/>
  <c r="G362" i="37"/>
  <c r="H362" i="37"/>
  <c r="I362" i="37"/>
  <c r="J362" i="37"/>
  <c r="K362" i="37"/>
  <c r="L362" i="37"/>
  <c r="M362" i="37"/>
  <c r="N362" i="37"/>
  <c r="O362" i="37"/>
  <c r="S362" i="37"/>
  <c r="T362" i="37"/>
  <c r="U362" i="37"/>
  <c r="V362" i="37"/>
  <c r="W362" i="37"/>
  <c r="X362" i="37"/>
  <c r="G363" i="37"/>
  <c r="H363" i="37"/>
  <c r="I363" i="37"/>
  <c r="J363" i="37"/>
  <c r="K363" i="37"/>
  <c r="L363" i="37"/>
  <c r="M363" i="37"/>
  <c r="N363" i="37"/>
  <c r="O363" i="37"/>
  <c r="S363" i="37"/>
  <c r="T363" i="37"/>
  <c r="U363" i="37"/>
  <c r="V363" i="37"/>
  <c r="W363" i="37"/>
  <c r="X363" i="37"/>
  <c r="G364" i="37"/>
  <c r="H364" i="37"/>
  <c r="I364" i="37"/>
  <c r="J364" i="37"/>
  <c r="K364" i="37"/>
  <c r="L364" i="37"/>
  <c r="M364" i="37"/>
  <c r="N364" i="37"/>
  <c r="O364" i="37"/>
  <c r="S364" i="37"/>
  <c r="T364" i="37"/>
  <c r="U364" i="37"/>
  <c r="V364" i="37"/>
  <c r="W364" i="37"/>
  <c r="X364" i="37"/>
  <c r="G365" i="37"/>
  <c r="H365" i="37"/>
  <c r="I365" i="37"/>
  <c r="J365" i="37"/>
  <c r="K365" i="37"/>
  <c r="L365" i="37"/>
  <c r="M365" i="37"/>
  <c r="N365" i="37"/>
  <c r="O365" i="37"/>
  <c r="S365" i="37"/>
  <c r="T365" i="37"/>
  <c r="U365" i="37"/>
  <c r="V365" i="37"/>
  <c r="W365" i="37"/>
  <c r="X365" i="37"/>
  <c r="G366" i="37"/>
  <c r="H366" i="37"/>
  <c r="I366" i="37"/>
  <c r="J366" i="37"/>
  <c r="K366" i="37"/>
  <c r="L366" i="37"/>
  <c r="M366" i="37"/>
  <c r="N366" i="37"/>
  <c r="G999" i="157"/>
  <c r="C276" i="37"/>
  <c r="D276" i="37"/>
  <c r="E276" i="37"/>
  <c r="F276" i="37"/>
  <c r="G276" i="37"/>
  <c r="H276" i="37"/>
  <c r="I276" i="37"/>
  <c r="J276" i="37"/>
  <c r="K276" i="37"/>
  <c r="L276" i="37"/>
  <c r="M276" i="37"/>
  <c r="N276" i="37"/>
  <c r="O276" i="37"/>
  <c r="S276" i="37"/>
  <c r="T276" i="37"/>
  <c r="U276" i="37"/>
  <c r="V276" i="37"/>
  <c r="W276" i="37"/>
  <c r="X276" i="37"/>
  <c r="C277" i="37"/>
  <c r="D277" i="37"/>
  <c r="E277" i="37"/>
  <c r="F277" i="37"/>
  <c r="G277" i="37"/>
  <c r="H277" i="37"/>
  <c r="I277" i="37"/>
  <c r="J277" i="37"/>
  <c r="K277" i="37"/>
  <c r="L277" i="37"/>
  <c r="M277" i="37"/>
  <c r="N277" i="37"/>
  <c r="O277" i="37"/>
  <c r="S277" i="37"/>
  <c r="T277" i="37"/>
  <c r="U277" i="37"/>
  <c r="V277" i="37"/>
  <c r="W277" i="37"/>
  <c r="X277" i="37"/>
  <c r="G278" i="37"/>
  <c r="H278" i="37"/>
  <c r="I278" i="37"/>
  <c r="J278" i="37"/>
  <c r="K278" i="37"/>
  <c r="L278" i="37"/>
  <c r="M278" i="37"/>
  <c r="N278" i="37"/>
  <c r="O278" i="37"/>
  <c r="S278" i="37"/>
  <c r="T278" i="37"/>
  <c r="U278" i="37"/>
  <c r="V278" i="37"/>
  <c r="W278" i="37"/>
  <c r="X278" i="37"/>
  <c r="F279" i="37"/>
  <c r="G279" i="37"/>
  <c r="H279" i="37"/>
  <c r="I279" i="37"/>
  <c r="J279" i="37"/>
  <c r="K279" i="37"/>
  <c r="L279" i="37"/>
  <c r="M279" i="37"/>
  <c r="N279" i="37"/>
  <c r="O279" i="37"/>
  <c r="S279" i="37"/>
  <c r="T279" i="37"/>
  <c r="U279" i="37"/>
  <c r="V279" i="37"/>
  <c r="W279" i="37"/>
  <c r="X279" i="37"/>
  <c r="F280" i="37"/>
  <c r="G280" i="37"/>
  <c r="H280" i="37"/>
  <c r="I280" i="37"/>
  <c r="J280" i="37"/>
  <c r="K280" i="37"/>
  <c r="L280" i="37"/>
  <c r="M280" i="37"/>
  <c r="N280" i="37"/>
  <c r="O280" i="37"/>
  <c r="S280" i="37"/>
  <c r="T280" i="37"/>
  <c r="U280" i="37"/>
  <c r="V280" i="37"/>
  <c r="W280" i="37"/>
  <c r="X280" i="37"/>
  <c r="G281" i="37"/>
  <c r="H281" i="37"/>
  <c r="I281" i="37"/>
  <c r="J281" i="37"/>
  <c r="K281" i="37"/>
  <c r="L281" i="37"/>
  <c r="M281" i="37"/>
  <c r="N281" i="37"/>
  <c r="O281" i="37"/>
  <c r="S281" i="37"/>
  <c r="T281" i="37"/>
  <c r="U281" i="37"/>
  <c r="V281" i="37"/>
  <c r="W281" i="37"/>
  <c r="X281" i="37"/>
  <c r="G282" i="37"/>
  <c r="H282" i="37"/>
  <c r="I282" i="37"/>
  <c r="J282" i="37"/>
  <c r="K282" i="37"/>
  <c r="L282" i="37"/>
  <c r="M282" i="37"/>
  <c r="N282" i="37"/>
  <c r="O282" i="37"/>
  <c r="S282" i="37"/>
  <c r="T282" i="37"/>
  <c r="U282" i="37"/>
  <c r="V282" i="37"/>
  <c r="W282" i="37"/>
  <c r="X282" i="37"/>
  <c r="G283" i="37"/>
  <c r="H283" i="37"/>
  <c r="I283" i="37"/>
  <c r="J283" i="37"/>
  <c r="K283" i="37"/>
  <c r="L283" i="37"/>
  <c r="M283" i="37"/>
  <c r="N283" i="37"/>
  <c r="O283" i="37"/>
  <c r="S283" i="37"/>
  <c r="T283" i="37"/>
  <c r="U283" i="37"/>
  <c r="V283" i="37"/>
  <c r="W283" i="37"/>
  <c r="X283" i="37"/>
  <c r="G284" i="37"/>
  <c r="H284" i="37"/>
  <c r="I284" i="37"/>
  <c r="J284" i="37"/>
  <c r="K284" i="37"/>
  <c r="L284" i="37"/>
  <c r="M284" i="37"/>
  <c r="N284" i="37"/>
  <c r="O284" i="37"/>
  <c r="S284" i="37"/>
  <c r="T284" i="37"/>
  <c r="U284" i="37"/>
  <c r="V284" i="37"/>
  <c r="W284" i="37"/>
  <c r="X284" i="37"/>
  <c r="G285" i="37"/>
  <c r="H285" i="37"/>
  <c r="I285" i="37"/>
  <c r="J285" i="37"/>
  <c r="K285" i="37"/>
  <c r="L285" i="37"/>
  <c r="M285" i="37"/>
  <c r="N285" i="37"/>
  <c r="O285" i="37"/>
  <c r="S285" i="37"/>
  <c r="T285" i="37"/>
  <c r="U285" i="37"/>
  <c r="V285" i="37"/>
  <c r="W285" i="37"/>
  <c r="X285" i="37"/>
  <c r="G286" i="37"/>
  <c r="H286" i="37"/>
  <c r="I286" i="37"/>
  <c r="J286" i="37"/>
  <c r="K286" i="37"/>
  <c r="L286" i="37"/>
  <c r="M286" i="37"/>
  <c r="N286" i="37"/>
  <c r="O286" i="37"/>
  <c r="S286" i="37"/>
  <c r="T286" i="37"/>
  <c r="U286" i="37"/>
  <c r="V286" i="37"/>
  <c r="W286" i="37"/>
  <c r="X286" i="37"/>
  <c r="G287" i="37"/>
  <c r="H287" i="37"/>
  <c r="I287" i="37"/>
  <c r="J287" i="37"/>
  <c r="K287" i="37"/>
  <c r="L287" i="37"/>
  <c r="M287" i="37"/>
  <c r="N287" i="37"/>
  <c r="O287" i="37"/>
  <c r="S287" i="37"/>
  <c r="T287" i="37"/>
  <c r="U287" i="37"/>
  <c r="V287" i="37"/>
  <c r="W287" i="37"/>
  <c r="X287" i="37"/>
  <c r="G288" i="37"/>
  <c r="H288" i="37"/>
  <c r="I288" i="37"/>
  <c r="J288" i="37"/>
  <c r="K288" i="37"/>
  <c r="L288" i="37"/>
  <c r="M288" i="37"/>
  <c r="N288" i="37"/>
  <c r="C289" i="37"/>
  <c r="D289" i="37"/>
  <c r="E289" i="37"/>
  <c r="F289" i="37"/>
  <c r="G289" i="37"/>
  <c r="H289" i="37"/>
  <c r="I289" i="37"/>
  <c r="J289" i="37"/>
  <c r="K289" i="37"/>
  <c r="L289" i="37"/>
  <c r="M289" i="37"/>
  <c r="N289" i="37"/>
  <c r="O289" i="37"/>
  <c r="S289" i="37"/>
  <c r="T289" i="37"/>
  <c r="U289" i="37"/>
  <c r="V289" i="37"/>
  <c r="W289" i="37"/>
  <c r="X289" i="37"/>
  <c r="G290" i="37"/>
  <c r="H290" i="37"/>
  <c r="I290" i="37"/>
  <c r="J290" i="37"/>
  <c r="K290" i="37"/>
  <c r="L290" i="37"/>
  <c r="M290" i="37"/>
  <c r="N290" i="37"/>
  <c r="O290" i="37"/>
  <c r="S290" i="37"/>
  <c r="T290" i="37"/>
  <c r="U290" i="37"/>
  <c r="V290" i="37"/>
  <c r="W290" i="37"/>
  <c r="X290" i="37"/>
  <c r="F291" i="37"/>
  <c r="G291" i="37"/>
  <c r="H291" i="37"/>
  <c r="I291" i="37"/>
  <c r="J291" i="37"/>
  <c r="K291" i="37"/>
  <c r="L291" i="37"/>
  <c r="M291" i="37"/>
  <c r="N291" i="37"/>
  <c r="O291" i="37"/>
  <c r="S291" i="37"/>
  <c r="T291" i="37"/>
  <c r="U291" i="37"/>
  <c r="V291" i="37"/>
  <c r="W291" i="37"/>
  <c r="X291" i="37"/>
  <c r="G292" i="37"/>
  <c r="H292" i="37"/>
  <c r="I292" i="37"/>
  <c r="J292" i="37"/>
  <c r="K292" i="37"/>
  <c r="L292" i="37"/>
  <c r="M292" i="37"/>
  <c r="N292" i="37"/>
  <c r="O292" i="37"/>
  <c r="S292" i="37"/>
  <c r="T292" i="37"/>
  <c r="U292" i="37"/>
  <c r="V292" i="37"/>
  <c r="W292" i="37"/>
  <c r="X292" i="37"/>
  <c r="G293" i="37"/>
  <c r="H293" i="37"/>
  <c r="I293" i="37"/>
  <c r="J293" i="37"/>
  <c r="K293" i="37"/>
  <c r="L293" i="37"/>
  <c r="M293" i="37"/>
  <c r="N293" i="37"/>
  <c r="O293" i="37"/>
  <c r="S293" i="37"/>
  <c r="T293" i="37"/>
  <c r="U293" i="37"/>
  <c r="V293" i="37"/>
  <c r="W293" i="37"/>
  <c r="X293" i="37"/>
  <c r="G294" i="37"/>
  <c r="H294" i="37"/>
  <c r="I294" i="37"/>
  <c r="J294" i="37"/>
  <c r="K294" i="37"/>
  <c r="L294" i="37"/>
  <c r="M294" i="37"/>
  <c r="N294" i="37"/>
  <c r="O294" i="37"/>
  <c r="S294" i="37"/>
  <c r="T294" i="37"/>
  <c r="U294" i="37"/>
  <c r="V294" i="37"/>
  <c r="W294" i="37"/>
  <c r="X294" i="37"/>
  <c r="G295" i="37"/>
  <c r="H295" i="37"/>
  <c r="I295" i="37"/>
  <c r="J295" i="37"/>
  <c r="K295" i="37"/>
  <c r="L295" i="37"/>
  <c r="M295" i="37"/>
  <c r="N295" i="37"/>
  <c r="O295" i="37"/>
  <c r="S295" i="37"/>
  <c r="T295" i="37"/>
  <c r="U295" i="37"/>
  <c r="V295" i="37"/>
  <c r="W295" i="37"/>
  <c r="X295" i="37"/>
  <c r="G296" i="37"/>
  <c r="H296" i="37"/>
  <c r="I296" i="37"/>
  <c r="J296" i="37"/>
  <c r="K296" i="37"/>
  <c r="L296" i="37"/>
  <c r="M296" i="37"/>
  <c r="N296" i="37"/>
  <c r="O296" i="37"/>
  <c r="S296" i="37"/>
  <c r="T296" i="37"/>
  <c r="U296" i="37"/>
  <c r="V296" i="37"/>
  <c r="W296" i="37"/>
  <c r="X296" i="37"/>
  <c r="G297" i="37"/>
  <c r="H297" i="37"/>
  <c r="I297" i="37"/>
  <c r="J297" i="37"/>
  <c r="K297" i="37"/>
  <c r="L297" i="37"/>
  <c r="M297" i="37"/>
  <c r="N297" i="37"/>
  <c r="O297" i="37"/>
  <c r="S297" i="37"/>
  <c r="T297" i="37"/>
  <c r="U297" i="37"/>
  <c r="V297" i="37"/>
  <c r="W297" i="37"/>
  <c r="X297" i="37"/>
  <c r="G298" i="37"/>
  <c r="H298" i="37"/>
  <c r="I298" i="37"/>
  <c r="J298" i="37"/>
  <c r="K298" i="37"/>
  <c r="L298" i="37"/>
  <c r="M298" i="37"/>
  <c r="N298" i="37"/>
  <c r="O298" i="37"/>
  <c r="S298" i="37"/>
  <c r="T298" i="37"/>
  <c r="U298" i="37"/>
  <c r="V298" i="37"/>
  <c r="W298" i="37"/>
  <c r="X298" i="37"/>
  <c r="G299" i="37"/>
  <c r="H299" i="37"/>
  <c r="I299" i="37"/>
  <c r="J299" i="37"/>
  <c r="K299" i="37"/>
  <c r="L299" i="37"/>
  <c r="M299" i="37"/>
  <c r="N299" i="37"/>
  <c r="O299" i="37"/>
  <c r="S299" i="37"/>
  <c r="T299" i="37"/>
  <c r="U299" i="37"/>
  <c r="V299" i="37"/>
  <c r="W299" i="37"/>
  <c r="X299" i="37"/>
  <c r="G300" i="37"/>
  <c r="H300" i="37"/>
  <c r="I300" i="37"/>
  <c r="J300" i="37"/>
  <c r="K300" i="37"/>
  <c r="L300" i="37"/>
  <c r="M300" i="37"/>
  <c r="N300" i="37"/>
  <c r="O300" i="37"/>
  <c r="S300" i="37"/>
  <c r="T300" i="37"/>
  <c r="U300" i="37"/>
  <c r="V300" i="37"/>
  <c r="W300" i="37"/>
  <c r="X300" i="37"/>
  <c r="F301" i="37"/>
  <c r="G301" i="37"/>
  <c r="H301" i="37"/>
  <c r="I301" i="37"/>
  <c r="J301" i="37"/>
  <c r="K301" i="37"/>
  <c r="L301" i="37"/>
  <c r="M301" i="37"/>
  <c r="N301" i="37"/>
  <c r="O301" i="37"/>
  <c r="S301" i="37"/>
  <c r="T301" i="37"/>
  <c r="U301" i="37"/>
  <c r="V301" i="37"/>
  <c r="W301" i="37"/>
  <c r="X301" i="37"/>
  <c r="G302" i="37"/>
  <c r="H302" i="37"/>
  <c r="I302" i="37"/>
  <c r="J302" i="37"/>
  <c r="K302" i="37"/>
  <c r="L302" i="37"/>
  <c r="M302" i="37"/>
  <c r="N302" i="37"/>
  <c r="O302" i="37"/>
  <c r="S302" i="37"/>
  <c r="T302" i="37"/>
  <c r="U302" i="37"/>
  <c r="V302" i="37"/>
  <c r="W302" i="37"/>
  <c r="X302" i="37"/>
  <c r="F303" i="37"/>
  <c r="G303" i="37"/>
  <c r="H303" i="37"/>
  <c r="I303" i="37"/>
  <c r="J303" i="37"/>
  <c r="K303" i="37"/>
  <c r="L303" i="37"/>
  <c r="M303" i="37"/>
  <c r="N303" i="37"/>
  <c r="O303" i="37"/>
  <c r="S303" i="37"/>
  <c r="T303" i="37"/>
  <c r="U303" i="37"/>
  <c r="V303" i="37"/>
  <c r="W303" i="37"/>
  <c r="X303" i="37"/>
  <c r="G304" i="37"/>
  <c r="H304" i="37"/>
  <c r="I304" i="37"/>
  <c r="J304" i="37"/>
  <c r="K304" i="37"/>
  <c r="L304" i="37"/>
  <c r="M304" i="37"/>
  <c r="N304" i="37"/>
  <c r="O304" i="37"/>
  <c r="S304" i="37"/>
  <c r="T304" i="37"/>
  <c r="U304" i="37"/>
  <c r="V304" i="37"/>
  <c r="W304" i="37"/>
  <c r="X304" i="37"/>
  <c r="G305" i="37"/>
  <c r="H305" i="37"/>
  <c r="I305" i="37"/>
  <c r="J305" i="37"/>
  <c r="K305" i="37"/>
  <c r="L305" i="37"/>
  <c r="M305" i="37"/>
  <c r="N305" i="37"/>
  <c r="C306" i="37"/>
  <c r="D306" i="37"/>
  <c r="E306" i="37"/>
  <c r="F306" i="37"/>
  <c r="G306" i="37"/>
  <c r="H306" i="37"/>
  <c r="I306" i="37"/>
  <c r="J306" i="37"/>
  <c r="K306" i="37"/>
  <c r="L306" i="37"/>
  <c r="M306" i="37"/>
  <c r="N306" i="37"/>
  <c r="O306" i="37"/>
  <c r="S306" i="37"/>
  <c r="T306" i="37"/>
  <c r="U306" i="37"/>
  <c r="V306" i="37"/>
  <c r="W306" i="37"/>
  <c r="X306" i="37"/>
  <c r="G307" i="37"/>
  <c r="H307" i="37"/>
  <c r="I307" i="37"/>
  <c r="J307" i="37"/>
  <c r="K307" i="37"/>
  <c r="L307" i="37"/>
  <c r="M307" i="37"/>
  <c r="N307" i="37"/>
  <c r="O307" i="37"/>
  <c r="S307" i="37"/>
  <c r="T307" i="37"/>
  <c r="U307" i="37"/>
  <c r="V307" i="37"/>
  <c r="W307" i="37"/>
  <c r="X307" i="37"/>
  <c r="G308" i="37"/>
  <c r="H308" i="37"/>
  <c r="I308" i="37"/>
  <c r="J308" i="37"/>
  <c r="K308" i="37"/>
  <c r="L308" i="37"/>
  <c r="M308" i="37"/>
  <c r="N308" i="37"/>
  <c r="O308" i="37"/>
  <c r="S308" i="37"/>
  <c r="T308" i="37"/>
  <c r="U308" i="37"/>
  <c r="V308" i="37"/>
  <c r="W308" i="37"/>
  <c r="X308" i="37"/>
  <c r="G309" i="37"/>
  <c r="H309" i="37"/>
  <c r="I309" i="37"/>
  <c r="J309" i="37"/>
  <c r="K309" i="37"/>
  <c r="L309" i="37"/>
  <c r="M309" i="37"/>
  <c r="N309" i="37"/>
  <c r="O309" i="37"/>
  <c r="S309" i="37"/>
  <c r="T309" i="37"/>
  <c r="U309" i="37"/>
  <c r="V309" i="37"/>
  <c r="W309" i="37"/>
  <c r="X309" i="37"/>
  <c r="G310" i="37"/>
  <c r="H310" i="37"/>
  <c r="I310" i="37"/>
  <c r="J310" i="37"/>
  <c r="K310" i="37"/>
  <c r="L310" i="37"/>
  <c r="M310" i="37"/>
  <c r="N310" i="37"/>
  <c r="G311" i="37"/>
  <c r="H311" i="37"/>
  <c r="I311" i="37"/>
  <c r="J311" i="37"/>
  <c r="K311" i="37"/>
  <c r="L311" i="37"/>
  <c r="M311" i="37"/>
  <c r="N311" i="37"/>
  <c r="O312" i="37"/>
  <c r="S312" i="37"/>
  <c r="T312" i="37"/>
  <c r="U312" i="37"/>
  <c r="V312" i="37"/>
  <c r="W312" i="37"/>
  <c r="X312" i="37"/>
  <c r="O313" i="37"/>
  <c r="S313" i="37"/>
  <c r="T313" i="37"/>
  <c r="U313" i="37"/>
  <c r="V313" i="37"/>
  <c r="W313" i="37"/>
  <c r="X313" i="37"/>
  <c r="G315" i="37"/>
  <c r="H315" i="37"/>
  <c r="I315" i="37"/>
  <c r="J315" i="37"/>
  <c r="K315" i="37"/>
  <c r="L315" i="37"/>
  <c r="M315" i="37"/>
  <c r="N315" i="37"/>
  <c r="G316" i="37"/>
  <c r="H316" i="37"/>
  <c r="I316" i="37"/>
  <c r="J316" i="37"/>
  <c r="K316" i="37"/>
  <c r="L316" i="37"/>
  <c r="M316" i="37"/>
  <c r="N316" i="37"/>
  <c r="O316" i="37"/>
  <c r="S316" i="37"/>
  <c r="T316" i="37"/>
  <c r="U316" i="37"/>
  <c r="V316" i="37"/>
  <c r="W316" i="37"/>
  <c r="X316" i="37"/>
  <c r="G317" i="37"/>
  <c r="H317" i="37"/>
  <c r="I317" i="37"/>
  <c r="J317" i="37"/>
  <c r="K317" i="37"/>
  <c r="L317" i="37"/>
  <c r="M317" i="37"/>
  <c r="N317" i="37"/>
  <c r="O317" i="37"/>
  <c r="S317" i="37"/>
  <c r="T317" i="37"/>
  <c r="U317" i="37"/>
  <c r="V317" i="37"/>
  <c r="W317" i="37"/>
  <c r="X317" i="37"/>
  <c r="G318" i="37"/>
  <c r="H318" i="37"/>
  <c r="I318" i="37"/>
  <c r="J318" i="37"/>
  <c r="K318" i="37"/>
  <c r="L318" i="37"/>
  <c r="M318" i="37"/>
  <c r="N318" i="37"/>
  <c r="O318" i="37"/>
  <c r="S318" i="37"/>
  <c r="T318" i="37"/>
  <c r="U318" i="37"/>
  <c r="V318" i="37"/>
  <c r="W318" i="37"/>
  <c r="X318" i="37"/>
  <c r="G319" i="37"/>
  <c r="H319" i="37"/>
  <c r="I319" i="37"/>
  <c r="J319" i="37"/>
  <c r="K319" i="37"/>
  <c r="L319" i="37"/>
  <c r="M319" i="37"/>
  <c r="N319" i="37"/>
  <c r="O319" i="37"/>
  <c r="S319" i="37"/>
  <c r="T319" i="37"/>
  <c r="U319" i="37"/>
  <c r="V319" i="37"/>
  <c r="W319" i="37"/>
  <c r="X319" i="37"/>
  <c r="G320" i="37"/>
  <c r="H320" i="37"/>
  <c r="I320" i="37"/>
  <c r="J320" i="37"/>
  <c r="K320" i="37"/>
  <c r="L320" i="37"/>
  <c r="M320" i="37"/>
  <c r="N320" i="37"/>
  <c r="G927" i="157"/>
  <c r="G926" i="157"/>
  <c r="G925" i="157"/>
  <c r="H916" i="157"/>
  <c r="F916" i="157"/>
  <c r="G899" i="157"/>
  <c r="E590" i="37" l="1"/>
  <c r="I1380" i="157"/>
  <c r="F1380" i="157"/>
  <c r="J17" i="57"/>
  <c r="L17" i="57" s="1"/>
  <c r="J16" i="57"/>
  <c r="L16" i="57" s="1"/>
  <c r="M1442" i="157"/>
  <c r="O1442" i="157" s="1"/>
  <c r="G1227" i="157"/>
  <c r="G1381" i="157"/>
  <c r="I1376" i="157"/>
  <c r="W1382" i="157"/>
  <c r="I1377" i="157"/>
  <c r="H1381" i="157"/>
  <c r="AD1376" i="157"/>
  <c r="AC1382" i="157"/>
  <c r="AD1382" i="157" s="1"/>
  <c r="AD1381" i="157"/>
  <c r="AD1380" i="157"/>
  <c r="AB1381" i="157"/>
  <c r="AB1382" i="157" s="1"/>
  <c r="Y1380" i="157"/>
  <c r="I1381" i="157" l="1"/>
  <c r="I1227" i="157"/>
  <c r="G1283" i="157"/>
  <c r="Y1381" i="157"/>
  <c r="Y1382" i="157" s="1"/>
  <c r="G872" i="157"/>
  <c r="G871" i="157"/>
  <c r="H858" i="157"/>
  <c r="F858" i="157"/>
  <c r="G860" i="157"/>
  <c r="G859" i="157"/>
  <c r="G836" i="157"/>
  <c r="L826" i="157"/>
  <c r="P826" i="157" s="1"/>
  <c r="Q826" i="157" s="1"/>
  <c r="K826" i="157"/>
  <c r="G826" i="157"/>
  <c r="I826" i="157" s="1"/>
  <c r="L745" i="157"/>
  <c r="P745" i="157" s="1"/>
  <c r="Q745" i="157" s="1"/>
  <c r="K745" i="157"/>
  <c r="G745" i="157"/>
  <c r="I745" i="157" s="1"/>
  <c r="G746" i="157"/>
  <c r="G744" i="157"/>
  <c r="N742" i="157"/>
  <c r="H742" i="157"/>
  <c r="F742" i="157"/>
  <c r="H726" i="157"/>
  <c r="F726" i="157"/>
  <c r="G704" i="157"/>
  <c r="G75" i="37"/>
  <c r="H75" i="37"/>
  <c r="I75" i="37"/>
  <c r="J75" i="37"/>
  <c r="K75" i="37"/>
  <c r="L75" i="37"/>
  <c r="M75" i="37"/>
  <c r="N75" i="37"/>
  <c r="C76" i="37"/>
  <c r="D76" i="37"/>
  <c r="E76" i="37"/>
  <c r="F76" i="37"/>
  <c r="G76" i="37"/>
  <c r="H76" i="37"/>
  <c r="I76" i="37"/>
  <c r="J76" i="37"/>
  <c r="K76" i="37"/>
  <c r="L76" i="37"/>
  <c r="M76" i="37"/>
  <c r="N76" i="37"/>
  <c r="O76" i="37"/>
  <c r="S76" i="37"/>
  <c r="T76" i="37"/>
  <c r="U76" i="37"/>
  <c r="V76" i="37"/>
  <c r="W76" i="37"/>
  <c r="X76" i="37"/>
  <c r="G77" i="37"/>
  <c r="H77" i="37"/>
  <c r="I77" i="37"/>
  <c r="J77" i="37"/>
  <c r="K77" i="37"/>
  <c r="L77" i="37"/>
  <c r="M77" i="37"/>
  <c r="N77" i="37"/>
  <c r="O77" i="37"/>
  <c r="S77" i="37"/>
  <c r="T77" i="37"/>
  <c r="U77" i="37"/>
  <c r="V77" i="37"/>
  <c r="W77" i="37"/>
  <c r="X77" i="37"/>
  <c r="F78" i="37"/>
  <c r="G78" i="37"/>
  <c r="H78" i="37"/>
  <c r="I78" i="37"/>
  <c r="J78" i="37"/>
  <c r="K78" i="37"/>
  <c r="L78" i="37"/>
  <c r="M78" i="37"/>
  <c r="N78" i="37"/>
  <c r="O78" i="37"/>
  <c r="S78" i="37"/>
  <c r="T78" i="37"/>
  <c r="U78" i="37"/>
  <c r="V78" i="37"/>
  <c r="W78" i="37"/>
  <c r="X78" i="37"/>
  <c r="G79" i="37"/>
  <c r="H79" i="37"/>
  <c r="I79" i="37"/>
  <c r="J79" i="37"/>
  <c r="K79" i="37"/>
  <c r="L79" i="37"/>
  <c r="M79" i="37"/>
  <c r="N79" i="37"/>
  <c r="O79" i="37"/>
  <c r="S79" i="37"/>
  <c r="T79" i="37"/>
  <c r="U79" i="37"/>
  <c r="V79" i="37"/>
  <c r="W79" i="37"/>
  <c r="X79" i="37"/>
  <c r="G80" i="37"/>
  <c r="H80" i="37"/>
  <c r="I80" i="37"/>
  <c r="J80" i="37"/>
  <c r="K80" i="37"/>
  <c r="L80" i="37"/>
  <c r="M80" i="37"/>
  <c r="N80" i="37"/>
  <c r="O80" i="37"/>
  <c r="S80" i="37"/>
  <c r="T80" i="37"/>
  <c r="U80" i="37"/>
  <c r="V80" i="37"/>
  <c r="W80" i="37"/>
  <c r="X80" i="37"/>
  <c r="G81" i="37"/>
  <c r="H81" i="37"/>
  <c r="I81" i="37"/>
  <c r="J81" i="37"/>
  <c r="K81" i="37"/>
  <c r="L81" i="37"/>
  <c r="M81" i="37"/>
  <c r="N81" i="37"/>
  <c r="O81" i="37"/>
  <c r="S81" i="37"/>
  <c r="T81" i="37"/>
  <c r="U81" i="37"/>
  <c r="V81" i="37"/>
  <c r="W81" i="37"/>
  <c r="X81" i="37"/>
  <c r="G82" i="37"/>
  <c r="H82" i="37"/>
  <c r="I82" i="37"/>
  <c r="J82" i="37"/>
  <c r="K82" i="37"/>
  <c r="L82" i="37"/>
  <c r="M82" i="37"/>
  <c r="N82" i="37"/>
  <c r="O82" i="37"/>
  <c r="S82" i="37"/>
  <c r="T82" i="37"/>
  <c r="U82" i="37"/>
  <c r="V82" i="37"/>
  <c r="W82" i="37"/>
  <c r="X82" i="37"/>
  <c r="G83" i="37"/>
  <c r="H83" i="37"/>
  <c r="I83" i="37"/>
  <c r="J83" i="37"/>
  <c r="K83" i="37"/>
  <c r="L83" i="37"/>
  <c r="M83" i="37"/>
  <c r="N83" i="37"/>
  <c r="O83" i="37"/>
  <c r="S83" i="37"/>
  <c r="T83" i="37"/>
  <c r="U83" i="37"/>
  <c r="V83" i="37"/>
  <c r="W83" i="37"/>
  <c r="X83" i="37"/>
  <c r="G84" i="37"/>
  <c r="H84" i="37"/>
  <c r="I84" i="37"/>
  <c r="J84" i="37"/>
  <c r="K84" i="37"/>
  <c r="L84" i="37"/>
  <c r="M84" i="37"/>
  <c r="N84" i="37"/>
  <c r="O84" i="37"/>
  <c r="S84" i="37"/>
  <c r="T84" i="37"/>
  <c r="U84" i="37"/>
  <c r="V84" i="37"/>
  <c r="W84" i="37"/>
  <c r="X84" i="37"/>
  <c r="G85" i="37"/>
  <c r="H85" i="37"/>
  <c r="I85" i="37"/>
  <c r="J85" i="37"/>
  <c r="K85" i="37"/>
  <c r="L85" i="37"/>
  <c r="M85" i="37"/>
  <c r="N85" i="37"/>
  <c r="O85" i="37"/>
  <c r="S85" i="37"/>
  <c r="T85" i="37"/>
  <c r="U85" i="37"/>
  <c r="V85" i="37"/>
  <c r="W85" i="37"/>
  <c r="X85" i="37"/>
  <c r="G86" i="37"/>
  <c r="H86" i="37"/>
  <c r="I86" i="37"/>
  <c r="J86" i="37"/>
  <c r="K86" i="37"/>
  <c r="L86" i="37"/>
  <c r="M86" i="37"/>
  <c r="N86" i="37"/>
  <c r="O86" i="37"/>
  <c r="S86" i="37"/>
  <c r="T86" i="37"/>
  <c r="U86" i="37"/>
  <c r="V86" i="37"/>
  <c r="W86" i="37"/>
  <c r="X86" i="37"/>
  <c r="G87" i="37"/>
  <c r="H87" i="37"/>
  <c r="I87" i="37"/>
  <c r="J87" i="37"/>
  <c r="K87" i="37"/>
  <c r="L87" i="37"/>
  <c r="M87" i="37"/>
  <c r="N87" i="37"/>
  <c r="C88" i="37"/>
  <c r="D88" i="37"/>
  <c r="E88" i="37"/>
  <c r="F88" i="37"/>
  <c r="G88" i="37"/>
  <c r="H88" i="37"/>
  <c r="I88" i="37"/>
  <c r="J88" i="37"/>
  <c r="K88" i="37"/>
  <c r="L88" i="37"/>
  <c r="M88" i="37"/>
  <c r="N88" i="37"/>
  <c r="O88" i="37"/>
  <c r="S88" i="37"/>
  <c r="T88" i="37"/>
  <c r="U88" i="37"/>
  <c r="V88" i="37"/>
  <c r="W88" i="37"/>
  <c r="X88" i="37"/>
  <c r="G89" i="37"/>
  <c r="H89" i="37"/>
  <c r="I89" i="37"/>
  <c r="J89" i="37"/>
  <c r="K89" i="37"/>
  <c r="L89" i="37"/>
  <c r="M89" i="37"/>
  <c r="N89" i="37"/>
  <c r="O89" i="37"/>
  <c r="S89" i="37"/>
  <c r="T89" i="37"/>
  <c r="U89" i="37"/>
  <c r="V89" i="37"/>
  <c r="W89" i="37"/>
  <c r="X89" i="37"/>
  <c r="F90" i="37"/>
  <c r="G90" i="37"/>
  <c r="H90" i="37"/>
  <c r="I90" i="37"/>
  <c r="J90" i="37"/>
  <c r="K90" i="37"/>
  <c r="L90" i="37"/>
  <c r="M90" i="37"/>
  <c r="N90" i="37"/>
  <c r="O90" i="37"/>
  <c r="S90" i="37"/>
  <c r="T90" i="37"/>
  <c r="U90" i="37"/>
  <c r="V90" i="37"/>
  <c r="W90" i="37"/>
  <c r="X90" i="37"/>
  <c r="G91" i="37"/>
  <c r="H91" i="37"/>
  <c r="I91" i="37"/>
  <c r="J91" i="37"/>
  <c r="K91" i="37"/>
  <c r="L91" i="37"/>
  <c r="M91" i="37"/>
  <c r="N91" i="37"/>
  <c r="O91" i="37"/>
  <c r="S91" i="37"/>
  <c r="T91" i="37"/>
  <c r="U91" i="37"/>
  <c r="V91" i="37"/>
  <c r="W91" i="37"/>
  <c r="X91" i="37"/>
  <c r="G92" i="37"/>
  <c r="H92" i="37"/>
  <c r="I92" i="37"/>
  <c r="J92" i="37"/>
  <c r="K92" i="37"/>
  <c r="L92" i="37"/>
  <c r="M92" i="37"/>
  <c r="N92" i="37"/>
  <c r="O92" i="37"/>
  <c r="S92" i="37"/>
  <c r="T92" i="37"/>
  <c r="U92" i="37"/>
  <c r="V92" i="37"/>
  <c r="W92" i="37"/>
  <c r="X92" i="37"/>
  <c r="G93" i="37"/>
  <c r="H93" i="37"/>
  <c r="I93" i="37"/>
  <c r="J93" i="37"/>
  <c r="K93" i="37"/>
  <c r="L93" i="37"/>
  <c r="M93" i="37"/>
  <c r="N93" i="37"/>
  <c r="O93" i="37"/>
  <c r="S93" i="37"/>
  <c r="T93" i="37"/>
  <c r="U93" i="37"/>
  <c r="V93" i="37"/>
  <c r="W93" i="37"/>
  <c r="X93" i="37"/>
  <c r="G94" i="37"/>
  <c r="H94" i="37"/>
  <c r="I94" i="37"/>
  <c r="J94" i="37"/>
  <c r="K94" i="37"/>
  <c r="L94" i="37"/>
  <c r="M94" i="37"/>
  <c r="N94" i="37"/>
  <c r="O94" i="37"/>
  <c r="S94" i="37"/>
  <c r="T94" i="37"/>
  <c r="U94" i="37"/>
  <c r="V94" i="37"/>
  <c r="W94" i="37"/>
  <c r="X94" i="37"/>
  <c r="G95" i="37"/>
  <c r="H95" i="37"/>
  <c r="I95" i="37"/>
  <c r="J95" i="37"/>
  <c r="K95" i="37"/>
  <c r="L95" i="37"/>
  <c r="M95" i="37"/>
  <c r="N95" i="37"/>
  <c r="O95" i="37"/>
  <c r="S95" i="37"/>
  <c r="T95" i="37"/>
  <c r="U95" i="37"/>
  <c r="V95" i="37"/>
  <c r="W95" i="37"/>
  <c r="X95" i="37"/>
  <c r="G96" i="37"/>
  <c r="H96" i="37"/>
  <c r="I96" i="37"/>
  <c r="J96" i="37"/>
  <c r="K96" i="37"/>
  <c r="L96" i="37"/>
  <c r="M96" i="37"/>
  <c r="N96" i="37"/>
  <c r="O96" i="37"/>
  <c r="S96" i="37"/>
  <c r="T96" i="37"/>
  <c r="U96" i="37"/>
  <c r="V96" i="37"/>
  <c r="W96" i="37"/>
  <c r="X96" i="37"/>
  <c r="G97" i="37"/>
  <c r="H97" i="37"/>
  <c r="I97" i="37"/>
  <c r="J97" i="37"/>
  <c r="K97" i="37"/>
  <c r="L97" i="37"/>
  <c r="M97" i="37"/>
  <c r="N97" i="37"/>
  <c r="O97" i="37"/>
  <c r="S97" i="37"/>
  <c r="T97" i="37"/>
  <c r="U97" i="37"/>
  <c r="V97" i="37"/>
  <c r="W97" i="37"/>
  <c r="X97" i="37"/>
  <c r="G98" i="37"/>
  <c r="H98" i="37"/>
  <c r="I98" i="37"/>
  <c r="J98" i="37"/>
  <c r="K98" i="37"/>
  <c r="L98" i="37"/>
  <c r="M98" i="37"/>
  <c r="N98" i="37"/>
  <c r="O98" i="37"/>
  <c r="S98" i="37"/>
  <c r="T98" i="37"/>
  <c r="U98" i="37"/>
  <c r="V98" i="37"/>
  <c r="W98" i="37"/>
  <c r="X98" i="37"/>
  <c r="G99" i="37"/>
  <c r="H99" i="37"/>
  <c r="I99" i="37"/>
  <c r="J99" i="37"/>
  <c r="K99" i="37"/>
  <c r="L99" i="37"/>
  <c r="M99" i="37"/>
  <c r="N99" i="37"/>
  <c r="O99" i="37"/>
  <c r="S99" i="37"/>
  <c r="T99" i="37"/>
  <c r="U99" i="37"/>
  <c r="V99" i="37"/>
  <c r="W99" i="37"/>
  <c r="X99" i="37"/>
  <c r="G100" i="37"/>
  <c r="H100" i="37"/>
  <c r="I100" i="37"/>
  <c r="J100" i="37"/>
  <c r="K100" i="37"/>
  <c r="L100" i="37"/>
  <c r="M100" i="37"/>
  <c r="N100" i="37"/>
  <c r="O100" i="37"/>
  <c r="S100" i="37"/>
  <c r="T100" i="37"/>
  <c r="U100" i="37"/>
  <c r="V100" i="37"/>
  <c r="W100" i="37"/>
  <c r="X100" i="37"/>
  <c r="G101" i="37"/>
  <c r="H101" i="37"/>
  <c r="I101" i="37"/>
  <c r="J101" i="37"/>
  <c r="K101" i="37"/>
  <c r="L101" i="37"/>
  <c r="M101" i="37"/>
  <c r="N101" i="37"/>
  <c r="O101" i="37"/>
  <c r="S101" i="37"/>
  <c r="T101" i="37"/>
  <c r="U101" i="37"/>
  <c r="V101" i="37"/>
  <c r="W101" i="37"/>
  <c r="X101" i="37"/>
  <c r="C102" i="37"/>
  <c r="D102" i="37"/>
  <c r="E102" i="37"/>
  <c r="F102" i="37"/>
  <c r="G102" i="37"/>
  <c r="H102" i="37"/>
  <c r="I102" i="37"/>
  <c r="J102" i="37"/>
  <c r="K102" i="37"/>
  <c r="L102" i="37"/>
  <c r="M102" i="37"/>
  <c r="N102" i="37"/>
  <c r="O102" i="37"/>
  <c r="S102" i="37"/>
  <c r="T102" i="37"/>
  <c r="U102" i="37"/>
  <c r="V102" i="37"/>
  <c r="W102" i="37"/>
  <c r="X102" i="37"/>
  <c r="G103" i="37"/>
  <c r="H103" i="37"/>
  <c r="I103" i="37"/>
  <c r="J103" i="37"/>
  <c r="K103" i="37"/>
  <c r="L103" i="37"/>
  <c r="M103" i="37"/>
  <c r="N103" i="37"/>
  <c r="O103" i="37"/>
  <c r="S103" i="37"/>
  <c r="T103" i="37"/>
  <c r="U103" i="37"/>
  <c r="V103" i="37"/>
  <c r="W103" i="37"/>
  <c r="X103" i="37"/>
  <c r="G104" i="37"/>
  <c r="H104" i="37"/>
  <c r="I104" i="37"/>
  <c r="J104" i="37"/>
  <c r="K104" i="37"/>
  <c r="L104" i="37"/>
  <c r="M104" i="37"/>
  <c r="N104" i="37"/>
  <c r="O104" i="37"/>
  <c r="S104" i="37"/>
  <c r="T104" i="37"/>
  <c r="U104" i="37"/>
  <c r="V104" i="37"/>
  <c r="W104" i="37"/>
  <c r="X104" i="37"/>
  <c r="G105" i="37"/>
  <c r="H105" i="37"/>
  <c r="I105" i="37"/>
  <c r="J105" i="37"/>
  <c r="K105" i="37"/>
  <c r="L105" i="37"/>
  <c r="M105" i="37"/>
  <c r="N105" i="37"/>
  <c r="O105" i="37"/>
  <c r="S105" i="37"/>
  <c r="T105" i="37"/>
  <c r="U105" i="37"/>
  <c r="V105" i="37"/>
  <c r="W105" i="37"/>
  <c r="X105" i="37"/>
  <c r="F106" i="37"/>
  <c r="G106" i="37"/>
  <c r="H106" i="37"/>
  <c r="I106" i="37"/>
  <c r="J106" i="37"/>
  <c r="K106" i="37"/>
  <c r="L106" i="37"/>
  <c r="M106" i="37"/>
  <c r="N106" i="37"/>
  <c r="O106" i="37"/>
  <c r="S106" i="37"/>
  <c r="T106" i="37"/>
  <c r="U106" i="37"/>
  <c r="V106" i="37"/>
  <c r="W106" i="37"/>
  <c r="X106" i="37"/>
  <c r="G107" i="37"/>
  <c r="H107" i="37"/>
  <c r="I107" i="37"/>
  <c r="J107" i="37"/>
  <c r="K107" i="37"/>
  <c r="L107" i="37"/>
  <c r="M107" i="37"/>
  <c r="N107" i="37"/>
  <c r="O107" i="37"/>
  <c r="S107" i="37"/>
  <c r="T107" i="37"/>
  <c r="U107" i="37"/>
  <c r="V107" i="37"/>
  <c r="W107" i="37"/>
  <c r="X107" i="37"/>
  <c r="G108" i="37"/>
  <c r="H108" i="37"/>
  <c r="I108" i="37"/>
  <c r="J108" i="37"/>
  <c r="K108" i="37"/>
  <c r="L108" i="37"/>
  <c r="M108" i="37"/>
  <c r="N108" i="37"/>
  <c r="O108" i="37"/>
  <c r="S108" i="37"/>
  <c r="T108" i="37"/>
  <c r="U108" i="37"/>
  <c r="V108" i="37"/>
  <c r="W108" i="37"/>
  <c r="X108" i="37"/>
  <c r="G109" i="37"/>
  <c r="H109" i="37"/>
  <c r="I109" i="37"/>
  <c r="J109" i="37"/>
  <c r="K109" i="37"/>
  <c r="L109" i="37"/>
  <c r="M109" i="37"/>
  <c r="N109" i="37"/>
  <c r="O109" i="37"/>
  <c r="S109" i="37"/>
  <c r="T109" i="37"/>
  <c r="U109" i="37"/>
  <c r="V109" i="37"/>
  <c r="W109" i="37"/>
  <c r="X109" i="37"/>
  <c r="G110" i="37"/>
  <c r="H110" i="37"/>
  <c r="I110" i="37"/>
  <c r="J110" i="37"/>
  <c r="K110" i="37"/>
  <c r="L110" i="37"/>
  <c r="M110" i="37"/>
  <c r="N110" i="37"/>
  <c r="O110" i="37"/>
  <c r="S110" i="37"/>
  <c r="T110" i="37"/>
  <c r="U110" i="37"/>
  <c r="V110" i="37"/>
  <c r="W110" i="37"/>
  <c r="X110" i="37"/>
  <c r="G111" i="37"/>
  <c r="H111" i="37"/>
  <c r="I111" i="37"/>
  <c r="J111" i="37"/>
  <c r="K111" i="37"/>
  <c r="L111" i="37"/>
  <c r="M111" i="37"/>
  <c r="N111" i="37"/>
  <c r="O111" i="37"/>
  <c r="S111" i="37"/>
  <c r="T111" i="37"/>
  <c r="U111" i="37"/>
  <c r="V111" i="37"/>
  <c r="W111" i="37"/>
  <c r="X111" i="37"/>
  <c r="G112" i="37"/>
  <c r="H112" i="37"/>
  <c r="I112" i="37"/>
  <c r="J112" i="37"/>
  <c r="K112" i="37"/>
  <c r="L112" i="37"/>
  <c r="M112" i="37"/>
  <c r="N112" i="37"/>
  <c r="C113" i="37"/>
  <c r="D113" i="37"/>
  <c r="E113" i="37"/>
  <c r="F113" i="37"/>
  <c r="G113" i="37"/>
  <c r="H113" i="37"/>
  <c r="I113" i="37"/>
  <c r="J113" i="37"/>
  <c r="K113" i="37"/>
  <c r="L113" i="37"/>
  <c r="M113" i="37"/>
  <c r="N113" i="37"/>
  <c r="O113" i="37"/>
  <c r="S113" i="37"/>
  <c r="T113" i="37"/>
  <c r="U113" i="37"/>
  <c r="V113" i="37"/>
  <c r="W113" i="37"/>
  <c r="X113" i="37"/>
  <c r="G114" i="37"/>
  <c r="H114" i="37"/>
  <c r="I114" i="37"/>
  <c r="J114" i="37"/>
  <c r="K114" i="37"/>
  <c r="L114" i="37"/>
  <c r="M114" i="37"/>
  <c r="N114" i="37"/>
  <c r="O114" i="37"/>
  <c r="S114" i="37"/>
  <c r="T114" i="37"/>
  <c r="U114" i="37"/>
  <c r="V114" i="37"/>
  <c r="W114" i="37"/>
  <c r="X114" i="37"/>
  <c r="G115" i="37"/>
  <c r="H115" i="37"/>
  <c r="I115" i="37"/>
  <c r="J115" i="37"/>
  <c r="K115" i="37"/>
  <c r="L115" i="37"/>
  <c r="M115" i="37"/>
  <c r="N115" i="37"/>
  <c r="O115" i="37"/>
  <c r="S115" i="37"/>
  <c r="T115" i="37"/>
  <c r="U115" i="37"/>
  <c r="V115" i="37"/>
  <c r="W115" i="37"/>
  <c r="X115" i="37"/>
  <c r="G116" i="37"/>
  <c r="H116" i="37"/>
  <c r="I116" i="37"/>
  <c r="J116" i="37"/>
  <c r="K116" i="37"/>
  <c r="L116" i="37"/>
  <c r="M116" i="37"/>
  <c r="N116" i="37"/>
  <c r="O116" i="37"/>
  <c r="S116" i="37"/>
  <c r="T116" i="37"/>
  <c r="U116" i="37"/>
  <c r="V116" i="37"/>
  <c r="W116" i="37"/>
  <c r="X116" i="37"/>
  <c r="G117" i="37"/>
  <c r="H117" i="37"/>
  <c r="I117" i="37"/>
  <c r="J117" i="37"/>
  <c r="K117" i="37"/>
  <c r="L117" i="37"/>
  <c r="M117" i="37"/>
  <c r="N117" i="37"/>
  <c r="C118" i="37"/>
  <c r="D118" i="37"/>
  <c r="E118" i="37"/>
  <c r="F118" i="37"/>
  <c r="G118" i="37"/>
  <c r="H118" i="37"/>
  <c r="I118" i="37"/>
  <c r="J118" i="37"/>
  <c r="K118" i="37"/>
  <c r="L118" i="37"/>
  <c r="M118" i="37"/>
  <c r="N118" i="37"/>
  <c r="O118" i="37"/>
  <c r="S118" i="37"/>
  <c r="T118" i="37"/>
  <c r="U118" i="37"/>
  <c r="V118" i="37"/>
  <c r="W118" i="37"/>
  <c r="X118" i="37"/>
  <c r="G119" i="37"/>
  <c r="H119" i="37"/>
  <c r="I119" i="37"/>
  <c r="J119" i="37"/>
  <c r="K119" i="37"/>
  <c r="L119" i="37"/>
  <c r="M119" i="37"/>
  <c r="N119" i="37"/>
  <c r="G120" i="37"/>
  <c r="H120" i="37"/>
  <c r="I120" i="37"/>
  <c r="J120" i="37"/>
  <c r="K120" i="37"/>
  <c r="L120" i="37"/>
  <c r="M120" i="37"/>
  <c r="N120" i="37"/>
  <c r="C121" i="37"/>
  <c r="D121" i="37"/>
  <c r="E121" i="37"/>
  <c r="F121" i="37"/>
  <c r="G121" i="37"/>
  <c r="H121" i="37"/>
  <c r="I121" i="37"/>
  <c r="J121" i="37"/>
  <c r="K121" i="37"/>
  <c r="L121" i="37"/>
  <c r="M121" i="37"/>
  <c r="N121" i="37"/>
  <c r="O121" i="37"/>
  <c r="S121" i="37"/>
  <c r="T121" i="37"/>
  <c r="U121" i="37"/>
  <c r="V121" i="37"/>
  <c r="W121" i="37"/>
  <c r="X121" i="37"/>
  <c r="O122" i="37"/>
  <c r="S122" i="37"/>
  <c r="T122" i="37"/>
  <c r="U122" i="37"/>
  <c r="V122" i="37"/>
  <c r="W122" i="37"/>
  <c r="X122" i="37"/>
  <c r="O123" i="37"/>
  <c r="S123" i="37"/>
  <c r="T123" i="37"/>
  <c r="U123" i="37"/>
  <c r="V123" i="37"/>
  <c r="W123" i="37"/>
  <c r="X123" i="37"/>
  <c r="G125" i="37"/>
  <c r="H125" i="37"/>
  <c r="I125" i="37"/>
  <c r="J125" i="37"/>
  <c r="K125" i="37"/>
  <c r="L125" i="37"/>
  <c r="M125" i="37"/>
  <c r="N125" i="37"/>
  <c r="U125" i="37"/>
  <c r="G126" i="37"/>
  <c r="H126" i="37"/>
  <c r="I126" i="37"/>
  <c r="J126" i="37"/>
  <c r="K126" i="37"/>
  <c r="L126" i="37"/>
  <c r="M126" i="37"/>
  <c r="N126" i="37"/>
  <c r="O126" i="37"/>
  <c r="S126" i="37"/>
  <c r="T126" i="37"/>
  <c r="U126" i="37"/>
  <c r="V126" i="37"/>
  <c r="W126" i="37"/>
  <c r="X126" i="37"/>
  <c r="G127" i="37"/>
  <c r="H127" i="37"/>
  <c r="I127" i="37"/>
  <c r="J127" i="37"/>
  <c r="K127" i="37"/>
  <c r="L127" i="37"/>
  <c r="M127" i="37"/>
  <c r="N127" i="37"/>
  <c r="G128" i="37"/>
  <c r="H128" i="37"/>
  <c r="I128" i="37"/>
  <c r="J128" i="37"/>
  <c r="K128" i="37"/>
  <c r="L128" i="37"/>
  <c r="M128" i="37"/>
  <c r="N128" i="37"/>
  <c r="O128" i="37"/>
  <c r="S128" i="37"/>
  <c r="T128" i="37"/>
  <c r="U128" i="37"/>
  <c r="V128" i="37"/>
  <c r="W128" i="37"/>
  <c r="X128" i="37"/>
  <c r="G129" i="37"/>
  <c r="H129" i="37"/>
  <c r="I129" i="37"/>
  <c r="J129" i="37"/>
  <c r="K129" i="37"/>
  <c r="L129" i="37"/>
  <c r="M129" i="37"/>
  <c r="N129" i="37"/>
  <c r="O129" i="37"/>
  <c r="S129" i="37"/>
  <c r="T129" i="37"/>
  <c r="U129" i="37"/>
  <c r="V129" i="37"/>
  <c r="W129" i="37"/>
  <c r="X129" i="37"/>
  <c r="G130" i="37"/>
  <c r="H130" i="37"/>
  <c r="I130" i="37"/>
  <c r="J130" i="37"/>
  <c r="K130" i="37"/>
  <c r="L130" i="37"/>
  <c r="M130" i="37"/>
  <c r="N130" i="37"/>
  <c r="O130" i="37"/>
  <c r="S130" i="37"/>
  <c r="T130" i="37"/>
  <c r="U130" i="37"/>
  <c r="V130" i="37"/>
  <c r="W130" i="37"/>
  <c r="X130" i="37"/>
  <c r="G131" i="37"/>
  <c r="H131" i="37"/>
  <c r="I131" i="37"/>
  <c r="J131" i="37"/>
  <c r="K131" i="37"/>
  <c r="L131" i="37"/>
  <c r="M131" i="37"/>
  <c r="N131" i="37"/>
  <c r="O131" i="37"/>
  <c r="S131" i="37"/>
  <c r="T131" i="37"/>
  <c r="U131" i="37"/>
  <c r="V131" i="37"/>
  <c r="W131" i="37"/>
  <c r="X131" i="37"/>
  <c r="G132" i="37"/>
  <c r="H132" i="37"/>
  <c r="I132" i="37"/>
  <c r="J132" i="37"/>
  <c r="K132" i="37"/>
  <c r="L132" i="37"/>
  <c r="M132" i="37"/>
  <c r="N132" i="37"/>
  <c r="C117" i="37"/>
  <c r="H637" i="157"/>
  <c r="E90" i="37" s="1"/>
  <c r="F637" i="157"/>
  <c r="C90" i="37" s="1"/>
  <c r="F626" i="157"/>
  <c r="C79" i="37" s="1"/>
  <c r="D590" i="37" l="1"/>
  <c r="I1283" i="157"/>
  <c r="F590" i="37" s="1"/>
  <c r="G858" i="157"/>
  <c r="I858" i="157" s="1"/>
  <c r="M745" i="157"/>
  <c r="M826" i="157"/>
  <c r="O826" i="157" s="1"/>
  <c r="E109" i="37" l="1"/>
  <c r="C109" i="37"/>
  <c r="H613" i="157"/>
  <c r="F613" i="157"/>
  <c r="H673" i="157"/>
  <c r="E126" i="37" s="1"/>
  <c r="H672" i="157"/>
  <c r="E125" i="37" s="1"/>
  <c r="F673" i="157"/>
  <c r="C126" i="37" s="1"/>
  <c r="F672" i="157"/>
  <c r="C125" i="37" s="1"/>
  <c r="G608" i="157"/>
  <c r="G607" i="157"/>
  <c r="H654" i="157"/>
  <c r="E107" i="37" s="1"/>
  <c r="F654" i="157"/>
  <c r="C107" i="37" s="1"/>
  <c r="F601" i="157"/>
  <c r="G603" i="157"/>
  <c r="G602" i="157"/>
  <c r="N599" i="157"/>
  <c r="H599" i="157"/>
  <c r="F599" i="157"/>
  <c r="L598" i="157"/>
  <c r="M598" i="157" s="1"/>
  <c r="K598" i="157"/>
  <c r="G598" i="157"/>
  <c r="G599" i="157" s="1"/>
  <c r="N596" i="157"/>
  <c r="H596" i="157"/>
  <c r="F596" i="157"/>
  <c r="L595" i="157"/>
  <c r="M595" i="157" s="1"/>
  <c r="O595" i="157" s="1"/>
  <c r="K595" i="157"/>
  <c r="G595" i="157"/>
  <c r="I595" i="157" s="1"/>
  <c r="G567" i="157"/>
  <c r="N551" i="157"/>
  <c r="H551" i="157"/>
  <c r="F551" i="157"/>
  <c r="L549" i="157"/>
  <c r="M549" i="157" s="1"/>
  <c r="O549" i="157" s="1"/>
  <c r="K549" i="157"/>
  <c r="G549" i="157"/>
  <c r="I549" i="157" s="1"/>
  <c r="G521" i="157"/>
  <c r="G440" i="157"/>
  <c r="G391" i="157"/>
  <c r="H354" i="157"/>
  <c r="F354" i="157"/>
  <c r="G281" i="157"/>
  <c r="G280" i="157"/>
  <c r="H272" i="157"/>
  <c r="F272" i="157"/>
  <c r="G275" i="157"/>
  <c r="G274" i="157"/>
  <c r="N254" i="157"/>
  <c r="H254" i="157"/>
  <c r="F254" i="157"/>
  <c r="L253" i="157"/>
  <c r="M253" i="157" s="1"/>
  <c r="O253" i="157" s="1"/>
  <c r="K253" i="157"/>
  <c r="G253" i="157"/>
  <c r="I253" i="157" s="1"/>
  <c r="H229" i="157"/>
  <c r="F229" i="157"/>
  <c r="H651" i="157"/>
  <c r="E104" i="37" s="1"/>
  <c r="F651" i="157"/>
  <c r="C104" i="37" s="1"/>
  <c r="I275" i="157" l="1"/>
  <c r="I602" i="157"/>
  <c r="I607" i="157"/>
  <c r="G609" i="157"/>
  <c r="K599" i="157"/>
  <c r="H600" i="157"/>
  <c r="N600" i="157"/>
  <c r="F600" i="157"/>
  <c r="G596" i="157"/>
  <c r="G600" i="157" s="1"/>
  <c r="I598" i="157"/>
  <c r="L599" i="157"/>
  <c r="I599" i="157"/>
  <c r="P598" i="157"/>
  <c r="Q598" i="157" s="1"/>
  <c r="P595" i="157"/>
  <c r="L596" i="157"/>
  <c r="J596" i="157" s="1"/>
  <c r="M596" i="157"/>
  <c r="O596" i="157" s="1"/>
  <c r="M599" i="157"/>
  <c r="O598" i="157"/>
  <c r="K596" i="157"/>
  <c r="P549" i="157"/>
  <c r="P253" i="157"/>
  <c r="Q253" i="157" s="1"/>
  <c r="I609" i="157" l="1"/>
  <c r="K600" i="157"/>
  <c r="I600" i="157"/>
  <c r="P599" i="157"/>
  <c r="J599" i="157"/>
  <c r="L600" i="157"/>
  <c r="J600" i="157" s="1"/>
  <c r="I596" i="157"/>
  <c r="Q549" i="157"/>
  <c r="M600" i="157"/>
  <c r="O600" i="157" s="1"/>
  <c r="O599" i="157"/>
  <c r="Q595" i="157"/>
  <c r="P596" i="157"/>
  <c r="Q596" i="157" s="1"/>
  <c r="P600" i="157" l="1"/>
  <c r="Q600" i="157" s="1"/>
  <c r="Q599" i="157"/>
  <c r="G224" i="157" l="1"/>
  <c r="I224" i="157" s="1"/>
  <c r="G212" i="157"/>
  <c r="G211" i="157"/>
  <c r="G177" i="157"/>
  <c r="G176" i="157"/>
  <c r="H174" i="157"/>
  <c r="H165" i="157"/>
  <c r="F165" i="157"/>
  <c r="G150" i="157" l="1"/>
  <c r="L118" i="157" l="1"/>
  <c r="M118" i="157" s="1"/>
  <c r="G118" i="157"/>
  <c r="G92" i="157"/>
  <c r="G91" i="157"/>
  <c r="L72" i="157"/>
  <c r="M72" i="157" s="1"/>
  <c r="O72" i="157" s="1"/>
  <c r="K72" i="157"/>
  <c r="G72" i="157"/>
  <c r="I72" i="157" s="1"/>
  <c r="L71" i="157"/>
  <c r="M71" i="157" s="1"/>
  <c r="K71" i="157"/>
  <c r="G71" i="157"/>
  <c r="I71" i="157" s="1"/>
  <c r="N73" i="157"/>
  <c r="H73" i="157"/>
  <c r="F73" i="157"/>
  <c r="G33" i="157"/>
  <c r="P118" i="157" l="1"/>
  <c r="P71" i="157"/>
  <c r="Q71" i="157" s="1"/>
  <c r="P72" i="157"/>
  <c r="Q72" i="157" s="1"/>
  <c r="O71" i="157"/>
  <c r="G1856" i="156" l="1"/>
  <c r="G1848" i="156"/>
  <c r="G170" i="156"/>
  <c r="G89" i="156"/>
  <c r="C834" i="37"/>
  <c r="D834" i="37"/>
  <c r="E834" i="37"/>
  <c r="F834" i="37"/>
  <c r="G834" i="37"/>
  <c r="H834" i="37"/>
  <c r="I834" i="37"/>
  <c r="J834" i="37"/>
  <c r="K834" i="37"/>
  <c r="L834" i="37"/>
  <c r="M834" i="37"/>
  <c r="N834" i="37"/>
  <c r="O834" i="37"/>
  <c r="S834" i="37"/>
  <c r="T834" i="37"/>
  <c r="U834" i="37"/>
  <c r="V834" i="37"/>
  <c r="W834" i="37"/>
  <c r="X834" i="37"/>
  <c r="C835" i="37"/>
  <c r="D835" i="37"/>
  <c r="E835" i="37"/>
  <c r="F835" i="37"/>
  <c r="G835" i="37"/>
  <c r="H835" i="37"/>
  <c r="I835" i="37"/>
  <c r="J835" i="37"/>
  <c r="K835" i="37"/>
  <c r="L835" i="37"/>
  <c r="M835" i="37"/>
  <c r="N835" i="37"/>
  <c r="O835" i="37"/>
  <c r="S835" i="37"/>
  <c r="T835" i="37"/>
  <c r="U835" i="37"/>
  <c r="V835" i="37"/>
  <c r="W835" i="37"/>
  <c r="X835" i="37"/>
  <c r="G836" i="37"/>
  <c r="H836" i="37"/>
  <c r="I836" i="37"/>
  <c r="J836" i="37"/>
  <c r="K836" i="37"/>
  <c r="L836" i="37"/>
  <c r="M836" i="37"/>
  <c r="N836" i="37"/>
  <c r="O836" i="37"/>
  <c r="S836" i="37"/>
  <c r="T836" i="37"/>
  <c r="U836" i="37"/>
  <c r="V836" i="37"/>
  <c r="W836" i="37"/>
  <c r="X836" i="37"/>
  <c r="G837" i="37"/>
  <c r="H837" i="37"/>
  <c r="I837" i="37"/>
  <c r="J837" i="37"/>
  <c r="K837" i="37"/>
  <c r="L837" i="37"/>
  <c r="M837" i="37"/>
  <c r="N837" i="37"/>
  <c r="O837" i="37"/>
  <c r="S837" i="37"/>
  <c r="T837" i="37"/>
  <c r="U837" i="37"/>
  <c r="V837" i="37"/>
  <c r="W837" i="37"/>
  <c r="X837" i="37"/>
  <c r="F838" i="37"/>
  <c r="G838" i="37"/>
  <c r="H838" i="37"/>
  <c r="I838" i="37"/>
  <c r="J838" i="37"/>
  <c r="K838" i="37"/>
  <c r="L838" i="37"/>
  <c r="M838" i="37"/>
  <c r="N838" i="37"/>
  <c r="O838" i="37"/>
  <c r="S838" i="37"/>
  <c r="T838" i="37"/>
  <c r="U838" i="37"/>
  <c r="V838" i="37"/>
  <c r="W838" i="37"/>
  <c r="X838" i="37"/>
  <c r="G839" i="37"/>
  <c r="H839" i="37"/>
  <c r="I839" i="37"/>
  <c r="J839" i="37"/>
  <c r="K839" i="37"/>
  <c r="L839" i="37"/>
  <c r="M839" i="37"/>
  <c r="N839" i="37"/>
  <c r="O839" i="37"/>
  <c r="S839" i="37"/>
  <c r="T839" i="37"/>
  <c r="U839" i="37"/>
  <c r="V839" i="37"/>
  <c r="W839" i="37"/>
  <c r="X839" i="37"/>
  <c r="G840" i="37"/>
  <c r="H840" i="37"/>
  <c r="I840" i="37"/>
  <c r="J840" i="37"/>
  <c r="K840" i="37"/>
  <c r="L840" i="37"/>
  <c r="M840" i="37"/>
  <c r="N840" i="37"/>
  <c r="O840" i="37"/>
  <c r="S840" i="37"/>
  <c r="T840" i="37"/>
  <c r="U840" i="37"/>
  <c r="V840" i="37"/>
  <c r="W840" i="37"/>
  <c r="X840" i="37"/>
  <c r="G841" i="37"/>
  <c r="H841" i="37"/>
  <c r="I841" i="37"/>
  <c r="J841" i="37"/>
  <c r="K841" i="37"/>
  <c r="L841" i="37"/>
  <c r="M841" i="37"/>
  <c r="N841" i="37"/>
  <c r="O841" i="37"/>
  <c r="S841" i="37"/>
  <c r="T841" i="37"/>
  <c r="U841" i="37"/>
  <c r="V841" i="37"/>
  <c r="W841" i="37"/>
  <c r="X841" i="37"/>
  <c r="G842" i="37"/>
  <c r="H842" i="37"/>
  <c r="I842" i="37"/>
  <c r="J842" i="37"/>
  <c r="K842" i="37"/>
  <c r="L842" i="37"/>
  <c r="M842" i="37"/>
  <c r="N842" i="37"/>
  <c r="O842" i="37"/>
  <c r="S842" i="37"/>
  <c r="T842" i="37"/>
  <c r="U842" i="37"/>
  <c r="V842" i="37"/>
  <c r="W842" i="37"/>
  <c r="X842" i="37"/>
  <c r="G843" i="37"/>
  <c r="H843" i="37"/>
  <c r="I843" i="37"/>
  <c r="J843" i="37"/>
  <c r="K843" i="37"/>
  <c r="L843" i="37"/>
  <c r="M843" i="37"/>
  <c r="N843" i="37"/>
  <c r="O843" i="37"/>
  <c r="S843" i="37"/>
  <c r="T843" i="37"/>
  <c r="U843" i="37"/>
  <c r="V843" i="37"/>
  <c r="W843" i="37"/>
  <c r="X843" i="37"/>
  <c r="G844" i="37"/>
  <c r="H844" i="37"/>
  <c r="I844" i="37"/>
  <c r="J844" i="37"/>
  <c r="K844" i="37"/>
  <c r="L844" i="37"/>
  <c r="M844" i="37"/>
  <c r="N844" i="37"/>
  <c r="O844" i="37"/>
  <c r="S844" i="37"/>
  <c r="T844" i="37"/>
  <c r="U844" i="37"/>
  <c r="V844" i="37"/>
  <c r="W844" i="37"/>
  <c r="X844" i="37"/>
  <c r="G845" i="37"/>
  <c r="H845" i="37"/>
  <c r="I845" i="37"/>
  <c r="J845" i="37"/>
  <c r="K845" i="37"/>
  <c r="L845" i="37"/>
  <c r="M845" i="37"/>
  <c r="N845" i="37"/>
  <c r="O845" i="37"/>
  <c r="S845" i="37"/>
  <c r="T845" i="37"/>
  <c r="U845" i="37"/>
  <c r="V845" i="37"/>
  <c r="W845" i="37"/>
  <c r="X845" i="37"/>
  <c r="G846" i="37"/>
  <c r="H846" i="37"/>
  <c r="I846" i="37"/>
  <c r="J846" i="37"/>
  <c r="K846" i="37"/>
  <c r="L846" i="37"/>
  <c r="M846" i="37"/>
  <c r="N846" i="37"/>
  <c r="C847" i="37"/>
  <c r="D847" i="37"/>
  <c r="E847" i="37"/>
  <c r="F847" i="37"/>
  <c r="G847" i="37"/>
  <c r="H847" i="37"/>
  <c r="I847" i="37"/>
  <c r="J847" i="37"/>
  <c r="K847" i="37"/>
  <c r="L847" i="37"/>
  <c r="M847" i="37"/>
  <c r="N847" i="37"/>
  <c r="O847" i="37"/>
  <c r="S847" i="37"/>
  <c r="T847" i="37"/>
  <c r="U847" i="37"/>
  <c r="V847" i="37"/>
  <c r="W847" i="37"/>
  <c r="X847" i="37"/>
  <c r="G848" i="37"/>
  <c r="H848" i="37"/>
  <c r="I848" i="37"/>
  <c r="J848" i="37"/>
  <c r="K848" i="37"/>
  <c r="L848" i="37"/>
  <c r="M848" i="37"/>
  <c r="N848" i="37"/>
  <c r="O848" i="37"/>
  <c r="S848" i="37"/>
  <c r="T848" i="37"/>
  <c r="U848" i="37"/>
  <c r="V848" i="37"/>
  <c r="W848" i="37"/>
  <c r="X848" i="37"/>
  <c r="F849" i="37"/>
  <c r="G849" i="37"/>
  <c r="H849" i="37"/>
  <c r="I849" i="37"/>
  <c r="J849" i="37"/>
  <c r="K849" i="37"/>
  <c r="L849" i="37"/>
  <c r="M849" i="37"/>
  <c r="N849" i="37"/>
  <c r="O849" i="37"/>
  <c r="S849" i="37"/>
  <c r="T849" i="37"/>
  <c r="U849" i="37"/>
  <c r="V849" i="37"/>
  <c r="W849" i="37"/>
  <c r="X849" i="37"/>
  <c r="G850" i="37"/>
  <c r="H850" i="37"/>
  <c r="I850" i="37"/>
  <c r="J850" i="37"/>
  <c r="K850" i="37"/>
  <c r="L850" i="37"/>
  <c r="M850" i="37"/>
  <c r="N850" i="37"/>
  <c r="O850" i="37"/>
  <c r="S850" i="37"/>
  <c r="T850" i="37"/>
  <c r="U850" i="37"/>
  <c r="V850" i="37"/>
  <c r="W850" i="37"/>
  <c r="X850" i="37"/>
  <c r="G851" i="37"/>
  <c r="H851" i="37"/>
  <c r="I851" i="37"/>
  <c r="J851" i="37"/>
  <c r="K851" i="37"/>
  <c r="L851" i="37"/>
  <c r="M851" i="37"/>
  <c r="N851" i="37"/>
  <c r="O851" i="37"/>
  <c r="S851" i="37"/>
  <c r="T851" i="37"/>
  <c r="U851" i="37"/>
  <c r="V851" i="37"/>
  <c r="W851" i="37"/>
  <c r="X851" i="37"/>
  <c r="G852" i="37"/>
  <c r="H852" i="37"/>
  <c r="I852" i="37"/>
  <c r="J852" i="37"/>
  <c r="K852" i="37"/>
  <c r="L852" i="37"/>
  <c r="M852" i="37"/>
  <c r="N852" i="37"/>
  <c r="O852" i="37"/>
  <c r="S852" i="37"/>
  <c r="T852" i="37"/>
  <c r="U852" i="37"/>
  <c r="V852" i="37"/>
  <c r="W852" i="37"/>
  <c r="X852" i="37"/>
  <c r="G853" i="37"/>
  <c r="H853" i="37"/>
  <c r="I853" i="37"/>
  <c r="J853" i="37"/>
  <c r="K853" i="37"/>
  <c r="L853" i="37"/>
  <c r="M853" i="37"/>
  <c r="N853" i="37"/>
  <c r="O853" i="37"/>
  <c r="S853" i="37"/>
  <c r="T853" i="37"/>
  <c r="U853" i="37"/>
  <c r="V853" i="37"/>
  <c r="W853" i="37"/>
  <c r="X853" i="37"/>
  <c r="G854" i="37"/>
  <c r="H854" i="37"/>
  <c r="I854" i="37"/>
  <c r="J854" i="37"/>
  <c r="K854" i="37"/>
  <c r="L854" i="37"/>
  <c r="M854" i="37"/>
  <c r="N854" i="37"/>
  <c r="O854" i="37"/>
  <c r="S854" i="37"/>
  <c r="T854" i="37"/>
  <c r="U854" i="37"/>
  <c r="V854" i="37"/>
  <c r="W854" i="37"/>
  <c r="X854" i="37"/>
  <c r="G855" i="37"/>
  <c r="H855" i="37"/>
  <c r="I855" i="37"/>
  <c r="J855" i="37"/>
  <c r="K855" i="37"/>
  <c r="L855" i="37"/>
  <c r="M855" i="37"/>
  <c r="N855" i="37"/>
  <c r="O855" i="37"/>
  <c r="S855" i="37"/>
  <c r="T855" i="37"/>
  <c r="U855" i="37"/>
  <c r="V855" i="37"/>
  <c r="W855" i="37"/>
  <c r="X855" i="37"/>
  <c r="G856" i="37"/>
  <c r="H856" i="37"/>
  <c r="I856" i="37"/>
  <c r="J856" i="37"/>
  <c r="K856" i="37"/>
  <c r="L856" i="37"/>
  <c r="M856" i="37"/>
  <c r="N856" i="37"/>
  <c r="O856" i="37"/>
  <c r="S856" i="37"/>
  <c r="T856" i="37"/>
  <c r="U856" i="37"/>
  <c r="V856" i="37"/>
  <c r="W856" i="37"/>
  <c r="X856" i="37"/>
  <c r="G857" i="37"/>
  <c r="H857" i="37"/>
  <c r="I857" i="37"/>
  <c r="J857" i="37"/>
  <c r="K857" i="37"/>
  <c r="L857" i="37"/>
  <c r="M857" i="37"/>
  <c r="N857" i="37"/>
  <c r="O857" i="37"/>
  <c r="S857" i="37"/>
  <c r="T857" i="37"/>
  <c r="U857" i="37"/>
  <c r="V857" i="37"/>
  <c r="W857" i="37"/>
  <c r="X857" i="37"/>
  <c r="G858" i="37"/>
  <c r="H858" i="37"/>
  <c r="I858" i="37"/>
  <c r="J858" i="37"/>
  <c r="K858" i="37"/>
  <c r="L858" i="37"/>
  <c r="M858" i="37"/>
  <c r="N858" i="37"/>
  <c r="O858" i="37"/>
  <c r="S858" i="37"/>
  <c r="T858" i="37"/>
  <c r="U858" i="37"/>
  <c r="V858" i="37"/>
  <c r="W858" i="37"/>
  <c r="X858" i="37"/>
  <c r="F859" i="37"/>
  <c r="G859" i="37"/>
  <c r="H859" i="37"/>
  <c r="I859" i="37"/>
  <c r="J859" i="37"/>
  <c r="K859" i="37"/>
  <c r="L859" i="37"/>
  <c r="M859" i="37"/>
  <c r="N859" i="37"/>
  <c r="O859" i="37"/>
  <c r="S859" i="37"/>
  <c r="T859" i="37"/>
  <c r="U859" i="37"/>
  <c r="V859" i="37"/>
  <c r="W859" i="37"/>
  <c r="X859" i="37"/>
  <c r="F860" i="37"/>
  <c r="G860" i="37"/>
  <c r="H860" i="37"/>
  <c r="I860" i="37"/>
  <c r="J860" i="37"/>
  <c r="K860" i="37"/>
  <c r="L860" i="37"/>
  <c r="M860" i="37"/>
  <c r="N860" i="37"/>
  <c r="O860" i="37"/>
  <c r="S860" i="37"/>
  <c r="T860" i="37"/>
  <c r="U860" i="37"/>
  <c r="V860" i="37"/>
  <c r="W860" i="37"/>
  <c r="X860" i="37"/>
  <c r="G861" i="37"/>
  <c r="H861" i="37"/>
  <c r="I861" i="37"/>
  <c r="J861" i="37"/>
  <c r="K861" i="37"/>
  <c r="L861" i="37"/>
  <c r="M861" i="37"/>
  <c r="N861" i="37"/>
  <c r="O861" i="37"/>
  <c r="S861" i="37"/>
  <c r="T861" i="37"/>
  <c r="U861" i="37"/>
  <c r="V861" i="37"/>
  <c r="W861" i="37"/>
  <c r="X861" i="37"/>
  <c r="F862" i="37"/>
  <c r="G862" i="37"/>
  <c r="H862" i="37"/>
  <c r="I862" i="37"/>
  <c r="J862" i="37"/>
  <c r="K862" i="37"/>
  <c r="L862" i="37"/>
  <c r="M862" i="37"/>
  <c r="N862" i="37"/>
  <c r="O862" i="37"/>
  <c r="S862" i="37"/>
  <c r="T862" i="37"/>
  <c r="U862" i="37"/>
  <c r="V862" i="37"/>
  <c r="W862" i="37"/>
  <c r="X862" i="37"/>
  <c r="G863" i="37"/>
  <c r="H863" i="37"/>
  <c r="I863" i="37"/>
  <c r="J863" i="37"/>
  <c r="K863" i="37"/>
  <c r="L863" i="37"/>
  <c r="M863" i="37"/>
  <c r="N863" i="37"/>
  <c r="C864" i="37"/>
  <c r="D864" i="37"/>
  <c r="E864" i="37"/>
  <c r="F864" i="37"/>
  <c r="G864" i="37"/>
  <c r="H864" i="37"/>
  <c r="I864" i="37"/>
  <c r="J864" i="37"/>
  <c r="K864" i="37"/>
  <c r="L864" i="37"/>
  <c r="M864" i="37"/>
  <c r="N864" i="37"/>
  <c r="O864" i="37"/>
  <c r="S864" i="37"/>
  <c r="T864" i="37"/>
  <c r="U864" i="37"/>
  <c r="V864" i="37"/>
  <c r="W864" i="37"/>
  <c r="X864" i="37"/>
  <c r="G865" i="37"/>
  <c r="H865" i="37"/>
  <c r="I865" i="37"/>
  <c r="J865" i="37"/>
  <c r="K865" i="37"/>
  <c r="L865" i="37"/>
  <c r="M865" i="37"/>
  <c r="N865" i="37"/>
  <c r="O865" i="37"/>
  <c r="S865" i="37"/>
  <c r="T865" i="37"/>
  <c r="U865" i="37"/>
  <c r="V865" i="37"/>
  <c r="W865" i="37"/>
  <c r="X865" i="37"/>
  <c r="G866" i="37"/>
  <c r="H866" i="37"/>
  <c r="I866" i="37"/>
  <c r="J866" i="37"/>
  <c r="K866" i="37"/>
  <c r="L866" i="37"/>
  <c r="M866" i="37"/>
  <c r="N866" i="37"/>
  <c r="O866" i="37"/>
  <c r="S866" i="37"/>
  <c r="T866" i="37"/>
  <c r="U866" i="37"/>
  <c r="V866" i="37"/>
  <c r="W866" i="37"/>
  <c r="X866" i="37"/>
  <c r="G867" i="37"/>
  <c r="H867" i="37"/>
  <c r="I867" i="37"/>
  <c r="J867" i="37"/>
  <c r="K867" i="37"/>
  <c r="L867" i="37"/>
  <c r="M867" i="37"/>
  <c r="N867" i="37"/>
  <c r="O867" i="37"/>
  <c r="S867" i="37"/>
  <c r="T867" i="37"/>
  <c r="U867" i="37"/>
  <c r="V867" i="37"/>
  <c r="W867" i="37"/>
  <c r="X867" i="37"/>
  <c r="G868" i="37"/>
  <c r="H868" i="37"/>
  <c r="I868" i="37"/>
  <c r="J868" i="37"/>
  <c r="K868" i="37"/>
  <c r="L868" i="37"/>
  <c r="M868" i="37"/>
  <c r="N868" i="37"/>
  <c r="U869" i="37"/>
  <c r="U870" i="37"/>
  <c r="G872" i="37"/>
  <c r="H872" i="37"/>
  <c r="I872" i="37"/>
  <c r="J872" i="37"/>
  <c r="K872" i="37"/>
  <c r="L872" i="37"/>
  <c r="M872" i="37"/>
  <c r="N872" i="37"/>
  <c r="U872" i="37"/>
  <c r="G873" i="37"/>
  <c r="H873" i="37"/>
  <c r="I873" i="37"/>
  <c r="J873" i="37"/>
  <c r="K873" i="37"/>
  <c r="L873" i="37"/>
  <c r="M873" i="37"/>
  <c r="N873" i="37"/>
  <c r="U873" i="37"/>
  <c r="G874" i="37"/>
  <c r="H874" i="37"/>
  <c r="I874" i="37"/>
  <c r="J874" i="37"/>
  <c r="K874" i="37"/>
  <c r="L874" i="37"/>
  <c r="M874" i="37"/>
  <c r="N874" i="37"/>
  <c r="U874" i="37"/>
  <c r="G875" i="37"/>
  <c r="H875" i="37"/>
  <c r="I875" i="37"/>
  <c r="J875" i="37"/>
  <c r="K875" i="37"/>
  <c r="L875" i="37"/>
  <c r="M875" i="37"/>
  <c r="N875" i="37"/>
  <c r="U875" i="37"/>
  <c r="G876" i="37"/>
  <c r="H876" i="37"/>
  <c r="I876" i="37"/>
  <c r="J876" i="37"/>
  <c r="K876" i="37"/>
  <c r="L876" i="37"/>
  <c r="M876" i="37"/>
  <c r="N876" i="37"/>
  <c r="F2453" i="156"/>
  <c r="F2452" i="156"/>
  <c r="K2449" i="156"/>
  <c r="L2449" i="156" s="1"/>
  <c r="N2449" i="156" s="1"/>
  <c r="J2449" i="156"/>
  <c r="F2449" i="156"/>
  <c r="F2424" i="156"/>
  <c r="F2423" i="156"/>
  <c r="F2422" i="156"/>
  <c r="K2412" i="156"/>
  <c r="O2412" i="156" s="1"/>
  <c r="P2412" i="156" s="1"/>
  <c r="J2412" i="156"/>
  <c r="F2414" i="156"/>
  <c r="F2413" i="156"/>
  <c r="F2412" i="156"/>
  <c r="F2411" i="156"/>
  <c r="F2399" i="156"/>
  <c r="F2400" i="156"/>
  <c r="F2374" i="156"/>
  <c r="C512" i="37"/>
  <c r="D512" i="37"/>
  <c r="E512" i="37"/>
  <c r="F512" i="37"/>
  <c r="G512" i="37"/>
  <c r="H512" i="37"/>
  <c r="I512" i="37"/>
  <c r="J512" i="37"/>
  <c r="K512" i="37"/>
  <c r="L512" i="37"/>
  <c r="M512" i="37"/>
  <c r="N512" i="37"/>
  <c r="O512" i="37"/>
  <c r="S512" i="37"/>
  <c r="T512" i="37"/>
  <c r="U512" i="37"/>
  <c r="V512" i="37"/>
  <c r="W512" i="37"/>
  <c r="X512" i="37"/>
  <c r="C513" i="37"/>
  <c r="D513" i="37"/>
  <c r="E513" i="37"/>
  <c r="F513" i="37"/>
  <c r="G513" i="37"/>
  <c r="H513" i="37"/>
  <c r="I513" i="37"/>
  <c r="J513" i="37"/>
  <c r="K513" i="37"/>
  <c r="L513" i="37"/>
  <c r="M513" i="37"/>
  <c r="N513" i="37"/>
  <c r="O513" i="37"/>
  <c r="S513" i="37"/>
  <c r="T513" i="37"/>
  <c r="U513" i="37"/>
  <c r="V513" i="37"/>
  <c r="W513" i="37"/>
  <c r="X513" i="37"/>
  <c r="G514" i="37"/>
  <c r="H514" i="37"/>
  <c r="I514" i="37"/>
  <c r="J514" i="37"/>
  <c r="K514" i="37"/>
  <c r="L514" i="37"/>
  <c r="M514" i="37"/>
  <c r="N514" i="37"/>
  <c r="O514" i="37"/>
  <c r="S514" i="37"/>
  <c r="T514" i="37"/>
  <c r="U514" i="37"/>
  <c r="V514" i="37"/>
  <c r="W514" i="37"/>
  <c r="X514" i="37"/>
  <c r="F515" i="37"/>
  <c r="G515" i="37"/>
  <c r="H515" i="37"/>
  <c r="I515" i="37"/>
  <c r="J515" i="37"/>
  <c r="K515" i="37"/>
  <c r="L515" i="37"/>
  <c r="M515" i="37"/>
  <c r="N515" i="37"/>
  <c r="O515" i="37"/>
  <c r="S515" i="37"/>
  <c r="T515" i="37"/>
  <c r="U515" i="37"/>
  <c r="V515" i="37"/>
  <c r="W515" i="37"/>
  <c r="X515" i="37"/>
  <c r="F516" i="37"/>
  <c r="G516" i="37"/>
  <c r="H516" i="37"/>
  <c r="I516" i="37"/>
  <c r="J516" i="37"/>
  <c r="K516" i="37"/>
  <c r="L516" i="37"/>
  <c r="M516" i="37"/>
  <c r="N516" i="37"/>
  <c r="O516" i="37"/>
  <c r="S516" i="37"/>
  <c r="T516" i="37"/>
  <c r="U516" i="37"/>
  <c r="V516" i="37"/>
  <c r="W516" i="37"/>
  <c r="X516" i="37"/>
  <c r="G517" i="37"/>
  <c r="H517" i="37"/>
  <c r="I517" i="37"/>
  <c r="J517" i="37"/>
  <c r="K517" i="37"/>
  <c r="L517" i="37"/>
  <c r="M517" i="37"/>
  <c r="N517" i="37"/>
  <c r="O517" i="37"/>
  <c r="S517" i="37"/>
  <c r="T517" i="37"/>
  <c r="U517" i="37"/>
  <c r="V517" i="37"/>
  <c r="W517" i="37"/>
  <c r="X517" i="37"/>
  <c r="G518" i="37"/>
  <c r="H518" i="37"/>
  <c r="I518" i="37"/>
  <c r="J518" i="37"/>
  <c r="K518" i="37"/>
  <c r="L518" i="37"/>
  <c r="M518" i="37"/>
  <c r="N518" i="37"/>
  <c r="O518" i="37"/>
  <c r="S518" i="37"/>
  <c r="T518" i="37"/>
  <c r="U518" i="37"/>
  <c r="V518" i="37"/>
  <c r="W518" i="37"/>
  <c r="X518" i="37"/>
  <c r="G519" i="37"/>
  <c r="H519" i="37"/>
  <c r="I519" i="37"/>
  <c r="J519" i="37"/>
  <c r="K519" i="37"/>
  <c r="L519" i="37"/>
  <c r="M519" i="37"/>
  <c r="N519" i="37"/>
  <c r="O519" i="37"/>
  <c r="S519" i="37"/>
  <c r="T519" i="37"/>
  <c r="U519" i="37"/>
  <c r="V519" i="37"/>
  <c r="W519" i="37"/>
  <c r="X519" i="37"/>
  <c r="G520" i="37"/>
  <c r="H520" i="37"/>
  <c r="I520" i="37"/>
  <c r="J520" i="37"/>
  <c r="K520" i="37"/>
  <c r="L520" i="37"/>
  <c r="M520" i="37"/>
  <c r="N520" i="37"/>
  <c r="O520" i="37"/>
  <c r="S520" i="37"/>
  <c r="T520" i="37"/>
  <c r="U520" i="37"/>
  <c r="V520" i="37"/>
  <c r="W520" i="37"/>
  <c r="X520" i="37"/>
  <c r="G521" i="37"/>
  <c r="H521" i="37"/>
  <c r="I521" i="37"/>
  <c r="J521" i="37"/>
  <c r="K521" i="37"/>
  <c r="L521" i="37"/>
  <c r="M521" i="37"/>
  <c r="N521" i="37"/>
  <c r="O521" i="37"/>
  <c r="S521" i="37"/>
  <c r="T521" i="37"/>
  <c r="U521" i="37"/>
  <c r="V521" i="37"/>
  <c r="W521" i="37"/>
  <c r="X521" i="37"/>
  <c r="G522" i="37"/>
  <c r="H522" i="37"/>
  <c r="I522" i="37"/>
  <c r="J522" i="37"/>
  <c r="K522" i="37"/>
  <c r="L522" i="37"/>
  <c r="M522" i="37"/>
  <c r="N522" i="37"/>
  <c r="O522" i="37"/>
  <c r="S522" i="37"/>
  <c r="T522" i="37"/>
  <c r="U522" i="37"/>
  <c r="V522" i="37"/>
  <c r="W522" i="37"/>
  <c r="X522" i="37"/>
  <c r="G523" i="37"/>
  <c r="H523" i="37"/>
  <c r="I523" i="37"/>
  <c r="J523" i="37"/>
  <c r="K523" i="37"/>
  <c r="L523" i="37"/>
  <c r="M523" i="37"/>
  <c r="N523" i="37"/>
  <c r="O523" i="37"/>
  <c r="S523" i="37"/>
  <c r="T523" i="37"/>
  <c r="U523" i="37"/>
  <c r="V523" i="37"/>
  <c r="W523" i="37"/>
  <c r="X523" i="37"/>
  <c r="G524" i="37"/>
  <c r="H524" i="37"/>
  <c r="I524" i="37"/>
  <c r="J524" i="37"/>
  <c r="K524" i="37"/>
  <c r="L524" i="37"/>
  <c r="M524" i="37"/>
  <c r="N524" i="37"/>
  <c r="C525" i="37"/>
  <c r="D525" i="37"/>
  <c r="E525" i="37"/>
  <c r="F525" i="37"/>
  <c r="G525" i="37"/>
  <c r="H525" i="37"/>
  <c r="I525" i="37"/>
  <c r="J525" i="37"/>
  <c r="K525" i="37"/>
  <c r="L525" i="37"/>
  <c r="M525" i="37"/>
  <c r="N525" i="37"/>
  <c r="O525" i="37"/>
  <c r="S525" i="37"/>
  <c r="T525" i="37"/>
  <c r="U525" i="37"/>
  <c r="V525" i="37"/>
  <c r="W525" i="37"/>
  <c r="X525" i="37"/>
  <c r="G526" i="37"/>
  <c r="H526" i="37"/>
  <c r="I526" i="37"/>
  <c r="J526" i="37"/>
  <c r="K526" i="37"/>
  <c r="L526" i="37"/>
  <c r="M526" i="37"/>
  <c r="N526" i="37"/>
  <c r="O526" i="37"/>
  <c r="S526" i="37"/>
  <c r="T526" i="37"/>
  <c r="U526" i="37"/>
  <c r="V526" i="37"/>
  <c r="W526" i="37"/>
  <c r="X526" i="37"/>
  <c r="G527" i="37"/>
  <c r="H527" i="37"/>
  <c r="I527" i="37"/>
  <c r="J527" i="37"/>
  <c r="K527" i="37"/>
  <c r="L527" i="37"/>
  <c r="M527" i="37"/>
  <c r="N527" i="37"/>
  <c r="O527" i="37"/>
  <c r="S527" i="37"/>
  <c r="T527" i="37"/>
  <c r="U527" i="37"/>
  <c r="V527" i="37"/>
  <c r="W527" i="37"/>
  <c r="X527" i="37"/>
  <c r="G528" i="37"/>
  <c r="H528" i="37"/>
  <c r="I528" i="37"/>
  <c r="J528" i="37"/>
  <c r="K528" i="37"/>
  <c r="L528" i="37"/>
  <c r="M528" i="37"/>
  <c r="N528" i="37"/>
  <c r="O528" i="37"/>
  <c r="S528" i="37"/>
  <c r="T528" i="37"/>
  <c r="U528" i="37"/>
  <c r="V528" i="37"/>
  <c r="W528" i="37"/>
  <c r="X528" i="37"/>
  <c r="G529" i="37"/>
  <c r="H529" i="37"/>
  <c r="I529" i="37"/>
  <c r="J529" i="37"/>
  <c r="K529" i="37"/>
  <c r="L529" i="37"/>
  <c r="M529" i="37"/>
  <c r="N529" i="37"/>
  <c r="O529" i="37"/>
  <c r="S529" i="37"/>
  <c r="T529" i="37"/>
  <c r="U529" i="37"/>
  <c r="V529" i="37"/>
  <c r="W529" i="37"/>
  <c r="X529" i="37"/>
  <c r="G530" i="37"/>
  <c r="H530" i="37"/>
  <c r="I530" i="37"/>
  <c r="J530" i="37"/>
  <c r="K530" i="37"/>
  <c r="L530" i="37"/>
  <c r="M530" i="37"/>
  <c r="N530" i="37"/>
  <c r="O530" i="37"/>
  <c r="S530" i="37"/>
  <c r="T530" i="37"/>
  <c r="U530" i="37"/>
  <c r="V530" i="37"/>
  <c r="W530" i="37"/>
  <c r="X530" i="37"/>
  <c r="G531" i="37"/>
  <c r="H531" i="37"/>
  <c r="I531" i="37"/>
  <c r="J531" i="37"/>
  <c r="K531" i="37"/>
  <c r="L531" i="37"/>
  <c r="M531" i="37"/>
  <c r="N531" i="37"/>
  <c r="O531" i="37"/>
  <c r="S531" i="37"/>
  <c r="T531" i="37"/>
  <c r="U531" i="37"/>
  <c r="V531" i="37"/>
  <c r="W531" i="37"/>
  <c r="X531" i="37"/>
  <c r="G532" i="37"/>
  <c r="H532" i="37"/>
  <c r="I532" i="37"/>
  <c r="J532" i="37"/>
  <c r="K532" i="37"/>
  <c r="L532" i="37"/>
  <c r="M532" i="37"/>
  <c r="N532" i="37"/>
  <c r="O532" i="37"/>
  <c r="S532" i="37"/>
  <c r="T532" i="37"/>
  <c r="U532" i="37"/>
  <c r="V532" i="37"/>
  <c r="W532" i="37"/>
  <c r="X532" i="37"/>
  <c r="G533" i="37"/>
  <c r="H533" i="37"/>
  <c r="I533" i="37"/>
  <c r="J533" i="37"/>
  <c r="K533" i="37"/>
  <c r="L533" i="37"/>
  <c r="M533" i="37"/>
  <c r="N533" i="37"/>
  <c r="O533" i="37"/>
  <c r="S533" i="37"/>
  <c r="T533" i="37"/>
  <c r="U533" i="37"/>
  <c r="V533" i="37"/>
  <c r="W533" i="37"/>
  <c r="X533" i="37"/>
  <c r="G534" i="37"/>
  <c r="H534" i="37"/>
  <c r="I534" i="37"/>
  <c r="J534" i="37"/>
  <c r="K534" i="37"/>
  <c r="L534" i="37"/>
  <c r="M534" i="37"/>
  <c r="N534" i="37"/>
  <c r="O534" i="37"/>
  <c r="S534" i="37"/>
  <c r="T534" i="37"/>
  <c r="U534" i="37"/>
  <c r="V534" i="37"/>
  <c r="W534" i="37"/>
  <c r="X534" i="37"/>
  <c r="G535" i="37"/>
  <c r="H535" i="37"/>
  <c r="I535" i="37"/>
  <c r="J535" i="37"/>
  <c r="K535" i="37"/>
  <c r="L535" i="37"/>
  <c r="M535" i="37"/>
  <c r="N535" i="37"/>
  <c r="O535" i="37"/>
  <c r="S535" i="37"/>
  <c r="T535" i="37"/>
  <c r="U535" i="37"/>
  <c r="V535" i="37"/>
  <c r="W535" i="37"/>
  <c r="X535" i="37"/>
  <c r="G536" i="37"/>
  <c r="H536" i="37"/>
  <c r="I536" i="37"/>
  <c r="J536" i="37"/>
  <c r="K536" i="37"/>
  <c r="L536" i="37"/>
  <c r="M536" i="37"/>
  <c r="N536" i="37"/>
  <c r="O536" i="37"/>
  <c r="S536" i="37"/>
  <c r="T536" i="37"/>
  <c r="U536" i="37"/>
  <c r="V536" i="37"/>
  <c r="W536" i="37"/>
  <c r="X536" i="37"/>
  <c r="G537" i="37"/>
  <c r="H537" i="37"/>
  <c r="I537" i="37"/>
  <c r="J537" i="37"/>
  <c r="K537" i="37"/>
  <c r="L537" i="37"/>
  <c r="M537" i="37"/>
  <c r="N537" i="37"/>
  <c r="O537" i="37"/>
  <c r="S537" i="37"/>
  <c r="T537" i="37"/>
  <c r="U537" i="37"/>
  <c r="V537" i="37"/>
  <c r="W537" i="37"/>
  <c r="X537" i="37"/>
  <c r="G538" i="37"/>
  <c r="H538" i="37"/>
  <c r="I538" i="37"/>
  <c r="J538" i="37"/>
  <c r="K538" i="37"/>
  <c r="L538" i="37"/>
  <c r="M538" i="37"/>
  <c r="N538" i="37"/>
  <c r="O538" i="37"/>
  <c r="S538" i="37"/>
  <c r="T538" i="37"/>
  <c r="U538" i="37"/>
  <c r="V538" i="37"/>
  <c r="W538" i="37"/>
  <c r="X538" i="37"/>
  <c r="G539" i="37"/>
  <c r="H539" i="37"/>
  <c r="I539" i="37"/>
  <c r="J539" i="37"/>
  <c r="K539" i="37"/>
  <c r="L539" i="37"/>
  <c r="M539" i="37"/>
  <c r="N539" i="37"/>
  <c r="C540" i="37"/>
  <c r="D540" i="37"/>
  <c r="E540" i="37"/>
  <c r="F540" i="37"/>
  <c r="G540" i="37"/>
  <c r="H540" i="37"/>
  <c r="I540" i="37"/>
  <c r="J540" i="37"/>
  <c r="K540" i="37"/>
  <c r="L540" i="37"/>
  <c r="M540" i="37"/>
  <c r="N540" i="37"/>
  <c r="O540" i="37"/>
  <c r="S540" i="37"/>
  <c r="T540" i="37"/>
  <c r="U540" i="37"/>
  <c r="V540" i="37"/>
  <c r="W540" i="37"/>
  <c r="X540" i="37"/>
  <c r="G541" i="37"/>
  <c r="H541" i="37"/>
  <c r="I541" i="37"/>
  <c r="J541" i="37"/>
  <c r="K541" i="37"/>
  <c r="L541" i="37"/>
  <c r="M541" i="37"/>
  <c r="N541" i="37"/>
  <c r="O541" i="37"/>
  <c r="S541" i="37"/>
  <c r="T541" i="37"/>
  <c r="U541" i="37"/>
  <c r="V541" i="37"/>
  <c r="W541" i="37"/>
  <c r="X541" i="37"/>
  <c r="G542" i="37"/>
  <c r="H542" i="37"/>
  <c r="I542" i="37"/>
  <c r="J542" i="37"/>
  <c r="K542" i="37"/>
  <c r="L542" i="37"/>
  <c r="M542" i="37"/>
  <c r="N542" i="37"/>
  <c r="O542" i="37"/>
  <c r="S542" i="37"/>
  <c r="T542" i="37"/>
  <c r="U542" i="37"/>
  <c r="V542" i="37"/>
  <c r="W542" i="37"/>
  <c r="X542" i="37"/>
  <c r="G543" i="37"/>
  <c r="H543" i="37"/>
  <c r="I543" i="37"/>
  <c r="J543" i="37"/>
  <c r="K543" i="37"/>
  <c r="L543" i="37"/>
  <c r="M543" i="37"/>
  <c r="N543" i="37"/>
  <c r="O543" i="37"/>
  <c r="S543" i="37"/>
  <c r="T543" i="37"/>
  <c r="U543" i="37"/>
  <c r="V543" i="37"/>
  <c r="W543" i="37"/>
  <c r="X543" i="37"/>
  <c r="G544" i="37"/>
  <c r="H544" i="37"/>
  <c r="I544" i="37"/>
  <c r="J544" i="37"/>
  <c r="K544" i="37"/>
  <c r="L544" i="37"/>
  <c r="M544" i="37"/>
  <c r="N544" i="37"/>
  <c r="U544" i="37"/>
  <c r="C545" i="37"/>
  <c r="D545" i="37"/>
  <c r="E545" i="37"/>
  <c r="F545" i="37"/>
  <c r="G545" i="37"/>
  <c r="H545" i="37"/>
  <c r="I545" i="37"/>
  <c r="J545" i="37"/>
  <c r="K545" i="37"/>
  <c r="L545" i="37"/>
  <c r="M545" i="37"/>
  <c r="N545" i="37"/>
  <c r="O545" i="37"/>
  <c r="S545" i="37"/>
  <c r="T545" i="37"/>
  <c r="U545" i="37"/>
  <c r="V545" i="37"/>
  <c r="W545" i="37"/>
  <c r="X545" i="37"/>
  <c r="O546" i="37"/>
  <c r="S546" i="37"/>
  <c r="T546" i="37"/>
  <c r="U546" i="37"/>
  <c r="V546" i="37"/>
  <c r="W546" i="37"/>
  <c r="X546" i="37"/>
  <c r="U547" i="37"/>
  <c r="U548" i="37"/>
  <c r="G549" i="37"/>
  <c r="H549" i="37"/>
  <c r="I549" i="37"/>
  <c r="J549" i="37"/>
  <c r="K549" i="37"/>
  <c r="L549" i="37"/>
  <c r="M549" i="37"/>
  <c r="N549" i="37"/>
  <c r="O549" i="37"/>
  <c r="S549" i="37"/>
  <c r="T549" i="37"/>
  <c r="U549" i="37"/>
  <c r="V549" i="37"/>
  <c r="W549" i="37"/>
  <c r="X549" i="37"/>
  <c r="G550" i="37"/>
  <c r="H550" i="37"/>
  <c r="I550" i="37"/>
  <c r="J550" i="37"/>
  <c r="K550" i="37"/>
  <c r="L550" i="37"/>
  <c r="M550" i="37"/>
  <c r="N550" i="37"/>
  <c r="O550" i="37"/>
  <c r="S550" i="37"/>
  <c r="T550" i="37"/>
  <c r="U550" i="37"/>
  <c r="V550" i="37"/>
  <c r="W550" i="37"/>
  <c r="X550" i="37"/>
  <c r="G551" i="37"/>
  <c r="H551" i="37"/>
  <c r="I551" i="37"/>
  <c r="J551" i="37"/>
  <c r="K551" i="37"/>
  <c r="L551" i="37"/>
  <c r="M551" i="37"/>
  <c r="N551" i="37"/>
  <c r="O551" i="37"/>
  <c r="S551" i="37"/>
  <c r="T551" i="37"/>
  <c r="U551" i="37"/>
  <c r="V551" i="37"/>
  <c r="W551" i="37"/>
  <c r="X551" i="37"/>
  <c r="G552" i="37"/>
  <c r="H552" i="37"/>
  <c r="I552" i="37"/>
  <c r="J552" i="37"/>
  <c r="K552" i="37"/>
  <c r="L552" i="37"/>
  <c r="M552" i="37"/>
  <c r="N552" i="37"/>
  <c r="E2313" i="156"/>
  <c r="F2285" i="156"/>
  <c r="C466" i="37"/>
  <c r="D466" i="37"/>
  <c r="E466" i="37"/>
  <c r="F466" i="37"/>
  <c r="G466" i="37"/>
  <c r="H466" i="37"/>
  <c r="I466" i="37"/>
  <c r="J466" i="37"/>
  <c r="K466" i="37"/>
  <c r="L466" i="37"/>
  <c r="M466" i="37"/>
  <c r="N466" i="37"/>
  <c r="O466" i="37"/>
  <c r="S466" i="37"/>
  <c r="T466" i="37"/>
  <c r="U466" i="37"/>
  <c r="V466" i="37"/>
  <c r="W466" i="37"/>
  <c r="X466" i="37"/>
  <c r="G467" i="37"/>
  <c r="H467" i="37"/>
  <c r="I467" i="37"/>
  <c r="J467" i="37"/>
  <c r="K467" i="37"/>
  <c r="L467" i="37"/>
  <c r="M467" i="37"/>
  <c r="N467" i="37"/>
  <c r="O467" i="37"/>
  <c r="S467" i="37"/>
  <c r="T467" i="37"/>
  <c r="U467" i="37"/>
  <c r="V467" i="37"/>
  <c r="W467" i="37"/>
  <c r="X467" i="37"/>
  <c r="F468" i="37"/>
  <c r="G468" i="37"/>
  <c r="H468" i="37"/>
  <c r="I468" i="37"/>
  <c r="J468" i="37"/>
  <c r="K468" i="37"/>
  <c r="L468" i="37"/>
  <c r="M468" i="37"/>
  <c r="N468" i="37"/>
  <c r="O468" i="37"/>
  <c r="S468" i="37"/>
  <c r="T468" i="37"/>
  <c r="U468" i="37"/>
  <c r="V468" i="37"/>
  <c r="W468" i="37"/>
  <c r="X468" i="37"/>
  <c r="F469" i="37"/>
  <c r="G469" i="37"/>
  <c r="H469" i="37"/>
  <c r="I469" i="37"/>
  <c r="J469" i="37"/>
  <c r="K469" i="37"/>
  <c r="L469" i="37"/>
  <c r="M469" i="37"/>
  <c r="N469" i="37"/>
  <c r="O469" i="37"/>
  <c r="S469" i="37"/>
  <c r="T469" i="37"/>
  <c r="U469" i="37"/>
  <c r="V469" i="37"/>
  <c r="W469" i="37"/>
  <c r="X469" i="37"/>
  <c r="G470" i="37"/>
  <c r="H470" i="37"/>
  <c r="I470" i="37"/>
  <c r="J470" i="37"/>
  <c r="K470" i="37"/>
  <c r="L470" i="37"/>
  <c r="M470" i="37"/>
  <c r="N470" i="37"/>
  <c r="O470" i="37"/>
  <c r="S470" i="37"/>
  <c r="T470" i="37"/>
  <c r="U470" i="37"/>
  <c r="V470" i="37"/>
  <c r="W470" i="37"/>
  <c r="X470" i="37"/>
  <c r="G471" i="37"/>
  <c r="H471" i="37"/>
  <c r="I471" i="37"/>
  <c r="J471" i="37"/>
  <c r="K471" i="37"/>
  <c r="L471" i="37"/>
  <c r="M471" i="37"/>
  <c r="N471" i="37"/>
  <c r="O471" i="37"/>
  <c r="S471" i="37"/>
  <c r="T471" i="37"/>
  <c r="U471" i="37"/>
  <c r="V471" i="37"/>
  <c r="W471" i="37"/>
  <c r="X471" i="37"/>
  <c r="G472" i="37"/>
  <c r="H472" i="37"/>
  <c r="I472" i="37"/>
  <c r="J472" i="37"/>
  <c r="K472" i="37"/>
  <c r="L472" i="37"/>
  <c r="M472" i="37"/>
  <c r="N472" i="37"/>
  <c r="O472" i="37"/>
  <c r="S472" i="37"/>
  <c r="T472" i="37"/>
  <c r="U472" i="37"/>
  <c r="V472" i="37"/>
  <c r="W472" i="37"/>
  <c r="X472" i="37"/>
  <c r="G473" i="37"/>
  <c r="H473" i="37"/>
  <c r="I473" i="37"/>
  <c r="J473" i="37"/>
  <c r="K473" i="37"/>
  <c r="L473" i="37"/>
  <c r="M473" i="37"/>
  <c r="N473" i="37"/>
  <c r="O473" i="37"/>
  <c r="S473" i="37"/>
  <c r="T473" i="37"/>
  <c r="U473" i="37"/>
  <c r="V473" i="37"/>
  <c r="W473" i="37"/>
  <c r="X473" i="37"/>
  <c r="G474" i="37"/>
  <c r="H474" i="37"/>
  <c r="I474" i="37"/>
  <c r="J474" i="37"/>
  <c r="K474" i="37"/>
  <c r="L474" i="37"/>
  <c r="M474" i="37"/>
  <c r="N474" i="37"/>
  <c r="O474" i="37"/>
  <c r="S474" i="37"/>
  <c r="T474" i="37"/>
  <c r="U474" i="37"/>
  <c r="V474" i="37"/>
  <c r="W474" i="37"/>
  <c r="X474" i="37"/>
  <c r="G475" i="37"/>
  <c r="H475" i="37"/>
  <c r="I475" i="37"/>
  <c r="J475" i="37"/>
  <c r="K475" i="37"/>
  <c r="L475" i="37"/>
  <c r="M475" i="37"/>
  <c r="N475" i="37"/>
  <c r="O475" i="37"/>
  <c r="S475" i="37"/>
  <c r="T475" i="37"/>
  <c r="U475" i="37"/>
  <c r="V475" i="37"/>
  <c r="W475" i="37"/>
  <c r="X475" i="37"/>
  <c r="G476" i="37"/>
  <c r="H476" i="37"/>
  <c r="I476" i="37"/>
  <c r="J476" i="37"/>
  <c r="K476" i="37"/>
  <c r="L476" i="37"/>
  <c r="M476" i="37"/>
  <c r="N476" i="37"/>
  <c r="O476" i="37"/>
  <c r="S476" i="37"/>
  <c r="T476" i="37"/>
  <c r="U476" i="37"/>
  <c r="V476" i="37"/>
  <c r="W476" i="37"/>
  <c r="X476" i="37"/>
  <c r="G477" i="37"/>
  <c r="H477" i="37"/>
  <c r="I477" i="37"/>
  <c r="J477" i="37"/>
  <c r="K477" i="37"/>
  <c r="L477" i="37"/>
  <c r="M477" i="37"/>
  <c r="N477" i="37"/>
  <c r="C478" i="37"/>
  <c r="D478" i="37"/>
  <c r="E478" i="37"/>
  <c r="F478" i="37"/>
  <c r="G478" i="37"/>
  <c r="H478" i="37"/>
  <c r="I478" i="37"/>
  <c r="J478" i="37"/>
  <c r="K478" i="37"/>
  <c r="L478" i="37"/>
  <c r="M478" i="37"/>
  <c r="N478" i="37"/>
  <c r="O478" i="37"/>
  <c r="S478" i="37"/>
  <c r="T478" i="37"/>
  <c r="U478" i="37"/>
  <c r="V478" i="37"/>
  <c r="W478" i="37"/>
  <c r="X478" i="37"/>
  <c r="G479" i="37"/>
  <c r="H479" i="37"/>
  <c r="I479" i="37"/>
  <c r="J479" i="37"/>
  <c r="K479" i="37"/>
  <c r="L479" i="37"/>
  <c r="M479" i="37"/>
  <c r="N479" i="37"/>
  <c r="O479" i="37"/>
  <c r="S479" i="37"/>
  <c r="T479" i="37"/>
  <c r="U479" i="37"/>
  <c r="V479" i="37"/>
  <c r="W479" i="37"/>
  <c r="X479" i="37"/>
  <c r="F480" i="37"/>
  <c r="G480" i="37"/>
  <c r="H480" i="37"/>
  <c r="I480" i="37"/>
  <c r="J480" i="37"/>
  <c r="K480" i="37"/>
  <c r="L480" i="37"/>
  <c r="M480" i="37"/>
  <c r="N480" i="37"/>
  <c r="O480" i="37"/>
  <c r="S480" i="37"/>
  <c r="T480" i="37"/>
  <c r="U480" i="37"/>
  <c r="V480" i="37"/>
  <c r="W480" i="37"/>
  <c r="X480" i="37"/>
  <c r="G481" i="37"/>
  <c r="H481" i="37"/>
  <c r="I481" i="37"/>
  <c r="J481" i="37"/>
  <c r="K481" i="37"/>
  <c r="L481" i="37"/>
  <c r="M481" i="37"/>
  <c r="N481" i="37"/>
  <c r="O481" i="37"/>
  <c r="S481" i="37"/>
  <c r="T481" i="37"/>
  <c r="U481" i="37"/>
  <c r="V481" i="37"/>
  <c r="W481" i="37"/>
  <c r="X481" i="37"/>
  <c r="G482" i="37"/>
  <c r="H482" i="37"/>
  <c r="I482" i="37"/>
  <c r="J482" i="37"/>
  <c r="K482" i="37"/>
  <c r="L482" i="37"/>
  <c r="M482" i="37"/>
  <c r="N482" i="37"/>
  <c r="O482" i="37"/>
  <c r="S482" i="37"/>
  <c r="T482" i="37"/>
  <c r="U482" i="37"/>
  <c r="V482" i="37"/>
  <c r="W482" i="37"/>
  <c r="X482" i="37"/>
  <c r="G483" i="37"/>
  <c r="H483" i="37"/>
  <c r="I483" i="37"/>
  <c r="J483" i="37"/>
  <c r="K483" i="37"/>
  <c r="L483" i="37"/>
  <c r="M483" i="37"/>
  <c r="N483" i="37"/>
  <c r="O483" i="37"/>
  <c r="S483" i="37"/>
  <c r="T483" i="37"/>
  <c r="U483" i="37"/>
  <c r="V483" i="37"/>
  <c r="W483" i="37"/>
  <c r="X483" i="37"/>
  <c r="G484" i="37"/>
  <c r="H484" i="37"/>
  <c r="I484" i="37"/>
  <c r="J484" i="37"/>
  <c r="K484" i="37"/>
  <c r="L484" i="37"/>
  <c r="M484" i="37"/>
  <c r="N484" i="37"/>
  <c r="O484" i="37"/>
  <c r="S484" i="37"/>
  <c r="T484" i="37"/>
  <c r="U484" i="37"/>
  <c r="V484" i="37"/>
  <c r="W484" i="37"/>
  <c r="X484" i="37"/>
  <c r="G485" i="37"/>
  <c r="H485" i="37"/>
  <c r="I485" i="37"/>
  <c r="J485" i="37"/>
  <c r="K485" i="37"/>
  <c r="L485" i="37"/>
  <c r="M485" i="37"/>
  <c r="N485" i="37"/>
  <c r="O485" i="37"/>
  <c r="S485" i="37"/>
  <c r="T485" i="37"/>
  <c r="U485" i="37"/>
  <c r="V485" i="37"/>
  <c r="W485" i="37"/>
  <c r="X485" i="37"/>
  <c r="G486" i="37"/>
  <c r="H486" i="37"/>
  <c r="I486" i="37"/>
  <c r="J486" i="37"/>
  <c r="K486" i="37"/>
  <c r="L486" i="37"/>
  <c r="M486" i="37"/>
  <c r="N486" i="37"/>
  <c r="O486" i="37"/>
  <c r="S486" i="37"/>
  <c r="T486" i="37"/>
  <c r="U486" i="37"/>
  <c r="V486" i="37"/>
  <c r="W486" i="37"/>
  <c r="X486" i="37"/>
  <c r="G487" i="37"/>
  <c r="H487" i="37"/>
  <c r="I487" i="37"/>
  <c r="J487" i="37"/>
  <c r="K487" i="37"/>
  <c r="L487" i="37"/>
  <c r="M487" i="37"/>
  <c r="N487" i="37"/>
  <c r="O487" i="37"/>
  <c r="S487" i="37"/>
  <c r="T487" i="37"/>
  <c r="U487" i="37"/>
  <c r="V487" i="37"/>
  <c r="W487" i="37"/>
  <c r="X487" i="37"/>
  <c r="G488" i="37"/>
  <c r="H488" i="37"/>
  <c r="I488" i="37"/>
  <c r="J488" i="37"/>
  <c r="K488" i="37"/>
  <c r="L488" i="37"/>
  <c r="M488" i="37"/>
  <c r="N488" i="37"/>
  <c r="O488" i="37"/>
  <c r="S488" i="37"/>
  <c r="T488" i="37"/>
  <c r="U488" i="37"/>
  <c r="V488" i="37"/>
  <c r="W488" i="37"/>
  <c r="X488" i="37"/>
  <c r="G489" i="37"/>
  <c r="H489" i="37"/>
  <c r="I489" i="37"/>
  <c r="J489" i="37"/>
  <c r="K489" i="37"/>
  <c r="L489" i="37"/>
  <c r="M489" i="37"/>
  <c r="N489" i="37"/>
  <c r="O489" i="37"/>
  <c r="S489" i="37"/>
  <c r="T489" i="37"/>
  <c r="U489" i="37"/>
  <c r="V489" i="37"/>
  <c r="W489" i="37"/>
  <c r="X489" i="37"/>
  <c r="G490" i="37"/>
  <c r="H490" i="37"/>
  <c r="I490" i="37"/>
  <c r="J490" i="37"/>
  <c r="K490" i="37"/>
  <c r="L490" i="37"/>
  <c r="M490" i="37"/>
  <c r="N490" i="37"/>
  <c r="O490" i="37"/>
  <c r="S490" i="37"/>
  <c r="T490" i="37"/>
  <c r="U490" i="37"/>
  <c r="V490" i="37"/>
  <c r="W490" i="37"/>
  <c r="X490" i="37"/>
  <c r="G491" i="37"/>
  <c r="H491" i="37"/>
  <c r="I491" i="37"/>
  <c r="J491" i="37"/>
  <c r="K491" i="37"/>
  <c r="L491" i="37"/>
  <c r="M491" i="37"/>
  <c r="N491" i="37"/>
  <c r="O491" i="37"/>
  <c r="S491" i="37"/>
  <c r="T491" i="37"/>
  <c r="U491" i="37"/>
  <c r="V491" i="37"/>
  <c r="W491" i="37"/>
  <c r="X491" i="37"/>
  <c r="F492" i="37"/>
  <c r="G492" i="37"/>
  <c r="H492" i="37"/>
  <c r="I492" i="37"/>
  <c r="J492" i="37"/>
  <c r="K492" i="37"/>
  <c r="L492" i="37"/>
  <c r="M492" i="37"/>
  <c r="N492" i="37"/>
  <c r="O492" i="37"/>
  <c r="S492" i="37"/>
  <c r="T492" i="37"/>
  <c r="U492" i="37"/>
  <c r="V492" i="37"/>
  <c r="W492" i="37"/>
  <c r="X492" i="37"/>
  <c r="G493" i="37"/>
  <c r="H493" i="37"/>
  <c r="I493" i="37"/>
  <c r="J493" i="37"/>
  <c r="K493" i="37"/>
  <c r="L493" i="37"/>
  <c r="M493" i="37"/>
  <c r="N493" i="37"/>
  <c r="O493" i="37"/>
  <c r="S493" i="37"/>
  <c r="T493" i="37"/>
  <c r="U493" i="37"/>
  <c r="V493" i="37"/>
  <c r="W493" i="37"/>
  <c r="X493" i="37"/>
  <c r="G494" i="37"/>
  <c r="H494" i="37"/>
  <c r="I494" i="37"/>
  <c r="J494" i="37"/>
  <c r="K494" i="37"/>
  <c r="L494" i="37"/>
  <c r="M494" i="37"/>
  <c r="N494" i="37"/>
  <c r="C495" i="37"/>
  <c r="D495" i="37"/>
  <c r="E495" i="37"/>
  <c r="F495" i="37"/>
  <c r="G495" i="37"/>
  <c r="H495" i="37"/>
  <c r="I495" i="37"/>
  <c r="J495" i="37"/>
  <c r="K495" i="37"/>
  <c r="L495" i="37"/>
  <c r="M495" i="37"/>
  <c r="N495" i="37"/>
  <c r="O495" i="37"/>
  <c r="S495" i="37"/>
  <c r="T495" i="37"/>
  <c r="U495" i="37"/>
  <c r="V495" i="37"/>
  <c r="W495" i="37"/>
  <c r="X495" i="37"/>
  <c r="G496" i="37"/>
  <c r="H496" i="37"/>
  <c r="I496" i="37"/>
  <c r="J496" i="37"/>
  <c r="K496" i="37"/>
  <c r="L496" i="37"/>
  <c r="M496" i="37"/>
  <c r="N496" i="37"/>
  <c r="O496" i="37"/>
  <c r="S496" i="37"/>
  <c r="T496" i="37"/>
  <c r="U496" i="37"/>
  <c r="V496" i="37"/>
  <c r="W496" i="37"/>
  <c r="X496" i="37"/>
  <c r="G497" i="37"/>
  <c r="H497" i="37"/>
  <c r="I497" i="37"/>
  <c r="J497" i="37"/>
  <c r="K497" i="37"/>
  <c r="L497" i="37"/>
  <c r="M497" i="37"/>
  <c r="N497" i="37"/>
  <c r="O497" i="37"/>
  <c r="S497" i="37"/>
  <c r="T497" i="37"/>
  <c r="U497" i="37"/>
  <c r="V497" i="37"/>
  <c r="W497" i="37"/>
  <c r="X497" i="37"/>
  <c r="G498" i="37"/>
  <c r="H498" i="37"/>
  <c r="I498" i="37"/>
  <c r="J498" i="37"/>
  <c r="K498" i="37"/>
  <c r="L498" i="37"/>
  <c r="M498" i="37"/>
  <c r="N498" i="37"/>
  <c r="O498" i="37"/>
  <c r="S498" i="37"/>
  <c r="T498" i="37"/>
  <c r="U498" i="37"/>
  <c r="V498" i="37"/>
  <c r="W498" i="37"/>
  <c r="X498" i="37"/>
  <c r="G499" i="37"/>
  <c r="H499" i="37"/>
  <c r="I499" i="37"/>
  <c r="J499" i="37"/>
  <c r="K499" i="37"/>
  <c r="L499" i="37"/>
  <c r="M499" i="37"/>
  <c r="N499" i="37"/>
  <c r="G500" i="37"/>
  <c r="H500" i="37"/>
  <c r="I500" i="37"/>
  <c r="J500" i="37"/>
  <c r="K500" i="37"/>
  <c r="L500" i="37"/>
  <c r="M500" i="37"/>
  <c r="N500" i="37"/>
  <c r="O501" i="37"/>
  <c r="S501" i="37"/>
  <c r="T501" i="37"/>
  <c r="U501" i="37"/>
  <c r="V501" i="37"/>
  <c r="W501" i="37"/>
  <c r="X501" i="37"/>
  <c r="O502" i="37"/>
  <c r="S502" i="37"/>
  <c r="T502" i="37"/>
  <c r="U502" i="37"/>
  <c r="V502" i="37"/>
  <c r="W502" i="37"/>
  <c r="X502" i="37"/>
  <c r="G505" i="37"/>
  <c r="H505" i="37"/>
  <c r="I505" i="37"/>
  <c r="J505" i="37"/>
  <c r="K505" i="37"/>
  <c r="L505" i="37"/>
  <c r="M505" i="37"/>
  <c r="N505" i="37"/>
  <c r="O505" i="37"/>
  <c r="S505" i="37"/>
  <c r="T505" i="37"/>
  <c r="U505" i="37"/>
  <c r="V505" i="37"/>
  <c r="W505" i="37"/>
  <c r="X505" i="37"/>
  <c r="G506" i="37"/>
  <c r="H506" i="37"/>
  <c r="I506" i="37"/>
  <c r="J506" i="37"/>
  <c r="K506" i="37"/>
  <c r="L506" i="37"/>
  <c r="M506" i="37"/>
  <c r="N506" i="37"/>
  <c r="O506" i="37"/>
  <c r="S506" i="37"/>
  <c r="T506" i="37"/>
  <c r="U506" i="37"/>
  <c r="V506" i="37"/>
  <c r="W506" i="37"/>
  <c r="X506" i="37"/>
  <c r="G507" i="37"/>
  <c r="H507" i="37"/>
  <c r="I507" i="37"/>
  <c r="J507" i="37"/>
  <c r="K507" i="37"/>
  <c r="L507" i="37"/>
  <c r="M507" i="37"/>
  <c r="N507" i="37"/>
  <c r="O507" i="37"/>
  <c r="S507" i="37"/>
  <c r="T507" i="37"/>
  <c r="U507" i="37"/>
  <c r="V507" i="37"/>
  <c r="W507" i="37"/>
  <c r="X507" i="37"/>
  <c r="G508" i="37"/>
  <c r="H508" i="37"/>
  <c r="I508" i="37"/>
  <c r="J508" i="37"/>
  <c r="K508" i="37"/>
  <c r="L508" i="37"/>
  <c r="M508" i="37"/>
  <c r="N508" i="37"/>
  <c r="H2449" i="156" l="1"/>
  <c r="O2449" i="156"/>
  <c r="L2412" i="156"/>
  <c r="N2412" i="156" s="1"/>
  <c r="G2242" i="156"/>
  <c r="E483" i="37" s="1"/>
  <c r="E962" i="37" s="1"/>
  <c r="E2242" i="156"/>
  <c r="C483" i="37" l="1"/>
  <c r="C962" i="37" s="1"/>
  <c r="F2174" i="156"/>
  <c r="F2214" i="156"/>
  <c r="F2213" i="156"/>
  <c r="F2212" i="156"/>
  <c r="K2208" i="156"/>
  <c r="O2208" i="156" s="1"/>
  <c r="P2208" i="156" s="1"/>
  <c r="J2208" i="156"/>
  <c r="F2208" i="156"/>
  <c r="H2208" i="156" l="1"/>
  <c r="L2208" i="156"/>
  <c r="N2208" i="156" s="1"/>
  <c r="G2196" i="156" l="1"/>
  <c r="E2196" i="156"/>
  <c r="F2184" i="156"/>
  <c r="C370" i="37"/>
  <c r="D370" i="37"/>
  <c r="E370" i="37"/>
  <c r="F370" i="37"/>
  <c r="G370" i="37"/>
  <c r="H370" i="37"/>
  <c r="I370" i="37"/>
  <c r="J370" i="37"/>
  <c r="K370" i="37"/>
  <c r="L370" i="37"/>
  <c r="M370" i="37"/>
  <c r="N370" i="37"/>
  <c r="O370" i="37"/>
  <c r="S370" i="37"/>
  <c r="T370" i="37"/>
  <c r="U370" i="37"/>
  <c r="V370" i="37"/>
  <c r="W370" i="37"/>
  <c r="X370" i="37"/>
  <c r="C371" i="37"/>
  <c r="D371" i="37"/>
  <c r="E371" i="37"/>
  <c r="F371" i="37"/>
  <c r="G371" i="37"/>
  <c r="H371" i="37"/>
  <c r="I371" i="37"/>
  <c r="J371" i="37"/>
  <c r="K371" i="37"/>
  <c r="L371" i="37"/>
  <c r="M371" i="37"/>
  <c r="N371" i="37"/>
  <c r="O371" i="37"/>
  <c r="S371" i="37"/>
  <c r="T371" i="37"/>
  <c r="U371" i="37"/>
  <c r="V371" i="37"/>
  <c r="W371" i="37"/>
  <c r="X371" i="37"/>
  <c r="G372" i="37"/>
  <c r="H372" i="37"/>
  <c r="I372" i="37"/>
  <c r="J372" i="37"/>
  <c r="K372" i="37"/>
  <c r="L372" i="37"/>
  <c r="M372" i="37"/>
  <c r="N372" i="37"/>
  <c r="O372" i="37"/>
  <c r="S372" i="37"/>
  <c r="T372" i="37"/>
  <c r="U372" i="37"/>
  <c r="V372" i="37"/>
  <c r="W372" i="37"/>
  <c r="X372" i="37"/>
  <c r="F373" i="37"/>
  <c r="G373" i="37"/>
  <c r="H373" i="37"/>
  <c r="I373" i="37"/>
  <c r="J373" i="37"/>
  <c r="K373" i="37"/>
  <c r="L373" i="37"/>
  <c r="M373" i="37"/>
  <c r="N373" i="37"/>
  <c r="O373" i="37"/>
  <c r="S373" i="37"/>
  <c r="T373" i="37"/>
  <c r="U373" i="37"/>
  <c r="V373" i="37"/>
  <c r="W373" i="37"/>
  <c r="X373" i="37"/>
  <c r="F374" i="37"/>
  <c r="G374" i="37"/>
  <c r="H374" i="37"/>
  <c r="I374" i="37"/>
  <c r="J374" i="37"/>
  <c r="K374" i="37"/>
  <c r="L374" i="37"/>
  <c r="M374" i="37"/>
  <c r="N374" i="37"/>
  <c r="O374" i="37"/>
  <c r="S374" i="37"/>
  <c r="T374" i="37"/>
  <c r="U374" i="37"/>
  <c r="V374" i="37"/>
  <c r="W374" i="37"/>
  <c r="X374" i="37"/>
  <c r="G375" i="37"/>
  <c r="H375" i="37"/>
  <c r="I375" i="37"/>
  <c r="J375" i="37"/>
  <c r="K375" i="37"/>
  <c r="L375" i="37"/>
  <c r="M375" i="37"/>
  <c r="N375" i="37"/>
  <c r="O375" i="37"/>
  <c r="S375" i="37"/>
  <c r="T375" i="37"/>
  <c r="U375" i="37"/>
  <c r="V375" i="37"/>
  <c r="W375" i="37"/>
  <c r="X375" i="37"/>
  <c r="G376" i="37"/>
  <c r="H376" i="37"/>
  <c r="I376" i="37"/>
  <c r="J376" i="37"/>
  <c r="K376" i="37"/>
  <c r="L376" i="37"/>
  <c r="M376" i="37"/>
  <c r="N376" i="37"/>
  <c r="O376" i="37"/>
  <c r="S376" i="37"/>
  <c r="T376" i="37"/>
  <c r="U376" i="37"/>
  <c r="V376" i="37"/>
  <c r="W376" i="37"/>
  <c r="X376" i="37"/>
  <c r="G377" i="37"/>
  <c r="H377" i="37"/>
  <c r="I377" i="37"/>
  <c r="J377" i="37"/>
  <c r="K377" i="37"/>
  <c r="L377" i="37"/>
  <c r="M377" i="37"/>
  <c r="N377" i="37"/>
  <c r="O377" i="37"/>
  <c r="S377" i="37"/>
  <c r="T377" i="37"/>
  <c r="U377" i="37"/>
  <c r="V377" i="37"/>
  <c r="W377" i="37"/>
  <c r="X377" i="37"/>
  <c r="G378" i="37"/>
  <c r="H378" i="37"/>
  <c r="I378" i="37"/>
  <c r="J378" i="37"/>
  <c r="K378" i="37"/>
  <c r="L378" i="37"/>
  <c r="M378" i="37"/>
  <c r="N378" i="37"/>
  <c r="O378" i="37"/>
  <c r="S378" i="37"/>
  <c r="T378" i="37"/>
  <c r="U378" i="37"/>
  <c r="V378" i="37"/>
  <c r="W378" i="37"/>
  <c r="X378" i="37"/>
  <c r="G379" i="37"/>
  <c r="H379" i="37"/>
  <c r="I379" i="37"/>
  <c r="J379" i="37"/>
  <c r="K379" i="37"/>
  <c r="L379" i="37"/>
  <c r="M379" i="37"/>
  <c r="N379" i="37"/>
  <c r="O379" i="37"/>
  <c r="S379" i="37"/>
  <c r="T379" i="37"/>
  <c r="U379" i="37"/>
  <c r="V379" i="37"/>
  <c r="W379" i="37"/>
  <c r="X379" i="37"/>
  <c r="G380" i="37"/>
  <c r="H380" i="37"/>
  <c r="I380" i="37"/>
  <c r="J380" i="37"/>
  <c r="K380" i="37"/>
  <c r="L380" i="37"/>
  <c r="M380" i="37"/>
  <c r="N380" i="37"/>
  <c r="O380" i="37"/>
  <c r="S380" i="37"/>
  <c r="T380" i="37"/>
  <c r="U380" i="37"/>
  <c r="V380" i="37"/>
  <c r="W380" i="37"/>
  <c r="X380" i="37"/>
  <c r="G381" i="37"/>
  <c r="H381" i="37"/>
  <c r="I381" i="37"/>
  <c r="J381" i="37"/>
  <c r="K381" i="37"/>
  <c r="L381" i="37"/>
  <c r="M381" i="37"/>
  <c r="N381" i="37"/>
  <c r="O381" i="37"/>
  <c r="S381" i="37"/>
  <c r="T381" i="37"/>
  <c r="U381" i="37"/>
  <c r="V381" i="37"/>
  <c r="W381" i="37"/>
  <c r="X381" i="37"/>
  <c r="G382" i="37"/>
  <c r="H382" i="37"/>
  <c r="I382" i="37"/>
  <c r="J382" i="37"/>
  <c r="K382" i="37"/>
  <c r="L382" i="37"/>
  <c r="M382" i="37"/>
  <c r="N382" i="37"/>
  <c r="C383" i="37"/>
  <c r="D383" i="37"/>
  <c r="E383" i="37"/>
  <c r="F383" i="37"/>
  <c r="G383" i="37"/>
  <c r="H383" i="37"/>
  <c r="I383" i="37"/>
  <c r="J383" i="37"/>
  <c r="K383" i="37"/>
  <c r="L383" i="37"/>
  <c r="M383" i="37"/>
  <c r="N383" i="37"/>
  <c r="O383" i="37"/>
  <c r="S383" i="37"/>
  <c r="T383" i="37"/>
  <c r="U383" i="37"/>
  <c r="V383" i="37"/>
  <c r="W383" i="37"/>
  <c r="X383" i="37"/>
  <c r="G384" i="37"/>
  <c r="H384" i="37"/>
  <c r="I384" i="37"/>
  <c r="J384" i="37"/>
  <c r="K384" i="37"/>
  <c r="L384" i="37"/>
  <c r="M384" i="37"/>
  <c r="N384" i="37"/>
  <c r="O384" i="37"/>
  <c r="S384" i="37"/>
  <c r="T384" i="37"/>
  <c r="U384" i="37"/>
  <c r="V384" i="37"/>
  <c r="W384" i="37"/>
  <c r="X384" i="37"/>
  <c r="C385" i="37"/>
  <c r="D385" i="37"/>
  <c r="E385" i="37"/>
  <c r="F385" i="37"/>
  <c r="G385" i="37"/>
  <c r="H385" i="37"/>
  <c r="I385" i="37"/>
  <c r="J385" i="37"/>
  <c r="K385" i="37"/>
  <c r="L385" i="37"/>
  <c r="M385" i="37"/>
  <c r="N385" i="37"/>
  <c r="O385" i="37"/>
  <c r="S385" i="37"/>
  <c r="T385" i="37"/>
  <c r="U385" i="37"/>
  <c r="V385" i="37"/>
  <c r="W385" i="37"/>
  <c r="X385" i="37"/>
  <c r="C386" i="37"/>
  <c r="D386" i="37"/>
  <c r="E386" i="37"/>
  <c r="F386" i="37"/>
  <c r="G386" i="37"/>
  <c r="H386" i="37"/>
  <c r="I386" i="37"/>
  <c r="J386" i="37"/>
  <c r="K386" i="37"/>
  <c r="L386" i="37"/>
  <c r="M386" i="37"/>
  <c r="N386" i="37"/>
  <c r="O386" i="37"/>
  <c r="S386" i="37"/>
  <c r="T386" i="37"/>
  <c r="U386" i="37"/>
  <c r="V386" i="37"/>
  <c r="W386" i="37"/>
  <c r="X386" i="37"/>
  <c r="G387" i="37"/>
  <c r="H387" i="37"/>
  <c r="I387" i="37"/>
  <c r="J387" i="37"/>
  <c r="K387" i="37"/>
  <c r="L387" i="37"/>
  <c r="M387" i="37"/>
  <c r="N387" i="37"/>
  <c r="O387" i="37"/>
  <c r="S387" i="37"/>
  <c r="T387" i="37"/>
  <c r="U387" i="37"/>
  <c r="V387" i="37"/>
  <c r="W387" i="37"/>
  <c r="X387" i="37"/>
  <c r="G388" i="37"/>
  <c r="H388" i="37"/>
  <c r="I388" i="37"/>
  <c r="J388" i="37"/>
  <c r="K388" i="37"/>
  <c r="L388" i="37"/>
  <c r="M388" i="37"/>
  <c r="N388" i="37"/>
  <c r="O388" i="37"/>
  <c r="S388" i="37"/>
  <c r="T388" i="37"/>
  <c r="U388" i="37"/>
  <c r="V388" i="37"/>
  <c r="W388" i="37"/>
  <c r="X388" i="37"/>
  <c r="G389" i="37"/>
  <c r="H389" i="37"/>
  <c r="I389" i="37"/>
  <c r="J389" i="37"/>
  <c r="K389" i="37"/>
  <c r="L389" i="37"/>
  <c r="M389" i="37"/>
  <c r="N389" i="37"/>
  <c r="O389" i="37"/>
  <c r="S389" i="37"/>
  <c r="T389" i="37"/>
  <c r="U389" i="37"/>
  <c r="V389" i="37"/>
  <c r="W389" i="37"/>
  <c r="X389" i="37"/>
  <c r="G390" i="37"/>
  <c r="H390" i="37"/>
  <c r="I390" i="37"/>
  <c r="J390" i="37"/>
  <c r="K390" i="37"/>
  <c r="L390" i="37"/>
  <c r="M390" i="37"/>
  <c r="N390" i="37"/>
  <c r="O390" i="37"/>
  <c r="S390" i="37"/>
  <c r="T390" i="37"/>
  <c r="U390" i="37"/>
  <c r="V390" i="37"/>
  <c r="W390" i="37"/>
  <c r="X390" i="37"/>
  <c r="G391" i="37"/>
  <c r="H391" i="37"/>
  <c r="I391" i="37"/>
  <c r="J391" i="37"/>
  <c r="K391" i="37"/>
  <c r="L391" i="37"/>
  <c r="M391" i="37"/>
  <c r="N391" i="37"/>
  <c r="O391" i="37"/>
  <c r="S391" i="37"/>
  <c r="T391" i="37"/>
  <c r="U391" i="37"/>
  <c r="V391" i="37"/>
  <c r="W391" i="37"/>
  <c r="X391" i="37"/>
  <c r="G392" i="37"/>
  <c r="H392" i="37"/>
  <c r="I392" i="37"/>
  <c r="J392" i="37"/>
  <c r="K392" i="37"/>
  <c r="L392" i="37"/>
  <c r="M392" i="37"/>
  <c r="N392" i="37"/>
  <c r="O392" i="37"/>
  <c r="S392" i="37"/>
  <c r="T392" i="37"/>
  <c r="U392" i="37"/>
  <c r="V392" i="37"/>
  <c r="W392" i="37"/>
  <c r="X392" i="37"/>
  <c r="G393" i="37"/>
  <c r="H393" i="37"/>
  <c r="I393" i="37"/>
  <c r="J393" i="37"/>
  <c r="K393" i="37"/>
  <c r="L393" i="37"/>
  <c r="M393" i="37"/>
  <c r="N393" i="37"/>
  <c r="O393" i="37"/>
  <c r="S393" i="37"/>
  <c r="T393" i="37"/>
  <c r="U393" i="37"/>
  <c r="V393" i="37"/>
  <c r="W393" i="37"/>
  <c r="X393" i="37"/>
  <c r="G394" i="37"/>
  <c r="H394" i="37"/>
  <c r="I394" i="37"/>
  <c r="J394" i="37"/>
  <c r="K394" i="37"/>
  <c r="L394" i="37"/>
  <c r="M394" i="37"/>
  <c r="N394" i="37"/>
  <c r="O394" i="37"/>
  <c r="S394" i="37"/>
  <c r="T394" i="37"/>
  <c r="U394" i="37"/>
  <c r="V394" i="37"/>
  <c r="W394" i="37"/>
  <c r="X394" i="37"/>
  <c r="G395" i="37"/>
  <c r="H395" i="37"/>
  <c r="I395" i="37"/>
  <c r="J395" i="37"/>
  <c r="K395" i="37"/>
  <c r="L395" i="37"/>
  <c r="M395" i="37"/>
  <c r="N395" i="37"/>
  <c r="O395" i="37"/>
  <c r="S395" i="37"/>
  <c r="T395" i="37"/>
  <c r="U395" i="37"/>
  <c r="V395" i="37"/>
  <c r="W395" i="37"/>
  <c r="X395" i="37"/>
  <c r="C396" i="37"/>
  <c r="D396" i="37"/>
  <c r="E396" i="37"/>
  <c r="F396" i="37"/>
  <c r="G396" i="37"/>
  <c r="H396" i="37"/>
  <c r="I396" i="37"/>
  <c r="J396" i="37"/>
  <c r="K396" i="37"/>
  <c r="L396" i="37"/>
  <c r="M396" i="37"/>
  <c r="N396" i="37"/>
  <c r="O396" i="37"/>
  <c r="S396" i="37"/>
  <c r="T396" i="37"/>
  <c r="U396" i="37"/>
  <c r="V396" i="37"/>
  <c r="W396" i="37"/>
  <c r="X396" i="37"/>
  <c r="C397" i="37"/>
  <c r="D397" i="37"/>
  <c r="E397" i="37"/>
  <c r="F397" i="37"/>
  <c r="G397" i="37"/>
  <c r="H397" i="37"/>
  <c r="I397" i="37"/>
  <c r="J397" i="37"/>
  <c r="K397" i="37"/>
  <c r="L397" i="37"/>
  <c r="M397" i="37"/>
  <c r="N397" i="37"/>
  <c r="O397" i="37"/>
  <c r="S397" i="37"/>
  <c r="T397" i="37"/>
  <c r="U397" i="37"/>
  <c r="V397" i="37"/>
  <c r="W397" i="37"/>
  <c r="X397" i="37"/>
  <c r="G398" i="37"/>
  <c r="H398" i="37"/>
  <c r="I398" i="37"/>
  <c r="J398" i="37"/>
  <c r="K398" i="37"/>
  <c r="L398" i="37"/>
  <c r="M398" i="37"/>
  <c r="N398" i="37"/>
  <c r="O398" i="37"/>
  <c r="S398" i="37"/>
  <c r="T398" i="37"/>
  <c r="U398" i="37"/>
  <c r="V398" i="37"/>
  <c r="W398" i="37"/>
  <c r="X398" i="37"/>
  <c r="C399" i="37"/>
  <c r="D399" i="37"/>
  <c r="E399" i="37"/>
  <c r="F399" i="37"/>
  <c r="G399" i="37"/>
  <c r="H399" i="37"/>
  <c r="I399" i="37"/>
  <c r="J399" i="37"/>
  <c r="K399" i="37"/>
  <c r="L399" i="37"/>
  <c r="M399" i="37"/>
  <c r="N399" i="37"/>
  <c r="O399" i="37"/>
  <c r="S399" i="37"/>
  <c r="T399" i="37"/>
  <c r="U399" i="37"/>
  <c r="V399" i="37"/>
  <c r="W399" i="37"/>
  <c r="X399" i="37"/>
  <c r="G400" i="37"/>
  <c r="H400" i="37"/>
  <c r="I400" i="37"/>
  <c r="J400" i="37"/>
  <c r="K400" i="37"/>
  <c r="L400" i="37"/>
  <c r="M400" i="37"/>
  <c r="N400" i="37"/>
  <c r="O400" i="37"/>
  <c r="S400" i="37"/>
  <c r="T400" i="37"/>
  <c r="U400" i="37"/>
  <c r="V400" i="37"/>
  <c r="W400" i="37"/>
  <c r="X400" i="37"/>
  <c r="G401" i="37"/>
  <c r="H401" i="37"/>
  <c r="I401" i="37"/>
  <c r="J401" i="37"/>
  <c r="K401" i="37"/>
  <c r="L401" i="37"/>
  <c r="M401" i="37"/>
  <c r="N401" i="37"/>
  <c r="C402" i="37"/>
  <c r="D402" i="37"/>
  <c r="E402" i="37"/>
  <c r="F402" i="37"/>
  <c r="G402" i="37"/>
  <c r="H402" i="37"/>
  <c r="I402" i="37"/>
  <c r="J402" i="37"/>
  <c r="K402" i="37"/>
  <c r="L402" i="37"/>
  <c r="M402" i="37"/>
  <c r="N402" i="37"/>
  <c r="O402" i="37"/>
  <c r="S402" i="37"/>
  <c r="T402" i="37"/>
  <c r="U402" i="37"/>
  <c r="V402" i="37"/>
  <c r="W402" i="37"/>
  <c r="X402" i="37"/>
  <c r="G403" i="37"/>
  <c r="H403" i="37"/>
  <c r="I403" i="37"/>
  <c r="J403" i="37"/>
  <c r="K403" i="37"/>
  <c r="L403" i="37"/>
  <c r="M403" i="37"/>
  <c r="N403" i="37"/>
  <c r="O403" i="37"/>
  <c r="S403" i="37"/>
  <c r="T403" i="37"/>
  <c r="U403" i="37"/>
  <c r="V403" i="37"/>
  <c r="W403" i="37"/>
  <c r="X403" i="37"/>
  <c r="G404" i="37"/>
  <c r="H404" i="37"/>
  <c r="I404" i="37"/>
  <c r="J404" i="37"/>
  <c r="K404" i="37"/>
  <c r="L404" i="37"/>
  <c r="M404" i="37"/>
  <c r="N404" i="37"/>
  <c r="O404" i="37"/>
  <c r="S404" i="37"/>
  <c r="T404" i="37"/>
  <c r="U404" i="37"/>
  <c r="V404" i="37"/>
  <c r="W404" i="37"/>
  <c r="X404" i="37"/>
  <c r="G405" i="37"/>
  <c r="H405" i="37"/>
  <c r="I405" i="37"/>
  <c r="J405" i="37"/>
  <c r="K405" i="37"/>
  <c r="L405" i="37"/>
  <c r="M405" i="37"/>
  <c r="N405" i="37"/>
  <c r="O405" i="37"/>
  <c r="S405" i="37"/>
  <c r="T405" i="37"/>
  <c r="U405" i="37"/>
  <c r="V405" i="37"/>
  <c r="W405" i="37"/>
  <c r="X405" i="37"/>
  <c r="G406" i="37"/>
  <c r="H406" i="37"/>
  <c r="I406" i="37"/>
  <c r="J406" i="37"/>
  <c r="K406" i="37"/>
  <c r="L406" i="37"/>
  <c r="M406" i="37"/>
  <c r="N406" i="37"/>
  <c r="C407" i="37"/>
  <c r="D407" i="37"/>
  <c r="E407" i="37"/>
  <c r="F407" i="37"/>
  <c r="G407" i="37"/>
  <c r="H407" i="37"/>
  <c r="I407" i="37"/>
  <c r="J407" i="37"/>
  <c r="K407" i="37"/>
  <c r="L407" i="37"/>
  <c r="M407" i="37"/>
  <c r="N407" i="37"/>
  <c r="O407" i="37"/>
  <c r="S407" i="37"/>
  <c r="T407" i="37"/>
  <c r="U407" i="37"/>
  <c r="V407" i="37"/>
  <c r="W407" i="37"/>
  <c r="X407" i="37"/>
  <c r="O408" i="37"/>
  <c r="S408" i="37"/>
  <c r="T408" i="37"/>
  <c r="U408" i="37"/>
  <c r="V408" i="37"/>
  <c r="W408" i="37"/>
  <c r="X408" i="37"/>
  <c r="O409" i="37"/>
  <c r="S409" i="37"/>
  <c r="T409" i="37"/>
  <c r="U409" i="37"/>
  <c r="V409" i="37"/>
  <c r="W409" i="37"/>
  <c r="X409" i="37"/>
  <c r="F2061" i="156"/>
  <c r="C230" i="37"/>
  <c r="D230" i="37"/>
  <c r="E230" i="37"/>
  <c r="F230" i="37"/>
  <c r="G230" i="37"/>
  <c r="H230" i="37"/>
  <c r="I230" i="37"/>
  <c r="J230" i="37"/>
  <c r="K230" i="37"/>
  <c r="L230" i="37"/>
  <c r="M230" i="37"/>
  <c r="N230" i="37"/>
  <c r="O230" i="37"/>
  <c r="S230" i="37"/>
  <c r="T230" i="37"/>
  <c r="U230" i="37"/>
  <c r="V230" i="37"/>
  <c r="W230" i="37"/>
  <c r="X230" i="37"/>
  <c r="C231" i="37"/>
  <c r="D231" i="37"/>
  <c r="E231" i="37"/>
  <c r="F231" i="37"/>
  <c r="G231" i="37"/>
  <c r="H231" i="37"/>
  <c r="I231" i="37"/>
  <c r="J231" i="37"/>
  <c r="K231" i="37"/>
  <c r="L231" i="37"/>
  <c r="M231" i="37"/>
  <c r="N231" i="37"/>
  <c r="O231" i="37"/>
  <c r="S231" i="37"/>
  <c r="T231" i="37"/>
  <c r="U231" i="37"/>
  <c r="V231" i="37"/>
  <c r="W231" i="37"/>
  <c r="X231" i="37"/>
  <c r="G232" i="37"/>
  <c r="H232" i="37"/>
  <c r="I232" i="37"/>
  <c r="J232" i="37"/>
  <c r="K232" i="37"/>
  <c r="L232" i="37"/>
  <c r="M232" i="37"/>
  <c r="N232" i="37"/>
  <c r="O232" i="37"/>
  <c r="S232" i="37"/>
  <c r="T232" i="37"/>
  <c r="U232" i="37"/>
  <c r="V232" i="37"/>
  <c r="W232" i="37"/>
  <c r="X232" i="37"/>
  <c r="G233" i="37"/>
  <c r="H233" i="37"/>
  <c r="I233" i="37"/>
  <c r="J233" i="37"/>
  <c r="K233" i="37"/>
  <c r="L233" i="37"/>
  <c r="M233" i="37"/>
  <c r="N233" i="37"/>
  <c r="O233" i="37"/>
  <c r="S233" i="37"/>
  <c r="T233" i="37"/>
  <c r="U233" i="37"/>
  <c r="V233" i="37"/>
  <c r="W233" i="37"/>
  <c r="X233" i="37"/>
  <c r="F234" i="37"/>
  <c r="G234" i="37"/>
  <c r="H234" i="37"/>
  <c r="I234" i="37"/>
  <c r="J234" i="37"/>
  <c r="K234" i="37"/>
  <c r="L234" i="37"/>
  <c r="M234" i="37"/>
  <c r="N234" i="37"/>
  <c r="O234" i="37"/>
  <c r="S234" i="37"/>
  <c r="T234" i="37"/>
  <c r="U234" i="37"/>
  <c r="V234" i="37"/>
  <c r="W234" i="37"/>
  <c r="X234" i="37"/>
  <c r="G235" i="37"/>
  <c r="H235" i="37"/>
  <c r="I235" i="37"/>
  <c r="J235" i="37"/>
  <c r="K235" i="37"/>
  <c r="L235" i="37"/>
  <c r="M235" i="37"/>
  <c r="N235" i="37"/>
  <c r="O235" i="37"/>
  <c r="S235" i="37"/>
  <c r="T235" i="37"/>
  <c r="U235" i="37"/>
  <c r="V235" i="37"/>
  <c r="W235" i="37"/>
  <c r="X235" i="37"/>
  <c r="G236" i="37"/>
  <c r="H236" i="37"/>
  <c r="I236" i="37"/>
  <c r="J236" i="37"/>
  <c r="K236" i="37"/>
  <c r="L236" i="37"/>
  <c r="M236" i="37"/>
  <c r="N236" i="37"/>
  <c r="O236" i="37"/>
  <c r="S236" i="37"/>
  <c r="T236" i="37"/>
  <c r="U236" i="37"/>
  <c r="V236" i="37"/>
  <c r="W236" i="37"/>
  <c r="X236" i="37"/>
  <c r="G237" i="37"/>
  <c r="H237" i="37"/>
  <c r="I237" i="37"/>
  <c r="J237" i="37"/>
  <c r="K237" i="37"/>
  <c r="L237" i="37"/>
  <c r="M237" i="37"/>
  <c r="N237" i="37"/>
  <c r="O237" i="37"/>
  <c r="S237" i="37"/>
  <c r="T237" i="37"/>
  <c r="U237" i="37"/>
  <c r="V237" i="37"/>
  <c r="W237" i="37"/>
  <c r="X237" i="37"/>
  <c r="G238" i="37"/>
  <c r="H238" i="37"/>
  <c r="I238" i="37"/>
  <c r="J238" i="37"/>
  <c r="K238" i="37"/>
  <c r="L238" i="37"/>
  <c r="M238" i="37"/>
  <c r="N238" i="37"/>
  <c r="O238" i="37"/>
  <c r="S238" i="37"/>
  <c r="T238" i="37"/>
  <c r="U238" i="37"/>
  <c r="V238" i="37"/>
  <c r="W238" i="37"/>
  <c r="X238" i="37"/>
  <c r="G239" i="37"/>
  <c r="H239" i="37"/>
  <c r="I239" i="37"/>
  <c r="J239" i="37"/>
  <c r="K239" i="37"/>
  <c r="L239" i="37"/>
  <c r="M239" i="37"/>
  <c r="N239" i="37"/>
  <c r="O239" i="37"/>
  <c r="S239" i="37"/>
  <c r="T239" i="37"/>
  <c r="U239" i="37"/>
  <c r="V239" i="37"/>
  <c r="W239" i="37"/>
  <c r="X239" i="37"/>
  <c r="G240" i="37"/>
  <c r="H240" i="37"/>
  <c r="I240" i="37"/>
  <c r="J240" i="37"/>
  <c r="K240" i="37"/>
  <c r="L240" i="37"/>
  <c r="M240" i="37"/>
  <c r="N240" i="37"/>
  <c r="O240" i="37"/>
  <c r="S240" i="37"/>
  <c r="T240" i="37"/>
  <c r="U240" i="37"/>
  <c r="V240" i="37"/>
  <c r="W240" i="37"/>
  <c r="X240" i="37"/>
  <c r="G241" i="37"/>
  <c r="H241" i="37"/>
  <c r="I241" i="37"/>
  <c r="J241" i="37"/>
  <c r="K241" i="37"/>
  <c r="L241" i="37"/>
  <c r="M241" i="37"/>
  <c r="N241" i="37"/>
  <c r="O241" i="37"/>
  <c r="S241" i="37"/>
  <c r="T241" i="37"/>
  <c r="U241" i="37"/>
  <c r="V241" i="37"/>
  <c r="W241" i="37"/>
  <c r="X241" i="37"/>
  <c r="G242" i="37"/>
  <c r="H242" i="37"/>
  <c r="I242" i="37"/>
  <c r="J242" i="37"/>
  <c r="K242" i="37"/>
  <c r="L242" i="37"/>
  <c r="M242" i="37"/>
  <c r="N242" i="37"/>
  <c r="C243" i="37"/>
  <c r="D243" i="37"/>
  <c r="E243" i="37"/>
  <c r="F243" i="37"/>
  <c r="G243" i="37"/>
  <c r="H243" i="37"/>
  <c r="I243" i="37"/>
  <c r="J243" i="37"/>
  <c r="K243" i="37"/>
  <c r="L243" i="37"/>
  <c r="M243" i="37"/>
  <c r="N243" i="37"/>
  <c r="O243" i="37"/>
  <c r="S243" i="37"/>
  <c r="T243" i="37"/>
  <c r="U243" i="37"/>
  <c r="V243" i="37"/>
  <c r="W243" i="37"/>
  <c r="X243" i="37"/>
  <c r="G244" i="37"/>
  <c r="H244" i="37"/>
  <c r="I244" i="37"/>
  <c r="J244" i="37"/>
  <c r="K244" i="37"/>
  <c r="L244" i="37"/>
  <c r="M244" i="37"/>
  <c r="N244" i="37"/>
  <c r="O244" i="37"/>
  <c r="S244" i="37"/>
  <c r="T244" i="37"/>
  <c r="U244" i="37"/>
  <c r="V244" i="37"/>
  <c r="W244" i="37"/>
  <c r="X244" i="37"/>
  <c r="F245" i="37"/>
  <c r="G245" i="37"/>
  <c r="H245" i="37"/>
  <c r="I245" i="37"/>
  <c r="J245" i="37"/>
  <c r="K245" i="37"/>
  <c r="L245" i="37"/>
  <c r="M245" i="37"/>
  <c r="N245" i="37"/>
  <c r="O245" i="37"/>
  <c r="S245" i="37"/>
  <c r="T245" i="37"/>
  <c r="U245" i="37"/>
  <c r="V245" i="37"/>
  <c r="W245" i="37"/>
  <c r="X245" i="37"/>
  <c r="G246" i="37"/>
  <c r="H246" i="37"/>
  <c r="I246" i="37"/>
  <c r="J246" i="37"/>
  <c r="K246" i="37"/>
  <c r="L246" i="37"/>
  <c r="M246" i="37"/>
  <c r="N246" i="37"/>
  <c r="O246" i="37"/>
  <c r="S246" i="37"/>
  <c r="T246" i="37"/>
  <c r="U246" i="37"/>
  <c r="V246" i="37"/>
  <c r="W246" i="37"/>
  <c r="X246" i="37"/>
  <c r="G247" i="37"/>
  <c r="H247" i="37"/>
  <c r="I247" i="37"/>
  <c r="J247" i="37"/>
  <c r="K247" i="37"/>
  <c r="L247" i="37"/>
  <c r="M247" i="37"/>
  <c r="N247" i="37"/>
  <c r="O247" i="37"/>
  <c r="S247" i="37"/>
  <c r="T247" i="37"/>
  <c r="U247" i="37"/>
  <c r="V247" i="37"/>
  <c r="W247" i="37"/>
  <c r="X247" i="37"/>
  <c r="G248" i="37"/>
  <c r="H248" i="37"/>
  <c r="I248" i="37"/>
  <c r="J248" i="37"/>
  <c r="K248" i="37"/>
  <c r="L248" i="37"/>
  <c r="M248" i="37"/>
  <c r="N248" i="37"/>
  <c r="O248" i="37"/>
  <c r="S248" i="37"/>
  <c r="T248" i="37"/>
  <c r="U248" i="37"/>
  <c r="V248" i="37"/>
  <c r="W248" i="37"/>
  <c r="X248" i="37"/>
  <c r="G249" i="37"/>
  <c r="H249" i="37"/>
  <c r="I249" i="37"/>
  <c r="J249" i="37"/>
  <c r="K249" i="37"/>
  <c r="L249" i="37"/>
  <c r="M249" i="37"/>
  <c r="N249" i="37"/>
  <c r="O249" i="37"/>
  <c r="S249" i="37"/>
  <c r="T249" i="37"/>
  <c r="U249" i="37"/>
  <c r="V249" i="37"/>
  <c r="W249" i="37"/>
  <c r="X249" i="37"/>
  <c r="G250" i="37"/>
  <c r="H250" i="37"/>
  <c r="I250" i="37"/>
  <c r="J250" i="37"/>
  <c r="K250" i="37"/>
  <c r="L250" i="37"/>
  <c r="M250" i="37"/>
  <c r="N250" i="37"/>
  <c r="O250" i="37"/>
  <c r="S250" i="37"/>
  <c r="T250" i="37"/>
  <c r="U250" i="37"/>
  <c r="V250" i="37"/>
  <c r="W250" i="37"/>
  <c r="X250" i="37"/>
  <c r="G251" i="37"/>
  <c r="H251" i="37"/>
  <c r="I251" i="37"/>
  <c r="J251" i="37"/>
  <c r="K251" i="37"/>
  <c r="L251" i="37"/>
  <c r="M251" i="37"/>
  <c r="N251" i="37"/>
  <c r="O251" i="37"/>
  <c r="S251" i="37"/>
  <c r="T251" i="37"/>
  <c r="U251" i="37"/>
  <c r="V251" i="37"/>
  <c r="W251" i="37"/>
  <c r="X251" i="37"/>
  <c r="G252" i="37"/>
  <c r="H252" i="37"/>
  <c r="I252" i="37"/>
  <c r="J252" i="37"/>
  <c r="K252" i="37"/>
  <c r="L252" i="37"/>
  <c r="M252" i="37"/>
  <c r="N252" i="37"/>
  <c r="O252" i="37"/>
  <c r="S252" i="37"/>
  <c r="T252" i="37"/>
  <c r="U252" i="37"/>
  <c r="V252" i="37"/>
  <c r="W252" i="37"/>
  <c r="X252" i="37"/>
  <c r="G253" i="37"/>
  <c r="H253" i="37"/>
  <c r="I253" i="37"/>
  <c r="J253" i="37"/>
  <c r="K253" i="37"/>
  <c r="L253" i="37"/>
  <c r="M253" i="37"/>
  <c r="N253" i="37"/>
  <c r="O253" i="37"/>
  <c r="S253" i="37"/>
  <c r="T253" i="37"/>
  <c r="U253" i="37"/>
  <c r="V253" i="37"/>
  <c r="W253" i="37"/>
  <c r="X253" i="37"/>
  <c r="G254" i="37"/>
  <c r="H254" i="37"/>
  <c r="I254" i="37"/>
  <c r="J254" i="37"/>
  <c r="K254" i="37"/>
  <c r="L254" i="37"/>
  <c r="M254" i="37"/>
  <c r="N254" i="37"/>
  <c r="O254" i="37"/>
  <c r="S254" i="37"/>
  <c r="T254" i="37"/>
  <c r="U254" i="37"/>
  <c r="V254" i="37"/>
  <c r="W254" i="37"/>
  <c r="X254" i="37"/>
  <c r="G255" i="37"/>
  <c r="H255" i="37"/>
  <c r="I255" i="37"/>
  <c r="J255" i="37"/>
  <c r="K255" i="37"/>
  <c r="L255" i="37"/>
  <c r="M255" i="37"/>
  <c r="N255" i="37"/>
  <c r="O255" i="37"/>
  <c r="S255" i="37"/>
  <c r="T255" i="37"/>
  <c r="U255" i="37"/>
  <c r="V255" i="37"/>
  <c r="W255" i="37"/>
  <c r="X255" i="37"/>
  <c r="F256" i="37"/>
  <c r="G256" i="37"/>
  <c r="H256" i="37"/>
  <c r="I256" i="37"/>
  <c r="J256" i="37"/>
  <c r="K256" i="37"/>
  <c r="L256" i="37"/>
  <c r="M256" i="37"/>
  <c r="N256" i="37"/>
  <c r="O256" i="37"/>
  <c r="S256" i="37"/>
  <c r="T256" i="37"/>
  <c r="U256" i="37"/>
  <c r="V256" i="37"/>
  <c r="W256" i="37"/>
  <c r="X256" i="37"/>
  <c r="G257" i="37"/>
  <c r="H257" i="37"/>
  <c r="I257" i="37"/>
  <c r="J257" i="37"/>
  <c r="K257" i="37"/>
  <c r="L257" i="37"/>
  <c r="M257" i="37"/>
  <c r="N257" i="37"/>
  <c r="C258" i="37"/>
  <c r="D258" i="37"/>
  <c r="E258" i="37"/>
  <c r="G258" i="37"/>
  <c r="H258" i="37"/>
  <c r="I258" i="37"/>
  <c r="J258" i="37"/>
  <c r="K258" i="37"/>
  <c r="L258" i="37"/>
  <c r="M258" i="37"/>
  <c r="N258" i="37"/>
  <c r="O258" i="37"/>
  <c r="S258" i="37"/>
  <c r="T258" i="37"/>
  <c r="U258" i="37"/>
  <c r="V258" i="37"/>
  <c r="W258" i="37"/>
  <c r="X258" i="37"/>
  <c r="G259" i="37"/>
  <c r="H259" i="37"/>
  <c r="I259" i="37"/>
  <c r="J259" i="37"/>
  <c r="K259" i="37"/>
  <c r="L259" i="37"/>
  <c r="M259" i="37"/>
  <c r="N259" i="37"/>
  <c r="O259" i="37"/>
  <c r="S259" i="37"/>
  <c r="T259" i="37"/>
  <c r="U259" i="37"/>
  <c r="V259" i="37"/>
  <c r="W259" i="37"/>
  <c r="X259" i="37"/>
  <c r="G260" i="37"/>
  <c r="H260" i="37"/>
  <c r="I260" i="37"/>
  <c r="J260" i="37"/>
  <c r="K260" i="37"/>
  <c r="L260" i="37"/>
  <c r="M260" i="37"/>
  <c r="N260" i="37"/>
  <c r="O260" i="37"/>
  <c r="S260" i="37"/>
  <c r="T260" i="37"/>
  <c r="U260" i="37"/>
  <c r="V260" i="37"/>
  <c r="W260" i="37"/>
  <c r="X260" i="37"/>
  <c r="G261" i="37"/>
  <c r="H261" i="37"/>
  <c r="I261" i="37"/>
  <c r="J261" i="37"/>
  <c r="K261" i="37"/>
  <c r="L261" i="37"/>
  <c r="M261" i="37"/>
  <c r="N261" i="37"/>
  <c r="O261" i="37"/>
  <c r="S261" i="37"/>
  <c r="T261" i="37"/>
  <c r="U261" i="37"/>
  <c r="V261" i="37"/>
  <c r="W261" i="37"/>
  <c r="X261" i="37"/>
  <c r="G262" i="37"/>
  <c r="H262" i="37"/>
  <c r="I262" i="37"/>
  <c r="J262" i="37"/>
  <c r="K262" i="37"/>
  <c r="L262" i="37"/>
  <c r="M262" i="37"/>
  <c r="N262" i="37"/>
  <c r="U262" i="37"/>
  <c r="C263" i="37"/>
  <c r="D263" i="37"/>
  <c r="E263" i="37"/>
  <c r="F263" i="37"/>
  <c r="G263" i="37"/>
  <c r="H263" i="37"/>
  <c r="I263" i="37"/>
  <c r="J263" i="37"/>
  <c r="K263" i="37"/>
  <c r="L263" i="37"/>
  <c r="M263" i="37"/>
  <c r="N263" i="37"/>
  <c r="O263" i="37"/>
  <c r="S263" i="37"/>
  <c r="T263" i="37"/>
  <c r="U263" i="37"/>
  <c r="V263" i="37"/>
  <c r="W263" i="37"/>
  <c r="X263" i="37"/>
  <c r="U264" i="37"/>
  <c r="O265" i="37"/>
  <c r="S265" i="37"/>
  <c r="T265" i="37"/>
  <c r="U265" i="37"/>
  <c r="V265" i="37"/>
  <c r="W265" i="37"/>
  <c r="X265" i="37"/>
  <c r="U266" i="37"/>
  <c r="U267" i="37"/>
  <c r="U268" i="37"/>
  <c r="U269" i="37"/>
  <c r="U270" i="37"/>
  <c r="G271" i="37"/>
  <c r="H271" i="37"/>
  <c r="I271" i="37"/>
  <c r="J271" i="37"/>
  <c r="K271" i="37"/>
  <c r="L271" i="37"/>
  <c r="M271" i="37"/>
  <c r="N271" i="37"/>
  <c r="H2184" i="156" l="1"/>
  <c r="H2242" i="156" s="1"/>
  <c r="F483" i="37" s="1"/>
  <c r="F962" i="37" s="1"/>
  <c r="F2242" i="156"/>
  <c r="D483" i="37" l="1"/>
  <c r="D962" i="37" s="1"/>
  <c r="F1989" i="156" l="1"/>
  <c r="F1988" i="156"/>
  <c r="F1960" i="156"/>
  <c r="AA12" i="37"/>
  <c r="AB12" i="37"/>
  <c r="AA19" i="37"/>
  <c r="AB19" i="37"/>
  <c r="AA25" i="37"/>
  <c r="AB25" i="37"/>
  <c r="AA40" i="37"/>
  <c r="AB40" i="37"/>
  <c r="AA51" i="37"/>
  <c r="AB51" i="37"/>
  <c r="AB56" i="37"/>
  <c r="AA57" i="37"/>
  <c r="AB57" i="37"/>
  <c r="AB58" i="37"/>
  <c r="AB59" i="37"/>
  <c r="AB61" i="37"/>
  <c r="AA62" i="37"/>
  <c r="AB62" i="37"/>
  <c r="AA64" i="37"/>
  <c r="AB64" i="37"/>
  <c r="AC64" i="37"/>
  <c r="AB67" i="37"/>
  <c r="AB68" i="37"/>
  <c r="AB69" i="37"/>
  <c r="AB70" i="37"/>
  <c r="F755" i="156"/>
  <c r="F1933" i="156" l="1"/>
  <c r="F1930" i="156"/>
  <c r="H755" i="156"/>
  <c r="H1930" i="156" l="1"/>
  <c r="F63" i="37" s="1"/>
  <c r="D63" i="37"/>
  <c r="D66" i="37"/>
  <c r="H1933" i="156"/>
  <c r="F66" i="37" s="1"/>
  <c r="E1856" i="156"/>
  <c r="E46" i="37" l="1"/>
  <c r="C46" i="37"/>
  <c r="G1911" i="156"/>
  <c r="E44" i="37" s="1"/>
  <c r="E1911" i="156"/>
  <c r="C44" i="37" s="1"/>
  <c r="G1908" i="156"/>
  <c r="E41" i="37" s="1"/>
  <c r="E1908" i="156"/>
  <c r="C41" i="37" s="1"/>
  <c r="G1894" i="156" l="1"/>
  <c r="E27" i="37" s="1"/>
  <c r="E1894" i="156"/>
  <c r="C27" i="37" s="1"/>
  <c r="G1888" i="156"/>
  <c r="E21" i="37" s="1"/>
  <c r="E1888" i="156"/>
  <c r="C21" i="37" s="1"/>
  <c r="G1889" i="156" l="1"/>
  <c r="E22" i="37" s="1"/>
  <c r="E1889" i="156"/>
  <c r="C22" i="37" s="1"/>
  <c r="G1881" i="156"/>
  <c r="E14" i="37" s="1"/>
  <c r="E1881" i="156"/>
  <c r="C14" i="37" s="1"/>
  <c r="O9" i="37"/>
  <c r="G1800" i="156"/>
  <c r="E1800" i="156"/>
  <c r="G1791" i="156"/>
  <c r="E1791" i="156"/>
  <c r="G1779" i="156"/>
  <c r="E1779" i="156"/>
  <c r="G1751" i="156"/>
  <c r="E1751" i="156"/>
  <c r="G1742" i="156" l="1"/>
  <c r="E1742" i="156"/>
  <c r="G1728" i="156"/>
  <c r="E1728" i="156"/>
  <c r="G1716" i="156"/>
  <c r="E1716" i="156"/>
  <c r="F1714" i="156"/>
  <c r="G1713" i="156"/>
  <c r="E1713" i="156"/>
  <c r="G1699" i="156"/>
  <c r="E1699" i="156"/>
  <c r="G1688" i="156"/>
  <c r="E1688" i="156"/>
  <c r="G1674" i="156"/>
  <c r="E1674" i="156"/>
  <c r="I1680" i="156"/>
  <c r="F1606" i="156"/>
  <c r="F1563" i="156"/>
  <c r="F1544" i="156"/>
  <c r="F1543" i="156"/>
  <c r="F1522" i="156"/>
  <c r="F1505" i="156"/>
  <c r="F1504" i="156"/>
  <c r="F1503" i="156"/>
  <c r="F1502" i="156"/>
  <c r="F1453" i="156"/>
  <c r="F1417" i="156"/>
  <c r="F1414" i="156"/>
  <c r="M1375" i="156"/>
  <c r="G1375" i="156"/>
  <c r="E1375" i="156"/>
  <c r="V1373" i="156"/>
  <c r="X1373" i="156" s="1"/>
  <c r="K1373" i="156"/>
  <c r="L1373" i="156" s="1"/>
  <c r="N1373" i="156" s="1"/>
  <c r="J1373" i="156"/>
  <c r="F1373" i="156"/>
  <c r="F1315" i="156"/>
  <c r="F1314" i="156"/>
  <c r="F1313" i="156"/>
  <c r="G1307" i="156"/>
  <c r="E1307" i="156"/>
  <c r="G1244" i="156"/>
  <c r="E1244" i="156"/>
  <c r="F1251" i="156"/>
  <c r="F1250" i="156"/>
  <c r="F1246" i="156"/>
  <c r="F1245" i="156"/>
  <c r="F1229" i="156"/>
  <c r="F1193" i="156"/>
  <c r="H1246" i="156" l="1"/>
  <c r="H1373" i="156"/>
  <c r="H1714" i="156"/>
  <c r="F1713" i="156"/>
  <c r="F1723" i="156" s="1"/>
  <c r="F1724" i="156" s="1"/>
  <c r="G1723" i="156"/>
  <c r="G1724" i="156" s="1"/>
  <c r="E1723" i="156"/>
  <c r="F1244" i="156"/>
  <c r="H1244" i="156" s="1"/>
  <c r="O1373" i="156"/>
  <c r="E1724" i="156" l="1"/>
  <c r="H1713" i="156"/>
  <c r="H1723" i="156"/>
  <c r="H1724" i="156"/>
  <c r="P1373" i="156"/>
  <c r="F1180" i="156" l="1"/>
  <c r="F1179" i="156"/>
  <c r="G1171" i="156"/>
  <c r="E1171" i="156"/>
  <c r="F1172" i="156"/>
  <c r="F1155" i="156"/>
  <c r="F1119" i="156"/>
  <c r="F1106" i="156"/>
  <c r="F1105" i="156"/>
  <c r="G1082" i="156"/>
  <c r="E1082" i="156"/>
  <c r="F1083" i="156"/>
  <c r="F1081" i="156"/>
  <c r="G1032" i="156"/>
  <c r="E1032" i="156"/>
  <c r="F1047" i="156"/>
  <c r="F1016" i="156"/>
  <c r="F979" i="156"/>
  <c r="F960" i="156"/>
  <c r="E959" i="156"/>
  <c r="F943" i="156"/>
  <c r="F942" i="156"/>
  <c r="F1181" i="156" l="1"/>
  <c r="F959" i="156"/>
  <c r="H1047" i="156"/>
  <c r="H1083" i="156"/>
  <c r="G923" i="156" l="1"/>
  <c r="E923" i="156"/>
  <c r="F905" i="156"/>
  <c r="F904" i="156"/>
  <c r="F865" i="156"/>
  <c r="F864" i="156"/>
  <c r="M858" i="156"/>
  <c r="G858" i="156"/>
  <c r="E858" i="156"/>
  <c r="K857" i="156"/>
  <c r="O857" i="156" s="1"/>
  <c r="P857" i="156" s="1"/>
  <c r="J857" i="156"/>
  <c r="F857" i="156"/>
  <c r="H857" i="156" l="1"/>
  <c r="L857" i="156"/>
  <c r="N857" i="156" s="1"/>
  <c r="G812" i="156" l="1"/>
  <c r="E812" i="156"/>
  <c r="G770" i="156"/>
  <c r="E770" i="156"/>
  <c r="G730" i="156"/>
  <c r="E730" i="156"/>
  <c r="F737" i="156"/>
  <c r="F736" i="156"/>
  <c r="F735" i="156"/>
  <c r="F714" i="156"/>
  <c r="H737" i="156" l="1"/>
  <c r="H736" i="156"/>
  <c r="H735" i="156"/>
  <c r="G880" i="37"/>
  <c r="H880" i="37"/>
  <c r="I880" i="37"/>
  <c r="J880" i="37"/>
  <c r="K880" i="37"/>
  <c r="L880" i="37"/>
  <c r="M880" i="37"/>
  <c r="N880" i="37"/>
  <c r="C881" i="37"/>
  <c r="E881" i="37"/>
  <c r="G881" i="37"/>
  <c r="H881" i="37"/>
  <c r="I881" i="37"/>
  <c r="J881" i="37"/>
  <c r="K881" i="37"/>
  <c r="L881" i="37"/>
  <c r="M881" i="37"/>
  <c r="N881" i="37"/>
  <c r="O881" i="37"/>
  <c r="S881" i="37"/>
  <c r="T881" i="37"/>
  <c r="U881" i="37"/>
  <c r="V881" i="37"/>
  <c r="W881" i="37"/>
  <c r="X881" i="37"/>
  <c r="C882" i="37"/>
  <c r="D882" i="37"/>
  <c r="E882" i="37"/>
  <c r="F882" i="37"/>
  <c r="G882" i="37"/>
  <c r="H882" i="37"/>
  <c r="I882" i="37"/>
  <c r="J882" i="37"/>
  <c r="K882" i="37"/>
  <c r="L882" i="37"/>
  <c r="M882" i="37"/>
  <c r="N882" i="37"/>
  <c r="O882" i="37"/>
  <c r="S882" i="37"/>
  <c r="T882" i="37"/>
  <c r="U882" i="37"/>
  <c r="V882" i="37"/>
  <c r="W882" i="37"/>
  <c r="X882" i="37"/>
  <c r="G883" i="37"/>
  <c r="H883" i="37"/>
  <c r="I883" i="37"/>
  <c r="J883" i="37"/>
  <c r="K883" i="37"/>
  <c r="L883" i="37"/>
  <c r="M883" i="37"/>
  <c r="N883" i="37"/>
  <c r="O883" i="37"/>
  <c r="S883" i="37"/>
  <c r="T883" i="37"/>
  <c r="U883" i="37"/>
  <c r="V883" i="37"/>
  <c r="W883" i="37"/>
  <c r="X883" i="37"/>
  <c r="F884" i="37"/>
  <c r="G884" i="37"/>
  <c r="H884" i="37"/>
  <c r="I884" i="37"/>
  <c r="J884" i="37"/>
  <c r="K884" i="37"/>
  <c r="L884" i="37"/>
  <c r="M884" i="37"/>
  <c r="N884" i="37"/>
  <c r="O884" i="37"/>
  <c r="S884" i="37"/>
  <c r="T884" i="37"/>
  <c r="U884" i="37"/>
  <c r="V884" i="37"/>
  <c r="W884" i="37"/>
  <c r="X884" i="37"/>
  <c r="F885" i="37"/>
  <c r="G885" i="37"/>
  <c r="H885" i="37"/>
  <c r="I885" i="37"/>
  <c r="J885" i="37"/>
  <c r="K885" i="37"/>
  <c r="L885" i="37"/>
  <c r="M885" i="37"/>
  <c r="N885" i="37"/>
  <c r="O885" i="37"/>
  <c r="S885" i="37"/>
  <c r="T885" i="37"/>
  <c r="U885" i="37"/>
  <c r="V885" i="37"/>
  <c r="W885" i="37"/>
  <c r="X885" i="37"/>
  <c r="G886" i="37"/>
  <c r="H886" i="37"/>
  <c r="I886" i="37"/>
  <c r="J886" i="37"/>
  <c r="K886" i="37"/>
  <c r="L886" i="37"/>
  <c r="M886" i="37"/>
  <c r="N886" i="37"/>
  <c r="O886" i="37"/>
  <c r="S886" i="37"/>
  <c r="T886" i="37"/>
  <c r="U886" i="37"/>
  <c r="V886" i="37"/>
  <c r="W886" i="37"/>
  <c r="X886" i="37"/>
  <c r="F887" i="37"/>
  <c r="G887" i="37"/>
  <c r="H887" i="37"/>
  <c r="I887" i="37"/>
  <c r="J887" i="37"/>
  <c r="K887" i="37"/>
  <c r="L887" i="37"/>
  <c r="M887" i="37"/>
  <c r="N887" i="37"/>
  <c r="O887" i="37"/>
  <c r="S887" i="37"/>
  <c r="T887" i="37"/>
  <c r="U887" i="37"/>
  <c r="V887" i="37"/>
  <c r="W887" i="37"/>
  <c r="X887" i="37"/>
  <c r="G888" i="37"/>
  <c r="H888" i="37"/>
  <c r="I888" i="37"/>
  <c r="J888" i="37"/>
  <c r="K888" i="37"/>
  <c r="L888" i="37"/>
  <c r="M888" i="37"/>
  <c r="N888" i="37"/>
  <c r="O888" i="37"/>
  <c r="S888" i="37"/>
  <c r="T888" i="37"/>
  <c r="U888" i="37"/>
  <c r="V888" i="37"/>
  <c r="W888" i="37"/>
  <c r="X888" i="37"/>
  <c r="G889" i="37"/>
  <c r="H889" i="37"/>
  <c r="I889" i="37"/>
  <c r="J889" i="37"/>
  <c r="K889" i="37"/>
  <c r="L889" i="37"/>
  <c r="M889" i="37"/>
  <c r="N889" i="37"/>
  <c r="O889" i="37"/>
  <c r="S889" i="37"/>
  <c r="T889" i="37"/>
  <c r="U889" i="37"/>
  <c r="V889" i="37"/>
  <c r="W889" i="37"/>
  <c r="X889" i="37"/>
  <c r="G890" i="37"/>
  <c r="H890" i="37"/>
  <c r="I890" i="37"/>
  <c r="J890" i="37"/>
  <c r="K890" i="37"/>
  <c r="L890" i="37"/>
  <c r="M890" i="37"/>
  <c r="N890" i="37"/>
  <c r="O890" i="37"/>
  <c r="S890" i="37"/>
  <c r="T890" i="37"/>
  <c r="U890" i="37"/>
  <c r="V890" i="37"/>
  <c r="W890" i="37"/>
  <c r="X890" i="37"/>
  <c r="G891" i="37"/>
  <c r="H891" i="37"/>
  <c r="I891" i="37"/>
  <c r="J891" i="37"/>
  <c r="K891" i="37"/>
  <c r="L891" i="37"/>
  <c r="M891" i="37"/>
  <c r="N891" i="37"/>
  <c r="O891" i="37"/>
  <c r="S891" i="37"/>
  <c r="T891" i="37"/>
  <c r="U891" i="37"/>
  <c r="V891" i="37"/>
  <c r="W891" i="37"/>
  <c r="X891" i="37"/>
  <c r="G892" i="37"/>
  <c r="H892" i="37"/>
  <c r="I892" i="37"/>
  <c r="J892" i="37"/>
  <c r="K892" i="37"/>
  <c r="L892" i="37"/>
  <c r="M892" i="37"/>
  <c r="N892" i="37"/>
  <c r="O892" i="37"/>
  <c r="S892" i="37"/>
  <c r="T892" i="37"/>
  <c r="U892" i="37"/>
  <c r="V892" i="37"/>
  <c r="W892" i="37"/>
  <c r="X892" i="37"/>
  <c r="G893" i="37"/>
  <c r="H893" i="37"/>
  <c r="I893" i="37"/>
  <c r="J893" i="37"/>
  <c r="K893" i="37"/>
  <c r="L893" i="37"/>
  <c r="M893" i="37"/>
  <c r="N893" i="37"/>
  <c r="C894" i="37"/>
  <c r="D894" i="37"/>
  <c r="E894" i="37"/>
  <c r="F894" i="37"/>
  <c r="G894" i="37"/>
  <c r="H894" i="37"/>
  <c r="I894" i="37"/>
  <c r="J894" i="37"/>
  <c r="K894" i="37"/>
  <c r="L894" i="37"/>
  <c r="M894" i="37"/>
  <c r="N894" i="37"/>
  <c r="O894" i="37"/>
  <c r="S894" i="37"/>
  <c r="T894" i="37"/>
  <c r="U894" i="37"/>
  <c r="V894" i="37"/>
  <c r="W894" i="37"/>
  <c r="X894" i="37"/>
  <c r="G895" i="37"/>
  <c r="H895" i="37"/>
  <c r="I895" i="37"/>
  <c r="J895" i="37"/>
  <c r="K895" i="37"/>
  <c r="L895" i="37"/>
  <c r="M895" i="37"/>
  <c r="N895" i="37"/>
  <c r="O895" i="37"/>
  <c r="S895" i="37"/>
  <c r="T895" i="37"/>
  <c r="U895" i="37"/>
  <c r="V895" i="37"/>
  <c r="W895" i="37"/>
  <c r="X895" i="37"/>
  <c r="G896" i="37"/>
  <c r="H896" i="37"/>
  <c r="I896" i="37"/>
  <c r="J896" i="37"/>
  <c r="K896" i="37"/>
  <c r="L896" i="37"/>
  <c r="M896" i="37"/>
  <c r="N896" i="37"/>
  <c r="O896" i="37"/>
  <c r="S896" i="37"/>
  <c r="T896" i="37"/>
  <c r="U896" i="37"/>
  <c r="V896" i="37"/>
  <c r="W896" i="37"/>
  <c r="X896" i="37"/>
  <c r="G897" i="37"/>
  <c r="H897" i="37"/>
  <c r="I897" i="37"/>
  <c r="J897" i="37"/>
  <c r="K897" i="37"/>
  <c r="L897" i="37"/>
  <c r="M897" i="37"/>
  <c r="N897" i="37"/>
  <c r="O897" i="37"/>
  <c r="S897" i="37"/>
  <c r="T897" i="37"/>
  <c r="U897" i="37"/>
  <c r="V897" i="37"/>
  <c r="W897" i="37"/>
  <c r="X897" i="37"/>
  <c r="G898" i="37"/>
  <c r="H898" i="37"/>
  <c r="I898" i="37"/>
  <c r="J898" i="37"/>
  <c r="K898" i="37"/>
  <c r="L898" i="37"/>
  <c r="M898" i="37"/>
  <c r="N898" i="37"/>
  <c r="O898" i="37"/>
  <c r="S898" i="37"/>
  <c r="T898" i="37"/>
  <c r="U898" i="37"/>
  <c r="V898" i="37"/>
  <c r="W898" i="37"/>
  <c r="X898" i="37"/>
  <c r="C899" i="37"/>
  <c r="D899" i="37"/>
  <c r="E899" i="37"/>
  <c r="F899" i="37"/>
  <c r="G899" i="37"/>
  <c r="H899" i="37"/>
  <c r="I899" i="37"/>
  <c r="J899" i="37"/>
  <c r="K899" i="37"/>
  <c r="L899" i="37"/>
  <c r="M899" i="37"/>
  <c r="N899" i="37"/>
  <c r="O899" i="37"/>
  <c r="S899" i="37"/>
  <c r="T899" i="37"/>
  <c r="U899" i="37"/>
  <c r="V899" i="37"/>
  <c r="W899" i="37"/>
  <c r="X899" i="37"/>
  <c r="C900" i="37"/>
  <c r="D900" i="37"/>
  <c r="E900" i="37"/>
  <c r="F900" i="37"/>
  <c r="G900" i="37"/>
  <c r="H900" i="37"/>
  <c r="I900" i="37"/>
  <c r="J900" i="37"/>
  <c r="K900" i="37"/>
  <c r="L900" i="37"/>
  <c r="M900" i="37"/>
  <c r="N900" i="37"/>
  <c r="O900" i="37"/>
  <c r="S900" i="37"/>
  <c r="T900" i="37"/>
  <c r="U900" i="37"/>
  <c r="V900" i="37"/>
  <c r="W900" i="37"/>
  <c r="X900" i="37"/>
  <c r="G901" i="37"/>
  <c r="H901" i="37"/>
  <c r="I901" i="37"/>
  <c r="J901" i="37"/>
  <c r="K901" i="37"/>
  <c r="L901" i="37"/>
  <c r="M901" i="37"/>
  <c r="N901" i="37"/>
  <c r="O901" i="37"/>
  <c r="S901" i="37"/>
  <c r="T901" i="37"/>
  <c r="U901" i="37"/>
  <c r="V901" i="37"/>
  <c r="W901" i="37"/>
  <c r="X901" i="37"/>
  <c r="G902" i="37"/>
  <c r="H902" i="37"/>
  <c r="I902" i="37"/>
  <c r="J902" i="37"/>
  <c r="K902" i="37"/>
  <c r="L902" i="37"/>
  <c r="M902" i="37"/>
  <c r="N902" i="37"/>
  <c r="O902" i="37"/>
  <c r="S902" i="37"/>
  <c r="T902" i="37"/>
  <c r="U902" i="37"/>
  <c r="V902" i="37"/>
  <c r="W902" i="37"/>
  <c r="X902" i="37"/>
  <c r="G903" i="37"/>
  <c r="H903" i="37"/>
  <c r="I903" i="37"/>
  <c r="J903" i="37"/>
  <c r="K903" i="37"/>
  <c r="L903" i="37"/>
  <c r="M903" i="37"/>
  <c r="N903" i="37"/>
  <c r="O903" i="37"/>
  <c r="S903" i="37"/>
  <c r="T903" i="37"/>
  <c r="U903" i="37"/>
  <c r="V903" i="37"/>
  <c r="W903" i="37"/>
  <c r="X903" i="37"/>
  <c r="F904" i="37"/>
  <c r="G904" i="37"/>
  <c r="H904" i="37"/>
  <c r="I904" i="37"/>
  <c r="J904" i="37"/>
  <c r="K904" i="37"/>
  <c r="L904" i="37"/>
  <c r="M904" i="37"/>
  <c r="N904" i="37"/>
  <c r="O904" i="37"/>
  <c r="S904" i="37"/>
  <c r="T904" i="37"/>
  <c r="U904" i="37"/>
  <c r="V904" i="37"/>
  <c r="W904" i="37"/>
  <c r="X904" i="37"/>
  <c r="C905" i="37"/>
  <c r="E905" i="37"/>
  <c r="F905" i="37"/>
  <c r="G905" i="37"/>
  <c r="H905" i="37"/>
  <c r="I905" i="37"/>
  <c r="J905" i="37"/>
  <c r="K905" i="37"/>
  <c r="L905" i="37"/>
  <c r="M905" i="37"/>
  <c r="N905" i="37"/>
  <c r="O905" i="37"/>
  <c r="S905" i="37"/>
  <c r="T905" i="37"/>
  <c r="U905" i="37"/>
  <c r="V905" i="37"/>
  <c r="W905" i="37"/>
  <c r="X905" i="37"/>
  <c r="G906" i="37"/>
  <c r="H906" i="37"/>
  <c r="I906" i="37"/>
  <c r="J906" i="37"/>
  <c r="K906" i="37"/>
  <c r="L906" i="37"/>
  <c r="M906" i="37"/>
  <c r="N906" i="37"/>
  <c r="O906" i="37"/>
  <c r="S906" i="37"/>
  <c r="T906" i="37"/>
  <c r="U906" i="37"/>
  <c r="V906" i="37"/>
  <c r="W906" i="37"/>
  <c r="X906" i="37"/>
  <c r="G907" i="37"/>
  <c r="H907" i="37"/>
  <c r="I907" i="37"/>
  <c r="J907" i="37"/>
  <c r="K907" i="37"/>
  <c r="L907" i="37"/>
  <c r="M907" i="37"/>
  <c r="N907" i="37"/>
  <c r="O907" i="37"/>
  <c r="S907" i="37"/>
  <c r="T907" i="37"/>
  <c r="U907" i="37"/>
  <c r="V907" i="37"/>
  <c r="W907" i="37"/>
  <c r="X907" i="37"/>
  <c r="G908" i="37"/>
  <c r="H908" i="37"/>
  <c r="I908" i="37"/>
  <c r="J908" i="37"/>
  <c r="K908" i="37"/>
  <c r="L908" i="37"/>
  <c r="M908" i="37"/>
  <c r="N908" i="37"/>
  <c r="O908" i="37"/>
  <c r="S908" i="37"/>
  <c r="T908" i="37"/>
  <c r="U908" i="37"/>
  <c r="V908" i="37"/>
  <c r="W908" i="37"/>
  <c r="X908" i="37"/>
  <c r="G909" i="37"/>
  <c r="H909" i="37"/>
  <c r="I909" i="37"/>
  <c r="J909" i="37"/>
  <c r="K909" i="37"/>
  <c r="L909" i="37"/>
  <c r="M909" i="37"/>
  <c r="N909" i="37"/>
  <c r="O909" i="37"/>
  <c r="S909" i="37"/>
  <c r="T909" i="37"/>
  <c r="U909" i="37"/>
  <c r="V909" i="37"/>
  <c r="W909" i="37"/>
  <c r="X909" i="37"/>
  <c r="G910" i="37"/>
  <c r="H910" i="37"/>
  <c r="I910" i="37"/>
  <c r="J910" i="37"/>
  <c r="K910" i="37"/>
  <c r="L910" i="37"/>
  <c r="M910" i="37"/>
  <c r="N910" i="37"/>
  <c r="O910" i="37"/>
  <c r="S910" i="37"/>
  <c r="T910" i="37"/>
  <c r="U910" i="37"/>
  <c r="V910" i="37"/>
  <c r="W910" i="37"/>
  <c r="X910" i="37"/>
  <c r="G911" i="37"/>
  <c r="H911" i="37"/>
  <c r="I911" i="37"/>
  <c r="J911" i="37"/>
  <c r="K911" i="37"/>
  <c r="L911" i="37"/>
  <c r="M911" i="37"/>
  <c r="N911" i="37"/>
  <c r="O911" i="37"/>
  <c r="S911" i="37"/>
  <c r="T911" i="37"/>
  <c r="U911" i="37"/>
  <c r="V911" i="37"/>
  <c r="W911" i="37"/>
  <c r="X911" i="37"/>
  <c r="G912" i="37"/>
  <c r="H912" i="37"/>
  <c r="I912" i="37"/>
  <c r="J912" i="37"/>
  <c r="K912" i="37"/>
  <c r="L912" i="37"/>
  <c r="M912" i="37"/>
  <c r="N912" i="37"/>
  <c r="O912" i="37"/>
  <c r="S912" i="37"/>
  <c r="T912" i="37"/>
  <c r="U912" i="37"/>
  <c r="V912" i="37"/>
  <c r="W912" i="37"/>
  <c r="X912" i="37"/>
  <c r="G913" i="37"/>
  <c r="H913" i="37"/>
  <c r="I913" i="37"/>
  <c r="J913" i="37"/>
  <c r="K913" i="37"/>
  <c r="L913" i="37"/>
  <c r="M913" i="37"/>
  <c r="N913" i="37"/>
  <c r="O913" i="37"/>
  <c r="S913" i="37"/>
  <c r="T913" i="37"/>
  <c r="U913" i="37"/>
  <c r="V913" i="37"/>
  <c r="W913" i="37"/>
  <c r="X913" i="37"/>
  <c r="G914" i="37"/>
  <c r="H914" i="37"/>
  <c r="I914" i="37"/>
  <c r="J914" i="37"/>
  <c r="K914" i="37"/>
  <c r="L914" i="37"/>
  <c r="M914" i="37"/>
  <c r="N914" i="37"/>
  <c r="O914" i="37"/>
  <c r="S914" i="37"/>
  <c r="T914" i="37"/>
  <c r="U914" i="37"/>
  <c r="V914" i="37"/>
  <c r="W914" i="37"/>
  <c r="X914" i="37"/>
  <c r="G915" i="37"/>
  <c r="H915" i="37"/>
  <c r="I915" i="37"/>
  <c r="J915" i="37"/>
  <c r="K915" i="37"/>
  <c r="L915" i="37"/>
  <c r="M915" i="37"/>
  <c r="N915" i="37"/>
  <c r="G916" i="37"/>
  <c r="H916" i="37"/>
  <c r="I916" i="37"/>
  <c r="J916" i="37"/>
  <c r="K916" i="37"/>
  <c r="L916" i="37"/>
  <c r="M916" i="37"/>
  <c r="N916" i="37"/>
  <c r="C917" i="37"/>
  <c r="D917" i="37"/>
  <c r="E917" i="37"/>
  <c r="F917" i="37"/>
  <c r="G917" i="37"/>
  <c r="H917" i="37"/>
  <c r="I917" i="37"/>
  <c r="J917" i="37"/>
  <c r="K917" i="37"/>
  <c r="L917" i="37"/>
  <c r="M917" i="37"/>
  <c r="N917" i="37"/>
  <c r="O917" i="37"/>
  <c r="S917" i="37"/>
  <c r="T917" i="37"/>
  <c r="U917" i="37"/>
  <c r="V917" i="37"/>
  <c r="W917" i="37"/>
  <c r="X917" i="37"/>
  <c r="G918" i="37"/>
  <c r="H918" i="37"/>
  <c r="I918" i="37"/>
  <c r="J918" i="37"/>
  <c r="K918" i="37"/>
  <c r="L918" i="37"/>
  <c r="M918" i="37"/>
  <c r="N918" i="37"/>
  <c r="O918" i="37"/>
  <c r="S918" i="37"/>
  <c r="T918" i="37"/>
  <c r="U918" i="37"/>
  <c r="V918" i="37"/>
  <c r="W918" i="37"/>
  <c r="X918" i="37"/>
  <c r="G919" i="37"/>
  <c r="H919" i="37"/>
  <c r="I919" i="37"/>
  <c r="J919" i="37"/>
  <c r="K919" i="37"/>
  <c r="L919" i="37"/>
  <c r="M919" i="37"/>
  <c r="N919" i="37"/>
  <c r="O919" i="37"/>
  <c r="S919" i="37"/>
  <c r="T919" i="37"/>
  <c r="U919" i="37"/>
  <c r="V919" i="37"/>
  <c r="W919" i="37"/>
  <c r="X919" i="37"/>
  <c r="G920" i="37"/>
  <c r="H920" i="37"/>
  <c r="I920" i="37"/>
  <c r="J920" i="37"/>
  <c r="K920" i="37"/>
  <c r="L920" i="37"/>
  <c r="M920" i="37"/>
  <c r="N920" i="37"/>
  <c r="O920" i="37"/>
  <c r="S920" i="37"/>
  <c r="T920" i="37"/>
  <c r="U920" i="37"/>
  <c r="V920" i="37"/>
  <c r="W920" i="37"/>
  <c r="X920" i="37"/>
  <c r="G921" i="37"/>
  <c r="H921" i="37"/>
  <c r="I921" i="37"/>
  <c r="J921" i="37"/>
  <c r="K921" i="37"/>
  <c r="L921" i="37"/>
  <c r="M921" i="37"/>
  <c r="N921" i="37"/>
  <c r="G922" i="37"/>
  <c r="H922" i="37"/>
  <c r="I922" i="37"/>
  <c r="J922" i="37"/>
  <c r="K922" i="37"/>
  <c r="L922" i="37"/>
  <c r="M922" i="37"/>
  <c r="N922" i="37"/>
  <c r="O922" i="37"/>
  <c r="S922" i="37"/>
  <c r="T922" i="37"/>
  <c r="U922" i="37"/>
  <c r="V922" i="37"/>
  <c r="W922" i="37"/>
  <c r="X922" i="37"/>
  <c r="C923" i="37"/>
  <c r="D923" i="37"/>
  <c r="E923" i="37"/>
  <c r="F923" i="37"/>
  <c r="G923" i="37"/>
  <c r="H923" i="37"/>
  <c r="I923" i="37"/>
  <c r="J923" i="37"/>
  <c r="K923" i="37"/>
  <c r="L923" i="37"/>
  <c r="M923" i="37"/>
  <c r="N923" i="37"/>
  <c r="O923" i="37"/>
  <c r="S923" i="37"/>
  <c r="T923" i="37"/>
  <c r="U923" i="37"/>
  <c r="V923" i="37"/>
  <c r="W923" i="37"/>
  <c r="X923" i="37"/>
  <c r="O924" i="37"/>
  <c r="S924" i="37"/>
  <c r="T924" i="37"/>
  <c r="U924" i="37"/>
  <c r="V924" i="37"/>
  <c r="W924" i="37"/>
  <c r="X924" i="37"/>
  <c r="O925" i="37"/>
  <c r="S925" i="37"/>
  <c r="T925" i="37"/>
  <c r="U925" i="37"/>
  <c r="V925" i="37"/>
  <c r="W925" i="37"/>
  <c r="X925" i="37"/>
  <c r="O928" i="37"/>
  <c r="G929" i="37"/>
  <c r="H929" i="37"/>
  <c r="I929" i="37"/>
  <c r="J929" i="37"/>
  <c r="K929" i="37"/>
  <c r="L929" i="37"/>
  <c r="M929" i="37"/>
  <c r="N929" i="37"/>
  <c r="H930" i="37"/>
  <c r="I930" i="37"/>
  <c r="J930" i="37"/>
  <c r="K930" i="37"/>
  <c r="L930" i="37"/>
  <c r="M930" i="37"/>
  <c r="N930" i="37"/>
  <c r="O930" i="37"/>
  <c r="S930" i="37"/>
  <c r="T930" i="37"/>
  <c r="U930" i="37"/>
  <c r="V930" i="37"/>
  <c r="W930" i="37"/>
  <c r="X930" i="37"/>
  <c r="G931" i="37"/>
  <c r="H931" i="37"/>
  <c r="I931" i="37"/>
  <c r="J931" i="37"/>
  <c r="K931" i="37"/>
  <c r="L931" i="37"/>
  <c r="M931" i="37"/>
  <c r="N931" i="37"/>
  <c r="O931" i="37"/>
  <c r="S931" i="37"/>
  <c r="T931" i="37"/>
  <c r="U931" i="37"/>
  <c r="V931" i="37"/>
  <c r="W931" i="37"/>
  <c r="X931" i="37"/>
  <c r="G932" i="37"/>
  <c r="H932" i="37"/>
  <c r="I932" i="37"/>
  <c r="J932" i="37"/>
  <c r="K932" i="37"/>
  <c r="L932" i="37"/>
  <c r="M932" i="37"/>
  <c r="N932" i="37"/>
  <c r="O932" i="37"/>
  <c r="S932" i="37"/>
  <c r="T932" i="37"/>
  <c r="U932" i="37"/>
  <c r="V932" i="37"/>
  <c r="W932" i="37"/>
  <c r="X932" i="37"/>
  <c r="G933" i="37"/>
  <c r="H933" i="37"/>
  <c r="I933" i="37"/>
  <c r="J933" i="37"/>
  <c r="K933" i="37"/>
  <c r="L933" i="37"/>
  <c r="M933" i="37"/>
  <c r="N933" i="37"/>
  <c r="O933" i="37"/>
  <c r="S933" i="37"/>
  <c r="T933" i="37"/>
  <c r="U933" i="37"/>
  <c r="V933" i="37"/>
  <c r="W933" i="37"/>
  <c r="X933" i="37"/>
  <c r="G934" i="37"/>
  <c r="H934" i="37"/>
  <c r="I934" i="37"/>
  <c r="J934" i="37"/>
  <c r="K934" i="37"/>
  <c r="L934" i="37"/>
  <c r="M934" i="37"/>
  <c r="N934" i="37"/>
  <c r="O934" i="37"/>
  <c r="S934" i="37"/>
  <c r="T934" i="37"/>
  <c r="U934" i="37"/>
  <c r="V934" i="37"/>
  <c r="W934" i="37"/>
  <c r="X934" i="37"/>
  <c r="G935" i="37"/>
  <c r="H935" i="37"/>
  <c r="I935" i="37"/>
  <c r="J935" i="37"/>
  <c r="K935" i="37"/>
  <c r="L935" i="37"/>
  <c r="M935" i="37"/>
  <c r="N935" i="37"/>
  <c r="O935" i="37"/>
  <c r="S935" i="37"/>
  <c r="T935" i="37"/>
  <c r="U935" i="37"/>
  <c r="V935" i="37"/>
  <c r="W935" i="37"/>
  <c r="X935" i="37"/>
  <c r="G936" i="37"/>
  <c r="H936" i="37"/>
  <c r="I936" i="37"/>
  <c r="J936" i="37"/>
  <c r="K936" i="37"/>
  <c r="L936" i="37"/>
  <c r="M936" i="37"/>
  <c r="N936" i="37"/>
  <c r="O936" i="37"/>
  <c r="S936" i="37"/>
  <c r="T936" i="37"/>
  <c r="U936" i="37"/>
  <c r="V936" i="37"/>
  <c r="W936" i="37"/>
  <c r="X936" i="37"/>
  <c r="G937" i="37"/>
  <c r="H937" i="37"/>
  <c r="I937" i="37"/>
  <c r="J937" i="37"/>
  <c r="K937" i="37"/>
  <c r="L937" i="37"/>
  <c r="M937" i="37"/>
  <c r="N937" i="37"/>
  <c r="O937" i="37"/>
  <c r="S937" i="37"/>
  <c r="T937" i="37"/>
  <c r="U937" i="37"/>
  <c r="V937" i="37"/>
  <c r="W937" i="37"/>
  <c r="X937" i="37"/>
  <c r="G938" i="37"/>
  <c r="H938" i="37"/>
  <c r="J938" i="37"/>
  <c r="K938" i="37"/>
  <c r="L938" i="37"/>
  <c r="M938" i="37"/>
  <c r="N938" i="37"/>
  <c r="E915" i="37"/>
  <c r="C915" i="37"/>
  <c r="G668" i="156"/>
  <c r="E932" i="37" s="1"/>
  <c r="E1000" i="37" s="1"/>
  <c r="E668" i="156"/>
  <c r="G650" i="156"/>
  <c r="E914" i="37" s="1"/>
  <c r="E650" i="156"/>
  <c r="G649" i="156"/>
  <c r="E913" i="37" s="1"/>
  <c r="E980" i="37" s="1"/>
  <c r="E649" i="156"/>
  <c r="C913" i="37" l="1"/>
  <c r="C980" i="37" s="1"/>
  <c r="C932" i="37"/>
  <c r="C1000" i="37" s="1"/>
  <c r="C914" i="37"/>
  <c r="E937" i="37"/>
  <c r="E1005" i="37" s="1"/>
  <c r="E936" i="37"/>
  <c r="E1004" i="37" s="1"/>
  <c r="G671" i="156"/>
  <c r="E935" i="37" s="1"/>
  <c r="E1003" i="37" s="1"/>
  <c r="E671" i="156"/>
  <c r="E933" i="37"/>
  <c r="V217" i="156"/>
  <c r="G217" i="156"/>
  <c r="E217" i="156"/>
  <c r="F216" i="156"/>
  <c r="F215" i="156"/>
  <c r="F673" i="156" s="1"/>
  <c r="F214" i="156"/>
  <c r="F672" i="156" s="1"/>
  <c r="F213" i="156"/>
  <c r="H215" i="156" l="1"/>
  <c r="H216" i="156"/>
  <c r="C935" i="37"/>
  <c r="C1003" i="37" s="1"/>
  <c r="C937" i="37"/>
  <c r="C1005" i="37" s="1"/>
  <c r="H213" i="156"/>
  <c r="H214" i="156"/>
  <c r="C933" i="37"/>
  <c r="C936" i="37"/>
  <c r="C1004" i="37" s="1"/>
  <c r="F671" i="156"/>
  <c r="D935" i="37" s="1"/>
  <c r="D1003" i="37" s="1"/>
  <c r="F1003" i="37" s="1"/>
  <c r="D937" i="37"/>
  <c r="D1005" i="37" s="1"/>
  <c r="F1005" i="37" s="1"/>
  <c r="X217" i="156"/>
  <c r="D936" i="37"/>
  <c r="D1004" i="37" s="1"/>
  <c r="F1004" i="37" s="1"/>
  <c r="F217" i="156"/>
  <c r="H217" i="156" s="1"/>
  <c r="H671" i="156" l="1"/>
  <c r="F935" i="37" s="1"/>
  <c r="H673" i="156"/>
  <c r="F937" i="37" s="1"/>
  <c r="H672" i="156"/>
  <c r="F936" i="37" s="1"/>
  <c r="Q663" i="156" l="1"/>
  <c r="O927" i="37" s="1"/>
  <c r="M663" i="156"/>
  <c r="K927" i="37" s="1"/>
  <c r="I663" i="156"/>
  <c r="G927" i="37" s="1"/>
  <c r="G663" i="156"/>
  <c r="E927" i="37" s="1"/>
  <c r="E663" i="156"/>
  <c r="C927" i="37" l="1"/>
  <c r="G525" i="156"/>
  <c r="E525" i="156"/>
  <c r="F488" i="156" l="1"/>
  <c r="K470" i="156"/>
  <c r="L470" i="156" s="1"/>
  <c r="N470" i="156" s="1"/>
  <c r="J470" i="156"/>
  <c r="F470" i="156"/>
  <c r="V464" i="156"/>
  <c r="AB465" i="156"/>
  <c r="AC465" i="156" s="1"/>
  <c r="AA465" i="156"/>
  <c r="Z465" i="156"/>
  <c r="Y465" i="156"/>
  <c r="W465" i="156"/>
  <c r="Q465" i="156"/>
  <c r="M463" i="156"/>
  <c r="K462" i="156"/>
  <c r="L462" i="156" s="1"/>
  <c r="N462" i="156" s="1"/>
  <c r="N463" i="156" s="1"/>
  <c r="N464" i="156" s="1"/>
  <c r="J462" i="156"/>
  <c r="I463" i="156"/>
  <c r="I464" i="156" s="1"/>
  <c r="F462" i="156"/>
  <c r="G463" i="156"/>
  <c r="G464" i="156" s="1"/>
  <c r="E463" i="156"/>
  <c r="V463" i="156"/>
  <c r="V462" i="156"/>
  <c r="V461" i="156"/>
  <c r="V460" i="156"/>
  <c r="G455" i="156"/>
  <c r="E455" i="156"/>
  <c r="E439" i="156"/>
  <c r="G342" i="156"/>
  <c r="E342" i="156"/>
  <c r="K326" i="156"/>
  <c r="L326" i="156" s="1"/>
  <c r="J326" i="156"/>
  <c r="M328" i="156"/>
  <c r="G328" i="156"/>
  <c r="E328" i="156"/>
  <c r="F326" i="156"/>
  <c r="E301" i="156"/>
  <c r="F463" i="156" l="1"/>
  <c r="F464" i="156" s="1"/>
  <c r="H326" i="156"/>
  <c r="E464" i="156"/>
  <c r="H470" i="156"/>
  <c r="L463" i="156"/>
  <c r="L464" i="156" s="1"/>
  <c r="J463" i="156"/>
  <c r="J464" i="156" s="1"/>
  <c r="M464" i="156"/>
  <c r="K463" i="156"/>
  <c r="K464" i="156" s="1"/>
  <c r="O462" i="156"/>
  <c r="O470" i="156"/>
  <c r="P470" i="156" s="1"/>
  <c r="X464" i="156"/>
  <c r="H462" i="156"/>
  <c r="N326" i="156"/>
  <c r="O326" i="156"/>
  <c r="H463" i="156" l="1"/>
  <c r="H464" i="156" s="1"/>
  <c r="O463" i="156"/>
  <c r="O464" i="156" s="1"/>
  <c r="P462" i="156"/>
  <c r="P463" i="156" s="1"/>
  <c r="P464" i="156" s="1"/>
  <c r="P326" i="156"/>
  <c r="E243" i="156" l="1"/>
  <c r="M211" i="156"/>
  <c r="F206" i="156"/>
  <c r="E170" i="156"/>
  <c r="G167" i="156"/>
  <c r="E167" i="156"/>
  <c r="F663" i="156" l="1"/>
  <c r="F167" i="156"/>
  <c r="F649" i="156"/>
  <c r="K146" i="156"/>
  <c r="O146" i="156" s="1"/>
  <c r="P146" i="156" s="1"/>
  <c r="F146" i="156"/>
  <c r="E132" i="156"/>
  <c r="G647" i="156"/>
  <c r="E911" i="37" s="1"/>
  <c r="E129" i="156"/>
  <c r="M122" i="156"/>
  <c r="G122" i="156"/>
  <c r="E122" i="156"/>
  <c r="M107" i="156"/>
  <c r="M108" i="156" s="1"/>
  <c r="G107" i="156"/>
  <c r="E107" i="156"/>
  <c r="K106" i="156"/>
  <c r="O106" i="156" s="1"/>
  <c r="P106" i="156" s="1"/>
  <c r="J106" i="156"/>
  <c r="F106" i="156"/>
  <c r="H106" i="156" s="1"/>
  <c r="F105" i="156"/>
  <c r="F104" i="156"/>
  <c r="K100" i="156"/>
  <c r="O100" i="156" s="1"/>
  <c r="P100" i="156" s="1"/>
  <c r="J100" i="156"/>
  <c r="F100" i="156"/>
  <c r="H100" i="156" s="1"/>
  <c r="F88" i="156"/>
  <c r="F669" i="156" s="1"/>
  <c r="F87" i="156"/>
  <c r="F670" i="156" s="1"/>
  <c r="F85" i="156"/>
  <c r="H85" i="156" s="1"/>
  <c r="F70" i="156"/>
  <c r="F68" i="156"/>
  <c r="F67" i="156"/>
  <c r="F66" i="156"/>
  <c r="F65" i="156"/>
  <c r="H68" i="156" l="1"/>
  <c r="H70" i="156"/>
  <c r="H66" i="156"/>
  <c r="H67" i="156"/>
  <c r="H65" i="156"/>
  <c r="F47" i="156"/>
  <c r="H47" i="156" s="1"/>
  <c r="D927" i="37"/>
  <c r="E647" i="156"/>
  <c r="E656" i="156" s="1"/>
  <c r="D913" i="37"/>
  <c r="D980" i="37" s="1"/>
  <c r="G656" i="156"/>
  <c r="E920" i="37" s="1"/>
  <c r="F107" i="156"/>
  <c r="L146" i="156"/>
  <c r="L106" i="156"/>
  <c r="N106" i="156" s="1"/>
  <c r="L100" i="156"/>
  <c r="N100" i="156" s="1"/>
  <c r="C920" i="37" l="1"/>
  <c r="C911" i="37"/>
  <c r="D933" i="37"/>
  <c r="N146" i="156"/>
  <c r="K36" i="156" l="1"/>
  <c r="J36" i="156"/>
  <c r="F36" i="156"/>
  <c r="K35" i="156"/>
  <c r="O35" i="156" s="1"/>
  <c r="P35" i="156" s="1"/>
  <c r="J35" i="156"/>
  <c r="F35" i="156"/>
  <c r="K34" i="156"/>
  <c r="O34" i="156" s="1"/>
  <c r="P34" i="156" s="1"/>
  <c r="J34" i="156"/>
  <c r="F34" i="156"/>
  <c r="K33" i="156"/>
  <c r="O33" i="156" s="1"/>
  <c r="P33" i="156" s="1"/>
  <c r="J33" i="156"/>
  <c r="F33" i="156"/>
  <c r="K32" i="156"/>
  <c r="J32" i="156"/>
  <c r="F32" i="156"/>
  <c r="K31" i="156"/>
  <c r="O31" i="156" s="1"/>
  <c r="P31" i="156" s="1"/>
  <c r="J31" i="156"/>
  <c r="F31" i="156"/>
  <c r="O36" i="156" l="1"/>
  <c r="P36" i="156" s="1"/>
  <c r="O32" i="156"/>
  <c r="P32" i="156" s="1"/>
  <c r="H34" i="156"/>
  <c r="H33" i="156"/>
  <c r="H32" i="156"/>
  <c r="H36" i="156"/>
  <c r="H31" i="156"/>
  <c r="H35" i="156"/>
  <c r="L31" i="156"/>
  <c r="N31" i="156" s="1"/>
  <c r="L32" i="156"/>
  <c r="L33" i="156"/>
  <c r="N33" i="156" s="1"/>
  <c r="L34" i="156"/>
  <c r="N34" i="156" s="1"/>
  <c r="L35" i="156"/>
  <c r="N35" i="156" s="1"/>
  <c r="L36" i="156"/>
  <c r="N36" i="156" l="1"/>
  <c r="N32" i="156"/>
  <c r="G2386" i="156" l="1"/>
  <c r="Z63" i="157" l="1"/>
  <c r="AA63" i="157"/>
  <c r="U1694" i="156" l="1"/>
  <c r="U465" i="156"/>
  <c r="S10" i="37" l="1"/>
  <c r="F1439" i="156"/>
  <c r="E934" i="37" l="1"/>
  <c r="D934" i="37"/>
  <c r="E89" i="156"/>
  <c r="C934" i="37" l="1"/>
  <c r="C1002" i="37" s="1"/>
  <c r="D1002" i="37"/>
  <c r="E1002" i="37"/>
  <c r="H88" i="156"/>
  <c r="H670" i="156"/>
  <c r="F934" i="37" s="1"/>
  <c r="F1002" i="37" l="1"/>
  <c r="AB686" i="156" l="1"/>
  <c r="AC686" i="156" s="1"/>
  <c r="AA686" i="156"/>
  <c r="AA49" i="37"/>
  <c r="AB49" i="37"/>
  <c r="Z67" i="46" l="1"/>
  <c r="Y67" i="46"/>
  <c r="Z66" i="46"/>
  <c r="Y66" i="46"/>
  <c r="AB1466" i="156"/>
  <c r="AC1466" i="156" s="1"/>
  <c r="AA1466" i="156"/>
  <c r="AA1454" i="156"/>
  <c r="AB1454" i="156"/>
  <c r="AC1454" i="156" s="1"/>
  <c r="AB1461" i="156"/>
  <c r="AC1461" i="156" s="1"/>
  <c r="AA1461" i="156"/>
  <c r="AC218" i="157"/>
  <c r="AB218" i="157"/>
  <c r="AC105" i="157"/>
  <c r="AB105" i="157"/>
  <c r="AC46" i="157"/>
  <c r="AB46" i="157"/>
  <c r="AC561" i="157"/>
  <c r="AB844" i="156"/>
  <c r="AC844" i="156" s="1"/>
  <c r="AA844" i="156"/>
  <c r="AB1384" i="156"/>
  <c r="AC1384" i="156" s="1"/>
  <c r="AA1364" i="156"/>
  <c r="AB1322" i="156"/>
  <c r="AC1322" i="156" s="1"/>
  <c r="AB1300" i="156"/>
  <c r="AC1300" i="156" s="1"/>
  <c r="AA1300" i="156"/>
  <c r="AB868" i="156" l="1"/>
  <c r="AC868" i="156" s="1"/>
  <c r="AB1260" i="156"/>
  <c r="AC1260" i="156" s="1"/>
  <c r="AB1132" i="156"/>
  <c r="AC1132" i="156" s="1"/>
  <c r="AA1132" i="156"/>
  <c r="AB1094" i="156"/>
  <c r="AC1094" i="156" s="1"/>
  <c r="AA1094" i="156"/>
  <c r="AB951" i="156"/>
  <c r="AA951" i="156"/>
  <c r="AA949" i="156" s="1"/>
  <c r="AB942" i="156"/>
  <c r="AA942" i="156"/>
  <c r="AA1885" i="156" s="1"/>
  <c r="AB2189" i="156"/>
  <c r="AC2189" i="156" s="1"/>
  <c r="AA2189" i="156"/>
  <c r="AC1568" i="157"/>
  <c r="AB1568" i="157"/>
  <c r="AC1563" i="157"/>
  <c r="AB1563" i="157"/>
  <c r="AC1556" i="157"/>
  <c r="AC1549" i="157"/>
  <c r="AC1012" i="157"/>
  <c r="AB1012" i="157"/>
  <c r="AC1007" i="157"/>
  <c r="AB1007" i="157"/>
  <c r="AB2386" i="156"/>
  <c r="AC2386" i="156" s="1"/>
  <c r="AA2386" i="156"/>
  <c r="AC1460" i="157"/>
  <c r="AB2381" i="156"/>
  <c r="AC2381" i="156" s="1"/>
  <c r="AA2381" i="156"/>
  <c r="AC1465" i="157"/>
  <c r="AB1465" i="157"/>
  <c r="AB2074" i="156"/>
  <c r="AC2074" i="156" s="1"/>
  <c r="AA2074" i="156"/>
  <c r="AB1460" i="157"/>
  <c r="AB2069" i="156"/>
  <c r="AC2069" i="156" s="1"/>
  <c r="AA2069" i="156"/>
  <c r="AB949" i="156" l="1"/>
  <c r="AC951" i="156"/>
  <c r="AB937" i="156"/>
  <c r="AC937" i="156" s="1"/>
  <c r="AC942" i="156"/>
  <c r="AA2067" i="156"/>
  <c r="AB2067" i="156"/>
  <c r="AC712" i="157"/>
  <c r="AB712" i="157"/>
  <c r="AB532" i="157"/>
  <c r="AB717" i="157"/>
  <c r="AB849" i="157"/>
  <c r="Z22" i="57"/>
  <c r="AB2293" i="156"/>
  <c r="AC2293" i="156" s="1"/>
  <c r="AA2293" i="156"/>
  <c r="AA2335" i="156" s="1"/>
  <c r="AC1325" i="157"/>
  <c r="AB1325" i="157"/>
  <c r="AC844" i="157"/>
  <c r="AB844" i="157"/>
  <c r="AA2425" i="156"/>
  <c r="AC1666" i="157"/>
  <c r="AB1666" i="157"/>
  <c r="AC1661" i="157"/>
  <c r="AB1661" i="157"/>
  <c r="Z31" i="46"/>
  <c r="Z45" i="46" s="1"/>
  <c r="Z38" i="46"/>
  <c r="Y38" i="46"/>
  <c r="Y33" i="46"/>
  <c r="Y31" i="46" s="1"/>
  <c r="Y45" i="46" s="1"/>
  <c r="AB2083" i="156" l="1"/>
  <c r="AC2083" i="156" s="1"/>
  <c r="AC2067" i="156"/>
  <c r="AB958" i="156"/>
  <c r="AC958" i="156" s="1"/>
  <c r="AC949" i="156"/>
  <c r="AC1659" i="157"/>
  <c r="AB1659" i="157"/>
  <c r="AA102" i="46" l="1"/>
  <c r="AA101" i="46"/>
  <c r="AA100" i="46"/>
  <c r="AA99" i="46"/>
  <c r="AA97" i="46"/>
  <c r="AA96" i="46"/>
  <c r="AA91" i="46"/>
  <c r="AA75" i="46"/>
  <c r="AA70" i="46"/>
  <c r="AA63" i="46"/>
  <c r="AA59" i="46"/>
  <c r="AA58" i="46"/>
  <c r="AA57" i="46"/>
  <c r="AA56" i="46"/>
  <c r="AA55" i="46"/>
  <c r="AA54" i="46"/>
  <c r="AA53" i="46"/>
  <c r="AA52" i="46"/>
  <c r="AA51" i="46"/>
  <c r="AA50" i="46"/>
  <c r="AA49" i="46"/>
  <c r="AA48" i="46"/>
  <c r="AA47" i="46"/>
  <c r="AA44" i="46"/>
  <c r="AA43" i="46"/>
  <c r="AA42" i="46"/>
  <c r="AA41" i="46"/>
  <c r="AA40" i="46"/>
  <c r="AA39" i="46"/>
  <c r="AA38" i="46"/>
  <c r="AA37" i="46"/>
  <c r="AA36" i="46"/>
  <c r="AA35" i="46"/>
  <c r="AA34" i="46"/>
  <c r="AA33" i="46"/>
  <c r="AA32" i="46"/>
  <c r="AA31" i="46"/>
  <c r="AA30" i="46"/>
  <c r="AA28" i="46"/>
  <c r="AA27" i="46"/>
  <c r="AA25" i="46"/>
  <c r="AA24" i="46"/>
  <c r="AA23" i="46"/>
  <c r="AA22" i="46"/>
  <c r="AA67" i="46" s="1"/>
  <c r="AA21" i="46"/>
  <c r="AA66" i="46" s="1"/>
  <c r="AA20" i="46"/>
  <c r="AA18" i="46"/>
  <c r="AA17" i="46"/>
  <c r="AA16" i="46"/>
  <c r="AD1731" i="157"/>
  <c r="AD1730" i="157"/>
  <c r="AD1729" i="157"/>
  <c r="AD1728" i="157"/>
  <c r="AD1726" i="157"/>
  <c r="AD1725" i="157"/>
  <c r="AD1720" i="157"/>
  <c r="AD1704" i="157"/>
  <c r="AD1699" i="157"/>
  <c r="AD1692" i="157"/>
  <c r="AD1686" i="157"/>
  <c r="AD1685" i="157"/>
  <c r="AD1684" i="157"/>
  <c r="AD1683" i="157"/>
  <c r="AD1682" i="157"/>
  <c r="AD1681" i="157"/>
  <c r="AD1680" i="157"/>
  <c r="AD1679" i="157"/>
  <c r="AD1678" i="157"/>
  <c r="AD1677" i="157"/>
  <c r="AD1676" i="157"/>
  <c r="AD1675" i="157"/>
  <c r="AD1672" i="157"/>
  <c r="AD1671" i="157"/>
  <c r="AD1670" i="157"/>
  <c r="AD1669" i="157"/>
  <c r="AD1668" i="157"/>
  <c r="AD1667" i="157"/>
  <c r="AD1666" i="157"/>
  <c r="AD1665" i="157"/>
  <c r="AD1664" i="157"/>
  <c r="AD1663" i="157"/>
  <c r="AD1662" i="157"/>
  <c r="AD1661" i="157"/>
  <c r="AD1660" i="157"/>
  <c r="AD1659" i="157"/>
  <c r="AD1658" i="157"/>
  <c r="AD1656" i="157"/>
  <c r="AD1655" i="157"/>
  <c r="AD1653" i="157"/>
  <c r="AD1652" i="157"/>
  <c r="AD1651" i="157"/>
  <c r="AD1650" i="157"/>
  <c r="AD1649" i="157"/>
  <c r="AD1648" i="157"/>
  <c r="AD1646" i="157"/>
  <c r="AD1645" i="157"/>
  <c r="AD1644" i="157"/>
  <c r="AD1643" i="157"/>
  <c r="AD1642" i="157"/>
  <c r="AD1641" i="157"/>
  <c r="AD1640" i="157"/>
  <c r="AD1639" i="157"/>
  <c r="AD1638" i="157"/>
  <c r="AD1637" i="157"/>
  <c r="AD1636" i="157"/>
  <c r="AD1634" i="157"/>
  <c r="AD1633" i="157"/>
  <c r="AD1632" i="157"/>
  <c r="AD1631" i="157"/>
  <c r="AD1629" i="157"/>
  <c r="AD1628" i="157"/>
  <c r="AD1623" i="157"/>
  <c r="AD1607" i="157"/>
  <c r="AD1602" i="157"/>
  <c r="AD1595" i="157"/>
  <c r="AD1591" i="157"/>
  <c r="AD1590" i="157"/>
  <c r="AD1589" i="157"/>
  <c r="AD1588" i="157"/>
  <c r="AD1587" i="157"/>
  <c r="AD1586" i="157"/>
  <c r="AD1585" i="157"/>
  <c r="AD1584" i="157"/>
  <c r="AD1583" i="157"/>
  <c r="AD1582" i="157"/>
  <c r="AD1581" i="157"/>
  <c r="AD1580" i="157"/>
  <c r="AD1579" i="157"/>
  <c r="AD1578" i="157"/>
  <c r="AD1577" i="157"/>
  <c r="AD1574" i="157"/>
  <c r="AD1573" i="157"/>
  <c r="AD1572" i="157"/>
  <c r="AD1571" i="157"/>
  <c r="AD1570" i="157"/>
  <c r="AD1569" i="157"/>
  <c r="AD1567" i="157"/>
  <c r="AD1566" i="157"/>
  <c r="AD1565" i="157"/>
  <c r="AD1564" i="157"/>
  <c r="AD1562" i="157"/>
  <c r="AD1560" i="157"/>
  <c r="AD1558" i="157"/>
  <c r="AD1557" i="157"/>
  <c r="AD1555" i="157"/>
  <c r="AD1554" i="157"/>
  <c r="AD1553" i="157"/>
  <c r="AD1552" i="157"/>
  <c r="AD1551" i="157"/>
  <c r="AD1550" i="157"/>
  <c r="AD1549" i="157"/>
  <c r="AD1548" i="157"/>
  <c r="AD1547" i="157"/>
  <c r="AD1546" i="157"/>
  <c r="AD1545" i="157"/>
  <c r="AD1544" i="157"/>
  <c r="AD1543" i="157"/>
  <c r="AD1542" i="157"/>
  <c r="AD1541" i="157"/>
  <c r="AD1540" i="157"/>
  <c r="AD1539" i="157"/>
  <c r="AD1538" i="157"/>
  <c r="AD1537" i="157"/>
  <c r="AD1536" i="157"/>
  <c r="AD1534" i="157"/>
  <c r="AD1533" i="157"/>
  <c r="AD1532" i="157"/>
  <c r="AD1531" i="157"/>
  <c r="AD1529" i="157"/>
  <c r="AD1528" i="157"/>
  <c r="AD1523" i="157"/>
  <c r="AD1506" i="157"/>
  <c r="AD1501" i="157"/>
  <c r="AD1494" i="157"/>
  <c r="AD1493" i="157"/>
  <c r="AD1489" i="157"/>
  <c r="AD1488" i="157"/>
  <c r="AD1487" i="157"/>
  <c r="AD1486" i="157"/>
  <c r="AD1485" i="157"/>
  <c r="AD1484" i="157"/>
  <c r="AD1483" i="157"/>
  <c r="AD1482" i="157"/>
  <c r="AD1481" i="157"/>
  <c r="AD1480" i="157"/>
  <c r="AD1479" i="157"/>
  <c r="AD1478" i="157"/>
  <c r="AD1477" i="157"/>
  <c r="AD1476" i="157"/>
  <c r="AD1475" i="157"/>
  <c r="AD1472" i="157"/>
  <c r="AD1471" i="157"/>
  <c r="AD1470" i="157"/>
  <c r="AD1469" i="157"/>
  <c r="AD1468" i="157"/>
  <c r="AD1467" i="157"/>
  <c r="AD1466" i="157"/>
  <c r="AD1464" i="157"/>
  <c r="AD1463" i="157"/>
  <c r="AD1462" i="157"/>
  <c r="AD1461" i="157"/>
  <c r="AD1459" i="157"/>
  <c r="AD1457" i="157"/>
  <c r="AD1455" i="157"/>
  <c r="AD1454" i="157"/>
  <c r="AD1452" i="157"/>
  <c r="AD1451" i="157"/>
  <c r="AD1450" i="157"/>
  <c r="AD1449" i="157"/>
  <c r="AD1448" i="157"/>
  <c r="AD1447" i="157"/>
  <c r="AD1445" i="157"/>
  <c r="AD1444" i="157"/>
  <c r="AD1443" i="157"/>
  <c r="AD1440" i="157"/>
  <c r="AD1439" i="157"/>
  <c r="AD1438" i="157"/>
  <c r="AD1437" i="157"/>
  <c r="AD1436" i="157"/>
  <c r="AD1435" i="157"/>
  <c r="AD1434" i="157"/>
  <c r="AD1433" i="157"/>
  <c r="AD1432" i="157"/>
  <c r="AD1431" i="157"/>
  <c r="AD1429" i="157"/>
  <c r="AD1428" i="157"/>
  <c r="AD1427" i="157"/>
  <c r="AD1426" i="157"/>
  <c r="AD1424" i="157"/>
  <c r="AD1423" i="157"/>
  <c r="AD1422" i="157"/>
  <c r="AD1416" i="157"/>
  <c r="AD1411" i="157"/>
  <c r="AD1400" i="157"/>
  <c r="AD1398" i="157"/>
  <c r="AD1393" i="157"/>
  <c r="AD1386" i="157"/>
  <c r="AD1385" i="157"/>
  <c r="AD1369" i="157"/>
  <c r="AD1368" i="157"/>
  <c r="AD1367" i="157"/>
  <c r="AD1366" i="157"/>
  <c r="AD1365" i="157"/>
  <c r="AD1364" i="157"/>
  <c r="AD1363" i="157"/>
  <c r="AD1362" i="157"/>
  <c r="AD1360" i="157"/>
  <c r="AD1359" i="157"/>
  <c r="AD1358" i="157"/>
  <c r="AD1356" i="157"/>
  <c r="AD1355" i="157"/>
  <c r="AD1354" i="157"/>
  <c r="AD1353" i="157"/>
  <c r="AD1352" i="157"/>
  <c r="AD1351" i="157"/>
  <c r="AD1350" i="157"/>
  <c r="AD1349" i="157"/>
  <c r="AD1348" i="157"/>
  <c r="AD1347" i="157"/>
  <c r="AD1346" i="157"/>
  <c r="AD1345" i="157"/>
  <c r="AD1343" i="157"/>
  <c r="AD1342" i="157"/>
  <c r="AD1341" i="157"/>
  <c r="AD1340" i="157"/>
  <c r="AD1339" i="157"/>
  <c r="AD1337" i="157"/>
  <c r="AD1336" i="157"/>
  <c r="AD1335" i="157"/>
  <c r="AD1334" i="157"/>
  <c r="AD1333" i="157"/>
  <c r="AD1332" i="157"/>
  <c r="AD1331" i="157"/>
  <c r="AD1329" i="157"/>
  <c r="AD1328" i="157"/>
  <c r="AD1327" i="157"/>
  <c r="AD1326" i="157"/>
  <c r="AD1324" i="157"/>
  <c r="AD1322" i="157"/>
  <c r="AD1320" i="157"/>
  <c r="AD1319" i="157"/>
  <c r="AD1317" i="157"/>
  <c r="AD1316" i="157"/>
  <c r="AD1315" i="157"/>
  <c r="AD1314" i="157"/>
  <c r="AD1313" i="157"/>
  <c r="AD1312" i="157"/>
  <c r="AD1310" i="157"/>
  <c r="AD1309" i="157"/>
  <c r="AD1308" i="157"/>
  <c r="AD1306" i="157"/>
  <c r="AD1305" i="157"/>
  <c r="AD1304" i="157"/>
  <c r="AD1303" i="157"/>
  <c r="AD1302" i="157"/>
  <c r="AD1301" i="157"/>
  <c r="AD1300" i="157"/>
  <c r="AD1299" i="157"/>
  <c r="AD1298" i="157"/>
  <c r="AD1297" i="157"/>
  <c r="AD1296" i="157"/>
  <c r="AD1295" i="157"/>
  <c r="AD1293" i="157"/>
  <c r="AC600" i="37" s="1"/>
  <c r="AD1292" i="157"/>
  <c r="AC599" i="37" s="1"/>
  <c r="AD1291" i="157"/>
  <c r="AC598" i="37" s="1"/>
  <c r="AD1290" i="157"/>
  <c r="AC597" i="37" s="1"/>
  <c r="AD1288" i="157"/>
  <c r="AC595" i="37" s="1"/>
  <c r="AD1287" i="157"/>
  <c r="AC594" i="37" s="1"/>
  <c r="AD1286" i="157"/>
  <c r="AC593" i="37" s="1"/>
  <c r="AD1279" i="157"/>
  <c r="AD1262" i="157"/>
  <c r="AC569" i="37" s="1"/>
  <c r="AD1257" i="157"/>
  <c r="AC564" i="37" s="1"/>
  <c r="AD1250" i="157"/>
  <c r="AC557" i="37" s="1"/>
  <c r="AD1249" i="157"/>
  <c r="AC556" i="37" s="1"/>
  <c r="AD1245" i="157"/>
  <c r="AD1244" i="157"/>
  <c r="AD1243" i="157"/>
  <c r="AD1242" i="157"/>
  <c r="AD1241" i="157"/>
  <c r="AD1240" i="157"/>
  <c r="AD1239" i="157"/>
  <c r="AD1238" i="157"/>
  <c r="AD1237" i="157"/>
  <c r="AD1236" i="157"/>
  <c r="AD1235" i="157"/>
  <c r="AD1234" i="157"/>
  <c r="AD1233" i="157"/>
  <c r="AD1232" i="157"/>
  <c r="AD1230" i="157"/>
  <c r="AD1229" i="157"/>
  <c r="AD1228" i="157"/>
  <c r="AD1227" i="157"/>
  <c r="AD1225" i="157"/>
  <c r="AD1224" i="157"/>
  <c r="AD1223" i="157"/>
  <c r="AD1222" i="157"/>
  <c r="AD1221" i="157"/>
  <c r="AD1220" i="157"/>
  <c r="AD1219" i="157"/>
  <c r="AD1217" i="157"/>
  <c r="AD1216" i="157"/>
  <c r="AD1215" i="157"/>
  <c r="AD1214" i="157"/>
  <c r="AD1212" i="157"/>
  <c r="AD1210" i="157"/>
  <c r="AD1208" i="157"/>
  <c r="AD1207" i="157"/>
  <c r="AD1205" i="157"/>
  <c r="AD1204" i="157"/>
  <c r="AD1203" i="157"/>
  <c r="AD1202" i="157"/>
  <c r="AD1201" i="157"/>
  <c r="AD1200" i="157"/>
  <c r="AD1198" i="157"/>
  <c r="AD1197" i="157"/>
  <c r="AD1196" i="157"/>
  <c r="AD1195" i="157"/>
  <c r="AD1194" i="157"/>
  <c r="AD1193" i="157"/>
  <c r="AD1192" i="157"/>
  <c r="AD1191" i="157"/>
  <c r="AD1190" i="157"/>
  <c r="AD1189" i="157"/>
  <c r="AD1188" i="157"/>
  <c r="AD1186" i="157"/>
  <c r="AD1185" i="157"/>
  <c r="AD1184" i="157"/>
  <c r="AD1183" i="157"/>
  <c r="AD1181" i="157"/>
  <c r="AD1180" i="157"/>
  <c r="AD1179" i="157"/>
  <c r="AD1178" i="157"/>
  <c r="AD1174" i="157"/>
  <c r="AD1169" i="157"/>
  <c r="AD1153" i="157"/>
  <c r="AD1148" i="157"/>
  <c r="AD1141" i="157"/>
  <c r="AD1140" i="157"/>
  <c r="AD1135" i="157"/>
  <c r="AD1134" i="157"/>
  <c r="AD1133" i="157"/>
  <c r="AD1132" i="157"/>
  <c r="AD1131" i="157"/>
  <c r="AD1130" i="157"/>
  <c r="AD1129" i="157"/>
  <c r="AD1128" i="157"/>
  <c r="AD1127" i="157"/>
  <c r="AD1126" i="157"/>
  <c r="AD1125" i="157"/>
  <c r="AD1124" i="157"/>
  <c r="AD1123" i="157"/>
  <c r="AD1122" i="157"/>
  <c r="AD1119" i="157"/>
  <c r="AD1118" i="157"/>
  <c r="AD1117" i="157"/>
  <c r="AD1116" i="157"/>
  <c r="AD1115" i="157"/>
  <c r="AD1114" i="157"/>
  <c r="AD1112" i="157"/>
  <c r="AD1111" i="157"/>
  <c r="AD1110" i="157"/>
  <c r="AD1109" i="157"/>
  <c r="AD1107" i="157"/>
  <c r="AD1105" i="157"/>
  <c r="AD1103" i="157"/>
  <c r="AD1102" i="157"/>
  <c r="AD1100" i="157"/>
  <c r="AD1099" i="157"/>
  <c r="AD1098" i="157"/>
  <c r="AD1097" i="157"/>
  <c r="AD1096" i="157"/>
  <c r="AD1095" i="157"/>
  <c r="AD1093" i="157"/>
  <c r="AD1092" i="157"/>
  <c r="AD1091" i="157"/>
  <c r="AD1090" i="157"/>
  <c r="AD1089" i="157"/>
  <c r="AD1088" i="157"/>
  <c r="AD1087" i="157"/>
  <c r="AD1086" i="157"/>
  <c r="AD1085" i="157"/>
  <c r="AD1084" i="157"/>
  <c r="AD1082" i="157"/>
  <c r="AD1081" i="157"/>
  <c r="AD1080" i="157"/>
  <c r="AD1079" i="157"/>
  <c r="AD1077" i="157"/>
  <c r="AD1076" i="157"/>
  <c r="AD1071" i="157"/>
  <c r="AD1054" i="157"/>
  <c r="AD1049" i="157"/>
  <c r="AD1042" i="157"/>
  <c r="AD1041" i="157"/>
  <c r="AD1037" i="157"/>
  <c r="AD1036" i="157"/>
  <c r="AD1035" i="157"/>
  <c r="AD1034" i="157"/>
  <c r="AD1033" i="157"/>
  <c r="AD1032" i="157"/>
  <c r="AD1031" i="157"/>
  <c r="AD1030" i="157"/>
  <c r="AD1029" i="157"/>
  <c r="AD1028" i="157"/>
  <c r="AD1027" i="157"/>
  <c r="AD1026" i="157"/>
  <c r="AD1025" i="157"/>
  <c r="AD1024" i="157"/>
  <c r="AD1023" i="157"/>
  <c r="AD1022" i="157"/>
  <c r="AD1019" i="157"/>
  <c r="AD1018" i="157"/>
  <c r="AD1017" i="157"/>
  <c r="AD1016" i="157"/>
  <c r="AD1015" i="157"/>
  <c r="AD1014" i="157"/>
  <c r="AD1013" i="157"/>
  <c r="AD1011" i="157"/>
  <c r="AD1010" i="157"/>
  <c r="AD1009" i="157"/>
  <c r="AD1008" i="157"/>
  <c r="AD1007" i="157"/>
  <c r="AD1006" i="157"/>
  <c r="AD1004" i="157"/>
  <c r="AD1002" i="157"/>
  <c r="AD1001" i="157"/>
  <c r="AD999" i="157"/>
  <c r="AD998" i="157"/>
  <c r="AD997" i="157"/>
  <c r="AD996" i="157"/>
  <c r="AD995" i="157"/>
  <c r="AD994" i="157"/>
  <c r="AD992" i="157"/>
  <c r="AD991" i="157"/>
  <c r="AD990" i="157"/>
  <c r="AD989" i="157"/>
  <c r="AD988" i="157"/>
  <c r="AD987" i="157"/>
  <c r="AD986" i="157"/>
  <c r="AD985" i="157"/>
  <c r="AD984" i="157"/>
  <c r="AD983" i="157"/>
  <c r="AD982" i="157"/>
  <c r="AD981" i="157"/>
  <c r="AD980" i="157"/>
  <c r="AD979" i="157"/>
  <c r="AD977" i="157"/>
  <c r="AD976" i="157"/>
  <c r="AD975" i="157"/>
  <c r="AD974" i="157"/>
  <c r="AD973" i="157"/>
  <c r="AD971" i="157"/>
  <c r="AD970" i="157"/>
  <c r="AD964" i="157"/>
  <c r="AD947" i="157"/>
  <c r="AD942" i="157"/>
  <c r="AD935" i="157"/>
  <c r="AD934" i="157"/>
  <c r="AD929" i="157"/>
  <c r="AD928" i="157"/>
  <c r="AD927" i="157"/>
  <c r="AD926" i="157"/>
  <c r="AD925" i="157"/>
  <c r="AD924" i="157"/>
  <c r="AD923" i="157"/>
  <c r="AD922" i="157"/>
  <c r="AD921" i="157"/>
  <c r="AD920" i="157"/>
  <c r="AD917" i="157"/>
  <c r="AD916" i="157"/>
  <c r="AD914" i="157"/>
  <c r="AD913" i="157"/>
  <c r="AD912" i="157"/>
  <c r="AD911" i="157"/>
  <c r="AD909" i="157"/>
  <c r="AD908" i="157"/>
  <c r="AD906" i="157"/>
  <c r="AD904" i="157"/>
  <c r="AD902" i="157"/>
  <c r="AD901" i="157"/>
  <c r="AD899" i="157"/>
  <c r="AD898" i="157"/>
  <c r="AD897" i="157"/>
  <c r="AD896" i="157"/>
  <c r="AD895" i="157"/>
  <c r="AD894" i="157"/>
  <c r="AD892" i="157"/>
  <c r="AD891" i="157"/>
  <c r="AD890" i="157"/>
  <c r="AD933" i="157"/>
  <c r="AD887" i="157"/>
  <c r="AD886" i="157"/>
  <c r="AD885" i="157"/>
  <c r="AD884" i="157"/>
  <c r="AD883" i="157"/>
  <c r="AD882" i="157"/>
  <c r="AD880" i="157"/>
  <c r="AD879" i="157"/>
  <c r="AD878" i="157"/>
  <c r="AD877" i="157"/>
  <c r="AD876" i="157"/>
  <c r="AD875" i="157"/>
  <c r="AD874" i="157"/>
  <c r="AD873" i="157"/>
  <c r="AD872" i="157"/>
  <c r="AD871" i="157"/>
  <c r="AD870" i="157"/>
  <c r="AD869" i="157"/>
  <c r="AD868" i="157"/>
  <c r="AD867" i="157"/>
  <c r="AD866" i="157"/>
  <c r="AD865" i="157"/>
  <c r="AD864" i="157"/>
  <c r="AD863" i="157"/>
  <c r="AD862" i="157"/>
  <c r="AD860" i="157"/>
  <c r="AD859" i="157"/>
  <c r="AD858" i="157"/>
  <c r="AD856" i="157"/>
  <c r="AD855" i="157"/>
  <c r="AD854" i="157"/>
  <c r="AD853" i="157"/>
  <c r="AD852" i="157"/>
  <c r="AD851" i="157"/>
  <c r="AD850" i="157"/>
  <c r="AD848" i="157"/>
  <c r="AD847" i="157"/>
  <c r="AD846" i="157"/>
  <c r="AD845" i="157"/>
  <c r="AD843" i="157"/>
  <c r="AD841" i="157"/>
  <c r="AD839" i="157"/>
  <c r="AD838" i="157"/>
  <c r="AD836" i="157"/>
  <c r="AD835" i="157"/>
  <c r="AD834" i="157"/>
  <c r="AD833" i="157"/>
  <c r="AD832" i="157"/>
  <c r="AD831" i="157"/>
  <c r="AD829" i="157"/>
  <c r="AD828" i="157"/>
  <c r="AD827" i="157"/>
  <c r="AD824" i="157"/>
  <c r="AD823" i="157"/>
  <c r="AD822" i="157"/>
  <c r="AD821" i="157"/>
  <c r="AD820" i="157"/>
  <c r="AD819" i="157"/>
  <c r="AD818" i="157"/>
  <c r="AD817" i="157"/>
  <c r="AD816" i="157"/>
  <c r="AD815" i="157"/>
  <c r="AD814" i="157"/>
  <c r="AD812" i="157"/>
  <c r="AD811" i="157"/>
  <c r="AD810" i="157"/>
  <c r="AD809" i="157"/>
  <c r="AD807" i="157"/>
  <c r="AD806" i="157"/>
  <c r="AD805" i="157"/>
  <c r="AD800" i="157"/>
  <c r="AD792" i="157"/>
  <c r="AD782" i="157"/>
  <c r="AD779" i="157"/>
  <c r="AD774" i="157"/>
  <c r="AD770" i="157"/>
  <c r="AD767" i="157"/>
  <c r="AD764" i="157"/>
  <c r="AD761" i="157"/>
  <c r="AD760" i="157"/>
  <c r="AD758" i="157"/>
  <c r="AD756" i="157"/>
  <c r="AD755" i="157"/>
  <c r="AD753" i="157"/>
  <c r="AD752" i="157"/>
  <c r="AD751" i="157"/>
  <c r="AD750" i="157"/>
  <c r="AD749" i="157"/>
  <c r="AD748" i="157"/>
  <c r="AD747" i="157"/>
  <c r="AD746" i="157"/>
  <c r="AD744" i="157"/>
  <c r="AD743" i="157"/>
  <c r="AD742" i="157"/>
  <c r="AD741" i="157"/>
  <c r="AD739" i="157"/>
  <c r="AD738" i="157"/>
  <c r="AD737" i="157"/>
  <c r="AD736" i="157"/>
  <c r="AD735" i="157"/>
  <c r="AD734" i="157"/>
  <c r="AD733" i="157"/>
  <c r="AD732" i="157"/>
  <c r="AD730" i="157"/>
  <c r="AD729" i="157"/>
  <c r="AD727" i="157"/>
  <c r="AD726" i="157"/>
  <c r="AD724" i="157"/>
  <c r="AD723" i="157"/>
  <c r="AD722" i="157"/>
  <c r="AD721" i="157"/>
  <c r="AD720" i="157"/>
  <c r="AD719" i="157"/>
  <c r="AD718" i="157"/>
  <c r="AD716" i="157"/>
  <c r="AD715" i="157"/>
  <c r="AD714" i="157"/>
  <c r="AD713" i="157"/>
  <c r="AD711" i="157"/>
  <c r="AD709" i="157"/>
  <c r="AD707" i="157"/>
  <c r="AD706" i="157"/>
  <c r="AD704" i="157"/>
  <c r="AD703" i="157"/>
  <c r="AD702" i="157"/>
  <c r="AD701" i="157"/>
  <c r="AD700" i="157"/>
  <c r="AD699" i="157"/>
  <c r="AD697" i="157"/>
  <c r="AD696" i="157"/>
  <c r="AD695" i="157"/>
  <c r="AD694" i="157"/>
  <c r="AD693" i="157"/>
  <c r="AD692" i="157"/>
  <c r="AD691" i="157"/>
  <c r="AD690" i="157"/>
  <c r="AD689" i="157"/>
  <c r="AD688" i="157"/>
  <c r="AD687" i="157"/>
  <c r="AD686" i="157"/>
  <c r="AD685" i="157"/>
  <c r="AD684" i="157"/>
  <c r="AD683" i="157"/>
  <c r="AD682" i="157"/>
  <c r="AD681" i="157"/>
  <c r="AD680" i="157"/>
  <c r="AD678" i="157"/>
  <c r="AD677" i="157"/>
  <c r="AD676" i="157"/>
  <c r="AD675" i="157"/>
  <c r="AD673" i="157"/>
  <c r="AD670" i="157"/>
  <c r="AD669" i="157"/>
  <c r="AD668" i="157"/>
  <c r="AD667" i="157"/>
  <c r="AD665" i="157"/>
  <c r="AD660" i="157"/>
  <c r="AD649" i="157"/>
  <c r="AD635" i="157"/>
  <c r="AD630" i="157"/>
  <c r="AD623" i="157"/>
  <c r="AD616" i="157"/>
  <c r="AD615" i="157"/>
  <c r="AD614" i="157"/>
  <c r="AD612" i="157"/>
  <c r="AD611" i="157"/>
  <c r="AD610" i="157"/>
  <c r="AD608" i="157"/>
  <c r="AD607" i="157"/>
  <c r="AD606" i="157"/>
  <c r="AD604" i="157"/>
  <c r="AD603" i="157"/>
  <c r="AD602" i="157"/>
  <c r="AD593" i="157"/>
  <c r="AD591" i="157"/>
  <c r="AD590" i="157"/>
  <c r="AD589" i="157"/>
  <c r="AD588" i="157"/>
  <c r="AD587" i="157"/>
  <c r="AD586" i="157"/>
  <c r="AD585" i="157"/>
  <c r="AD582" i="157"/>
  <c r="AD581" i="157"/>
  <c r="AD580" i="157"/>
  <c r="AD579" i="157"/>
  <c r="AD578" i="157"/>
  <c r="AD577" i="157"/>
  <c r="AD576" i="157"/>
  <c r="AD574" i="157"/>
  <c r="AD572" i="157"/>
  <c r="AD570" i="157"/>
  <c r="AD569" i="157"/>
  <c r="AD567" i="157"/>
  <c r="AD566" i="157"/>
  <c r="AD565" i="157"/>
  <c r="AD564" i="157"/>
  <c r="AD563" i="157"/>
  <c r="AD562" i="157"/>
  <c r="AD561" i="157"/>
  <c r="AD560" i="157"/>
  <c r="AD559" i="157"/>
  <c r="AD558" i="157"/>
  <c r="AD557" i="157"/>
  <c r="AD556" i="157"/>
  <c r="AD555" i="157"/>
  <c r="AD553" i="157"/>
  <c r="AD552" i="157"/>
  <c r="AD551" i="157"/>
  <c r="AD550" i="157"/>
  <c r="AD548" i="157"/>
  <c r="AD547" i="157"/>
  <c r="AD546" i="157"/>
  <c r="AD545" i="157"/>
  <c r="AD544" i="157"/>
  <c r="AD543" i="157"/>
  <c r="AD542" i="157"/>
  <c r="AD539" i="157"/>
  <c r="AD538" i="157"/>
  <c r="AD537" i="157"/>
  <c r="AD536" i="157"/>
  <c r="AD535" i="157"/>
  <c r="AD534" i="157"/>
  <c r="AD533" i="157"/>
  <c r="AD531" i="157"/>
  <c r="AD530" i="157"/>
  <c r="AD528" i="157"/>
  <c r="AD526" i="157"/>
  <c r="AD524" i="157"/>
  <c r="AD523" i="157"/>
  <c r="AD521" i="157"/>
  <c r="AD520" i="157"/>
  <c r="AD519" i="157"/>
  <c r="AD518" i="157"/>
  <c r="AD517" i="157"/>
  <c r="AD516" i="157"/>
  <c r="AD515" i="157"/>
  <c r="AD514" i="157"/>
  <c r="AD513" i="157"/>
  <c r="AD512" i="157"/>
  <c r="AD511" i="157"/>
  <c r="AD510" i="157"/>
  <c r="AD509" i="157"/>
  <c r="AD508" i="157"/>
  <c r="AD507" i="157"/>
  <c r="AD506" i="157"/>
  <c r="AD505" i="157"/>
  <c r="AD504" i="157"/>
  <c r="AD501" i="157"/>
  <c r="AD500" i="157"/>
  <c r="AD499" i="157"/>
  <c r="AD498" i="157"/>
  <c r="AD497" i="157"/>
  <c r="AD496" i="157"/>
  <c r="AD492" i="157"/>
  <c r="AD491" i="157"/>
  <c r="AD490" i="157"/>
  <c r="AD488" i="157"/>
  <c r="AD486" i="157"/>
  <c r="AD485" i="157"/>
  <c r="AD484" i="157"/>
  <c r="AD480" i="157"/>
  <c r="AD479" i="157"/>
  <c r="AD478" i="157"/>
  <c r="AD476" i="157"/>
  <c r="AD474" i="157"/>
  <c r="AD473" i="157"/>
  <c r="AD472" i="157"/>
  <c r="AD468" i="157"/>
  <c r="AD467" i="157"/>
  <c r="AD465" i="157"/>
  <c r="AD463" i="157"/>
  <c r="AD462" i="157"/>
  <c r="AD461" i="157"/>
  <c r="AD459" i="157"/>
  <c r="AD458" i="157"/>
  <c r="AD457" i="157"/>
  <c r="AD456" i="157"/>
  <c r="AD453" i="157"/>
  <c r="AD452" i="157"/>
  <c r="AD451" i="157"/>
  <c r="AD450" i="157"/>
  <c r="AD449" i="157"/>
  <c r="AD448" i="157"/>
  <c r="AD446" i="157"/>
  <c r="AD444" i="157"/>
  <c r="AD442" i="157"/>
  <c r="AD441" i="157"/>
  <c r="AD440" i="157"/>
  <c r="AD439" i="157"/>
  <c r="AD438" i="157"/>
  <c r="AD437" i="157"/>
  <c r="AD436" i="157"/>
  <c r="AD435" i="157"/>
  <c r="AD433" i="157"/>
  <c r="AD432" i="157"/>
  <c r="AD431" i="157"/>
  <c r="AD430" i="157"/>
  <c r="AD427" i="157"/>
  <c r="AD426" i="157"/>
  <c r="AD425" i="157"/>
  <c r="AD424" i="157"/>
  <c r="AD423" i="157"/>
  <c r="AD422" i="157"/>
  <c r="AD421" i="157"/>
  <c r="AD419" i="157"/>
  <c r="AD418" i="157"/>
  <c r="AD417" i="157"/>
  <c r="AD416" i="157"/>
  <c r="AD415" i="157"/>
  <c r="AD414" i="157"/>
  <c r="AD413" i="157"/>
  <c r="AD412" i="157"/>
  <c r="AD411" i="157"/>
  <c r="AD410" i="157"/>
  <c r="AD409" i="157"/>
  <c r="AD408" i="157"/>
  <c r="AD407" i="157"/>
  <c r="AD405" i="157"/>
  <c r="AD403" i="157"/>
  <c r="AD402" i="157"/>
  <c r="AD399" i="157"/>
  <c r="AD398" i="157"/>
  <c r="AD397" i="157"/>
  <c r="AD396" i="157"/>
  <c r="AD395" i="157"/>
  <c r="AD394" i="157"/>
  <c r="AD393" i="157"/>
  <c r="AD392" i="157"/>
  <c r="AD391" i="157"/>
  <c r="AD390" i="157"/>
  <c r="AD388" i="157"/>
  <c r="AD386" i="157"/>
  <c r="AD385" i="157"/>
  <c r="AD384" i="157"/>
  <c r="AD383" i="157"/>
  <c r="AD381" i="157"/>
  <c r="AD380" i="157"/>
  <c r="AD379" i="157"/>
  <c r="AD378" i="157"/>
  <c r="AD377" i="157"/>
  <c r="AD375" i="157"/>
  <c r="AD374" i="157"/>
  <c r="AD373" i="157"/>
  <c r="AD372" i="157"/>
  <c r="AD370" i="157"/>
  <c r="AD369" i="157"/>
  <c r="AD368" i="157"/>
  <c r="AD367" i="157"/>
  <c r="AD365" i="157"/>
  <c r="AD364" i="157"/>
  <c r="AD363" i="157"/>
  <c r="AD362" i="157"/>
  <c r="AD361" i="157"/>
  <c r="AD358" i="157"/>
  <c r="AD357" i="157"/>
  <c r="AD356" i="157"/>
  <c r="AD355" i="157"/>
  <c r="AD354" i="157"/>
  <c r="AD353" i="157"/>
  <c r="AD352" i="157"/>
  <c r="AD351" i="157"/>
  <c r="AD350" i="157"/>
  <c r="AD349" i="157"/>
  <c r="AD348" i="157"/>
  <c r="AD347" i="157"/>
  <c r="AD345" i="157"/>
  <c r="AD344" i="157"/>
  <c r="AD343" i="157"/>
  <c r="AD342" i="157"/>
  <c r="AD340" i="157"/>
  <c r="AD338" i="157"/>
  <c r="AD337" i="157"/>
  <c r="AD336" i="157"/>
  <c r="AD335" i="157"/>
  <c r="AD334" i="157"/>
  <c r="AD333" i="157"/>
  <c r="AD332" i="157"/>
  <c r="AD330" i="157"/>
  <c r="AD329" i="157"/>
  <c r="AD328" i="157"/>
  <c r="AD327" i="157"/>
  <c r="AD326" i="157"/>
  <c r="AD325" i="157"/>
  <c r="AD324" i="157"/>
  <c r="AD323" i="157"/>
  <c r="AD322" i="157"/>
  <c r="AD321" i="157"/>
  <c r="AD320" i="157"/>
  <c r="AD319" i="157"/>
  <c r="AD317" i="157"/>
  <c r="AD316" i="157"/>
  <c r="AD315" i="157"/>
  <c r="AD314" i="157"/>
  <c r="AD313" i="157"/>
  <c r="AD312" i="157"/>
  <c r="AD311" i="157"/>
  <c r="AD310" i="157"/>
  <c r="AD306" i="157"/>
  <c r="AD304" i="157"/>
  <c r="AD303" i="157"/>
  <c r="AD302" i="157"/>
  <c r="AD301" i="157"/>
  <c r="AD300" i="157"/>
  <c r="AD299" i="157"/>
  <c r="AD298" i="157"/>
  <c r="AD297" i="157"/>
  <c r="AD296" i="157"/>
  <c r="AD294" i="157"/>
  <c r="AD293" i="157"/>
  <c r="AD292" i="157"/>
  <c r="AD291" i="157"/>
  <c r="AD290" i="157"/>
  <c r="AD289" i="157"/>
  <c r="AD288" i="157"/>
  <c r="AD287" i="157"/>
  <c r="AD286" i="157"/>
  <c r="AD284" i="157"/>
  <c r="AD283" i="157"/>
  <c r="AD282" i="157"/>
  <c r="AD281" i="157"/>
  <c r="AD280" i="157"/>
  <c r="AD279" i="157"/>
  <c r="AD278" i="157"/>
  <c r="AD275" i="157"/>
  <c r="AD274" i="157"/>
  <c r="AD273" i="157"/>
  <c r="AD272" i="157"/>
  <c r="AD271" i="157"/>
  <c r="AD270" i="157"/>
  <c r="AD269" i="157"/>
  <c r="AD268" i="157"/>
  <c r="AD266" i="157"/>
  <c r="AD265" i="157"/>
  <c r="AD264" i="157"/>
  <c r="AD263" i="157"/>
  <c r="AD262" i="157"/>
  <c r="AD261" i="157"/>
  <c r="AD260" i="157"/>
  <c r="AD259" i="157"/>
  <c r="AD258" i="157"/>
  <c r="AD256" i="157"/>
  <c r="AD255" i="157"/>
  <c r="AD254" i="157"/>
  <c r="AD252" i="157"/>
  <c r="AD251" i="157"/>
  <c r="AD250" i="157"/>
  <c r="AD249" i="157"/>
  <c r="AD248" i="157"/>
  <c r="AD247" i="157"/>
  <c r="AD246" i="157"/>
  <c r="AD245" i="157"/>
  <c r="AD244" i="157"/>
  <c r="AD243" i="157"/>
  <c r="AD242" i="157"/>
  <c r="AD241" i="157"/>
  <c r="AD240" i="157"/>
  <c r="AD237" i="157"/>
  <c r="AD236" i="157"/>
  <c r="AD235" i="157"/>
  <c r="AD234" i="157"/>
  <c r="AD233" i="157"/>
  <c r="AD232" i="157"/>
  <c r="AD231" i="157"/>
  <c r="AD230" i="157"/>
  <c r="AD229" i="157"/>
  <c r="AD228" i="157"/>
  <c r="AD227" i="157"/>
  <c r="AD226" i="157"/>
  <c r="AD225" i="157"/>
  <c r="AD223" i="157"/>
  <c r="AD222" i="157"/>
  <c r="AD220" i="157"/>
  <c r="AD219" i="157"/>
  <c r="AD217" i="157"/>
  <c r="AD215" i="157"/>
  <c r="AD213" i="157"/>
  <c r="AD212" i="157"/>
  <c r="AD211" i="157"/>
  <c r="AD210" i="157"/>
  <c r="AD209" i="157"/>
  <c r="AD208" i="157"/>
  <c r="AD207" i="157"/>
  <c r="AD206" i="157"/>
  <c r="AD204" i="157"/>
  <c r="AD203" i="157"/>
  <c r="AD202" i="157"/>
  <c r="AD201" i="157"/>
  <c r="AD200" i="157"/>
  <c r="AD199" i="157"/>
  <c r="AD198" i="157"/>
  <c r="AD197" i="157"/>
  <c r="AD196" i="157"/>
  <c r="AD195" i="157"/>
  <c r="AD194" i="157"/>
  <c r="AD193" i="157"/>
  <c r="AD192" i="157"/>
  <c r="AD191" i="157"/>
  <c r="AD190" i="157"/>
  <c r="AD189" i="157"/>
  <c r="AD188" i="157"/>
  <c r="AD187" i="157"/>
  <c r="AD186" i="157"/>
  <c r="AD185" i="157"/>
  <c r="AD184" i="157"/>
  <c r="AD183" i="157"/>
  <c r="AD182" i="157"/>
  <c r="AD180" i="157"/>
  <c r="AD179" i="157"/>
  <c r="AD178" i="157"/>
  <c r="AD177" i="157"/>
  <c r="AD176" i="157"/>
  <c r="AD175" i="157"/>
  <c r="AD174" i="157"/>
  <c r="AD173" i="157"/>
  <c r="AD172" i="157"/>
  <c r="AD171" i="157"/>
  <c r="AD170" i="157"/>
  <c r="AD167" i="157"/>
  <c r="AD166" i="157"/>
  <c r="AD165" i="157"/>
  <c r="AD164" i="157"/>
  <c r="AD163" i="157"/>
  <c r="AD162" i="157"/>
  <c r="AD161" i="157"/>
  <c r="AD159" i="157"/>
  <c r="AD158" i="157"/>
  <c r="AD156" i="157"/>
  <c r="AD154" i="157"/>
  <c r="AD152" i="157"/>
  <c r="AD151" i="157"/>
  <c r="AD150" i="157"/>
  <c r="AD149" i="157"/>
  <c r="AD148" i="157"/>
  <c r="AD147" i="157"/>
  <c r="AD146" i="157"/>
  <c r="AD145" i="157"/>
  <c r="AD143" i="157"/>
  <c r="AD142" i="157"/>
  <c r="AD141" i="157"/>
  <c r="AD140" i="157"/>
  <c r="AD139" i="157"/>
  <c r="AD138" i="157"/>
  <c r="AD137" i="157"/>
  <c r="AD136" i="157"/>
  <c r="AD135" i="157"/>
  <c r="AD134" i="157"/>
  <c r="AD132" i="157"/>
  <c r="AD131" i="157"/>
  <c r="AD130" i="157"/>
  <c r="AD129" i="157"/>
  <c r="AD128" i="157"/>
  <c r="AD127" i="157"/>
  <c r="AD126" i="157"/>
  <c r="AD125" i="157"/>
  <c r="AD124" i="157"/>
  <c r="AD123" i="157"/>
  <c r="AD122" i="157"/>
  <c r="AD121" i="157"/>
  <c r="AD120" i="157"/>
  <c r="AD119" i="157"/>
  <c r="AD117" i="157"/>
  <c r="AD115" i="157"/>
  <c r="AD112" i="157"/>
  <c r="AD111" i="157"/>
  <c r="AD110" i="157"/>
  <c r="AD109" i="157"/>
  <c r="AD108" i="157"/>
  <c r="AD107" i="157"/>
  <c r="AD106" i="157"/>
  <c r="AD104" i="157"/>
  <c r="AD103" i="157"/>
  <c r="AD102" i="157"/>
  <c r="AD101" i="157"/>
  <c r="AD99" i="157"/>
  <c r="AD97" i="157"/>
  <c r="AD95" i="157"/>
  <c r="AD94" i="157"/>
  <c r="AD92" i="157"/>
  <c r="AD91" i="157"/>
  <c r="AD90" i="157"/>
  <c r="AD89" i="157"/>
  <c r="AD88" i="157"/>
  <c r="AD87" i="157"/>
  <c r="AD85" i="157"/>
  <c r="AD84" i="157"/>
  <c r="AD83" i="157"/>
  <c r="AD82" i="157"/>
  <c r="AD81" i="157"/>
  <c r="AD80" i="157"/>
  <c r="AD79" i="157"/>
  <c r="AD78" i="157"/>
  <c r="AD77" i="157"/>
  <c r="AD75" i="157"/>
  <c r="AD74" i="157"/>
  <c r="AD73" i="157"/>
  <c r="AD70" i="157"/>
  <c r="AD69" i="157"/>
  <c r="AD68" i="157"/>
  <c r="AD67" i="157"/>
  <c r="AD66" i="157"/>
  <c r="AD65" i="157"/>
  <c r="AD64" i="157"/>
  <c r="AD62" i="157"/>
  <c r="AD61" i="157"/>
  <c r="AD59" i="157"/>
  <c r="AD57" i="157"/>
  <c r="AD56" i="157"/>
  <c r="AD54" i="157"/>
  <c r="AD53" i="157"/>
  <c r="AD52" i="157"/>
  <c r="AD51" i="157"/>
  <c r="AD50" i="157"/>
  <c r="AD49" i="157"/>
  <c r="AD48" i="157"/>
  <c r="AD47" i="157"/>
  <c r="AD45" i="157"/>
  <c r="AD44" i="157"/>
  <c r="AD43" i="157"/>
  <c r="AD42" i="157"/>
  <c r="AD40" i="157"/>
  <c r="AD38" i="157"/>
  <c r="AD36" i="157"/>
  <c r="AD35" i="157"/>
  <c r="AD33" i="157"/>
  <c r="AD32" i="157"/>
  <c r="AD31" i="157"/>
  <c r="AD30" i="157"/>
  <c r="AD29" i="157"/>
  <c r="AD28" i="157"/>
  <c r="AD26" i="157"/>
  <c r="AD25" i="157"/>
  <c r="AC70" i="37"/>
  <c r="AC69" i="37"/>
  <c r="AC68" i="37"/>
  <c r="AC67" i="37"/>
  <c r="AC62" i="37"/>
  <c r="AC61" i="37"/>
  <c r="AC59" i="37"/>
  <c r="AC58" i="37"/>
  <c r="AC57" i="37"/>
  <c r="AC56" i="37"/>
  <c r="AC51" i="37"/>
  <c r="AC40" i="37"/>
  <c r="AC25" i="37"/>
  <c r="AC19" i="37"/>
  <c r="AC12" i="37"/>
  <c r="AD622" i="157" l="1"/>
  <c r="H1012" i="157" l="1"/>
  <c r="X229" i="157" l="1"/>
  <c r="G1910" i="156" l="1"/>
  <c r="E43" i="37" s="1"/>
  <c r="E1910" i="156"/>
  <c r="C43" i="37" s="1"/>
  <c r="M1069" i="156" l="1"/>
  <c r="G1069" i="156"/>
  <c r="E1069" i="156"/>
  <c r="K1059" i="156"/>
  <c r="L1059" i="156" s="1"/>
  <c r="N1059" i="156" s="1"/>
  <c r="J1059" i="156"/>
  <c r="F1059" i="156"/>
  <c r="J327" i="156"/>
  <c r="H1059" i="156" l="1"/>
  <c r="O1059" i="156"/>
  <c r="P1059" i="156" s="1"/>
  <c r="K30" i="156" l="1"/>
  <c r="J30" i="156"/>
  <c r="F30" i="156"/>
  <c r="F617" i="156" l="1"/>
  <c r="D881" i="37" s="1"/>
  <c r="O30" i="156"/>
  <c r="P30" i="156" s="1"/>
  <c r="H30" i="156"/>
  <c r="H617" i="156" s="1"/>
  <c r="F881" i="37" s="1"/>
  <c r="L30" i="156"/>
  <c r="N30" i="156" l="1"/>
  <c r="X1339" i="157" l="1"/>
  <c r="H1420" i="157"/>
  <c r="E640" i="37" s="1"/>
  <c r="F1420" i="157"/>
  <c r="C640" i="37" s="1"/>
  <c r="K16" i="46" l="1"/>
  <c r="N1681" i="157"/>
  <c r="N1726" i="157" s="1"/>
  <c r="K824" i="37" s="1"/>
  <c r="N1677" i="157"/>
  <c r="N1725" i="157" s="1"/>
  <c r="K823" i="37" s="1"/>
  <c r="N1644" i="157"/>
  <c r="N1690" i="157" s="1"/>
  <c r="K788" i="37" s="1"/>
  <c r="N1585" i="157"/>
  <c r="N1629" i="157" s="1"/>
  <c r="K779" i="37" s="1"/>
  <c r="N1581" i="157"/>
  <c r="N1628" i="157" s="1"/>
  <c r="K778" i="37" s="1"/>
  <c r="N1546" i="157"/>
  <c r="N1594" i="157" s="1"/>
  <c r="K744" i="37" s="1"/>
  <c r="N1529" i="157"/>
  <c r="K690" i="37" s="1"/>
  <c r="N1482" i="157"/>
  <c r="N1479" i="157"/>
  <c r="N1528" i="157" s="1"/>
  <c r="K689" i="37" s="1"/>
  <c r="N1443" i="157"/>
  <c r="N1492" i="157" s="1"/>
  <c r="K653" i="37" s="1"/>
  <c r="N1350" i="157"/>
  <c r="N1347" i="157"/>
  <c r="N1384" i="157"/>
  <c r="K604" i="37" s="1"/>
  <c r="N1239" i="157"/>
  <c r="N1288" i="157" s="1"/>
  <c r="K595" i="37" s="1"/>
  <c r="N1236" i="157"/>
  <c r="N1287" i="157" s="1"/>
  <c r="K594" i="37" s="1"/>
  <c r="N1196" i="157"/>
  <c r="N1248" i="157" s="1"/>
  <c r="K555" i="37" s="1"/>
  <c r="N1130" i="157"/>
  <c r="N1126" i="157"/>
  <c r="N1175" i="157" s="1"/>
  <c r="K455" i="37" s="1"/>
  <c r="N1091" i="157"/>
  <c r="N1139" i="157" s="1"/>
  <c r="K419" i="37" s="1"/>
  <c r="N1031" i="157"/>
  <c r="N1077" i="157" s="1"/>
  <c r="K360" i="37" s="1"/>
  <c r="N1027" i="157"/>
  <c r="N1076" i="157" s="1"/>
  <c r="K359" i="37" s="1"/>
  <c r="N990" i="157"/>
  <c r="N1040" i="157" s="1"/>
  <c r="K323" i="37" s="1"/>
  <c r="N928" i="157"/>
  <c r="N923" i="157"/>
  <c r="K275" i="37"/>
  <c r="N873" i="157"/>
  <c r="N869" i="157"/>
  <c r="N827" i="157"/>
  <c r="N747" i="157"/>
  <c r="N806" i="157"/>
  <c r="N723" i="157"/>
  <c r="N695" i="157"/>
  <c r="N766" i="157" s="1"/>
  <c r="N589" i="157"/>
  <c r="N558" i="157"/>
  <c r="N547" i="157"/>
  <c r="N511" i="157"/>
  <c r="N459" i="157"/>
  <c r="N460" i="157" s="1"/>
  <c r="N364" i="157"/>
  <c r="N328" i="157"/>
  <c r="N315" i="157"/>
  <c r="N312" i="157"/>
  <c r="N291" i="157"/>
  <c r="N282" i="157"/>
  <c r="N283" i="157" s="1"/>
  <c r="N264" i="157"/>
  <c r="N245" i="157"/>
  <c r="N227" i="157"/>
  <c r="N201" i="157"/>
  <c r="N178" i="157"/>
  <c r="N174" i="157"/>
  <c r="N141" i="157"/>
  <c r="N128" i="157"/>
  <c r="N83" i="157"/>
  <c r="N67" i="157"/>
  <c r="N24" i="157"/>
  <c r="M2454" i="156"/>
  <c r="M2451" i="156"/>
  <c r="M2415" i="156"/>
  <c r="M2401" i="156"/>
  <c r="M2398" i="156"/>
  <c r="M2365" i="156"/>
  <c r="M2355" i="156"/>
  <c r="K548" i="37" s="1"/>
  <c r="M2309" i="156"/>
  <c r="M2310" i="156" s="1"/>
  <c r="M2276" i="156"/>
  <c r="M2263" i="156"/>
  <c r="K504" i="37" s="1"/>
  <c r="M2215" i="156"/>
  <c r="M2261" i="156" s="1"/>
  <c r="K502" i="37" s="1"/>
  <c r="M2210" i="156"/>
  <c r="M2165" i="156"/>
  <c r="M2224" i="156" s="1"/>
  <c r="K465" i="37" s="1"/>
  <c r="M2152" i="156"/>
  <c r="K416" i="37" s="1"/>
  <c r="M2151" i="156"/>
  <c r="K415" i="37" s="1"/>
  <c r="M2150" i="156"/>
  <c r="K414" i="37" s="1"/>
  <c r="M2149" i="156"/>
  <c r="K413" i="37" s="1"/>
  <c r="M2148" i="156"/>
  <c r="K412" i="37" s="1"/>
  <c r="M2147" i="156"/>
  <c r="K411" i="37" s="1"/>
  <c r="M2094" i="156"/>
  <c r="M2091" i="156"/>
  <c r="M2144" i="156" s="1"/>
  <c r="K408" i="37" s="1"/>
  <c r="M2052" i="156"/>
  <c r="M2105" i="156" s="1"/>
  <c r="K369" i="37" s="1"/>
  <c r="M2040" i="156"/>
  <c r="K270" i="37" s="1"/>
  <c r="M2039" i="156"/>
  <c r="K269" i="37" s="1"/>
  <c r="M2038" i="156"/>
  <c r="K268" i="37" s="1"/>
  <c r="M2037" i="156"/>
  <c r="K267" i="37" s="1"/>
  <c r="M1990" i="156"/>
  <c r="M1986" i="156"/>
  <c r="M2034" i="156" s="1"/>
  <c r="K264" i="37" s="1"/>
  <c r="M1951" i="156"/>
  <c r="M1627" i="156"/>
  <c r="M1628" i="156" s="1"/>
  <c r="M1629" i="156" s="1"/>
  <c r="M1595" i="156"/>
  <c r="M1596" i="156" s="1"/>
  <c r="M1591" i="156"/>
  <c r="M1584" i="156"/>
  <c r="M1585" i="156" s="1"/>
  <c r="M1555" i="156"/>
  <c r="M1545" i="156"/>
  <c r="M1506" i="156"/>
  <c r="M1500" i="156"/>
  <c r="M1444" i="156"/>
  <c r="M1418" i="156"/>
  <c r="M1419" i="156" s="1"/>
  <c r="M1420" i="156" s="1"/>
  <c r="M1376" i="156"/>
  <c r="M1377" i="156" s="1"/>
  <c r="M1343" i="156"/>
  <c r="M1344" i="156" s="1"/>
  <c r="M1345" i="156" s="1"/>
  <c r="M1316" i="156"/>
  <c r="M1317" i="156" s="1"/>
  <c r="M1318" i="156" s="1"/>
  <c r="M1252" i="156"/>
  <c r="M1253" i="156" s="1"/>
  <c r="M1254" i="156" s="1"/>
  <c r="M1182" i="156"/>
  <c r="M1107" i="156"/>
  <c r="M1108" i="156" s="1"/>
  <c r="M1070" i="156"/>
  <c r="M1008" i="156"/>
  <c r="M931" i="156"/>
  <c r="M932" i="156" s="1"/>
  <c r="M914" i="156"/>
  <c r="M906" i="156"/>
  <c r="M907" i="156" s="1"/>
  <c r="M891" i="156"/>
  <c r="M883" i="156"/>
  <c r="M879" i="156"/>
  <c r="M866" i="156"/>
  <c r="M854" i="156"/>
  <c r="M830" i="156"/>
  <c r="M823" i="156"/>
  <c r="M820" i="156"/>
  <c r="M791" i="156"/>
  <c r="M781" i="156"/>
  <c r="M782" i="156" s="1"/>
  <c r="M765" i="156"/>
  <c r="M753" i="156"/>
  <c r="M750" i="156"/>
  <c r="M706" i="156"/>
  <c r="M691" i="156"/>
  <c r="M692" i="156" s="1"/>
  <c r="M681" i="156"/>
  <c r="M610" i="156"/>
  <c r="M607" i="156"/>
  <c r="M596" i="156"/>
  <c r="M569" i="156"/>
  <c r="M570" i="156" s="1"/>
  <c r="M565" i="156"/>
  <c r="M517" i="156"/>
  <c r="M450" i="156"/>
  <c r="M447" i="156"/>
  <c r="M432" i="156"/>
  <c r="M403" i="156"/>
  <c r="M404" i="156" s="1"/>
  <c r="M385" i="156"/>
  <c r="M386" i="156" s="1"/>
  <c r="M384" i="156"/>
  <c r="M324" i="156"/>
  <c r="M329" i="156" s="1"/>
  <c r="M293" i="156"/>
  <c r="M279" i="156"/>
  <c r="M275" i="156"/>
  <c r="M235" i="156"/>
  <c r="M280" i="156" l="1"/>
  <c r="M1876" i="156"/>
  <c r="K9" i="37" s="1"/>
  <c r="N1423" i="157"/>
  <c r="K643" i="37" s="1"/>
  <c r="N590" i="157"/>
  <c r="N670" i="157"/>
  <c r="K123" i="37" s="1"/>
  <c r="N669" i="157"/>
  <c r="K122" i="37" s="1"/>
  <c r="M1597" i="156"/>
  <c r="M2500" i="156"/>
  <c r="K870" i="37" s="1"/>
  <c r="N316" i="157"/>
  <c r="N318" i="157" s="1"/>
  <c r="M908" i="156"/>
  <c r="N74" i="157"/>
  <c r="N76" i="157" s="1"/>
  <c r="N285" i="157"/>
  <c r="M859" i="156"/>
  <c r="M860" i="156" s="1"/>
  <c r="M933" i="156"/>
  <c r="M1071" i="156"/>
  <c r="M884" i="156"/>
  <c r="M885" i="156" s="1"/>
  <c r="M2499" i="156"/>
  <c r="K869" i="37" s="1"/>
  <c r="M2402" i="156"/>
  <c r="M2408" i="156" s="1"/>
  <c r="N552" i="157"/>
  <c r="N554" i="157" s="1"/>
  <c r="N1483" i="157"/>
  <c r="N1530" i="157" s="1"/>
  <c r="K691" i="37" s="1"/>
  <c r="N874" i="157"/>
  <c r="N881" i="157" s="1"/>
  <c r="N932" i="157"/>
  <c r="K274" i="37" s="1"/>
  <c r="M2463" i="156"/>
  <c r="K833" i="37" s="1"/>
  <c r="M1586" i="156"/>
  <c r="M330" i="156"/>
  <c r="N1682" i="157"/>
  <c r="N1424" i="157"/>
  <c r="K644" i="37" s="1"/>
  <c r="N1351" i="157"/>
  <c r="N1586" i="157"/>
  <c r="N1240" i="157"/>
  <c r="N1176" i="157"/>
  <c r="K456" i="37" s="1"/>
  <c r="N1131" i="157"/>
  <c r="N1032" i="157"/>
  <c r="N971" i="157"/>
  <c r="K313" i="37" s="1"/>
  <c r="N929" i="157"/>
  <c r="N807" i="157"/>
  <c r="N748" i="157"/>
  <c r="N970" i="157"/>
  <c r="K312" i="37" s="1"/>
  <c r="N369" i="157"/>
  <c r="N371" i="157" s="1"/>
  <c r="N179" i="157"/>
  <c r="N181" i="157" s="1"/>
  <c r="N129" i="157"/>
  <c r="N133" i="157" s="1"/>
  <c r="N255" i="157"/>
  <c r="N257" i="157" s="1"/>
  <c r="M2145" i="156"/>
  <c r="K409" i="37" s="1"/>
  <c r="M2095" i="156"/>
  <c r="M2354" i="156"/>
  <c r="K547" i="37" s="1"/>
  <c r="M2353" i="156"/>
  <c r="K546" i="37" s="1"/>
  <c r="M1999" i="156"/>
  <c r="K229" i="37" s="1"/>
  <c r="M2035" i="156"/>
  <c r="K265" i="37" s="1"/>
  <c r="M1991" i="156"/>
  <c r="M2036" i="156" s="1"/>
  <c r="K266" i="37" s="1"/>
  <c r="M2216" i="156"/>
  <c r="M2260" i="156"/>
  <c r="K501" i="37" s="1"/>
  <c r="M2318" i="156"/>
  <c r="K511" i="37" s="1"/>
  <c r="M2455" i="156"/>
  <c r="M1507" i="156"/>
  <c r="M1512" i="156" s="1"/>
  <c r="M784" i="156"/>
  <c r="M824" i="156"/>
  <c r="M825" i="156" s="1"/>
  <c r="M754" i="156"/>
  <c r="M693" i="156"/>
  <c r="M611" i="156"/>
  <c r="M451" i="156"/>
  <c r="M452" i="156" s="1"/>
  <c r="M207" i="156"/>
  <c r="M212" i="156" s="1"/>
  <c r="M159" i="156"/>
  <c r="M148" i="156"/>
  <c r="N592" i="157" l="1"/>
  <c r="N671" i="157"/>
  <c r="K124" i="37" s="1"/>
  <c r="M612" i="156"/>
  <c r="N1490" i="157"/>
  <c r="M2316" i="156"/>
  <c r="M1997" i="156"/>
  <c r="N1727" i="157"/>
  <c r="K825" i="37" s="1"/>
  <c r="N1688" i="157"/>
  <c r="N1630" i="157"/>
  <c r="K780" i="37" s="1"/>
  <c r="N1592" i="157"/>
  <c r="N1425" i="157"/>
  <c r="K645" i="37" s="1"/>
  <c r="N1357" i="157"/>
  <c r="N1289" i="157"/>
  <c r="K596" i="37" s="1"/>
  <c r="N1246" i="157"/>
  <c r="N1078" i="157"/>
  <c r="K361" i="37" s="1"/>
  <c r="N1038" i="157"/>
  <c r="N1177" i="157"/>
  <c r="K457" i="37" s="1"/>
  <c r="N1137" i="157"/>
  <c r="N972" i="157"/>
  <c r="K314" i="37" s="1"/>
  <c r="N930" i="157"/>
  <c r="N808" i="157"/>
  <c r="N754" i="157"/>
  <c r="M2146" i="156"/>
  <c r="K410" i="37" s="1"/>
  <c r="M2102" i="156"/>
  <c r="M2501" i="156"/>
  <c r="K871" i="37" s="1"/>
  <c r="M2461" i="156"/>
  <c r="M2262" i="156"/>
  <c r="K503" i="37" s="1"/>
  <c r="M2222" i="156"/>
  <c r="M149" i="156"/>
  <c r="AA277" i="157" l="1"/>
  <c r="U553" i="156" l="1"/>
  <c r="G1156" i="156" l="1"/>
  <c r="H168" i="156"/>
  <c r="AA973" i="157" l="1"/>
  <c r="X315" i="37" s="1"/>
  <c r="Z973" i="157"/>
  <c r="W315" i="37" s="1"/>
  <c r="X973" i="157"/>
  <c r="U315" i="37" s="1"/>
  <c r="R973" i="157"/>
  <c r="O315" i="37" s="1"/>
  <c r="O996" i="37" s="1"/>
  <c r="H973" i="157"/>
  <c r="E315" i="37" s="1"/>
  <c r="F973" i="157"/>
  <c r="C315" i="37" s="1"/>
  <c r="W926" i="157"/>
  <c r="W922" i="157"/>
  <c r="Z62" i="37"/>
  <c r="Y62" i="37"/>
  <c r="Z1929" i="156"/>
  <c r="X62" i="37" s="1"/>
  <c r="Y1929" i="156"/>
  <c r="W62" i="37" s="1"/>
  <c r="W1929" i="156"/>
  <c r="U62" i="37" s="1"/>
  <c r="M664" i="156"/>
  <c r="K928" i="37" s="1"/>
  <c r="I664" i="156"/>
  <c r="G928" i="37" s="1"/>
  <c r="Z928" i="37"/>
  <c r="Y928" i="37"/>
  <c r="X928" i="37"/>
  <c r="W928" i="37"/>
  <c r="U928" i="37"/>
  <c r="G664" i="156"/>
  <c r="E928" i="37" s="1"/>
  <c r="E664" i="156"/>
  <c r="U996" i="37" l="1"/>
  <c r="W996" i="37"/>
  <c r="X996" i="37"/>
  <c r="C928" i="37"/>
  <c r="V973" i="157"/>
  <c r="Y922" i="157"/>
  <c r="Y926" i="157"/>
  <c r="W973" i="157"/>
  <c r="T315" i="37" s="1"/>
  <c r="S315" i="37" l="1"/>
  <c r="Y315" i="37" s="1"/>
  <c r="Y973" i="157"/>
  <c r="V315" i="37" s="1"/>
  <c r="V959" i="156"/>
  <c r="Z315" i="37" l="1"/>
  <c r="X959" i="156"/>
  <c r="F1745" i="156" l="1"/>
  <c r="H1745" i="156" l="1"/>
  <c r="U1929" i="156" l="1"/>
  <c r="S62" i="37" s="1"/>
  <c r="S928" i="37" l="1"/>
  <c r="W1227" i="157"/>
  <c r="W1283" i="157" s="1"/>
  <c r="T590" i="37" s="1"/>
  <c r="W858" i="157"/>
  <c r="X310" i="37"/>
  <c r="W310" i="37"/>
  <c r="U310" i="37"/>
  <c r="H968" i="157"/>
  <c r="E310" i="37" s="1"/>
  <c r="F968" i="157"/>
  <c r="C310" i="37" s="1"/>
  <c r="I860" i="157"/>
  <c r="I859" i="157"/>
  <c r="S996" i="37" l="1"/>
  <c r="Z996" i="37" s="1"/>
  <c r="I1229" i="157"/>
  <c r="I1228" i="157"/>
  <c r="Y1227" i="157"/>
  <c r="Y1283" i="157" s="1"/>
  <c r="V590" i="37" s="1"/>
  <c r="Y858" i="157"/>
  <c r="V960" i="156" l="1"/>
  <c r="V1244" i="156"/>
  <c r="H1245" i="156"/>
  <c r="H960" i="156"/>
  <c r="X1244" i="156" l="1"/>
  <c r="X960" i="156"/>
  <c r="H1172" i="156" l="1"/>
  <c r="I274" i="157"/>
  <c r="W170" i="156" l="1"/>
  <c r="W132" i="156"/>
  <c r="V47" i="156"/>
  <c r="X47" i="156" s="1"/>
  <c r="G919" i="156"/>
  <c r="S310" i="37" l="1"/>
  <c r="U505" i="156"/>
  <c r="F1068" i="156" l="1"/>
  <c r="F1067" i="156"/>
  <c r="F1066" i="156"/>
  <c r="F1065" i="156"/>
  <c r="F1064" i="156"/>
  <c r="F1063" i="156"/>
  <c r="F1062" i="156"/>
  <c r="F1061" i="156"/>
  <c r="F1060" i="156"/>
  <c r="J747" i="156"/>
  <c r="J748" i="156"/>
  <c r="K56" i="57"/>
  <c r="K53" i="57"/>
  <c r="K19" i="57"/>
  <c r="K53" i="46"/>
  <c r="K50" i="46"/>
  <c r="M1865" i="156"/>
  <c r="M1773" i="156"/>
  <c r="M1680" i="156"/>
  <c r="M1643" i="156"/>
  <c r="M1635" i="156"/>
  <c r="M1878" i="156"/>
  <c r="M1217" i="156"/>
  <c r="M1144" i="156"/>
  <c r="M1143" i="156"/>
  <c r="M1000" i="156"/>
  <c r="M583" i="156"/>
  <c r="M585" i="156" s="1"/>
  <c r="M554" i="156"/>
  <c r="M509" i="156"/>
  <c r="M480" i="156"/>
  <c r="K11" i="37" l="1"/>
  <c r="K943" i="37" s="1"/>
  <c r="H1061" i="156"/>
  <c r="H1065" i="156"/>
  <c r="H1062" i="156"/>
  <c r="H1066" i="156"/>
  <c r="H1064" i="156"/>
  <c r="H1068" i="156"/>
  <c r="M661" i="156"/>
  <c r="K925" i="37" s="1"/>
  <c r="H1060" i="156"/>
  <c r="F1069" i="156"/>
  <c r="N621" i="157"/>
  <c r="K74" i="37" s="1"/>
  <c r="M1775" i="156"/>
  <c r="M1681" i="156"/>
  <c r="M1644" i="156"/>
  <c r="M1636" i="156"/>
  <c r="M1546" i="156"/>
  <c r="M1218" i="156"/>
  <c r="M1001" i="156"/>
  <c r="M968" i="156"/>
  <c r="K54" i="46"/>
  <c r="M578" i="156"/>
  <c r="M615" i="156"/>
  <c r="K879" i="37" s="1"/>
  <c r="M1925" i="156"/>
  <c r="K58" i="37" s="1"/>
  <c r="M1926" i="156"/>
  <c r="K59" i="37" s="1"/>
  <c r="K57" i="57"/>
  <c r="M1774" i="156"/>
  <c r="M660" i="156"/>
  <c r="K924" i="37" s="1"/>
  <c r="M510" i="156"/>
  <c r="M662" i="156" s="1"/>
  <c r="K926" i="37" s="1"/>
  <c r="M1866" i="156"/>
  <c r="M1928" i="156" l="1"/>
  <c r="K61" i="37" s="1"/>
  <c r="M1929" i="156"/>
  <c r="K62" i="37" s="1"/>
  <c r="M1547" i="156"/>
  <c r="M1219" i="156"/>
  <c r="M756" i="156"/>
  <c r="M511" i="156"/>
  <c r="M283" i="156"/>
  <c r="M218" i="156"/>
  <c r="M109" i="156"/>
  <c r="M1927" i="156"/>
  <c r="K60" i="37" s="1"/>
  <c r="Z142" i="156" l="1"/>
  <c r="Y142" i="156"/>
  <c r="Z652" i="156"/>
  <c r="X916" i="37" s="1"/>
  <c r="H751" i="157" l="1"/>
  <c r="H1067" i="156"/>
  <c r="H1063" i="156"/>
  <c r="G281" i="156"/>
  <c r="G125" i="156"/>
  <c r="G141" i="156" s="1"/>
  <c r="G142" i="156" s="1"/>
  <c r="E74" i="57" l="1"/>
  <c r="E708" i="37" s="1"/>
  <c r="C74" i="57"/>
  <c r="C708" i="37" s="1"/>
  <c r="E70" i="46"/>
  <c r="E193" i="37" s="1"/>
  <c r="C70" i="46"/>
  <c r="H1699" i="157"/>
  <c r="E797" i="37" s="1"/>
  <c r="F1699" i="157"/>
  <c r="C797" i="37" s="1"/>
  <c r="H1602" i="157"/>
  <c r="E752" i="37" s="1"/>
  <c r="F1602" i="157"/>
  <c r="C752" i="37" s="1"/>
  <c r="H1501" i="157"/>
  <c r="E662" i="37" s="1"/>
  <c r="F1501" i="157"/>
  <c r="C662" i="37" s="1"/>
  <c r="H1393" i="157"/>
  <c r="E613" i="37" s="1"/>
  <c r="F1393" i="157"/>
  <c r="C613" i="37" s="1"/>
  <c r="H1257" i="157"/>
  <c r="E564" i="37" s="1"/>
  <c r="F1257" i="157"/>
  <c r="C564" i="37" s="1"/>
  <c r="H1148" i="157"/>
  <c r="E428" i="37" s="1"/>
  <c r="F1148" i="157"/>
  <c r="C428" i="37" s="1"/>
  <c r="H1049" i="157"/>
  <c r="E332" i="37" s="1"/>
  <c r="F1049" i="157"/>
  <c r="C332" i="37" s="1"/>
  <c r="H942" i="157"/>
  <c r="E284" i="37" s="1"/>
  <c r="F942" i="157"/>
  <c r="C284" i="37" s="1"/>
  <c r="H774" i="157"/>
  <c r="E143" i="37" s="1"/>
  <c r="F774" i="157"/>
  <c r="C143" i="37" s="1"/>
  <c r="H630" i="157"/>
  <c r="E83" i="37" s="1"/>
  <c r="F630" i="157"/>
  <c r="C83" i="37" s="1"/>
  <c r="G2472" i="156"/>
  <c r="E842" i="37" s="1"/>
  <c r="E2472" i="156"/>
  <c r="E2418" i="156"/>
  <c r="F2419" i="156"/>
  <c r="E2368" i="156"/>
  <c r="H2374" i="156"/>
  <c r="G604" i="157"/>
  <c r="E1823" i="156"/>
  <c r="F1824" i="156"/>
  <c r="E1835" i="156"/>
  <c r="F1836" i="156"/>
  <c r="E1811" i="156"/>
  <c r="F1812" i="156"/>
  <c r="E1651" i="156"/>
  <c r="F1652" i="156"/>
  <c r="E1663" i="156"/>
  <c r="F1664" i="156"/>
  <c r="E1760" i="156"/>
  <c r="F1761" i="156"/>
  <c r="G2327" i="156"/>
  <c r="E520" i="37" s="1"/>
  <c r="E2327" i="156"/>
  <c r="E2279" i="156"/>
  <c r="F2327" i="156"/>
  <c r="D520" i="37" s="1"/>
  <c r="F2280" i="156"/>
  <c r="G2232" i="156"/>
  <c r="E473" i="37" s="1"/>
  <c r="E2232" i="156"/>
  <c r="E2168" i="156"/>
  <c r="F2232" i="156"/>
  <c r="D473" i="37" s="1"/>
  <c r="F2169" i="156"/>
  <c r="G2114" i="156"/>
  <c r="E378" i="37" s="1"/>
  <c r="E2114" i="156"/>
  <c r="E2055" i="156"/>
  <c r="F2114" i="156"/>
  <c r="D378" i="37" s="1"/>
  <c r="F2056" i="156"/>
  <c r="G2008" i="156"/>
  <c r="E238" i="37" s="1"/>
  <c r="E2008" i="156"/>
  <c r="F2008" i="156"/>
  <c r="D238" i="37" s="1"/>
  <c r="E1954" i="156"/>
  <c r="F1955" i="156"/>
  <c r="I604" i="157" l="1"/>
  <c r="G601" i="157"/>
  <c r="H1955" i="156"/>
  <c r="C378" i="37"/>
  <c r="F1760" i="156"/>
  <c r="H1652" i="156"/>
  <c r="C842" i="37"/>
  <c r="E1767" i="156"/>
  <c r="E1656" i="156"/>
  <c r="C473" i="37"/>
  <c r="C520" i="37"/>
  <c r="H1664" i="156"/>
  <c r="H1824" i="156"/>
  <c r="H2419" i="156"/>
  <c r="C238" i="37"/>
  <c r="H2280" i="156"/>
  <c r="E1668" i="156"/>
  <c r="E1817" i="156"/>
  <c r="E1829" i="156"/>
  <c r="F1835" i="156"/>
  <c r="E1841" i="156"/>
  <c r="H2285" i="156"/>
  <c r="H2327" i="156" s="1"/>
  <c r="F520" i="37" s="1"/>
  <c r="H2232" i="156"/>
  <c r="F473" i="37" s="1"/>
  <c r="H1761" i="156"/>
  <c r="F1663" i="156"/>
  <c r="F2472" i="156"/>
  <c r="D842" i="37" s="1"/>
  <c r="F1823" i="156"/>
  <c r="H2424" i="156"/>
  <c r="H1960" i="156"/>
  <c r="H2061" i="156"/>
  <c r="H2114" i="156" s="1"/>
  <c r="F378" i="37" s="1"/>
  <c r="H2174" i="156"/>
  <c r="F1651" i="156"/>
  <c r="H1836" i="156"/>
  <c r="H2056" i="156"/>
  <c r="H2169" i="156"/>
  <c r="H2008" i="156"/>
  <c r="F238" i="37" s="1"/>
  <c r="H2472" i="156" l="1"/>
  <c r="F842" i="37" s="1"/>
  <c r="G1886" i="156"/>
  <c r="E19" i="37" s="1"/>
  <c r="E1886" i="156"/>
  <c r="C19" i="37" s="1"/>
  <c r="G625" i="156" l="1"/>
  <c r="E889" i="37" s="1"/>
  <c r="E625" i="156"/>
  <c r="C22" i="57"/>
  <c r="D23" i="57"/>
  <c r="F23" i="57" s="1"/>
  <c r="C19" i="46"/>
  <c r="D20" i="46"/>
  <c r="F20" i="46" s="1"/>
  <c r="F1647" i="157"/>
  <c r="G1648" i="157"/>
  <c r="I1648" i="157" s="1"/>
  <c r="F1549" i="157"/>
  <c r="G1550" i="157"/>
  <c r="I1550" i="157" s="1"/>
  <c r="F1446" i="157"/>
  <c r="G1447" i="157"/>
  <c r="I1447" i="157" s="1"/>
  <c r="F1311" i="157"/>
  <c r="G1312" i="157"/>
  <c r="I1312" i="157" s="1"/>
  <c r="F1199" i="157"/>
  <c r="G1200" i="157"/>
  <c r="I1200" i="157" s="1"/>
  <c r="F1094" i="157"/>
  <c r="G1095" i="157"/>
  <c r="I1095" i="157" s="1"/>
  <c r="F993" i="157"/>
  <c r="G994" i="157"/>
  <c r="I994" i="157" s="1"/>
  <c r="F893" i="157"/>
  <c r="G894" i="157"/>
  <c r="I894" i="157" s="1"/>
  <c r="F830" i="157"/>
  <c r="F840" i="157" s="1"/>
  <c r="I836" i="157"/>
  <c r="G831" i="157"/>
  <c r="I831" i="157" s="1"/>
  <c r="F757" i="157"/>
  <c r="F762" i="157" s="1"/>
  <c r="F698" i="157"/>
  <c r="G699" i="157"/>
  <c r="I699" i="157" s="1"/>
  <c r="F561" i="157"/>
  <c r="F571" i="157" s="1"/>
  <c r="G562" i="157"/>
  <c r="I562" i="157" s="1"/>
  <c r="F515" i="157"/>
  <c r="I521" i="157"/>
  <c r="G516" i="157"/>
  <c r="I516" i="157" s="1"/>
  <c r="F487" i="157"/>
  <c r="F493" i="157" s="1"/>
  <c r="C889" i="37" l="1"/>
  <c r="C951" i="37" s="1"/>
  <c r="E951" i="37"/>
  <c r="F28" i="57"/>
  <c r="F74" i="57" s="1"/>
  <c r="F708" i="37" s="1"/>
  <c r="D74" i="57"/>
  <c r="D708" i="37" s="1"/>
  <c r="F25" i="46"/>
  <c r="F70" i="46" s="1"/>
  <c r="F193" i="37" s="1"/>
  <c r="D70" i="46"/>
  <c r="D193" i="37" s="1"/>
  <c r="I1317" i="157"/>
  <c r="G1393" i="157"/>
  <c r="D613" i="37" s="1"/>
  <c r="I704" i="157"/>
  <c r="I774" i="157" s="1"/>
  <c r="G774" i="157"/>
  <c r="D143" i="37" s="1"/>
  <c r="F143" i="37" s="1"/>
  <c r="I899" i="157"/>
  <c r="G942" i="157"/>
  <c r="D284" i="37" s="1"/>
  <c r="I1452" i="157"/>
  <c r="I1501" i="157" s="1"/>
  <c r="F662" i="37" s="1"/>
  <c r="G1501" i="157"/>
  <c r="D662" i="37" s="1"/>
  <c r="I1100" i="157"/>
  <c r="I1148" i="157" s="1"/>
  <c r="F428" i="37" s="1"/>
  <c r="G1148" i="157"/>
  <c r="D428" i="37" s="1"/>
  <c r="I1205" i="157"/>
  <c r="I1257" i="157" s="1"/>
  <c r="F564" i="37" s="1"/>
  <c r="G1257" i="157"/>
  <c r="D564" i="37" s="1"/>
  <c r="I999" i="157"/>
  <c r="I1049" i="157" s="1"/>
  <c r="F332" i="37" s="1"/>
  <c r="G1049" i="157"/>
  <c r="D332" i="37" s="1"/>
  <c r="I1555" i="157"/>
  <c r="I1602" i="157" s="1"/>
  <c r="F752" i="37" s="1"/>
  <c r="G1602" i="157"/>
  <c r="D752" i="37" s="1"/>
  <c r="I1653" i="157"/>
  <c r="I1699" i="157" s="1"/>
  <c r="F797" i="37" s="1"/>
  <c r="G1699" i="157"/>
  <c r="D797" i="37" s="1"/>
  <c r="I567" i="157"/>
  <c r="F464" i="157"/>
  <c r="F469" i="157" s="1"/>
  <c r="F475" i="157"/>
  <c r="F481" i="157" s="1"/>
  <c r="I440" i="157"/>
  <c r="F376" i="157"/>
  <c r="G377" i="157"/>
  <c r="I377" i="157" s="1"/>
  <c r="I211" i="157"/>
  <c r="I150" i="157"/>
  <c r="F86" i="157"/>
  <c r="I92" i="157"/>
  <c r="G87" i="157"/>
  <c r="I87" i="157" s="1"/>
  <c r="F27" i="157"/>
  <c r="I33" i="157"/>
  <c r="G28" i="157"/>
  <c r="I28" i="157" s="1"/>
  <c r="F1612" i="156"/>
  <c r="H1563" i="156"/>
  <c r="F1558" i="156"/>
  <c r="H1522" i="156"/>
  <c r="F1517" i="156"/>
  <c r="H1453" i="156"/>
  <c r="F1448" i="156"/>
  <c r="H1229" i="156"/>
  <c r="H1193" i="156"/>
  <c r="F1188" i="156"/>
  <c r="H1155" i="156"/>
  <c r="F1150" i="156"/>
  <c r="H1119" i="156"/>
  <c r="F1114" i="156"/>
  <c r="H1081" i="156"/>
  <c r="H1016" i="156"/>
  <c r="H979" i="156"/>
  <c r="H943" i="156"/>
  <c r="H714" i="156"/>
  <c r="F938" i="156"/>
  <c r="F917" i="156"/>
  <c r="F894" i="156"/>
  <c r="F869" i="156"/>
  <c r="F483" i="156"/>
  <c r="F421" i="156"/>
  <c r="F410" i="156"/>
  <c r="F391" i="156"/>
  <c r="F334" i="156"/>
  <c r="H1150" i="156" l="1"/>
  <c r="H483" i="156"/>
  <c r="H391" i="156"/>
  <c r="H1448" i="156"/>
  <c r="H410" i="156"/>
  <c r="H894" i="156"/>
  <c r="H1114" i="156"/>
  <c r="H1188" i="156"/>
  <c r="H334" i="156"/>
  <c r="H869" i="156"/>
  <c r="H421" i="156"/>
  <c r="H917" i="156"/>
  <c r="H1517" i="156"/>
  <c r="H1612" i="156"/>
  <c r="H1558" i="156"/>
  <c r="F1881" i="156"/>
  <c r="D14" i="37" s="1"/>
  <c r="I942" i="157"/>
  <c r="F284" i="37" s="1"/>
  <c r="I1393" i="157"/>
  <c r="F613" i="37" s="1"/>
  <c r="G630" i="157"/>
  <c r="D83" i="37" s="1"/>
  <c r="H1606" i="156"/>
  <c r="F1886" i="156"/>
  <c r="D19" i="37" s="1"/>
  <c r="H488" i="156"/>
  <c r="F625" i="156"/>
  <c r="D889" i="37" l="1"/>
  <c r="H1886" i="156"/>
  <c r="F19" i="37" s="1"/>
  <c r="I630" i="157"/>
  <c r="F83" i="37" s="1"/>
  <c r="H625" i="156"/>
  <c r="F889" i="37" s="1"/>
  <c r="W693" i="156"/>
  <c r="D951" i="37" l="1"/>
  <c r="H622" i="157"/>
  <c r="E75" i="37" s="1"/>
  <c r="G616" i="156"/>
  <c r="E880" i="37" s="1"/>
  <c r="F951" i="37" l="1"/>
  <c r="K63" i="57" l="1"/>
  <c r="K60" i="46" l="1"/>
  <c r="C136" i="37"/>
  <c r="D136" i="37"/>
  <c r="E136" i="37"/>
  <c r="F136" i="37"/>
  <c r="G136" i="37"/>
  <c r="H136" i="37"/>
  <c r="I136" i="37"/>
  <c r="J136" i="37"/>
  <c r="K136" i="37"/>
  <c r="L136" i="37"/>
  <c r="M136" i="37"/>
  <c r="N136" i="37"/>
  <c r="O136" i="37"/>
  <c r="S136" i="37"/>
  <c r="T136" i="37"/>
  <c r="U136" i="37"/>
  <c r="V136" i="37"/>
  <c r="W136" i="37"/>
  <c r="X136" i="37"/>
  <c r="AA136" i="37"/>
  <c r="H137" i="37"/>
  <c r="I137" i="37"/>
  <c r="J137" i="37"/>
  <c r="K137" i="37"/>
  <c r="L137" i="37"/>
  <c r="M137" i="37"/>
  <c r="N137" i="37"/>
  <c r="O137" i="37"/>
  <c r="S137" i="37"/>
  <c r="T137" i="37"/>
  <c r="U137" i="37"/>
  <c r="V137" i="37"/>
  <c r="W137" i="37"/>
  <c r="X137" i="37"/>
  <c r="F138" i="37"/>
  <c r="G138" i="37"/>
  <c r="H138" i="37"/>
  <c r="I138" i="37"/>
  <c r="J138" i="37"/>
  <c r="K138" i="37"/>
  <c r="L138" i="37"/>
  <c r="M138" i="37"/>
  <c r="N138" i="37"/>
  <c r="O138" i="37"/>
  <c r="S138" i="37"/>
  <c r="T138" i="37"/>
  <c r="U138" i="37"/>
  <c r="V138" i="37"/>
  <c r="W138" i="37"/>
  <c r="X138" i="37"/>
  <c r="C139" i="37"/>
  <c r="D139" i="37"/>
  <c r="E139" i="37"/>
  <c r="F139" i="37"/>
  <c r="G139" i="37"/>
  <c r="H139" i="37"/>
  <c r="I139" i="37"/>
  <c r="J139" i="37"/>
  <c r="K139" i="37"/>
  <c r="L139" i="37"/>
  <c r="M139" i="37"/>
  <c r="N139" i="37"/>
  <c r="O139" i="37"/>
  <c r="S139" i="37"/>
  <c r="T139" i="37"/>
  <c r="U139" i="37"/>
  <c r="V139" i="37"/>
  <c r="W139" i="37"/>
  <c r="X139" i="37"/>
  <c r="AA139" i="37"/>
  <c r="G140" i="37"/>
  <c r="H140" i="37"/>
  <c r="I140" i="37"/>
  <c r="J140" i="37"/>
  <c r="K140" i="37"/>
  <c r="L140" i="37"/>
  <c r="M140" i="37"/>
  <c r="N140" i="37"/>
  <c r="O140" i="37"/>
  <c r="S140" i="37"/>
  <c r="T140" i="37"/>
  <c r="U140" i="37"/>
  <c r="V140" i="37"/>
  <c r="W140" i="37"/>
  <c r="X140" i="37"/>
  <c r="G141" i="37"/>
  <c r="H141" i="37"/>
  <c r="I141" i="37"/>
  <c r="J141" i="37"/>
  <c r="K141" i="37"/>
  <c r="L141" i="37"/>
  <c r="M141" i="37"/>
  <c r="N141" i="37"/>
  <c r="O141" i="37"/>
  <c r="S141" i="37"/>
  <c r="T141" i="37"/>
  <c r="U141" i="37"/>
  <c r="V141" i="37"/>
  <c r="W141" i="37"/>
  <c r="X141" i="37"/>
  <c r="G142" i="37"/>
  <c r="H142" i="37"/>
  <c r="I142" i="37"/>
  <c r="J142" i="37"/>
  <c r="K142" i="37"/>
  <c r="L142" i="37"/>
  <c r="M142" i="37"/>
  <c r="N142" i="37"/>
  <c r="O142" i="37"/>
  <c r="S142" i="37"/>
  <c r="T142" i="37"/>
  <c r="U142" i="37"/>
  <c r="V142" i="37"/>
  <c r="W142" i="37"/>
  <c r="X142" i="37"/>
  <c r="G144" i="37"/>
  <c r="H144" i="37"/>
  <c r="I144" i="37"/>
  <c r="J144" i="37"/>
  <c r="K144" i="37"/>
  <c r="L144" i="37"/>
  <c r="M144" i="37"/>
  <c r="N144" i="37"/>
  <c r="O144" i="37"/>
  <c r="S144" i="37"/>
  <c r="T144" i="37"/>
  <c r="U144" i="37"/>
  <c r="V144" i="37"/>
  <c r="W144" i="37"/>
  <c r="X144" i="37"/>
  <c r="G145" i="37"/>
  <c r="H145" i="37"/>
  <c r="I145" i="37"/>
  <c r="J145" i="37"/>
  <c r="K145" i="37"/>
  <c r="L145" i="37"/>
  <c r="M145" i="37"/>
  <c r="N145" i="37"/>
  <c r="O145" i="37"/>
  <c r="S145" i="37"/>
  <c r="T145" i="37"/>
  <c r="U145" i="37"/>
  <c r="V145" i="37"/>
  <c r="W145" i="37"/>
  <c r="X145" i="37"/>
  <c r="G146" i="37"/>
  <c r="H146" i="37"/>
  <c r="I146" i="37"/>
  <c r="J146" i="37"/>
  <c r="K146" i="37"/>
  <c r="L146" i="37"/>
  <c r="M146" i="37"/>
  <c r="N146" i="37"/>
  <c r="O146" i="37"/>
  <c r="S146" i="37"/>
  <c r="T146" i="37"/>
  <c r="U146" i="37"/>
  <c r="V146" i="37"/>
  <c r="W146" i="37"/>
  <c r="X146" i="37"/>
  <c r="G147" i="37"/>
  <c r="H147" i="37"/>
  <c r="I147" i="37"/>
  <c r="J147" i="37"/>
  <c r="K147" i="37"/>
  <c r="L147" i="37"/>
  <c r="M147" i="37"/>
  <c r="N147" i="37"/>
  <c r="C148" i="37"/>
  <c r="D148" i="37"/>
  <c r="E148" i="37"/>
  <c r="F148" i="37"/>
  <c r="G148" i="37"/>
  <c r="H148" i="37"/>
  <c r="I148" i="37"/>
  <c r="J148" i="37"/>
  <c r="K148" i="37"/>
  <c r="L148" i="37"/>
  <c r="M148" i="37"/>
  <c r="N148" i="37"/>
  <c r="O148" i="37"/>
  <c r="S148" i="37"/>
  <c r="T148" i="37"/>
  <c r="U148" i="37"/>
  <c r="V148" i="37"/>
  <c r="W148" i="37"/>
  <c r="X148" i="37"/>
  <c r="AA148" i="37"/>
  <c r="G149" i="37"/>
  <c r="H149" i="37"/>
  <c r="I149" i="37"/>
  <c r="J149" i="37"/>
  <c r="K149" i="37"/>
  <c r="L149" i="37"/>
  <c r="M149" i="37"/>
  <c r="N149" i="37"/>
  <c r="O149" i="37"/>
  <c r="S149" i="37"/>
  <c r="T149" i="37"/>
  <c r="U149" i="37"/>
  <c r="V149" i="37"/>
  <c r="W149" i="37"/>
  <c r="X149" i="37"/>
  <c r="F150" i="37"/>
  <c r="G150" i="37"/>
  <c r="H150" i="37"/>
  <c r="I150" i="37"/>
  <c r="J150" i="37"/>
  <c r="K150" i="37"/>
  <c r="L150" i="37"/>
  <c r="M150" i="37"/>
  <c r="N150" i="37"/>
  <c r="O150" i="37"/>
  <c r="S150" i="37"/>
  <c r="T150" i="37"/>
  <c r="U150" i="37"/>
  <c r="V150" i="37"/>
  <c r="W150" i="37"/>
  <c r="X150" i="37"/>
  <c r="C151" i="37"/>
  <c r="D151" i="37"/>
  <c r="E151" i="37"/>
  <c r="F151" i="37"/>
  <c r="G151" i="37"/>
  <c r="H151" i="37"/>
  <c r="I151" i="37"/>
  <c r="J151" i="37"/>
  <c r="K151" i="37"/>
  <c r="L151" i="37"/>
  <c r="M151" i="37"/>
  <c r="N151" i="37"/>
  <c r="O151" i="37"/>
  <c r="S151" i="37"/>
  <c r="T151" i="37"/>
  <c r="U151" i="37"/>
  <c r="V151" i="37"/>
  <c r="W151" i="37"/>
  <c r="X151" i="37"/>
  <c r="AA151" i="37"/>
  <c r="H152" i="37"/>
  <c r="I152" i="37"/>
  <c r="J152" i="37"/>
  <c r="K152" i="37"/>
  <c r="L152" i="37"/>
  <c r="M152" i="37"/>
  <c r="N152" i="37"/>
  <c r="O152" i="37"/>
  <c r="S152" i="37"/>
  <c r="T152" i="37"/>
  <c r="U152" i="37"/>
  <c r="V152" i="37"/>
  <c r="W152" i="37"/>
  <c r="X152" i="37"/>
  <c r="G153" i="37"/>
  <c r="H153" i="37"/>
  <c r="I153" i="37"/>
  <c r="J153" i="37"/>
  <c r="K153" i="37"/>
  <c r="L153" i="37"/>
  <c r="M153" i="37"/>
  <c r="N153" i="37"/>
  <c r="O153" i="37"/>
  <c r="S153" i="37"/>
  <c r="T153" i="37"/>
  <c r="U153" i="37"/>
  <c r="V153" i="37"/>
  <c r="W153" i="37"/>
  <c r="X153" i="37"/>
  <c r="G154" i="37"/>
  <c r="H154" i="37"/>
  <c r="I154" i="37"/>
  <c r="J154" i="37"/>
  <c r="K154" i="37"/>
  <c r="L154" i="37"/>
  <c r="M154" i="37"/>
  <c r="N154" i="37"/>
  <c r="O154" i="37"/>
  <c r="S154" i="37"/>
  <c r="T154" i="37"/>
  <c r="U154" i="37"/>
  <c r="V154" i="37"/>
  <c r="W154" i="37"/>
  <c r="X154" i="37"/>
  <c r="G155" i="37"/>
  <c r="H155" i="37"/>
  <c r="I155" i="37"/>
  <c r="J155" i="37"/>
  <c r="K155" i="37"/>
  <c r="L155" i="37"/>
  <c r="M155" i="37"/>
  <c r="N155" i="37"/>
  <c r="O155" i="37"/>
  <c r="S155" i="37"/>
  <c r="T155" i="37"/>
  <c r="U155" i="37"/>
  <c r="V155" i="37"/>
  <c r="W155" i="37"/>
  <c r="X155" i="37"/>
  <c r="F156" i="37"/>
  <c r="G156" i="37"/>
  <c r="H156" i="37"/>
  <c r="I156" i="37"/>
  <c r="J156" i="37"/>
  <c r="K156" i="37"/>
  <c r="L156" i="37"/>
  <c r="M156" i="37"/>
  <c r="N156" i="37"/>
  <c r="O156" i="37"/>
  <c r="S156" i="37"/>
  <c r="T156" i="37"/>
  <c r="U156" i="37"/>
  <c r="V156" i="37"/>
  <c r="W156" i="37"/>
  <c r="X156" i="37"/>
  <c r="G157" i="37"/>
  <c r="H157" i="37"/>
  <c r="I157" i="37"/>
  <c r="J157" i="37"/>
  <c r="K157" i="37"/>
  <c r="L157" i="37"/>
  <c r="M157" i="37"/>
  <c r="N157" i="37"/>
  <c r="O157" i="37"/>
  <c r="S157" i="37"/>
  <c r="T157" i="37"/>
  <c r="U157" i="37"/>
  <c r="V157" i="37"/>
  <c r="W157" i="37"/>
  <c r="X157" i="37"/>
  <c r="G158" i="37"/>
  <c r="H158" i="37"/>
  <c r="I158" i="37"/>
  <c r="J158" i="37"/>
  <c r="K158" i="37"/>
  <c r="L158" i="37"/>
  <c r="M158" i="37"/>
  <c r="N158" i="37"/>
  <c r="O158" i="37"/>
  <c r="S158" i="37"/>
  <c r="T158" i="37"/>
  <c r="U158" i="37"/>
  <c r="V158" i="37"/>
  <c r="W158" i="37"/>
  <c r="X158" i="37"/>
  <c r="G159" i="37"/>
  <c r="H159" i="37"/>
  <c r="I159" i="37"/>
  <c r="J159" i="37"/>
  <c r="K159" i="37"/>
  <c r="L159" i="37"/>
  <c r="M159" i="37"/>
  <c r="N159" i="37"/>
  <c r="O159" i="37"/>
  <c r="S159" i="37"/>
  <c r="T159" i="37"/>
  <c r="U159" i="37"/>
  <c r="V159" i="37"/>
  <c r="W159" i="37"/>
  <c r="X159" i="37"/>
  <c r="G160" i="37"/>
  <c r="H160" i="37"/>
  <c r="I160" i="37"/>
  <c r="J160" i="37"/>
  <c r="K160" i="37"/>
  <c r="L160" i="37"/>
  <c r="M160" i="37"/>
  <c r="N160" i="37"/>
  <c r="O160" i="37"/>
  <c r="S160" i="37"/>
  <c r="T160" i="37"/>
  <c r="U160" i="37"/>
  <c r="V160" i="37"/>
  <c r="W160" i="37"/>
  <c r="X160" i="37"/>
  <c r="C161" i="37"/>
  <c r="D161" i="37"/>
  <c r="E161" i="37"/>
  <c r="F161" i="37"/>
  <c r="G161" i="37"/>
  <c r="H161" i="37"/>
  <c r="I161" i="37"/>
  <c r="J161" i="37"/>
  <c r="K161" i="37"/>
  <c r="L161" i="37"/>
  <c r="M161" i="37"/>
  <c r="N161" i="37"/>
  <c r="O161" i="37"/>
  <c r="S161" i="37"/>
  <c r="T161" i="37"/>
  <c r="U161" i="37"/>
  <c r="V161" i="37"/>
  <c r="W161" i="37"/>
  <c r="X161" i="37"/>
  <c r="AA161" i="37"/>
  <c r="G162" i="37"/>
  <c r="H162" i="37"/>
  <c r="I162" i="37"/>
  <c r="J162" i="37"/>
  <c r="K162" i="37"/>
  <c r="L162" i="37"/>
  <c r="M162" i="37"/>
  <c r="N162" i="37"/>
  <c r="O162" i="37"/>
  <c r="S162" i="37"/>
  <c r="T162" i="37"/>
  <c r="U162" i="37"/>
  <c r="V162" i="37"/>
  <c r="W162" i="37"/>
  <c r="X162" i="37"/>
  <c r="G163" i="37"/>
  <c r="H163" i="37"/>
  <c r="I163" i="37"/>
  <c r="J163" i="37"/>
  <c r="K163" i="37"/>
  <c r="L163" i="37"/>
  <c r="M163" i="37"/>
  <c r="N163" i="37"/>
  <c r="O163" i="37"/>
  <c r="S163" i="37"/>
  <c r="T163" i="37"/>
  <c r="U163" i="37"/>
  <c r="V163" i="37"/>
  <c r="W163" i="37"/>
  <c r="X163" i="37"/>
  <c r="G164" i="37"/>
  <c r="H164" i="37"/>
  <c r="I164" i="37"/>
  <c r="J164" i="37"/>
  <c r="K164" i="37"/>
  <c r="L164" i="37"/>
  <c r="M164" i="37"/>
  <c r="N164" i="37"/>
  <c r="O164" i="37"/>
  <c r="S164" i="37"/>
  <c r="T164" i="37"/>
  <c r="U164" i="37"/>
  <c r="V164" i="37"/>
  <c r="W164" i="37"/>
  <c r="X164" i="37"/>
  <c r="G165" i="37"/>
  <c r="H165" i="37"/>
  <c r="I165" i="37"/>
  <c r="J165" i="37"/>
  <c r="K165" i="37"/>
  <c r="L165" i="37"/>
  <c r="M165" i="37"/>
  <c r="N165" i="37"/>
  <c r="O165" i="37"/>
  <c r="S165" i="37"/>
  <c r="T165" i="37"/>
  <c r="U165" i="37"/>
  <c r="V165" i="37"/>
  <c r="W165" i="37"/>
  <c r="X165" i="37"/>
  <c r="G166" i="37"/>
  <c r="H166" i="37"/>
  <c r="I166" i="37"/>
  <c r="J166" i="37"/>
  <c r="K166" i="37"/>
  <c r="L166" i="37"/>
  <c r="M166" i="37"/>
  <c r="N166" i="37"/>
  <c r="O166" i="37"/>
  <c r="S166" i="37"/>
  <c r="T166" i="37"/>
  <c r="U166" i="37"/>
  <c r="V166" i="37"/>
  <c r="W166" i="37"/>
  <c r="X166" i="37"/>
  <c r="G167" i="37"/>
  <c r="H167" i="37"/>
  <c r="I167" i="37"/>
  <c r="J167" i="37"/>
  <c r="K167" i="37"/>
  <c r="L167" i="37"/>
  <c r="M167" i="37"/>
  <c r="N167" i="37"/>
  <c r="G168" i="37"/>
  <c r="H168" i="37"/>
  <c r="I168" i="37"/>
  <c r="J168" i="37"/>
  <c r="K168" i="37"/>
  <c r="L168" i="37"/>
  <c r="M168" i="37"/>
  <c r="N168" i="37"/>
  <c r="C169" i="37"/>
  <c r="D169" i="37"/>
  <c r="E169" i="37"/>
  <c r="F169" i="37"/>
  <c r="G169" i="37"/>
  <c r="H169" i="37"/>
  <c r="I169" i="37"/>
  <c r="J169" i="37"/>
  <c r="K169" i="37"/>
  <c r="L169" i="37"/>
  <c r="M169" i="37"/>
  <c r="N169" i="37"/>
  <c r="O169" i="37"/>
  <c r="S169" i="37"/>
  <c r="T169" i="37"/>
  <c r="U169" i="37"/>
  <c r="V169" i="37"/>
  <c r="W169" i="37"/>
  <c r="X169" i="37"/>
  <c r="AA169" i="37"/>
  <c r="G170" i="37"/>
  <c r="H170" i="37"/>
  <c r="I170" i="37"/>
  <c r="J170" i="37"/>
  <c r="K170" i="37"/>
  <c r="L170" i="37"/>
  <c r="M170" i="37"/>
  <c r="N170" i="37"/>
  <c r="O170" i="37"/>
  <c r="S170" i="37"/>
  <c r="T170" i="37"/>
  <c r="U170" i="37"/>
  <c r="V170" i="37"/>
  <c r="W170" i="37"/>
  <c r="X170" i="37"/>
  <c r="G171" i="37"/>
  <c r="H171" i="37"/>
  <c r="I171" i="37"/>
  <c r="J171" i="37"/>
  <c r="K171" i="37"/>
  <c r="L171" i="37"/>
  <c r="M171" i="37"/>
  <c r="N171" i="37"/>
  <c r="O171" i="37"/>
  <c r="S171" i="37"/>
  <c r="T171" i="37"/>
  <c r="U171" i="37"/>
  <c r="V171" i="37"/>
  <c r="W171" i="37"/>
  <c r="X171" i="37"/>
  <c r="G172" i="37"/>
  <c r="H172" i="37"/>
  <c r="I172" i="37"/>
  <c r="J172" i="37"/>
  <c r="K172" i="37"/>
  <c r="L172" i="37"/>
  <c r="M172" i="37"/>
  <c r="N172" i="37"/>
  <c r="O172" i="37"/>
  <c r="S172" i="37"/>
  <c r="T172" i="37"/>
  <c r="U172" i="37"/>
  <c r="V172" i="37"/>
  <c r="W172" i="37"/>
  <c r="X172" i="37"/>
  <c r="G173" i="37"/>
  <c r="H173" i="37"/>
  <c r="I173" i="37"/>
  <c r="J173" i="37"/>
  <c r="K173" i="37"/>
  <c r="L173" i="37"/>
  <c r="M173" i="37"/>
  <c r="N173" i="37"/>
  <c r="C174" i="37"/>
  <c r="D174" i="37"/>
  <c r="E174" i="37"/>
  <c r="F174" i="37"/>
  <c r="G174" i="37"/>
  <c r="H174" i="37"/>
  <c r="I174" i="37"/>
  <c r="J174" i="37"/>
  <c r="K174" i="37"/>
  <c r="L174" i="37"/>
  <c r="M174" i="37"/>
  <c r="N174" i="37"/>
  <c r="O174" i="37"/>
  <c r="S174" i="37"/>
  <c r="T174" i="37"/>
  <c r="U174" i="37"/>
  <c r="V174" i="37"/>
  <c r="W174" i="37"/>
  <c r="X174" i="37"/>
  <c r="AA174" i="37"/>
  <c r="O175" i="37"/>
  <c r="S175" i="37"/>
  <c r="T175" i="37"/>
  <c r="U175" i="37"/>
  <c r="V175" i="37"/>
  <c r="W175" i="37"/>
  <c r="X175" i="37"/>
  <c r="AA175" i="37"/>
  <c r="O176" i="37"/>
  <c r="S176" i="37"/>
  <c r="T176" i="37"/>
  <c r="U176" i="37"/>
  <c r="V176" i="37"/>
  <c r="W176" i="37"/>
  <c r="X176" i="37"/>
  <c r="AA176" i="37"/>
  <c r="G178" i="37"/>
  <c r="H178" i="37"/>
  <c r="I178" i="37"/>
  <c r="J178" i="37"/>
  <c r="K178" i="37"/>
  <c r="L178" i="37"/>
  <c r="M178" i="37"/>
  <c r="N178" i="37"/>
  <c r="O178" i="37"/>
  <c r="S178" i="37"/>
  <c r="T178" i="37"/>
  <c r="U178" i="37"/>
  <c r="V178" i="37"/>
  <c r="W178" i="37"/>
  <c r="X178" i="37"/>
  <c r="AA178" i="37"/>
  <c r="G179" i="37"/>
  <c r="H179" i="37"/>
  <c r="I179" i="37"/>
  <c r="J179" i="37"/>
  <c r="K179" i="37"/>
  <c r="L179" i="37"/>
  <c r="M179" i="37"/>
  <c r="N179" i="37"/>
  <c r="O179" i="37"/>
  <c r="S179" i="37"/>
  <c r="T179" i="37"/>
  <c r="U179" i="37"/>
  <c r="V179" i="37"/>
  <c r="W179" i="37"/>
  <c r="X179" i="37"/>
  <c r="AA179" i="37"/>
  <c r="G180" i="37"/>
  <c r="H180" i="37"/>
  <c r="I180" i="37"/>
  <c r="J180" i="37"/>
  <c r="K180" i="37"/>
  <c r="L180" i="37"/>
  <c r="M180" i="37"/>
  <c r="N180" i="37"/>
  <c r="O180" i="37"/>
  <c r="S180" i="37"/>
  <c r="T180" i="37"/>
  <c r="U180" i="37"/>
  <c r="V180" i="37"/>
  <c r="W180" i="37"/>
  <c r="X180" i="37"/>
  <c r="AA180" i="37"/>
  <c r="G181" i="37"/>
  <c r="H181" i="37"/>
  <c r="I181" i="37"/>
  <c r="J181" i="37"/>
  <c r="K181" i="37"/>
  <c r="L181" i="37"/>
  <c r="M181" i="37"/>
  <c r="N181" i="37"/>
  <c r="O181" i="37"/>
  <c r="S181" i="37"/>
  <c r="T181" i="37"/>
  <c r="U181" i="37"/>
  <c r="V181" i="37"/>
  <c r="W181" i="37"/>
  <c r="X181" i="37"/>
  <c r="AA181" i="37"/>
  <c r="G182" i="37"/>
  <c r="H182" i="37"/>
  <c r="I182" i="37"/>
  <c r="J182" i="37"/>
  <c r="K182" i="37"/>
  <c r="L182" i="37"/>
  <c r="M182" i="37"/>
  <c r="N182" i="37"/>
  <c r="K176" i="37" l="1"/>
  <c r="K175" i="37"/>
  <c r="K135" i="37"/>
  <c r="K62" i="46"/>
  <c r="K185" i="37" s="1"/>
  <c r="K97" i="46"/>
  <c r="K100" i="57"/>
  <c r="K734" i="37" s="1"/>
  <c r="K65" i="57"/>
  <c r="K699" i="37" s="1"/>
  <c r="K96" i="46" l="1"/>
  <c r="K219" i="37" s="1"/>
  <c r="K101" i="57"/>
  <c r="K735" i="37" s="1"/>
  <c r="D36" i="46"/>
  <c r="K177" i="37" l="1"/>
  <c r="K98" i="46"/>
  <c r="K221" i="37" s="1"/>
  <c r="K102" i="57"/>
  <c r="K736" i="37" s="1"/>
  <c r="W229" i="157"/>
  <c r="G896" i="156" l="1"/>
  <c r="G871" i="156"/>
  <c r="H382" i="157" l="1"/>
  <c r="F174" i="157" l="1"/>
  <c r="G489" i="156" l="1"/>
  <c r="I207" i="156" l="1"/>
  <c r="G207" i="156"/>
  <c r="E207" i="156"/>
  <c r="F207" i="156" l="1"/>
  <c r="K174" i="157"/>
  <c r="K206" i="156"/>
  <c r="H206" i="156"/>
  <c r="H207" i="156" l="1"/>
  <c r="H663" i="156"/>
  <c r="F927" i="37" s="1"/>
  <c r="L206" i="156"/>
  <c r="L663" i="156" s="1"/>
  <c r="J927" i="37" s="1"/>
  <c r="K663" i="156"/>
  <c r="I927" i="37" s="1"/>
  <c r="O206" i="156"/>
  <c r="O663" i="156" s="1"/>
  <c r="M927" i="37" s="1"/>
  <c r="K207" i="156"/>
  <c r="J206" i="156"/>
  <c r="N206" i="156" l="1"/>
  <c r="J207" i="156"/>
  <c r="J663" i="156"/>
  <c r="H927" i="37" s="1"/>
  <c r="L207" i="156"/>
  <c r="P206" i="156"/>
  <c r="O207" i="156"/>
  <c r="P207" i="156" l="1"/>
  <c r="P663" i="156"/>
  <c r="N927" i="37" s="1"/>
  <c r="N207" i="156"/>
  <c r="N663" i="156"/>
  <c r="L927" i="37" s="1"/>
  <c r="U1683" i="156" l="1"/>
  <c r="G252" i="157" l="1"/>
  <c r="G251" i="157"/>
  <c r="G250" i="157"/>
  <c r="G249" i="157"/>
  <c r="G248" i="157"/>
  <c r="G247" i="157"/>
  <c r="G127" i="157"/>
  <c r="G126" i="157"/>
  <c r="G125" i="157"/>
  <c r="G124" i="157"/>
  <c r="G123" i="157"/>
  <c r="G122" i="157"/>
  <c r="G121" i="157"/>
  <c r="G70" i="157"/>
  <c r="G254" i="157" l="1"/>
  <c r="G69" i="157"/>
  <c r="G73" i="157" s="1"/>
  <c r="W2152" i="156" l="1"/>
  <c r="U416" i="37" s="1"/>
  <c r="W2151" i="156"/>
  <c r="U415" i="37" s="1"/>
  <c r="W2150" i="156"/>
  <c r="U414" i="37" s="1"/>
  <c r="W2149" i="156"/>
  <c r="U413" i="37" s="1"/>
  <c r="W2148" i="156"/>
  <c r="U412" i="37" s="1"/>
  <c r="W2147" i="156"/>
  <c r="U411" i="37" s="1"/>
  <c r="W2146" i="156"/>
  <c r="U410" i="37" s="1"/>
  <c r="W2137" i="156"/>
  <c r="U401" i="37" s="1"/>
  <c r="W2118" i="156"/>
  <c r="U382" i="37" s="1"/>
  <c r="W2105" i="156"/>
  <c r="U369" i="37" s="1"/>
  <c r="X978" i="157"/>
  <c r="U320" i="37" s="1"/>
  <c r="X972" i="157"/>
  <c r="U314" i="37" s="1"/>
  <c r="X963" i="157"/>
  <c r="U305" i="37" s="1"/>
  <c r="X946" i="157"/>
  <c r="U288" i="37" s="1"/>
  <c r="U275" i="37"/>
  <c r="X932" i="157"/>
  <c r="U274" i="37" s="1"/>
  <c r="W1351" i="157" l="1"/>
  <c r="X1420" i="157"/>
  <c r="U640" i="37" s="1"/>
  <c r="Y1755" i="156"/>
  <c r="Z1755" i="156"/>
  <c r="W1339" i="157" l="1"/>
  <c r="V132" i="156"/>
  <c r="L1680" i="157" l="1"/>
  <c r="K1680" i="157"/>
  <c r="H1681" i="157"/>
  <c r="I1680" i="157"/>
  <c r="F1681" i="157"/>
  <c r="L1584" i="157"/>
  <c r="K1584" i="157"/>
  <c r="H1585" i="157"/>
  <c r="F1585" i="157"/>
  <c r="I1584" i="157"/>
  <c r="H1239" i="157"/>
  <c r="F1239" i="157"/>
  <c r="H1130" i="157"/>
  <c r="L1129" i="157"/>
  <c r="K1129" i="157"/>
  <c r="I1129" i="157"/>
  <c r="F1130" i="157"/>
  <c r="L927" i="157"/>
  <c r="M927" i="157" s="1"/>
  <c r="K927" i="157"/>
  <c r="H928" i="157"/>
  <c r="F928" i="157"/>
  <c r="I927" i="157"/>
  <c r="K872" i="157"/>
  <c r="L872" i="157"/>
  <c r="M872" i="157" s="1"/>
  <c r="H873" i="157"/>
  <c r="F873" i="157"/>
  <c r="I872" i="157"/>
  <c r="L746" i="157"/>
  <c r="M746" i="157" s="1"/>
  <c r="K746" i="157"/>
  <c r="H747" i="157"/>
  <c r="F747" i="157"/>
  <c r="I746" i="157"/>
  <c r="L281" i="157"/>
  <c r="M281" i="157" s="1"/>
  <c r="K281" i="157"/>
  <c r="H282" i="157"/>
  <c r="F282" i="157"/>
  <c r="I281" i="157"/>
  <c r="L252" i="157"/>
  <c r="L251" i="157"/>
  <c r="L250" i="157"/>
  <c r="L249" i="157"/>
  <c r="L248" i="157"/>
  <c r="M248" i="157" s="1"/>
  <c r="K252" i="157"/>
  <c r="K251" i="157"/>
  <c r="K250" i="157"/>
  <c r="K249" i="157"/>
  <c r="I252" i="157"/>
  <c r="I251" i="157"/>
  <c r="I250" i="157"/>
  <c r="I249" i="157"/>
  <c r="I247" i="157"/>
  <c r="L247" i="157"/>
  <c r="K247" i="157"/>
  <c r="M1584" i="157" l="1"/>
  <c r="O1584" i="157" s="1"/>
  <c r="M1680" i="157"/>
  <c r="O1680" i="157" s="1"/>
  <c r="P1129" i="157"/>
  <c r="Q1129" i="157" s="1"/>
  <c r="M1129" i="157"/>
  <c r="O1129" i="157" s="1"/>
  <c r="M247" i="157"/>
  <c r="O247" i="157" s="1"/>
  <c r="L254" i="157"/>
  <c r="I926" i="157"/>
  <c r="P1584" i="157"/>
  <c r="Q1584" i="157" s="1"/>
  <c r="O281" i="157"/>
  <c r="P746" i="157"/>
  <c r="Q746" i="157" s="1"/>
  <c r="O746" i="157"/>
  <c r="P1680" i="157"/>
  <c r="Q1680" i="157" s="1"/>
  <c r="O927" i="157"/>
  <c r="O872" i="157"/>
  <c r="P249" i="157"/>
  <c r="Q249" i="157" s="1"/>
  <c r="M249" i="157"/>
  <c r="O249" i="157" s="1"/>
  <c r="P250" i="157"/>
  <c r="Q250" i="157" s="1"/>
  <c r="M250" i="157"/>
  <c r="O250" i="157" s="1"/>
  <c r="M251" i="157"/>
  <c r="O251" i="157" s="1"/>
  <c r="M252" i="157"/>
  <c r="O252" i="157" s="1"/>
  <c r="G1681" i="157"/>
  <c r="P281" i="157"/>
  <c r="Q281" i="157" s="1"/>
  <c r="P927" i="157"/>
  <c r="Q927" i="157" s="1"/>
  <c r="P872" i="157"/>
  <c r="Q872" i="157" s="1"/>
  <c r="P252" i="157"/>
  <c r="Q252" i="157" s="1"/>
  <c r="P251" i="157"/>
  <c r="Q251" i="157" s="1"/>
  <c r="P247" i="157"/>
  <c r="Q247" i="157" l="1"/>
  <c r="M254" i="157"/>
  <c r="L177" i="157"/>
  <c r="M177" i="157" s="1"/>
  <c r="K177" i="157"/>
  <c r="H178" i="157"/>
  <c r="F178" i="157"/>
  <c r="L127" i="157"/>
  <c r="K127" i="157"/>
  <c r="L126" i="157"/>
  <c r="K126" i="157"/>
  <c r="L125" i="157"/>
  <c r="K125" i="157"/>
  <c r="L124" i="157"/>
  <c r="K124" i="157"/>
  <c r="L123" i="157"/>
  <c r="K123" i="157"/>
  <c r="L122" i="157"/>
  <c r="M122" i="157" s="1"/>
  <c r="K122" i="157"/>
  <c r="H128" i="157"/>
  <c r="F128" i="157"/>
  <c r="I127" i="157"/>
  <c r="I126" i="157"/>
  <c r="I125" i="157"/>
  <c r="I124" i="157"/>
  <c r="I122" i="157"/>
  <c r="I70" i="157"/>
  <c r="L70" i="157"/>
  <c r="K70" i="157"/>
  <c r="G2454" i="156"/>
  <c r="E2454" i="156"/>
  <c r="K2453" i="156"/>
  <c r="J2453" i="156"/>
  <c r="H2453" i="156"/>
  <c r="K2400" i="156"/>
  <c r="N2400" i="156" s="1"/>
  <c r="J2400" i="156"/>
  <c r="G2401" i="156"/>
  <c r="E2401" i="156"/>
  <c r="H2400" i="156"/>
  <c r="L2453" i="156" l="1"/>
  <c r="N2453" i="156" s="1"/>
  <c r="M70" i="157"/>
  <c r="O70" i="157" s="1"/>
  <c r="M127" i="157"/>
  <c r="O127" i="157" s="1"/>
  <c r="M124" i="157"/>
  <c r="O124" i="157" s="1"/>
  <c r="P123" i="157"/>
  <c r="Q123" i="157" s="1"/>
  <c r="M123" i="157"/>
  <c r="O123" i="157" s="1"/>
  <c r="P125" i="157"/>
  <c r="Q125" i="157" s="1"/>
  <c r="M125" i="157"/>
  <c r="O125" i="157" s="1"/>
  <c r="M126" i="157"/>
  <c r="O126" i="157" s="1"/>
  <c r="O2400" i="156"/>
  <c r="P2400" i="156" s="1"/>
  <c r="O2453" i="156"/>
  <c r="P2453" i="156" s="1"/>
  <c r="P70" i="157"/>
  <c r="Q70" i="157" s="1"/>
  <c r="G178" i="157"/>
  <c r="I177" i="157"/>
  <c r="P177" i="157"/>
  <c r="I123" i="157"/>
  <c r="O122" i="157"/>
  <c r="P122" i="157"/>
  <c r="P126" i="157"/>
  <c r="Q126" i="157" s="1"/>
  <c r="P124" i="157"/>
  <c r="Q124" i="157" s="1"/>
  <c r="P127" i="157"/>
  <c r="Q127" i="157" s="1"/>
  <c r="G2215" i="156"/>
  <c r="E2215" i="156"/>
  <c r="K2213" i="156"/>
  <c r="L2213" i="156" s="1"/>
  <c r="J2213" i="156"/>
  <c r="H2213" i="156"/>
  <c r="K1989" i="156"/>
  <c r="J1989" i="156"/>
  <c r="G1990" i="156"/>
  <c r="E1990" i="156"/>
  <c r="H1989" i="156"/>
  <c r="Q177" i="157" l="1"/>
  <c r="L1989" i="156"/>
  <c r="N1989" i="156" s="1"/>
  <c r="O1989" i="156"/>
  <c r="P1989" i="156" s="1"/>
  <c r="O2213" i="156"/>
  <c r="P2213" i="156" s="1"/>
  <c r="Q122" i="157"/>
  <c r="N2213" i="156"/>
  <c r="I1595" i="156"/>
  <c r="H1504" i="156"/>
  <c r="H1505" i="156"/>
  <c r="H1544" i="156"/>
  <c r="G1545" i="156"/>
  <c r="K1544" i="156"/>
  <c r="J1544" i="156"/>
  <c r="E1545" i="156"/>
  <c r="K1505" i="156"/>
  <c r="L1505" i="156" s="1"/>
  <c r="K1504" i="156"/>
  <c r="L1504" i="156" s="1"/>
  <c r="J1505" i="156"/>
  <c r="J1504" i="156"/>
  <c r="G1506" i="156"/>
  <c r="E1506" i="156"/>
  <c r="G1418" i="156"/>
  <c r="E1418" i="156"/>
  <c r="K1315" i="156"/>
  <c r="L1315" i="156" s="1"/>
  <c r="J1315" i="156"/>
  <c r="G1316" i="156"/>
  <c r="E1316" i="156"/>
  <c r="G1252" i="156"/>
  <c r="E1252" i="156"/>
  <c r="K1251" i="156"/>
  <c r="L1251" i="156" s="1"/>
  <c r="J1251" i="156"/>
  <c r="K1250" i="156"/>
  <c r="L1250" i="156" s="1"/>
  <c r="J1250" i="156"/>
  <c r="H1250" i="156" l="1"/>
  <c r="L1544" i="156"/>
  <c r="N1544" i="156" s="1"/>
  <c r="G1253" i="156"/>
  <c r="O1250" i="156"/>
  <c r="P1250" i="156" s="1"/>
  <c r="O1251" i="156"/>
  <c r="P1251" i="156" s="1"/>
  <c r="O1505" i="156"/>
  <c r="P1505" i="156" s="1"/>
  <c r="O1315" i="156"/>
  <c r="P1315" i="156" s="1"/>
  <c r="N1315" i="156"/>
  <c r="O1544" i="156"/>
  <c r="P1544" i="156" s="1"/>
  <c r="F1252" i="156"/>
  <c r="F1253" i="156" s="1"/>
  <c r="N1504" i="156"/>
  <c r="H1251" i="156"/>
  <c r="H1315" i="156"/>
  <c r="O1504" i="156"/>
  <c r="K1252" i="156"/>
  <c r="O1252" i="156" l="1"/>
  <c r="O1253" i="156" s="1"/>
  <c r="K1253" i="156"/>
  <c r="N1250" i="156"/>
  <c r="N1505" i="156"/>
  <c r="P1504" i="156"/>
  <c r="N1251" i="156"/>
  <c r="L1252" i="156" l="1"/>
  <c r="L1253" i="156" s="1"/>
  <c r="K1180" i="156"/>
  <c r="L1180" i="156" s="1"/>
  <c r="J1180" i="156"/>
  <c r="H1180" i="156"/>
  <c r="J1106" i="156"/>
  <c r="G1107" i="156"/>
  <c r="E1107" i="156"/>
  <c r="K1106" i="156"/>
  <c r="L1106" i="156" s="1"/>
  <c r="H1106" i="156"/>
  <c r="K1068" i="156"/>
  <c r="L1068" i="156" s="1"/>
  <c r="N1068" i="156" s="1"/>
  <c r="K1067" i="156"/>
  <c r="L1067" i="156" s="1"/>
  <c r="N1067" i="156" s="1"/>
  <c r="K1066" i="156"/>
  <c r="L1066" i="156" s="1"/>
  <c r="N1066" i="156" s="1"/>
  <c r="K1065" i="156"/>
  <c r="L1065" i="156" s="1"/>
  <c r="N1065" i="156" s="1"/>
  <c r="K1064" i="156"/>
  <c r="L1064" i="156" s="1"/>
  <c r="N1064" i="156" s="1"/>
  <c r="K1063" i="156"/>
  <c r="L1063" i="156" s="1"/>
  <c r="N1063" i="156" s="1"/>
  <c r="K1062" i="156"/>
  <c r="L1062" i="156" s="1"/>
  <c r="N1062" i="156" s="1"/>
  <c r="K1061" i="156"/>
  <c r="L1061" i="156" s="1"/>
  <c r="N1061" i="156" s="1"/>
  <c r="K1060" i="156"/>
  <c r="J1068" i="156"/>
  <c r="J1067" i="156"/>
  <c r="J1066" i="156"/>
  <c r="J1065" i="156"/>
  <c r="J1064" i="156"/>
  <c r="J1063" i="156"/>
  <c r="J1062" i="156"/>
  <c r="J1061" i="156"/>
  <c r="J1060" i="156"/>
  <c r="K930" i="156"/>
  <c r="L930" i="156" s="1"/>
  <c r="J930" i="156"/>
  <c r="G931" i="156"/>
  <c r="E931" i="156"/>
  <c r="F930" i="156"/>
  <c r="G906" i="156"/>
  <c r="E906" i="156"/>
  <c r="K905" i="156"/>
  <c r="L905" i="156" s="1"/>
  <c r="J905" i="156"/>
  <c r="H905" i="156"/>
  <c r="H930" i="156" l="1"/>
  <c r="L1060" i="156"/>
  <c r="K1069" i="156"/>
  <c r="G932" i="156"/>
  <c r="H1069" i="156"/>
  <c r="N905" i="156"/>
  <c r="N930" i="156"/>
  <c r="N1106" i="156"/>
  <c r="O1180" i="156"/>
  <c r="P1180" i="156" s="1"/>
  <c r="N1180" i="156"/>
  <c r="O1106" i="156"/>
  <c r="P1106" i="156" s="1"/>
  <c r="O1063" i="156"/>
  <c r="P1063" i="156" s="1"/>
  <c r="O1065" i="156"/>
  <c r="P1065" i="156" s="1"/>
  <c r="O1060" i="156"/>
  <c r="O1062" i="156"/>
  <c r="P1062" i="156" s="1"/>
  <c r="O1067" i="156"/>
  <c r="P1067" i="156" s="1"/>
  <c r="O1064" i="156"/>
  <c r="P1064" i="156" s="1"/>
  <c r="O1066" i="156"/>
  <c r="P1066" i="156" s="1"/>
  <c r="O1061" i="156"/>
  <c r="P1061" i="156" s="1"/>
  <c r="O1068" i="156"/>
  <c r="P1068" i="156" s="1"/>
  <c r="O905" i="156"/>
  <c r="P905" i="156" s="1"/>
  <c r="O930" i="156"/>
  <c r="P930" i="156" s="1"/>
  <c r="N1060" i="156" l="1"/>
  <c r="L1069" i="156"/>
  <c r="P1060" i="156"/>
  <c r="O1069" i="156"/>
  <c r="P1069" i="156" l="1"/>
  <c r="O1070" i="156"/>
  <c r="G279" i="156" l="1"/>
  <c r="K210" i="156" l="1"/>
  <c r="L210" i="156" s="1"/>
  <c r="K209" i="156"/>
  <c r="L209" i="156" s="1"/>
  <c r="K327" i="156" l="1"/>
  <c r="F327" i="156"/>
  <c r="H327" i="156" l="1"/>
  <c r="F328" i="156"/>
  <c r="L327" i="156"/>
  <c r="K328" i="156"/>
  <c r="J328" i="156"/>
  <c r="O327" i="156"/>
  <c r="F210" i="156"/>
  <c r="F209" i="156"/>
  <c r="H105" i="156"/>
  <c r="O210" i="156"/>
  <c r="P210" i="156" s="1"/>
  <c r="O209" i="156"/>
  <c r="N210" i="156"/>
  <c r="N209" i="156"/>
  <c r="J210" i="156"/>
  <c r="J209" i="156"/>
  <c r="G211" i="156"/>
  <c r="E211" i="156"/>
  <c r="H104" i="156"/>
  <c r="K105" i="156"/>
  <c r="L105" i="156" s="1"/>
  <c r="K104" i="156"/>
  <c r="J105" i="156"/>
  <c r="J104" i="156"/>
  <c r="H210" i="156" l="1"/>
  <c r="E212" i="156"/>
  <c r="H209" i="156"/>
  <c r="P327" i="156"/>
  <c r="O328" i="156"/>
  <c r="N327" i="156"/>
  <c r="L328" i="156"/>
  <c r="P209" i="156"/>
  <c r="O211" i="156"/>
  <c r="K107" i="156"/>
  <c r="L104" i="156"/>
  <c r="G212" i="156"/>
  <c r="N105" i="156"/>
  <c r="O104" i="156"/>
  <c r="O105" i="156"/>
  <c r="P105" i="156" s="1"/>
  <c r="O107" i="156" l="1"/>
  <c r="P104" i="156"/>
  <c r="W203" i="156" l="1"/>
  <c r="W218" i="156" s="1"/>
  <c r="H1126" i="157"/>
  <c r="F1126" i="157"/>
  <c r="L1125" i="157"/>
  <c r="M1125" i="157" s="1"/>
  <c r="O1125" i="157" s="1"/>
  <c r="K1125" i="157"/>
  <c r="G1125" i="157"/>
  <c r="I1125" i="157" s="1"/>
  <c r="P1125" i="157" l="1"/>
  <c r="Q1125" i="157" s="1"/>
  <c r="P1070" i="156" l="1"/>
  <c r="F1445" i="156"/>
  <c r="F728" i="156"/>
  <c r="F682" i="156"/>
  <c r="F584" i="156"/>
  <c r="F518" i="156"/>
  <c r="F294" i="156"/>
  <c r="F244" i="156"/>
  <c r="F130" i="156"/>
  <c r="F123" i="156"/>
  <c r="D2539" i="156" l="1"/>
  <c r="D2513" i="156"/>
  <c r="H561" i="157" l="1"/>
  <c r="H515" i="157"/>
  <c r="H205" i="157"/>
  <c r="H144" i="157"/>
  <c r="H86" i="157"/>
  <c r="H27" i="157"/>
  <c r="E22" i="57" l="1"/>
  <c r="E19" i="46"/>
  <c r="H1647" i="157"/>
  <c r="H1549" i="157"/>
  <c r="H1446" i="157"/>
  <c r="H1311" i="157"/>
  <c r="H1199" i="157"/>
  <c r="H1094" i="157"/>
  <c r="H993" i="157"/>
  <c r="H893" i="157"/>
  <c r="H830" i="157"/>
  <c r="H757" i="157"/>
  <c r="H698" i="157"/>
  <c r="I608" i="157"/>
  <c r="H487" i="157"/>
  <c r="H475" i="157"/>
  <c r="H464" i="157"/>
  <c r="H376" i="157"/>
  <c r="G1663" i="156"/>
  <c r="H1663" i="156" s="1"/>
  <c r="G1651" i="156"/>
  <c r="G1954" i="156"/>
  <c r="G2418" i="156"/>
  <c r="G2279" i="156"/>
  <c r="G2168" i="156"/>
  <c r="G2055" i="156"/>
  <c r="G1835" i="156"/>
  <c r="G1823" i="156"/>
  <c r="G1811" i="156"/>
  <c r="G1760" i="156"/>
  <c r="H1760" i="156" s="1"/>
  <c r="H664" i="157" l="1"/>
  <c r="E117" i="37" s="1"/>
  <c r="H601" i="157"/>
  <c r="I601" i="157" s="1"/>
  <c r="I603" i="157"/>
  <c r="H1835" i="156"/>
  <c r="H1823" i="156"/>
  <c r="H1651" i="156"/>
  <c r="L926" i="157" l="1"/>
  <c r="M926" i="157" s="1"/>
  <c r="K926" i="157"/>
  <c r="G922" i="157"/>
  <c r="G973" i="157" s="1"/>
  <c r="D315" i="37" s="1"/>
  <c r="H923" i="157"/>
  <c r="F923" i="157"/>
  <c r="L922" i="157"/>
  <c r="P922" i="157" s="1"/>
  <c r="Q922" i="157" s="1"/>
  <c r="K922" i="157"/>
  <c r="I973" i="157" l="1"/>
  <c r="F315" i="37" s="1"/>
  <c r="O926" i="157"/>
  <c r="F929" i="157"/>
  <c r="H929" i="157"/>
  <c r="P926" i="157"/>
  <c r="Q926" i="157" s="1"/>
  <c r="I922" i="157"/>
  <c r="M922" i="157"/>
  <c r="O922" i="157" s="1"/>
  <c r="X1294" i="157" l="1"/>
  <c r="U601" i="37" s="1"/>
  <c r="X1289" i="157"/>
  <c r="U596" i="37" s="1"/>
  <c r="X1261" i="157"/>
  <c r="U568" i="37" s="1"/>
  <c r="X1248" i="157"/>
  <c r="U555" i="37" s="1"/>
  <c r="V38" i="156"/>
  <c r="V39" i="156"/>
  <c r="X354" i="157"/>
  <c r="W56" i="157"/>
  <c r="D11" i="57" l="1"/>
  <c r="D134" i="57" s="1"/>
  <c r="D177" i="57" s="1"/>
  <c r="D12" i="57"/>
  <c r="D122" i="57" s="1"/>
  <c r="D159" i="57" s="1"/>
  <c r="D13" i="57"/>
  <c r="D139" i="57" s="1"/>
  <c r="D183" i="57" s="1"/>
  <c r="D14" i="57"/>
  <c r="D112" i="57" s="1"/>
  <c r="D15" i="57"/>
  <c r="D118" i="57" s="1"/>
  <c r="D155" i="57" s="1"/>
  <c r="D18" i="57"/>
  <c r="D129" i="57" s="1"/>
  <c r="D168" i="57" s="1"/>
  <c r="D25" i="57"/>
  <c r="D26" i="57"/>
  <c r="D27" i="57"/>
  <c r="G1239" i="156"/>
  <c r="D143" i="57" l="1"/>
  <c r="D147" i="57"/>
  <c r="D190" i="57" s="1"/>
  <c r="D191" i="57" s="1"/>
  <c r="W270" i="156" l="1"/>
  <c r="H1206" i="157" l="1"/>
  <c r="H1196" i="157"/>
  <c r="AA8" i="37" l="1"/>
  <c r="AA73" i="37" l="1"/>
  <c r="AA76" i="37"/>
  <c r="AB76" i="37"/>
  <c r="AA88" i="37"/>
  <c r="AB88" i="37"/>
  <c r="AA102" i="37"/>
  <c r="AB102" i="37"/>
  <c r="AA113" i="37"/>
  <c r="AB113" i="37"/>
  <c r="AA118" i="37"/>
  <c r="AB118" i="37"/>
  <c r="AB120" i="37"/>
  <c r="AA121" i="37"/>
  <c r="AB121" i="37"/>
  <c r="AB122" i="37"/>
  <c r="AB123" i="37"/>
  <c r="AB126" i="37"/>
  <c r="AB128" i="37"/>
  <c r="AB129" i="37"/>
  <c r="AB130" i="37"/>
  <c r="AB131" i="37"/>
  <c r="AA134" i="37"/>
  <c r="AB136" i="37"/>
  <c r="AB139" i="37"/>
  <c r="AB148" i="37"/>
  <c r="AB151" i="37"/>
  <c r="AB161" i="37"/>
  <c r="AB169" i="37"/>
  <c r="AB174" i="37"/>
  <c r="AB175" i="37"/>
  <c r="AB176" i="37"/>
  <c r="AB178" i="37"/>
  <c r="AB179" i="37"/>
  <c r="AB180" i="37"/>
  <c r="AB181" i="37"/>
  <c r="AA184" i="37"/>
  <c r="AA186" i="37"/>
  <c r="AB186" i="37"/>
  <c r="AA198" i="37"/>
  <c r="AB198" i="37"/>
  <c r="AA214" i="37"/>
  <c r="AB214" i="37"/>
  <c r="AB219" i="37"/>
  <c r="AB220" i="37"/>
  <c r="AB222" i="37"/>
  <c r="AB223" i="37"/>
  <c r="AB224" i="37"/>
  <c r="AB225" i="37"/>
  <c r="AA228" i="37"/>
  <c r="AA230" i="37"/>
  <c r="AB230" i="37"/>
  <c r="AA231" i="37"/>
  <c r="AB231" i="37"/>
  <c r="AA243" i="37"/>
  <c r="AB243" i="37"/>
  <c r="AB256" i="37"/>
  <c r="AA258" i="37"/>
  <c r="AB258" i="37"/>
  <c r="AA263" i="37"/>
  <c r="AB263" i="37"/>
  <c r="AB265" i="37"/>
  <c r="AA273" i="37"/>
  <c r="AA276" i="37"/>
  <c r="AB276" i="37"/>
  <c r="AA277" i="37"/>
  <c r="AB277" i="37"/>
  <c r="AA289" i="37"/>
  <c r="AB289" i="37"/>
  <c r="AA306" i="37"/>
  <c r="AB306" i="37"/>
  <c r="AB312" i="37"/>
  <c r="AB313" i="37"/>
  <c r="AB316" i="37"/>
  <c r="AB317" i="37"/>
  <c r="AB318" i="37"/>
  <c r="AB319" i="37"/>
  <c r="AA322" i="37"/>
  <c r="AA324" i="37"/>
  <c r="AB324" i="37"/>
  <c r="AA325" i="37"/>
  <c r="AB325" i="37"/>
  <c r="AA337" i="37"/>
  <c r="AB337" i="37"/>
  <c r="AA354" i="37"/>
  <c r="AB354" i="37"/>
  <c r="AB359" i="37"/>
  <c r="AB360" i="37"/>
  <c r="AB362" i="37"/>
  <c r="AB363" i="37"/>
  <c r="AB364" i="37"/>
  <c r="AB365" i="37"/>
  <c r="AA368" i="37"/>
  <c r="AA370" i="37"/>
  <c r="AB370" i="37"/>
  <c r="AA371" i="37"/>
  <c r="AB371" i="37"/>
  <c r="AB381" i="37"/>
  <c r="AA383" i="37"/>
  <c r="AB383" i="37"/>
  <c r="AA385" i="37"/>
  <c r="AB385" i="37"/>
  <c r="AA386" i="37"/>
  <c r="AB386" i="37"/>
  <c r="AA396" i="37"/>
  <c r="AB396" i="37"/>
  <c r="AA397" i="37"/>
  <c r="AB397" i="37"/>
  <c r="AA399" i="37"/>
  <c r="AB399" i="37"/>
  <c r="AB400" i="37"/>
  <c r="AA402" i="37"/>
  <c r="AB402" i="37"/>
  <c r="AA407" i="37"/>
  <c r="AB407" i="37"/>
  <c r="AB408" i="37"/>
  <c r="AB409" i="37"/>
  <c r="AA418" i="37"/>
  <c r="AA420" i="37"/>
  <c r="AB420" i="37"/>
  <c r="AA421" i="37"/>
  <c r="AB421" i="37"/>
  <c r="AB433" i="37"/>
  <c r="AA449" i="37"/>
  <c r="AB449" i="37"/>
  <c r="AA454" i="37"/>
  <c r="AB454" i="37"/>
  <c r="AB458" i="37"/>
  <c r="AB459" i="37"/>
  <c r="AB460" i="37"/>
  <c r="AB461" i="37"/>
  <c r="AA464" i="37"/>
  <c r="AA466" i="37"/>
  <c r="AB466" i="37"/>
  <c r="AA478" i="37"/>
  <c r="AB478" i="37"/>
  <c r="AB493" i="37"/>
  <c r="AA495" i="37"/>
  <c r="AB495" i="37"/>
  <c r="AB501" i="37"/>
  <c r="AB502" i="37"/>
  <c r="AB505" i="37"/>
  <c r="AB506" i="37"/>
  <c r="AB507" i="37"/>
  <c r="AA510" i="37"/>
  <c r="AA512" i="37"/>
  <c r="AB512" i="37"/>
  <c r="AA513" i="37"/>
  <c r="AB513" i="37"/>
  <c r="AA525" i="37"/>
  <c r="AB525" i="37"/>
  <c r="AB538" i="37"/>
  <c r="AA540" i="37"/>
  <c r="AB540" i="37"/>
  <c r="AB545" i="37"/>
  <c r="AB546" i="37"/>
  <c r="AB549" i="37"/>
  <c r="AB550" i="37"/>
  <c r="AB551" i="37"/>
  <c r="AA603" i="37"/>
  <c r="AA605" i="37"/>
  <c r="AB605" i="37"/>
  <c r="AA606" i="37"/>
  <c r="AB606" i="37"/>
  <c r="AA618" i="37"/>
  <c r="AB618" i="37"/>
  <c r="AA620" i="37"/>
  <c r="AB620" i="37"/>
  <c r="AA631" i="37"/>
  <c r="AB631" i="37"/>
  <c r="AA636" i="37"/>
  <c r="AB636" i="37"/>
  <c r="AA642" i="37"/>
  <c r="AB642" i="37"/>
  <c r="AB643" i="37"/>
  <c r="AB644" i="37"/>
  <c r="AB646" i="37"/>
  <c r="AB647" i="37"/>
  <c r="AB648" i="37"/>
  <c r="AB649" i="37"/>
  <c r="AA652" i="37"/>
  <c r="AA654" i="37"/>
  <c r="AB654" i="37"/>
  <c r="AA655" i="37"/>
  <c r="AB655" i="37"/>
  <c r="AB667" i="37"/>
  <c r="AA684" i="37"/>
  <c r="AB684" i="37"/>
  <c r="AB689" i="37"/>
  <c r="AB690" i="37"/>
  <c r="AB692" i="37"/>
  <c r="AB693" i="37"/>
  <c r="AB694" i="37"/>
  <c r="AB695" i="37"/>
  <c r="AA698" i="37"/>
  <c r="AA700" i="37"/>
  <c r="AB700" i="37"/>
  <c r="AA701" i="37"/>
  <c r="AB701" i="37"/>
  <c r="AA713" i="37"/>
  <c r="AB713" i="37"/>
  <c r="AA729" i="37"/>
  <c r="AB729" i="37"/>
  <c r="AB735" i="37"/>
  <c r="AB737" i="37"/>
  <c r="AB738" i="37"/>
  <c r="AB739" i="37"/>
  <c r="AB740" i="37"/>
  <c r="AA743" i="37"/>
  <c r="AA745" i="37"/>
  <c r="AB745" i="37"/>
  <c r="AB757" i="37"/>
  <c r="AA773" i="37"/>
  <c r="AB773" i="37"/>
  <c r="AB778" i="37"/>
  <c r="AB779" i="37"/>
  <c r="AB781" i="37"/>
  <c r="AB782" i="37"/>
  <c r="AB783" i="37"/>
  <c r="AB784" i="37"/>
  <c r="AA787" i="37"/>
  <c r="AA789" i="37"/>
  <c r="AA790" i="37"/>
  <c r="AB790" i="37"/>
  <c r="AA802" i="37"/>
  <c r="AB802" i="37"/>
  <c r="AA818" i="37"/>
  <c r="AB818" i="37"/>
  <c r="AB823" i="37"/>
  <c r="AB824" i="37"/>
  <c r="AB826" i="37"/>
  <c r="AB827" i="37"/>
  <c r="AB828" i="37"/>
  <c r="AB829" i="37"/>
  <c r="AA832" i="37"/>
  <c r="AA834" i="37"/>
  <c r="AB834" i="37"/>
  <c r="AA835" i="37"/>
  <c r="AB835" i="37"/>
  <c r="AA847" i="37"/>
  <c r="AB847" i="37"/>
  <c r="AB862" i="37"/>
  <c r="AA864" i="37"/>
  <c r="AB864" i="37"/>
  <c r="AA878" i="37"/>
  <c r="AA882" i="37"/>
  <c r="AB882" i="37"/>
  <c r="AB892" i="37"/>
  <c r="AA894" i="37"/>
  <c r="AB894" i="37"/>
  <c r="AA899" i="37"/>
  <c r="AB899" i="37"/>
  <c r="AA900" i="37"/>
  <c r="AB900" i="37"/>
  <c r="AA904" i="37"/>
  <c r="AB904" i="37"/>
  <c r="AA905" i="37"/>
  <c r="AB905" i="37"/>
  <c r="AA917" i="37"/>
  <c r="AB917" i="37"/>
  <c r="AB922" i="37"/>
  <c r="AA923" i="37"/>
  <c r="AB923" i="37"/>
  <c r="AB924" i="37"/>
  <c r="AB925" i="37"/>
  <c r="AB930" i="37"/>
  <c r="AB931" i="37"/>
  <c r="AB932" i="37"/>
  <c r="AB1000" i="37" s="1"/>
  <c r="AB933" i="37"/>
  <c r="AB1001" i="37" s="1"/>
  <c r="AC933" i="37"/>
  <c r="AC1001" i="37" s="1"/>
  <c r="AC932" i="37"/>
  <c r="AC1000" i="37" s="1"/>
  <c r="AC931" i="37"/>
  <c r="AC930" i="37"/>
  <c r="AC925" i="37"/>
  <c r="AC924" i="37"/>
  <c r="AC923" i="37"/>
  <c r="AC922" i="37"/>
  <c r="AC917" i="37"/>
  <c r="AC905" i="37"/>
  <c r="AC904" i="37"/>
  <c r="AC900" i="37"/>
  <c r="AC899" i="37"/>
  <c r="AC894" i="37"/>
  <c r="AC892" i="37"/>
  <c r="AC882" i="37"/>
  <c r="AC864" i="37"/>
  <c r="AC862" i="37"/>
  <c r="AC847" i="37"/>
  <c r="AC835" i="37"/>
  <c r="AC834" i="37"/>
  <c r="AC829" i="37"/>
  <c r="AC828" i="37"/>
  <c r="AC827" i="37"/>
  <c r="AC826" i="37"/>
  <c r="AC824" i="37"/>
  <c r="AC823" i="37"/>
  <c r="AC818" i="37"/>
  <c r="AC802" i="37"/>
  <c r="AC790" i="37"/>
  <c r="AC784" i="37"/>
  <c r="AC783" i="37"/>
  <c r="AC782" i="37"/>
  <c r="AC781" i="37"/>
  <c r="AC779" i="37"/>
  <c r="AC778" i="37"/>
  <c r="AC773" i="37"/>
  <c r="AC757" i="37"/>
  <c r="AC745" i="37"/>
  <c r="AC740" i="37"/>
  <c r="AC739" i="37"/>
  <c r="AC738" i="37"/>
  <c r="AC737" i="37"/>
  <c r="AC735" i="37"/>
  <c r="AC729" i="37"/>
  <c r="AC713" i="37"/>
  <c r="AC701" i="37"/>
  <c r="AC700" i="37"/>
  <c r="AC695" i="37"/>
  <c r="AC694" i="37"/>
  <c r="AC693" i="37"/>
  <c r="AC692" i="37"/>
  <c r="AC690" i="37"/>
  <c r="AC689" i="37"/>
  <c r="AC684" i="37"/>
  <c r="AC667" i="37"/>
  <c r="AC655" i="37"/>
  <c r="AC654" i="37"/>
  <c r="AC649" i="37"/>
  <c r="AC648" i="37"/>
  <c r="AC647" i="37"/>
  <c r="AC646" i="37"/>
  <c r="AC644" i="37"/>
  <c r="AC643" i="37"/>
  <c r="AC642" i="37"/>
  <c r="AC636" i="37"/>
  <c r="AC631" i="37"/>
  <c r="AC620" i="37"/>
  <c r="AC618" i="37"/>
  <c r="AC606" i="37"/>
  <c r="AC605" i="37"/>
  <c r="AC551" i="37"/>
  <c r="AC550" i="37"/>
  <c r="AC549" i="37"/>
  <c r="AC546" i="37"/>
  <c r="AC545" i="37"/>
  <c r="AC540" i="37"/>
  <c r="AC538" i="37"/>
  <c r="AC525" i="37"/>
  <c r="AC513" i="37"/>
  <c r="AC512" i="37"/>
  <c r="AC507" i="37"/>
  <c r="AC506" i="37"/>
  <c r="AC505" i="37"/>
  <c r="AC502" i="37"/>
  <c r="AC501" i="37"/>
  <c r="AC495" i="37"/>
  <c r="AC493" i="37"/>
  <c r="AC478" i="37"/>
  <c r="AC466" i="37"/>
  <c r="AC461" i="37"/>
  <c r="AC460" i="37"/>
  <c r="AC459" i="37"/>
  <c r="AC458" i="37"/>
  <c r="AC454" i="37"/>
  <c r="AC449" i="37"/>
  <c r="AC433" i="37"/>
  <c r="AC421" i="37"/>
  <c r="AC420" i="37"/>
  <c r="AC409" i="37"/>
  <c r="AC408" i="37"/>
  <c r="AC407" i="37"/>
  <c r="AC402" i="37"/>
  <c r="AC400" i="37"/>
  <c r="AC399" i="37"/>
  <c r="AC397" i="37"/>
  <c r="AC396" i="37"/>
  <c r="AC386" i="37"/>
  <c r="AC385" i="37"/>
  <c r="AC383" i="37"/>
  <c r="AC381" i="37"/>
  <c r="AC371" i="37"/>
  <c r="AC370" i="37"/>
  <c r="AC365" i="37"/>
  <c r="AC364" i="37"/>
  <c r="AC363" i="37"/>
  <c r="AC362" i="37"/>
  <c r="AC360" i="37"/>
  <c r="AC359" i="37"/>
  <c r="AC354" i="37"/>
  <c r="AC337" i="37"/>
  <c r="AC325" i="37"/>
  <c r="AC324" i="37"/>
  <c r="AC319" i="37"/>
  <c r="AC318" i="37"/>
  <c r="AC317" i="37"/>
  <c r="AC316" i="37"/>
  <c r="AC313" i="37"/>
  <c r="AC312" i="37"/>
  <c r="AC306" i="37"/>
  <c r="AC289" i="37"/>
  <c r="AC277" i="37"/>
  <c r="AC276" i="37"/>
  <c r="AC265" i="37"/>
  <c r="AC263" i="37"/>
  <c r="AC258" i="37"/>
  <c r="AC256" i="37"/>
  <c r="AC243" i="37"/>
  <c r="AC231" i="37"/>
  <c r="AC230" i="37"/>
  <c r="AC225" i="37"/>
  <c r="AC224" i="37"/>
  <c r="AC223" i="37"/>
  <c r="AC222" i="37"/>
  <c r="AC220" i="37"/>
  <c r="AC219" i="37"/>
  <c r="AC214" i="37"/>
  <c r="AC198" i="37"/>
  <c r="AC186" i="37"/>
  <c r="AC181" i="37"/>
  <c r="AC180" i="37"/>
  <c r="AC179" i="37"/>
  <c r="AC178" i="37"/>
  <c r="AC176" i="37"/>
  <c r="AC175" i="37"/>
  <c r="AC174" i="37"/>
  <c r="AC169" i="37"/>
  <c r="AC161" i="37"/>
  <c r="AC151" i="37"/>
  <c r="AC148" i="37"/>
  <c r="AC139" i="37"/>
  <c r="AC136" i="37"/>
  <c r="AC131" i="37"/>
  <c r="AC130" i="37"/>
  <c r="AC129" i="37"/>
  <c r="AC128" i="37"/>
  <c r="AC126" i="37"/>
  <c r="AC123" i="37"/>
  <c r="AC122" i="37"/>
  <c r="AC121" i="37"/>
  <c r="AC120" i="37"/>
  <c r="AC118" i="37"/>
  <c r="AC113" i="37"/>
  <c r="AC102" i="37"/>
  <c r="AC88" i="37"/>
  <c r="AC76" i="37"/>
  <c r="Z107" i="57" l="1"/>
  <c r="AB741" i="37" s="1"/>
  <c r="Y107" i="57"/>
  <c r="AA741" i="37" s="1"/>
  <c r="Y106" i="57"/>
  <c r="AA740" i="37" s="1"/>
  <c r="Y105" i="57"/>
  <c r="AA739" i="37" s="1"/>
  <c r="Y104" i="57"/>
  <c r="AA738" i="37" s="1"/>
  <c r="Y103" i="57"/>
  <c r="AA737" i="37" s="1"/>
  <c r="AA102" i="57"/>
  <c r="AC736" i="37" s="1"/>
  <c r="Z102" i="57"/>
  <c r="AB736" i="37" s="1"/>
  <c r="Y102" i="57"/>
  <c r="AA736" i="37" s="1"/>
  <c r="Y101" i="57"/>
  <c r="AA735" i="37" s="1"/>
  <c r="AA100" i="57"/>
  <c r="AC734" i="37" s="1"/>
  <c r="Z100" i="57"/>
  <c r="AB734" i="37" s="1"/>
  <c r="Y100" i="57"/>
  <c r="AA734" i="37" s="1"/>
  <c r="Z98" i="57"/>
  <c r="AB732" i="37" s="1"/>
  <c r="Y98" i="57"/>
  <c r="AA732" i="37" s="1"/>
  <c r="AA93" i="57"/>
  <c r="AC727" i="37" s="1"/>
  <c r="Z93" i="57"/>
  <c r="AB727" i="37" s="1"/>
  <c r="Y93" i="57"/>
  <c r="AA727" i="37" s="1"/>
  <c r="Z92" i="57"/>
  <c r="AB726" i="37" s="1"/>
  <c r="Y92" i="57"/>
  <c r="AA726" i="37" s="1"/>
  <c r="AA91" i="57"/>
  <c r="AC725" i="37" s="1"/>
  <c r="Z91" i="57"/>
  <c r="AB725" i="37" s="1"/>
  <c r="Y91" i="57"/>
  <c r="AA725" i="37" s="1"/>
  <c r="AA90" i="57"/>
  <c r="AC724" i="37" s="1"/>
  <c r="Z90" i="57"/>
  <c r="AB724" i="37" s="1"/>
  <c r="Y90" i="57"/>
  <c r="AA724" i="37" s="1"/>
  <c r="Z89" i="57"/>
  <c r="AB723" i="37" s="1"/>
  <c r="Y89" i="57"/>
  <c r="AA723" i="37" s="1"/>
  <c r="Z88" i="57"/>
  <c r="AB722" i="37" s="1"/>
  <c r="Y88" i="57"/>
  <c r="AA722" i="37" s="1"/>
  <c r="AA86" i="57"/>
  <c r="AC720" i="37" s="1"/>
  <c r="Z86" i="57"/>
  <c r="AB720" i="37" s="1"/>
  <c r="Y86" i="57"/>
  <c r="AA720" i="37" s="1"/>
  <c r="AA85" i="57"/>
  <c r="AC719" i="37" s="1"/>
  <c r="Z85" i="57"/>
  <c r="AB719" i="37" s="1"/>
  <c r="Y85" i="57"/>
  <c r="AA719" i="37" s="1"/>
  <c r="Z84" i="57"/>
  <c r="AB718" i="37" s="1"/>
  <c r="Y84" i="57"/>
  <c r="AA718" i="37" s="1"/>
  <c r="Z83" i="57"/>
  <c r="AB717" i="37" s="1"/>
  <c r="Y83" i="57"/>
  <c r="AA717" i="37" s="1"/>
  <c r="AA81" i="57"/>
  <c r="AC715" i="37" s="1"/>
  <c r="Z81" i="57"/>
  <c r="AB715" i="37" s="1"/>
  <c r="Y81" i="57"/>
  <c r="AA715" i="37" s="1"/>
  <c r="Z77" i="57"/>
  <c r="AB711" i="37" s="1"/>
  <c r="Y77" i="57"/>
  <c r="AA711" i="37" s="1"/>
  <c r="Z76" i="57"/>
  <c r="AB710" i="37" s="1"/>
  <c r="Y76" i="57"/>
  <c r="AA710" i="37" s="1"/>
  <c r="Z73" i="57"/>
  <c r="AB707" i="37" s="1"/>
  <c r="Y73" i="57"/>
  <c r="AA707" i="37" s="1"/>
  <c r="Z72" i="57"/>
  <c r="AB706" i="37" s="1"/>
  <c r="Y72" i="57"/>
  <c r="AA706" i="37" s="1"/>
  <c r="Z71" i="57"/>
  <c r="AB705" i="37" s="1"/>
  <c r="Y71" i="57"/>
  <c r="AA705" i="37" s="1"/>
  <c r="Z70" i="57"/>
  <c r="AB704" i="37" s="1"/>
  <c r="Y70" i="57"/>
  <c r="AA704" i="37" s="1"/>
  <c r="Z69" i="57"/>
  <c r="AB703" i="37" s="1"/>
  <c r="Y69" i="57"/>
  <c r="AA703" i="37" s="1"/>
  <c r="AA65" i="57"/>
  <c r="AC699" i="37" s="1"/>
  <c r="Z65" i="57"/>
  <c r="AB699" i="37" s="1"/>
  <c r="Y65" i="57"/>
  <c r="AA699" i="37" s="1"/>
  <c r="AA62" i="57"/>
  <c r="AA107" i="57" s="1"/>
  <c r="AC741" i="37" s="1"/>
  <c r="AA46" i="57"/>
  <c r="AA92" i="57" s="1"/>
  <c r="AC726" i="37" s="1"/>
  <c r="AA43" i="57"/>
  <c r="AA89" i="57" s="1"/>
  <c r="AC723" i="37" s="1"/>
  <c r="AA42" i="57"/>
  <c r="AA88" i="57" s="1"/>
  <c r="AC722" i="37" s="1"/>
  <c r="Z41" i="57"/>
  <c r="Z87" i="57" s="1"/>
  <c r="AB721" i="37" s="1"/>
  <c r="Y41" i="57"/>
  <c r="Y87" i="57" s="1"/>
  <c r="AA721" i="37" s="1"/>
  <c r="AA38" i="57"/>
  <c r="AA84" i="57" s="1"/>
  <c r="AC718" i="37" s="1"/>
  <c r="AA37" i="57"/>
  <c r="AA36" i="57" s="1"/>
  <c r="Z36" i="57"/>
  <c r="Z34" i="57" s="1"/>
  <c r="Y36" i="57"/>
  <c r="Y82" i="57" s="1"/>
  <c r="AA716" i="37" s="1"/>
  <c r="AA31" i="57"/>
  <c r="AA77" i="57" s="1"/>
  <c r="AC711" i="37" s="1"/>
  <c r="AA30" i="57"/>
  <c r="AA76" i="57" s="1"/>
  <c r="AC710" i="37" s="1"/>
  <c r="Z29" i="57"/>
  <c r="Z97" i="57" s="1"/>
  <c r="AB731" i="37" s="1"/>
  <c r="Y29" i="57"/>
  <c r="Y97" i="57" s="1"/>
  <c r="AA731" i="37" s="1"/>
  <c r="AA27" i="57"/>
  <c r="AA73" i="57" s="1"/>
  <c r="AC707" i="37" s="1"/>
  <c r="AA26" i="57"/>
  <c r="AA72" i="57" s="1"/>
  <c r="AC706" i="37" s="1"/>
  <c r="AA25" i="57"/>
  <c r="AA71" i="57" s="1"/>
  <c r="AC705" i="37" s="1"/>
  <c r="AA24" i="57"/>
  <c r="AA70" i="57" s="1"/>
  <c r="AC704" i="37" s="1"/>
  <c r="AA23" i="57"/>
  <c r="AA69" i="57" s="1"/>
  <c r="AC703" i="37" s="1"/>
  <c r="Z68" i="57"/>
  <c r="AB702" i="37" s="1"/>
  <c r="Y22" i="57"/>
  <c r="Y68" i="57" s="1"/>
  <c r="AA702" i="37" s="1"/>
  <c r="Y102" i="46"/>
  <c r="AA225" i="37" s="1"/>
  <c r="Y101" i="46"/>
  <c r="AA224" i="37" s="1"/>
  <c r="Y100" i="46"/>
  <c r="AA223" i="37" s="1"/>
  <c r="Y99" i="46"/>
  <c r="AA222" i="37" s="1"/>
  <c r="Z98" i="46"/>
  <c r="Y98" i="46"/>
  <c r="AA221" i="37" s="1"/>
  <c r="Y97" i="46"/>
  <c r="AA220" i="37" s="1"/>
  <c r="Y96" i="46"/>
  <c r="AA219" i="37" s="1"/>
  <c r="Z94" i="46"/>
  <c r="Y94" i="46"/>
  <c r="AA217" i="37" s="1"/>
  <c r="Z89" i="46"/>
  <c r="Y89" i="46"/>
  <c r="AA212" i="37" s="1"/>
  <c r="Z88" i="46"/>
  <c r="Y88" i="46"/>
  <c r="AA211" i="37" s="1"/>
  <c r="Z87" i="46"/>
  <c r="Y87" i="46"/>
  <c r="AA210" i="37" s="1"/>
  <c r="Z86" i="46"/>
  <c r="Y86" i="46"/>
  <c r="AA209" i="37" s="1"/>
  <c r="Z85" i="46"/>
  <c r="Y85" i="46"/>
  <c r="AA208" i="37" s="1"/>
  <c r="Z84" i="46"/>
  <c r="Y84" i="46"/>
  <c r="AA207" i="37" s="1"/>
  <c r="Z83" i="46"/>
  <c r="Y83" i="46"/>
  <c r="AA206" i="37" s="1"/>
  <c r="Z82" i="46"/>
  <c r="Y82" i="46"/>
  <c r="AA205" i="37" s="1"/>
  <c r="Z81" i="46"/>
  <c r="Y81" i="46"/>
  <c r="AA204" i="37" s="1"/>
  <c r="Z80" i="46"/>
  <c r="Y80" i="46"/>
  <c r="AA203" i="37" s="1"/>
  <c r="Z79" i="46"/>
  <c r="Y79" i="46"/>
  <c r="AA202" i="37" s="1"/>
  <c r="Z78" i="46"/>
  <c r="Y78" i="46"/>
  <c r="AA201" i="37" s="1"/>
  <c r="Z77" i="46"/>
  <c r="Y77" i="46"/>
  <c r="AA200" i="37" s="1"/>
  <c r="Z76" i="46"/>
  <c r="Y76" i="46"/>
  <c r="AA199" i="37" s="1"/>
  <c r="Z73" i="46"/>
  <c r="Y73" i="46"/>
  <c r="AA196" i="37" s="1"/>
  <c r="Z72" i="46"/>
  <c r="Y72" i="46"/>
  <c r="AA195" i="37" s="1"/>
  <c r="Z69" i="46"/>
  <c r="Y69" i="46"/>
  <c r="AA192" i="37" s="1"/>
  <c r="Z68" i="46"/>
  <c r="Y68" i="46"/>
  <c r="AA191" i="37" s="1"/>
  <c r="AC190" i="37"/>
  <c r="AB190" i="37"/>
  <c r="AA190" i="37"/>
  <c r="AC189" i="37"/>
  <c r="AB189" i="37"/>
  <c r="AA189" i="37"/>
  <c r="Z65" i="46"/>
  <c r="Y65" i="46"/>
  <c r="AA188" i="37" s="1"/>
  <c r="Z62" i="46"/>
  <c r="Y62" i="46"/>
  <c r="AA185" i="37" s="1"/>
  <c r="Z103" i="46"/>
  <c r="Y103" i="46"/>
  <c r="AA226" i="37" s="1"/>
  <c r="Y90" i="46"/>
  <c r="AA213" i="37" s="1"/>
  <c r="Z26" i="46"/>
  <c r="Y26" i="46"/>
  <c r="Y93" i="46" s="1"/>
  <c r="AA216" i="37" s="1"/>
  <c r="Z19" i="46"/>
  <c r="Y19" i="46"/>
  <c r="Y29" i="46" s="1"/>
  <c r="AB1731" i="157"/>
  <c r="AA829" i="37" s="1"/>
  <c r="AB1730" i="157"/>
  <c r="AA828" i="37" s="1"/>
  <c r="AB1729" i="157"/>
  <c r="AA827" i="37" s="1"/>
  <c r="AB1728" i="157"/>
  <c r="AA826" i="37" s="1"/>
  <c r="AC1727" i="157"/>
  <c r="AB1727" i="157"/>
  <c r="AA825" i="37" s="1"/>
  <c r="AB1726" i="157"/>
  <c r="AA824" i="37" s="1"/>
  <c r="AB1725" i="157"/>
  <c r="AA823" i="37" s="1"/>
  <c r="AC1723" i="157"/>
  <c r="AB1723" i="157"/>
  <c r="AA821" i="37" s="1"/>
  <c r="AC1718" i="157"/>
  <c r="AB1718" i="157"/>
  <c r="AA816" i="37" s="1"/>
  <c r="AC1717" i="157"/>
  <c r="AB1717" i="157"/>
  <c r="AA815" i="37" s="1"/>
  <c r="AC1716" i="157"/>
  <c r="AB1716" i="157"/>
  <c r="AA814" i="37" s="1"/>
  <c r="AC1715" i="157"/>
  <c r="AB1715" i="157"/>
  <c r="AA813" i="37" s="1"/>
  <c r="AC1714" i="157"/>
  <c r="AB1714" i="157"/>
  <c r="AA812" i="37" s="1"/>
  <c r="AC1713" i="157"/>
  <c r="AB1713" i="157"/>
  <c r="AA811" i="37" s="1"/>
  <c r="AC1711" i="157"/>
  <c r="AB1711" i="157"/>
  <c r="AA809" i="37" s="1"/>
  <c r="AC1710" i="157"/>
  <c r="AB1710" i="157"/>
  <c r="AA808" i="37" s="1"/>
  <c r="AC1709" i="157"/>
  <c r="AB1709" i="157"/>
  <c r="AA807" i="37" s="1"/>
  <c r="AC1708" i="157"/>
  <c r="AB1708" i="157"/>
  <c r="AA806" i="37" s="1"/>
  <c r="AC1707" i="157"/>
  <c r="AB1707" i="157"/>
  <c r="AA805" i="37" s="1"/>
  <c r="AC1706" i="157"/>
  <c r="AB1706" i="157"/>
  <c r="AA804" i="37" s="1"/>
  <c r="AC1702" i="157"/>
  <c r="AB1702" i="157"/>
  <c r="AA800" i="37" s="1"/>
  <c r="AC1701" i="157"/>
  <c r="AB1701" i="157"/>
  <c r="AA799" i="37" s="1"/>
  <c r="AC1698" i="157"/>
  <c r="AB1698" i="157"/>
  <c r="AA796" i="37" s="1"/>
  <c r="AC1697" i="157"/>
  <c r="AB1697" i="157"/>
  <c r="AA795" i="37" s="1"/>
  <c r="AC1696" i="157"/>
  <c r="AB1696" i="157"/>
  <c r="AA794" i="37" s="1"/>
  <c r="AC1695" i="157"/>
  <c r="AB1695" i="157"/>
  <c r="AA793" i="37" s="1"/>
  <c r="AC1694" i="157"/>
  <c r="AB1694" i="157"/>
  <c r="AA792" i="37" s="1"/>
  <c r="AC1691" i="157"/>
  <c r="AC1690" i="157"/>
  <c r="AB1690" i="157"/>
  <c r="AA788" i="37" s="1"/>
  <c r="AC1687" i="157"/>
  <c r="AD1687" i="157" s="1"/>
  <c r="AB1687" i="157"/>
  <c r="AB1732" i="157" s="1"/>
  <c r="AA830" i="37" s="1"/>
  <c r="AC1654" i="157"/>
  <c r="AB1654" i="157"/>
  <c r="AB1700" i="157" s="1"/>
  <c r="AC1647" i="157"/>
  <c r="AB1647" i="157"/>
  <c r="AB1657" i="157" s="1"/>
  <c r="AC1635" i="157"/>
  <c r="AB1635" i="157"/>
  <c r="AA785" i="37" s="1"/>
  <c r="AB1634" i="157"/>
  <c r="AA784" i="37" s="1"/>
  <c r="AB1633" i="157"/>
  <c r="AA783" i="37" s="1"/>
  <c r="AB1632" i="157"/>
  <c r="AA782" i="37" s="1"/>
  <c r="AB1631" i="157"/>
  <c r="AA781" i="37" s="1"/>
  <c r="AC1630" i="157"/>
  <c r="AB1630" i="157"/>
  <c r="AA780" i="37" s="1"/>
  <c r="AB1629" i="157"/>
  <c r="AA779" i="37" s="1"/>
  <c r="AB1628" i="157"/>
  <c r="AA778" i="37" s="1"/>
  <c r="AC1626" i="157"/>
  <c r="AB1626" i="157"/>
  <c r="AA776" i="37" s="1"/>
  <c r="AC1621" i="157"/>
  <c r="AB1621" i="157"/>
  <c r="AA771" i="37" s="1"/>
  <c r="AC1620" i="157"/>
  <c r="AB1620" i="157"/>
  <c r="AA770" i="37" s="1"/>
  <c r="AC1619" i="157"/>
  <c r="AB1619" i="157"/>
  <c r="AA769" i="37" s="1"/>
  <c r="AC1618" i="157"/>
  <c r="AB1618" i="157"/>
  <c r="AA768" i="37" s="1"/>
  <c r="AC1617" i="157"/>
  <c r="AB1617" i="157"/>
  <c r="AA767" i="37" s="1"/>
  <c r="AC1616" i="157"/>
  <c r="AB1616" i="157"/>
  <c r="AA766" i="37" s="1"/>
  <c r="AC1614" i="157"/>
  <c r="AB1614" i="157"/>
  <c r="AA764" i="37" s="1"/>
  <c r="AC1613" i="157"/>
  <c r="AB1613" i="157"/>
  <c r="AA763" i="37" s="1"/>
  <c r="AC1612" i="157"/>
  <c r="AB1612" i="157"/>
  <c r="AA762" i="37" s="1"/>
  <c r="AC1611" i="157"/>
  <c r="AB1611" i="157"/>
  <c r="AA761" i="37" s="1"/>
  <c r="AC1609" i="157"/>
  <c r="AB1609" i="157"/>
  <c r="AA759" i="37" s="1"/>
  <c r="AB1607" i="157"/>
  <c r="AA757" i="37" s="1"/>
  <c r="AC1605" i="157"/>
  <c r="AB1605" i="157"/>
  <c r="AA755" i="37" s="1"/>
  <c r="AC1604" i="157"/>
  <c r="AB1604" i="157"/>
  <c r="AA754" i="37" s="1"/>
  <c r="AC1601" i="157"/>
  <c r="AB1601" i="157"/>
  <c r="AA751" i="37" s="1"/>
  <c r="AC1600" i="157"/>
  <c r="AB1600" i="157"/>
  <c r="AA750" i="37" s="1"/>
  <c r="AC1599" i="157"/>
  <c r="AB1599" i="157"/>
  <c r="AA749" i="37" s="1"/>
  <c r="AC1598" i="157"/>
  <c r="AB1598" i="157"/>
  <c r="AA748" i="37" s="1"/>
  <c r="AC1597" i="157"/>
  <c r="AB1597" i="157"/>
  <c r="AA747" i="37" s="1"/>
  <c r="AC1596" i="157"/>
  <c r="AC1594" i="157"/>
  <c r="AB1594" i="157"/>
  <c r="AA744" i="37" s="1"/>
  <c r="AB1615" i="157"/>
  <c r="AA765" i="37" s="1"/>
  <c r="AB1610" i="157"/>
  <c r="AA760" i="37" s="1"/>
  <c r="AB1556" i="157"/>
  <c r="AB1603" i="157" s="1"/>
  <c r="AB1549" i="157"/>
  <c r="AB1596" i="157" s="1"/>
  <c r="AA746" i="37" s="1"/>
  <c r="AB1534" i="157"/>
  <c r="AA695" i="37" s="1"/>
  <c r="AB1533" i="157"/>
  <c r="AA694" i="37" s="1"/>
  <c r="AB1532" i="157"/>
  <c r="AA693" i="37" s="1"/>
  <c r="AB1531" i="157"/>
  <c r="AA692" i="37" s="1"/>
  <c r="AC1530" i="157"/>
  <c r="AB1530" i="157"/>
  <c r="AA691" i="37" s="1"/>
  <c r="AB1529" i="157"/>
  <c r="AA690" i="37" s="1"/>
  <c r="AB1528" i="157"/>
  <c r="AA689" i="37" s="1"/>
  <c r="AC1526" i="157"/>
  <c r="AB1526" i="157"/>
  <c r="AA687" i="37" s="1"/>
  <c r="AC1521" i="157"/>
  <c r="AB1521" i="157"/>
  <c r="AA682" i="37" s="1"/>
  <c r="AC1520" i="157"/>
  <c r="AB1520" i="157"/>
  <c r="AA681" i="37" s="1"/>
  <c r="AC1519" i="157"/>
  <c r="AB1519" i="157"/>
  <c r="AA680" i="37" s="1"/>
  <c r="AC1518" i="157"/>
  <c r="AB1518" i="157"/>
  <c r="AA679" i="37" s="1"/>
  <c r="AC1517" i="157"/>
  <c r="AB1517" i="157"/>
  <c r="AA678" i="37" s="1"/>
  <c r="AC1516" i="157"/>
  <c r="AB1516" i="157"/>
  <c r="AA677" i="37" s="1"/>
  <c r="AC1515" i="157"/>
  <c r="AB1515" i="157"/>
  <c r="AA676" i="37" s="1"/>
  <c r="AC1513" i="157"/>
  <c r="AB1513" i="157"/>
  <c r="AA674" i="37" s="1"/>
  <c r="AC1512" i="157"/>
  <c r="AB1512" i="157"/>
  <c r="AA673" i="37" s="1"/>
  <c r="AC1511" i="157"/>
  <c r="AB1511" i="157"/>
  <c r="AA672" i="37" s="1"/>
  <c r="AC1510" i="157"/>
  <c r="AB1510" i="157"/>
  <c r="AA671" i="37" s="1"/>
  <c r="AC1508" i="157"/>
  <c r="AB1508" i="157"/>
  <c r="AA669" i="37" s="1"/>
  <c r="AB1506" i="157"/>
  <c r="AA667" i="37" s="1"/>
  <c r="AC1504" i="157"/>
  <c r="AB1504" i="157"/>
  <c r="AA665" i="37" s="1"/>
  <c r="AC1503" i="157"/>
  <c r="AB1503" i="157"/>
  <c r="AA664" i="37" s="1"/>
  <c r="AC1500" i="157"/>
  <c r="AB1500" i="157"/>
  <c r="AA661" i="37" s="1"/>
  <c r="AC1499" i="157"/>
  <c r="AB1499" i="157"/>
  <c r="AA660" i="37" s="1"/>
  <c r="AC1498" i="157"/>
  <c r="AB1498" i="157"/>
  <c r="AA659" i="37" s="1"/>
  <c r="AC1497" i="157"/>
  <c r="AB1497" i="157"/>
  <c r="AA658" i="37" s="1"/>
  <c r="AC1496" i="157"/>
  <c r="AB1496" i="157"/>
  <c r="AA657" i="37" s="1"/>
  <c r="AC1492" i="157"/>
  <c r="AB1492" i="157"/>
  <c r="AA653" i="37" s="1"/>
  <c r="AC1535" i="157"/>
  <c r="AB1535" i="157"/>
  <c r="AA696" i="37" s="1"/>
  <c r="AB1514" i="157"/>
  <c r="AA675" i="37" s="1"/>
  <c r="AB1509" i="157"/>
  <c r="AA670" i="37" s="1"/>
  <c r="AC1453" i="157"/>
  <c r="AD1453" i="157" s="1"/>
  <c r="AB1453" i="157"/>
  <c r="AB1502" i="157" s="1"/>
  <c r="AC1446" i="157"/>
  <c r="AD1446" i="157" s="1"/>
  <c r="AB1446" i="157"/>
  <c r="AB1495" i="157" s="1"/>
  <c r="AA656" i="37" s="1"/>
  <c r="AB1429" i="157"/>
  <c r="AA649" i="37" s="1"/>
  <c r="AB1428" i="157"/>
  <c r="AA648" i="37" s="1"/>
  <c r="AB1427" i="157"/>
  <c r="AA647" i="37" s="1"/>
  <c r="AB1426" i="157"/>
  <c r="AA646" i="37" s="1"/>
  <c r="AC1425" i="157"/>
  <c r="AB1425" i="157"/>
  <c r="AA645" i="37" s="1"/>
  <c r="AB1424" i="157"/>
  <c r="AA644" i="37" s="1"/>
  <c r="AB1423" i="157"/>
  <c r="AA643" i="37" s="1"/>
  <c r="AC1420" i="157"/>
  <c r="AB1420" i="157"/>
  <c r="AA640" i="37" s="1"/>
  <c r="AC1419" i="157"/>
  <c r="AB1419" i="157"/>
  <c r="AA639" i="37" s="1"/>
  <c r="AC1414" i="157"/>
  <c r="AB1414" i="157"/>
  <c r="AA634" i="37" s="1"/>
  <c r="AC1413" i="157"/>
  <c r="AB1413" i="157"/>
  <c r="AA633" i="37" s="1"/>
  <c r="AC1412" i="157"/>
  <c r="AB1412" i="157"/>
  <c r="AA632" i="37" s="1"/>
  <c r="AC1410" i="157"/>
  <c r="AB1410" i="157"/>
  <c r="AA630" i="37" s="1"/>
  <c r="AC1409" i="157"/>
  <c r="AB1409" i="157"/>
  <c r="AA629" i="37" s="1"/>
  <c r="AC1408" i="157"/>
  <c r="AB1408" i="157"/>
  <c r="AA628" i="37" s="1"/>
  <c r="AC1407" i="157"/>
  <c r="AB1407" i="157"/>
  <c r="AA627" i="37" s="1"/>
  <c r="AC1405" i="157"/>
  <c r="AB1405" i="157"/>
  <c r="AA625" i="37" s="1"/>
  <c r="AC1404" i="157"/>
  <c r="AB1404" i="157"/>
  <c r="AA624" i="37" s="1"/>
  <c r="AC1403" i="157"/>
  <c r="AB1403" i="157"/>
  <c r="AA623" i="37" s="1"/>
  <c r="AC1402" i="157"/>
  <c r="AB1402" i="157"/>
  <c r="AA622" i="37" s="1"/>
  <c r="AC1396" i="157"/>
  <c r="AB1396" i="157"/>
  <c r="AA616" i="37" s="1"/>
  <c r="AC1395" i="157"/>
  <c r="AB1395" i="157"/>
  <c r="AA615" i="37" s="1"/>
  <c r="AC1392" i="157"/>
  <c r="AB1392" i="157"/>
  <c r="AA612" i="37" s="1"/>
  <c r="AC1391" i="157"/>
  <c r="AB1391" i="157"/>
  <c r="AA611" i="37" s="1"/>
  <c r="AC1390" i="157"/>
  <c r="AB1390" i="157"/>
  <c r="AA610" i="37" s="1"/>
  <c r="AC1389" i="157"/>
  <c r="AB1389" i="157"/>
  <c r="AA609" i="37" s="1"/>
  <c r="AC1388" i="157"/>
  <c r="AB1388" i="157"/>
  <c r="AA608" i="37" s="1"/>
  <c r="AC1384" i="157"/>
  <c r="AB1384" i="157"/>
  <c r="AA604" i="37" s="1"/>
  <c r="AC1361" i="157"/>
  <c r="AB1361" i="157"/>
  <c r="AB1430" i="157"/>
  <c r="AA650" i="37" s="1"/>
  <c r="AC1330" i="157"/>
  <c r="AB1330" i="157"/>
  <c r="AB1406" i="157" s="1"/>
  <c r="AA626" i="37" s="1"/>
  <c r="AB1401" i="157"/>
  <c r="AA621" i="37" s="1"/>
  <c r="AC1318" i="157"/>
  <c r="AD1318" i="157" s="1"/>
  <c r="AB1318" i="157"/>
  <c r="AB1418" i="157" s="1"/>
  <c r="AA638" i="37" s="1"/>
  <c r="AC1311" i="157"/>
  <c r="AB1311" i="157"/>
  <c r="AB1387" i="157" s="1"/>
  <c r="AA607" i="37" s="1"/>
  <c r="AB1293" i="157"/>
  <c r="AA600" i="37" s="1"/>
  <c r="AB1292" i="157"/>
  <c r="AA599" i="37" s="1"/>
  <c r="AB1291" i="157"/>
  <c r="AA598" i="37" s="1"/>
  <c r="AB1290" i="157"/>
  <c r="AA597" i="37" s="1"/>
  <c r="AB1289" i="157"/>
  <c r="AA596" i="37" s="1"/>
  <c r="AB1288" i="157"/>
  <c r="AA595" i="37" s="1"/>
  <c r="AB1287" i="157"/>
  <c r="AA594" i="37" s="1"/>
  <c r="AB1282" i="157"/>
  <c r="AA589" i="37" s="1"/>
  <c r="AB1277" i="157"/>
  <c r="AA584" i="37" s="1"/>
  <c r="AB1276" i="157"/>
  <c r="AA583" i="37" s="1"/>
  <c r="AB1275" i="157"/>
  <c r="AA582" i="37" s="1"/>
  <c r="AB1274" i="157"/>
  <c r="AA581" i="37" s="1"/>
  <c r="AB1273" i="157"/>
  <c r="AA580" i="37" s="1"/>
  <c r="AB1272" i="157"/>
  <c r="AA579" i="37" s="1"/>
  <c r="AB1271" i="157"/>
  <c r="AA578" i="37" s="1"/>
  <c r="AB1269" i="157"/>
  <c r="AA576" i="37" s="1"/>
  <c r="AB1268" i="157"/>
  <c r="AA575" i="37" s="1"/>
  <c r="AB1267" i="157"/>
  <c r="AA574" i="37" s="1"/>
  <c r="AB1266" i="157"/>
  <c r="AA573" i="37" s="1"/>
  <c r="AB1264" i="157"/>
  <c r="AA571" i="37" s="1"/>
  <c r="AB1262" i="157"/>
  <c r="AA569" i="37" s="1"/>
  <c r="AB1260" i="157"/>
  <c r="AA567" i="37" s="1"/>
  <c r="AB1259" i="157"/>
  <c r="AA566" i="37" s="1"/>
  <c r="AB1256" i="157"/>
  <c r="AA563" i="37" s="1"/>
  <c r="AB1255" i="157"/>
  <c r="AA562" i="37" s="1"/>
  <c r="AB1254" i="157"/>
  <c r="AA561" i="37" s="1"/>
  <c r="AB1253" i="157"/>
  <c r="AA560" i="37" s="1"/>
  <c r="AB1252" i="157"/>
  <c r="AA559" i="37" s="1"/>
  <c r="AB1248" i="157"/>
  <c r="AA555" i="37" s="1"/>
  <c r="AB1294" i="157"/>
  <c r="AA601" i="37" s="1"/>
  <c r="AC1218" i="157"/>
  <c r="AB1218" i="157"/>
  <c r="AB1270" i="157" s="1"/>
  <c r="AA577" i="37" s="1"/>
  <c r="AC1213" i="157"/>
  <c r="AB1213" i="157"/>
  <c r="AB1265" i="157" s="1"/>
  <c r="AA572" i="37" s="1"/>
  <c r="AC1206" i="157"/>
  <c r="AD1206" i="157" s="1"/>
  <c r="AB1206" i="157"/>
  <c r="AC1199" i="157"/>
  <c r="AD1199" i="157" s="1"/>
  <c r="AB1199" i="157"/>
  <c r="AB1251" i="157" s="1"/>
  <c r="AA558" i="37" s="1"/>
  <c r="AB1181" i="157"/>
  <c r="AA461" i="37" s="1"/>
  <c r="AB1180" i="157"/>
  <c r="AA460" i="37" s="1"/>
  <c r="AB1179" i="157"/>
  <c r="AA459" i="37" s="1"/>
  <c r="AB1178" i="157"/>
  <c r="AA458" i="37" s="1"/>
  <c r="AC1177" i="157"/>
  <c r="AB1177" i="157"/>
  <c r="AA457" i="37" s="1"/>
  <c r="AC1176" i="157"/>
  <c r="AB1176" i="157"/>
  <c r="AA456" i="37" s="1"/>
  <c r="AC1175" i="157"/>
  <c r="AB1175" i="157"/>
  <c r="AA455" i="37" s="1"/>
  <c r="AC1167" i="157"/>
  <c r="AB1167" i="157"/>
  <c r="AA447" i="37" s="1"/>
  <c r="AC1166" i="157"/>
  <c r="AD1166" i="157" s="1"/>
  <c r="AB1166" i="157"/>
  <c r="AA446" i="37" s="1"/>
  <c r="AC1165" i="157"/>
  <c r="AB1165" i="157"/>
  <c r="AA445" i="37" s="1"/>
  <c r="AC1164" i="157"/>
  <c r="AB1164" i="157"/>
  <c r="AA444" i="37" s="1"/>
  <c r="AC1163" i="157"/>
  <c r="AB1163" i="157"/>
  <c r="AA443" i="37" s="1"/>
  <c r="AC1162" i="157"/>
  <c r="AB1162" i="157"/>
  <c r="AA442" i="37" s="1"/>
  <c r="AC1160" i="157"/>
  <c r="AB1160" i="157"/>
  <c r="AA440" i="37" s="1"/>
  <c r="AC1159" i="157"/>
  <c r="AB1159" i="157"/>
  <c r="AA439" i="37" s="1"/>
  <c r="AC1158" i="157"/>
  <c r="AB1158" i="157"/>
  <c r="AA438" i="37" s="1"/>
  <c r="AC1157" i="157"/>
  <c r="AB1157" i="157"/>
  <c r="AA437" i="37" s="1"/>
  <c r="AC1155" i="157"/>
  <c r="AB1155" i="157"/>
  <c r="AA435" i="37" s="1"/>
  <c r="AB1153" i="157"/>
  <c r="AA433" i="37" s="1"/>
  <c r="AC1151" i="157"/>
  <c r="AB1151" i="157"/>
  <c r="AA431" i="37" s="1"/>
  <c r="AC1150" i="157"/>
  <c r="AB1150" i="157"/>
  <c r="AA430" i="37" s="1"/>
  <c r="AC1147" i="157"/>
  <c r="AB1147" i="157"/>
  <c r="AA427" i="37" s="1"/>
  <c r="AC1146" i="157"/>
  <c r="AB1146" i="157"/>
  <c r="AA426" i="37" s="1"/>
  <c r="AC1145" i="157"/>
  <c r="AB1145" i="157"/>
  <c r="AA425" i="37" s="1"/>
  <c r="AC1144" i="157"/>
  <c r="AB1144" i="157"/>
  <c r="AA424" i="37" s="1"/>
  <c r="AC1143" i="157"/>
  <c r="AB1143" i="157"/>
  <c r="AA423" i="37" s="1"/>
  <c r="AC1139" i="157"/>
  <c r="AB1139" i="157"/>
  <c r="AA419" i="37" s="1"/>
  <c r="AC1136" i="157"/>
  <c r="AB1136" i="157"/>
  <c r="AB1182" i="157" s="1"/>
  <c r="AA462" i="37" s="1"/>
  <c r="AC1113" i="157"/>
  <c r="AB1113" i="157"/>
  <c r="AB1161" i="157" s="1"/>
  <c r="AA441" i="37" s="1"/>
  <c r="AC1108" i="157"/>
  <c r="AB1108" i="157"/>
  <c r="AC1101" i="157"/>
  <c r="AB1101" i="157"/>
  <c r="AB1149" i="157" s="1"/>
  <c r="AC1094" i="157"/>
  <c r="AB1094" i="157"/>
  <c r="AB1142" i="157" s="1"/>
  <c r="AA422" i="37" s="1"/>
  <c r="AB1082" i="157"/>
  <c r="AA365" i="37" s="1"/>
  <c r="AB1081" i="157"/>
  <c r="AA364" i="37" s="1"/>
  <c r="AB1080" i="157"/>
  <c r="AA363" i="37" s="1"/>
  <c r="AB1079" i="157"/>
  <c r="AA362" i="37" s="1"/>
  <c r="AC1078" i="157"/>
  <c r="AB1078" i="157"/>
  <c r="AA361" i="37" s="1"/>
  <c r="AB1077" i="157"/>
  <c r="AA360" i="37" s="1"/>
  <c r="AB1076" i="157"/>
  <c r="AA359" i="37" s="1"/>
  <c r="AC1069" i="157"/>
  <c r="AB1069" i="157"/>
  <c r="AA352" i="37" s="1"/>
  <c r="AC1068" i="157"/>
  <c r="AB1068" i="157"/>
  <c r="AA351" i="37" s="1"/>
  <c r="AC1067" i="157"/>
  <c r="AB1067" i="157"/>
  <c r="AC1066" i="157"/>
  <c r="AB1066" i="157"/>
  <c r="AA349" i="37" s="1"/>
  <c r="AC1065" i="157"/>
  <c r="AB1065" i="157"/>
  <c r="AA348" i="37" s="1"/>
  <c r="AC1064" i="157"/>
  <c r="AB1064" i="157"/>
  <c r="AA347" i="37" s="1"/>
  <c r="AC1063" i="157"/>
  <c r="AB1063" i="157"/>
  <c r="AA346" i="37" s="1"/>
  <c r="AC1061" i="157"/>
  <c r="AB1061" i="157"/>
  <c r="AA344" i="37" s="1"/>
  <c r="AC1060" i="157"/>
  <c r="AB1060" i="157"/>
  <c r="AA343" i="37" s="1"/>
  <c r="AC1059" i="157"/>
  <c r="AB1059" i="157"/>
  <c r="AA342" i="37" s="1"/>
  <c r="AC1058" i="157"/>
  <c r="AB1058" i="157"/>
  <c r="AA341" i="37" s="1"/>
  <c r="AC1057" i="157"/>
  <c r="AB1057" i="157"/>
  <c r="AA340" i="37" s="1"/>
  <c r="AC1056" i="157"/>
  <c r="AB1056" i="157"/>
  <c r="AA339" i="37" s="1"/>
  <c r="AC1052" i="157"/>
  <c r="AB1052" i="157"/>
  <c r="AA335" i="37" s="1"/>
  <c r="AC1051" i="157"/>
  <c r="AB1051" i="157"/>
  <c r="AA334" i="37" s="1"/>
  <c r="AC1048" i="157"/>
  <c r="AB1048" i="157"/>
  <c r="AA331" i="37" s="1"/>
  <c r="AC1047" i="157"/>
  <c r="AB1047" i="157"/>
  <c r="AA330" i="37" s="1"/>
  <c r="AC1046" i="157"/>
  <c r="AB1046" i="157"/>
  <c r="AA329" i="37" s="1"/>
  <c r="AC1045" i="157"/>
  <c r="AB1045" i="157"/>
  <c r="AA328" i="37" s="1"/>
  <c r="AC1044" i="157"/>
  <c r="AB1044" i="157"/>
  <c r="AA327" i="37" s="1"/>
  <c r="AC1040" i="157"/>
  <c r="AB1040" i="157"/>
  <c r="AA323" i="37" s="1"/>
  <c r="AC1083" i="157"/>
  <c r="AB1083" i="157"/>
  <c r="AA366" i="37" s="1"/>
  <c r="AB1062" i="157"/>
  <c r="AA345" i="37" s="1"/>
  <c r="AC1000" i="157"/>
  <c r="AB1000" i="157"/>
  <c r="AB1050" i="157" s="1"/>
  <c r="AC993" i="157"/>
  <c r="AD993" i="157" s="1"/>
  <c r="AB993" i="157"/>
  <c r="AB1003" i="157" s="1"/>
  <c r="AB1053" i="157" s="1"/>
  <c r="AA336" i="37" s="1"/>
  <c r="AB977" i="157"/>
  <c r="AA319" i="37" s="1"/>
  <c r="AB976" i="157"/>
  <c r="AA318" i="37" s="1"/>
  <c r="AB975" i="157"/>
  <c r="AA317" i="37" s="1"/>
  <c r="AB974" i="157"/>
  <c r="AA316" i="37" s="1"/>
  <c r="AC972" i="157"/>
  <c r="AB972" i="157"/>
  <c r="AA314" i="37" s="1"/>
  <c r="AB971" i="157"/>
  <c r="AA313" i="37" s="1"/>
  <c r="AB970" i="157"/>
  <c r="AA312" i="37" s="1"/>
  <c r="AA310" i="37"/>
  <c r="AC967" i="157"/>
  <c r="AB967" i="157"/>
  <c r="AA309" i="37" s="1"/>
  <c r="AC962" i="157"/>
  <c r="AB962" i="157"/>
  <c r="AA304" i="37" s="1"/>
  <c r="AC961" i="157"/>
  <c r="AB961" i="157"/>
  <c r="AA303" i="37" s="1"/>
  <c r="AC960" i="157"/>
  <c r="AB960" i="157"/>
  <c r="AA302" i="37" s="1"/>
  <c r="AC959" i="157"/>
  <c r="AB959" i="157"/>
  <c r="AA301" i="37" s="1"/>
  <c r="AC958" i="157"/>
  <c r="AB958" i="157"/>
  <c r="AA300" i="37" s="1"/>
  <c r="AC957" i="157"/>
  <c r="AB957" i="157"/>
  <c r="AA299" i="37" s="1"/>
  <c r="AC956" i="157"/>
  <c r="AB956" i="157"/>
  <c r="AA298" i="37" s="1"/>
  <c r="AC954" i="157"/>
  <c r="AB954" i="157"/>
  <c r="AA296" i="37" s="1"/>
  <c r="AC953" i="157"/>
  <c r="AB953" i="157"/>
  <c r="AA295" i="37" s="1"/>
  <c r="AC952" i="157"/>
  <c r="AB952" i="157"/>
  <c r="AA294" i="37" s="1"/>
  <c r="AC951" i="157"/>
  <c r="AB951" i="157"/>
  <c r="AA293" i="37" s="1"/>
  <c r="AC949" i="157"/>
  <c r="AB949" i="157"/>
  <c r="AA291" i="37" s="1"/>
  <c r="AC945" i="157"/>
  <c r="AB945" i="157"/>
  <c r="AA287" i="37" s="1"/>
  <c r="AC944" i="157"/>
  <c r="AB944" i="157"/>
  <c r="AA286" i="37" s="1"/>
  <c r="AC941" i="157"/>
  <c r="AB941" i="157"/>
  <c r="AA283" i="37" s="1"/>
  <c r="AC940" i="157"/>
  <c r="AB940" i="157"/>
  <c r="AA282" i="37" s="1"/>
  <c r="AC939" i="157"/>
  <c r="AB939" i="157"/>
  <c r="AA281" i="37" s="1"/>
  <c r="AC938" i="157"/>
  <c r="AB938" i="157"/>
  <c r="AA280" i="37" s="1"/>
  <c r="AC937" i="157"/>
  <c r="AB937" i="157"/>
  <c r="AA279" i="37" s="1"/>
  <c r="AA275" i="37"/>
  <c r="AC932" i="157"/>
  <c r="AB932" i="157"/>
  <c r="AA274" i="37" s="1"/>
  <c r="AC910" i="157"/>
  <c r="AD910" i="157" s="1"/>
  <c r="AB910" i="157"/>
  <c r="AB955" i="157" s="1"/>
  <c r="AA297" i="37" s="1"/>
  <c r="AC907" i="157"/>
  <c r="AB907" i="157"/>
  <c r="AC900" i="157"/>
  <c r="AD900" i="157" s="1"/>
  <c r="AB900" i="157"/>
  <c r="AC893" i="157"/>
  <c r="AD893" i="157" s="1"/>
  <c r="AB893" i="157"/>
  <c r="AC978" i="157"/>
  <c r="AB978" i="157"/>
  <c r="AA320" i="37" s="1"/>
  <c r="AC849" i="157"/>
  <c r="AD849" i="157" s="1"/>
  <c r="AC837" i="157"/>
  <c r="AD837" i="157" s="1"/>
  <c r="AB837" i="157"/>
  <c r="AC830" i="157"/>
  <c r="AD830" i="157" s="1"/>
  <c r="AB830" i="157"/>
  <c r="AB840" i="157" s="1"/>
  <c r="AB812" i="157"/>
  <c r="AB811" i="157"/>
  <c r="AB810" i="157"/>
  <c r="AB809" i="157"/>
  <c r="AC808" i="157"/>
  <c r="AB808" i="157"/>
  <c r="AB807" i="157"/>
  <c r="AB806" i="157"/>
  <c r="AC803" i="157"/>
  <c r="AB803" i="157"/>
  <c r="AC798" i="157"/>
  <c r="AB798" i="157"/>
  <c r="AC797" i="157"/>
  <c r="AB797" i="157"/>
  <c r="AC796" i="157"/>
  <c r="AB796" i="157"/>
  <c r="AC795" i="157"/>
  <c r="AB795" i="157"/>
  <c r="AC794" i="157"/>
  <c r="AB794" i="157"/>
  <c r="AC791" i="157"/>
  <c r="AB791" i="157"/>
  <c r="AC790" i="157"/>
  <c r="AB790" i="157"/>
  <c r="AC789" i="157"/>
  <c r="AB789" i="157"/>
  <c r="AC787" i="157"/>
  <c r="AB787" i="157"/>
  <c r="AC786" i="157"/>
  <c r="AB786" i="157"/>
  <c r="AC785" i="157"/>
  <c r="AB785" i="157"/>
  <c r="AC784" i="157"/>
  <c r="AB784" i="157"/>
  <c r="AC781" i="157"/>
  <c r="AB781" i="157"/>
  <c r="AC777" i="157"/>
  <c r="AB777" i="157"/>
  <c r="AC776" i="157"/>
  <c r="AB776" i="157"/>
  <c r="AC773" i="157"/>
  <c r="AB773" i="157"/>
  <c r="AC772" i="157"/>
  <c r="AB772" i="157"/>
  <c r="AC771" i="157"/>
  <c r="AB771" i="157"/>
  <c r="AC769" i="157"/>
  <c r="AB769" i="157"/>
  <c r="AC766" i="157"/>
  <c r="AB766" i="157"/>
  <c r="AC759" i="157"/>
  <c r="AD759" i="157" s="1"/>
  <c r="AB759" i="157"/>
  <c r="AB793" i="157" s="1"/>
  <c r="AC757" i="157"/>
  <c r="AD757" i="157" s="1"/>
  <c r="AB757" i="157"/>
  <c r="AC813" i="157"/>
  <c r="AB813" i="157"/>
  <c r="AC717" i="157"/>
  <c r="AB788" i="157"/>
  <c r="AB783" i="157"/>
  <c r="AC705" i="157"/>
  <c r="AD705" i="157" s="1"/>
  <c r="AB705" i="157"/>
  <c r="AB775" i="157" s="1"/>
  <c r="AC698" i="157"/>
  <c r="AD698" i="157" s="1"/>
  <c r="AB698" i="157"/>
  <c r="AB768" i="157" s="1"/>
  <c r="AA131" i="37"/>
  <c r="AA130" i="37"/>
  <c r="AA129" i="37"/>
  <c r="AA128" i="37"/>
  <c r="AA127" i="37"/>
  <c r="AA126" i="37"/>
  <c r="AA125" i="37"/>
  <c r="AA124" i="37"/>
  <c r="AA123" i="37"/>
  <c r="AA122" i="37"/>
  <c r="AA111" i="37"/>
  <c r="AA110" i="37"/>
  <c r="AD656" i="157"/>
  <c r="AA108" i="37"/>
  <c r="AA107" i="37"/>
  <c r="AA106" i="37"/>
  <c r="AA104" i="37"/>
  <c r="AA103" i="37"/>
  <c r="AA972" i="37" s="1"/>
  <c r="AA101" i="37"/>
  <c r="AA100" i="37"/>
  <c r="AA99" i="37"/>
  <c r="AA98" i="37"/>
  <c r="AA96" i="37"/>
  <c r="AA95" i="37"/>
  <c r="AA94" i="37"/>
  <c r="AA93" i="37"/>
  <c r="AA91" i="37"/>
  <c r="AA90" i="37"/>
  <c r="AA86" i="37"/>
  <c r="AA85" i="37"/>
  <c r="AA82" i="37"/>
  <c r="AA81" i="37"/>
  <c r="AA80" i="37"/>
  <c r="AA79" i="37"/>
  <c r="AA78" i="37"/>
  <c r="AA75" i="37"/>
  <c r="AC617" i="157"/>
  <c r="AB603" i="157"/>
  <c r="AB664" i="157" s="1"/>
  <c r="AC575" i="157"/>
  <c r="AB575" i="157"/>
  <c r="AC568" i="157"/>
  <c r="AB568" i="157"/>
  <c r="AB561" i="157"/>
  <c r="AB571" i="157" s="1"/>
  <c r="AC532" i="157"/>
  <c r="AD532" i="157" s="1"/>
  <c r="AC529" i="157"/>
  <c r="AD529" i="157" s="1"/>
  <c r="AB529" i="157"/>
  <c r="AC522" i="157"/>
  <c r="AB522" i="157"/>
  <c r="AB515" i="157"/>
  <c r="AC502" i="157"/>
  <c r="AC679" i="157" s="1"/>
  <c r="AB502" i="157"/>
  <c r="AC489" i="157"/>
  <c r="AD489" i="157" s="1"/>
  <c r="AB489" i="157"/>
  <c r="AC487" i="157"/>
  <c r="AD487" i="157" s="1"/>
  <c r="AB487" i="157"/>
  <c r="AB493" i="157" s="1"/>
  <c r="AB494" i="157" s="1"/>
  <c r="AC477" i="157"/>
  <c r="AD477" i="157" s="1"/>
  <c r="AB477" i="157"/>
  <c r="AC475" i="157"/>
  <c r="AD475" i="157" s="1"/>
  <c r="AB475" i="157"/>
  <c r="AB481" i="157" s="1"/>
  <c r="AB482" i="157" s="1"/>
  <c r="AB469" i="157"/>
  <c r="AB470" i="157" s="1"/>
  <c r="AC466" i="157"/>
  <c r="AD466" i="157" s="1"/>
  <c r="AB466" i="157"/>
  <c r="AC464" i="157"/>
  <c r="AD464" i="157" s="1"/>
  <c r="AB464" i="157"/>
  <c r="AC447" i="157"/>
  <c r="AD447" i="157" s="1"/>
  <c r="AB447" i="157"/>
  <c r="AB445" i="157" s="1"/>
  <c r="AB454" i="157" s="1"/>
  <c r="AC434" i="157"/>
  <c r="AB434" i="157"/>
  <c r="AB443" i="157" s="1"/>
  <c r="AC382" i="157"/>
  <c r="AD382" i="157" s="1"/>
  <c r="AB382" i="157"/>
  <c r="AC376" i="157"/>
  <c r="AD376" i="157" s="1"/>
  <c r="AB376" i="157"/>
  <c r="AB387" i="157" s="1"/>
  <c r="AB428" i="157" s="1"/>
  <c r="AB429" i="157" s="1"/>
  <c r="AA117" i="37"/>
  <c r="AC346" i="157"/>
  <c r="AB346" i="157"/>
  <c r="AC331" i="157"/>
  <c r="AB331" i="157"/>
  <c r="AB339" i="157" s="1"/>
  <c r="AC295" i="157"/>
  <c r="AD295" i="157" s="1"/>
  <c r="AB295" i="157"/>
  <c r="AB308" i="157" s="1"/>
  <c r="AA74" i="37"/>
  <c r="AC267" i="157"/>
  <c r="AB267" i="157"/>
  <c r="AB276" i="157" s="1"/>
  <c r="AC221" i="157"/>
  <c r="AD221" i="157" s="1"/>
  <c r="AB221" i="157"/>
  <c r="AB216" i="157" s="1"/>
  <c r="AB238" i="157" s="1"/>
  <c r="AD218" i="157"/>
  <c r="AC205" i="157"/>
  <c r="AB205" i="157"/>
  <c r="AB214" i="157" s="1"/>
  <c r="AC160" i="157"/>
  <c r="AD160" i="157" s="1"/>
  <c r="AB160" i="157"/>
  <c r="AC157" i="157"/>
  <c r="AB157" i="157"/>
  <c r="AC144" i="157"/>
  <c r="AD144" i="157" s="1"/>
  <c r="AB144" i="157"/>
  <c r="AB153" i="157" s="1"/>
  <c r="AD105" i="157"/>
  <c r="AC100" i="157"/>
  <c r="AD100" i="157" s="1"/>
  <c r="AB100" i="157"/>
  <c r="AC93" i="157"/>
  <c r="AD93" i="157" s="1"/>
  <c r="AB93" i="157"/>
  <c r="AC86" i="157"/>
  <c r="AD86" i="157" s="1"/>
  <c r="AB86" i="157"/>
  <c r="AB96" i="157" s="1"/>
  <c r="AD46" i="157"/>
  <c r="AC41" i="157"/>
  <c r="AB41" i="157"/>
  <c r="AB39" i="157" s="1"/>
  <c r="AB55" i="157" s="1"/>
  <c r="AC34" i="157"/>
  <c r="AD34" i="157" s="1"/>
  <c r="AB34" i="157"/>
  <c r="AC27" i="157"/>
  <c r="AD27" i="157" s="1"/>
  <c r="AB27" i="157"/>
  <c r="AB37" i="157" s="1"/>
  <c r="AD24" i="157"/>
  <c r="AD621" i="157" s="1"/>
  <c r="AB2506" i="156"/>
  <c r="AC2506" i="156" s="1"/>
  <c r="AA2506" i="156"/>
  <c r="AA876" i="37" s="1"/>
  <c r="AB2505" i="156"/>
  <c r="AC2505" i="156" s="1"/>
  <c r="AA2505" i="156"/>
  <c r="AA875" i="37" s="1"/>
  <c r="AB2504" i="156"/>
  <c r="AC2504" i="156" s="1"/>
  <c r="AA2504" i="156"/>
  <c r="AA874" i="37" s="1"/>
  <c r="AB2503" i="156"/>
  <c r="AC2503" i="156" s="1"/>
  <c r="AA2503" i="156"/>
  <c r="AA873" i="37" s="1"/>
  <c r="AB2502" i="156"/>
  <c r="AC2502" i="156" s="1"/>
  <c r="AA2502" i="156"/>
  <c r="AA872" i="37" s="1"/>
  <c r="AB2501" i="156"/>
  <c r="AC2501" i="156" s="1"/>
  <c r="AA2501" i="156"/>
  <c r="AA871" i="37" s="1"/>
  <c r="AB2500" i="156"/>
  <c r="AC2500" i="156" s="1"/>
  <c r="AA2500" i="156"/>
  <c r="AA870" i="37" s="1"/>
  <c r="AB2499" i="156"/>
  <c r="AC2499" i="156" s="1"/>
  <c r="AA2499" i="156"/>
  <c r="AA869" i="37" s="1"/>
  <c r="AB2497" i="156"/>
  <c r="AC2497" i="156" s="1"/>
  <c r="AA2497" i="156"/>
  <c r="AA867" i="37" s="1"/>
  <c r="AA2492" i="156"/>
  <c r="AA862" i="37" s="1"/>
  <c r="AB2491" i="156"/>
  <c r="AC2491" i="156" s="1"/>
  <c r="AA2491" i="156"/>
  <c r="AA861" i="37" s="1"/>
  <c r="AB2490" i="156"/>
  <c r="AC2490" i="156" s="1"/>
  <c r="AA2490" i="156"/>
  <c r="AA860" i="37" s="1"/>
  <c r="AB2489" i="156"/>
  <c r="AC2489" i="156" s="1"/>
  <c r="AA2489" i="156"/>
  <c r="AA859" i="37" s="1"/>
  <c r="AB2488" i="156"/>
  <c r="AC2488" i="156" s="1"/>
  <c r="AA2488" i="156"/>
  <c r="AA858" i="37" s="1"/>
  <c r="AB2487" i="156"/>
  <c r="AC2487" i="156" s="1"/>
  <c r="AA2487" i="156"/>
  <c r="AA857" i="37" s="1"/>
  <c r="AB2486" i="156"/>
  <c r="AC2486" i="156" s="1"/>
  <c r="AA2486" i="156"/>
  <c r="AA856" i="37" s="1"/>
  <c r="AB2484" i="156"/>
  <c r="AC2484" i="156" s="1"/>
  <c r="AA2484" i="156"/>
  <c r="AA854" i="37" s="1"/>
  <c r="AB2483" i="156"/>
  <c r="AC2483" i="156" s="1"/>
  <c r="AA2483" i="156"/>
  <c r="AA853" i="37" s="1"/>
  <c r="AB2482" i="156"/>
  <c r="AC2482" i="156" s="1"/>
  <c r="AA2482" i="156"/>
  <c r="AA852" i="37" s="1"/>
  <c r="AB2481" i="156"/>
  <c r="AC2481" i="156" s="1"/>
  <c r="AA2481" i="156"/>
  <c r="AA851" i="37" s="1"/>
  <c r="AB2479" i="156"/>
  <c r="AC2479" i="156" s="1"/>
  <c r="AA2479" i="156"/>
  <c r="AA849" i="37" s="1"/>
  <c r="AB2475" i="156"/>
  <c r="AC2475" i="156" s="1"/>
  <c r="AA2475" i="156"/>
  <c r="AA845" i="37" s="1"/>
  <c r="AB2474" i="156"/>
  <c r="AC2474" i="156" s="1"/>
  <c r="AA2474" i="156"/>
  <c r="AA844" i="37" s="1"/>
  <c r="AB2471" i="156"/>
  <c r="AC2471" i="156" s="1"/>
  <c r="AA2471" i="156"/>
  <c r="AA841" i="37" s="1"/>
  <c r="AB2470" i="156"/>
  <c r="AC2470" i="156" s="1"/>
  <c r="AA2470" i="156"/>
  <c r="AA840" i="37" s="1"/>
  <c r="AB2469" i="156"/>
  <c r="AC2469" i="156" s="1"/>
  <c r="AA2469" i="156"/>
  <c r="AA839" i="37" s="1"/>
  <c r="AB2468" i="156"/>
  <c r="AC2468" i="156" s="1"/>
  <c r="AA2468" i="156"/>
  <c r="AA838" i="37" s="1"/>
  <c r="AB2467" i="156"/>
  <c r="AC2467" i="156" s="1"/>
  <c r="AA2467" i="156"/>
  <c r="AA837" i="37" s="1"/>
  <c r="AB2463" i="156"/>
  <c r="AC2463" i="156" s="1"/>
  <c r="AA2463" i="156"/>
  <c r="AA833" i="37" s="1"/>
  <c r="AB2437" i="156"/>
  <c r="AC2437" i="156" s="1"/>
  <c r="AA2437" i="156"/>
  <c r="AB2432" i="156"/>
  <c r="AC2432" i="156" s="1"/>
  <c r="AA2432" i="156"/>
  <c r="AB2425" i="156"/>
  <c r="AC2425" i="156" s="1"/>
  <c r="AA2496" i="156"/>
  <c r="AA866" i="37" s="1"/>
  <c r="AB2418" i="156"/>
  <c r="AC2418" i="156" s="1"/>
  <c r="AA2418" i="156"/>
  <c r="AB2368" i="156"/>
  <c r="AC2368" i="156" s="1"/>
  <c r="AA2368" i="156"/>
  <c r="AA2377" i="156" s="1"/>
  <c r="AA552" i="37"/>
  <c r="AA551" i="37"/>
  <c r="AA550" i="37"/>
  <c r="AA549" i="37"/>
  <c r="AA548" i="37"/>
  <c r="AA547" i="37"/>
  <c r="AA546" i="37"/>
  <c r="AA545" i="37"/>
  <c r="AA543" i="37"/>
  <c r="AA538" i="37"/>
  <c r="AA537" i="37"/>
  <c r="AA536" i="37"/>
  <c r="AA535" i="37"/>
  <c r="AA534" i="37"/>
  <c r="AA532" i="37"/>
  <c r="AA531" i="37"/>
  <c r="AA530" i="37"/>
  <c r="AA529" i="37"/>
  <c r="AA528" i="37"/>
  <c r="AA527" i="37"/>
  <c r="AA523" i="37"/>
  <c r="AA522" i="37"/>
  <c r="AA519" i="37"/>
  <c r="AA518" i="37"/>
  <c r="AA517" i="37"/>
  <c r="AA516" i="37"/>
  <c r="AA515" i="37"/>
  <c r="AA511" i="37"/>
  <c r="AB2298" i="156"/>
  <c r="AC2298" i="156" s="1"/>
  <c r="AA2298" i="156"/>
  <c r="AB2286" i="156"/>
  <c r="AC2286" i="156" s="1"/>
  <c r="AA2286" i="156"/>
  <c r="AA2328" i="156" s="1"/>
  <c r="AA2349" i="156" s="1"/>
  <c r="AB2279" i="156"/>
  <c r="AC2279" i="156" s="1"/>
  <c r="AA2279" i="156"/>
  <c r="AB2267" i="156"/>
  <c r="AC2267" i="156" s="1"/>
  <c r="AA2267" i="156"/>
  <c r="AA508" i="37" s="1"/>
  <c r="AA2266" i="156"/>
  <c r="AA507" i="37" s="1"/>
  <c r="AA2265" i="156"/>
  <c r="AA506" i="37" s="1"/>
  <c r="AA2264" i="156"/>
  <c r="AA505" i="37" s="1"/>
  <c r="AB2263" i="156"/>
  <c r="AC2263" i="156" s="1"/>
  <c r="AA2263" i="156"/>
  <c r="AA504" i="37" s="1"/>
  <c r="AB2262" i="156"/>
  <c r="AC2262" i="156" s="1"/>
  <c r="AA2262" i="156"/>
  <c r="AA503" i="37" s="1"/>
  <c r="AA2261" i="156"/>
  <c r="AA502" i="37" s="1"/>
  <c r="AA2260" i="156"/>
  <c r="AA501" i="37" s="1"/>
  <c r="AB2258" i="156"/>
  <c r="AC2258" i="156" s="1"/>
  <c r="AA2258" i="156"/>
  <c r="AA499" i="37" s="1"/>
  <c r="AB2257" i="156"/>
  <c r="AC2257" i="156" s="1"/>
  <c r="AA2257" i="156"/>
  <c r="AA498" i="37" s="1"/>
  <c r="AA2252" i="156"/>
  <c r="AA493" i="37" s="1"/>
  <c r="AB2251" i="156"/>
  <c r="AC2251" i="156" s="1"/>
  <c r="AA2251" i="156"/>
  <c r="AA492" i="37" s="1"/>
  <c r="AB2250" i="156"/>
  <c r="AC2250" i="156" s="1"/>
  <c r="AA2250" i="156"/>
  <c r="AA491" i="37" s="1"/>
  <c r="AB2249" i="156"/>
  <c r="AC2249" i="156" s="1"/>
  <c r="AA2249" i="156"/>
  <c r="AA490" i="37" s="1"/>
  <c r="AB2248" i="156"/>
  <c r="AC2248" i="156" s="1"/>
  <c r="AA2248" i="156"/>
  <c r="AA489" i="37" s="1"/>
  <c r="AB2247" i="156"/>
  <c r="AC2247" i="156" s="1"/>
  <c r="AA2247" i="156"/>
  <c r="AA488" i="37" s="1"/>
  <c r="AB2245" i="156"/>
  <c r="AC2245" i="156" s="1"/>
  <c r="AA2245" i="156"/>
  <c r="AA486" i="37" s="1"/>
  <c r="AB2244" i="156"/>
  <c r="AC2244" i="156" s="1"/>
  <c r="AA2244" i="156"/>
  <c r="AA485" i="37" s="1"/>
  <c r="AB2243" i="156"/>
  <c r="AC2243" i="156" s="1"/>
  <c r="AA2243" i="156"/>
  <c r="AA484" i="37" s="1"/>
  <c r="AB2241" i="156"/>
  <c r="AC2241" i="156" s="1"/>
  <c r="AA2241" i="156"/>
  <c r="AA482" i="37" s="1"/>
  <c r="AB2239" i="156"/>
  <c r="AC2239" i="156" s="1"/>
  <c r="AA2239" i="156"/>
  <c r="AA480" i="37" s="1"/>
  <c r="AB2235" i="156"/>
  <c r="AC2235" i="156" s="1"/>
  <c r="AA2235" i="156"/>
  <c r="AA476" i="37" s="1"/>
  <c r="AB2234" i="156"/>
  <c r="AC2234" i="156" s="1"/>
  <c r="AA2234" i="156"/>
  <c r="AA475" i="37" s="1"/>
  <c r="AB2231" i="156"/>
  <c r="AC2231" i="156" s="1"/>
  <c r="AA2231" i="156"/>
  <c r="AA472" i="37" s="1"/>
  <c r="AB2230" i="156"/>
  <c r="AC2230" i="156" s="1"/>
  <c r="AA2230" i="156"/>
  <c r="AA471" i="37" s="1"/>
  <c r="AB2229" i="156"/>
  <c r="AC2229" i="156" s="1"/>
  <c r="AA2229" i="156"/>
  <c r="AA470" i="37" s="1"/>
  <c r="AB2228" i="156"/>
  <c r="AC2228" i="156" s="1"/>
  <c r="AA2228" i="156"/>
  <c r="AA469" i="37" s="1"/>
  <c r="AB2227" i="156"/>
  <c r="AC2227" i="156" s="1"/>
  <c r="AA2227" i="156"/>
  <c r="AA468" i="37" s="1"/>
  <c r="AB2224" i="156"/>
  <c r="AC2224" i="156" s="1"/>
  <c r="AA2224" i="156"/>
  <c r="AA465" i="37" s="1"/>
  <c r="AA2246" i="156"/>
  <c r="AA487" i="37" s="1"/>
  <c r="AB2182" i="156"/>
  <c r="AC2182" i="156" s="1"/>
  <c r="AA2182" i="156"/>
  <c r="AA2240" i="156" s="1"/>
  <c r="AA481" i="37" s="1"/>
  <c r="AB2175" i="156"/>
  <c r="AC2175" i="156" s="1"/>
  <c r="AA2175" i="156"/>
  <c r="AA2233" i="156" s="1"/>
  <c r="AB2168" i="156"/>
  <c r="AC2168" i="156" s="1"/>
  <c r="AA2168" i="156"/>
  <c r="AB2152" i="156"/>
  <c r="AC2152" i="156" s="1"/>
  <c r="AA2152" i="156"/>
  <c r="AA416" i="37" s="1"/>
  <c r="AB2151" i="156"/>
  <c r="AC2151" i="156" s="1"/>
  <c r="AA2151" i="156"/>
  <c r="AA415" i="37" s="1"/>
  <c r="AB2150" i="156"/>
  <c r="AC2150" i="156" s="1"/>
  <c r="AA2150" i="156"/>
  <c r="AA414" i="37" s="1"/>
  <c r="AB2149" i="156"/>
  <c r="AC2149" i="156" s="1"/>
  <c r="AA2149" i="156"/>
  <c r="AA413" i="37" s="1"/>
  <c r="AB2148" i="156"/>
  <c r="AC2148" i="156" s="1"/>
  <c r="AA2148" i="156"/>
  <c r="AA412" i="37" s="1"/>
  <c r="AB2147" i="156"/>
  <c r="AC2147" i="156" s="1"/>
  <c r="AA2147" i="156"/>
  <c r="AA411" i="37" s="1"/>
  <c r="AB2146" i="156"/>
  <c r="AC2146" i="156" s="1"/>
  <c r="AA2146" i="156"/>
  <c r="AA410" i="37" s="1"/>
  <c r="AA2145" i="156"/>
  <c r="AA409" i="37" s="1"/>
  <c r="AA2144" i="156"/>
  <c r="AA408" i="37" s="1"/>
  <c r="AB2141" i="156"/>
  <c r="AC2141" i="156" s="1"/>
  <c r="AA2141" i="156"/>
  <c r="AA405" i="37" s="1"/>
  <c r="AA2136" i="156"/>
  <c r="AA400" i="37" s="1"/>
  <c r="AB2134" i="156"/>
  <c r="AC2134" i="156" s="1"/>
  <c r="AA2134" i="156"/>
  <c r="AA398" i="37" s="1"/>
  <c r="AB2131" i="156"/>
  <c r="AC2131" i="156" s="1"/>
  <c r="AA2131" i="156"/>
  <c r="AA395" i="37" s="1"/>
  <c r="AB2130" i="156"/>
  <c r="AC2130" i="156" s="1"/>
  <c r="AA2130" i="156"/>
  <c r="AA394" i="37" s="1"/>
  <c r="AB2129" i="156"/>
  <c r="AC2129" i="156" s="1"/>
  <c r="AA2129" i="156"/>
  <c r="AA393" i="37" s="1"/>
  <c r="AB2128" i="156"/>
  <c r="AC2128" i="156" s="1"/>
  <c r="AA2128" i="156"/>
  <c r="AA392" i="37" s="1"/>
  <c r="AB2127" i="156"/>
  <c r="AC2127" i="156" s="1"/>
  <c r="AA2127" i="156"/>
  <c r="AA391" i="37" s="1"/>
  <c r="AB2126" i="156"/>
  <c r="AC2126" i="156" s="1"/>
  <c r="AA2126" i="156"/>
  <c r="AA390" i="37" s="1"/>
  <c r="AB2125" i="156"/>
  <c r="AC2125" i="156" s="1"/>
  <c r="AA2125" i="156"/>
  <c r="AA389" i="37" s="1"/>
  <c r="AB2124" i="156"/>
  <c r="AC2124" i="156" s="1"/>
  <c r="AA2124" i="156"/>
  <c r="AA388" i="37" s="1"/>
  <c r="AB2123" i="156"/>
  <c r="AC2123" i="156" s="1"/>
  <c r="AA2123" i="156"/>
  <c r="AA387" i="37" s="1"/>
  <c r="AB2120" i="156"/>
  <c r="AC2120" i="156" s="1"/>
  <c r="AA2120" i="156"/>
  <c r="AA384" i="37" s="1"/>
  <c r="AA2117" i="156"/>
  <c r="AA381" i="37" s="1"/>
  <c r="AB2116" i="156"/>
  <c r="AC2116" i="156" s="1"/>
  <c r="AA2116" i="156"/>
  <c r="AA380" i="37" s="1"/>
  <c r="AB2113" i="156"/>
  <c r="AC2113" i="156" s="1"/>
  <c r="AA2113" i="156"/>
  <c r="AA377" i="37" s="1"/>
  <c r="AB2112" i="156"/>
  <c r="AC2112" i="156" s="1"/>
  <c r="AA2112" i="156"/>
  <c r="AA376" i="37" s="1"/>
  <c r="AB2111" i="156"/>
  <c r="AC2111" i="156" s="1"/>
  <c r="AA2111" i="156"/>
  <c r="AA375" i="37" s="1"/>
  <c r="AB2110" i="156"/>
  <c r="AC2110" i="156" s="1"/>
  <c r="AA2110" i="156"/>
  <c r="AA374" i="37" s="1"/>
  <c r="AB2109" i="156"/>
  <c r="AC2109" i="156" s="1"/>
  <c r="AA2109" i="156"/>
  <c r="AA373" i="37" s="1"/>
  <c r="AB2105" i="156"/>
  <c r="AC2105" i="156" s="1"/>
  <c r="AA2105" i="156"/>
  <c r="AA369" i="37" s="1"/>
  <c r="AA2083" i="156"/>
  <c r="AA2137" i="156" s="1"/>
  <c r="AA401" i="37" s="1"/>
  <c r="AB2062" i="156"/>
  <c r="AC2062" i="156" s="1"/>
  <c r="AA2062" i="156"/>
  <c r="AA2115" i="156" s="1"/>
  <c r="AB2055" i="156"/>
  <c r="AC2055" i="156" s="1"/>
  <c r="AA2055" i="156"/>
  <c r="AA2065" i="156" s="1"/>
  <c r="AB2041" i="156"/>
  <c r="AC2041" i="156" s="1"/>
  <c r="AA2041" i="156"/>
  <c r="AA271" i="37" s="1"/>
  <c r="AB2040" i="156"/>
  <c r="AC2040" i="156" s="1"/>
  <c r="AA2040" i="156"/>
  <c r="AA270" i="37" s="1"/>
  <c r="AB2039" i="156"/>
  <c r="AC2039" i="156" s="1"/>
  <c r="AA2039" i="156"/>
  <c r="AA269" i="37" s="1"/>
  <c r="AB2038" i="156"/>
  <c r="AC2038" i="156" s="1"/>
  <c r="AA2038" i="156"/>
  <c r="AA268" i="37" s="1"/>
  <c r="AB2037" i="156"/>
  <c r="AC2037" i="156" s="1"/>
  <c r="AA2037" i="156"/>
  <c r="AA267" i="37" s="1"/>
  <c r="AB2036" i="156"/>
  <c r="AC2036" i="156" s="1"/>
  <c r="AA2036" i="156"/>
  <c r="AA266" i="37" s="1"/>
  <c r="AA2035" i="156"/>
  <c r="AA265" i="37" s="1"/>
  <c r="AB2034" i="156"/>
  <c r="AC2034" i="156" s="1"/>
  <c r="AA2034" i="156"/>
  <c r="AA264" i="37" s="1"/>
  <c r="AB2031" i="156"/>
  <c r="AC2031" i="156" s="1"/>
  <c r="AA2031" i="156"/>
  <c r="AA261" i="37" s="1"/>
  <c r="AA2026" i="156"/>
  <c r="AA256" i="37" s="1"/>
  <c r="AB2025" i="156"/>
  <c r="AC2025" i="156" s="1"/>
  <c r="AA2025" i="156"/>
  <c r="AA255" i="37" s="1"/>
  <c r="AB2024" i="156"/>
  <c r="AC2024" i="156" s="1"/>
  <c r="AA2024" i="156"/>
  <c r="AA254" i="37" s="1"/>
  <c r="AB2023" i="156"/>
  <c r="AC2023" i="156" s="1"/>
  <c r="AA2023" i="156"/>
  <c r="AA253" i="37" s="1"/>
  <c r="AB2022" i="156"/>
  <c r="AC2022" i="156" s="1"/>
  <c r="AA2022" i="156"/>
  <c r="AA252" i="37" s="1"/>
  <c r="AB2020" i="156"/>
  <c r="AC2020" i="156" s="1"/>
  <c r="AA2020" i="156"/>
  <c r="AA250" i="37" s="1"/>
  <c r="AB2019" i="156"/>
  <c r="AC2019" i="156" s="1"/>
  <c r="AA2019" i="156"/>
  <c r="AA249" i="37" s="1"/>
  <c r="AB2018" i="156"/>
  <c r="AC2018" i="156" s="1"/>
  <c r="AA2018" i="156"/>
  <c r="AA248" i="37" s="1"/>
  <c r="AB2017" i="156"/>
  <c r="AC2017" i="156" s="1"/>
  <c r="AA2017" i="156"/>
  <c r="AA247" i="37" s="1"/>
  <c r="AB2015" i="156"/>
  <c r="AC2015" i="156" s="1"/>
  <c r="AA2015" i="156"/>
  <c r="AA245" i="37" s="1"/>
  <c r="AB2011" i="156"/>
  <c r="AC2011" i="156" s="1"/>
  <c r="AA2011" i="156"/>
  <c r="AA241" i="37" s="1"/>
  <c r="AB2010" i="156"/>
  <c r="AC2010" i="156" s="1"/>
  <c r="AA2010" i="156"/>
  <c r="AA240" i="37" s="1"/>
  <c r="AB2007" i="156"/>
  <c r="AC2007" i="156" s="1"/>
  <c r="AA2007" i="156"/>
  <c r="AA237" i="37" s="1"/>
  <c r="AB2006" i="156"/>
  <c r="AC2006" i="156" s="1"/>
  <c r="AA2006" i="156"/>
  <c r="AA236" i="37" s="1"/>
  <c r="AB2005" i="156"/>
  <c r="AC2005" i="156" s="1"/>
  <c r="AA2005" i="156"/>
  <c r="AA235" i="37" s="1"/>
  <c r="AB2004" i="156"/>
  <c r="AC2004" i="156" s="1"/>
  <c r="AA2004" i="156"/>
  <c r="AA234" i="37" s="1"/>
  <c r="AB2003" i="156"/>
  <c r="AC2003" i="156" s="1"/>
  <c r="AA2003" i="156"/>
  <c r="AA233" i="37" s="1"/>
  <c r="AB1999" i="156"/>
  <c r="AC1999" i="156" s="1"/>
  <c r="AA1999" i="156"/>
  <c r="AA229" i="37" s="1"/>
  <c r="AB1973" i="156"/>
  <c r="AC1973" i="156" s="1"/>
  <c r="AA2021" i="156"/>
  <c r="AA251" i="37" s="1"/>
  <c r="AB1968" i="156"/>
  <c r="AC1968" i="156" s="1"/>
  <c r="AA2016" i="156"/>
  <c r="AA246" i="37" s="1"/>
  <c r="AB1961" i="156"/>
  <c r="AC1961" i="156" s="1"/>
  <c r="AA2030" i="156"/>
  <c r="AA260" i="37" s="1"/>
  <c r="AB1954" i="156"/>
  <c r="AC1954" i="156" s="1"/>
  <c r="AA2012" i="156"/>
  <c r="AA242" i="37" s="1"/>
  <c r="AA70" i="37"/>
  <c r="AA69" i="37"/>
  <c r="AA68" i="37"/>
  <c r="AB65" i="37"/>
  <c r="AA65" i="37"/>
  <c r="AA61" i="37"/>
  <c r="AB60" i="37"/>
  <c r="AA60" i="37"/>
  <c r="AA59" i="37"/>
  <c r="AA58" i="37"/>
  <c r="AB1915" i="156"/>
  <c r="AA48" i="37"/>
  <c r="AB1914" i="156"/>
  <c r="AA47" i="37"/>
  <c r="AB45" i="37"/>
  <c r="AA45" i="37"/>
  <c r="AB44" i="37"/>
  <c r="AA44" i="37"/>
  <c r="AB43" i="37"/>
  <c r="AA43" i="37"/>
  <c r="AB41" i="37"/>
  <c r="AA41" i="37"/>
  <c r="AB1906" i="156"/>
  <c r="AB1905" i="156"/>
  <c r="AA38" i="37"/>
  <c r="AB1904" i="156"/>
  <c r="AA37" i="37"/>
  <c r="AB1903" i="156"/>
  <c r="AA36" i="37"/>
  <c r="AB1902" i="156"/>
  <c r="AA35" i="37"/>
  <c r="AB1900" i="156"/>
  <c r="AA33" i="37"/>
  <c r="AB1899" i="156"/>
  <c r="AA32" i="37"/>
  <c r="AB1898" i="156"/>
  <c r="AA31" i="37"/>
  <c r="AB1897" i="156"/>
  <c r="AA30" i="37"/>
  <c r="AB1895" i="156"/>
  <c r="AA28" i="37"/>
  <c r="AB27" i="37"/>
  <c r="AA27" i="37"/>
  <c r="AB1889" i="156"/>
  <c r="AA22" i="37"/>
  <c r="AA21" i="37"/>
  <c r="AB1885" i="156"/>
  <c r="AA18" i="37"/>
  <c r="AB1884" i="156"/>
  <c r="AA17" i="37"/>
  <c r="AB1883" i="156"/>
  <c r="AA16" i="37"/>
  <c r="AB1882" i="156"/>
  <c r="AA15" i="37"/>
  <c r="AB1881" i="156"/>
  <c r="AA14" i="37"/>
  <c r="AB11" i="37"/>
  <c r="AA11" i="37"/>
  <c r="AB10" i="37"/>
  <c r="AA10" i="37"/>
  <c r="AB9" i="37"/>
  <c r="AA9" i="37"/>
  <c r="AB1867" i="156"/>
  <c r="AC1867" i="156" s="1"/>
  <c r="AA1859" i="156"/>
  <c r="AB1858" i="156"/>
  <c r="AA1851" i="156"/>
  <c r="AB1850" i="156"/>
  <c r="AC1850" i="156" s="1"/>
  <c r="AB1842" i="156"/>
  <c r="AC1842" i="156" s="1"/>
  <c r="AA1841" i="156"/>
  <c r="AA1842" i="156" s="1"/>
  <c r="AB1830" i="156"/>
  <c r="AC1830" i="156" s="1"/>
  <c r="AA1829" i="156"/>
  <c r="AA1830" i="156" s="1"/>
  <c r="AA1831" i="156" s="1"/>
  <c r="AB1818" i="156"/>
  <c r="AC1818" i="156" s="1"/>
  <c r="AA1817" i="156"/>
  <c r="AA1818" i="156" s="1"/>
  <c r="AA1819" i="156" s="1"/>
  <c r="AA1814" i="156"/>
  <c r="AB1806" i="156"/>
  <c r="AC1806" i="156" s="1"/>
  <c r="AA1806" i="156"/>
  <c r="AA1807" i="156" s="1"/>
  <c r="AB1795" i="156"/>
  <c r="AC1795" i="156" s="1"/>
  <c r="AA1795" i="156"/>
  <c r="AA1796" i="156" s="1"/>
  <c r="AB1786" i="156"/>
  <c r="AC1786" i="156" s="1"/>
  <c r="AA1786" i="156"/>
  <c r="AA1787" i="156" s="1"/>
  <c r="AB1768" i="156"/>
  <c r="AC1768" i="156" s="1"/>
  <c r="AA1767" i="156"/>
  <c r="AA1768" i="156" s="1"/>
  <c r="AA1775" i="156" s="1"/>
  <c r="AA1763" i="156"/>
  <c r="AA1760" i="156"/>
  <c r="AB1755" i="156"/>
  <c r="AC1755" i="156" s="1"/>
  <c r="AA1755" i="156"/>
  <c r="AA1756" i="156" s="1"/>
  <c r="AB1736" i="156"/>
  <c r="AC1736" i="156" s="1"/>
  <c r="AA1736" i="156"/>
  <c r="AA1746" i="156" s="1"/>
  <c r="AB1732" i="156"/>
  <c r="AC1732" i="156" s="1"/>
  <c r="AA1732" i="156"/>
  <c r="AA1733" i="156" s="1"/>
  <c r="AB1724" i="156"/>
  <c r="AC1724" i="156" s="1"/>
  <c r="AA1724" i="156"/>
  <c r="AA1725" i="156" s="1"/>
  <c r="AB1709" i="156"/>
  <c r="AC1709" i="156" s="1"/>
  <c r="AA1709" i="156"/>
  <c r="AA1710" i="156" s="1"/>
  <c r="AB1694" i="156"/>
  <c r="AC1694" i="156" s="1"/>
  <c r="AB1683" i="156"/>
  <c r="AC1683" i="156" s="1"/>
  <c r="AA1683" i="156"/>
  <c r="AA1684" i="156" s="1"/>
  <c r="AB1669" i="156"/>
  <c r="AC1669" i="156" s="1"/>
  <c r="AA1668" i="156"/>
  <c r="AA1669" i="156" s="1"/>
  <c r="AA1670" i="156" s="1"/>
  <c r="AA1665" i="156"/>
  <c r="AA1663" i="156"/>
  <c r="AB1658" i="156"/>
  <c r="AC1658" i="156" s="1"/>
  <c r="AA1656" i="156"/>
  <c r="AA1657" i="156" s="1"/>
  <c r="AA1658" i="156" s="1"/>
  <c r="AA1653" i="156"/>
  <c r="AA1651" i="156"/>
  <c r="AB1645" i="156"/>
  <c r="AC1645" i="156" s="1"/>
  <c r="AB1637" i="156"/>
  <c r="AA1637" i="156"/>
  <c r="AB1620" i="156"/>
  <c r="AC1620" i="156" s="1"/>
  <c r="AA1620" i="156"/>
  <c r="AB1614" i="156"/>
  <c r="AC1614" i="156" s="1"/>
  <c r="AA1614" i="156"/>
  <c r="AB1888" i="156"/>
  <c r="AB1601" i="156"/>
  <c r="AC1601" i="156" s="1"/>
  <c r="AA1601" i="156"/>
  <c r="AB1597" i="156"/>
  <c r="AC1597" i="156" s="1"/>
  <c r="AB1571" i="156"/>
  <c r="AC1571" i="156" s="1"/>
  <c r="AA1571" i="156"/>
  <c r="AA1569" i="156" s="1"/>
  <c r="AA1578" i="156" s="1"/>
  <c r="AB1564" i="156"/>
  <c r="AC1564" i="156" s="1"/>
  <c r="AA1564" i="156"/>
  <c r="AB1557" i="156"/>
  <c r="AC1557" i="156" s="1"/>
  <c r="AA1557" i="156"/>
  <c r="AA1567" i="156" s="1"/>
  <c r="AB1530" i="156"/>
  <c r="AC1530" i="156" s="1"/>
  <c r="AA1530" i="156"/>
  <c r="AA1528" i="156" s="1"/>
  <c r="AA1539" i="156" s="1"/>
  <c r="AB1523" i="156"/>
  <c r="AC1523" i="156" s="1"/>
  <c r="AA1523" i="156"/>
  <c r="AA1516" i="156"/>
  <c r="AA1526" i="156" s="1"/>
  <c r="AB1447" i="156"/>
  <c r="AC1447" i="156" s="1"/>
  <c r="AA1447" i="156"/>
  <c r="AA1457" i="156" s="1"/>
  <c r="AB1423" i="156"/>
  <c r="AC1423" i="156" s="1"/>
  <c r="AA1423" i="156"/>
  <c r="AB1405" i="156"/>
  <c r="AC1405" i="156" s="1"/>
  <c r="AA1405" i="156"/>
  <c r="AB1393" i="156"/>
  <c r="AC1393" i="156" s="1"/>
  <c r="AA1393" i="156"/>
  <c r="AA1398" i="156" s="1"/>
  <c r="AA1388" i="156"/>
  <c r="AA1389" i="156" s="1"/>
  <c r="AA1384" i="156"/>
  <c r="AB1382" i="156"/>
  <c r="AC1382" i="156" s="1"/>
  <c r="AA1382" i="156"/>
  <c r="AB1364" i="156"/>
  <c r="AC1364" i="156" s="1"/>
  <c r="AA1359" i="156"/>
  <c r="AA1369" i="156" s="1"/>
  <c r="AB1349" i="156"/>
  <c r="AC1349" i="156" s="1"/>
  <c r="AA1349" i="156"/>
  <c r="AA1357" i="156" s="1"/>
  <c r="AB1334" i="156"/>
  <c r="AC1334" i="156" s="1"/>
  <c r="AA1334" i="156"/>
  <c r="AA1330" i="156" s="1"/>
  <c r="AA1338" i="156" s="1"/>
  <c r="AB1328" i="156"/>
  <c r="AC1328" i="156" s="1"/>
  <c r="AA1322" i="156"/>
  <c r="AA1328" i="156" s="1"/>
  <c r="AB1303" i="156"/>
  <c r="AC1303" i="156" s="1"/>
  <c r="AA1303" i="156"/>
  <c r="AA1299" i="156" s="1"/>
  <c r="AA1309" i="156" s="1"/>
  <c r="AB1297" i="156"/>
  <c r="AC1297" i="156" s="1"/>
  <c r="AA1291" i="156"/>
  <c r="AA1297" i="156" s="1"/>
  <c r="AB1287" i="156"/>
  <c r="AC1287" i="156" s="1"/>
  <c r="AA1286" i="156"/>
  <c r="AA1282" i="156"/>
  <c r="AA1280" i="156"/>
  <c r="AA1275" i="156"/>
  <c r="AB1271" i="156"/>
  <c r="AC1271" i="156" s="1"/>
  <c r="AA1271" i="156"/>
  <c r="AB1269" i="156"/>
  <c r="AC1269" i="156" s="1"/>
  <c r="AA1269" i="156"/>
  <c r="AA1264" i="156"/>
  <c r="AA1260" i="156"/>
  <c r="AB1258" i="156"/>
  <c r="AC1258" i="156" s="1"/>
  <c r="AA1258" i="156"/>
  <c r="AB1239" i="156"/>
  <c r="AC1239" i="156" s="1"/>
  <c r="AA1239" i="156"/>
  <c r="AB1236" i="156"/>
  <c r="AC1236" i="156" s="1"/>
  <c r="AA1236" i="156"/>
  <c r="AB1223" i="156"/>
  <c r="AC1223" i="156" s="1"/>
  <c r="AA1223" i="156"/>
  <c r="AA1232" i="156" s="1"/>
  <c r="AB1206" i="156"/>
  <c r="AC1206" i="156" s="1"/>
  <c r="AA1206" i="156"/>
  <c r="AA1199" i="156" s="1"/>
  <c r="AA1212" i="156" s="1"/>
  <c r="AB1194" i="156"/>
  <c r="AC1194" i="156" s="1"/>
  <c r="AA1194" i="156"/>
  <c r="AB1187" i="156"/>
  <c r="AC1187" i="156" s="1"/>
  <c r="AA1187" i="156"/>
  <c r="AA1197" i="156" s="1"/>
  <c r="AB1166" i="156"/>
  <c r="AC1166" i="156" s="1"/>
  <c r="AA1166" i="156"/>
  <c r="AB1163" i="156"/>
  <c r="AC1163" i="156" s="1"/>
  <c r="AA1163" i="156"/>
  <c r="AB1156" i="156"/>
  <c r="AC1156" i="156" s="1"/>
  <c r="AA1156" i="156"/>
  <c r="AB1149" i="156"/>
  <c r="AC1149" i="156" s="1"/>
  <c r="AA1149" i="156"/>
  <c r="AA1159" i="156" s="1"/>
  <c r="AB1127" i="156"/>
  <c r="AC1127" i="156" s="1"/>
  <c r="AA1127" i="156"/>
  <c r="AB1120" i="156"/>
  <c r="AC1120" i="156" s="1"/>
  <c r="AA1120" i="156"/>
  <c r="AB1113" i="156"/>
  <c r="AC1113" i="156" s="1"/>
  <c r="AA1113" i="156"/>
  <c r="AA1123" i="156" s="1"/>
  <c r="AB1089" i="156"/>
  <c r="AC1089" i="156" s="1"/>
  <c r="AA1089" i="156"/>
  <c r="AB1075" i="156"/>
  <c r="AC1075" i="156" s="1"/>
  <c r="AA1075" i="156"/>
  <c r="AA1085" i="156" s="1"/>
  <c r="AB1023" i="156"/>
  <c r="AC1023" i="156" s="1"/>
  <c r="AA1023" i="156"/>
  <c r="AA1021" i="156" s="1"/>
  <c r="AA1055" i="156" s="1"/>
  <c r="AB1010" i="156"/>
  <c r="AC1010" i="156" s="1"/>
  <c r="AA1010" i="156"/>
  <c r="AA1019" i="156" s="1"/>
  <c r="AB989" i="156"/>
  <c r="AC989" i="156" s="1"/>
  <c r="AA989" i="156"/>
  <c r="AB986" i="156"/>
  <c r="AC986" i="156" s="1"/>
  <c r="AA986" i="156"/>
  <c r="AB982" i="156"/>
  <c r="AC982" i="156" s="1"/>
  <c r="AA973" i="156"/>
  <c r="AA982" i="156" s="1"/>
  <c r="AA958" i="156"/>
  <c r="AB944" i="156"/>
  <c r="AC944" i="156" s="1"/>
  <c r="AA944" i="156"/>
  <c r="AA937" i="156"/>
  <c r="AA947" i="156" s="1"/>
  <c r="AB919" i="156"/>
  <c r="AC919" i="156" s="1"/>
  <c r="AA919" i="156"/>
  <c r="AB916" i="156"/>
  <c r="AC916" i="156" s="1"/>
  <c r="AA916" i="156"/>
  <c r="AA926" i="156" s="1"/>
  <c r="AB896" i="156"/>
  <c r="AC896" i="156" s="1"/>
  <c r="AA896" i="156"/>
  <c r="AB893" i="156"/>
  <c r="AC893" i="156" s="1"/>
  <c r="AA893" i="156"/>
  <c r="AA900" i="156" s="1"/>
  <c r="AB871" i="156"/>
  <c r="AC871" i="156" s="1"/>
  <c r="AA871" i="156"/>
  <c r="AA868" i="156"/>
  <c r="AA875" i="156" s="1"/>
  <c r="AA876" i="156" s="1"/>
  <c r="AA839" i="156"/>
  <c r="AA850" i="156" s="1"/>
  <c r="AB832" i="156"/>
  <c r="AC832" i="156" s="1"/>
  <c r="AA832" i="156"/>
  <c r="AA837" i="156" s="1"/>
  <c r="AB805" i="156"/>
  <c r="AC805" i="156" s="1"/>
  <c r="AA805" i="156"/>
  <c r="AA801" i="156" s="1"/>
  <c r="AA816" i="156" s="1"/>
  <c r="AB793" i="156"/>
  <c r="AC793" i="156" s="1"/>
  <c r="AA793" i="156"/>
  <c r="AA799" i="156" s="1"/>
  <c r="AB768" i="156"/>
  <c r="AC768" i="156" s="1"/>
  <c r="AA768" i="156"/>
  <c r="AB739" i="156"/>
  <c r="AC739" i="156" s="1"/>
  <c r="AB720" i="156"/>
  <c r="AC720" i="156" s="1"/>
  <c r="AA720" i="156"/>
  <c r="AA718" i="156" s="1"/>
  <c r="AA739" i="156" s="1"/>
  <c r="AB709" i="156"/>
  <c r="AC709" i="156" s="1"/>
  <c r="AA709" i="156"/>
  <c r="AA716" i="156" s="1"/>
  <c r="AB687" i="156"/>
  <c r="AC687" i="156" s="1"/>
  <c r="AA687" i="156"/>
  <c r="AA933" i="37"/>
  <c r="AA1001" i="37" s="1"/>
  <c r="AA932" i="37"/>
  <c r="AA1000" i="37" s="1"/>
  <c r="AA931" i="37"/>
  <c r="AA930" i="37"/>
  <c r="AA929" i="37"/>
  <c r="AA1010" i="37" s="1"/>
  <c r="AA927" i="37"/>
  <c r="AA926" i="37"/>
  <c r="AA925" i="37"/>
  <c r="AC656" i="156"/>
  <c r="AA920" i="37"/>
  <c r="AC651" i="156"/>
  <c r="AA915" i="37"/>
  <c r="AA914" i="37"/>
  <c r="AA981" i="37" s="1"/>
  <c r="AA913" i="37"/>
  <c r="AA912" i="37"/>
  <c r="AA911" i="37"/>
  <c r="AA910" i="37"/>
  <c r="AA909" i="37"/>
  <c r="AA908" i="37"/>
  <c r="AA906" i="37"/>
  <c r="AA903" i="37"/>
  <c r="AA902" i="37"/>
  <c r="AA898" i="37"/>
  <c r="AA897" i="37"/>
  <c r="AA896" i="37"/>
  <c r="AA892" i="37"/>
  <c r="AA891" i="37"/>
  <c r="AA888" i="37"/>
  <c r="AA887" i="37"/>
  <c r="AA886" i="37"/>
  <c r="AA885" i="37"/>
  <c r="AA884" i="37"/>
  <c r="AA881" i="37"/>
  <c r="AA880" i="37"/>
  <c r="AA879" i="37"/>
  <c r="AB598" i="156"/>
  <c r="AC598" i="156" s="1"/>
  <c r="AA598" i="156"/>
  <c r="AB591" i="156"/>
  <c r="AA591" i="156"/>
  <c r="AA938" i="37" s="1"/>
  <c r="AB585" i="156"/>
  <c r="AC585" i="156" s="1"/>
  <c r="AB572" i="156"/>
  <c r="AC572" i="156" s="1"/>
  <c r="AA572" i="156"/>
  <c r="AA577" i="156" s="1"/>
  <c r="AB560" i="156"/>
  <c r="AC560" i="156" s="1"/>
  <c r="AA560" i="156"/>
  <c r="AB553" i="156"/>
  <c r="AC553" i="156" s="1"/>
  <c r="AB520" i="156"/>
  <c r="AC520" i="156" s="1"/>
  <c r="AA520" i="156"/>
  <c r="AA553" i="156" s="1"/>
  <c r="AB496" i="156"/>
  <c r="AC496" i="156" s="1"/>
  <c r="AA496" i="156"/>
  <c r="AB489" i="156"/>
  <c r="AC489" i="156" s="1"/>
  <c r="AA489" i="156"/>
  <c r="AB482" i="156"/>
  <c r="AC482" i="156" s="1"/>
  <c r="AA482" i="156"/>
  <c r="AA447" i="156"/>
  <c r="AB443" i="156"/>
  <c r="AC443" i="156" s="1"/>
  <c r="AA443" i="156"/>
  <c r="AA442" i="156"/>
  <c r="AB422" i="156"/>
  <c r="AC422" i="156" s="1"/>
  <c r="AA422" i="156"/>
  <c r="AB420" i="156"/>
  <c r="AC420" i="156" s="1"/>
  <c r="AA420" i="156"/>
  <c r="AA425" i="156" s="1"/>
  <c r="AB416" i="156"/>
  <c r="AC416" i="156" s="1"/>
  <c r="AA411" i="156"/>
  <c r="AA409" i="156"/>
  <c r="AA415" i="156" s="1"/>
  <c r="AA416" i="156" s="1"/>
  <c r="AB394" i="156"/>
  <c r="AC394" i="156" s="1"/>
  <c r="AA394" i="156"/>
  <c r="AB390" i="156"/>
  <c r="AC390" i="156" s="1"/>
  <c r="AA390" i="156"/>
  <c r="AA398" i="156" s="1"/>
  <c r="AB338" i="156"/>
  <c r="AC338" i="156" s="1"/>
  <c r="AA338" i="156"/>
  <c r="AB333" i="156"/>
  <c r="AC333" i="156" s="1"/>
  <c r="AA333" i="156"/>
  <c r="AA379" i="156" s="1"/>
  <c r="AB296" i="156"/>
  <c r="AC296" i="156" s="1"/>
  <c r="AA296" i="156"/>
  <c r="AA319" i="156" s="1"/>
  <c r="AB238" i="156"/>
  <c r="AC238" i="156" s="1"/>
  <c r="AA238" i="156"/>
  <c r="AA270" i="156" s="1"/>
  <c r="AB162" i="156"/>
  <c r="AC162" i="156" s="1"/>
  <c r="AA162" i="156"/>
  <c r="AA147" i="156"/>
  <c r="AB125" i="156"/>
  <c r="AC125" i="156" s="1"/>
  <c r="AA125" i="156"/>
  <c r="AA141" i="156" s="1"/>
  <c r="AA142" i="156" s="1"/>
  <c r="AB41" i="156"/>
  <c r="AC41" i="156" s="1"/>
  <c r="AA41" i="156"/>
  <c r="AC38" i="156"/>
  <c r="AA1934" i="156" l="1"/>
  <c r="AA67" i="37" s="1"/>
  <c r="AA1880" i="156"/>
  <c r="AA1891" i="156" s="1"/>
  <c r="AC1637" i="156"/>
  <c r="AB14" i="37"/>
  <c r="AC1881" i="156"/>
  <c r="AB16" i="37"/>
  <c r="AC1883" i="156"/>
  <c r="AC16" i="37" s="1"/>
  <c r="AB18" i="37"/>
  <c r="AC1885" i="156"/>
  <c r="AB39" i="37"/>
  <c r="AB971" i="37" s="1"/>
  <c r="AC1906" i="156"/>
  <c r="AB48" i="37"/>
  <c r="AC1915" i="156"/>
  <c r="AA655" i="156"/>
  <c r="AA919" i="37" s="1"/>
  <c r="AA626" i="156"/>
  <c r="AA890" i="37" s="1"/>
  <c r="AA1909" i="156"/>
  <c r="AA42" i="37" s="1"/>
  <c r="AB30" i="37"/>
  <c r="AC1897" i="156"/>
  <c r="AC30" i="37" s="1"/>
  <c r="AB32" i="37"/>
  <c r="AC1899" i="156"/>
  <c r="AC32" i="37" s="1"/>
  <c r="AB35" i="37"/>
  <c r="AC1902" i="156"/>
  <c r="AC35" i="37" s="1"/>
  <c r="AB37" i="37"/>
  <c r="AC1904" i="156"/>
  <c r="AC37" i="37" s="1"/>
  <c r="AA643" i="156"/>
  <c r="AA907" i="37" s="1"/>
  <c r="AA660" i="156"/>
  <c r="AA924" i="37" s="1"/>
  <c r="AA992" i="37" s="1"/>
  <c r="AB674" i="156"/>
  <c r="AC674" i="156" s="1"/>
  <c r="AC591" i="156"/>
  <c r="AA1400" i="156"/>
  <c r="AA1410" i="156" s="1"/>
  <c r="AA1411" i="156" s="1"/>
  <c r="AA1901" i="156"/>
  <c r="AA34" i="37" s="1"/>
  <c r="AB21" i="37"/>
  <c r="AC1888" i="156"/>
  <c r="AC21" i="37" s="1"/>
  <c r="AC1858" i="156"/>
  <c r="AB15" i="37"/>
  <c r="AC1882" i="156"/>
  <c r="AC15" i="37" s="1"/>
  <c r="AB17" i="37"/>
  <c r="AC1884" i="156"/>
  <c r="AC17" i="37" s="1"/>
  <c r="AB47" i="37"/>
  <c r="AC1914" i="156"/>
  <c r="AC47" i="37" s="1"/>
  <c r="AA492" i="156"/>
  <c r="AA619" i="156"/>
  <c r="AA883" i="37" s="1"/>
  <c r="AA637" i="156"/>
  <c r="AA901" i="37" s="1"/>
  <c r="AA776" i="156"/>
  <c r="AA1913" i="156"/>
  <c r="AA1921" i="156" s="1"/>
  <c r="AA1887" i="156"/>
  <c r="AA20" i="37" s="1"/>
  <c r="AA1611" i="156"/>
  <c r="AA1623" i="156" s="1"/>
  <c r="AA1896" i="156"/>
  <c r="AA29" i="37" s="1"/>
  <c r="AB22" i="37"/>
  <c r="AC1889" i="156"/>
  <c r="AC22" i="37" s="1"/>
  <c r="AB28" i="37"/>
  <c r="AC1895" i="156"/>
  <c r="AC28" i="37" s="1"/>
  <c r="AB31" i="37"/>
  <c r="AC1898" i="156"/>
  <c r="AC31" i="37" s="1"/>
  <c r="AB33" i="37"/>
  <c r="AC1900" i="156"/>
  <c r="AC33" i="37" s="1"/>
  <c r="AB36" i="37"/>
  <c r="AC1903" i="156"/>
  <c r="AC36" i="37" s="1"/>
  <c r="AB38" i="37"/>
  <c r="AC1905" i="156"/>
  <c r="AC38" i="37" s="1"/>
  <c r="AA2289" i="156"/>
  <c r="AA2321" i="156"/>
  <c r="AA514" i="37" s="1"/>
  <c r="AA2340" i="156"/>
  <c r="AA533" i="37" s="1"/>
  <c r="AB341" i="157"/>
  <c r="AB359" i="157" s="1"/>
  <c r="AB644" i="157"/>
  <c r="AB679" i="157"/>
  <c r="AA132" i="37" s="1"/>
  <c r="AB631" i="157"/>
  <c r="AB639" i="157"/>
  <c r="AA92" i="37" s="1"/>
  <c r="AB652" i="157"/>
  <c r="AB525" i="157"/>
  <c r="AB634" i="157" s="1"/>
  <c r="AA87" i="37" s="1"/>
  <c r="AB624" i="157"/>
  <c r="AB360" i="157"/>
  <c r="AA39" i="37"/>
  <c r="AA971" i="37" s="1"/>
  <c r="AA984" i="156"/>
  <c r="AA995" i="156" s="1"/>
  <c r="AA996" i="156" s="1"/>
  <c r="AA1161" i="156"/>
  <c r="AA1174" i="156" s="1"/>
  <c r="AA1175" i="156" s="1"/>
  <c r="AB905" i="157"/>
  <c r="AB203" i="37"/>
  <c r="AA80" i="46"/>
  <c r="AC203" i="37" s="1"/>
  <c r="AB202" i="37"/>
  <c r="AA79" i="46"/>
  <c r="AC202" i="37" s="1"/>
  <c r="AB188" i="37"/>
  <c r="AA65" i="46"/>
  <c r="AC188" i="37" s="1"/>
  <c r="AB196" i="37"/>
  <c r="AA73" i="46"/>
  <c r="AC196" i="37" s="1"/>
  <c r="AB201" i="37"/>
  <c r="AA78" i="46"/>
  <c r="AC201" i="37" s="1"/>
  <c r="AB205" i="37"/>
  <c r="AA82" i="46"/>
  <c r="AC205" i="37" s="1"/>
  <c r="AB210" i="37"/>
  <c r="AA87" i="46"/>
  <c r="AC210" i="37" s="1"/>
  <c r="AB191" i="37"/>
  <c r="AA68" i="46"/>
  <c r="AC191" i="37" s="1"/>
  <c r="AB200" i="37"/>
  <c r="AA77" i="46"/>
  <c r="AC200" i="37" s="1"/>
  <c r="AB204" i="37"/>
  <c r="AA81" i="46"/>
  <c r="AC204" i="37" s="1"/>
  <c r="AB207" i="37"/>
  <c r="AA84" i="46"/>
  <c r="AC207" i="37" s="1"/>
  <c r="AB212" i="37"/>
  <c r="AA89" i="46"/>
  <c r="AC212" i="37" s="1"/>
  <c r="AB75" i="37"/>
  <c r="AC75" i="37"/>
  <c r="AB96" i="37"/>
  <c r="AD643" i="157"/>
  <c r="AC96" i="37" s="1"/>
  <c r="AB103" i="37"/>
  <c r="AB972" i="37" s="1"/>
  <c r="AD650" i="157"/>
  <c r="AC103" i="37" s="1"/>
  <c r="AC972" i="37" s="1"/>
  <c r="AB108" i="37"/>
  <c r="AD655" i="157"/>
  <c r="AC108" i="37" s="1"/>
  <c r="AB280" i="37"/>
  <c r="AD938" i="157"/>
  <c r="AC280" i="37" s="1"/>
  <c r="AB291" i="37"/>
  <c r="AD949" i="157"/>
  <c r="AC291" i="37" s="1"/>
  <c r="AB329" i="37"/>
  <c r="AD1046" i="157"/>
  <c r="AC329" i="37" s="1"/>
  <c r="AB343" i="37"/>
  <c r="AD1060" i="157"/>
  <c r="AC343" i="37" s="1"/>
  <c r="AB349" i="37"/>
  <c r="AD1066" i="157"/>
  <c r="AC349" i="37" s="1"/>
  <c r="AB361" i="37"/>
  <c r="AD1078" i="157"/>
  <c r="AC361" i="37" s="1"/>
  <c r="AB419" i="37"/>
  <c r="AD1139" i="157"/>
  <c r="AC419" i="37" s="1"/>
  <c r="AB425" i="37"/>
  <c r="AD1145" i="157"/>
  <c r="AC425" i="37" s="1"/>
  <c r="AB439" i="37"/>
  <c r="AD1159" i="157"/>
  <c r="AC439" i="37" s="1"/>
  <c r="AB445" i="37"/>
  <c r="AD1165" i="157"/>
  <c r="AC445" i="37" s="1"/>
  <c r="AB455" i="37"/>
  <c r="AD1175" i="157"/>
  <c r="AC455" i="37" s="1"/>
  <c r="AD1289" i="157"/>
  <c r="AC596" i="37" s="1"/>
  <c r="AD1361" i="157"/>
  <c r="AC1370" i="157"/>
  <c r="AB634" i="37"/>
  <c r="AD1414" i="157"/>
  <c r="AC634" i="37" s="1"/>
  <c r="AB674" i="37"/>
  <c r="AD1513" i="157"/>
  <c r="AC674" i="37" s="1"/>
  <c r="AB748" i="37"/>
  <c r="AD1598" i="157"/>
  <c r="AC748" i="37" s="1"/>
  <c r="AB764" i="37"/>
  <c r="AD1614" i="157"/>
  <c r="AC764" i="37" s="1"/>
  <c r="AB808" i="37"/>
  <c r="AD1710" i="157"/>
  <c r="AC808" i="37" s="1"/>
  <c r="AB812" i="37"/>
  <c r="AD1714" i="157"/>
  <c r="AC812" i="37" s="1"/>
  <c r="AB815" i="37"/>
  <c r="AD1717" i="157"/>
  <c r="AC815" i="37" s="1"/>
  <c r="AD502" i="157"/>
  <c r="AC618" i="157"/>
  <c r="AD618" i="157" s="1"/>
  <c r="AD617" i="157"/>
  <c r="AB79" i="37"/>
  <c r="AD626" i="157"/>
  <c r="AC79" i="37" s="1"/>
  <c r="AB95" i="37"/>
  <c r="AD642" i="157"/>
  <c r="AC95" i="37" s="1"/>
  <c r="AB101" i="37"/>
  <c r="AD648" i="157"/>
  <c r="AC101" i="37" s="1"/>
  <c r="AB125" i="37"/>
  <c r="AD672" i="157"/>
  <c r="AC125" i="37" s="1"/>
  <c r="AB150" i="37"/>
  <c r="AD781" i="157"/>
  <c r="AC150" i="37" s="1"/>
  <c r="AB163" i="37"/>
  <c r="AD794" i="157"/>
  <c r="AB165" i="37"/>
  <c r="AD796" i="157"/>
  <c r="AC165" i="37" s="1"/>
  <c r="AB296" i="37"/>
  <c r="AD954" i="157"/>
  <c r="AC296" i="37" s="1"/>
  <c r="AB310" i="37"/>
  <c r="AC310" i="37"/>
  <c r="AB328" i="37"/>
  <c r="AD1045" i="157"/>
  <c r="AC328" i="37" s="1"/>
  <c r="AB351" i="37"/>
  <c r="AD1068" i="157"/>
  <c r="AC351" i="37" s="1"/>
  <c r="AB424" i="37"/>
  <c r="AD1144" i="157"/>
  <c r="AC424" i="37" s="1"/>
  <c r="AB435" i="37"/>
  <c r="AD1155" i="157"/>
  <c r="AC435" i="37" s="1"/>
  <c r="AB447" i="37"/>
  <c r="AD1167" i="157"/>
  <c r="AC447" i="37" s="1"/>
  <c r="AD1269" i="157"/>
  <c r="AC576" i="37" s="1"/>
  <c r="AD1277" i="157"/>
  <c r="AC584" i="37" s="1"/>
  <c r="AB610" i="37"/>
  <c r="AD1390" i="157"/>
  <c r="AC610" i="37" s="1"/>
  <c r="AB625" i="37"/>
  <c r="AD1405" i="157"/>
  <c r="AC625" i="37" s="1"/>
  <c r="AB658" i="37"/>
  <c r="AD1497" i="157"/>
  <c r="AC658" i="37" s="1"/>
  <c r="AB673" i="37"/>
  <c r="AD1512" i="157"/>
  <c r="AC673" i="37" s="1"/>
  <c r="AB677" i="37"/>
  <c r="AD1516" i="157"/>
  <c r="AC677" i="37" s="1"/>
  <c r="AB679" i="37"/>
  <c r="AD1518" i="157"/>
  <c r="AC679" i="37" s="1"/>
  <c r="AB750" i="37"/>
  <c r="AD1600" i="157"/>
  <c r="AC750" i="37" s="1"/>
  <c r="AB769" i="37"/>
  <c r="AD1619" i="157"/>
  <c r="AC769" i="37" s="1"/>
  <c r="AB788" i="37"/>
  <c r="AD1690" i="157"/>
  <c r="AC788" i="37" s="1"/>
  <c r="AB793" i="37"/>
  <c r="AD1695" i="157"/>
  <c r="AC793" i="37" s="1"/>
  <c r="AB800" i="37"/>
  <c r="AD1702" i="157"/>
  <c r="AC800" i="37" s="1"/>
  <c r="AB814" i="37"/>
  <c r="AD1716" i="157"/>
  <c r="AC814" i="37" s="1"/>
  <c r="AB301" i="37"/>
  <c r="AD959" i="157"/>
  <c r="AC301" i="37" s="1"/>
  <c r="AB327" i="37"/>
  <c r="AD1044" i="157"/>
  <c r="AC327" i="37" s="1"/>
  <c r="AB346" i="37"/>
  <c r="AD1063" i="157"/>
  <c r="AC346" i="37" s="1"/>
  <c r="AC1182" i="157"/>
  <c r="AD1136" i="157"/>
  <c r="AB423" i="37"/>
  <c r="AD1143" i="157"/>
  <c r="AC423" i="37" s="1"/>
  <c r="AB442" i="37"/>
  <c r="AD1162" i="157"/>
  <c r="AC442" i="37" s="1"/>
  <c r="AB444" i="37"/>
  <c r="AD1164" i="157"/>
  <c r="AC444" i="37" s="1"/>
  <c r="AD1253" i="157"/>
  <c r="AC560" i="37" s="1"/>
  <c r="AD1268" i="157"/>
  <c r="AC575" i="37" s="1"/>
  <c r="AD1272" i="157"/>
  <c r="AC579" i="37" s="1"/>
  <c r="AD1274" i="157"/>
  <c r="AC581" i="37" s="1"/>
  <c r="AB669" i="37"/>
  <c r="AD1508" i="157"/>
  <c r="AC669" i="37" s="1"/>
  <c r="AB681" i="37"/>
  <c r="AD1520" i="157"/>
  <c r="AC681" i="37" s="1"/>
  <c r="AB771" i="37"/>
  <c r="AD1621" i="157"/>
  <c r="AC771" i="37" s="1"/>
  <c r="AB792" i="37"/>
  <c r="AD1694" i="157"/>
  <c r="AC792" i="37" s="1"/>
  <c r="AB795" i="37"/>
  <c r="AD1697" i="157"/>
  <c r="AC795" i="37" s="1"/>
  <c r="AB821" i="37"/>
  <c r="AD1723" i="157"/>
  <c r="AC821" i="37" s="1"/>
  <c r="AC276" i="157"/>
  <c r="AD276" i="157" s="1"/>
  <c r="AD267" i="157"/>
  <c r="AB78" i="37"/>
  <c r="AD625" i="157"/>
  <c r="AC78" i="37" s="1"/>
  <c r="AB91" i="37"/>
  <c r="AD638" i="157"/>
  <c r="AC91" i="37" s="1"/>
  <c r="AB166" i="37"/>
  <c r="AD797" i="157"/>
  <c r="AC166" i="37" s="1"/>
  <c r="AB275" i="37"/>
  <c r="AC275" i="37"/>
  <c r="AB339" i="37"/>
  <c r="AD1056" i="157"/>
  <c r="AC339" i="37" s="1"/>
  <c r="AB344" i="37"/>
  <c r="AD1061" i="157"/>
  <c r="AC344" i="37" s="1"/>
  <c r="AB426" i="37"/>
  <c r="AD1146" i="157"/>
  <c r="AC426" i="37" s="1"/>
  <c r="AB440" i="37"/>
  <c r="AD1160" i="157"/>
  <c r="AC440" i="37" s="1"/>
  <c r="AB456" i="37"/>
  <c r="AD1176" i="157"/>
  <c r="AC456" i="37" s="1"/>
  <c r="AD1264" i="157"/>
  <c r="AC571" i="37" s="1"/>
  <c r="AD1276" i="157"/>
  <c r="AC583" i="37" s="1"/>
  <c r="AB1371" i="157"/>
  <c r="AB1372" i="157" s="1"/>
  <c r="AB1370" i="157"/>
  <c r="AB609" i="37"/>
  <c r="AD1389" i="157"/>
  <c r="AC609" i="37" s="1"/>
  <c r="AB691" i="37"/>
  <c r="AD1530" i="157"/>
  <c r="AC691" i="37" s="1"/>
  <c r="AB759" i="37"/>
  <c r="AD1609" i="157"/>
  <c r="AC759" i="37" s="1"/>
  <c r="AB766" i="37"/>
  <c r="AD1616" i="157"/>
  <c r="AC766" i="37" s="1"/>
  <c r="AB789" i="37"/>
  <c r="AD1691" i="157"/>
  <c r="AC789" i="37" s="1"/>
  <c r="AB809" i="37"/>
  <c r="AD1711" i="157"/>
  <c r="AC809" i="37" s="1"/>
  <c r="AB813" i="37"/>
  <c r="AD1715" i="157"/>
  <c r="AC813" i="37" s="1"/>
  <c r="AB816" i="37"/>
  <c r="AD1718" i="157"/>
  <c r="AC816" i="37" s="1"/>
  <c r="AB825" i="37"/>
  <c r="AD1727" i="157"/>
  <c r="AC825" i="37" s="1"/>
  <c r="AB425" i="156"/>
  <c r="AC425" i="156" s="1"/>
  <c r="AB887" i="37"/>
  <c r="AC887" i="37"/>
  <c r="AB910" i="37"/>
  <c r="AC910" i="37"/>
  <c r="AB801" i="156"/>
  <c r="AC801" i="156" s="1"/>
  <c r="AB1199" i="156"/>
  <c r="AC1199" i="156" s="1"/>
  <c r="AB1400" i="156"/>
  <c r="AC1400" i="156" s="1"/>
  <c r="AB1819" i="156"/>
  <c r="AC1819" i="156" s="1"/>
  <c r="AB1831" i="156"/>
  <c r="AC1831" i="156" s="1"/>
  <c r="AB248" i="37"/>
  <c r="AC248" i="37"/>
  <c r="AB270" i="37"/>
  <c r="AC270" i="37"/>
  <c r="AB369" i="37"/>
  <c r="AC369" i="37"/>
  <c r="AB374" i="37"/>
  <c r="AC374" i="37"/>
  <c r="AB389" i="37"/>
  <c r="AC389" i="37"/>
  <c r="AB412" i="37"/>
  <c r="AC412" i="37"/>
  <c r="AB416" i="37"/>
  <c r="AC416" i="37"/>
  <c r="AB486" i="37"/>
  <c r="AC486" i="37"/>
  <c r="AB532" i="37"/>
  <c r="AC532" i="37"/>
  <c r="AB548" i="37"/>
  <c r="AC548" i="37"/>
  <c r="AB2377" i="156"/>
  <c r="AC2377" i="156" s="1"/>
  <c r="AB853" i="37"/>
  <c r="AC853" i="37"/>
  <c r="AB859" i="37"/>
  <c r="AC859" i="37"/>
  <c r="AB875" i="37"/>
  <c r="AC875" i="37"/>
  <c r="AB319" i="156"/>
  <c r="AC319" i="156" s="1"/>
  <c r="AB452" i="156"/>
  <c r="AC452" i="156" s="1"/>
  <c r="AB881" i="37"/>
  <c r="AB886" i="37"/>
  <c r="AC886" i="37"/>
  <c r="AB891" i="37"/>
  <c r="AC891" i="37"/>
  <c r="AB912" i="37"/>
  <c r="AC912" i="37"/>
  <c r="AB914" i="37"/>
  <c r="AB981" i="37" s="1"/>
  <c r="AC914" i="37"/>
  <c r="AC981" i="37" s="1"/>
  <c r="AB718" i="156"/>
  <c r="AC718" i="156" s="1"/>
  <c r="AA1056" i="156"/>
  <c r="AB1357" i="156"/>
  <c r="AC1357" i="156" s="1"/>
  <c r="AB1388" i="156"/>
  <c r="AB1695" i="156"/>
  <c r="AC1695" i="156" s="1"/>
  <c r="AB1807" i="156"/>
  <c r="AC1807" i="156" s="1"/>
  <c r="AB1851" i="156"/>
  <c r="AC1851" i="156" s="1"/>
  <c r="AC10" i="37"/>
  <c r="AB252" i="37"/>
  <c r="AC252" i="37"/>
  <c r="AB264" i="37"/>
  <c r="AC264" i="37"/>
  <c r="AB269" i="37"/>
  <c r="AC269" i="37"/>
  <c r="AB395" i="37"/>
  <c r="AC395" i="37"/>
  <c r="AB411" i="37"/>
  <c r="AB999" i="37" s="1"/>
  <c r="AC411" i="37"/>
  <c r="AC999" i="37" s="1"/>
  <c r="AB415" i="37"/>
  <c r="AC415" i="37"/>
  <c r="AB485" i="37"/>
  <c r="AC485" i="37"/>
  <c r="AB489" i="37"/>
  <c r="AC489" i="37"/>
  <c r="AB523" i="37"/>
  <c r="AC523" i="37"/>
  <c r="AB531" i="37"/>
  <c r="AC531" i="37"/>
  <c r="AB547" i="37"/>
  <c r="AC547" i="37"/>
  <c r="AB838" i="37"/>
  <c r="AC838" i="37"/>
  <c r="AB840" i="37"/>
  <c r="AC840" i="37"/>
  <c r="AB849" i="37"/>
  <c r="AC849" i="37"/>
  <c r="AB874" i="37"/>
  <c r="AC874" i="37"/>
  <c r="AB554" i="156"/>
  <c r="AC554" i="156" s="1"/>
  <c r="AB885" i="37"/>
  <c r="AC885" i="37"/>
  <c r="AB897" i="37"/>
  <c r="AC897" i="37"/>
  <c r="AB929" i="37"/>
  <c r="AB1010" i="37" s="1"/>
  <c r="AC929" i="37"/>
  <c r="AC1010" i="37" s="1"/>
  <c r="AB1021" i="156"/>
  <c r="AC1021" i="156" s="1"/>
  <c r="AB1398" i="156"/>
  <c r="AC1398" i="156" s="1"/>
  <c r="AB1427" i="156"/>
  <c r="AB1670" i="156"/>
  <c r="AC1670" i="156" s="1"/>
  <c r="AB1843" i="156"/>
  <c r="AC1843" i="156" s="1"/>
  <c r="AB234" i="37"/>
  <c r="AC234" i="37"/>
  <c r="AB247" i="37"/>
  <c r="AC247" i="37"/>
  <c r="AB250" i="37"/>
  <c r="AC250" i="37"/>
  <c r="AB268" i="37"/>
  <c r="AC268" i="37"/>
  <c r="AB376" i="37"/>
  <c r="AC376" i="37"/>
  <c r="AB391" i="37"/>
  <c r="AC391" i="37"/>
  <c r="AB394" i="37"/>
  <c r="AC394" i="37"/>
  <c r="AB414" i="37"/>
  <c r="AC414" i="37"/>
  <c r="AB469" i="37"/>
  <c r="AC469" i="37"/>
  <c r="AB471" i="37"/>
  <c r="AC471" i="37"/>
  <c r="AB480" i="37"/>
  <c r="AC480" i="37"/>
  <c r="AB504" i="37"/>
  <c r="AC504" i="37"/>
  <c r="AB516" i="37"/>
  <c r="AC516" i="37"/>
  <c r="AB530" i="37"/>
  <c r="AC530" i="37"/>
  <c r="AB535" i="37"/>
  <c r="AC535" i="37"/>
  <c r="AB870" i="37"/>
  <c r="AC870" i="37"/>
  <c r="AB873" i="37"/>
  <c r="AC873" i="37"/>
  <c r="AB880" i="37"/>
  <c r="AC880" i="37"/>
  <c r="AB884" i="37"/>
  <c r="AC884" i="37"/>
  <c r="AB913" i="37"/>
  <c r="AC913" i="37"/>
  <c r="AB927" i="37"/>
  <c r="AB995" i="37" s="1"/>
  <c r="AC927" i="37"/>
  <c r="AC995" i="37" s="1"/>
  <c r="AB1299" i="156"/>
  <c r="AC1299" i="156" s="1"/>
  <c r="AB1528" i="156"/>
  <c r="AC1528" i="156" s="1"/>
  <c r="AB1710" i="156"/>
  <c r="AC1710" i="156" s="1"/>
  <c r="AB1756" i="156"/>
  <c r="AC1756" i="156" s="1"/>
  <c r="AB1775" i="156"/>
  <c r="AC1775" i="156" s="1"/>
  <c r="AB1796" i="156"/>
  <c r="AC1796" i="156" s="1"/>
  <c r="AB1859" i="156"/>
  <c r="AC1859" i="156" s="1"/>
  <c r="AB2016" i="156"/>
  <c r="AC2016" i="156" s="1"/>
  <c r="AB233" i="37"/>
  <c r="AC233" i="37"/>
  <c r="AB236" i="37"/>
  <c r="AC236" i="37"/>
  <c r="AB245" i="37"/>
  <c r="AC245" i="37"/>
  <c r="AB249" i="37"/>
  <c r="AC249" i="37"/>
  <c r="AB267" i="37"/>
  <c r="AC267" i="37"/>
  <c r="AB271" i="37"/>
  <c r="AC271" i="37"/>
  <c r="AB375" i="37"/>
  <c r="AC375" i="37"/>
  <c r="AB390" i="37"/>
  <c r="AC390" i="37"/>
  <c r="AB393" i="37"/>
  <c r="AC393" i="37"/>
  <c r="AB410" i="37"/>
  <c r="AC410" i="37"/>
  <c r="AB413" i="37"/>
  <c r="AC413" i="37"/>
  <c r="AB492" i="37"/>
  <c r="AC492" i="37"/>
  <c r="AB518" i="37"/>
  <c r="AC518" i="37"/>
  <c r="AB527" i="37"/>
  <c r="AC527" i="37"/>
  <c r="AB534" i="37"/>
  <c r="AC534" i="37"/>
  <c r="AB854" i="37"/>
  <c r="AC854" i="37"/>
  <c r="AB860" i="37"/>
  <c r="AC860" i="37"/>
  <c r="AB869" i="37"/>
  <c r="AC869" i="37"/>
  <c r="AB872" i="37"/>
  <c r="AC872" i="37"/>
  <c r="AB876" i="37"/>
  <c r="AC876" i="37"/>
  <c r="AB1569" i="156"/>
  <c r="AC1569" i="156" s="1"/>
  <c r="AC905" i="157"/>
  <c r="AD907" i="157"/>
  <c r="AB314" i="37"/>
  <c r="AD972" i="157"/>
  <c r="AC314" i="37" s="1"/>
  <c r="AB1526" i="156"/>
  <c r="AC1526" i="156" s="1"/>
  <c r="AB903" i="37"/>
  <c r="AC903" i="37"/>
  <c r="AB902" i="37"/>
  <c r="AC902" i="37"/>
  <c r="AB888" i="37"/>
  <c r="AC888" i="37"/>
  <c r="AB86" i="37"/>
  <c r="AD633" i="157"/>
  <c r="AC86" i="37" s="1"/>
  <c r="AC525" i="157"/>
  <c r="AD525" i="157" s="1"/>
  <c r="AD522" i="157"/>
  <c r="AC65" i="37"/>
  <c r="AC14" i="37"/>
  <c r="AB1459" i="156"/>
  <c r="AC341" i="157"/>
  <c r="AD341" i="157" s="1"/>
  <c r="AD346" i="157"/>
  <c r="AC339" i="157"/>
  <c r="AD339" i="157" s="1"/>
  <c r="AD331" i="157"/>
  <c r="AB110" i="37"/>
  <c r="AD657" i="157"/>
  <c r="AC110" i="37" s="1"/>
  <c r="AC214" i="157"/>
  <c r="AD214" i="157" s="1"/>
  <c r="AD205" i="157"/>
  <c r="AB111" i="37"/>
  <c r="AD658" i="157"/>
  <c r="AC111" i="37" s="1"/>
  <c r="AC155" i="157"/>
  <c r="AD155" i="157" s="1"/>
  <c r="AD157" i="157"/>
  <c r="AB127" i="37"/>
  <c r="AD674" i="157"/>
  <c r="AC127" i="37" s="1"/>
  <c r="AB98" i="37"/>
  <c r="AD645" i="157"/>
  <c r="AC98" i="37" s="1"/>
  <c r="AB81" i="37"/>
  <c r="AD628" i="157"/>
  <c r="AC81" i="37" s="1"/>
  <c r="AB100" i="37"/>
  <c r="AD647" i="157"/>
  <c r="AC100" i="37" s="1"/>
  <c r="AB99" i="37"/>
  <c r="AD646" i="157"/>
  <c r="AC99" i="37" s="1"/>
  <c r="AC39" i="157"/>
  <c r="AD41" i="157"/>
  <c r="AB74" i="37"/>
  <c r="AC571" i="157"/>
  <c r="AD568" i="157"/>
  <c r="AC573" i="157"/>
  <c r="AD575" i="157"/>
  <c r="AB90" i="37"/>
  <c r="AD637" i="157"/>
  <c r="AC90" i="37" s="1"/>
  <c r="AB107" i="37"/>
  <c r="AD654" i="157"/>
  <c r="AC107" i="37" s="1"/>
  <c r="AB85" i="37"/>
  <c r="AD632" i="157"/>
  <c r="AC85" i="37" s="1"/>
  <c r="AB80" i="37"/>
  <c r="AD627" i="157"/>
  <c r="AB94" i="37"/>
  <c r="AD641" i="157"/>
  <c r="AC94" i="37" s="1"/>
  <c r="AB93" i="37"/>
  <c r="AD640" i="157"/>
  <c r="AC93" i="37" s="1"/>
  <c r="AB82" i="37"/>
  <c r="AD629" i="157"/>
  <c r="AC443" i="157"/>
  <c r="AD443" i="157" s="1"/>
  <c r="AD434" i="157"/>
  <c r="AB124" i="37"/>
  <c r="AD671" i="157"/>
  <c r="AB1733" i="156"/>
  <c r="AC1733" i="156" s="1"/>
  <c r="AB837" i="156"/>
  <c r="AC837" i="156" s="1"/>
  <c r="AB839" i="156"/>
  <c r="AB799" i="156"/>
  <c r="AC799" i="156" s="1"/>
  <c r="AB1746" i="156"/>
  <c r="AC1746" i="156" s="1"/>
  <c r="AC11" i="37"/>
  <c r="AC45" i="37"/>
  <c r="AB1359" i="156"/>
  <c r="AC1359" i="156" s="1"/>
  <c r="AB1330" i="156"/>
  <c r="AC1330" i="156" s="1"/>
  <c r="AB925" i="156"/>
  <c r="AC925" i="156" s="1"/>
  <c r="AC27" i="37"/>
  <c r="AB716" i="156"/>
  <c r="AC716" i="156" s="1"/>
  <c r="AB984" i="156"/>
  <c r="AC984" i="156" s="1"/>
  <c r="AC48" i="37"/>
  <c r="AB693" i="156"/>
  <c r="AC693" i="156" s="1"/>
  <c r="AB1684" i="156"/>
  <c r="AC1684" i="156" s="1"/>
  <c r="AB1725" i="156"/>
  <c r="AC1725" i="156" s="1"/>
  <c r="AC41" i="37"/>
  <c r="AC44" i="37"/>
  <c r="AB1787" i="156"/>
  <c r="AC1787" i="156" s="1"/>
  <c r="AB1232" i="156"/>
  <c r="AC1232" i="156" s="1"/>
  <c r="AC43" i="37"/>
  <c r="AB1161" i="156"/>
  <c r="AA1125" i="156"/>
  <c r="AA1138" i="156" s="1"/>
  <c r="AA1139" i="156" s="1"/>
  <c r="AC60" i="37"/>
  <c r="AB1085" i="156"/>
  <c r="AC1085" i="156" s="1"/>
  <c r="AB1087" i="156"/>
  <c r="AC1087" i="156" s="1"/>
  <c r="AA1087" i="156"/>
  <c r="AA1101" i="156" s="1"/>
  <c r="AA1102" i="156" s="1"/>
  <c r="AC49" i="37"/>
  <c r="AB1019" i="156"/>
  <c r="AC1019" i="156" s="1"/>
  <c r="AC9" i="37"/>
  <c r="AB947" i="156"/>
  <c r="AC18" i="37"/>
  <c r="AB508" i="37"/>
  <c r="AC508" i="37"/>
  <c r="AB499" i="37"/>
  <c r="AC499" i="37"/>
  <c r="AB491" i="37"/>
  <c r="AC491" i="37"/>
  <c r="AB498" i="37"/>
  <c r="AC498" i="37"/>
  <c r="AB468" i="37"/>
  <c r="AC468" i="37"/>
  <c r="AB476" i="37"/>
  <c r="AC476" i="37"/>
  <c r="AB475" i="37"/>
  <c r="AC475" i="37"/>
  <c r="AB470" i="37"/>
  <c r="AC470" i="37"/>
  <c r="AB490" i="37"/>
  <c r="AC490" i="37"/>
  <c r="AB2246" i="156"/>
  <c r="AC2246" i="156" s="1"/>
  <c r="AB488" i="37"/>
  <c r="AC488" i="37"/>
  <c r="AB484" i="37"/>
  <c r="AC484" i="37"/>
  <c r="AB482" i="37"/>
  <c r="AC482" i="37"/>
  <c r="AB2240" i="156"/>
  <c r="AC2240" i="156" s="1"/>
  <c r="AB2226" i="156"/>
  <c r="AC2226" i="156" s="1"/>
  <c r="AB472" i="37"/>
  <c r="AC472" i="37"/>
  <c r="AB503" i="37"/>
  <c r="AC503" i="37"/>
  <c r="AB465" i="37"/>
  <c r="AC465" i="37"/>
  <c r="AB746" i="37"/>
  <c r="AD1596" i="157"/>
  <c r="AC746" i="37" s="1"/>
  <c r="AB785" i="37"/>
  <c r="AD1635" i="157"/>
  <c r="AC785" i="37" s="1"/>
  <c r="AB776" i="37"/>
  <c r="AD1626" i="157"/>
  <c r="AC776" i="37" s="1"/>
  <c r="AB770" i="37"/>
  <c r="AD1620" i="157"/>
  <c r="AC770" i="37" s="1"/>
  <c r="AB747" i="37"/>
  <c r="AD1597" i="157"/>
  <c r="AC747" i="37" s="1"/>
  <c r="AB755" i="37"/>
  <c r="AD1605" i="157"/>
  <c r="AC755" i="37" s="1"/>
  <c r="AB754" i="37"/>
  <c r="AD1604" i="157"/>
  <c r="AC754" i="37" s="1"/>
  <c r="AC1603" i="157"/>
  <c r="AD1603" i="157" s="1"/>
  <c r="AD1556" i="157"/>
  <c r="AB749" i="37"/>
  <c r="AD1599" i="157"/>
  <c r="AC749" i="37" s="1"/>
  <c r="AB768" i="37"/>
  <c r="AD1618" i="157"/>
  <c r="AC768" i="37" s="1"/>
  <c r="AC1615" i="157"/>
  <c r="AD1568" i="157"/>
  <c r="AB767" i="37"/>
  <c r="AD1617" i="157"/>
  <c r="AC767" i="37" s="1"/>
  <c r="AB763" i="37"/>
  <c r="AD1613" i="157"/>
  <c r="AC763" i="37" s="1"/>
  <c r="AB762" i="37"/>
  <c r="AD1612" i="157"/>
  <c r="AC762" i="37" s="1"/>
  <c r="AB761" i="37"/>
  <c r="AD1611" i="157"/>
  <c r="AC761" i="37" s="1"/>
  <c r="AC1610" i="157"/>
  <c r="AD1563" i="157"/>
  <c r="AB751" i="37"/>
  <c r="AD1601" i="157"/>
  <c r="AC751" i="37" s="1"/>
  <c r="AB780" i="37"/>
  <c r="AD1630" i="157"/>
  <c r="AC780" i="37" s="1"/>
  <c r="AB744" i="37"/>
  <c r="AD1594" i="157"/>
  <c r="AC744" i="37" s="1"/>
  <c r="AB340" i="37"/>
  <c r="AD1057" i="157"/>
  <c r="AC340" i="37" s="1"/>
  <c r="AB366" i="37"/>
  <c r="AD1083" i="157"/>
  <c r="AB352" i="37"/>
  <c r="AD1069" i="157"/>
  <c r="AC352" i="37" s="1"/>
  <c r="AB350" i="37"/>
  <c r="AD1067" i="157"/>
  <c r="AB335" i="37"/>
  <c r="AD1052" i="157"/>
  <c r="AC335" i="37" s="1"/>
  <c r="AB334" i="37"/>
  <c r="AD1051" i="157"/>
  <c r="AC334" i="37" s="1"/>
  <c r="AC1050" i="157"/>
  <c r="AD1050" i="157" s="1"/>
  <c r="AD1000" i="157"/>
  <c r="AB330" i="37"/>
  <c r="AD1047" i="157"/>
  <c r="AC330" i="37" s="1"/>
  <c r="AB348" i="37"/>
  <c r="AD1065" i="157"/>
  <c r="AC348" i="37" s="1"/>
  <c r="AC1062" i="157"/>
  <c r="AD1012" i="157"/>
  <c r="AB347" i="37"/>
  <c r="AD1064" i="157"/>
  <c r="AC347" i="37" s="1"/>
  <c r="AB342" i="37"/>
  <c r="AD1059" i="157"/>
  <c r="AC342" i="37" s="1"/>
  <c r="AB341" i="37"/>
  <c r="AD1058" i="157"/>
  <c r="AC341" i="37" s="1"/>
  <c r="AB331" i="37"/>
  <c r="AD1048" i="157"/>
  <c r="AC331" i="37" s="1"/>
  <c r="AB323" i="37"/>
  <c r="AD1040" i="157"/>
  <c r="AC323" i="37" s="1"/>
  <c r="AB2379" i="156"/>
  <c r="AC2379" i="156" s="1"/>
  <c r="AB833" i="37"/>
  <c r="AC833" i="37"/>
  <c r="AB392" i="37"/>
  <c r="AC392" i="37"/>
  <c r="AB696" i="37"/>
  <c r="AD1535" i="157"/>
  <c r="AB682" i="37"/>
  <c r="AD1521" i="157"/>
  <c r="AC682" i="37" s="1"/>
  <c r="AB687" i="37"/>
  <c r="AD1526" i="157"/>
  <c r="AC687" i="37" s="1"/>
  <c r="AB680" i="37"/>
  <c r="AD1519" i="157"/>
  <c r="AC680" i="37" s="1"/>
  <c r="AB657" i="37"/>
  <c r="AD1496" i="157"/>
  <c r="AC657" i="37" s="1"/>
  <c r="AB665" i="37"/>
  <c r="AD1504" i="157"/>
  <c r="AC665" i="37" s="1"/>
  <c r="AB664" i="37"/>
  <c r="AD1503" i="157"/>
  <c r="AC664" i="37" s="1"/>
  <c r="AB660" i="37"/>
  <c r="AD1499" i="157"/>
  <c r="AC660" i="37" s="1"/>
  <c r="AB659" i="37"/>
  <c r="AD1498" i="157"/>
  <c r="AC659" i="37" s="1"/>
  <c r="AB678" i="37"/>
  <c r="AD1517" i="157"/>
  <c r="AC678" i="37" s="1"/>
  <c r="AB676" i="37"/>
  <c r="AD1515" i="157"/>
  <c r="AC676" i="37" s="1"/>
  <c r="AC1514" i="157"/>
  <c r="AD1465" i="157"/>
  <c r="AB672" i="37"/>
  <c r="AD1511" i="157"/>
  <c r="AC672" i="37" s="1"/>
  <c r="AD1460" i="157"/>
  <c r="AB671" i="37"/>
  <c r="AD1510" i="157"/>
  <c r="AC671" i="37" s="1"/>
  <c r="AB661" i="37"/>
  <c r="AD1500" i="157"/>
  <c r="AC661" i="37" s="1"/>
  <c r="AB653" i="37"/>
  <c r="AD1492" i="157"/>
  <c r="AC653" i="37" s="1"/>
  <c r="AB384" i="37"/>
  <c r="AC384" i="37"/>
  <c r="AB387" i="37"/>
  <c r="AC387" i="37"/>
  <c r="AB2137" i="156"/>
  <c r="AC2137" i="156" s="1"/>
  <c r="AB405" i="37"/>
  <c r="AC405" i="37"/>
  <c r="AB398" i="37"/>
  <c r="AC398" i="37"/>
  <c r="AB373" i="37"/>
  <c r="AC373" i="37"/>
  <c r="AB380" i="37"/>
  <c r="AC380" i="37"/>
  <c r="AB2115" i="156"/>
  <c r="AC2115" i="156" s="1"/>
  <c r="AB388" i="37"/>
  <c r="AC388" i="37"/>
  <c r="AB2139" i="156"/>
  <c r="AC2139" i="156" s="1"/>
  <c r="AB377" i="37"/>
  <c r="AC377" i="37"/>
  <c r="AB261" i="37"/>
  <c r="AC261" i="37"/>
  <c r="AB255" i="37"/>
  <c r="AC255" i="37"/>
  <c r="AB241" i="37"/>
  <c r="AC241" i="37"/>
  <c r="AB240" i="37"/>
  <c r="AC240" i="37"/>
  <c r="AB2009" i="156"/>
  <c r="AC2009" i="156" s="1"/>
  <c r="AB235" i="37"/>
  <c r="AC235" i="37"/>
  <c r="AB254" i="37"/>
  <c r="AC254" i="37"/>
  <c r="AB2021" i="156"/>
  <c r="AC2021" i="156" s="1"/>
  <c r="AB253" i="37"/>
  <c r="AC253" i="37"/>
  <c r="AB2002" i="156"/>
  <c r="AC2002" i="156" s="1"/>
  <c r="AB237" i="37"/>
  <c r="AC237" i="37"/>
  <c r="AB266" i="37"/>
  <c r="AC266" i="37"/>
  <c r="AB229" i="37"/>
  <c r="AC229" i="37"/>
  <c r="AB182" i="37"/>
  <c r="AD813" i="157"/>
  <c r="AB167" i="37"/>
  <c r="AD798" i="157"/>
  <c r="AC167" i="37" s="1"/>
  <c r="AB164" i="37"/>
  <c r="AD795" i="157"/>
  <c r="AC164" i="37" s="1"/>
  <c r="AB172" i="37"/>
  <c r="AD803" i="157"/>
  <c r="AB138" i="37"/>
  <c r="AD769" i="157"/>
  <c r="AA138" i="37" s="1"/>
  <c r="AA946" i="37" s="1"/>
  <c r="AB146" i="37"/>
  <c r="AD777" i="157"/>
  <c r="AC146" i="37" s="1"/>
  <c r="AB145" i="37"/>
  <c r="AD776" i="157"/>
  <c r="AA145" i="37" s="1"/>
  <c r="AA953" i="37" s="1"/>
  <c r="AB141" i="37"/>
  <c r="AD772" i="157"/>
  <c r="AC141" i="37" s="1"/>
  <c r="AB140" i="37"/>
  <c r="AD771" i="157"/>
  <c r="AC140" i="37" s="1"/>
  <c r="AB160" i="37"/>
  <c r="AD791" i="157"/>
  <c r="AC160" i="37" s="1"/>
  <c r="AB159" i="37"/>
  <c r="AD790" i="157"/>
  <c r="AA159" i="37" s="1"/>
  <c r="AA968" i="37" s="1"/>
  <c r="AC788" i="157"/>
  <c r="AD717" i="157"/>
  <c r="AB158" i="37"/>
  <c r="AD789" i="157"/>
  <c r="AB156" i="37"/>
  <c r="AD787" i="157"/>
  <c r="AC156" i="37" s="1"/>
  <c r="AB155" i="37"/>
  <c r="AD786" i="157"/>
  <c r="AA155" i="37" s="1"/>
  <c r="AA964" i="37" s="1"/>
  <c r="AB154" i="37"/>
  <c r="AD785" i="157"/>
  <c r="AC154" i="37" s="1"/>
  <c r="AB153" i="37"/>
  <c r="AD784" i="157"/>
  <c r="AC153" i="37" s="1"/>
  <c r="AC783" i="157"/>
  <c r="AD712" i="157"/>
  <c r="AB142" i="37"/>
  <c r="AD773" i="157"/>
  <c r="AA142" i="37" s="1"/>
  <c r="AA950" i="37" s="1"/>
  <c r="AB177" i="37"/>
  <c r="AD808" i="157"/>
  <c r="AC177" i="37" s="1"/>
  <c r="AB135" i="37"/>
  <c r="AD766" i="157"/>
  <c r="AC135" i="37" s="1"/>
  <c r="AB431" i="37"/>
  <c r="AD1151" i="157"/>
  <c r="AC431" i="37" s="1"/>
  <c r="AB430" i="37"/>
  <c r="AD1150" i="157"/>
  <c r="AC430" i="37" s="1"/>
  <c r="AC1149" i="157"/>
  <c r="AD1149" i="157" s="1"/>
  <c r="AD1101" i="157"/>
  <c r="AC1161" i="157"/>
  <c r="AD1113" i="157"/>
  <c r="AB443" i="37"/>
  <c r="AD1163" i="157"/>
  <c r="AC443" i="37" s="1"/>
  <c r="AB1106" i="157"/>
  <c r="AB1120" i="157" s="1"/>
  <c r="AB438" i="37"/>
  <c r="AD1158" i="157"/>
  <c r="AC438" i="37" s="1"/>
  <c r="AC1156" i="157"/>
  <c r="AD1108" i="157"/>
  <c r="AB437" i="37"/>
  <c r="AD1157" i="157"/>
  <c r="AC437" i="37" s="1"/>
  <c r="AB427" i="37"/>
  <c r="AD1147" i="157"/>
  <c r="AC427" i="37" s="1"/>
  <c r="AC1142" i="157"/>
  <c r="AD1094" i="157"/>
  <c r="AB457" i="37"/>
  <c r="AD1177" i="157"/>
  <c r="AC457" i="37" s="1"/>
  <c r="AB528" i="37"/>
  <c r="AC528" i="37"/>
  <c r="AB552" i="37"/>
  <c r="AC552" i="37"/>
  <c r="AB543" i="37"/>
  <c r="AC543" i="37"/>
  <c r="AB537" i="37"/>
  <c r="AC537" i="37"/>
  <c r="AB515" i="37"/>
  <c r="AC515" i="37"/>
  <c r="AC521" i="37"/>
  <c r="AB522" i="37"/>
  <c r="AC522" i="37"/>
  <c r="AB517" i="37"/>
  <c r="AC517" i="37"/>
  <c r="AB536" i="37"/>
  <c r="AC536" i="37"/>
  <c r="AB2291" i="156"/>
  <c r="AC2291" i="156" s="1"/>
  <c r="AB529" i="37"/>
  <c r="AC529" i="37"/>
  <c r="AB519" i="37"/>
  <c r="AC519" i="37"/>
  <c r="AB511" i="37"/>
  <c r="AC511" i="37"/>
  <c r="AD1294" i="157"/>
  <c r="AC601" i="37" s="1"/>
  <c r="AD1275" i="157"/>
  <c r="AC582" i="37" s="1"/>
  <c r="AD1282" i="157"/>
  <c r="AC589" i="37" s="1"/>
  <c r="AD1252" i="157"/>
  <c r="AC559" i="37" s="1"/>
  <c r="AD1260" i="157"/>
  <c r="AC567" i="37" s="1"/>
  <c r="AD1259" i="157"/>
  <c r="AC566" i="37" s="1"/>
  <c r="AD1255" i="157"/>
  <c r="AC562" i="37" s="1"/>
  <c r="AD1254" i="157"/>
  <c r="AC561" i="37" s="1"/>
  <c r="AD1273" i="157"/>
  <c r="AC580" i="37" s="1"/>
  <c r="AD1218" i="157"/>
  <c r="AD1271" i="157"/>
  <c r="AC578" i="37" s="1"/>
  <c r="AD1267" i="157"/>
  <c r="AC574" i="37" s="1"/>
  <c r="AD1266" i="157"/>
  <c r="AC573" i="37" s="1"/>
  <c r="AD1213" i="157"/>
  <c r="AD1256" i="157"/>
  <c r="AC563" i="37" s="1"/>
  <c r="AD1248" i="157"/>
  <c r="AC555" i="37" s="1"/>
  <c r="AB633" i="37"/>
  <c r="AD1413" i="157"/>
  <c r="AC633" i="37" s="1"/>
  <c r="AB639" i="37"/>
  <c r="AD1419" i="157"/>
  <c r="AC639" i="37" s="1"/>
  <c r="AB632" i="37"/>
  <c r="AD1412" i="157"/>
  <c r="AC632" i="37" s="1"/>
  <c r="AB608" i="37"/>
  <c r="AD1388" i="157"/>
  <c r="AC608" i="37" s="1"/>
  <c r="AB616" i="37"/>
  <c r="AD1396" i="157"/>
  <c r="AC616" i="37" s="1"/>
  <c r="AB615" i="37"/>
  <c r="AD1395" i="157"/>
  <c r="AC615" i="37" s="1"/>
  <c r="AB611" i="37"/>
  <c r="AD1391" i="157"/>
  <c r="AC611" i="37" s="1"/>
  <c r="AB629" i="37"/>
  <c r="AD1409" i="157"/>
  <c r="AC629" i="37" s="1"/>
  <c r="AB628" i="37"/>
  <c r="AD1408" i="157"/>
  <c r="AC628" i="37" s="1"/>
  <c r="AC1406" i="157"/>
  <c r="AD1330" i="157"/>
  <c r="AB627" i="37"/>
  <c r="AD1407" i="157"/>
  <c r="AC627" i="37" s="1"/>
  <c r="AB624" i="37"/>
  <c r="AD1404" i="157"/>
  <c r="AC624" i="37" s="1"/>
  <c r="AB623" i="37"/>
  <c r="AD1403" i="157"/>
  <c r="AC623" i="37" s="1"/>
  <c r="AC1323" i="157"/>
  <c r="AC1399" i="157" s="1"/>
  <c r="AD1325" i="157"/>
  <c r="AB622" i="37"/>
  <c r="AD1402" i="157"/>
  <c r="AC622" i="37" s="1"/>
  <c r="AC1387" i="157"/>
  <c r="AD1311" i="157"/>
  <c r="AB612" i="37"/>
  <c r="AD1392" i="157"/>
  <c r="AC612" i="37" s="1"/>
  <c r="AB645" i="37"/>
  <c r="AD1425" i="157"/>
  <c r="AC645" i="37" s="1"/>
  <c r="AB604" i="37"/>
  <c r="AD1384" i="157"/>
  <c r="AC604" i="37" s="1"/>
  <c r="AB320" i="37"/>
  <c r="AD978" i="157"/>
  <c r="AC320" i="37" s="1"/>
  <c r="AB304" i="37"/>
  <c r="AD962" i="157"/>
  <c r="AC304" i="37" s="1"/>
  <c r="AB302" i="37"/>
  <c r="AD960" i="157"/>
  <c r="AC302" i="37" s="1"/>
  <c r="AB309" i="37"/>
  <c r="AD967" i="157"/>
  <c r="AC309" i="37" s="1"/>
  <c r="AB303" i="37"/>
  <c r="AD961" i="157"/>
  <c r="AC303" i="37" s="1"/>
  <c r="AB279" i="37"/>
  <c r="AD937" i="157"/>
  <c r="AC279" i="37" s="1"/>
  <c r="AB287" i="37"/>
  <c r="AD945" i="157"/>
  <c r="AC287" i="37" s="1"/>
  <c r="AB286" i="37"/>
  <c r="AD944" i="157"/>
  <c r="AC286" i="37" s="1"/>
  <c r="AB282" i="37"/>
  <c r="AD940" i="157"/>
  <c r="AC282" i="37" s="1"/>
  <c r="AB281" i="37"/>
  <c r="AD939" i="157"/>
  <c r="AC281" i="37" s="1"/>
  <c r="AB300" i="37"/>
  <c r="AD958" i="157"/>
  <c r="AC300" i="37" s="1"/>
  <c r="AB299" i="37"/>
  <c r="AD957" i="157"/>
  <c r="AC299" i="37" s="1"/>
  <c r="AB298" i="37"/>
  <c r="AD956" i="157"/>
  <c r="AC298" i="37" s="1"/>
  <c r="AB842" i="157"/>
  <c r="AB857" i="157" s="1"/>
  <c r="AB861" i="157" s="1"/>
  <c r="AB295" i="37"/>
  <c r="AD953" i="157"/>
  <c r="AC295" i="37" s="1"/>
  <c r="AB294" i="37"/>
  <c r="AD952" i="157"/>
  <c r="AC294" i="37" s="1"/>
  <c r="AC842" i="157"/>
  <c r="AD844" i="157"/>
  <c r="AB293" i="37"/>
  <c r="AD951" i="157"/>
  <c r="AC293" i="37" s="1"/>
  <c r="AB283" i="37"/>
  <c r="AD941" i="157"/>
  <c r="AC283" i="37" s="1"/>
  <c r="AB274" i="37"/>
  <c r="AD932" i="157"/>
  <c r="AC274" i="37" s="1"/>
  <c r="AB861" i="37"/>
  <c r="AC861" i="37"/>
  <c r="AB867" i="37"/>
  <c r="AC867" i="37"/>
  <c r="AB837" i="37"/>
  <c r="AC837" i="37"/>
  <c r="AB845" i="37"/>
  <c r="AC845" i="37"/>
  <c r="AB2473" i="156"/>
  <c r="AC2473" i="156" s="1"/>
  <c r="AB844" i="37"/>
  <c r="AC844" i="37"/>
  <c r="AB839" i="37"/>
  <c r="AC839" i="37"/>
  <c r="AB858" i="37"/>
  <c r="AC858" i="37"/>
  <c r="AB857" i="37"/>
  <c r="AC857" i="37"/>
  <c r="AB856" i="37"/>
  <c r="AC856" i="37"/>
  <c r="AA2430" i="156"/>
  <c r="AA2445" i="156" s="1"/>
  <c r="AB852" i="37"/>
  <c r="AC852" i="37"/>
  <c r="AB851" i="37"/>
  <c r="AC851" i="37"/>
  <c r="AB841" i="37"/>
  <c r="AC841" i="37"/>
  <c r="AB871" i="37"/>
  <c r="AC871" i="37"/>
  <c r="AB804" i="37"/>
  <c r="AD1706" i="157"/>
  <c r="AC804" i="37" s="1"/>
  <c r="AB807" i="37"/>
  <c r="AD1709" i="157"/>
  <c r="AC807" i="37" s="1"/>
  <c r="AB806" i="37"/>
  <c r="AD1708" i="157"/>
  <c r="AC806" i="37" s="1"/>
  <c r="AB805" i="37"/>
  <c r="AD1707" i="157"/>
  <c r="AC805" i="37" s="1"/>
  <c r="AC1700" i="157"/>
  <c r="AD1700" i="157" s="1"/>
  <c r="AD1654" i="157"/>
  <c r="AB799" i="37"/>
  <c r="AD1701" i="157"/>
  <c r="AC799" i="37" s="1"/>
  <c r="AB794" i="37"/>
  <c r="AD1696" i="157"/>
  <c r="AC794" i="37" s="1"/>
  <c r="AB811" i="37"/>
  <c r="AD1713" i="157"/>
  <c r="AC811" i="37" s="1"/>
  <c r="AB796" i="37"/>
  <c r="AD1698" i="157"/>
  <c r="AC796" i="37" s="1"/>
  <c r="AC1693" i="157"/>
  <c r="AD1647" i="157"/>
  <c r="AB206" i="37"/>
  <c r="AA83" i="46"/>
  <c r="AC206" i="37" s="1"/>
  <c r="AB199" i="37"/>
  <c r="AA76" i="46"/>
  <c r="AC199" i="37" s="1"/>
  <c r="AB226" i="37"/>
  <c r="AA103" i="46"/>
  <c r="AB211" i="37"/>
  <c r="AA88" i="46"/>
  <c r="AC211" i="37" s="1"/>
  <c r="Z90" i="46"/>
  <c r="AA45" i="46"/>
  <c r="AB217" i="37"/>
  <c r="AA94" i="46"/>
  <c r="AB195" i="37"/>
  <c r="AA72" i="46"/>
  <c r="Z93" i="46"/>
  <c r="AA26" i="46"/>
  <c r="AB209" i="37"/>
  <c r="AA86" i="46"/>
  <c r="AC209" i="37" s="1"/>
  <c r="AB208" i="37"/>
  <c r="AA85" i="46"/>
  <c r="AC208" i="37" s="1"/>
  <c r="Z64" i="46"/>
  <c r="AA19" i="46"/>
  <c r="AB192" i="37"/>
  <c r="AA69" i="46"/>
  <c r="AC192" i="37" s="1"/>
  <c r="AB221" i="37"/>
  <c r="AA98" i="46"/>
  <c r="AC221" i="37" s="1"/>
  <c r="AB185" i="37"/>
  <c r="AA62" i="46"/>
  <c r="AC185" i="37" s="1"/>
  <c r="AB640" i="37"/>
  <c r="AD1420" i="157"/>
  <c r="AC640" i="37" s="1"/>
  <c r="AB630" i="37"/>
  <c r="AD1410" i="157"/>
  <c r="AC630" i="37" s="1"/>
  <c r="AB577" i="156"/>
  <c r="AB269" i="156"/>
  <c r="AC269" i="156" s="1"/>
  <c r="AB602" i="156"/>
  <c r="AB141" i="156"/>
  <c r="AC141" i="156" s="1"/>
  <c r="AB896" i="37"/>
  <c r="AC896" i="37"/>
  <c r="AB909" i="37"/>
  <c r="AC909" i="37"/>
  <c r="AB117" i="37"/>
  <c r="AD664" i="157"/>
  <c r="AC117" i="37" s="1"/>
  <c r="AB106" i="37"/>
  <c r="AD653" i="157"/>
  <c r="AC106" i="37" s="1"/>
  <c r="AB104" i="37"/>
  <c r="AD651" i="157"/>
  <c r="AC104" i="37" s="1"/>
  <c r="AB926" i="37"/>
  <c r="AC926" i="37"/>
  <c r="AB920" i="37"/>
  <c r="AC920" i="37"/>
  <c r="AB911" i="37"/>
  <c r="AB908" i="37"/>
  <c r="AC908" i="37"/>
  <c r="AB202" i="156"/>
  <c r="AC202" i="156" s="1"/>
  <c r="AB879" i="37"/>
  <c r="AC879" i="37"/>
  <c r="AB915" i="37"/>
  <c r="AC915" i="37"/>
  <c r="AB898" i="37"/>
  <c r="AC898" i="37"/>
  <c r="AB906" i="37"/>
  <c r="AC906" i="37"/>
  <c r="AB1125" i="156"/>
  <c r="AC1125" i="156" s="1"/>
  <c r="AC493" i="157"/>
  <c r="AA995" i="37"/>
  <c r="AB98" i="157"/>
  <c r="AB113" i="157" s="1"/>
  <c r="AB114" i="157" s="1"/>
  <c r="AA2379" i="156"/>
  <c r="AA2394" i="156" s="1"/>
  <c r="AA2395" i="156" s="1"/>
  <c r="AA2408" i="156" s="1"/>
  <c r="AB1234" i="156"/>
  <c r="AC1234" i="156" s="1"/>
  <c r="Z29" i="46"/>
  <c r="AA29" i="57"/>
  <c r="AA97" i="57" s="1"/>
  <c r="AC731" i="37" s="1"/>
  <c r="Y64" i="46"/>
  <c r="AA187" i="37" s="1"/>
  <c r="Z92" i="46"/>
  <c r="AA1234" i="156"/>
  <c r="AA1243" i="156" s="1"/>
  <c r="AA1247" i="156" s="1"/>
  <c r="AB155" i="157"/>
  <c r="AB168" i="157" s="1"/>
  <c r="AB169" i="157" s="1"/>
  <c r="AB181" i="157" s="1"/>
  <c r="AB1211" i="157"/>
  <c r="AB1280" i="157" s="1"/>
  <c r="AA587" i="37" s="1"/>
  <c r="AB527" i="157"/>
  <c r="AA1459" i="156"/>
  <c r="AA1491" i="156" s="1"/>
  <c r="AA1492" i="156" s="1"/>
  <c r="AB1123" i="156"/>
  <c r="AC1123" i="156" s="1"/>
  <c r="AA1427" i="156"/>
  <c r="AA2027" i="156"/>
  <c r="AA257" i="37" s="1"/>
  <c r="AA851" i="156"/>
  <c r="AA973" i="37"/>
  <c r="AB398" i="156"/>
  <c r="AC398" i="156" s="1"/>
  <c r="AB1567" i="156"/>
  <c r="AC1567" i="156" s="1"/>
  <c r="AA2466" i="156"/>
  <c r="AA836" i="37" s="1"/>
  <c r="AA378" i="156"/>
  <c r="AB1264" i="156"/>
  <c r="AC1264" i="156" s="1"/>
  <c r="AB2180" i="156"/>
  <c r="AC2180" i="156" s="1"/>
  <c r="AA1370" i="156"/>
  <c r="AA1310" i="156"/>
  <c r="AB2480" i="156"/>
  <c r="AC2480" i="156" s="1"/>
  <c r="AB80" i="156"/>
  <c r="AC80" i="156" s="1"/>
  <c r="AB270" i="156"/>
  <c r="AC270" i="156" s="1"/>
  <c r="AA320" i="156"/>
  <c r="AA961" i="156"/>
  <c r="AB1275" i="156"/>
  <c r="AC1275" i="156" s="1"/>
  <c r="AB1457" i="156"/>
  <c r="AC1457" i="156" s="1"/>
  <c r="AA2291" i="156"/>
  <c r="AA2485" i="156"/>
  <c r="AA855" i="37" s="1"/>
  <c r="AA970" i="37"/>
  <c r="AA943" i="37"/>
  <c r="AA901" i="156"/>
  <c r="AA1213" i="156"/>
  <c r="AA1219" i="156" s="1"/>
  <c r="AA269" i="156"/>
  <c r="AB900" i="156"/>
  <c r="AC900" i="156" s="1"/>
  <c r="AB1159" i="156"/>
  <c r="AC1159" i="156" s="1"/>
  <c r="AB1197" i="156"/>
  <c r="AC1197" i="156" s="1"/>
  <c r="AA1339" i="156"/>
  <c r="AA1747" i="156"/>
  <c r="AA2140" i="156"/>
  <c r="AA404" i="37" s="1"/>
  <c r="AA379" i="37"/>
  <c r="AB2178" i="156"/>
  <c r="AC2178" i="156" s="1"/>
  <c r="AA999" i="37"/>
  <c r="AA817" i="156"/>
  <c r="AA2256" i="156"/>
  <c r="AA497" i="37" s="1"/>
  <c r="AA474" i="37"/>
  <c r="AB2485" i="156"/>
  <c r="AC2485" i="156" s="1"/>
  <c r="AA80" i="156"/>
  <c r="AA81" i="156" s="1"/>
  <c r="AB875" i="156"/>
  <c r="AC875" i="156" s="1"/>
  <c r="AA1579" i="156"/>
  <c r="AA542" i="37"/>
  <c r="AA521" i="37"/>
  <c r="AB2430" i="156"/>
  <c r="AC2430" i="156" s="1"/>
  <c r="AA942" i="37"/>
  <c r="AA975" i="37"/>
  <c r="AA977" i="37"/>
  <c r="AA1006" i="37"/>
  <c r="AC481" i="157"/>
  <c r="AC840" i="157"/>
  <c r="AD840" i="157" s="1"/>
  <c r="AC1106" i="157"/>
  <c r="AC1120" i="157" s="1"/>
  <c r="AD1120" i="157" s="1"/>
  <c r="AC469" i="157"/>
  <c r="AB1323" i="157"/>
  <c r="AB1338" i="157" s="1"/>
  <c r="AC74" i="37"/>
  <c r="AC503" i="157"/>
  <c r="AD503" i="157" s="1"/>
  <c r="AC527" i="157"/>
  <c r="AC1456" i="157"/>
  <c r="AB1458" i="157"/>
  <c r="AB1171" i="157"/>
  <c r="AA451" i="37" s="1"/>
  <c r="AA429" i="37"/>
  <c r="AC96" i="157"/>
  <c r="AD96" i="157" s="1"/>
  <c r="AC153" i="157"/>
  <c r="AD153" i="157" s="1"/>
  <c r="AC82" i="37"/>
  <c r="AA97" i="37"/>
  <c r="AB109" i="37"/>
  <c r="AC762" i="157"/>
  <c r="AD762" i="157" s="1"/>
  <c r="AC936" i="157"/>
  <c r="AC903" i="157"/>
  <c r="AC1005" i="157"/>
  <c r="AB1074" i="157"/>
  <c r="AA357" i="37" s="1"/>
  <c r="AA350" i="37"/>
  <c r="AC446" i="37"/>
  <c r="AC1172" i="157"/>
  <c r="AB446" i="37"/>
  <c r="AB1172" i="157"/>
  <c r="AA452" i="37" s="1"/>
  <c r="AC1211" i="157"/>
  <c r="AB1561" i="157"/>
  <c r="AB1608" i="157" s="1"/>
  <c r="AA758" i="37" s="1"/>
  <c r="AC387" i="157"/>
  <c r="AB1625" i="157"/>
  <c r="AA775" i="37" s="1"/>
  <c r="AA753" i="37"/>
  <c r="AA947" i="37"/>
  <c r="AA959" i="37"/>
  <c r="AA1012" i="37"/>
  <c r="AC80" i="37"/>
  <c r="AB708" i="157"/>
  <c r="AB778" i="157" s="1"/>
  <c r="AB1209" i="157"/>
  <c r="AB1261" i="157" s="1"/>
  <c r="AA568" i="37" s="1"/>
  <c r="AC1321" i="157"/>
  <c r="AB1525" i="157"/>
  <c r="AA686" i="37" s="1"/>
  <c r="AA663" i="37"/>
  <c r="AC1625" i="157"/>
  <c r="AB1722" i="157"/>
  <c r="AA820" i="37" s="1"/>
  <c r="AA798" i="37"/>
  <c r="AA1011" i="37"/>
  <c r="AA84" i="37"/>
  <c r="AA116" i="37"/>
  <c r="AA109" i="37"/>
  <c r="AC710" i="157"/>
  <c r="AB936" i="157"/>
  <c r="AA278" i="37" s="1"/>
  <c r="AB943" i="157"/>
  <c r="AC950" i="157"/>
  <c r="AC955" i="157"/>
  <c r="AB1073" i="157"/>
  <c r="AA356" i="37" s="1"/>
  <c r="AA333" i="37"/>
  <c r="AC1074" i="157"/>
  <c r="AA82" i="57"/>
  <c r="AC716" i="37" s="1"/>
  <c r="Z96" i="57"/>
  <c r="AB730" i="37" s="1"/>
  <c r="Z80" i="57"/>
  <c r="AB714" i="37" s="1"/>
  <c r="Z48" i="57"/>
  <c r="AA22" i="57"/>
  <c r="Z32" i="57"/>
  <c r="Z78" i="57" s="1"/>
  <c r="AB712" i="37" s="1"/>
  <c r="AA41" i="57"/>
  <c r="AA87" i="57" s="1"/>
  <c r="AC721" i="37" s="1"/>
  <c r="Z82" i="57"/>
  <c r="AB716" i="37" s="1"/>
  <c r="AA83" i="57"/>
  <c r="AC717" i="37" s="1"/>
  <c r="Y75" i="57"/>
  <c r="AA709" i="37" s="1"/>
  <c r="Y34" i="57"/>
  <c r="Z75" i="57"/>
  <c r="AB709" i="37" s="1"/>
  <c r="AA98" i="57"/>
  <c r="AC732" i="37" s="1"/>
  <c r="Y32" i="57"/>
  <c r="Y78" i="57" s="1"/>
  <c r="AA712" i="37" s="1"/>
  <c r="AA75" i="57"/>
  <c r="AC709" i="37" s="1"/>
  <c r="Y46" i="46"/>
  <c r="Y60" i="46" s="1"/>
  <c r="Y95" i="46"/>
  <c r="AA218" i="37" s="1"/>
  <c r="Y74" i="46"/>
  <c r="AA197" i="37" s="1"/>
  <c r="Z74" i="46"/>
  <c r="AC226" i="37"/>
  <c r="Z71" i="46"/>
  <c r="AC195" i="37"/>
  <c r="Y92" i="46"/>
  <c r="AA215" i="37" s="1"/>
  <c r="AC217" i="37"/>
  <c r="Y71" i="46"/>
  <c r="AA194" i="37" s="1"/>
  <c r="AB63" i="157"/>
  <c r="AB239" i="157"/>
  <c r="AB257" i="157" s="1"/>
  <c r="AB455" i="157"/>
  <c r="AC216" i="157"/>
  <c r="AD216" i="157" s="1"/>
  <c r="AB309" i="157"/>
  <c r="AC359" i="157"/>
  <c r="AB573" i="157"/>
  <c r="AB583" i="157" s="1"/>
  <c r="AC775" i="157"/>
  <c r="AC708" i="157"/>
  <c r="AD708" i="157" s="1"/>
  <c r="AB802" i="157"/>
  <c r="AC37" i="157"/>
  <c r="AD37" i="157" s="1"/>
  <c r="AB277" i="157"/>
  <c r="AA77" i="37"/>
  <c r="AD652" i="157"/>
  <c r="AC768" i="157"/>
  <c r="AC98" i="157"/>
  <c r="AD98" i="157" s="1"/>
  <c r="AC308" i="157"/>
  <c r="AC445" i="157"/>
  <c r="AD445" i="157" s="1"/>
  <c r="AC124" i="37"/>
  <c r="AB710" i="157"/>
  <c r="AB725" i="157" s="1"/>
  <c r="AB762" i="157"/>
  <c r="AB763" i="157" s="1"/>
  <c r="AC793" i="157"/>
  <c r="AB903" i="157"/>
  <c r="AB946" i="157" s="1"/>
  <c r="AA288" i="37" s="1"/>
  <c r="AB1005" i="157"/>
  <c r="AB1072" i="157" s="1"/>
  <c r="AA355" i="37" s="1"/>
  <c r="AB1043" i="157"/>
  <c r="AA326" i="37" s="1"/>
  <c r="AC1104" i="157"/>
  <c r="AD1104" i="157" s="1"/>
  <c r="AB1156" i="157"/>
  <c r="AA436" i="37" s="1"/>
  <c r="AC1209" i="157"/>
  <c r="AC696" i="37"/>
  <c r="AC1673" i="157"/>
  <c r="AD1673" i="157" s="1"/>
  <c r="AC1721" i="157"/>
  <c r="AC1705" i="157"/>
  <c r="AC943" i="157"/>
  <c r="AD943" i="157" s="1"/>
  <c r="AC1043" i="157"/>
  <c r="AB950" i="157"/>
  <c r="AA292" i="37" s="1"/>
  <c r="AC1003" i="157"/>
  <c r="AD1003" i="157" s="1"/>
  <c r="AB1104" i="157"/>
  <c r="AB1152" i="157" s="1"/>
  <c r="AA432" i="37" s="1"/>
  <c r="AB1281" i="157"/>
  <c r="AA588" i="37" s="1"/>
  <c r="AB1258" i="157"/>
  <c r="AA565" i="37" s="1"/>
  <c r="AB1703" i="157"/>
  <c r="AA801" i="37" s="1"/>
  <c r="AB1705" i="157"/>
  <c r="AA803" i="37" s="1"/>
  <c r="AB1673" i="157"/>
  <c r="AB1724" i="157" s="1"/>
  <c r="AA822" i="37" s="1"/>
  <c r="AB1721" i="157"/>
  <c r="AA819" i="37" s="1"/>
  <c r="AB1394" i="157"/>
  <c r="AA614" i="37" s="1"/>
  <c r="AC1401" i="157"/>
  <c r="AC1495" i="157"/>
  <c r="AB1559" i="157"/>
  <c r="AB1606" i="157" s="1"/>
  <c r="AA756" i="37" s="1"/>
  <c r="AC1561" i="157"/>
  <c r="AD1561" i="157" s="1"/>
  <c r="AC1657" i="157"/>
  <c r="AB1712" i="157"/>
  <c r="AA810" i="37" s="1"/>
  <c r="AB1321" i="157"/>
  <c r="AB1397" i="157" s="1"/>
  <c r="AA617" i="37" s="1"/>
  <c r="AC1394" i="157"/>
  <c r="AC1418" i="157"/>
  <c r="AC1509" i="157"/>
  <c r="AC1559" i="157"/>
  <c r="AB1693" i="157"/>
  <c r="AA791" i="37" s="1"/>
  <c r="AC1712" i="157"/>
  <c r="AC1430" i="157"/>
  <c r="AB1456" i="157"/>
  <c r="AB1505" i="157" s="1"/>
  <c r="AA666" i="37" s="1"/>
  <c r="AC1502" i="157"/>
  <c r="AD1502" i="157" s="1"/>
  <c r="AC1732" i="157"/>
  <c r="AC1458" i="157"/>
  <c r="AB492" i="156"/>
  <c r="AB378" i="156"/>
  <c r="AC378" i="156" s="1"/>
  <c r="AA203" i="156"/>
  <c r="AA218" i="156" s="1"/>
  <c r="AA202" i="156"/>
  <c r="AC881" i="37"/>
  <c r="AA740" i="156"/>
  <c r="AA775" i="156"/>
  <c r="AA399" i="156"/>
  <c r="AA494" i="156"/>
  <c r="AA504" i="156" s="1"/>
  <c r="AA602" i="156"/>
  <c r="AB494" i="156"/>
  <c r="AA925" i="156"/>
  <c r="AA1843" i="156"/>
  <c r="AA1540" i="156"/>
  <c r="AB1896" i="156"/>
  <c r="AB775" i="156"/>
  <c r="AC775" i="156" s="1"/>
  <c r="AB1901" i="156"/>
  <c r="AB1880" i="156"/>
  <c r="AC1880" i="156" s="1"/>
  <c r="AA1609" i="156"/>
  <c r="AB1611" i="156"/>
  <c r="AC1611" i="156" s="1"/>
  <c r="AB1887" i="156"/>
  <c r="AB42" i="37"/>
  <c r="AB1609" i="156"/>
  <c r="AA2084" i="156"/>
  <c r="AA2118" i="156"/>
  <c r="AA382" i="37" s="1"/>
  <c r="AB1964" i="156"/>
  <c r="AC1964" i="156" s="1"/>
  <c r="AA2009" i="156"/>
  <c r="AA239" i="37" s="1"/>
  <c r="AB2030" i="156"/>
  <c r="AC2030" i="156" s="1"/>
  <c r="AB2065" i="156"/>
  <c r="AC2065" i="156" s="1"/>
  <c r="AA2108" i="156"/>
  <c r="AA372" i="37" s="1"/>
  <c r="AB2289" i="156"/>
  <c r="AA2428" i="156"/>
  <c r="AA2476" i="156" s="1"/>
  <c r="AA846" i="37" s="1"/>
  <c r="AA2480" i="156"/>
  <c r="AA850" i="37" s="1"/>
  <c r="AB2496" i="156"/>
  <c r="AC2496" i="156" s="1"/>
  <c r="AB2108" i="156"/>
  <c r="AC2108" i="156" s="1"/>
  <c r="AA2139" i="156"/>
  <c r="AA403" i="37" s="1"/>
  <c r="AA2180" i="156"/>
  <c r="AB2233" i="156"/>
  <c r="AC2233" i="156" s="1"/>
  <c r="AB2428" i="156"/>
  <c r="AC2428" i="156" s="1"/>
  <c r="AB2466" i="156"/>
  <c r="AC2466" i="156" s="1"/>
  <c r="AA2002" i="156"/>
  <c r="AA232" i="37" s="1"/>
  <c r="AA2178" i="156"/>
  <c r="AA2236" i="156" s="1"/>
  <c r="AA477" i="37" s="1"/>
  <c r="AA2226" i="156"/>
  <c r="AA467" i="37" s="1"/>
  <c r="AA2473" i="156"/>
  <c r="AA843" i="37" s="1"/>
  <c r="AB1966" i="156"/>
  <c r="AC1966" i="156" s="1"/>
  <c r="AA165" i="37" l="1"/>
  <c r="AA979" i="37" s="1"/>
  <c r="AC277" i="157"/>
  <c r="AA46" i="37"/>
  <c r="AA978" i="37" s="1"/>
  <c r="AA505" i="156"/>
  <c r="AA657" i="156" s="1"/>
  <c r="AA921" i="37" s="1"/>
  <c r="AA140" i="37"/>
  <c r="AA948" i="37" s="1"/>
  <c r="AC159" i="37"/>
  <c r="AC948" i="157"/>
  <c r="AD948" i="157" s="1"/>
  <c r="AC360" i="157"/>
  <c r="AC371" i="157" s="1"/>
  <c r="AD371" i="157" s="1"/>
  <c r="AA156" i="37"/>
  <c r="AA965" i="37" s="1"/>
  <c r="AA146" i="37"/>
  <c r="AA954" i="37" s="1"/>
  <c r="AA13" i="37"/>
  <c r="AC1171" i="157"/>
  <c r="AB451" i="37" s="1"/>
  <c r="AD1209" i="157"/>
  <c r="AC1261" i="157"/>
  <c r="AB568" i="37" s="1"/>
  <c r="AA1938" i="156"/>
  <c r="AA71" i="37" s="1"/>
  <c r="AA1893" i="156"/>
  <c r="AA1919" i="156" s="1"/>
  <c r="AB29" i="37"/>
  <c r="AC1896" i="156"/>
  <c r="AC29" i="37" s="1"/>
  <c r="AB504" i="156"/>
  <c r="AC504" i="156" s="1"/>
  <c r="AC494" i="156"/>
  <c r="AC602" i="156"/>
  <c r="AB850" i="156"/>
  <c r="AC850" i="156" s="1"/>
  <c r="AC839" i="156"/>
  <c r="AB1491" i="156"/>
  <c r="AC1491" i="156" s="1"/>
  <c r="AC1459" i="156"/>
  <c r="AB1938" i="156"/>
  <c r="AC1938" i="156" s="1"/>
  <c r="AC71" i="37" s="1"/>
  <c r="AC1427" i="156"/>
  <c r="AA1917" i="156"/>
  <c r="AA50" i="37" s="1"/>
  <c r="AA1920" i="156"/>
  <c r="AA53" i="37" s="1"/>
  <c r="AB34" i="37"/>
  <c r="AC1901" i="156"/>
  <c r="AC34" i="37" s="1"/>
  <c r="AC2289" i="156"/>
  <c r="AB2331" i="156"/>
  <c r="AC2331" i="156" s="1"/>
  <c r="AB1890" i="156"/>
  <c r="AC1890" i="156" s="1"/>
  <c r="AC1609" i="156"/>
  <c r="AA1890" i="156"/>
  <c r="AA23" i="37" s="1"/>
  <c r="AA652" i="156"/>
  <c r="AA916" i="37" s="1"/>
  <c r="AC1388" i="156"/>
  <c r="AA631" i="156"/>
  <c r="AA895" i="37" s="1"/>
  <c r="AB20" i="37"/>
  <c r="AC1887" i="156"/>
  <c r="AC20" i="37" s="1"/>
  <c r="AB629" i="156"/>
  <c r="AC629" i="156" s="1"/>
  <c r="AC492" i="156"/>
  <c r="AA2304" i="156"/>
  <c r="AA2305" i="156" s="1"/>
  <c r="AA2333" i="156"/>
  <c r="AA2348" i="156" s="1"/>
  <c r="AC577" i="156"/>
  <c r="AB961" i="156"/>
  <c r="AC961" i="156" s="1"/>
  <c r="AC947" i="156"/>
  <c r="AB1174" i="156"/>
  <c r="AC1174" i="156" s="1"/>
  <c r="AC1161" i="156"/>
  <c r="AA2331" i="156"/>
  <c r="AA524" i="37" s="1"/>
  <c r="AA654" i="156"/>
  <c r="AA658" i="156" s="1"/>
  <c r="AA629" i="156"/>
  <c r="AA893" i="37" s="1"/>
  <c r="AC634" i="157"/>
  <c r="AB948" i="157"/>
  <c r="AA290" i="37" s="1"/>
  <c r="AB915" i="157"/>
  <c r="AB963" i="157" s="1"/>
  <c r="AA305" i="37" s="1"/>
  <c r="AB1154" i="157"/>
  <c r="AA434" i="37" s="1"/>
  <c r="AD571" i="157"/>
  <c r="AD634" i="157" s="1"/>
  <c r="AB540" i="157"/>
  <c r="AB541" i="157" s="1"/>
  <c r="AB636" i="157"/>
  <c r="AB662" i="157"/>
  <c r="AA115" i="37" s="1"/>
  <c r="AB71" i="37"/>
  <c r="AC142" i="37"/>
  <c r="AC950" i="37" s="1"/>
  <c r="AC155" i="37"/>
  <c r="AC964" i="37" s="1"/>
  <c r="AC138" i="37"/>
  <c r="AC946" i="37" s="1"/>
  <c r="AA164" i="37"/>
  <c r="AC145" i="37"/>
  <c r="AC953" i="37" s="1"/>
  <c r="AA153" i="37"/>
  <c r="AA961" i="37" s="1"/>
  <c r="AA135" i="37"/>
  <c r="AA941" i="37" s="1"/>
  <c r="AC1417" i="157"/>
  <c r="AA167" i="37"/>
  <c r="AA989" i="37" s="1"/>
  <c r="AA141" i="37"/>
  <c r="AA949" i="37" s="1"/>
  <c r="AA177" i="37"/>
  <c r="AA994" i="37" s="1"/>
  <c r="AB1055" i="156"/>
  <c r="AC1055" i="156" s="1"/>
  <c r="AC39" i="37"/>
  <c r="AC971" i="37" s="1"/>
  <c r="AC13" i="37"/>
  <c r="AB13" i="37"/>
  <c r="AC46" i="37"/>
  <c r="AB46" i="37"/>
  <c r="AB978" i="37" s="1"/>
  <c r="AB379" i="37"/>
  <c r="AB1428" i="156"/>
  <c r="AC1428" i="156" s="1"/>
  <c r="AB521" i="37"/>
  <c r="AB740" i="156"/>
  <c r="AC942" i="37"/>
  <c r="AB993" i="37"/>
  <c r="AB1309" i="156"/>
  <c r="AC1309" i="156" s="1"/>
  <c r="AB2140" i="156"/>
  <c r="AB942" i="37"/>
  <c r="AB1012" i="37"/>
  <c r="AB980" i="37"/>
  <c r="AC1009" i="37"/>
  <c r="AC1011" i="37"/>
  <c r="AB926" i="156"/>
  <c r="AC926" i="156" s="1"/>
  <c r="AB1310" i="156"/>
  <c r="AB612" i="156"/>
  <c r="AB578" i="156"/>
  <c r="AC578" i="156" s="1"/>
  <c r="AC542" i="37"/>
  <c r="AB1056" i="156"/>
  <c r="AC1056" i="156" s="1"/>
  <c r="AB142" i="156"/>
  <c r="AC142" i="156" s="1"/>
  <c r="AC992" i="37"/>
  <c r="AB970" i="37"/>
  <c r="AB1009" i="37"/>
  <c r="AB1011" i="37"/>
  <c r="AB992" i="37"/>
  <c r="AC1012" i="37"/>
  <c r="AB994" i="37"/>
  <c r="AB973" i="37"/>
  <c r="AC993" i="37"/>
  <c r="AB333" i="37"/>
  <c r="AC970" i="37"/>
  <c r="AB798" i="37"/>
  <c r="AC1073" i="157"/>
  <c r="AD1073" i="157" s="1"/>
  <c r="AC356" i="37" s="1"/>
  <c r="AA154" i="37"/>
  <c r="AA963" i="37" s="1"/>
  <c r="AA160" i="37"/>
  <c r="AA969" i="37" s="1"/>
  <c r="AA166" i="37"/>
  <c r="AA980" i="37" s="1"/>
  <c r="AA150" i="37"/>
  <c r="AA958" i="37" s="1"/>
  <c r="AB975" i="37"/>
  <c r="AC1722" i="157"/>
  <c r="AD1722" i="157" s="1"/>
  <c r="AC820" i="37" s="1"/>
  <c r="AB753" i="37"/>
  <c r="AB949" i="37"/>
  <c r="AB965" i="37"/>
  <c r="AB959" i="37"/>
  <c r="AC977" i="37"/>
  <c r="AB950" i="37"/>
  <c r="AB969" i="37"/>
  <c r="AB961" i="37"/>
  <c r="AB979" i="37"/>
  <c r="AB943" i="37"/>
  <c r="AB946" i="37"/>
  <c r="AB947" i="37"/>
  <c r="AB964" i="37"/>
  <c r="AB948" i="37"/>
  <c r="AB977" i="37"/>
  <c r="AB963" i="37"/>
  <c r="AB941" i="37"/>
  <c r="AB958" i="37"/>
  <c r="AC168" i="157"/>
  <c r="AD168" i="157" s="1"/>
  <c r="AB429" i="37"/>
  <c r="AC965" i="157"/>
  <c r="AB307" i="37" s="1"/>
  <c r="AC763" i="157"/>
  <c r="AD763" i="157" s="1"/>
  <c r="AB1415" i="157"/>
  <c r="AA635" i="37" s="1"/>
  <c r="AB162" i="37"/>
  <c r="AD793" i="157"/>
  <c r="AA162" i="37" s="1"/>
  <c r="AB830" i="37"/>
  <c r="AD1732" i="157"/>
  <c r="AC830" i="37" s="1"/>
  <c r="AB1507" i="157"/>
  <c r="AA668" i="37" s="1"/>
  <c r="AB1473" i="157"/>
  <c r="AB1522" i="157" s="1"/>
  <c r="AA683" i="37" s="1"/>
  <c r="AC540" i="157"/>
  <c r="AD527" i="157"/>
  <c r="AB462" i="37"/>
  <c r="AD1182" i="157"/>
  <c r="AC462" i="37" s="1"/>
  <c r="AD1370" i="157"/>
  <c r="AC1371" i="157"/>
  <c r="AB132" i="37"/>
  <c r="AD679" i="157"/>
  <c r="AC132" i="37" s="1"/>
  <c r="AB890" i="37"/>
  <c r="AC890" i="37"/>
  <c r="AB1539" i="156"/>
  <c r="AC1539" i="156" s="1"/>
  <c r="AB320" i="156"/>
  <c r="AC320" i="156" s="1"/>
  <c r="AB967" i="37"/>
  <c r="AB938" i="37"/>
  <c r="AB1006" i="37" s="1"/>
  <c r="AC938" i="37"/>
  <c r="AC1006" i="37" s="1"/>
  <c r="AB1212" i="156"/>
  <c r="AC1212" i="156" s="1"/>
  <c r="AB976" i="37"/>
  <c r="AB246" i="37"/>
  <c r="AC246" i="37"/>
  <c r="AB776" i="156"/>
  <c r="AB1276" i="156"/>
  <c r="AC1276" i="156" s="1"/>
  <c r="AB203" i="156"/>
  <c r="AB1389" i="156"/>
  <c r="AC1389" i="156" s="1"/>
  <c r="AB1410" i="156"/>
  <c r="AC1410" i="156" s="1"/>
  <c r="AB1578" i="156"/>
  <c r="AC1578" i="156" s="1"/>
  <c r="AB954" i="37"/>
  <c r="AB953" i="37"/>
  <c r="AC915" i="157"/>
  <c r="AD915" i="157" s="1"/>
  <c r="AD905" i="157"/>
  <c r="AD903" i="157"/>
  <c r="AB901" i="37"/>
  <c r="AC901" i="37"/>
  <c r="AB883" i="37"/>
  <c r="AC883" i="37"/>
  <c r="AD359" i="157"/>
  <c r="AC494" i="157"/>
  <c r="AD493" i="157"/>
  <c r="AC309" i="157"/>
  <c r="AD308" i="157"/>
  <c r="AC285" i="157"/>
  <c r="AD285" i="157" s="1"/>
  <c r="AD277" i="157"/>
  <c r="AB989" i="37"/>
  <c r="AD989" i="37" s="1"/>
  <c r="AB97" i="37"/>
  <c r="AD644" i="157"/>
  <c r="AC97" i="37" s="1"/>
  <c r="AC55" i="157"/>
  <c r="AD55" i="157" s="1"/>
  <c r="AD39" i="157"/>
  <c r="AC583" i="157"/>
  <c r="AD573" i="157"/>
  <c r="AC482" i="157"/>
  <c r="AD481" i="157"/>
  <c r="AC470" i="157"/>
  <c r="AD469" i="157"/>
  <c r="AB116" i="37"/>
  <c r="AD663" i="157"/>
  <c r="AC116" i="37" s="1"/>
  <c r="AB84" i="37"/>
  <c r="AD631" i="157"/>
  <c r="AC84" i="37" s="1"/>
  <c r="AB92" i="37"/>
  <c r="AD639" i="157"/>
  <c r="AC92" i="37" s="1"/>
  <c r="AB77" i="37"/>
  <c r="AD624" i="157"/>
  <c r="AC77" i="37" s="1"/>
  <c r="AB816" i="156"/>
  <c r="AC816" i="156" s="1"/>
  <c r="AB1747" i="156"/>
  <c r="AB1369" i="156"/>
  <c r="AC1369" i="156" s="1"/>
  <c r="AB1338" i="156"/>
  <c r="AC1338" i="156" s="1"/>
  <c r="AB901" i="156"/>
  <c r="AC901" i="156" s="1"/>
  <c r="AB876" i="156"/>
  <c r="AC876" i="156" s="1"/>
  <c r="AB995" i="156"/>
  <c r="AC995" i="156" s="1"/>
  <c r="AB1265" i="156"/>
  <c r="AC1265" i="156" s="1"/>
  <c r="AB1243" i="156"/>
  <c r="AC42" i="37"/>
  <c r="AB1138" i="156"/>
  <c r="AC1138" i="156" s="1"/>
  <c r="AB1101" i="156"/>
  <c r="AC1101" i="156" s="1"/>
  <c r="AB487" i="37"/>
  <c r="AC487" i="37"/>
  <c r="AB481" i="37"/>
  <c r="AC481" i="37"/>
  <c r="AB2201" i="156"/>
  <c r="AB467" i="37"/>
  <c r="AC467" i="37"/>
  <c r="AB775" i="37"/>
  <c r="AD1625" i="157"/>
  <c r="AC1606" i="157"/>
  <c r="AD1559" i="157"/>
  <c r="AB765" i="37"/>
  <c r="AD1615" i="157"/>
  <c r="AC765" i="37" s="1"/>
  <c r="AB760" i="37"/>
  <c r="AD1610" i="157"/>
  <c r="AC760" i="37" s="1"/>
  <c r="AB357" i="37"/>
  <c r="AD1074" i="157"/>
  <c r="AC357" i="37" s="1"/>
  <c r="AC1055" i="157"/>
  <c r="AD1005" i="157"/>
  <c r="AB345" i="37"/>
  <c r="AD1062" i="157"/>
  <c r="AC345" i="37" s="1"/>
  <c r="AB326" i="37"/>
  <c r="AD1043" i="157"/>
  <c r="AC326" i="37" s="1"/>
  <c r="AB968" i="37"/>
  <c r="AB2394" i="156"/>
  <c r="AC2394" i="156" s="1"/>
  <c r="AB675" i="37"/>
  <c r="AD1514" i="157"/>
  <c r="AC675" i="37" s="1"/>
  <c r="AC1524" i="157"/>
  <c r="AB685" i="37" s="1"/>
  <c r="AD1458" i="157"/>
  <c r="AB670" i="37"/>
  <c r="AD1509" i="157"/>
  <c r="AC670" i="37" s="1"/>
  <c r="AB656" i="37"/>
  <c r="AD1495" i="157"/>
  <c r="AC656" i="37" s="1"/>
  <c r="AC1505" i="157"/>
  <c r="AD1456" i="157"/>
  <c r="AB401" i="37"/>
  <c r="AC401" i="37"/>
  <c r="AB2118" i="156"/>
  <c r="AC2118" i="156" s="1"/>
  <c r="AB372" i="37"/>
  <c r="AC372" i="37"/>
  <c r="AB403" i="37"/>
  <c r="AC403" i="37"/>
  <c r="AB260" i="37"/>
  <c r="AC260" i="37"/>
  <c r="AB239" i="37"/>
  <c r="AC239" i="37"/>
  <c r="AB251" i="37"/>
  <c r="AC251" i="37"/>
  <c r="AB2012" i="156"/>
  <c r="AC2012" i="156" s="1"/>
  <c r="AB232" i="37"/>
  <c r="AC232" i="37"/>
  <c r="AB144" i="37"/>
  <c r="AD775" i="157"/>
  <c r="AC144" i="37" s="1"/>
  <c r="AB157" i="37"/>
  <c r="AD788" i="157"/>
  <c r="AC157" i="37" s="1"/>
  <c r="AB152" i="37"/>
  <c r="AD783" i="157"/>
  <c r="AC152" i="37" s="1"/>
  <c r="AC725" i="157"/>
  <c r="AD725" i="157" s="1"/>
  <c r="AD710" i="157"/>
  <c r="AB137" i="37"/>
  <c r="AD768" i="157"/>
  <c r="AA137" i="37" s="1"/>
  <c r="AB452" i="37"/>
  <c r="AD1172" i="157"/>
  <c r="AC452" i="37" s="1"/>
  <c r="AB441" i="37"/>
  <c r="AD1161" i="157"/>
  <c r="AC441" i="37" s="1"/>
  <c r="AC1154" i="157"/>
  <c r="AD1106" i="157"/>
  <c r="AB436" i="37"/>
  <c r="AD1156" i="157"/>
  <c r="AC436" i="37" s="1"/>
  <c r="AB422" i="37"/>
  <c r="AD1142" i="157"/>
  <c r="AC422" i="37" s="1"/>
  <c r="AC526" i="37"/>
  <c r="AB2304" i="156"/>
  <c r="AB542" i="37"/>
  <c r="AB533" i="37"/>
  <c r="AC533" i="37"/>
  <c r="AB514" i="37"/>
  <c r="AC514" i="37"/>
  <c r="AD1258" i="157"/>
  <c r="AC565" i="37" s="1"/>
  <c r="AD1281" i="157"/>
  <c r="AC588" i="37" s="1"/>
  <c r="AD1270" i="157"/>
  <c r="AC577" i="37" s="1"/>
  <c r="AC965" i="37" s="1"/>
  <c r="AC1226" i="157"/>
  <c r="AD1211" i="157"/>
  <c r="AD1265" i="157"/>
  <c r="AC572" i="37" s="1"/>
  <c r="AC959" i="37" s="1"/>
  <c r="AD1251" i="157"/>
  <c r="AC558" i="37" s="1"/>
  <c r="AB650" i="37"/>
  <c r="AD1430" i="157"/>
  <c r="AC650" i="37" s="1"/>
  <c r="AB638" i="37"/>
  <c r="AD1418" i="157"/>
  <c r="AB614" i="37"/>
  <c r="AD1394" i="157"/>
  <c r="AC614" i="37" s="1"/>
  <c r="AB626" i="37"/>
  <c r="AD1406" i="157"/>
  <c r="AC626" i="37" s="1"/>
  <c r="AB621" i="37"/>
  <c r="AD1401" i="157"/>
  <c r="AC621" i="37" s="1"/>
  <c r="AC1338" i="157"/>
  <c r="AD1323" i="157"/>
  <c r="AC1397" i="157"/>
  <c r="AD1321" i="157"/>
  <c r="AB607" i="37"/>
  <c r="AD1387" i="157"/>
  <c r="AC607" i="37" s="1"/>
  <c r="AB965" i="157"/>
  <c r="AA307" i="37" s="1"/>
  <c r="AB297" i="37"/>
  <c r="AD955" i="157"/>
  <c r="AC297" i="37" s="1"/>
  <c r="AB292" i="37"/>
  <c r="AD950" i="157"/>
  <c r="AC292" i="37" s="1"/>
  <c r="AC857" i="157"/>
  <c r="AC861" i="157" s="1"/>
  <c r="AD842" i="157"/>
  <c r="AB278" i="37"/>
  <c r="AD936" i="157"/>
  <c r="AC278" i="37" s="1"/>
  <c r="AB866" i="37"/>
  <c r="AC866" i="37"/>
  <c r="AB843" i="37"/>
  <c r="AC843" i="37"/>
  <c r="AB855" i="37"/>
  <c r="AC855" i="37"/>
  <c r="AB850" i="37"/>
  <c r="AC850" i="37"/>
  <c r="AB2478" i="156"/>
  <c r="AC2478" i="156" s="1"/>
  <c r="AB836" i="37"/>
  <c r="AC836" i="37"/>
  <c r="AD360" i="157"/>
  <c r="AB810" i="37"/>
  <c r="AD1712" i="157"/>
  <c r="AB803" i="37"/>
  <c r="AD1705" i="157"/>
  <c r="AB819" i="37"/>
  <c r="AD1721" i="157"/>
  <c r="AB791" i="37"/>
  <c r="AD1693" i="157"/>
  <c r="AC791" i="37" s="1"/>
  <c r="AC1703" i="157"/>
  <c r="AD1657" i="157"/>
  <c r="AB213" i="37"/>
  <c r="AA90" i="46"/>
  <c r="AB216" i="37"/>
  <c r="AA93" i="46"/>
  <c r="AC216" i="37" s="1"/>
  <c r="AB194" i="37"/>
  <c r="AA71" i="46"/>
  <c r="AC194" i="37" s="1"/>
  <c r="AB215" i="37"/>
  <c r="AA92" i="46"/>
  <c r="Z46" i="46"/>
  <c r="AA46" i="46" s="1"/>
  <c r="AA29" i="46"/>
  <c r="AB197" i="37"/>
  <c r="AA74" i="46"/>
  <c r="AB187" i="37"/>
  <c r="AA64" i="46"/>
  <c r="AB619" i="37"/>
  <c r="AD1399" i="157"/>
  <c r="AB637" i="37"/>
  <c r="AD1417" i="157"/>
  <c r="AB283" i="156"/>
  <c r="AC283" i="156" s="1"/>
  <c r="AB426" i="156"/>
  <c r="AC426" i="156" s="1"/>
  <c r="AC428" i="157"/>
  <c r="AD387" i="157"/>
  <c r="AB399" i="156"/>
  <c r="AC399" i="156" s="1"/>
  <c r="AB919" i="37"/>
  <c r="AB907" i="37"/>
  <c r="AC907" i="37"/>
  <c r="AB81" i="156"/>
  <c r="AC81" i="156" s="1"/>
  <c r="AB1575" i="157"/>
  <c r="AB1576" i="157" s="1"/>
  <c r="AB1627" i="157" s="1"/>
  <c r="AA777" i="37" s="1"/>
  <c r="AB1524" i="157"/>
  <c r="AA685" i="37" s="1"/>
  <c r="AC1020" i="157"/>
  <c r="AC1070" i="157" s="1"/>
  <c r="AB2445" i="156"/>
  <c r="AB2495" i="156"/>
  <c r="AC2495" i="156" s="1"/>
  <c r="AC182" i="37"/>
  <c r="AA182" i="37"/>
  <c r="AC163" i="37"/>
  <c r="AC976" i="37" s="1"/>
  <c r="AA163" i="37"/>
  <c r="AA976" i="37" s="1"/>
  <c r="AC158" i="37"/>
  <c r="AC967" i="37" s="1"/>
  <c r="AA158" i="37"/>
  <c r="AA967" i="37" s="1"/>
  <c r="AC172" i="37"/>
  <c r="AA172" i="37"/>
  <c r="AA144" i="37"/>
  <c r="AA2495" i="156"/>
  <c r="AA865" i="37" s="1"/>
  <c r="AB2255" i="156"/>
  <c r="AC2255" i="156" s="1"/>
  <c r="AA2478" i="156"/>
  <c r="AA848" i="37" s="1"/>
  <c r="AB2238" i="156"/>
  <c r="AC2238" i="156" s="1"/>
  <c r="AB1624" i="157"/>
  <c r="AA774" i="37" s="1"/>
  <c r="AC801" i="157"/>
  <c r="AC947" i="37"/>
  <c r="AB1263" i="157"/>
  <c r="AA570" i="37" s="1"/>
  <c r="AA2029" i="156"/>
  <c r="AA259" i="37" s="1"/>
  <c r="AA1997" i="156"/>
  <c r="AC1072" i="157"/>
  <c r="AB801" i="157"/>
  <c r="AA1428" i="156"/>
  <c r="AC943" i="37"/>
  <c r="AA34" i="57"/>
  <c r="AA80" i="57" s="1"/>
  <c r="AC714" i="37" s="1"/>
  <c r="AC946" i="157"/>
  <c r="AB1226" i="157"/>
  <c r="AB1278" i="157" s="1"/>
  <c r="AA585" i="37" s="1"/>
  <c r="AB1417" i="157"/>
  <c r="AA637" i="37" s="1"/>
  <c r="AB1399" i="157"/>
  <c r="AA619" i="37" s="1"/>
  <c r="AA2014" i="156"/>
  <c r="AA244" i="37" s="1"/>
  <c r="AC954" i="37"/>
  <c r="AC948" i="37"/>
  <c r="AC919" i="37"/>
  <c r="AC994" i="37"/>
  <c r="AB2256" i="156"/>
  <c r="AC2256" i="156" s="1"/>
  <c r="AB474" i="37"/>
  <c r="AB2236" i="156"/>
  <c r="AC2236" i="156" s="1"/>
  <c r="AB1891" i="156"/>
  <c r="AB1921" i="156"/>
  <c r="AC911" i="37"/>
  <c r="AC980" i="37"/>
  <c r="AC969" i="37"/>
  <c r="AC973" i="37"/>
  <c r="AC975" i="37"/>
  <c r="AC958" i="37"/>
  <c r="AC941" i="37"/>
  <c r="AA54" i="37"/>
  <c r="AC474" i="37"/>
  <c r="AA24" i="37"/>
  <c r="AB2084" i="156"/>
  <c r="AC2084" i="156" s="1"/>
  <c r="AC961" i="37"/>
  <c r="AC968" i="37"/>
  <c r="AC963" i="37"/>
  <c r="AB1623" i="156"/>
  <c r="AC1623" i="156" s="1"/>
  <c r="AC979" i="37"/>
  <c r="AC949" i="37"/>
  <c r="AC285" i="37"/>
  <c r="AC663" i="37"/>
  <c r="AC350" i="37"/>
  <c r="AB1170" i="157"/>
  <c r="AA450" i="37" s="1"/>
  <c r="AC780" i="157"/>
  <c r="AC109" i="37"/>
  <c r="AA105" i="37"/>
  <c r="AC429" i="37"/>
  <c r="AC333" i="37"/>
  <c r="AC966" i="157"/>
  <c r="AB285" i="37"/>
  <c r="AB105" i="37"/>
  <c r="AC989" i="37"/>
  <c r="AC798" i="37"/>
  <c r="AC1525" i="157"/>
  <c r="AB663" i="37"/>
  <c r="AB966" i="157"/>
  <c r="AA308" i="37" s="1"/>
  <c r="AA285" i="37"/>
  <c r="AA96" i="57"/>
  <c r="AC730" i="37" s="1"/>
  <c r="Y96" i="57"/>
  <c r="AA730" i="37" s="1"/>
  <c r="Y80" i="57"/>
  <c r="AA714" i="37" s="1"/>
  <c r="Y48" i="57"/>
  <c r="AA68" i="57"/>
  <c r="AC702" i="37" s="1"/>
  <c r="AA32" i="57"/>
  <c r="AA78" i="57" s="1"/>
  <c r="AC712" i="37" s="1"/>
  <c r="Z94" i="57"/>
  <c r="AB728" i="37" s="1"/>
  <c r="Z49" i="57"/>
  <c r="Z63" i="57" s="1"/>
  <c r="Z95" i="46"/>
  <c r="Z60" i="46"/>
  <c r="AC213" i="37"/>
  <c r="AC187" i="37"/>
  <c r="AC215" i="37"/>
  <c r="AC197" i="37"/>
  <c r="AC1608" i="157"/>
  <c r="AD1608" i="157" s="1"/>
  <c r="AC1575" i="157"/>
  <c r="AD1575" i="157" s="1"/>
  <c r="AC1053" i="157"/>
  <c r="AC1719" i="157"/>
  <c r="AC1674" i="157"/>
  <c r="AD1674" i="157" s="1"/>
  <c r="AB1020" i="157"/>
  <c r="AB1055" i="157"/>
  <c r="AA338" i="37" s="1"/>
  <c r="AC778" i="157"/>
  <c r="AB318" i="157"/>
  <c r="AB919" i="157"/>
  <c r="AB969" i="157" s="1"/>
  <c r="AA311" i="37" s="1"/>
  <c r="AC454" i="157"/>
  <c r="AD454" i="157" s="1"/>
  <c r="AC113" i="157"/>
  <c r="AC810" i="37"/>
  <c r="AC638" i="37"/>
  <c r="AB1344" i="157"/>
  <c r="AB1421" i="157" s="1"/>
  <c r="AA641" i="37" s="1"/>
  <c r="AC366" i="37"/>
  <c r="AB780" i="157"/>
  <c r="AB1173" i="157"/>
  <c r="AA453" i="37" s="1"/>
  <c r="AB1168" i="157"/>
  <c r="AA448" i="37" s="1"/>
  <c r="AB1121" i="157"/>
  <c r="AB584" i="157"/>
  <c r="AC238" i="157"/>
  <c r="AC1507" i="157"/>
  <c r="AC1473" i="157"/>
  <c r="AD1473" i="157" s="1"/>
  <c r="AB1719" i="157"/>
  <c r="AA817" i="37" s="1"/>
  <c r="AB1674" i="157"/>
  <c r="AC1168" i="157"/>
  <c r="AC1121" i="157"/>
  <c r="AD1121" i="157" s="1"/>
  <c r="AC1152" i="157"/>
  <c r="AC802" i="157"/>
  <c r="AB731" i="157"/>
  <c r="AB804" i="157" s="1"/>
  <c r="AB799" i="157"/>
  <c r="AD636" i="157"/>
  <c r="AB1979" i="156"/>
  <c r="AC1979" i="156" s="1"/>
  <c r="AB2029" i="156"/>
  <c r="AC2029" i="156" s="1"/>
  <c r="AB2014" i="156"/>
  <c r="AC2014" i="156" s="1"/>
  <c r="AB2476" i="156"/>
  <c r="AC2476" i="156" s="1"/>
  <c r="AB1920" i="156"/>
  <c r="AA1624" i="156"/>
  <c r="AA2201" i="156"/>
  <c r="AA2238" i="156"/>
  <c r="AA479" i="37" s="1"/>
  <c r="AA2142" i="156"/>
  <c r="AA406" i="37" s="1"/>
  <c r="AA2102" i="156"/>
  <c r="AA2255" i="156"/>
  <c r="AA496" i="37" s="1"/>
  <c r="AB379" i="156"/>
  <c r="AC379" i="156" s="1"/>
  <c r="AA2493" i="156"/>
  <c r="AA863" i="37" s="1"/>
  <c r="AA2446" i="156"/>
  <c r="AB290" i="37" l="1"/>
  <c r="AC162" i="37"/>
  <c r="AA152" i="37"/>
  <c r="AA960" i="37" s="1"/>
  <c r="AB505" i="156"/>
  <c r="AC505" i="156" s="1"/>
  <c r="AD1171" i="157"/>
  <c r="AC451" i="37" s="1"/>
  <c r="AB356" i="37"/>
  <c r="AB23" i="37"/>
  <c r="AB652" i="156"/>
  <c r="AC652" i="156" s="1"/>
  <c r="AA526" i="37"/>
  <c r="AB933" i="156"/>
  <c r="AC933" i="156" s="1"/>
  <c r="AB1492" i="156"/>
  <c r="AC1492" i="156" s="1"/>
  <c r="AC1231" i="157"/>
  <c r="AC1284" i="157" s="1"/>
  <c r="AB591" i="37" s="1"/>
  <c r="AC1278" i="157"/>
  <c r="AB585" i="37" s="1"/>
  <c r="AB24" i="37"/>
  <c r="AC1891" i="156"/>
  <c r="AC24" i="37" s="1"/>
  <c r="AA1013" i="37"/>
  <c r="AB2346" i="156"/>
  <c r="AC2346" i="156" s="1"/>
  <c r="AC539" i="37" s="1"/>
  <c r="AC2304" i="156"/>
  <c r="AA2346" i="156"/>
  <c r="AA539" i="37" s="1"/>
  <c r="AB53" i="37"/>
  <c r="AC1920" i="156"/>
  <c r="AC53" i="37" s="1"/>
  <c r="AB784" i="156"/>
  <c r="AC784" i="156" s="1"/>
  <c r="AC776" i="156"/>
  <c r="AC612" i="156"/>
  <c r="AB404" i="37"/>
  <c r="AC2140" i="156"/>
  <c r="AC404" i="37" s="1"/>
  <c r="AB756" i="156"/>
  <c r="AC756" i="156" s="1"/>
  <c r="AC740" i="156"/>
  <c r="AB1247" i="156"/>
  <c r="AC1247" i="156" s="1"/>
  <c r="AC1243" i="156"/>
  <c r="AC1747" i="156"/>
  <c r="AB1318" i="156"/>
  <c r="AC1318" i="156" s="1"/>
  <c r="AC1310" i="156"/>
  <c r="AB657" i="156"/>
  <c r="AC657" i="156" s="1"/>
  <c r="AB1917" i="156"/>
  <c r="AC1917" i="156" s="1"/>
  <c r="AA1923" i="156"/>
  <c r="AA56" i="37" s="1"/>
  <c r="AB54" i="37"/>
  <c r="AB987" i="37" s="1"/>
  <c r="AC1921" i="156"/>
  <c r="AA2351" i="156"/>
  <c r="AA544" i="37" s="1"/>
  <c r="AB2446" i="156"/>
  <c r="AC2446" i="156" s="1"/>
  <c r="AC2445" i="156"/>
  <c r="AB2202" i="156"/>
  <c r="AB2259" i="156" s="1"/>
  <c r="AC2259" i="156" s="1"/>
  <c r="AC2201" i="156"/>
  <c r="AB218" i="156"/>
  <c r="AC218" i="156" s="1"/>
  <c r="AC203" i="156"/>
  <c r="AA1922" i="156"/>
  <c r="AA55" i="37" s="1"/>
  <c r="AC659" i="157"/>
  <c r="AB659" i="157"/>
  <c r="AB667" i="157"/>
  <c r="AB661" i="157"/>
  <c r="AB666" i="157"/>
  <c r="AA119" i="37" s="1"/>
  <c r="AB541" i="37"/>
  <c r="AA48" i="57"/>
  <c r="AA157" i="37"/>
  <c r="AA966" i="37" s="1"/>
  <c r="AD965" i="157"/>
  <c r="AC307" i="37" s="1"/>
  <c r="AC26" i="37"/>
  <c r="AB26" i="37"/>
  <c r="AA52" i="37"/>
  <c r="AA26" i="37"/>
  <c r="AB149" i="156"/>
  <c r="AC149" i="156" s="1"/>
  <c r="AB1071" i="156"/>
  <c r="AC1071" i="156" s="1"/>
  <c r="AB526" i="37"/>
  <c r="AB2305" i="156"/>
  <c r="AC63" i="157"/>
  <c r="AD63" i="157" s="1"/>
  <c r="AB1622" i="157"/>
  <c r="AA772" i="37" s="1"/>
  <c r="AC137" i="37"/>
  <c r="AC945" i="37" s="1"/>
  <c r="AC169" i="157"/>
  <c r="AC181" i="157" s="1"/>
  <c r="AD181" i="157" s="1"/>
  <c r="AB820" i="37"/>
  <c r="AB1748" i="156"/>
  <c r="AB1139" i="156"/>
  <c r="AB1013" i="37"/>
  <c r="AB945" i="37"/>
  <c r="AD1371" i="157"/>
  <c r="AC1372" i="157"/>
  <c r="AD1372" i="157" s="1"/>
  <c r="AC541" i="157"/>
  <c r="AD540" i="157"/>
  <c r="AB918" i="37"/>
  <c r="AB1213" i="156"/>
  <c r="AC1213" i="156" s="1"/>
  <c r="AB1411" i="156"/>
  <c r="AC1411" i="156" s="1"/>
  <c r="AB1540" i="156"/>
  <c r="AC1540" i="156" s="1"/>
  <c r="AB330" i="156"/>
  <c r="AC330" i="156" s="1"/>
  <c r="AB1579" i="156"/>
  <c r="AC1579" i="156" s="1"/>
  <c r="AC919" i="157"/>
  <c r="AD919" i="157" s="1"/>
  <c r="AB974" i="37"/>
  <c r="AB893" i="37"/>
  <c r="AC893" i="37"/>
  <c r="AC495" i="157"/>
  <c r="AD495" i="157" s="1"/>
  <c r="AD494" i="157"/>
  <c r="AC318" i="157"/>
  <c r="AD318" i="157" s="1"/>
  <c r="AD309" i="157"/>
  <c r="AC239" i="157"/>
  <c r="AD239" i="157" s="1"/>
  <c r="AD238" i="157"/>
  <c r="AC114" i="157"/>
  <c r="AD114" i="157" s="1"/>
  <c r="AD113" i="157"/>
  <c r="AC76" i="157"/>
  <c r="AD76" i="157" s="1"/>
  <c r="AD583" i="157"/>
  <c r="AC584" i="157"/>
  <c r="AC483" i="157"/>
  <c r="AD483" i="157" s="1"/>
  <c r="AD482" i="157"/>
  <c r="AC471" i="157"/>
  <c r="AD471" i="157" s="1"/>
  <c r="AD470" i="157"/>
  <c r="AB87" i="37"/>
  <c r="AC87" i="37"/>
  <c r="AB966" i="37"/>
  <c r="AB851" i="156"/>
  <c r="AC851" i="156" s="1"/>
  <c r="AB817" i="156"/>
  <c r="AC817" i="156" s="1"/>
  <c r="AB1370" i="156"/>
  <c r="AC1370" i="156" s="1"/>
  <c r="AB1339" i="156"/>
  <c r="AC1339" i="156" s="1"/>
  <c r="AB908" i="156"/>
  <c r="AC908" i="156" s="1"/>
  <c r="AB885" i="156"/>
  <c r="AC885" i="156" s="1"/>
  <c r="AB996" i="156"/>
  <c r="AC996" i="156" s="1"/>
  <c r="AB1624" i="156"/>
  <c r="AC1624" i="156" s="1"/>
  <c r="AB1175" i="156"/>
  <c r="AB1102" i="156"/>
  <c r="AC1102" i="156" s="1"/>
  <c r="AC23" i="37"/>
  <c r="AB969" i="156"/>
  <c r="AC969" i="156" s="1"/>
  <c r="AB497" i="37"/>
  <c r="AC497" i="37"/>
  <c r="AB2253" i="156"/>
  <c r="AC2253" i="156" s="1"/>
  <c r="AB479" i="37"/>
  <c r="AC479" i="37"/>
  <c r="AB477" i="37"/>
  <c r="AC477" i="37"/>
  <c r="AB496" i="37"/>
  <c r="AC496" i="37"/>
  <c r="AB756" i="37"/>
  <c r="AD1606" i="157"/>
  <c r="AC756" i="37" s="1"/>
  <c r="AB353" i="37"/>
  <c r="AD1070" i="157"/>
  <c r="AC353" i="37" s="1"/>
  <c r="AC1021" i="157"/>
  <c r="AD1021" i="157" s="1"/>
  <c r="AD1020" i="157"/>
  <c r="AB338" i="37"/>
  <c r="AD1055" i="157"/>
  <c r="AC338" i="37" s="1"/>
  <c r="AB336" i="37"/>
  <c r="AD1053" i="157"/>
  <c r="AC336" i="37" s="1"/>
  <c r="AB355" i="37"/>
  <c r="AD1072" i="157"/>
  <c r="AC355" i="37" s="1"/>
  <c r="AB960" i="37"/>
  <c r="AB2395" i="156"/>
  <c r="AB686" i="37"/>
  <c r="AD1525" i="157"/>
  <c r="AC686" i="37" s="1"/>
  <c r="AD1524" i="157"/>
  <c r="AC685" i="37" s="1"/>
  <c r="AB668" i="37"/>
  <c r="AD1507" i="157"/>
  <c r="AC668" i="37" s="1"/>
  <c r="AB666" i="37"/>
  <c r="AD1505" i="157"/>
  <c r="AC666" i="37" s="1"/>
  <c r="AB2102" i="156"/>
  <c r="AC2102" i="156" s="1"/>
  <c r="AB382" i="37"/>
  <c r="AC382" i="37"/>
  <c r="AB244" i="37"/>
  <c r="AC244" i="37"/>
  <c r="AB259" i="37"/>
  <c r="AC259" i="37"/>
  <c r="AB242" i="37"/>
  <c r="AC242" i="37"/>
  <c r="AB171" i="37"/>
  <c r="AD802" i="157"/>
  <c r="AA171" i="37" s="1"/>
  <c r="AA986" i="37" s="1"/>
  <c r="AC731" i="157"/>
  <c r="AC804" i="157" s="1"/>
  <c r="AC799" i="157"/>
  <c r="AB168" i="37" s="1"/>
  <c r="AB149" i="37"/>
  <c r="AD780" i="157"/>
  <c r="AA149" i="37" s="1"/>
  <c r="AB147" i="37"/>
  <c r="AD778" i="157"/>
  <c r="AC147" i="37" s="1"/>
  <c r="AB170" i="37"/>
  <c r="AD801" i="157"/>
  <c r="AC170" i="37" s="1"/>
  <c r="AB448" i="37"/>
  <c r="AD1168" i="157"/>
  <c r="AC1170" i="157"/>
  <c r="AD1154" i="157"/>
  <c r="AB434" i="37"/>
  <c r="AB432" i="37"/>
  <c r="AD1152" i="157"/>
  <c r="AC432" i="37" s="1"/>
  <c r="AC541" i="37"/>
  <c r="AB524" i="37"/>
  <c r="AC524" i="37"/>
  <c r="AD1263" i="157"/>
  <c r="AC570" i="37" s="1"/>
  <c r="AD1226" i="157"/>
  <c r="AD1280" i="157"/>
  <c r="AC587" i="37" s="1"/>
  <c r="AD1261" i="157"/>
  <c r="AC568" i="37" s="1"/>
  <c r="AD1338" i="157"/>
  <c r="AC1344" i="157"/>
  <c r="AC1415" i="157"/>
  <c r="AB617" i="37"/>
  <c r="AD1397" i="157"/>
  <c r="AC617" i="37" s="1"/>
  <c r="AB308" i="37"/>
  <c r="AD966" i="157"/>
  <c r="AC308" i="37" s="1"/>
  <c r="AD857" i="157"/>
  <c r="AC963" i="157"/>
  <c r="AC881" i="157"/>
  <c r="AD881" i="157" s="1"/>
  <c r="AD861" i="157"/>
  <c r="AB288" i="37"/>
  <c r="AD946" i="157"/>
  <c r="AC288" i="37" s="1"/>
  <c r="AB848" i="37"/>
  <c r="AC848" i="37"/>
  <c r="AB2493" i="156"/>
  <c r="AC2493" i="156" s="1"/>
  <c r="AB865" i="37"/>
  <c r="AC865" i="37"/>
  <c r="AB846" i="37"/>
  <c r="AC846" i="37"/>
  <c r="AB817" i="37"/>
  <c r="AD1719" i="157"/>
  <c r="AB801" i="37"/>
  <c r="AD1703" i="157"/>
  <c r="AC801" i="37" s="1"/>
  <c r="AB218" i="37"/>
  <c r="AA95" i="46"/>
  <c r="Z61" i="46"/>
  <c r="AA60" i="46"/>
  <c r="AB115" i="37"/>
  <c r="AD662" i="157"/>
  <c r="AC115" i="37" s="1"/>
  <c r="AC429" i="157"/>
  <c r="AD429" i="157" s="1"/>
  <c r="AD428" i="157"/>
  <c r="AB405" i="156"/>
  <c r="AC405" i="156" s="1"/>
  <c r="AB386" i="156"/>
  <c r="AC386" i="156" s="1"/>
  <c r="AB109" i="156"/>
  <c r="AC109" i="156" s="1"/>
  <c r="AB916" i="37"/>
  <c r="AC916" i="37"/>
  <c r="AB895" i="37"/>
  <c r="AC895" i="37"/>
  <c r="AA2032" i="156"/>
  <c r="AA262" i="37" s="1"/>
  <c r="AB1231" i="157"/>
  <c r="AB1284" i="157" s="1"/>
  <c r="AA591" i="37" s="1"/>
  <c r="AA952" i="37"/>
  <c r="AA945" i="37"/>
  <c r="AA987" i="37"/>
  <c r="AA2316" i="156"/>
  <c r="AA541" i="37"/>
  <c r="AC918" i="37"/>
  <c r="AB2142" i="156"/>
  <c r="AC2142" i="156" s="1"/>
  <c r="AB1474" i="157"/>
  <c r="AB1527" i="157" s="1"/>
  <c r="AA688" i="37" s="1"/>
  <c r="AC966" i="37"/>
  <c r="AA922" i="37"/>
  <c r="AA918" i="37"/>
  <c r="AC379" i="37"/>
  <c r="AC978" i="37"/>
  <c r="AB1919" i="156"/>
  <c r="AA974" i="37"/>
  <c r="AC960" i="37"/>
  <c r="AB952" i="37"/>
  <c r="AC1013" i="37"/>
  <c r="AB89" i="37"/>
  <c r="AA114" i="37"/>
  <c r="AA89" i="37"/>
  <c r="AC1624" i="157"/>
  <c r="AB758" i="37"/>
  <c r="AC775" i="37"/>
  <c r="AC753" i="37"/>
  <c r="AC105" i="37"/>
  <c r="AC974" i="37" s="1"/>
  <c r="Z99" i="57"/>
  <c r="AB733" i="37" s="1"/>
  <c r="Z64" i="57"/>
  <c r="AB698" i="37" s="1"/>
  <c r="Y99" i="57"/>
  <c r="AA733" i="37" s="1"/>
  <c r="Y94" i="57"/>
  <c r="AA728" i="37" s="1"/>
  <c r="Y49" i="57"/>
  <c r="Y63" i="57" s="1"/>
  <c r="AA94" i="57"/>
  <c r="AC728" i="37" s="1"/>
  <c r="AA49" i="57"/>
  <c r="AC619" i="37"/>
  <c r="AC637" i="37"/>
  <c r="AC1474" i="157"/>
  <c r="AD1474" i="157" s="1"/>
  <c r="AC1522" i="157"/>
  <c r="AC1724" i="157"/>
  <c r="AC1688" i="157"/>
  <c r="AC1576" i="157"/>
  <c r="AD1576" i="157" s="1"/>
  <c r="AC1622" i="157"/>
  <c r="AA120" i="37"/>
  <c r="AB1070" i="157"/>
  <c r="AA353" i="37" s="1"/>
  <c r="AB1021" i="157"/>
  <c r="AB1075" i="157" s="1"/>
  <c r="AA358" i="37" s="1"/>
  <c r="AC1173" i="157"/>
  <c r="AC1137" i="157"/>
  <c r="AC290" i="37"/>
  <c r="AC819" i="37"/>
  <c r="AC803" i="37"/>
  <c r="AC455" i="157"/>
  <c r="AD455" i="157" s="1"/>
  <c r="AB511" i="156"/>
  <c r="AC511" i="156" s="1"/>
  <c r="AA2498" i="156"/>
  <c r="AA868" i="37" s="1"/>
  <c r="AA2461" i="156"/>
  <c r="AB2027" i="156"/>
  <c r="AC2027" i="156" s="1"/>
  <c r="AB1980" i="156"/>
  <c r="AC1980" i="156" s="1"/>
  <c r="AA2202" i="156"/>
  <c r="AA2253" i="156"/>
  <c r="AA494" i="37" s="1"/>
  <c r="E1557" i="156"/>
  <c r="G1557" i="156"/>
  <c r="E1516" i="156"/>
  <c r="G1516" i="156"/>
  <c r="E1447" i="156"/>
  <c r="G1447" i="156"/>
  <c r="E1382" i="156"/>
  <c r="G1382" i="156"/>
  <c r="E1280" i="156"/>
  <c r="G1280" i="156"/>
  <c r="E1269" i="156"/>
  <c r="G1269" i="156"/>
  <c r="E1258" i="156"/>
  <c r="G1258" i="156"/>
  <c r="E1187" i="156"/>
  <c r="G1187" i="156"/>
  <c r="E1149" i="156"/>
  <c r="G1149" i="156"/>
  <c r="E1113" i="156"/>
  <c r="G1113" i="156"/>
  <c r="E937" i="156"/>
  <c r="G937" i="156"/>
  <c r="E916" i="156"/>
  <c r="G916" i="156"/>
  <c r="E893" i="156"/>
  <c r="G893" i="156"/>
  <c r="E868" i="156"/>
  <c r="G868" i="156"/>
  <c r="E482" i="156"/>
  <c r="G482" i="156"/>
  <c r="F420" i="156"/>
  <c r="E420" i="156"/>
  <c r="G420" i="156"/>
  <c r="F409" i="156"/>
  <c r="E409" i="156"/>
  <c r="G409" i="156"/>
  <c r="E390" i="156"/>
  <c r="G390" i="156"/>
  <c r="E333" i="156"/>
  <c r="G333" i="156"/>
  <c r="AC1246" i="157" l="1"/>
  <c r="AC1247" i="157" s="1"/>
  <c r="AD1231" i="157"/>
  <c r="AB1512" i="156"/>
  <c r="AC1512" i="156" s="1"/>
  <c r="AB50" i="37"/>
  <c r="AB2461" i="156"/>
  <c r="AC2461" i="156" s="1"/>
  <c r="AB2222" i="156"/>
  <c r="AC2202" i="156"/>
  <c r="AB2498" i="156"/>
  <c r="AC2498" i="156" s="1"/>
  <c r="AC2395" i="156"/>
  <c r="AB2351" i="156"/>
  <c r="AC2351" i="156" s="1"/>
  <c r="AC544" i="37" s="1"/>
  <c r="AC2305" i="156"/>
  <c r="AB1922" i="156"/>
  <c r="AC1922" i="156" s="1"/>
  <c r="AB52" i="37"/>
  <c r="AC1919" i="156"/>
  <c r="AC52" i="37" s="1"/>
  <c r="AC1748" i="156"/>
  <c r="AB1183" i="156"/>
  <c r="AC1183" i="156" s="1"/>
  <c r="AC1175" i="156"/>
  <c r="AB1145" i="156"/>
  <c r="AC1145" i="156" s="1"/>
  <c r="AC1139" i="156"/>
  <c r="AB614" i="156"/>
  <c r="AB613" i="156" s="1"/>
  <c r="AC666" i="157"/>
  <c r="AA147" i="37"/>
  <c r="AA955" i="37" s="1"/>
  <c r="AD659" i="157"/>
  <c r="AC112" i="37" s="1"/>
  <c r="AB619" i="157"/>
  <c r="AA112" i="37"/>
  <c r="AB539" i="37"/>
  <c r="E415" i="156"/>
  <c r="E1275" i="156"/>
  <c r="E1388" i="156"/>
  <c r="E1264" i="156"/>
  <c r="E1286" i="156"/>
  <c r="E425" i="156"/>
  <c r="AC54" i="37"/>
  <c r="AC987" i="37" s="1"/>
  <c r="AB2316" i="156"/>
  <c r="AC171" i="37"/>
  <c r="AC986" i="37" s="1"/>
  <c r="AC149" i="37"/>
  <c r="AD169" i="157"/>
  <c r="AC133" i="157"/>
  <c r="AD133" i="157" s="1"/>
  <c r="AC257" i="157"/>
  <c r="AD257" i="157" s="1"/>
  <c r="AC969" i="157"/>
  <c r="AB311" i="37" s="1"/>
  <c r="AC930" i="157"/>
  <c r="AD930" i="157" s="1"/>
  <c r="AC554" i="157"/>
  <c r="AD554" i="157" s="1"/>
  <c r="AD541" i="157"/>
  <c r="AB1586" i="156"/>
  <c r="AC1586" i="156" s="1"/>
  <c r="AB1420" i="156"/>
  <c r="AC1420" i="156" s="1"/>
  <c r="AB1547" i="156"/>
  <c r="AC1547" i="156" s="1"/>
  <c r="AB1219" i="156"/>
  <c r="AC1219" i="156" s="1"/>
  <c r="AC592" i="157"/>
  <c r="AD592" i="157" s="1"/>
  <c r="AD584" i="157"/>
  <c r="AB986" i="37"/>
  <c r="AB860" i="156"/>
  <c r="AC860" i="156" s="1"/>
  <c r="AB825" i="156"/>
  <c r="AC825" i="156" s="1"/>
  <c r="AB1377" i="156"/>
  <c r="AC1377" i="156" s="1"/>
  <c r="AB1345" i="156"/>
  <c r="AC1345" i="156" s="1"/>
  <c r="AB1002" i="156"/>
  <c r="AC1002" i="156" s="1"/>
  <c r="AB1629" i="156"/>
  <c r="AC1629" i="156" s="1"/>
  <c r="AB1254" i="156"/>
  <c r="AC1254" i="156" s="1"/>
  <c r="AB1109" i="156"/>
  <c r="AC1109" i="156" s="1"/>
  <c r="AC50" i="37"/>
  <c r="AB494" i="37"/>
  <c r="AC494" i="37"/>
  <c r="AB500" i="37"/>
  <c r="AC500" i="37"/>
  <c r="AB772" i="37"/>
  <c r="AD1622" i="157"/>
  <c r="AC772" i="37" s="1"/>
  <c r="AB774" i="37"/>
  <c r="AD1624" i="157"/>
  <c r="AC774" i="37" s="1"/>
  <c r="AC1075" i="157"/>
  <c r="AD1075" i="157" s="1"/>
  <c r="AC358" i="37" s="1"/>
  <c r="AC1038" i="157"/>
  <c r="AC1039" i="157" s="1"/>
  <c r="AB2408" i="156"/>
  <c r="AC2408" i="156" s="1"/>
  <c r="AB683" i="37"/>
  <c r="AD1522" i="157"/>
  <c r="AC683" i="37" s="1"/>
  <c r="AB2104" i="156"/>
  <c r="AB406" i="37"/>
  <c r="AC406" i="37"/>
  <c r="AB257" i="37"/>
  <c r="AC257" i="37"/>
  <c r="AC754" i="157"/>
  <c r="AC765" i="157" s="1"/>
  <c r="AD731" i="157"/>
  <c r="AD799" i="157"/>
  <c r="AB173" i="37"/>
  <c r="AD804" i="157"/>
  <c r="AB450" i="37"/>
  <c r="AD1170" i="157"/>
  <c r="AC450" i="37" s="1"/>
  <c r="AB453" i="37"/>
  <c r="AD1173" i="157"/>
  <c r="AC1138" i="157"/>
  <c r="AD1137" i="157"/>
  <c r="AB544" i="37"/>
  <c r="AB955" i="37"/>
  <c r="AD1278" i="157"/>
  <c r="AC585" i="37" s="1"/>
  <c r="AD1284" i="157"/>
  <c r="AC591" i="37" s="1"/>
  <c r="AB635" i="37"/>
  <c r="AD1415" i="157"/>
  <c r="AC635" i="37" s="1"/>
  <c r="AC1357" i="157"/>
  <c r="AC1421" i="157"/>
  <c r="AD1344" i="157"/>
  <c r="AB305" i="37"/>
  <c r="AD963" i="157"/>
  <c r="AC305" i="37" s="1"/>
  <c r="AB863" i="37"/>
  <c r="AC863" i="37"/>
  <c r="AC1689" i="157"/>
  <c r="AD1688" i="157"/>
  <c r="AB822" i="37"/>
  <c r="AD1724" i="157"/>
  <c r="AB184" i="37"/>
  <c r="AA61" i="46"/>
  <c r="AB112" i="37"/>
  <c r="AB114" i="37"/>
  <c r="AD661" i="157"/>
  <c r="AC114" i="37" s="1"/>
  <c r="AB921" i="37"/>
  <c r="AC921" i="37"/>
  <c r="H420" i="156"/>
  <c r="H409" i="156"/>
  <c r="AA170" i="37"/>
  <c r="AA985" i="37" s="1"/>
  <c r="AA957" i="37"/>
  <c r="AC955" i="37"/>
  <c r="AC89" i="37"/>
  <c r="AC952" i="37"/>
  <c r="AB957" i="37"/>
  <c r="AC434" i="37"/>
  <c r="AC758" i="37"/>
  <c r="AA99" i="57"/>
  <c r="AC733" i="37" s="1"/>
  <c r="AA63" i="57"/>
  <c r="AA64" i="57" s="1"/>
  <c r="AC698" i="37" s="1"/>
  <c r="AC218" i="37"/>
  <c r="AC184" i="37"/>
  <c r="AC1527" i="157"/>
  <c r="AC1490" i="157"/>
  <c r="AC817" i="37"/>
  <c r="AC460" i="157"/>
  <c r="AC448" i="37"/>
  <c r="AC1627" i="157"/>
  <c r="AC1592" i="157"/>
  <c r="AA2259" i="156"/>
  <c r="AA500" i="37" s="1"/>
  <c r="AA2222" i="156"/>
  <c r="AB1997" i="156"/>
  <c r="AC1997" i="156" s="1"/>
  <c r="AB2032" i="156"/>
  <c r="AC2032" i="156" s="1"/>
  <c r="AD1246" i="157" l="1"/>
  <c r="AB55" i="37"/>
  <c r="AB1875" i="156"/>
  <c r="AC1875" i="156" s="1"/>
  <c r="AB868" i="37"/>
  <c r="AB2103" i="156"/>
  <c r="AC2103" i="156" s="1"/>
  <c r="AC2104" i="156"/>
  <c r="AC368" i="37" s="1"/>
  <c r="AB2317" i="156"/>
  <c r="AC2317" i="156" s="1"/>
  <c r="AC510" i="37" s="1"/>
  <c r="AC2316" i="156"/>
  <c r="AC2222" i="156"/>
  <c r="AB2223" i="156"/>
  <c r="AC614" i="156"/>
  <c r="AC878" i="37" s="1"/>
  <c r="AC931" i="157"/>
  <c r="AD969" i="157"/>
  <c r="AC311" i="37" s="1"/>
  <c r="AB2462" i="156"/>
  <c r="AC2462" i="156" s="1"/>
  <c r="AC832" i="37" s="1"/>
  <c r="AB985" i="37"/>
  <c r="AB358" i="37"/>
  <c r="AB983" i="37"/>
  <c r="AC985" i="37"/>
  <c r="AC620" i="157"/>
  <c r="AD460" i="157"/>
  <c r="AC55" i="37"/>
  <c r="AB777" i="37"/>
  <c r="AD1627" i="157"/>
  <c r="AC777" i="37" s="1"/>
  <c r="AC1593" i="157"/>
  <c r="AD1592" i="157"/>
  <c r="AD1038" i="157"/>
  <c r="AB322" i="37"/>
  <c r="AD1039" i="157"/>
  <c r="AC322" i="37" s="1"/>
  <c r="AB688" i="37"/>
  <c r="AD1527" i="157"/>
  <c r="AC688" i="37" s="1"/>
  <c r="AC1491" i="157"/>
  <c r="AD1490" i="157"/>
  <c r="AB368" i="37"/>
  <c r="AB262" i="37"/>
  <c r="AC262" i="37"/>
  <c r="AB1998" i="156"/>
  <c r="AC1998" i="156" s="1"/>
  <c r="AD754" i="157"/>
  <c r="AC168" i="37"/>
  <c r="AC983" i="37" s="1"/>
  <c r="AA168" i="37"/>
  <c r="AA983" i="37" s="1"/>
  <c r="AB134" i="37"/>
  <c r="AD765" i="157"/>
  <c r="AC134" i="37" s="1"/>
  <c r="AB418" i="37"/>
  <c r="AD1138" i="157"/>
  <c r="AC418" i="37" s="1"/>
  <c r="AD1247" i="157"/>
  <c r="AB641" i="37"/>
  <c r="AD1421" i="157"/>
  <c r="AC641" i="37" s="1"/>
  <c r="AD1357" i="157"/>
  <c r="AC1383" i="157"/>
  <c r="AB787" i="37"/>
  <c r="AD1689" i="157"/>
  <c r="AC787" i="37" s="1"/>
  <c r="AB119" i="37"/>
  <c r="AD666" i="157"/>
  <c r="AC119" i="37" s="1"/>
  <c r="AC613" i="156"/>
  <c r="AB878" i="37"/>
  <c r="AC173" i="37"/>
  <c r="AA173" i="37"/>
  <c r="AA990" i="37" s="1"/>
  <c r="AC957" i="37"/>
  <c r="AC453" i="37"/>
  <c r="AC822" i="37"/>
  <c r="AC868" i="37"/>
  <c r="AB510" i="37" l="1"/>
  <c r="AB832" i="37"/>
  <c r="AC2223" i="156"/>
  <c r="AC464" i="37" s="1"/>
  <c r="AB464" i="37"/>
  <c r="AB73" i="37"/>
  <c r="AC619" i="157"/>
  <c r="AB273" i="37"/>
  <c r="AD931" i="157"/>
  <c r="AC273" i="37" s="1"/>
  <c r="AB990" i="37"/>
  <c r="AD620" i="157"/>
  <c r="AB8" i="37"/>
  <c r="AC8" i="37"/>
  <c r="AB743" i="37"/>
  <c r="AD1593" i="157"/>
  <c r="AC743" i="37" s="1"/>
  <c r="AB652" i="37"/>
  <c r="AD1491" i="157"/>
  <c r="AC652" i="37" s="1"/>
  <c r="AB228" i="37"/>
  <c r="AC228" i="37"/>
  <c r="AD1383" i="157"/>
  <c r="AC603" i="37" s="1"/>
  <c r="AB603" i="37"/>
  <c r="AC990" i="37"/>
  <c r="AC73" i="37" l="1"/>
  <c r="AD619" i="157"/>
  <c r="AB940" i="37"/>
  <c r="AB939" i="37" s="1"/>
  <c r="AC940" i="37"/>
  <c r="G569" i="157" l="1"/>
  <c r="G566" i="157"/>
  <c r="G537" i="157"/>
  <c r="G535" i="157"/>
  <c r="G534" i="157"/>
  <c r="G533" i="157"/>
  <c r="G531" i="157"/>
  <c r="G530" i="157"/>
  <c r="G520" i="157"/>
  <c r="G441" i="157"/>
  <c r="G439" i="157"/>
  <c r="G437" i="157"/>
  <c r="G449" i="157"/>
  <c r="G448" i="157"/>
  <c r="G451" i="157"/>
  <c r="G453" i="157"/>
  <c r="G458" i="157"/>
  <c r="G367" i="157"/>
  <c r="G368" i="157" s="1"/>
  <c r="G282" i="157"/>
  <c r="G244" i="157"/>
  <c r="G243" i="157"/>
  <c r="G242" i="157"/>
  <c r="G241" i="157"/>
  <c r="G173" i="157"/>
  <c r="G172" i="157"/>
  <c r="G171" i="157"/>
  <c r="F1499" i="156"/>
  <c r="F1498" i="156"/>
  <c r="F1497" i="156"/>
  <c r="F1496" i="156"/>
  <c r="F1495" i="156"/>
  <c r="G174" i="157" l="1"/>
  <c r="I174" i="157" s="1"/>
  <c r="F1506" i="156"/>
  <c r="F1015" i="156"/>
  <c r="F1017" i="156"/>
  <c r="F987" i="156"/>
  <c r="F945" i="156"/>
  <c r="F946" i="156"/>
  <c r="F940" i="156"/>
  <c r="F846" i="156"/>
  <c r="F843" i="156"/>
  <c r="F842" i="156"/>
  <c r="F845" i="156"/>
  <c r="F848" i="156"/>
  <c r="F711" i="156"/>
  <c r="F713" i="156"/>
  <c r="F727" i="156"/>
  <c r="F582" i="156"/>
  <c r="F522" i="156"/>
  <c r="F497" i="156"/>
  <c r="F431" i="156"/>
  <c r="F2199" i="156"/>
  <c r="F2197" i="156"/>
  <c r="G358" i="157"/>
  <c r="G357" i="157"/>
  <c r="G355" i="157"/>
  <c r="G273" i="157"/>
  <c r="G272" i="157" s="1"/>
  <c r="I272" i="157" s="1"/>
  <c r="G236" i="157"/>
  <c r="G234" i="157"/>
  <c r="G232" i="157"/>
  <c r="G230" i="157"/>
  <c r="F1323" i="156"/>
  <c r="F1296" i="156"/>
  <c r="F1295" i="156"/>
  <c r="F1228" i="156"/>
  <c r="F1230" i="156"/>
  <c r="F1242" i="156"/>
  <c r="F1240" i="156"/>
  <c r="F1238" i="156"/>
  <c r="F1237" i="156"/>
  <c r="F335" i="156"/>
  <c r="F336" i="156"/>
  <c r="F337" i="156"/>
  <c r="F339" i="156"/>
  <c r="F340" i="156"/>
  <c r="F343" i="156"/>
  <c r="F345" i="156"/>
  <c r="F346" i="156"/>
  <c r="F347" i="156"/>
  <c r="F348" i="156"/>
  <c r="F350" i="156"/>
  <c r="F351" i="156"/>
  <c r="F352" i="156"/>
  <c r="F353" i="156"/>
  <c r="F354" i="156"/>
  <c r="F355" i="156"/>
  <c r="F356" i="156"/>
  <c r="F357" i="156"/>
  <c r="F358" i="156"/>
  <c r="F359" i="156"/>
  <c r="F360" i="156"/>
  <c r="F362" i="156"/>
  <c r="F364" i="156"/>
  <c r="F365" i="156"/>
  <c r="F368" i="156"/>
  <c r="F370" i="156"/>
  <c r="F371" i="156"/>
  <c r="F372" i="156"/>
  <c r="F374" i="156"/>
  <c r="F375" i="156"/>
  <c r="F376" i="156"/>
  <c r="F377" i="156"/>
  <c r="Z1694" i="156"/>
  <c r="Y1694" i="156"/>
  <c r="W1694" i="156"/>
  <c r="Q1694" i="156"/>
  <c r="G354" i="157" l="1"/>
  <c r="I354" i="157" s="1"/>
  <c r="G229" i="157"/>
  <c r="I229" i="157" s="1"/>
  <c r="H339" i="156"/>
  <c r="F2196" i="156"/>
  <c r="F342" i="156"/>
  <c r="H342" i="156" s="1"/>
  <c r="I232" i="157"/>
  <c r="I234" i="157"/>
  <c r="I273" i="157"/>
  <c r="F333" i="156"/>
  <c r="F937" i="156"/>
  <c r="H2196" i="156" l="1"/>
  <c r="V504" i="156" l="1"/>
  <c r="V398" i="156" l="1"/>
  <c r="X398" i="156" s="1"/>
  <c r="W354" i="157"/>
  <c r="W201" i="157"/>
  <c r="W153" i="157"/>
  <c r="X165" i="157"/>
  <c r="W165" i="157" l="1"/>
  <c r="X664" i="157"/>
  <c r="V1996" i="156"/>
  <c r="Y1709" i="156"/>
  <c r="Y1710" i="156" s="1"/>
  <c r="W1709" i="156"/>
  <c r="W1710" i="156" s="1"/>
  <c r="Z1709" i="156"/>
  <c r="Z1683" i="156"/>
  <c r="Y1683" i="156"/>
  <c r="W1683" i="156"/>
  <c r="Z901" i="156"/>
  <c r="Y901" i="156"/>
  <c r="W901" i="156"/>
  <c r="Q901" i="156"/>
  <c r="V900" i="156"/>
  <c r="V901" i="156" s="1"/>
  <c r="U901" i="156"/>
  <c r="Z687" i="156"/>
  <c r="Y687" i="156"/>
  <c r="W687" i="156"/>
  <c r="Q687" i="156"/>
  <c r="V686" i="156"/>
  <c r="U687" i="156"/>
  <c r="Z399" i="156"/>
  <c r="Y399" i="156"/>
  <c r="X399" i="156"/>
  <c r="W399" i="156"/>
  <c r="V399" i="156"/>
  <c r="U399" i="156"/>
  <c r="Q399" i="156"/>
  <c r="Z1710" i="156" l="1"/>
  <c r="X686" i="156"/>
  <c r="X687" i="156" s="1"/>
  <c r="V1699" i="156"/>
  <c r="V1709" i="156" s="1"/>
  <c r="V1710" i="156" s="1"/>
  <c r="X900" i="156"/>
  <c r="X901" i="156" s="1"/>
  <c r="V687" i="156"/>
  <c r="G301" i="156"/>
  <c r="E103" i="46"/>
  <c r="E226" i="37" s="1"/>
  <c r="E102" i="46"/>
  <c r="C102" i="46"/>
  <c r="C100" i="46"/>
  <c r="I358" i="157" l="1"/>
  <c r="I357" i="157"/>
  <c r="I355" i="157"/>
  <c r="G2219" i="156"/>
  <c r="H2199" i="156"/>
  <c r="H2197" i="156"/>
  <c r="I236" i="157" l="1"/>
  <c r="I230" i="157"/>
  <c r="G2313" i="156"/>
  <c r="X107" i="57" l="1"/>
  <c r="X741" i="37" s="1"/>
  <c r="X999" i="37"/>
  <c r="X1000" i="37"/>
  <c r="X1001" i="37"/>
  <c r="Z776" i="156"/>
  <c r="Z784" i="156" s="1"/>
  <c r="X944" i="37" l="1"/>
  <c r="C698" i="37"/>
  <c r="D698" i="37"/>
  <c r="E698" i="37"/>
  <c r="F698" i="37"/>
  <c r="G698" i="37"/>
  <c r="H698" i="37"/>
  <c r="I698" i="37"/>
  <c r="J698" i="37"/>
  <c r="K698" i="37"/>
  <c r="L698" i="37"/>
  <c r="M698" i="37"/>
  <c r="N698" i="37"/>
  <c r="U698" i="37"/>
  <c r="E69" i="57"/>
  <c r="E703" i="37" s="1"/>
  <c r="D69" i="57"/>
  <c r="D703" i="37" s="1"/>
  <c r="C69" i="57"/>
  <c r="C703" i="37" s="1"/>
  <c r="C184" i="37"/>
  <c r="D184" i="37"/>
  <c r="E184" i="37"/>
  <c r="F184" i="37"/>
  <c r="G184" i="37"/>
  <c r="H184" i="37"/>
  <c r="I184" i="37"/>
  <c r="J184" i="37"/>
  <c r="K184" i="37"/>
  <c r="L184" i="37"/>
  <c r="M184" i="37"/>
  <c r="N184" i="37"/>
  <c r="U184" i="37"/>
  <c r="E65" i="46"/>
  <c r="E188" i="37" s="1"/>
  <c r="D65" i="46"/>
  <c r="D188" i="37" s="1"/>
  <c r="C65" i="46"/>
  <c r="C787" i="37"/>
  <c r="D787" i="37"/>
  <c r="E787" i="37"/>
  <c r="F787" i="37"/>
  <c r="G787" i="37"/>
  <c r="H787" i="37"/>
  <c r="I787" i="37"/>
  <c r="J787" i="37"/>
  <c r="K787" i="37"/>
  <c r="L787" i="37"/>
  <c r="M787" i="37"/>
  <c r="N787" i="37"/>
  <c r="U787" i="37"/>
  <c r="H1694" i="157"/>
  <c r="E792" i="37" s="1"/>
  <c r="G1694" i="157"/>
  <c r="D792" i="37" s="1"/>
  <c r="F1694" i="157"/>
  <c r="C792" i="37" s="1"/>
  <c r="C743" i="37"/>
  <c r="D743" i="37"/>
  <c r="E743" i="37"/>
  <c r="F743" i="37"/>
  <c r="G743" i="37"/>
  <c r="H743" i="37"/>
  <c r="I743" i="37"/>
  <c r="J743" i="37"/>
  <c r="K743" i="37"/>
  <c r="L743" i="37"/>
  <c r="M743" i="37"/>
  <c r="N743" i="37"/>
  <c r="F65" i="46" l="1"/>
  <c r="F188" i="37" s="1"/>
  <c r="H1597" i="157"/>
  <c r="E747" i="37" s="1"/>
  <c r="G1597" i="157"/>
  <c r="D747" i="37" s="1"/>
  <c r="F1597" i="157"/>
  <c r="C747" i="37" s="1"/>
  <c r="C652" i="37"/>
  <c r="D652" i="37"/>
  <c r="E652" i="37"/>
  <c r="F652" i="37"/>
  <c r="G652" i="37"/>
  <c r="H652" i="37"/>
  <c r="I652" i="37"/>
  <c r="J652" i="37"/>
  <c r="K652" i="37"/>
  <c r="L652" i="37"/>
  <c r="M652" i="37"/>
  <c r="N652" i="37"/>
  <c r="H1496" i="157"/>
  <c r="E657" i="37" s="1"/>
  <c r="G1496" i="157"/>
  <c r="D657" i="37" s="1"/>
  <c r="F1496" i="157"/>
  <c r="C657" i="37" s="1"/>
  <c r="C603" i="37"/>
  <c r="D603" i="37"/>
  <c r="E603" i="37"/>
  <c r="F603" i="37"/>
  <c r="G603" i="37"/>
  <c r="H603" i="37"/>
  <c r="I603" i="37"/>
  <c r="J603" i="37"/>
  <c r="K603" i="37"/>
  <c r="L603" i="37"/>
  <c r="M603" i="37"/>
  <c r="N603" i="37"/>
  <c r="H1388" i="157"/>
  <c r="E608" i="37" s="1"/>
  <c r="G1388" i="157"/>
  <c r="D608" i="37" s="1"/>
  <c r="F1388" i="157"/>
  <c r="C608" i="37" s="1"/>
  <c r="C554" i="37" l="1"/>
  <c r="D554" i="37"/>
  <c r="E554" i="37"/>
  <c r="F554" i="37"/>
  <c r="G554" i="37"/>
  <c r="H554" i="37"/>
  <c r="I554" i="37"/>
  <c r="J554" i="37"/>
  <c r="K554" i="37"/>
  <c r="L554" i="37"/>
  <c r="M554" i="37"/>
  <c r="N554" i="37"/>
  <c r="H1252" i="157"/>
  <c r="E559" i="37" s="1"/>
  <c r="G1252" i="157"/>
  <c r="D559" i="37" s="1"/>
  <c r="F1252" i="157"/>
  <c r="C559" i="37" s="1"/>
  <c r="C418" i="37"/>
  <c r="D418" i="37"/>
  <c r="E418" i="37"/>
  <c r="F418" i="37"/>
  <c r="G418" i="37"/>
  <c r="H418" i="37"/>
  <c r="I418" i="37"/>
  <c r="J418" i="37"/>
  <c r="K418" i="37"/>
  <c r="L418" i="37"/>
  <c r="M418" i="37"/>
  <c r="N418" i="37"/>
  <c r="H1143" i="157"/>
  <c r="E423" i="37" s="1"/>
  <c r="G1143" i="157"/>
  <c r="D423" i="37" s="1"/>
  <c r="F1143" i="157"/>
  <c r="C423" i="37" s="1"/>
  <c r="C322" i="37"/>
  <c r="D322" i="37"/>
  <c r="E322" i="37"/>
  <c r="F322" i="37"/>
  <c r="G322" i="37"/>
  <c r="H322" i="37"/>
  <c r="I322" i="37"/>
  <c r="J322" i="37"/>
  <c r="K322" i="37"/>
  <c r="L322" i="37"/>
  <c r="M322" i="37"/>
  <c r="N322" i="37"/>
  <c r="C273" i="37"/>
  <c r="D273" i="37"/>
  <c r="E273" i="37"/>
  <c r="F273" i="37"/>
  <c r="G273" i="37"/>
  <c r="H273" i="37"/>
  <c r="I273" i="37"/>
  <c r="J273" i="37"/>
  <c r="K273" i="37"/>
  <c r="L273" i="37"/>
  <c r="M273" i="37"/>
  <c r="N273" i="37"/>
  <c r="H1044" i="157"/>
  <c r="E327" i="37" s="1"/>
  <c r="G1044" i="157"/>
  <c r="D327" i="37" s="1"/>
  <c r="F1044" i="157"/>
  <c r="C327" i="37" s="1"/>
  <c r="H937" i="157"/>
  <c r="E279" i="37" s="1"/>
  <c r="G937" i="157"/>
  <c r="D279" i="37" s="1"/>
  <c r="F937" i="157"/>
  <c r="C279" i="37" s="1"/>
  <c r="C134" i="37"/>
  <c r="D134" i="37"/>
  <c r="E134" i="37"/>
  <c r="F134" i="37"/>
  <c r="G134" i="37"/>
  <c r="H134" i="37"/>
  <c r="I134" i="37"/>
  <c r="J134" i="37"/>
  <c r="K134" i="37"/>
  <c r="L134" i="37"/>
  <c r="M134" i="37"/>
  <c r="N134" i="37"/>
  <c r="H781" i="157"/>
  <c r="E150" i="37" s="1"/>
  <c r="F781" i="157"/>
  <c r="C150" i="37" s="1"/>
  <c r="H769" i="157"/>
  <c r="E138" i="37" s="1"/>
  <c r="G769" i="157"/>
  <c r="D138" i="37" s="1"/>
  <c r="F769" i="157"/>
  <c r="C138" i="37" s="1"/>
  <c r="H762" i="157" l="1"/>
  <c r="C73" i="37"/>
  <c r="D73" i="37"/>
  <c r="E73" i="37"/>
  <c r="F73" i="37"/>
  <c r="G73" i="37"/>
  <c r="H73" i="37"/>
  <c r="I73" i="37"/>
  <c r="J73" i="37"/>
  <c r="K73" i="37"/>
  <c r="L73" i="37"/>
  <c r="M73" i="37"/>
  <c r="N73" i="37"/>
  <c r="H625" i="157"/>
  <c r="E78" i="37" s="1"/>
  <c r="G625" i="157"/>
  <c r="D78" i="37" s="1"/>
  <c r="F625" i="157"/>
  <c r="C78" i="37" s="1"/>
  <c r="H493" i="157"/>
  <c r="H481" i="157"/>
  <c r="H469" i="157"/>
  <c r="C832" i="37" l="1"/>
  <c r="D832" i="37"/>
  <c r="E832" i="37"/>
  <c r="F832" i="37"/>
  <c r="G832" i="37"/>
  <c r="H832" i="37"/>
  <c r="I832" i="37"/>
  <c r="J832" i="37"/>
  <c r="K832" i="37"/>
  <c r="L832" i="37"/>
  <c r="M832" i="37"/>
  <c r="N832" i="37"/>
  <c r="G2467" i="156"/>
  <c r="E837" i="37" s="1"/>
  <c r="F2467" i="156"/>
  <c r="D837" i="37" s="1"/>
  <c r="E2467" i="156"/>
  <c r="C510" i="37"/>
  <c r="D510" i="37"/>
  <c r="E510" i="37"/>
  <c r="F510" i="37"/>
  <c r="G510" i="37"/>
  <c r="H510" i="37"/>
  <c r="I510" i="37"/>
  <c r="J510" i="37"/>
  <c r="K510" i="37"/>
  <c r="L510" i="37"/>
  <c r="M510" i="37"/>
  <c r="N510" i="37"/>
  <c r="G2322" i="156"/>
  <c r="E515" i="37" s="1"/>
  <c r="F2322" i="156"/>
  <c r="D515" i="37" s="1"/>
  <c r="E2322" i="156"/>
  <c r="C464" i="37"/>
  <c r="D464" i="37"/>
  <c r="E464" i="37"/>
  <c r="F464" i="37"/>
  <c r="G464" i="37"/>
  <c r="H464" i="37"/>
  <c r="I464" i="37"/>
  <c r="J464" i="37"/>
  <c r="K464" i="37"/>
  <c r="L464" i="37"/>
  <c r="M464" i="37"/>
  <c r="N464" i="37"/>
  <c r="G2227" i="156"/>
  <c r="E468" i="37" s="1"/>
  <c r="F2227" i="156"/>
  <c r="D468" i="37" s="1"/>
  <c r="E2227" i="156"/>
  <c r="C368" i="37"/>
  <c r="D368" i="37"/>
  <c r="E368" i="37"/>
  <c r="F368" i="37"/>
  <c r="G368" i="37"/>
  <c r="H368" i="37"/>
  <c r="I368" i="37"/>
  <c r="J368" i="37"/>
  <c r="K368" i="37"/>
  <c r="L368" i="37"/>
  <c r="M368" i="37"/>
  <c r="N368" i="37"/>
  <c r="E2109" i="156"/>
  <c r="G2109" i="156"/>
  <c r="E373" i="37" s="1"/>
  <c r="F2109" i="156"/>
  <c r="D373" i="37" s="1"/>
  <c r="C228" i="37"/>
  <c r="D228" i="37"/>
  <c r="E228" i="37"/>
  <c r="F228" i="37"/>
  <c r="G228" i="37"/>
  <c r="H228" i="37"/>
  <c r="I228" i="37"/>
  <c r="J228" i="37"/>
  <c r="K228" i="37"/>
  <c r="L228" i="37"/>
  <c r="M228" i="37"/>
  <c r="N228" i="37"/>
  <c r="C8" i="37"/>
  <c r="D8" i="37"/>
  <c r="E8" i="37"/>
  <c r="F8" i="37"/>
  <c r="G8" i="37"/>
  <c r="H8" i="37"/>
  <c r="I8" i="37"/>
  <c r="J8" i="37"/>
  <c r="K8" i="37"/>
  <c r="L8" i="37"/>
  <c r="M8" i="37"/>
  <c r="N8" i="37"/>
  <c r="G2003" i="156"/>
  <c r="E233" i="37" s="1"/>
  <c r="F2003" i="156"/>
  <c r="D233" i="37" s="1"/>
  <c r="E2003" i="156"/>
  <c r="G1841" i="156"/>
  <c r="G1829" i="156"/>
  <c r="G1817" i="156"/>
  <c r="G1767" i="156"/>
  <c r="G1668" i="156"/>
  <c r="G1656" i="156"/>
  <c r="G1388" i="156"/>
  <c r="G1286" i="156"/>
  <c r="G1275" i="156"/>
  <c r="G1264" i="156"/>
  <c r="C878" i="37"/>
  <c r="D878" i="37"/>
  <c r="E878" i="37"/>
  <c r="F878" i="37"/>
  <c r="G878" i="37"/>
  <c r="H878" i="37"/>
  <c r="I878" i="37"/>
  <c r="J878" i="37"/>
  <c r="K878" i="37"/>
  <c r="L878" i="37"/>
  <c r="M878" i="37"/>
  <c r="N878" i="37"/>
  <c r="G632" i="156"/>
  <c r="E896" i="37" s="1"/>
  <c r="E958" i="37" s="1"/>
  <c r="F632" i="156"/>
  <c r="D896" i="37" s="1"/>
  <c r="E632" i="156"/>
  <c r="G620" i="156"/>
  <c r="E884" i="37" s="1"/>
  <c r="F620" i="156"/>
  <c r="D884" i="37" s="1"/>
  <c r="E620" i="156"/>
  <c r="C373" i="37" l="1"/>
  <c r="C515" i="37"/>
  <c r="C884" i="37"/>
  <c r="C468" i="37"/>
  <c r="C896" i="37"/>
  <c r="C233" i="37"/>
  <c r="C837" i="37"/>
  <c r="H2003" i="156"/>
  <c r="F233" i="37" s="1"/>
  <c r="H632" i="156"/>
  <c r="F896" i="37" s="1"/>
  <c r="H2467" i="156"/>
  <c r="F837" i="37" s="1"/>
  <c r="D946" i="37"/>
  <c r="H1881" i="156"/>
  <c r="F14" i="37" s="1"/>
  <c r="O944" i="37"/>
  <c r="E946" i="37" l="1"/>
  <c r="F946" i="37" s="1"/>
  <c r="C958" i="37"/>
  <c r="C946" i="37"/>
  <c r="K515" i="156" l="1"/>
  <c r="J515" i="156"/>
  <c r="F515" i="156"/>
  <c r="V516" i="156"/>
  <c r="K516" i="156"/>
  <c r="J516" i="156"/>
  <c r="F516" i="156"/>
  <c r="E517" i="156"/>
  <c r="G517" i="156"/>
  <c r="H515" i="156" l="1"/>
  <c r="H516" i="156"/>
  <c r="L516" i="156"/>
  <c r="N516" i="156" s="1"/>
  <c r="L515" i="156"/>
  <c r="N515" i="156" s="1"/>
  <c r="O516" i="156"/>
  <c r="P516" i="156" s="1"/>
  <c r="O515" i="156"/>
  <c r="P515" i="156" s="1"/>
  <c r="F1743" i="156" l="1"/>
  <c r="H1743" i="156" l="1"/>
  <c r="G750" i="156"/>
  <c r="E750" i="156"/>
  <c r="V749" i="156"/>
  <c r="K749" i="156"/>
  <c r="J749" i="156"/>
  <c r="F749" i="156"/>
  <c r="H749" i="156" l="1"/>
  <c r="L749" i="156"/>
  <c r="N749" i="156" s="1"/>
  <c r="O749" i="156"/>
  <c r="P749" i="156" s="1"/>
  <c r="G324" i="156" l="1"/>
  <c r="E324" i="156"/>
  <c r="V322" i="156"/>
  <c r="X322" i="156" s="1"/>
  <c r="K322" i="156"/>
  <c r="J322" i="156"/>
  <c r="F322" i="156"/>
  <c r="H322" i="156" l="1"/>
  <c r="L322" i="156"/>
  <c r="N322" i="156" s="1"/>
  <c r="O322" i="156"/>
  <c r="P322" i="156" l="1"/>
  <c r="F177" i="156" l="1"/>
  <c r="F175" i="156"/>
  <c r="H177" i="156" l="1"/>
  <c r="H175" i="156"/>
  <c r="Y652" i="156" l="1"/>
  <c r="W916" i="37" s="1"/>
  <c r="W652" i="156"/>
  <c r="U916" i="37" s="1"/>
  <c r="D55" i="57" l="1"/>
  <c r="AA1420" i="157"/>
  <c r="X640" i="37" s="1"/>
  <c r="Z1420" i="157"/>
  <c r="W640" i="37" s="1"/>
  <c r="O640" i="37"/>
  <c r="W107" i="57" l="1"/>
  <c r="W741" i="37" s="1"/>
  <c r="U107" i="57"/>
  <c r="U741" i="37" s="1"/>
  <c r="O107" i="57"/>
  <c r="O741" i="37" s="1"/>
  <c r="E107" i="57"/>
  <c r="E741" i="37" s="1"/>
  <c r="E106" i="57"/>
  <c r="E740" i="37" s="1"/>
  <c r="C106" i="57"/>
  <c r="C740" i="37" s="1"/>
  <c r="C104" i="57"/>
  <c r="C738" i="37" s="1"/>
  <c r="T62" i="57"/>
  <c r="T59" i="46"/>
  <c r="X103" i="46"/>
  <c r="X226" i="37" s="1"/>
  <c r="W103" i="46"/>
  <c r="W226" i="37" s="1"/>
  <c r="U103" i="46"/>
  <c r="O103" i="46"/>
  <c r="O226" i="37" s="1"/>
  <c r="AA1732" i="157"/>
  <c r="X830" i="37" s="1"/>
  <c r="Z1732" i="157"/>
  <c r="W830" i="37" s="1"/>
  <c r="X1732" i="157"/>
  <c r="U830" i="37" s="1"/>
  <c r="R1732" i="157"/>
  <c r="O830" i="37" s="1"/>
  <c r="W1687" i="157"/>
  <c r="R1674" i="157"/>
  <c r="R1724" i="157" s="1"/>
  <c r="O822" i="37" s="1"/>
  <c r="H1732" i="157"/>
  <c r="E830" i="37" s="1"/>
  <c r="H1731" i="157"/>
  <c r="E829" i="37" s="1"/>
  <c r="F1731" i="157"/>
  <c r="C829" i="37" s="1"/>
  <c r="F1729" i="157"/>
  <c r="C827" i="37" s="1"/>
  <c r="W1591" i="157"/>
  <c r="AA1635" i="157"/>
  <c r="X785" i="37" s="1"/>
  <c r="Z1635" i="157"/>
  <c r="W785" i="37" s="1"/>
  <c r="X1635" i="157"/>
  <c r="U785" i="37" s="1"/>
  <c r="R1635" i="157"/>
  <c r="O785" i="37" s="1"/>
  <c r="H1635" i="157"/>
  <c r="E785" i="37" s="1"/>
  <c r="AA1535" i="157"/>
  <c r="X696" i="37" s="1"/>
  <c r="Z1535" i="157"/>
  <c r="W696" i="37" s="1"/>
  <c r="X1535" i="157"/>
  <c r="U696" i="37" s="1"/>
  <c r="R1535" i="157"/>
  <c r="O696" i="37" s="1"/>
  <c r="W1489" i="157"/>
  <c r="H1535" i="157"/>
  <c r="E696" i="37" s="1"/>
  <c r="H1487" i="157"/>
  <c r="H1486" i="157" s="1"/>
  <c r="H1485" i="157" s="1"/>
  <c r="F1487" i="157"/>
  <c r="W635" i="37"/>
  <c r="U635" i="37"/>
  <c r="O635" i="37"/>
  <c r="AA1430" i="157"/>
  <c r="X650" i="37" s="1"/>
  <c r="Z1430" i="157"/>
  <c r="W650" i="37" s="1"/>
  <c r="X1430" i="157"/>
  <c r="U650" i="37" s="1"/>
  <c r="R1430" i="157"/>
  <c r="O650" i="37" s="1"/>
  <c r="H1430" i="157"/>
  <c r="E650" i="37" s="1"/>
  <c r="Z1371" i="157"/>
  <c r="X1371" i="157"/>
  <c r="W1365" i="157"/>
  <c r="R1371" i="157"/>
  <c r="AA1344" i="157"/>
  <c r="AA1357" i="157" s="1"/>
  <c r="Z1344" i="157"/>
  <c r="Z1357" i="157" s="1"/>
  <c r="X1344" i="157"/>
  <c r="R1344" i="157"/>
  <c r="R1357" i="157" s="1"/>
  <c r="W1356" i="157"/>
  <c r="S635" i="37"/>
  <c r="G1342" i="157"/>
  <c r="G1340" i="157"/>
  <c r="AA1294" i="157"/>
  <c r="X601" i="37" s="1"/>
  <c r="Z1294" i="157"/>
  <c r="W601" i="37" s="1"/>
  <c r="R1294" i="157"/>
  <c r="O601" i="37" s="1"/>
  <c r="H1294" i="157"/>
  <c r="E601" i="37" s="1"/>
  <c r="R1421" i="157" l="1"/>
  <c r="X1421" i="157"/>
  <c r="U641" i="37" s="1"/>
  <c r="Z1421" i="157"/>
  <c r="G1339" i="157"/>
  <c r="I1339" i="157" s="1"/>
  <c r="T107" i="57"/>
  <c r="T741" i="37" s="1"/>
  <c r="W1732" i="157"/>
  <c r="T830" i="37" s="1"/>
  <c r="W1430" i="157"/>
  <c r="T650" i="37" s="1"/>
  <c r="X1357" i="157"/>
  <c r="I1340" i="157"/>
  <c r="I1342" i="157"/>
  <c r="V62" i="57"/>
  <c r="V107" i="57" s="1"/>
  <c r="V741" i="37" s="1"/>
  <c r="S107" i="57"/>
  <c r="S741" i="37" s="1"/>
  <c r="V59" i="46"/>
  <c r="V103" i="46" s="1"/>
  <c r="V226" i="37" s="1"/>
  <c r="S103" i="46"/>
  <c r="S226" i="37" s="1"/>
  <c r="T103" i="46"/>
  <c r="T226" i="37" s="1"/>
  <c r="Y1489" i="157"/>
  <c r="Y1535" i="157" s="1"/>
  <c r="V696" i="37" s="1"/>
  <c r="V1535" i="157"/>
  <c r="S696" i="37" s="1"/>
  <c r="V1635" i="157"/>
  <c r="S785" i="37" s="1"/>
  <c r="Y1687" i="157"/>
  <c r="Y1732" i="157" s="1"/>
  <c r="V830" i="37" s="1"/>
  <c r="V1420" i="157"/>
  <c r="S640" i="37" s="1"/>
  <c r="R1688" i="157"/>
  <c r="V1430" i="157"/>
  <c r="S650" i="37" s="1"/>
  <c r="V1732" i="157"/>
  <c r="S830" i="37" s="1"/>
  <c r="W1420" i="157"/>
  <c r="T640" i="37" s="1"/>
  <c r="U183" i="37"/>
  <c r="U697" i="37"/>
  <c r="Y1591" i="157"/>
  <c r="Y1635" i="157" s="1"/>
  <c r="V785" i="37" s="1"/>
  <c r="W1635" i="157"/>
  <c r="T785" i="37" s="1"/>
  <c r="W1535" i="157"/>
  <c r="T696" i="37" s="1"/>
  <c r="Y1351" i="157"/>
  <c r="V1344" i="157"/>
  <c r="Y1339" i="157"/>
  <c r="V1371" i="157"/>
  <c r="Y1356" i="157"/>
  <c r="Y1430" i="157" s="1"/>
  <c r="V650" i="37" s="1"/>
  <c r="Y1365" i="157"/>
  <c r="V1421" i="157" l="1"/>
  <c r="X1383" i="157"/>
  <c r="U603" i="37" s="1"/>
  <c r="U602" i="37" s="1"/>
  <c r="Z741" i="37"/>
  <c r="Z696" i="37"/>
  <c r="Y741" i="37"/>
  <c r="Y226" i="37"/>
  <c r="Z226" i="37"/>
  <c r="Y696" i="37"/>
  <c r="Y650" i="37"/>
  <c r="Y830" i="37"/>
  <c r="Y785" i="37"/>
  <c r="V1357" i="157"/>
  <c r="Y1420" i="157"/>
  <c r="V640" i="37" s="1"/>
  <c r="Z830" i="37" l="1"/>
  <c r="Z785" i="37"/>
  <c r="Z650" i="37"/>
  <c r="W1245" i="157"/>
  <c r="AA1182" i="157"/>
  <c r="X462" i="37" s="1"/>
  <c r="Z1182" i="157"/>
  <c r="W462" i="37" s="1"/>
  <c r="X1182" i="157"/>
  <c r="U462" i="37" s="1"/>
  <c r="R1182" i="157"/>
  <c r="O462" i="37" s="1"/>
  <c r="H1182" i="157"/>
  <c r="E462" i="37" s="1"/>
  <c r="W1136" i="157"/>
  <c r="AA1083" i="157"/>
  <c r="X366" i="37" s="1"/>
  <c r="Z1083" i="157"/>
  <c r="W366" i="37" s="1"/>
  <c r="X1083" i="157"/>
  <c r="U366" i="37" s="1"/>
  <c r="R1083" i="157"/>
  <c r="O366" i="37" s="1"/>
  <c r="H1083" i="157"/>
  <c r="E366" i="37" s="1"/>
  <c r="W1037" i="157"/>
  <c r="O310" i="37"/>
  <c r="AA978" i="157"/>
  <c r="X320" i="37" s="1"/>
  <c r="Z978" i="157"/>
  <c r="W320" i="37" s="1"/>
  <c r="R978" i="157"/>
  <c r="O320" i="37" s="1"/>
  <c r="AA919" i="157"/>
  <c r="Z919" i="157"/>
  <c r="X919" i="157"/>
  <c r="R919" i="157"/>
  <c r="W916" i="157"/>
  <c r="W968" i="157" s="1"/>
  <c r="W880" i="157"/>
  <c r="H878" i="157"/>
  <c r="H877" i="157" s="1"/>
  <c r="H876" i="157" s="1"/>
  <c r="H978" i="157"/>
  <c r="E320" i="37" s="1"/>
  <c r="G917" i="157"/>
  <c r="AA813" i="157"/>
  <c r="X182" i="37" s="1"/>
  <c r="Z813" i="157"/>
  <c r="W182" i="37" s="1"/>
  <c r="X813" i="157"/>
  <c r="U182" i="37" s="1"/>
  <c r="R813" i="157"/>
  <c r="O182" i="37" s="1"/>
  <c r="H813" i="157"/>
  <c r="E182" i="37" s="1"/>
  <c r="H798" i="157"/>
  <c r="E167" i="37" s="1"/>
  <c r="F798" i="157"/>
  <c r="C167" i="37" s="1"/>
  <c r="AA798" i="157"/>
  <c r="X167" i="37" s="1"/>
  <c r="Z798" i="157"/>
  <c r="W167" i="37" s="1"/>
  <c r="X798" i="157"/>
  <c r="U167" i="37" s="1"/>
  <c r="R798" i="157"/>
  <c r="O167" i="37" s="1"/>
  <c r="W753" i="157"/>
  <c r="AA731" i="157"/>
  <c r="AA754" i="157" s="1"/>
  <c r="Z731" i="157"/>
  <c r="Z754" i="157" s="1"/>
  <c r="X731" i="157"/>
  <c r="X754" i="157" s="1"/>
  <c r="X765" i="157" s="1"/>
  <c r="U134" i="37" s="1"/>
  <c r="R731" i="157"/>
  <c r="R754" i="157" s="1"/>
  <c r="W749" i="157"/>
  <c r="V749" i="157"/>
  <c r="V798" i="157"/>
  <c r="S167" i="37" s="1"/>
  <c r="W726" i="157"/>
  <c r="W798" i="157" s="1"/>
  <c r="T167" i="37" s="1"/>
  <c r="G729" i="157"/>
  <c r="G727" i="157"/>
  <c r="AA679" i="157"/>
  <c r="X132" i="37" s="1"/>
  <c r="Z679" i="157"/>
  <c r="W132" i="37" s="1"/>
  <c r="X679" i="157"/>
  <c r="U132" i="37" s="1"/>
  <c r="R679" i="157"/>
  <c r="O132" i="37" s="1"/>
  <c r="H679" i="157"/>
  <c r="E132" i="37" s="1"/>
  <c r="G968" i="157" l="1"/>
  <c r="D310" i="37" s="1"/>
  <c r="G916" i="157"/>
  <c r="I916" i="157" s="1"/>
  <c r="G726" i="157"/>
  <c r="I726" i="157" s="1"/>
  <c r="W1294" i="157"/>
  <c r="T601" i="37" s="1"/>
  <c r="W1182" i="157"/>
  <c r="T462" i="37" s="1"/>
  <c r="W978" i="157"/>
  <c r="T320" i="37" s="1"/>
  <c r="T310" i="37"/>
  <c r="X930" i="157"/>
  <c r="Z167" i="37"/>
  <c r="Y167" i="37"/>
  <c r="I727" i="157"/>
  <c r="I729" i="157"/>
  <c r="I917" i="157"/>
  <c r="V978" i="157"/>
  <c r="S320" i="37" s="1"/>
  <c r="V1083" i="157"/>
  <c r="S366" i="37" s="1"/>
  <c r="V1182" i="157"/>
  <c r="S462" i="37" s="1"/>
  <c r="V813" i="157"/>
  <c r="S182" i="37" s="1"/>
  <c r="V1294" i="157"/>
  <c r="S601" i="37" s="1"/>
  <c r="Z601" i="37" s="1"/>
  <c r="Y1245" i="157"/>
  <c r="Y1294" i="157" s="1"/>
  <c r="V601" i="37" s="1"/>
  <c r="Y1037" i="157"/>
  <c r="Y1083" i="157" s="1"/>
  <c r="V366" i="37" s="1"/>
  <c r="Y1136" i="157"/>
  <c r="Y1182" i="157" s="1"/>
  <c r="V462" i="37" s="1"/>
  <c r="W1083" i="157"/>
  <c r="T366" i="37" s="1"/>
  <c r="V919" i="157"/>
  <c r="Y916" i="157"/>
  <c r="Y968" i="157" s="1"/>
  <c r="Y753" i="157"/>
  <c r="Y813" i="157" s="1"/>
  <c r="V182" i="37" s="1"/>
  <c r="Y880" i="157"/>
  <c r="Y978" i="157" s="1"/>
  <c r="V320" i="37" s="1"/>
  <c r="W813" i="157"/>
  <c r="T182" i="37" s="1"/>
  <c r="G798" i="157"/>
  <c r="D167" i="37" s="1"/>
  <c r="V731" i="157"/>
  <c r="Y749" i="157"/>
  <c r="Y726" i="157"/>
  <c r="X117" i="37"/>
  <c r="W117" i="37"/>
  <c r="U117" i="37"/>
  <c r="AA617" i="157"/>
  <c r="Z617" i="157"/>
  <c r="X617" i="157"/>
  <c r="R617" i="157"/>
  <c r="O117" i="37"/>
  <c r="W617" i="157"/>
  <c r="V617" i="157"/>
  <c r="W512" i="157"/>
  <c r="AA503" i="157"/>
  <c r="Z503" i="157"/>
  <c r="X503" i="157"/>
  <c r="R503" i="157"/>
  <c r="W502" i="157"/>
  <c r="AA428" i="157"/>
  <c r="AA429" i="157" s="1"/>
  <c r="Z428" i="157"/>
  <c r="Z429" i="157" s="1"/>
  <c r="X428" i="157"/>
  <c r="X429" i="157" s="1"/>
  <c r="W387" i="157"/>
  <c r="W388" i="157"/>
  <c r="R428" i="157"/>
  <c r="Y601" i="37" l="1"/>
  <c r="V310" i="37"/>
  <c r="Z182" i="37"/>
  <c r="Y182" i="37"/>
  <c r="R429" i="157"/>
  <c r="V930" i="157"/>
  <c r="V754" i="157"/>
  <c r="Y798" i="157"/>
  <c r="V167" i="37" s="1"/>
  <c r="W503" i="157"/>
  <c r="W679" i="157"/>
  <c r="T132" i="37" s="1"/>
  <c r="V503" i="157"/>
  <c r="V679" i="157"/>
  <c r="S132" i="37" s="1"/>
  <c r="W428" i="157"/>
  <c r="Y502" i="157"/>
  <c r="Y387" i="157"/>
  <c r="Y512" i="157"/>
  <c r="Y388" i="157"/>
  <c r="Y428" i="157" l="1"/>
  <c r="Y429" i="157" s="1"/>
  <c r="Y366" i="37"/>
  <c r="Z462" i="37"/>
  <c r="Y320" i="37"/>
  <c r="Z366" i="37"/>
  <c r="Y462" i="37"/>
  <c r="Z320" i="37"/>
  <c r="V429" i="157"/>
  <c r="W429" i="157"/>
  <c r="Y503" i="157"/>
  <c r="Y679" i="157"/>
  <c r="V132" i="37" s="1"/>
  <c r="Y617" i="157"/>
  <c r="AA360" i="157" l="1"/>
  <c r="Z360" i="157"/>
  <c r="R360" i="157"/>
  <c r="AA309" i="157"/>
  <c r="Z309" i="157"/>
  <c r="X309" i="157"/>
  <c r="R309" i="157"/>
  <c r="W299" i="157"/>
  <c r="G306" i="157"/>
  <c r="G304" i="157"/>
  <c r="G303" i="157"/>
  <c r="G302" i="157"/>
  <c r="G301" i="157"/>
  <c r="G300" i="157"/>
  <c r="Z277" i="157"/>
  <c r="X277" i="157"/>
  <c r="R277" i="157"/>
  <c r="W283" i="157"/>
  <c r="W276" i="157"/>
  <c r="W272" i="157"/>
  <c r="AA239" i="157"/>
  <c r="Z239" i="157"/>
  <c r="X239" i="157"/>
  <c r="R239" i="157"/>
  <c r="W238" i="157"/>
  <c r="W214" i="157"/>
  <c r="W202" i="157"/>
  <c r="AA169" i="157"/>
  <c r="AA181" i="157" s="1"/>
  <c r="Z169" i="157"/>
  <c r="Z181" i="157" s="1"/>
  <c r="X169" i="157"/>
  <c r="X181" i="157" s="1"/>
  <c r="R169" i="157"/>
  <c r="G166" i="157"/>
  <c r="W179" i="157"/>
  <c r="W168" i="157"/>
  <c r="G299" i="157" l="1"/>
  <c r="I299" i="157" s="1"/>
  <c r="W664" i="157"/>
  <c r="T117" i="37" s="1"/>
  <c r="G165" i="157"/>
  <c r="I165" i="157" s="1"/>
  <c r="I166" i="157"/>
  <c r="I300" i="157"/>
  <c r="I301" i="157"/>
  <c r="I306" i="157"/>
  <c r="I303" i="157"/>
  <c r="I302" i="157"/>
  <c r="I304" i="157"/>
  <c r="X360" i="157"/>
  <c r="V360" i="157"/>
  <c r="Y354" i="157"/>
  <c r="V277" i="157"/>
  <c r="V309" i="157"/>
  <c r="Y299" i="157"/>
  <c r="Y276" i="157"/>
  <c r="W277" i="157"/>
  <c r="Y272" i="157"/>
  <c r="Y283" i="157"/>
  <c r="Y229" i="157"/>
  <c r="V239" i="157"/>
  <c r="Y201" i="157"/>
  <c r="V169" i="157"/>
  <c r="Y202" i="157"/>
  <c r="Y214" i="157"/>
  <c r="Y238" i="157"/>
  <c r="W239" i="157"/>
  <c r="Y165" i="157"/>
  <c r="Y168" i="157"/>
  <c r="Y179" i="157"/>
  <c r="Y277" i="157" l="1"/>
  <c r="Y239" i="157"/>
  <c r="X63" i="157" l="1"/>
  <c r="R63" i="157"/>
  <c r="G61" i="157"/>
  <c r="G59" i="157"/>
  <c r="G57" i="157"/>
  <c r="Z2506" i="156"/>
  <c r="X876" i="37" s="1"/>
  <c r="Y2506" i="156"/>
  <c r="W876" i="37" s="1"/>
  <c r="W2506" i="156"/>
  <c r="U876" i="37" s="1"/>
  <c r="Q2506" i="156"/>
  <c r="O876" i="37" s="1"/>
  <c r="G2506" i="156"/>
  <c r="E876" i="37" s="1"/>
  <c r="V2460" i="156"/>
  <c r="G2457" i="156"/>
  <c r="V2407" i="156"/>
  <c r="G56" i="157" l="1"/>
  <c r="I56" i="157" s="1"/>
  <c r="I59" i="157"/>
  <c r="I57" i="157"/>
  <c r="I61" i="157"/>
  <c r="V2506" i="156"/>
  <c r="T876" i="37" s="1"/>
  <c r="U2506" i="156"/>
  <c r="S876" i="37" s="1"/>
  <c r="S117" i="37"/>
  <c r="Y56" i="157"/>
  <c r="V63" i="157"/>
  <c r="X2460" i="156"/>
  <c r="X2407" i="156"/>
  <c r="Y664" i="157" l="1"/>
  <c r="V117" i="37" s="1"/>
  <c r="X2506" i="156"/>
  <c r="V876" i="37" s="1"/>
  <c r="Z2359" i="156"/>
  <c r="X552" i="37" s="1"/>
  <c r="Y2359" i="156"/>
  <c r="W552" i="37" s="1"/>
  <c r="W2359" i="156"/>
  <c r="U552" i="37" s="1"/>
  <c r="Q2359" i="156"/>
  <c r="O552" i="37" s="1"/>
  <c r="V2315" i="156"/>
  <c r="G2312" i="156"/>
  <c r="G2311" i="156" s="1"/>
  <c r="F2314" i="156"/>
  <c r="F2312" i="156"/>
  <c r="E2311" i="156"/>
  <c r="Z2258" i="156"/>
  <c r="X499" i="37" s="1"/>
  <c r="Y2258" i="156"/>
  <c r="W499" i="37" s="1"/>
  <c r="W2258" i="156"/>
  <c r="U499" i="37" s="1"/>
  <c r="Q2258" i="156"/>
  <c r="O499" i="37" s="1"/>
  <c r="G2258" i="156"/>
  <c r="E499" i="37" s="1"/>
  <c r="E989" i="37" s="1"/>
  <c r="F2258" i="156"/>
  <c r="D499" i="37" s="1"/>
  <c r="E2258" i="156"/>
  <c r="V2196" i="156"/>
  <c r="V2258" i="156" s="1"/>
  <c r="T499" i="37" s="1"/>
  <c r="U2258" i="156"/>
  <c r="S499" i="37" s="1"/>
  <c r="Z2202" i="156"/>
  <c r="Y2202" i="156"/>
  <c r="Y2222" i="156" s="1"/>
  <c r="W2202" i="156"/>
  <c r="W2222" i="156" s="1"/>
  <c r="Q2202" i="156"/>
  <c r="Q2222" i="156" s="1"/>
  <c r="V2221" i="156"/>
  <c r="Z2267" i="156"/>
  <c r="X508" i="37" s="1"/>
  <c r="Y2267" i="156"/>
  <c r="W508" i="37" s="1"/>
  <c r="W2267" i="156"/>
  <c r="U508" i="37" s="1"/>
  <c r="Q2267" i="156"/>
  <c r="O508" i="37" s="1"/>
  <c r="C499" i="37" l="1"/>
  <c r="C989" i="37" s="1"/>
  <c r="V2359" i="156"/>
  <c r="T552" i="37" s="1"/>
  <c r="Z2222" i="156"/>
  <c r="Z499" i="37"/>
  <c r="F2311" i="156"/>
  <c r="F2313" i="156"/>
  <c r="Z876" i="37"/>
  <c r="Y117" i="37"/>
  <c r="Y876" i="37"/>
  <c r="Z117" i="37"/>
  <c r="U2267" i="156"/>
  <c r="S508" i="37" s="1"/>
  <c r="U2359" i="156"/>
  <c r="S552" i="37" s="1"/>
  <c r="Y499" i="37"/>
  <c r="H2258" i="156"/>
  <c r="F499" i="37" s="1"/>
  <c r="X2315" i="156"/>
  <c r="X2221" i="156"/>
  <c r="X2267" i="156" s="1"/>
  <c r="V508" i="37" s="1"/>
  <c r="U2202" i="156"/>
  <c r="X2196" i="156"/>
  <c r="X2258" i="156" s="1"/>
  <c r="V499" i="37" s="1"/>
  <c r="V2267" i="156"/>
  <c r="T508" i="37" s="1"/>
  <c r="F2315" i="156" l="1"/>
  <c r="U2222" i="156"/>
  <c r="X2359" i="156"/>
  <c r="V552" i="37" s="1"/>
  <c r="G2218" i="156"/>
  <c r="F2220" i="156"/>
  <c r="F2218" i="156"/>
  <c r="E2219" i="156"/>
  <c r="Z2152" i="156"/>
  <c r="X416" i="37" s="1"/>
  <c r="Y2152" i="156"/>
  <c r="W416" i="37" s="1"/>
  <c r="Q2152" i="156"/>
  <c r="O416" i="37" s="1"/>
  <c r="P2152" i="156"/>
  <c r="N416" i="37" s="1"/>
  <c r="O2152" i="156"/>
  <c r="M416" i="37" s="1"/>
  <c r="N2152" i="156"/>
  <c r="L416" i="37" s="1"/>
  <c r="L2152" i="156"/>
  <c r="J416" i="37" s="1"/>
  <c r="K2152" i="156"/>
  <c r="I416" i="37" s="1"/>
  <c r="J2152" i="156"/>
  <c r="H416" i="37" s="1"/>
  <c r="V2101" i="156"/>
  <c r="G2152" i="156"/>
  <c r="E416" i="37" s="1"/>
  <c r="G2099" i="156"/>
  <c r="G2098" i="156" s="1"/>
  <c r="E2099" i="156"/>
  <c r="V2152" i="156" l="1"/>
  <c r="T416" i="37" s="1"/>
  <c r="F2219" i="156"/>
  <c r="F2217" i="156"/>
  <c r="Y552" i="37"/>
  <c r="Z508" i="37"/>
  <c r="Z552" i="37"/>
  <c r="Y508" i="37"/>
  <c r="U2152" i="156"/>
  <c r="S416" i="37" s="1"/>
  <c r="X2101" i="156"/>
  <c r="F2221" i="156" l="1"/>
  <c r="X2152" i="156"/>
  <c r="V416" i="37" s="1"/>
  <c r="Z416" i="37" l="1"/>
  <c r="Y416" i="37"/>
  <c r="I2101" i="156"/>
  <c r="I2152" i="156" s="1"/>
  <c r="G416" i="37" s="1"/>
  <c r="Z2041" i="156" l="1"/>
  <c r="X271" i="37" s="1"/>
  <c r="Y2041" i="156"/>
  <c r="W271" i="37" s="1"/>
  <c r="W2041" i="156"/>
  <c r="U271" i="37" s="1"/>
  <c r="V2041" i="156"/>
  <c r="T271" i="37" s="1"/>
  <c r="Q2041" i="156"/>
  <c r="O271" i="37" s="1"/>
  <c r="G2041" i="156"/>
  <c r="E271" i="37" s="1"/>
  <c r="X1996" i="156"/>
  <c r="X2041" i="156" s="1"/>
  <c r="V271" i="37" s="1"/>
  <c r="U2041" i="156" l="1"/>
  <c r="S271" i="37" s="1"/>
  <c r="Z1938" i="156"/>
  <c r="X71" i="37" s="1"/>
  <c r="Y1938" i="156"/>
  <c r="W71" i="37" s="1"/>
  <c r="W1938" i="156"/>
  <c r="U71" i="37" s="1"/>
  <c r="Q1938" i="156"/>
  <c r="O71" i="37" s="1"/>
  <c r="G1938" i="156"/>
  <c r="Y1927" i="156"/>
  <c r="W60" i="37" s="1"/>
  <c r="W1927" i="156"/>
  <c r="U60" i="37" s="1"/>
  <c r="Q1927" i="156"/>
  <c r="O60" i="37" s="1"/>
  <c r="E71" i="37" l="1"/>
  <c r="Y271" i="37"/>
  <c r="Z271" i="37"/>
  <c r="Y1890" i="156"/>
  <c r="W23" i="37" s="1"/>
  <c r="W1890" i="156"/>
  <c r="U23" i="37" s="1"/>
  <c r="Q1890" i="156"/>
  <c r="O23" i="37" s="1"/>
  <c r="Z1867" i="156" l="1"/>
  <c r="Y1867" i="156"/>
  <c r="W1867" i="156"/>
  <c r="Q1867" i="156"/>
  <c r="V1866" i="156"/>
  <c r="Z1858" i="156"/>
  <c r="Y1858" i="156"/>
  <c r="W1858" i="156"/>
  <c r="Q1858" i="156"/>
  <c r="V1856" i="156"/>
  <c r="Z1850" i="156"/>
  <c r="Y1850" i="156"/>
  <c r="Y1851" i="156" s="1"/>
  <c r="W1850" i="156"/>
  <c r="W1851" i="156" s="1"/>
  <c r="Q1850" i="156"/>
  <c r="Q1851" i="156" s="1"/>
  <c r="V1848" i="156"/>
  <c r="V1850" i="156" s="1"/>
  <c r="U1850" i="156"/>
  <c r="V1851" i="156" l="1"/>
  <c r="U1851" i="156"/>
  <c r="Z1851" i="156"/>
  <c r="U1867" i="156"/>
  <c r="V1867" i="156"/>
  <c r="Z1859" i="156"/>
  <c r="U1858" i="156"/>
  <c r="Y1859" i="156"/>
  <c r="Q1859" i="156"/>
  <c r="V1858" i="156"/>
  <c r="W1859" i="156"/>
  <c r="X1848" i="156"/>
  <c r="X1850" i="156" s="1"/>
  <c r="X1851" i="156" s="1"/>
  <c r="X1856" i="156"/>
  <c r="X1866" i="156"/>
  <c r="X1867" i="156" s="1"/>
  <c r="V1859" i="156" l="1"/>
  <c r="U1859" i="156"/>
  <c r="X1858" i="156"/>
  <c r="V1829" i="156"/>
  <c r="V1817" i="156"/>
  <c r="Z1806" i="156"/>
  <c r="Y1806" i="156"/>
  <c r="W1806" i="156"/>
  <c r="Q1806" i="156"/>
  <c r="V1800" i="156"/>
  <c r="U1806" i="156"/>
  <c r="Z1795" i="156"/>
  <c r="Y1795" i="156"/>
  <c r="W1795" i="156"/>
  <c r="Q1795" i="156"/>
  <c r="V1791" i="156"/>
  <c r="U1795" i="156"/>
  <c r="Z1786" i="156"/>
  <c r="Y1786" i="156"/>
  <c r="W1786" i="156"/>
  <c r="V1779" i="156"/>
  <c r="V1786" i="156" s="1"/>
  <c r="Q1786" i="156"/>
  <c r="V1774" i="156"/>
  <c r="V1767" i="156"/>
  <c r="W1755" i="156"/>
  <c r="V1751" i="156"/>
  <c r="V1755" i="156" s="1"/>
  <c r="U1755" i="156"/>
  <c r="Q1755" i="156"/>
  <c r="Z1747" i="156"/>
  <c r="Y1747" i="156"/>
  <c r="W1747" i="156"/>
  <c r="X1859" i="156" l="1"/>
  <c r="X1791" i="156"/>
  <c r="X1795" i="156" s="1"/>
  <c r="X1817" i="156"/>
  <c r="X1829" i="156"/>
  <c r="X1774" i="156"/>
  <c r="X1800" i="156"/>
  <c r="X1751" i="156"/>
  <c r="X1755" i="156" s="1"/>
  <c r="X1767" i="156"/>
  <c r="X1779" i="156"/>
  <c r="X1786" i="156" s="1"/>
  <c r="V1795" i="156"/>
  <c r="V1806" i="156"/>
  <c r="X1806" i="156" l="1"/>
  <c r="Q1747" i="156"/>
  <c r="V1746" i="156"/>
  <c r="V1742" i="156"/>
  <c r="F1744" i="156"/>
  <c r="V1728" i="156"/>
  <c r="U1732" i="156"/>
  <c r="Z1732" i="156"/>
  <c r="Y1732" i="156"/>
  <c r="W1732" i="156"/>
  <c r="Q1732" i="156"/>
  <c r="Y1725" i="156"/>
  <c r="W1725" i="156"/>
  <c r="V1716" i="156"/>
  <c r="Q1709" i="156"/>
  <c r="U1709" i="156"/>
  <c r="U1710" i="156" s="1"/>
  <c r="Z1695" i="156"/>
  <c r="Y1695" i="156"/>
  <c r="W1695" i="156"/>
  <c r="V1688" i="156"/>
  <c r="V1694" i="156" s="1"/>
  <c r="Z1684" i="156"/>
  <c r="Y1684" i="156"/>
  <c r="W1684" i="156"/>
  <c r="V1681" i="156"/>
  <c r="V1674" i="156"/>
  <c r="V1683" i="156" s="1"/>
  <c r="Q1683" i="156"/>
  <c r="F1742" i="156" l="1"/>
  <c r="Z1725" i="156"/>
  <c r="V1695" i="156"/>
  <c r="H1744" i="156"/>
  <c r="V1684" i="156"/>
  <c r="U1684" i="156"/>
  <c r="X1681" i="156"/>
  <c r="X1746" i="156"/>
  <c r="X1688" i="156"/>
  <c r="X1694" i="156" s="1"/>
  <c r="Q1695" i="156"/>
  <c r="U1747" i="156"/>
  <c r="X1742" i="156"/>
  <c r="V1747" i="156"/>
  <c r="X1716" i="156"/>
  <c r="X1728" i="156"/>
  <c r="X1732" i="156" s="1"/>
  <c r="X1674" i="156"/>
  <c r="X1683" i="156" s="1"/>
  <c r="Q1684" i="156"/>
  <c r="X1699" i="156"/>
  <c r="X1709" i="156" s="1"/>
  <c r="X1710" i="156" s="1"/>
  <c r="V1732" i="156"/>
  <c r="Z1492" i="156"/>
  <c r="Z1512" i="156" s="1"/>
  <c r="Y1492" i="156"/>
  <c r="Y1512" i="156" s="1"/>
  <c r="W1492" i="156"/>
  <c r="W1512" i="156" s="1"/>
  <c r="Q1492" i="156"/>
  <c r="Q1512" i="156" s="1"/>
  <c r="V1476" i="156"/>
  <c r="F1490" i="156"/>
  <c r="F1489" i="156"/>
  <c r="F1488" i="156"/>
  <c r="F1487" i="156"/>
  <c r="F1486" i="156"/>
  <c r="F1485" i="156"/>
  <c r="F1484" i="156"/>
  <c r="F1482" i="156"/>
  <c r="F1480" i="156"/>
  <c r="F1478" i="156"/>
  <c r="Z1428" i="156"/>
  <c r="Y1428" i="156"/>
  <c r="W1428" i="156"/>
  <c r="Q1428" i="156"/>
  <c r="V1427" i="156"/>
  <c r="V1307" i="156"/>
  <c r="F1308" i="156"/>
  <c r="F1476" i="156" l="1"/>
  <c r="F1307" i="156"/>
  <c r="H1482" i="156"/>
  <c r="H1487" i="156"/>
  <c r="H1484" i="156"/>
  <c r="H1488" i="156"/>
  <c r="H1478" i="156"/>
  <c r="H1485" i="156"/>
  <c r="H1489" i="156"/>
  <c r="H1308" i="156"/>
  <c r="H1480" i="156"/>
  <c r="H1486" i="156"/>
  <c r="H1490" i="156"/>
  <c r="X1695" i="156"/>
  <c r="U1428" i="156"/>
  <c r="U1938" i="156"/>
  <c r="S71" i="37" s="1"/>
  <c r="V1428" i="156"/>
  <c r="V1938" i="156"/>
  <c r="T71" i="37" s="1"/>
  <c r="U1695" i="156"/>
  <c r="X1747" i="156"/>
  <c r="U1492" i="156"/>
  <c r="X1684" i="156"/>
  <c r="X1476" i="156"/>
  <c r="X1427" i="156"/>
  <c r="X1307" i="156"/>
  <c r="Z1175" i="156"/>
  <c r="Y1175" i="156"/>
  <c r="W1175" i="156"/>
  <c r="Q1175" i="156"/>
  <c r="V1171" i="156"/>
  <c r="F1173" i="156"/>
  <c r="Y1056" i="156"/>
  <c r="W1056" i="156"/>
  <c r="Q1056" i="156"/>
  <c r="V1032" i="156"/>
  <c r="F1054" i="156"/>
  <c r="F1053" i="156"/>
  <c r="F1051" i="156"/>
  <c r="F1050" i="156"/>
  <c r="F1049" i="156"/>
  <c r="F1046" i="156"/>
  <c r="F1045" i="156"/>
  <c r="F1044" i="156"/>
  <c r="F1043" i="156"/>
  <c r="F1042" i="156"/>
  <c r="F1041" i="156"/>
  <c r="F1038" i="156"/>
  <c r="F1036" i="156"/>
  <c r="F1034" i="156"/>
  <c r="F1033" i="156"/>
  <c r="Z926" i="156"/>
  <c r="Y926" i="156"/>
  <c r="W926" i="156"/>
  <c r="Q926" i="156"/>
  <c r="V925" i="156"/>
  <c r="V923" i="156"/>
  <c r="Z817" i="156"/>
  <c r="Y817" i="156"/>
  <c r="W817" i="156"/>
  <c r="Q817" i="156"/>
  <c r="V812" i="156"/>
  <c r="F815" i="156"/>
  <c r="F814" i="156"/>
  <c r="F813" i="156"/>
  <c r="Y776" i="156"/>
  <c r="Y784" i="156" s="1"/>
  <c r="W776" i="156"/>
  <c r="W784" i="156" s="1"/>
  <c r="Q776" i="156"/>
  <c r="Q784" i="156" s="1"/>
  <c r="V770" i="156"/>
  <c r="F773" i="156"/>
  <c r="F771" i="156"/>
  <c r="U776" i="156"/>
  <c r="E775" i="156"/>
  <c r="Z740" i="156"/>
  <c r="Z756" i="156" s="1"/>
  <c r="Y740" i="156"/>
  <c r="Y756" i="156" s="1"/>
  <c r="W740" i="156"/>
  <c r="W756" i="156" s="1"/>
  <c r="Q740" i="156"/>
  <c r="Q756" i="156" s="1"/>
  <c r="V730" i="156"/>
  <c r="F738" i="156"/>
  <c r="F733" i="156"/>
  <c r="F731" i="156"/>
  <c r="G686" i="156"/>
  <c r="E686" i="156"/>
  <c r="U1512" i="156" l="1"/>
  <c r="V1916" i="156"/>
  <c r="T49" i="37" s="1"/>
  <c r="U784" i="156"/>
  <c r="H1307" i="156"/>
  <c r="F1171" i="156"/>
  <c r="F1032" i="156"/>
  <c r="F812" i="156"/>
  <c r="F770" i="156"/>
  <c r="F730" i="156"/>
  <c r="H1053" i="156"/>
  <c r="H733" i="156"/>
  <c r="H1034" i="156"/>
  <c r="H1041" i="156"/>
  <c r="H1045" i="156"/>
  <c r="H1051" i="156"/>
  <c r="H1173" i="156"/>
  <c r="H738" i="156"/>
  <c r="H814" i="156"/>
  <c r="H1036" i="156"/>
  <c r="H1042" i="156"/>
  <c r="H1046" i="156"/>
  <c r="H771" i="156"/>
  <c r="H815" i="156"/>
  <c r="H1038" i="156"/>
  <c r="H1043" i="156"/>
  <c r="H1049" i="156"/>
  <c r="H1054" i="156"/>
  <c r="H731" i="156"/>
  <c r="H773" i="156"/>
  <c r="H1033" i="156"/>
  <c r="H1044" i="156"/>
  <c r="H1050" i="156"/>
  <c r="H813" i="156"/>
  <c r="X1428" i="156"/>
  <c r="X1938" i="156"/>
  <c r="V71" i="37" s="1"/>
  <c r="V776" i="156"/>
  <c r="X1032" i="156"/>
  <c r="V926" i="156"/>
  <c r="X1171" i="156"/>
  <c r="U926" i="156"/>
  <c r="X812" i="156"/>
  <c r="X925" i="156"/>
  <c r="X923" i="156"/>
  <c r="X770" i="156"/>
  <c r="X730" i="156"/>
  <c r="X1916" i="156" l="1"/>
  <c r="V49" i="37" s="1"/>
  <c r="H770" i="156"/>
  <c r="H1032" i="156"/>
  <c r="Y71" i="37"/>
  <c r="Z71" i="37"/>
  <c r="X776" i="156"/>
  <c r="X926" i="156"/>
  <c r="Q652" i="156" l="1"/>
  <c r="O916" i="37" s="1"/>
  <c r="Z651" i="156"/>
  <c r="Y651" i="156"/>
  <c r="W915" i="37" s="1"/>
  <c r="W989" i="37" s="1"/>
  <c r="W651" i="156"/>
  <c r="U915" i="37" s="1"/>
  <c r="U989" i="37" s="1"/>
  <c r="Q651" i="156"/>
  <c r="O915" i="37" s="1"/>
  <c r="O989" i="37" s="1"/>
  <c r="X915" i="37" l="1"/>
  <c r="X989" i="37" s="1"/>
  <c r="Y553" i="156"/>
  <c r="W553" i="156"/>
  <c r="Q553" i="156"/>
  <c r="V525" i="156"/>
  <c r="F550" i="156"/>
  <c r="F549" i="156"/>
  <c r="F548" i="156"/>
  <c r="F547" i="156"/>
  <c r="F546" i="156"/>
  <c r="F545" i="156"/>
  <c r="F544" i="156"/>
  <c r="F543" i="156"/>
  <c r="F542" i="156"/>
  <c r="F541" i="156"/>
  <c r="F539" i="156"/>
  <c r="F537" i="156"/>
  <c r="F535" i="156"/>
  <c r="F533" i="156"/>
  <c r="F531" i="156"/>
  <c r="F529" i="156"/>
  <c r="F528" i="156"/>
  <c r="F527" i="156"/>
  <c r="F526" i="156"/>
  <c r="V455" i="156"/>
  <c r="Z443" i="156"/>
  <c r="Y443" i="156"/>
  <c r="W443" i="156"/>
  <c r="Q443" i="156"/>
  <c r="V439" i="156"/>
  <c r="V442" i="156"/>
  <c r="Z379" i="156"/>
  <c r="Y379" i="156"/>
  <c r="W379" i="156"/>
  <c r="Q379" i="156"/>
  <c r="V342" i="156"/>
  <c r="V378" i="156"/>
  <c r="Z320" i="156"/>
  <c r="Y320" i="156"/>
  <c r="W320" i="156"/>
  <c r="Q320" i="156"/>
  <c r="V301" i="156"/>
  <c r="V319" i="156"/>
  <c r="Z270" i="156"/>
  <c r="Y270" i="156"/>
  <c r="Q270" i="156"/>
  <c r="V247" i="156"/>
  <c r="V269" i="156"/>
  <c r="Z203" i="156"/>
  <c r="Z218" i="156" s="1"/>
  <c r="Y203" i="156"/>
  <c r="Y218" i="156" s="1"/>
  <c r="Q203" i="156"/>
  <c r="Q218" i="156" s="1"/>
  <c r="V170" i="156"/>
  <c r="V202" i="156"/>
  <c r="X202" i="156" s="1"/>
  <c r="W142" i="156"/>
  <c r="W149" i="156" s="1"/>
  <c r="Q142" i="156"/>
  <c r="V141" i="156"/>
  <c r="V142" i="156" s="1"/>
  <c r="Z81" i="156"/>
  <c r="Y81" i="156"/>
  <c r="W81" i="156"/>
  <c r="Q81" i="156"/>
  <c r="V80" i="156"/>
  <c r="V465" i="156" l="1"/>
  <c r="V459" i="156"/>
  <c r="F525" i="156"/>
  <c r="H528" i="156"/>
  <c r="H535" i="156"/>
  <c r="H542" i="156"/>
  <c r="H546" i="156"/>
  <c r="H550" i="156"/>
  <c r="H529" i="156"/>
  <c r="H537" i="156"/>
  <c r="H543" i="156"/>
  <c r="H547" i="156"/>
  <c r="H531" i="156"/>
  <c r="H539" i="156"/>
  <c r="H544" i="156"/>
  <c r="H548" i="156"/>
  <c r="H527" i="156"/>
  <c r="H533" i="156"/>
  <c r="H541" i="156"/>
  <c r="H545" i="156"/>
  <c r="H549" i="156"/>
  <c r="U651" i="156"/>
  <c r="S915" i="37" s="1"/>
  <c r="S989" i="37" s="1"/>
  <c r="V651" i="156"/>
  <c r="T915" i="37" s="1"/>
  <c r="Z553" i="156"/>
  <c r="H526" i="156"/>
  <c r="X525" i="156"/>
  <c r="V552" i="156"/>
  <c r="U81" i="156"/>
  <c r="V320" i="156"/>
  <c r="V379" i="156"/>
  <c r="V81" i="156"/>
  <c r="X141" i="156"/>
  <c r="U203" i="156"/>
  <c r="U270" i="156"/>
  <c r="U320" i="156"/>
  <c r="U379" i="156"/>
  <c r="X269" i="156"/>
  <c r="X439" i="156"/>
  <c r="X132" i="156"/>
  <c r="U443" i="156"/>
  <c r="V270" i="156"/>
  <c r="X442" i="156"/>
  <c r="X170" i="156"/>
  <c r="V203" i="156"/>
  <c r="V443" i="156"/>
  <c r="X80" i="156"/>
  <c r="X455" i="156"/>
  <c r="X342" i="156"/>
  <c r="X378" i="156"/>
  <c r="X301" i="156"/>
  <c r="X319" i="156"/>
  <c r="X247" i="156"/>
  <c r="T989" i="37" l="1"/>
  <c r="U218" i="156"/>
  <c r="X465" i="156"/>
  <c r="X459" i="156"/>
  <c r="H525" i="156"/>
  <c r="X651" i="156"/>
  <c r="V915" i="37" s="1"/>
  <c r="V989" i="37" s="1"/>
  <c r="X203" i="156"/>
  <c r="X142" i="156"/>
  <c r="X552" i="156"/>
  <c r="X553" i="156" s="1"/>
  <c r="V553" i="156"/>
  <c r="X270" i="156"/>
  <c r="X320" i="156"/>
  <c r="X443" i="156"/>
  <c r="X379" i="156"/>
  <c r="X81" i="156"/>
  <c r="Z915" i="37" l="1"/>
  <c r="Y915" i="37"/>
  <c r="U1102" i="156" l="1"/>
  <c r="U1175" i="156"/>
  <c r="U1927" i="156" l="1"/>
  <c r="S60" i="37" s="1"/>
  <c r="U1890" i="156"/>
  <c r="S23" i="37" s="1"/>
  <c r="U1056" i="156"/>
  <c r="U817" i="156"/>
  <c r="U740" i="156"/>
  <c r="O926" i="37"/>
  <c r="W926" i="37"/>
  <c r="U926" i="37"/>
  <c r="I403" i="156"/>
  <c r="G403" i="156"/>
  <c r="E403" i="156"/>
  <c r="I404" i="156"/>
  <c r="Z405" i="156"/>
  <c r="Y405" i="156"/>
  <c r="W405" i="156"/>
  <c r="U125" i="156"/>
  <c r="U756" i="156" l="1"/>
  <c r="G404" i="156"/>
  <c r="E404" i="156"/>
  <c r="U652" i="156"/>
  <c r="S916" i="37" s="1"/>
  <c r="U405" i="156"/>
  <c r="Q405" i="156"/>
  <c r="J403" i="156"/>
  <c r="J404" i="156" l="1"/>
  <c r="Z916" i="37"/>
  <c r="K402" i="156" l="1"/>
  <c r="K664" i="156" s="1"/>
  <c r="I928" i="37" s="1"/>
  <c r="J402" i="156"/>
  <c r="J664" i="156" s="1"/>
  <c r="H928" i="37" s="1"/>
  <c r="L402" i="156" l="1"/>
  <c r="L664" i="156" s="1"/>
  <c r="J928" i="37" s="1"/>
  <c r="O402" i="156"/>
  <c r="K403" i="156"/>
  <c r="O403" i="156" l="1"/>
  <c r="O404" i="156" s="1"/>
  <c r="O664" i="156"/>
  <c r="M928" i="37" s="1"/>
  <c r="K404" i="156"/>
  <c r="P402" i="156"/>
  <c r="J763" i="157"/>
  <c r="P403" i="156" l="1"/>
  <c r="P404" i="156" s="1"/>
  <c r="P664" i="156"/>
  <c r="N928" i="37" s="1"/>
  <c r="E76" i="57"/>
  <c r="E710" i="37" s="1"/>
  <c r="C76" i="57"/>
  <c r="C710" i="37" s="1"/>
  <c r="D52" i="57"/>
  <c r="D51" i="57"/>
  <c r="E29" i="57"/>
  <c r="C29" i="57"/>
  <c r="D30" i="57"/>
  <c r="F30" i="57" s="1"/>
  <c r="E72" i="46"/>
  <c r="E195" i="37" s="1"/>
  <c r="C72" i="46"/>
  <c r="E26" i="46"/>
  <c r="C26" i="46"/>
  <c r="D27" i="46"/>
  <c r="F27" i="46" s="1"/>
  <c r="H1701" i="157"/>
  <c r="E799" i="37" s="1"/>
  <c r="F1701" i="157"/>
  <c r="C799" i="37" s="1"/>
  <c r="G1686" i="157"/>
  <c r="H1654" i="157"/>
  <c r="G1656" i="157"/>
  <c r="G1655" i="157"/>
  <c r="F1654" i="157"/>
  <c r="H1604" i="157"/>
  <c r="E754" i="37" s="1"/>
  <c r="F1604" i="157"/>
  <c r="C754" i="37" s="1"/>
  <c r="AA1594" i="157"/>
  <c r="X744" i="37" s="1"/>
  <c r="Z1594" i="157"/>
  <c r="W744" i="37" s="1"/>
  <c r="X1594" i="157"/>
  <c r="U744" i="37" s="1"/>
  <c r="R1594" i="157"/>
  <c r="O744" i="37" s="1"/>
  <c r="G1590" i="157"/>
  <c r="G1585" i="157"/>
  <c r="G1580" i="157"/>
  <c r="G1579" i="157"/>
  <c r="G1578" i="157"/>
  <c r="G1557" i="157"/>
  <c r="H1556" i="157"/>
  <c r="F1556" i="157"/>
  <c r="G1604" i="157" l="1"/>
  <c r="D754" i="37" s="1"/>
  <c r="I1590" i="157"/>
  <c r="I1655" i="157"/>
  <c r="I1701" i="157" s="1"/>
  <c r="F799" i="37" s="1"/>
  <c r="G1731" i="157"/>
  <c r="D829" i="37" s="1"/>
  <c r="D76" i="57"/>
  <c r="D710" i="37" s="1"/>
  <c r="D72" i="46"/>
  <c r="D195" i="37" s="1"/>
  <c r="G1701" i="157"/>
  <c r="D799" i="37" s="1"/>
  <c r="G1654" i="157"/>
  <c r="I1557" i="157"/>
  <c r="I1604" i="157" s="1"/>
  <c r="F754" i="37" s="1"/>
  <c r="F76" i="57" l="1"/>
  <c r="F710" i="37" s="1"/>
  <c r="F72" i="46"/>
  <c r="F195" i="37" s="1"/>
  <c r="H1503" i="157"/>
  <c r="E664" i="37" s="1"/>
  <c r="F1503" i="157"/>
  <c r="C664" i="37" s="1"/>
  <c r="G1454" i="157"/>
  <c r="H1453" i="157"/>
  <c r="F1453" i="157"/>
  <c r="H1395" i="157"/>
  <c r="E615" i="37" s="1"/>
  <c r="F1395" i="157"/>
  <c r="C615" i="37" s="1"/>
  <c r="G1346" i="157"/>
  <c r="G1319" i="157"/>
  <c r="H1318" i="157"/>
  <c r="F1318" i="157"/>
  <c r="H1259" i="157"/>
  <c r="E566" i="37" s="1"/>
  <c r="F1259" i="157"/>
  <c r="C566" i="37" s="1"/>
  <c r="F1206" i="157"/>
  <c r="G1207" i="157"/>
  <c r="G1102" i="157"/>
  <c r="H1150" i="157"/>
  <c r="E430" i="37" s="1"/>
  <c r="F1150" i="157"/>
  <c r="C430" i="37" s="1"/>
  <c r="H1101" i="157"/>
  <c r="F1101" i="157"/>
  <c r="H1051" i="157"/>
  <c r="E334" i="37" s="1"/>
  <c r="F1051" i="157"/>
  <c r="C334" i="37" s="1"/>
  <c r="H1000" i="157"/>
  <c r="G1001" i="157"/>
  <c r="F1000" i="157"/>
  <c r="H944" i="157"/>
  <c r="E286" i="37" s="1"/>
  <c r="F944" i="157"/>
  <c r="C286" i="37" s="1"/>
  <c r="I1454" i="157" l="1"/>
  <c r="I1503" i="157" s="1"/>
  <c r="F664" i="37" s="1"/>
  <c r="G1150" i="157"/>
  <c r="D430" i="37" s="1"/>
  <c r="G1259" i="157"/>
  <c r="D566" i="37" s="1"/>
  <c r="I1207" i="157"/>
  <c r="I1259" i="157" s="1"/>
  <c r="F566" i="37" s="1"/>
  <c r="G1395" i="157"/>
  <c r="D615" i="37" s="1"/>
  <c r="I1319" i="157"/>
  <c r="G1051" i="157"/>
  <c r="D334" i="37" s="1"/>
  <c r="I1001" i="157"/>
  <c r="I1051" i="157" s="1"/>
  <c r="F334" i="37" s="1"/>
  <c r="G1503" i="157"/>
  <c r="D664" i="37" s="1"/>
  <c r="I1102" i="157"/>
  <c r="I1150" i="157" s="1"/>
  <c r="F430" i="37" s="1"/>
  <c r="I1395" i="157" l="1"/>
  <c r="F615" i="37" s="1"/>
  <c r="G901" i="157"/>
  <c r="I901" i="157" s="1"/>
  <c r="H900" i="157"/>
  <c r="F900" i="157"/>
  <c r="H837" i="157"/>
  <c r="F837" i="157"/>
  <c r="G838" i="157"/>
  <c r="H776" i="157"/>
  <c r="E145" i="37" s="1"/>
  <c r="G706" i="157"/>
  <c r="F776" i="157"/>
  <c r="C145" i="37" s="1"/>
  <c r="H759" i="157"/>
  <c r="F759" i="157"/>
  <c r="H705" i="157"/>
  <c r="F705" i="157"/>
  <c r="G491" i="157"/>
  <c r="H655" i="157"/>
  <c r="E108" i="37" s="1"/>
  <c r="F655" i="157"/>
  <c r="C108" i="37" s="1"/>
  <c r="H653" i="157"/>
  <c r="E106" i="37" s="1"/>
  <c r="F653" i="157"/>
  <c r="C106" i="37" s="1"/>
  <c r="H632" i="157"/>
  <c r="E85" i="37" s="1"/>
  <c r="F632" i="157"/>
  <c r="C85" i="37" s="1"/>
  <c r="X75" i="37"/>
  <c r="W75" i="37"/>
  <c r="U75" i="37"/>
  <c r="O75" i="37"/>
  <c r="F622" i="157"/>
  <c r="C75" i="37" s="1"/>
  <c r="G202" i="157"/>
  <c r="G512" i="157"/>
  <c r="I202" i="157" l="1"/>
  <c r="I512" i="157"/>
  <c r="G776" i="157"/>
  <c r="D145" i="37" s="1"/>
  <c r="I491" i="157"/>
  <c r="G944" i="157"/>
  <c r="D286" i="37" s="1"/>
  <c r="I838" i="157"/>
  <c r="I706" i="157"/>
  <c r="I776" i="157" l="1"/>
  <c r="F145" i="37" s="1"/>
  <c r="I944" i="157"/>
  <c r="F286" i="37" s="1"/>
  <c r="G615" i="157" l="1"/>
  <c r="G614" i="157"/>
  <c r="H568" i="157"/>
  <c r="F568" i="157"/>
  <c r="G523" i="157"/>
  <c r="H522" i="157"/>
  <c r="F522" i="157"/>
  <c r="G613" i="157" l="1"/>
  <c r="I523" i="157"/>
  <c r="I569" i="157"/>
  <c r="H494" i="157" l="1"/>
  <c r="H489" i="157"/>
  <c r="F489" i="157"/>
  <c r="H482" i="157"/>
  <c r="F494" i="157" l="1"/>
  <c r="G479" i="157"/>
  <c r="H477" i="157"/>
  <c r="F477" i="157"/>
  <c r="H470" i="157"/>
  <c r="H466" i="157"/>
  <c r="F466" i="157"/>
  <c r="G383" i="157"/>
  <c r="F382" i="157"/>
  <c r="G94" i="157"/>
  <c r="I94" i="157" s="1"/>
  <c r="H93" i="157"/>
  <c r="F93" i="157"/>
  <c r="G36" i="157"/>
  <c r="G35" i="157"/>
  <c r="H34" i="157"/>
  <c r="F34" i="157"/>
  <c r="F652" i="157" l="1"/>
  <c r="C105" i="37" s="1"/>
  <c r="H652" i="157"/>
  <c r="E105" i="37" s="1"/>
  <c r="I35" i="157"/>
  <c r="I383" i="157"/>
  <c r="F482" i="157"/>
  <c r="F470" i="157"/>
  <c r="G655" i="157"/>
  <c r="D108" i="37" s="1"/>
  <c r="I479" i="157"/>
  <c r="G34" i="157"/>
  <c r="I655" i="157" l="1"/>
  <c r="F108" i="37" s="1"/>
  <c r="Y883" i="37"/>
  <c r="G2474" i="156"/>
  <c r="E844" i="37" s="1"/>
  <c r="E2474" i="156"/>
  <c r="F2426" i="156"/>
  <c r="G2425" i="156"/>
  <c r="E2425" i="156"/>
  <c r="G2330" i="156"/>
  <c r="E523" i="37" s="1"/>
  <c r="E2330" i="156"/>
  <c r="G2329" i="156"/>
  <c r="E522" i="37" s="1"/>
  <c r="E2329" i="156"/>
  <c r="F2287" i="156"/>
  <c r="G2286" i="156"/>
  <c r="E2286" i="156"/>
  <c r="G2235" i="156"/>
  <c r="E476" i="37" s="1"/>
  <c r="E2235" i="156"/>
  <c r="G2234" i="156"/>
  <c r="E475" i="37" s="1"/>
  <c r="E2234" i="156"/>
  <c r="F2176" i="156"/>
  <c r="E2175" i="156"/>
  <c r="G2117" i="156"/>
  <c r="E381" i="37" s="1"/>
  <c r="E2117" i="156"/>
  <c r="G2116" i="156"/>
  <c r="E380" i="37" s="1"/>
  <c r="E2116" i="156"/>
  <c r="G2011" i="156"/>
  <c r="E241" i="37" s="1"/>
  <c r="E2011" i="156"/>
  <c r="G2010" i="156"/>
  <c r="E240" i="37" s="1"/>
  <c r="E2010" i="156"/>
  <c r="J2093" i="156"/>
  <c r="G2062" i="156"/>
  <c r="F2063" i="156"/>
  <c r="E2062" i="156"/>
  <c r="F1962" i="156"/>
  <c r="G1961" i="156"/>
  <c r="E1961" i="156"/>
  <c r="C241" i="37" l="1"/>
  <c r="C381" i="37"/>
  <c r="C522" i="37"/>
  <c r="C475" i="37"/>
  <c r="C240" i="37"/>
  <c r="C380" i="37"/>
  <c r="C523" i="37"/>
  <c r="C476" i="37"/>
  <c r="C844" i="37"/>
  <c r="H2426" i="156"/>
  <c r="H1962" i="156"/>
  <c r="F2116" i="156"/>
  <c r="D380" i="37" s="1"/>
  <c r="H2287" i="156"/>
  <c r="H2329" i="156" s="1"/>
  <c r="F522" i="37" s="1"/>
  <c r="F2234" i="156"/>
  <c r="D475" i="37" s="1"/>
  <c r="F2329" i="156"/>
  <c r="D522" i="37" s="1"/>
  <c r="H2063" i="156"/>
  <c r="H2176" i="156"/>
  <c r="F2010" i="156"/>
  <c r="D240" i="37" s="1"/>
  <c r="H2116" i="156" l="1"/>
  <c r="F380" i="37" s="1"/>
  <c r="H2234" i="156"/>
  <c r="F475" i="37" s="1"/>
  <c r="H2010" i="156"/>
  <c r="F240" i="37" s="1"/>
  <c r="X927" i="37"/>
  <c r="W927" i="37"/>
  <c r="V927" i="37"/>
  <c r="U927" i="37"/>
  <c r="T927" i="37"/>
  <c r="S927" i="37"/>
  <c r="J212" i="156" l="1"/>
  <c r="F924" i="156" l="1"/>
  <c r="F1676" i="156"/>
  <c r="F1675" i="156"/>
  <c r="F1693" i="156"/>
  <c r="F1692" i="156"/>
  <c r="F1691" i="156"/>
  <c r="F1690" i="156"/>
  <c r="F1689" i="156"/>
  <c r="F1707" i="156"/>
  <c r="F1706" i="156"/>
  <c r="F1705" i="156"/>
  <c r="F1704" i="156"/>
  <c r="F1703" i="156"/>
  <c r="F1702" i="156"/>
  <c r="F1701" i="156"/>
  <c r="F1700" i="156"/>
  <c r="F1722" i="156"/>
  <c r="F1721" i="156"/>
  <c r="F1720" i="156"/>
  <c r="F1719" i="156"/>
  <c r="F1718" i="156"/>
  <c r="F1717" i="156"/>
  <c r="F1730" i="156"/>
  <c r="F1729" i="156"/>
  <c r="F1753" i="156"/>
  <c r="F1752" i="156"/>
  <c r="F1784" i="156"/>
  <c r="F1783" i="156"/>
  <c r="F1782" i="156"/>
  <c r="F1781" i="156"/>
  <c r="F1780" i="156"/>
  <c r="F1793" i="156"/>
  <c r="F1792" i="156"/>
  <c r="F1804" i="156"/>
  <c r="F1803" i="156"/>
  <c r="F1802" i="156"/>
  <c r="F1801" i="156"/>
  <c r="F1849" i="156"/>
  <c r="F1848" i="156" s="1"/>
  <c r="F1674" i="156" l="1"/>
  <c r="F1800" i="156"/>
  <c r="F1791" i="156"/>
  <c r="H1791" i="156" s="1"/>
  <c r="F1779" i="156"/>
  <c r="F1751" i="156"/>
  <c r="F1728" i="156"/>
  <c r="F1716" i="156"/>
  <c r="F1699" i="156"/>
  <c r="F1688" i="156"/>
  <c r="F923" i="156"/>
  <c r="H1700" i="156"/>
  <c r="H1704" i="156"/>
  <c r="H1701" i="156"/>
  <c r="H1705" i="156"/>
  <c r="H1706" i="156"/>
  <c r="H1703" i="156"/>
  <c r="H1707" i="156"/>
  <c r="G1912" i="156"/>
  <c r="E45" i="37" s="1"/>
  <c r="E1912" i="156"/>
  <c r="C45" i="37" s="1"/>
  <c r="G1906" i="156"/>
  <c r="E39" i="37" s="1"/>
  <c r="E1906" i="156"/>
  <c r="C39" i="37" s="1"/>
  <c r="G1904" i="156"/>
  <c r="E37" i="37" s="1"/>
  <c r="E1904" i="156"/>
  <c r="C37" i="37" s="1"/>
  <c r="G1903" i="156"/>
  <c r="E36" i="37" s="1"/>
  <c r="E1903" i="156"/>
  <c r="C36" i="37" s="1"/>
  <c r="H923" i="156" l="1"/>
  <c r="H1699" i="156"/>
  <c r="H1779" i="156"/>
  <c r="H1800" i="156"/>
  <c r="C971" i="37"/>
  <c r="H1688" i="156"/>
  <c r="H1751" i="156"/>
  <c r="H1674" i="156"/>
  <c r="E971" i="37"/>
  <c r="G1902" i="156"/>
  <c r="E35" i="37" s="1"/>
  <c r="E1902" i="156"/>
  <c r="C35" i="37" s="1"/>
  <c r="G1900" i="156"/>
  <c r="E33" i="37" s="1"/>
  <c r="E1900" i="156"/>
  <c r="C33" i="37" s="1"/>
  <c r="G1899" i="156"/>
  <c r="E32" i="37" s="1"/>
  <c r="E1899" i="156"/>
  <c r="C32" i="37" s="1"/>
  <c r="G1898" i="156"/>
  <c r="E31" i="37" s="1"/>
  <c r="E1898" i="156"/>
  <c r="C31" i="37" s="1"/>
  <c r="G1897" i="156"/>
  <c r="E30" i="37" s="1"/>
  <c r="E1897" i="156"/>
  <c r="C30" i="37" s="1"/>
  <c r="G1885" i="156" l="1"/>
  <c r="E18" i="37" s="1"/>
  <c r="E1885" i="156"/>
  <c r="C18" i="37" s="1"/>
  <c r="G1884" i="156"/>
  <c r="E17" i="37" s="1"/>
  <c r="E1884" i="156"/>
  <c r="C17" i="37" s="1"/>
  <c r="G1883" i="156"/>
  <c r="E16" i="37" s="1"/>
  <c r="E1883" i="156"/>
  <c r="C16" i="37" s="1"/>
  <c r="G1838" i="156" l="1"/>
  <c r="E1838" i="156"/>
  <c r="G1830" i="156"/>
  <c r="G1826" i="156"/>
  <c r="E1826" i="156"/>
  <c r="G1818" i="156"/>
  <c r="G1814" i="156"/>
  <c r="E1814" i="156"/>
  <c r="G1768" i="156"/>
  <c r="F1765" i="156"/>
  <c r="F1764" i="156"/>
  <c r="G1763" i="156"/>
  <c r="E1763" i="156"/>
  <c r="H1689" i="156"/>
  <c r="I1681" i="156"/>
  <c r="K1679" i="156"/>
  <c r="J1679" i="156"/>
  <c r="G1680" i="156"/>
  <c r="F1679" i="156"/>
  <c r="E1680" i="156"/>
  <c r="G1669" i="156"/>
  <c r="G1665" i="156"/>
  <c r="E1665" i="156"/>
  <c r="G1657" i="156"/>
  <c r="G1653" i="156"/>
  <c r="E1653" i="156"/>
  <c r="F1767" i="156" l="1"/>
  <c r="G1681" i="156"/>
  <c r="L1679" i="156"/>
  <c r="O1679" i="156"/>
  <c r="P1679" i="156" s="1"/>
  <c r="P1680" i="156" s="1"/>
  <c r="P1681" i="156" s="1"/>
  <c r="E1657" i="156"/>
  <c r="E1669" i="156"/>
  <c r="E1768" i="156"/>
  <c r="E1818" i="156"/>
  <c r="E1681" i="156"/>
  <c r="E1830" i="156"/>
  <c r="G1842" i="156"/>
  <c r="E1842" i="156"/>
  <c r="F1763" i="156"/>
  <c r="J1680" i="156"/>
  <c r="J1681" i="156" s="1"/>
  <c r="F1680" i="156"/>
  <c r="H1679" i="156"/>
  <c r="K1680" i="156"/>
  <c r="F1768" i="156" l="1"/>
  <c r="K1681" i="156"/>
  <c r="L1680" i="156"/>
  <c r="L1681" i="156" s="1"/>
  <c r="O1680" i="156"/>
  <c r="O1681" i="156" s="1"/>
  <c r="N1679" i="156"/>
  <c r="N1680" i="156" s="1"/>
  <c r="N1681" i="156" s="1"/>
  <c r="F1681" i="156"/>
  <c r="H1680" i="156"/>
  <c r="H1681" i="156" l="1"/>
  <c r="G1620" i="156" l="1"/>
  <c r="E1620" i="156"/>
  <c r="F1565" i="156"/>
  <c r="G1564" i="156"/>
  <c r="E1564" i="156"/>
  <c r="F1525" i="156"/>
  <c r="F1524" i="156"/>
  <c r="G1523" i="156"/>
  <c r="E1523" i="156"/>
  <c r="G1461" i="156"/>
  <c r="E1461" i="156"/>
  <c r="F1474" i="156"/>
  <c r="F1470" i="156"/>
  <c r="F1469" i="156"/>
  <c r="F1468" i="156"/>
  <c r="F1467" i="156"/>
  <c r="F1465" i="156"/>
  <c r="F1464" i="156"/>
  <c r="F1463" i="156"/>
  <c r="F1462" i="156"/>
  <c r="F1455" i="156"/>
  <c r="G1454" i="156"/>
  <c r="E1454" i="156"/>
  <c r="F1456" i="156"/>
  <c r="F1450" i="156"/>
  <c r="K1417" i="156"/>
  <c r="L1417" i="156" s="1"/>
  <c r="J1417" i="156"/>
  <c r="F1385" i="156"/>
  <c r="G1384" i="156"/>
  <c r="E1384" i="156"/>
  <c r="H1524" i="156" l="1"/>
  <c r="H1465" i="156"/>
  <c r="H1565" i="156"/>
  <c r="H1385" i="156"/>
  <c r="O1417" i="156"/>
  <c r="P1417" i="156" s="1"/>
  <c r="H1417" i="156"/>
  <c r="F1906" i="156"/>
  <c r="D39" i="37" s="1"/>
  <c r="F1523" i="156"/>
  <c r="F1461" i="156"/>
  <c r="F1454" i="156"/>
  <c r="H1455" i="156"/>
  <c r="D971" i="37" l="1"/>
  <c r="N1417" i="156"/>
  <c r="G425" i="156"/>
  <c r="G415" i="156"/>
  <c r="F1283" i="156"/>
  <c r="G1282" i="156"/>
  <c r="E1282" i="156"/>
  <c r="F1272" i="156"/>
  <c r="G1271" i="156"/>
  <c r="E1271" i="156"/>
  <c r="H1283" i="156" l="1"/>
  <c r="H1272" i="156"/>
  <c r="F1261" i="156"/>
  <c r="G1260" i="156"/>
  <c r="G1909" i="156" s="1"/>
  <c r="E42" i="37" s="1"/>
  <c r="E1260" i="156"/>
  <c r="F1196" i="156"/>
  <c r="F1195" i="156"/>
  <c r="G1194" i="156"/>
  <c r="E1194" i="156"/>
  <c r="F1157" i="156"/>
  <c r="E1156" i="156"/>
  <c r="F1122" i="156"/>
  <c r="F1121" i="156"/>
  <c r="G1120" i="156"/>
  <c r="E1120" i="156"/>
  <c r="H1261" i="156" l="1"/>
  <c r="H1157" i="156"/>
  <c r="F1194" i="156"/>
  <c r="F1120" i="156"/>
  <c r="H1195" i="156"/>
  <c r="H1121" i="156"/>
  <c r="G944" i="156" l="1"/>
  <c r="E944" i="156"/>
  <c r="G1887" i="156" l="1"/>
  <c r="E20" i="37" s="1"/>
  <c r="E1887" i="156"/>
  <c r="C20" i="37" s="1"/>
  <c r="H945" i="156"/>
  <c r="F920" i="156"/>
  <c r="E919" i="156"/>
  <c r="F906" i="156"/>
  <c r="F897" i="156"/>
  <c r="E896" i="156"/>
  <c r="F873" i="156"/>
  <c r="F872" i="156"/>
  <c r="E871" i="156"/>
  <c r="G765" i="156"/>
  <c r="E765" i="156"/>
  <c r="F748" i="156"/>
  <c r="K748" i="156"/>
  <c r="F747" i="156"/>
  <c r="K747" i="156"/>
  <c r="E1909" i="156" l="1"/>
  <c r="C42" i="37" s="1"/>
  <c r="L747" i="156"/>
  <c r="L748" i="156"/>
  <c r="N748" i="156" s="1"/>
  <c r="O747" i="156"/>
  <c r="P747" i="156" s="1"/>
  <c r="H872" i="156"/>
  <c r="H920" i="156"/>
  <c r="H747" i="156"/>
  <c r="H897" i="156"/>
  <c r="F871" i="156"/>
  <c r="O748" i="156"/>
  <c r="P748" i="156" s="1"/>
  <c r="H748" i="156"/>
  <c r="G1920" i="156" l="1"/>
  <c r="E53" i="37" s="1"/>
  <c r="E1920" i="156"/>
  <c r="C53" i="37" s="1"/>
  <c r="N747" i="156"/>
  <c r="I938" i="37" l="1"/>
  <c r="F395" i="156"/>
  <c r="F498" i="156"/>
  <c r="H395" i="156" l="1"/>
  <c r="G644" i="156"/>
  <c r="E908" i="37" s="1"/>
  <c r="E975" i="37" s="1"/>
  <c r="E644" i="156"/>
  <c r="G646" i="156"/>
  <c r="E910" i="37" s="1"/>
  <c r="E977" i="37" s="1"/>
  <c r="E646" i="156"/>
  <c r="G422" i="156"/>
  <c r="E422" i="156"/>
  <c r="G645" i="156"/>
  <c r="E909" i="37" s="1"/>
  <c r="E645" i="156"/>
  <c r="C908" i="37" l="1"/>
  <c r="C909" i="37"/>
  <c r="C910" i="37"/>
  <c r="G627" i="156"/>
  <c r="E891" i="37" s="1"/>
  <c r="E627" i="156"/>
  <c r="C891" i="37" l="1"/>
  <c r="E953" i="37"/>
  <c r="C975" i="37"/>
  <c r="C977" i="37"/>
  <c r="F517" i="156"/>
  <c r="F490" i="156"/>
  <c r="E489" i="156"/>
  <c r="H490" i="156" l="1"/>
  <c r="C953" i="37"/>
  <c r="F627" i="156"/>
  <c r="F423" i="156"/>
  <c r="F424" i="156"/>
  <c r="G411" i="156"/>
  <c r="F414" i="156"/>
  <c r="F413" i="156"/>
  <c r="F412" i="156"/>
  <c r="E411" i="156"/>
  <c r="G394" i="156"/>
  <c r="E394" i="156"/>
  <c r="F425" i="156" l="1"/>
  <c r="D891" i="37"/>
  <c r="F415" i="156"/>
  <c r="H412" i="156"/>
  <c r="F646" i="156"/>
  <c r="F422" i="156"/>
  <c r="H627" i="156"/>
  <c r="F891" i="37" s="1"/>
  <c r="G643" i="156"/>
  <c r="E907" i="37" s="1"/>
  <c r="E643" i="156"/>
  <c r="G655" i="156"/>
  <c r="E919" i="37" s="1"/>
  <c r="E655" i="156"/>
  <c r="H423" i="156"/>
  <c r="F411" i="156"/>
  <c r="C919" i="37" l="1"/>
  <c r="C907" i="37"/>
  <c r="D910" i="37"/>
  <c r="H422" i="156"/>
  <c r="H646" i="156"/>
  <c r="F910" i="37" s="1"/>
  <c r="V1594" i="157" l="1"/>
  <c r="S744" i="37" s="1"/>
  <c r="V1484" i="157"/>
  <c r="V875" i="157"/>
  <c r="S75" i="37"/>
  <c r="U2311" i="156"/>
  <c r="U2217" i="156"/>
  <c r="U1805" i="156"/>
  <c r="U1794" i="156"/>
  <c r="U1754" i="156"/>
  <c r="U1731" i="156"/>
  <c r="U1708" i="156"/>
  <c r="U1682" i="156"/>
  <c r="U1917" i="156" l="1"/>
  <c r="S50" i="37" s="1"/>
  <c r="O1001" i="37"/>
  <c r="O1000" i="37"/>
  <c r="O999" i="37"/>
  <c r="O102" i="57"/>
  <c r="O736" i="37" s="1"/>
  <c r="O100" i="57"/>
  <c r="O734" i="37" s="1"/>
  <c r="O94" i="57"/>
  <c r="O728" i="37" s="1"/>
  <c r="O78" i="57"/>
  <c r="O712" i="37" s="1"/>
  <c r="O65" i="57"/>
  <c r="O699" i="37" s="1"/>
  <c r="O49" i="57"/>
  <c r="O98" i="46"/>
  <c r="O221" i="37" s="1"/>
  <c r="O90" i="46"/>
  <c r="O213" i="37" s="1"/>
  <c r="O74" i="46"/>
  <c r="O197" i="37" s="1"/>
  <c r="O62" i="46"/>
  <c r="O185" i="37" s="1"/>
  <c r="O46" i="46"/>
  <c r="R1727" i="157"/>
  <c r="O825" i="37" s="1"/>
  <c r="R1719" i="157"/>
  <c r="O817" i="37" s="1"/>
  <c r="R1703" i="157"/>
  <c r="O801" i="37" s="1"/>
  <c r="R1691" i="157"/>
  <c r="O789" i="37" s="1"/>
  <c r="R1690" i="157"/>
  <c r="O788" i="37" s="1"/>
  <c r="R1689" i="157"/>
  <c r="O787" i="37" s="1"/>
  <c r="R1630" i="157"/>
  <c r="O780" i="37" s="1"/>
  <c r="R1606" i="157"/>
  <c r="O756" i="37" s="1"/>
  <c r="R1530" i="157"/>
  <c r="O691" i="37" s="1"/>
  <c r="R1522" i="157"/>
  <c r="O683" i="37" s="1"/>
  <c r="R1505" i="157"/>
  <c r="O666" i="37" s="1"/>
  <c r="R1492" i="157"/>
  <c r="O653" i="37" s="1"/>
  <c r="R1474" i="157"/>
  <c r="R1425" i="157"/>
  <c r="O645" i="37" s="1"/>
  <c r="R1397" i="157"/>
  <c r="O617" i="37" s="1"/>
  <c r="R1384" i="157"/>
  <c r="O604" i="37" s="1"/>
  <c r="R1372" i="157"/>
  <c r="R1383" i="157" s="1"/>
  <c r="O641" i="37"/>
  <c r="R1289" i="157"/>
  <c r="O596" i="37" s="1"/>
  <c r="R1278" i="157"/>
  <c r="O585" i="37" s="1"/>
  <c r="R1261" i="157"/>
  <c r="O568" i="37" s="1"/>
  <c r="R1248" i="157"/>
  <c r="O555" i="37" s="1"/>
  <c r="R1177" i="157"/>
  <c r="O457" i="37" s="1"/>
  <c r="R1176" i="157"/>
  <c r="O456" i="37" s="1"/>
  <c r="R1175" i="157"/>
  <c r="O455" i="37" s="1"/>
  <c r="R1168" i="157"/>
  <c r="O448" i="37" s="1"/>
  <c r="R1152" i="157"/>
  <c r="O432" i="37" s="1"/>
  <c r="R1139" i="157"/>
  <c r="O419" i="37" s="1"/>
  <c r="R1121" i="157"/>
  <c r="R1078" i="157"/>
  <c r="O361" i="37" s="1"/>
  <c r="R1070" i="157"/>
  <c r="O353" i="37" s="1"/>
  <c r="R1053" i="157"/>
  <c r="O336" i="37" s="1"/>
  <c r="R1040" i="157"/>
  <c r="O323" i="37" s="1"/>
  <c r="R1021" i="157"/>
  <c r="R972" i="157"/>
  <c r="O314" i="37" s="1"/>
  <c r="R963" i="157"/>
  <c r="O305" i="37" s="1"/>
  <c r="R946" i="157"/>
  <c r="O288" i="37" s="1"/>
  <c r="O275" i="37"/>
  <c r="R932" i="157"/>
  <c r="O274" i="37" s="1"/>
  <c r="R930" i="157"/>
  <c r="R808" i="157"/>
  <c r="O177" i="37" s="1"/>
  <c r="R799" i="157"/>
  <c r="O168" i="37" s="1"/>
  <c r="R778" i="157"/>
  <c r="O147" i="37" s="1"/>
  <c r="R766" i="157"/>
  <c r="O135" i="37" s="1"/>
  <c r="R763" i="157"/>
  <c r="R765" i="157" s="1"/>
  <c r="O134" i="37" s="1"/>
  <c r="O127" i="37"/>
  <c r="R672" i="157"/>
  <c r="O125" i="37" s="1"/>
  <c r="O124" i="37"/>
  <c r="O87" i="37"/>
  <c r="O74" i="37"/>
  <c r="R584" i="157"/>
  <c r="R592" i="157" s="1"/>
  <c r="R541" i="157"/>
  <c r="R494" i="157"/>
  <c r="R482" i="157"/>
  <c r="R470" i="157"/>
  <c r="R471" i="157" s="1"/>
  <c r="R455" i="157"/>
  <c r="R460" i="157" s="1"/>
  <c r="R371" i="157"/>
  <c r="R285" i="157"/>
  <c r="R257" i="157"/>
  <c r="R114" i="157"/>
  <c r="R133" i="157" s="1"/>
  <c r="R76" i="157"/>
  <c r="Q2505" i="156"/>
  <c r="O875" i="37" s="1"/>
  <c r="Q2504" i="156"/>
  <c r="O874" i="37" s="1"/>
  <c r="Q2503" i="156"/>
  <c r="O873" i="37" s="1"/>
  <c r="Q2502" i="156"/>
  <c r="O872" i="37" s="1"/>
  <c r="Q2501" i="156"/>
  <c r="O871" i="37" s="1"/>
  <c r="Q2500" i="156"/>
  <c r="O870" i="37" s="1"/>
  <c r="Q2499" i="156"/>
  <c r="O869" i="37" s="1"/>
  <c r="Q2493" i="156"/>
  <c r="O863" i="37" s="1"/>
  <c r="Q2476" i="156"/>
  <c r="O846" i="37" s="1"/>
  <c r="Q2463" i="156"/>
  <c r="O833" i="37" s="1"/>
  <c r="Q2446" i="156"/>
  <c r="Q2461" i="156" s="1"/>
  <c r="Q2395" i="156"/>
  <c r="Q2408" i="156" s="1"/>
  <c r="Q2355" i="156"/>
  <c r="O548" i="37" s="1"/>
  <c r="Q2354" i="156"/>
  <c r="O547" i="37" s="1"/>
  <c r="Q2346" i="156"/>
  <c r="O539" i="37" s="1"/>
  <c r="Q2331" i="156"/>
  <c r="O524" i="37" s="1"/>
  <c r="Q2318" i="156"/>
  <c r="O511" i="37" s="1"/>
  <c r="Q2305" i="156"/>
  <c r="Q2263" i="156"/>
  <c r="O504" i="37" s="1"/>
  <c r="Q2262" i="156"/>
  <c r="O503" i="37" s="1"/>
  <c r="Q2253" i="156"/>
  <c r="O494" i="37" s="1"/>
  <c r="Q2236" i="156"/>
  <c r="O477" i="37" s="1"/>
  <c r="Q2224" i="156"/>
  <c r="O465" i="37" s="1"/>
  <c r="Q2259" i="156"/>
  <c r="O500" i="37" s="1"/>
  <c r="Q2151" i="156"/>
  <c r="O415" i="37" s="1"/>
  <c r="Q2150" i="156"/>
  <c r="O414" i="37" s="1"/>
  <c r="Q2149" i="156"/>
  <c r="O413" i="37" s="1"/>
  <c r="Q2148" i="156"/>
  <c r="O412" i="37" s="1"/>
  <c r="Q2147" i="156"/>
  <c r="O411" i="37" s="1"/>
  <c r="Q2146" i="156"/>
  <c r="O410" i="37" s="1"/>
  <c r="Q2137" i="156"/>
  <c r="O401" i="37" s="1"/>
  <c r="Q2118" i="156"/>
  <c r="O382" i="37" s="1"/>
  <c r="Q2105" i="156"/>
  <c r="O369" i="37" s="1"/>
  <c r="Q2084" i="156"/>
  <c r="Q2040" i="156"/>
  <c r="O270" i="37" s="1"/>
  <c r="Q2039" i="156"/>
  <c r="O269" i="37" s="1"/>
  <c r="Q2038" i="156"/>
  <c r="O268" i="37" s="1"/>
  <c r="Q2037" i="156"/>
  <c r="O267" i="37" s="1"/>
  <c r="Q2036" i="156"/>
  <c r="O266" i="37" s="1"/>
  <c r="Q2034" i="156"/>
  <c r="O264" i="37" s="1"/>
  <c r="Q2027" i="156"/>
  <c r="O257" i="37" s="1"/>
  <c r="Q2012" i="156"/>
  <c r="O242" i="37" s="1"/>
  <c r="Q1999" i="156"/>
  <c r="O229" i="37" s="1"/>
  <c r="Q1980" i="156"/>
  <c r="Q1878" i="156"/>
  <c r="O11" i="37" s="1"/>
  <c r="Q1842" i="156"/>
  <c r="Q1830" i="156"/>
  <c r="Q1831" i="156" s="1"/>
  <c r="Q1818" i="156"/>
  <c r="Q1819" i="156" s="1"/>
  <c r="Q1796" i="156"/>
  <c r="Q1787" i="156"/>
  <c r="Q1768" i="156"/>
  <c r="Q1775" i="156" s="1"/>
  <c r="Q1756" i="156"/>
  <c r="Q1748" i="156"/>
  <c r="Q1733" i="156"/>
  <c r="Q1725" i="156"/>
  <c r="Q1710" i="156"/>
  <c r="Q1669" i="156"/>
  <c r="Q1670" i="156" s="1"/>
  <c r="Q1657" i="156"/>
  <c r="Q1658" i="156" s="1"/>
  <c r="Q1645" i="156"/>
  <c r="Q1637" i="156"/>
  <c r="Q1627" i="156"/>
  <c r="Q1624" i="156"/>
  <c r="Q1629" i="156" s="1"/>
  <c r="Q1597" i="156"/>
  <c r="Q1579" i="156"/>
  <c r="Q1586" i="156" s="1"/>
  <c r="Q1540" i="156"/>
  <c r="Q1547" i="156" s="1"/>
  <c r="Q1411" i="156"/>
  <c r="Q1420" i="156" s="1"/>
  <c r="Q1389" i="156"/>
  <c r="Q1370" i="156"/>
  <c r="Q1377" i="156" s="1"/>
  <c r="Q1339" i="156"/>
  <c r="Q1345" i="156" s="1"/>
  <c r="Q1318" i="156"/>
  <c r="Q1287" i="156"/>
  <c r="Q1276" i="156"/>
  <c r="Q1265" i="156"/>
  <c r="Q1254" i="156"/>
  <c r="Q1213" i="156"/>
  <c r="Q1219" i="156" s="1"/>
  <c r="Q1139" i="156"/>
  <c r="Q1145" i="156" s="1"/>
  <c r="Q1102" i="156"/>
  <c r="Q1109" i="156" s="1"/>
  <c r="Q1002" i="156"/>
  <c r="Q933" i="156"/>
  <c r="Q908" i="156"/>
  <c r="Q876" i="156"/>
  <c r="Q885" i="156" s="1"/>
  <c r="Q851" i="156"/>
  <c r="Q860" i="156" s="1"/>
  <c r="Q825" i="156"/>
  <c r="O938" i="37"/>
  <c r="Q665" i="156"/>
  <c r="O929" i="37" s="1"/>
  <c r="Q629" i="156"/>
  <c r="O893" i="37" s="1"/>
  <c r="Q616" i="156"/>
  <c r="O880" i="37" s="1"/>
  <c r="Q615" i="156"/>
  <c r="O879" i="37" s="1"/>
  <c r="Q612" i="156"/>
  <c r="Q585" i="156"/>
  <c r="Q578" i="156"/>
  <c r="Q554" i="156"/>
  <c r="Q505" i="156"/>
  <c r="Q657" i="156" s="1"/>
  <c r="Q482" i="156"/>
  <c r="Q452" i="156"/>
  <c r="Q426" i="156"/>
  <c r="Q416" i="156"/>
  <c r="Q390" i="156"/>
  <c r="Q386" i="156"/>
  <c r="Q330" i="156"/>
  <c r="Q283" i="156"/>
  <c r="Q149" i="156"/>
  <c r="Q109" i="156"/>
  <c r="O1006" i="37" l="1"/>
  <c r="O943" i="37"/>
  <c r="R659" i="157"/>
  <c r="O112" i="37" s="1"/>
  <c r="R666" i="157"/>
  <c r="O119" i="37" s="1"/>
  <c r="R554" i="157"/>
  <c r="R495" i="157"/>
  <c r="V494" i="157"/>
  <c r="R483" i="157"/>
  <c r="V482" i="157"/>
  <c r="V483" i="157" s="1"/>
  <c r="Q1922" i="156"/>
  <c r="O55" i="37" s="1"/>
  <c r="O921" i="37"/>
  <c r="R881" i="157"/>
  <c r="R931" i="157" s="1"/>
  <c r="O273" i="37" s="1"/>
  <c r="O99" i="57"/>
  <c r="O733" i="37" s="1"/>
  <c r="O63" i="57"/>
  <c r="O64" i="57" s="1"/>
  <c r="O698" i="37" s="1"/>
  <c r="O60" i="46"/>
  <c r="O61" i="46" s="1"/>
  <c r="O184" i="37" s="1"/>
  <c r="O1013" i="37"/>
  <c r="O994" i="37"/>
  <c r="O955" i="37"/>
  <c r="O786" i="37"/>
  <c r="R1490" i="157"/>
  <c r="R1491" i="157" s="1"/>
  <c r="O652" i="37" s="1"/>
  <c r="R1284" i="157"/>
  <c r="O591" i="37" s="1"/>
  <c r="R1246" i="157"/>
  <c r="R1247" i="157" s="1"/>
  <c r="O554" i="37" s="1"/>
  <c r="R1173" i="157"/>
  <c r="O453" i="37" s="1"/>
  <c r="R1137" i="157"/>
  <c r="R1138" i="157" s="1"/>
  <c r="O418" i="37" s="1"/>
  <c r="R1075" i="157"/>
  <c r="O358" i="37" s="1"/>
  <c r="R1038" i="157"/>
  <c r="R1039" i="157" s="1"/>
  <c r="O322" i="37" s="1"/>
  <c r="R181" i="157"/>
  <c r="Q2316" i="156"/>
  <c r="Q2317" i="156" s="1"/>
  <c r="O510" i="37" s="1"/>
  <c r="Q2142" i="156"/>
  <c r="O406" i="37" s="1"/>
  <c r="Q2102" i="156"/>
  <c r="Q2104" i="156" s="1"/>
  <c r="O368" i="37" s="1"/>
  <c r="Q1997" i="156"/>
  <c r="Q1998" i="156" s="1"/>
  <c r="O228" i="37" s="1"/>
  <c r="Q1843" i="156"/>
  <c r="S926" i="37"/>
  <c r="Q2223" i="156"/>
  <c r="O464" i="37" s="1"/>
  <c r="Q2498" i="156"/>
  <c r="O868" i="37" s="1"/>
  <c r="O95" i="46"/>
  <c r="O218" i="37" s="1"/>
  <c r="R318" i="157"/>
  <c r="R969" i="157"/>
  <c r="O311" i="37" s="1"/>
  <c r="Q1183" i="156"/>
  <c r="Q2032" i="156"/>
  <c r="O262" i="37" s="1"/>
  <c r="Q1071" i="156"/>
  <c r="O941" i="37"/>
  <c r="R1527" i="157"/>
  <c r="O688" i="37" s="1"/>
  <c r="R804" i="157"/>
  <c r="O173" i="37" s="1"/>
  <c r="R618" i="157"/>
  <c r="O603" i="37"/>
  <c r="Q511" i="156"/>
  <c r="Q614" i="156" s="1"/>
  <c r="O878" i="37" s="1"/>
  <c r="Q1807" i="156"/>
  <c r="Q2351" i="156"/>
  <c r="O544" i="37" s="1"/>
  <c r="Q2462" i="156"/>
  <c r="O832" i="37" s="1"/>
  <c r="W695" i="157"/>
  <c r="O120" i="37" l="1"/>
  <c r="V495" i="157"/>
  <c r="Q613" i="156"/>
  <c r="O877" i="37" s="1"/>
  <c r="O697" i="37"/>
  <c r="O183" i="37"/>
  <c r="O602" i="37"/>
  <c r="U657" i="156"/>
  <c r="S921" i="37" s="1"/>
  <c r="O463" i="37"/>
  <c r="O831" i="37"/>
  <c r="O133" i="37"/>
  <c r="O553" i="37"/>
  <c r="O417" i="37"/>
  <c r="O651" i="37"/>
  <c r="O321" i="37"/>
  <c r="O272" i="37"/>
  <c r="R764" i="157"/>
  <c r="V181" i="157"/>
  <c r="O509" i="37"/>
  <c r="O367" i="37"/>
  <c r="Q2103" i="156"/>
  <c r="O227" i="37"/>
  <c r="O942" i="37"/>
  <c r="R620" i="157"/>
  <c r="O73" i="37" l="1"/>
  <c r="O72" i="37" s="1"/>
  <c r="R619" i="157"/>
  <c r="Z989" i="37" l="1"/>
  <c r="H578" i="157"/>
  <c r="J1982" i="156" l="1"/>
  <c r="S49" i="57" l="1"/>
  <c r="S63" i="57" l="1"/>
  <c r="E41" i="57"/>
  <c r="G2298" i="156" l="1"/>
  <c r="G2293" i="156"/>
  <c r="G2291" i="156" l="1"/>
  <c r="G2289" i="156" l="1"/>
  <c r="I1046" i="157"/>
  <c r="F329" i="37" s="1"/>
  <c r="H500" i="157" l="1"/>
  <c r="H499" i="157" s="1"/>
  <c r="K995" i="37" l="1"/>
  <c r="G1466" i="156" l="1"/>
  <c r="G1459" i="156" s="1"/>
  <c r="G1491" i="156" s="1"/>
  <c r="E1466" i="156"/>
  <c r="H1469" i="156"/>
  <c r="H1468" i="156"/>
  <c r="F1466" i="156" l="1"/>
  <c r="E1459" i="156"/>
  <c r="X100" i="57" l="1"/>
  <c r="X734" i="37" s="1"/>
  <c r="W100" i="57"/>
  <c r="W734" i="37" s="1"/>
  <c r="V100" i="57"/>
  <c r="V734" i="37" s="1"/>
  <c r="U100" i="57"/>
  <c r="U734" i="37" s="1"/>
  <c r="T100" i="57"/>
  <c r="T734" i="37" s="1"/>
  <c r="S100" i="57"/>
  <c r="S734" i="37" s="1"/>
  <c r="C16" i="46"/>
  <c r="W616" i="156" l="1"/>
  <c r="U880" i="37" s="1"/>
  <c r="V123" i="156"/>
  <c r="G2304" i="156" l="1"/>
  <c r="G2276" i="156"/>
  <c r="G2309" i="156" l="1"/>
  <c r="G2310" i="156" s="1"/>
  <c r="G2305" i="156" l="1"/>
  <c r="W887" i="157" l="1"/>
  <c r="Y887" i="157" s="1"/>
  <c r="V275" i="37" s="1"/>
  <c r="S275" i="37"/>
  <c r="X275" i="37"/>
  <c r="W275" i="37"/>
  <c r="G275" i="37"/>
  <c r="E275" i="37"/>
  <c r="C275" i="37"/>
  <c r="T275" i="37" l="1"/>
  <c r="W359" i="157" l="1"/>
  <c r="U127" i="37" l="1"/>
  <c r="H2345" i="156" l="1"/>
  <c r="F538" i="37" s="1"/>
  <c r="H2334" i="156"/>
  <c r="F527" i="37" s="1"/>
  <c r="E57" i="46"/>
  <c r="E101" i="46" s="1"/>
  <c r="E224" i="37" s="1"/>
  <c r="E53" i="46"/>
  <c r="E50" i="46"/>
  <c r="E38" i="46"/>
  <c r="E33" i="46"/>
  <c r="E29" i="46"/>
  <c r="E16" i="46"/>
  <c r="H910" i="157"/>
  <c r="H907" i="157"/>
  <c r="H903" i="157"/>
  <c r="H869" i="157"/>
  <c r="H849" i="157"/>
  <c r="H844" i="157"/>
  <c r="H840" i="157"/>
  <c r="H827" i="157"/>
  <c r="E60" i="57"/>
  <c r="E56" i="57"/>
  <c r="E53" i="57"/>
  <c r="E36" i="57"/>
  <c r="E34" i="57" s="1"/>
  <c r="E32" i="57"/>
  <c r="E19" i="57"/>
  <c r="H1685" i="157"/>
  <c r="H1730" i="157" s="1"/>
  <c r="E828" i="37" s="1"/>
  <c r="H1677" i="157"/>
  <c r="H1666" i="157"/>
  <c r="H1661" i="157"/>
  <c r="H1657" i="157"/>
  <c r="H1644" i="157"/>
  <c r="H1589" i="157"/>
  <c r="H1581" i="157"/>
  <c r="H1563" i="157"/>
  <c r="H1559" i="157"/>
  <c r="H1546" i="157"/>
  <c r="H1482" i="157"/>
  <c r="H1479" i="157"/>
  <c r="H1465" i="157"/>
  <c r="H1460" i="157"/>
  <c r="H1456" i="157"/>
  <c r="H1443" i="157"/>
  <c r="H1361" i="157"/>
  <c r="H1354" i="157"/>
  <c r="H1350" i="157"/>
  <c r="H1347" i="157"/>
  <c r="K1347" i="157" s="1"/>
  <c r="H1330" i="157"/>
  <c r="H1325" i="157"/>
  <c r="H1321" i="157"/>
  <c r="H1243" i="157"/>
  <c r="H1236" i="157"/>
  <c r="H1213" i="157"/>
  <c r="H1209" i="157"/>
  <c r="H1134" i="157"/>
  <c r="H1113" i="157"/>
  <c r="H1108" i="157"/>
  <c r="H1104" i="157"/>
  <c r="H1091" i="157"/>
  <c r="H1035" i="157"/>
  <c r="H1031" i="157"/>
  <c r="H1027" i="157"/>
  <c r="H1007" i="157"/>
  <c r="H1003" i="157"/>
  <c r="H990" i="157"/>
  <c r="H717" i="157"/>
  <c r="H712" i="157"/>
  <c r="H708" i="157"/>
  <c r="H695" i="157"/>
  <c r="H589" i="157"/>
  <c r="H575" i="157"/>
  <c r="H573" i="157" s="1"/>
  <c r="H571" i="157"/>
  <c r="H558" i="157"/>
  <c r="H547" i="157"/>
  <c r="H532" i="157"/>
  <c r="H529" i="157"/>
  <c r="H525" i="157"/>
  <c r="H511" i="157"/>
  <c r="H498" i="157"/>
  <c r="H459" i="157"/>
  <c r="H450" i="157"/>
  <c r="H447" i="157"/>
  <c r="H434" i="157"/>
  <c r="H387" i="157"/>
  <c r="H364" i="157"/>
  <c r="H346" i="157"/>
  <c r="H343" i="157"/>
  <c r="H331" i="157"/>
  <c r="H328" i="157"/>
  <c r="H315" i="157"/>
  <c r="H312" i="157"/>
  <c r="H295" i="157"/>
  <c r="H291" i="157"/>
  <c r="H267" i="157"/>
  <c r="H276" i="157" s="1"/>
  <c r="H264" i="157"/>
  <c r="H245" i="157"/>
  <c r="H221" i="157"/>
  <c r="H218" i="157"/>
  <c r="H201" i="157"/>
  <c r="H160" i="157"/>
  <c r="H157" i="157"/>
  <c r="H141" i="157"/>
  <c r="H132" i="157"/>
  <c r="H674" i="157" s="1"/>
  <c r="H105" i="157"/>
  <c r="H100" i="157"/>
  <c r="H96" i="157"/>
  <c r="H83" i="157"/>
  <c r="H67" i="157"/>
  <c r="H46" i="157"/>
  <c r="H41" i="157"/>
  <c r="H37" i="157"/>
  <c r="H24" i="157"/>
  <c r="G2458" i="156"/>
  <c r="G2451" i="156"/>
  <c r="G2437" i="156"/>
  <c r="G2432" i="156"/>
  <c r="G2428" i="156"/>
  <c r="G2415" i="156"/>
  <c r="G2405" i="156"/>
  <c r="G2398" i="156"/>
  <c r="G2381" i="156"/>
  <c r="G2368" i="156"/>
  <c r="G2365" i="156"/>
  <c r="H277" i="157" l="1"/>
  <c r="E127" i="37"/>
  <c r="H669" i="157"/>
  <c r="E122" i="37" s="1"/>
  <c r="H670" i="157"/>
  <c r="E123" i="37" s="1"/>
  <c r="H216" i="157"/>
  <c r="H238" i="157" s="1"/>
  <c r="H1586" i="157"/>
  <c r="E48" i="57"/>
  <c r="E49" i="57" s="1"/>
  <c r="H583" i="157"/>
  <c r="E59" i="57"/>
  <c r="E104" i="57" s="1"/>
  <c r="E738" i="37" s="1"/>
  <c r="E105" i="57"/>
  <c r="E739" i="37" s="1"/>
  <c r="E56" i="46"/>
  <c r="H1684" i="157"/>
  <c r="H1588" i="157"/>
  <c r="H1587" i="157" s="1"/>
  <c r="H1353" i="157"/>
  <c r="H1352" i="157" s="1"/>
  <c r="H1242" i="157"/>
  <c r="H1241" i="157" s="1"/>
  <c r="H1290" i="157" s="1"/>
  <c r="E597" i="37" s="1"/>
  <c r="H1133" i="157"/>
  <c r="H1132" i="157" s="1"/>
  <c r="H1034" i="157"/>
  <c r="H1033" i="157" s="1"/>
  <c r="H750" i="157"/>
  <c r="H749" i="157" s="1"/>
  <c r="H428" i="157"/>
  <c r="G2404" i="156"/>
  <c r="G2403" i="156" s="1"/>
  <c r="H1594" i="157"/>
  <c r="E744" i="37" s="1"/>
  <c r="H905" i="157"/>
  <c r="H915" i="157" s="1"/>
  <c r="H341" i="157"/>
  <c r="H359" i="157" s="1"/>
  <c r="H1106" i="157"/>
  <c r="H710" i="157"/>
  <c r="H725" i="157" s="1"/>
  <c r="H1323" i="157"/>
  <c r="H1417" i="157" s="1"/>
  <c r="E637" i="37" s="1"/>
  <c r="H842" i="157"/>
  <c r="H857" i="157" s="1"/>
  <c r="H445" i="157"/>
  <c r="H454" i="157" s="1"/>
  <c r="H1659" i="157"/>
  <c r="H74" i="157"/>
  <c r="H98" i="157"/>
  <c r="H113" i="157" s="1"/>
  <c r="H1458" i="157"/>
  <c r="H1473" i="157" s="1"/>
  <c r="E54" i="46"/>
  <c r="H1005" i="157"/>
  <c r="H1020" i="157" s="1"/>
  <c r="H283" i="157"/>
  <c r="H527" i="157"/>
  <c r="E57" i="57"/>
  <c r="E100" i="57"/>
  <c r="E734" i="37" s="1"/>
  <c r="E31" i="46"/>
  <c r="H1682" i="157"/>
  <c r="H1371" i="157"/>
  <c r="H1131" i="157"/>
  <c r="H1032" i="157"/>
  <c r="H874" i="157"/>
  <c r="H748" i="157"/>
  <c r="H590" i="157"/>
  <c r="H552" i="157"/>
  <c r="H443" i="157"/>
  <c r="H369" i="157"/>
  <c r="H339" i="157"/>
  <c r="H316" i="157"/>
  <c r="H308" i="157"/>
  <c r="H309" i="157"/>
  <c r="H255" i="157"/>
  <c r="H214" i="157"/>
  <c r="H179" i="157"/>
  <c r="H155" i="157"/>
  <c r="H168" i="157" s="1"/>
  <c r="H153" i="157"/>
  <c r="G2377" i="156"/>
  <c r="H39" i="157"/>
  <c r="H55" i="157" s="1"/>
  <c r="H1351" i="157"/>
  <c r="H129" i="157"/>
  <c r="G2430" i="156"/>
  <c r="H1240" i="157"/>
  <c r="G2379" i="156"/>
  <c r="G2394" i="156" s="1"/>
  <c r="G2402" i="156"/>
  <c r="G2455" i="156"/>
  <c r="H1483" i="157"/>
  <c r="H1399" i="157" l="1"/>
  <c r="E619" i="37" s="1"/>
  <c r="H540" i="157"/>
  <c r="H659" i="157" s="1"/>
  <c r="E112" i="37" s="1"/>
  <c r="H636" i="157"/>
  <c r="H584" i="157"/>
  <c r="H671" i="157"/>
  <c r="E124" i="37" s="1"/>
  <c r="E45" i="46"/>
  <c r="E46" i="46" s="1"/>
  <c r="H1338" i="157"/>
  <c r="H1344" i="157" s="1"/>
  <c r="H1421" i="157" s="1"/>
  <c r="E641" i="37" s="1"/>
  <c r="H63" i="157"/>
  <c r="H169" i="157"/>
  <c r="H1474" i="157"/>
  <c r="H1673" i="157"/>
  <c r="H1674" i="157" s="1"/>
  <c r="H239" i="157"/>
  <c r="H1120" i="157"/>
  <c r="H1121" i="157" s="1"/>
  <c r="H731" i="157"/>
  <c r="H1021" i="157"/>
  <c r="H114" i="157"/>
  <c r="H861" i="157"/>
  <c r="H919" i="157"/>
  <c r="G2445" i="156"/>
  <c r="G2446" i="156" s="1"/>
  <c r="E55" i="46"/>
  <c r="E99" i="46" s="1"/>
  <c r="E222" i="37" s="1"/>
  <c r="E100" i="46"/>
  <c r="E223" i="37" s="1"/>
  <c r="H1683" i="157"/>
  <c r="H1728" i="157" s="1"/>
  <c r="E826" i="37" s="1"/>
  <c r="H1729" i="157"/>
  <c r="E827" i="37" s="1"/>
  <c r="K1594" i="157"/>
  <c r="H744" i="37" s="1"/>
  <c r="K874" i="157"/>
  <c r="H360" i="157"/>
  <c r="G2395" i="156"/>
  <c r="H455" i="157"/>
  <c r="G2210" i="156"/>
  <c r="G2189" i="156"/>
  <c r="G2182" i="156"/>
  <c r="G2178" i="156"/>
  <c r="G2165" i="156"/>
  <c r="G2097" i="156"/>
  <c r="G2094" i="156"/>
  <c r="G2091" i="156"/>
  <c r="G2074" i="156"/>
  <c r="G2069" i="156"/>
  <c r="G2065" i="156"/>
  <c r="G2052" i="156"/>
  <c r="G1994" i="156"/>
  <c r="G1993" i="156" s="1"/>
  <c r="G1986" i="156"/>
  <c r="G1968" i="156"/>
  <c r="G1964" i="156"/>
  <c r="G1951" i="156"/>
  <c r="G1937" i="156"/>
  <c r="E48" i="37"/>
  <c r="G1914" i="156"/>
  <c r="E47" i="37" s="1"/>
  <c r="G1905" i="156"/>
  <c r="E38" i="37" s="1"/>
  <c r="G1895" i="156"/>
  <c r="E28" i="37" s="1"/>
  <c r="G1865" i="156"/>
  <c r="G1773" i="156"/>
  <c r="G1736" i="156"/>
  <c r="G1643" i="156"/>
  <c r="G1635" i="156"/>
  <c r="G1627" i="156"/>
  <c r="G1617" i="156"/>
  <c r="G1614" i="156"/>
  <c r="G1601" i="156"/>
  <c r="G1595" i="156"/>
  <c r="G1591" i="156"/>
  <c r="G1584" i="156"/>
  <c r="G1574" i="156"/>
  <c r="G1571" i="156"/>
  <c r="G1567" i="156"/>
  <c r="G1555" i="156"/>
  <c r="G1533" i="156"/>
  <c r="G1530" i="156"/>
  <c r="G1526" i="156"/>
  <c r="G1500" i="156"/>
  <c r="G1457" i="156"/>
  <c r="G1444" i="156"/>
  <c r="G1425" i="156"/>
  <c r="G1405" i="156"/>
  <c r="G1402" i="156"/>
  <c r="G1393" i="156"/>
  <c r="G1364" i="156"/>
  <c r="G1361" i="156"/>
  <c r="G1349" i="156"/>
  <c r="G1343" i="156"/>
  <c r="G1334" i="156"/>
  <c r="G1331" i="156"/>
  <c r="G1322" i="156"/>
  <c r="G1303" i="156"/>
  <c r="G1300" i="156"/>
  <c r="G1291" i="156"/>
  <c r="G1236" i="156"/>
  <c r="G1223" i="156"/>
  <c r="G1217" i="156"/>
  <c r="G1206" i="156"/>
  <c r="G1201" i="156"/>
  <c r="G1197" i="156"/>
  <c r="G1166" i="156"/>
  <c r="G1163" i="156"/>
  <c r="G1159" i="156"/>
  <c r="G1144" i="156"/>
  <c r="G1143" i="156"/>
  <c r="G1132" i="156"/>
  <c r="G1127" i="156"/>
  <c r="G1123" i="156"/>
  <c r="G1094" i="156"/>
  <c r="G1089" i="156"/>
  <c r="G1075" i="156"/>
  <c r="G1085" i="156" s="1"/>
  <c r="G1026" i="156"/>
  <c r="G1023" i="156"/>
  <c r="G1882" i="156"/>
  <c r="E15" i="37" s="1"/>
  <c r="G1010" i="156"/>
  <c r="G1008" i="156"/>
  <c r="G1000" i="156"/>
  <c r="G989" i="156"/>
  <c r="G986" i="156"/>
  <c r="G973" i="156"/>
  <c r="G954" i="156"/>
  <c r="G951" i="156"/>
  <c r="G947" i="156"/>
  <c r="G925" i="156"/>
  <c r="G914" i="156"/>
  <c r="G900" i="156"/>
  <c r="G891" i="156"/>
  <c r="G883" i="156"/>
  <c r="G879" i="156"/>
  <c r="G866" i="156"/>
  <c r="G854" i="156"/>
  <c r="G844" i="156"/>
  <c r="G841" i="156"/>
  <c r="G832" i="156"/>
  <c r="G830" i="156"/>
  <c r="G823" i="156"/>
  <c r="G820" i="156"/>
  <c r="G805" i="156"/>
  <c r="G802" i="156"/>
  <c r="G793" i="156"/>
  <c r="G791" i="156"/>
  <c r="G781" i="156"/>
  <c r="G753" i="156"/>
  <c r="G723" i="156"/>
  <c r="G720" i="156"/>
  <c r="G709" i="156"/>
  <c r="G706" i="156"/>
  <c r="G691" i="156"/>
  <c r="G687" i="156"/>
  <c r="G681" i="156"/>
  <c r="G610" i="156"/>
  <c r="G607" i="156"/>
  <c r="G598" i="156"/>
  <c r="G596" i="156"/>
  <c r="G591" i="156"/>
  <c r="G674" i="156" s="1"/>
  <c r="G583" i="156"/>
  <c r="G572" i="156"/>
  <c r="G569" i="156"/>
  <c r="G565" i="156"/>
  <c r="G520" i="156"/>
  <c r="G509" i="156"/>
  <c r="G499" i="156"/>
  <c r="G640" i="156" s="1"/>
  <c r="E904" i="37" s="1"/>
  <c r="G496" i="156"/>
  <c r="G492" i="156"/>
  <c r="G480" i="156"/>
  <c r="G450" i="156"/>
  <c r="G447" i="156"/>
  <c r="G435" i="156"/>
  <c r="G432" i="156"/>
  <c r="G398" i="156"/>
  <c r="G384" i="156"/>
  <c r="G378" i="156"/>
  <c r="G296" i="156"/>
  <c r="G293" i="156"/>
  <c r="G275" i="156"/>
  <c r="G238" i="156"/>
  <c r="G235" i="156"/>
  <c r="G162" i="156"/>
  <c r="G202" i="156" s="1"/>
  <c r="G159" i="156"/>
  <c r="G41" i="156"/>
  <c r="G80" i="156" s="1"/>
  <c r="E89" i="37" l="1"/>
  <c r="G1876" i="156"/>
  <c r="J1876" i="156" s="1"/>
  <c r="H541" i="157"/>
  <c r="H666" i="157" s="1"/>
  <c r="E119" i="37" s="1"/>
  <c r="G203" i="156"/>
  <c r="G81" i="156"/>
  <c r="E70" i="37"/>
  <c r="E938" i="37"/>
  <c r="H1415" i="157"/>
  <c r="E635" i="37" s="1"/>
  <c r="G1921" i="156"/>
  <c r="E54" i="37" s="1"/>
  <c r="G661" i="156"/>
  <c r="E925" i="37" s="1"/>
  <c r="G269" i="156"/>
  <c r="G270" i="156" s="1"/>
  <c r="G1880" i="156"/>
  <c r="E13" i="37" s="1"/>
  <c r="G660" i="156"/>
  <c r="E924" i="37" s="1"/>
  <c r="G442" i="156"/>
  <c r="G552" i="156"/>
  <c r="G602" i="156"/>
  <c r="G319" i="156"/>
  <c r="G1611" i="156"/>
  <c r="G1623" i="156" s="1"/>
  <c r="G1926" i="156"/>
  <c r="E59" i="37" s="1"/>
  <c r="G1992" i="156"/>
  <c r="G775" i="156"/>
  <c r="G1925" i="156"/>
  <c r="E58" i="37" s="1"/>
  <c r="G1901" i="156"/>
  <c r="E34" i="37" s="1"/>
  <c r="G1896" i="156"/>
  <c r="E29" i="37" s="1"/>
  <c r="G926" i="156"/>
  <c r="G875" i="156"/>
  <c r="G876" i="156" s="1"/>
  <c r="G901" i="156"/>
  <c r="G379" i="156"/>
  <c r="G399" i="156"/>
  <c r="G148" i="156"/>
  <c r="G553" i="156"/>
  <c r="G577" i="156"/>
  <c r="G799" i="156"/>
  <c r="G968" i="156"/>
  <c r="G1001" i="156"/>
  <c r="G1218" i="156"/>
  <c r="G1419" i="156"/>
  <c r="G1636" i="156"/>
  <c r="G692" i="156"/>
  <c r="G776" i="156"/>
  <c r="G907" i="156"/>
  <c r="G982" i="156"/>
  <c r="G1232" i="156"/>
  <c r="G1398" i="156"/>
  <c r="G1528" i="156"/>
  <c r="G1596" i="156"/>
  <c r="G1747" i="156"/>
  <c r="G510" i="156"/>
  <c r="G782" i="156"/>
  <c r="G837" i="156"/>
  <c r="G1019" i="156"/>
  <c r="G1070" i="156"/>
  <c r="G1108" i="156"/>
  <c r="G1317" i="156"/>
  <c r="G1344" i="156"/>
  <c r="G1376" i="156"/>
  <c r="G1546" i="156"/>
  <c r="G1609" i="156"/>
  <c r="G1628" i="156"/>
  <c r="G320" i="156"/>
  <c r="G385" i="156"/>
  <c r="G443" i="156"/>
  <c r="G570" i="156"/>
  <c r="G716" i="156"/>
  <c r="G1182" i="156"/>
  <c r="G1297" i="156"/>
  <c r="G1328" i="156"/>
  <c r="G1357" i="156"/>
  <c r="G1585" i="156"/>
  <c r="G1644" i="156"/>
  <c r="G1774" i="156"/>
  <c r="G2180" i="156"/>
  <c r="G2201" i="156" s="1"/>
  <c r="G494" i="156"/>
  <c r="G718" i="156"/>
  <c r="G739" i="156" s="1"/>
  <c r="G754" i="156"/>
  <c r="J754" i="156" s="1"/>
  <c r="G859" i="156"/>
  <c r="G1087" i="156"/>
  <c r="G1101" i="156" s="1"/>
  <c r="G1299" i="156"/>
  <c r="G1309" i="156" s="1"/>
  <c r="G1359" i="156"/>
  <c r="G1369" i="156" s="1"/>
  <c r="G984" i="156"/>
  <c r="G995" i="156" s="1"/>
  <c r="G824" i="156"/>
  <c r="G884" i="156"/>
  <c r="G1991" i="156"/>
  <c r="G2067" i="156"/>
  <c r="G2083" i="156" s="1"/>
  <c r="G2095" i="156"/>
  <c r="G2216" i="156"/>
  <c r="G1234" i="156"/>
  <c r="G1243" i="156" s="1"/>
  <c r="G329" i="156"/>
  <c r="G611" i="156"/>
  <c r="G801" i="156"/>
  <c r="G816" i="156" s="1"/>
  <c r="G949" i="156"/>
  <c r="G108" i="156"/>
  <c r="G280" i="156"/>
  <c r="G1161" i="156"/>
  <c r="G1330" i="156"/>
  <c r="G1338" i="156" s="1"/>
  <c r="G1400" i="156"/>
  <c r="G1410" i="156" s="1"/>
  <c r="G451" i="156"/>
  <c r="G839" i="156"/>
  <c r="G850" i="156" s="1"/>
  <c r="G1021" i="156"/>
  <c r="G1125" i="156"/>
  <c r="G1199" i="156"/>
  <c r="G1507" i="156"/>
  <c r="G1569" i="156"/>
  <c r="G1878" i="156"/>
  <c r="G1746" i="156"/>
  <c r="G1866" i="156"/>
  <c r="G1936" i="156"/>
  <c r="E9" i="37" l="1"/>
  <c r="E69" i="37"/>
  <c r="E11" i="37"/>
  <c r="E943" i="37" s="1"/>
  <c r="G1893" i="156"/>
  <c r="E26" i="37" s="1"/>
  <c r="G662" i="156"/>
  <c r="E926" i="37" s="1"/>
  <c r="G1929" i="156"/>
  <c r="E62" i="37" s="1"/>
  <c r="E942" i="37"/>
  <c r="G1891" i="156"/>
  <c r="E24" i="37" s="1"/>
  <c r="G1055" i="156"/>
  <c r="G1056" i="156" s="1"/>
  <c r="G2084" i="156"/>
  <c r="G1539" i="156"/>
  <c r="G1540" i="156" s="1"/>
  <c r="G1212" i="156"/>
  <c r="G958" i="156"/>
  <c r="G961" i="156" s="1"/>
  <c r="G2202" i="156"/>
  <c r="G1138" i="156"/>
  <c r="G1139" i="156" s="1"/>
  <c r="G1174" i="156"/>
  <c r="G1175" i="156" s="1"/>
  <c r="G1578" i="156"/>
  <c r="G504" i="156"/>
  <c r="G505" i="156" s="1"/>
  <c r="G1927" i="156"/>
  <c r="E60" i="37" s="1"/>
  <c r="J660" i="156"/>
  <c r="H924" i="37" s="1"/>
  <c r="G1928" i="156"/>
  <c r="E61" i="37" s="1"/>
  <c r="G1890" i="156"/>
  <c r="E23" i="37" s="1"/>
  <c r="G851" i="156"/>
  <c r="G1339" i="156"/>
  <c r="G1247" i="156"/>
  <c r="G996" i="156"/>
  <c r="G817" i="156"/>
  <c r="G1624" i="156"/>
  <c r="G1310" i="156"/>
  <c r="G1411" i="156"/>
  <c r="G1370" i="156"/>
  <c r="G740" i="156"/>
  <c r="G1102" i="156"/>
  <c r="G1492" i="156"/>
  <c r="E995" i="37" l="1"/>
  <c r="E996" i="37"/>
  <c r="G1917" i="156"/>
  <c r="E50" i="37" s="1"/>
  <c r="G652" i="156"/>
  <c r="E916" i="37" s="1"/>
  <c r="G1579" i="156"/>
  <c r="G657" i="156"/>
  <c r="E921" i="37" s="1"/>
  <c r="G1919" i="156"/>
  <c r="E52" i="37" s="1"/>
  <c r="G1213" i="156"/>
  <c r="G1922" i="156" l="1"/>
  <c r="E55" i="37" s="1"/>
  <c r="G1923" i="156"/>
  <c r="E56" i="37" s="1"/>
  <c r="W554" i="156"/>
  <c r="F1723" i="157" l="1"/>
  <c r="C821" i="37" s="1"/>
  <c r="F1718" i="157"/>
  <c r="C816" i="37" s="1"/>
  <c r="F1717" i="157"/>
  <c r="C815" i="37" s="1"/>
  <c r="F1716" i="157"/>
  <c r="C814" i="37" s="1"/>
  <c r="F1715" i="157"/>
  <c r="C813" i="37" s="1"/>
  <c r="F1714" i="157"/>
  <c r="C812" i="37" s="1"/>
  <c r="F1713" i="157"/>
  <c r="C811" i="37" s="1"/>
  <c r="F1711" i="157"/>
  <c r="C809" i="37" s="1"/>
  <c r="F1710" i="157"/>
  <c r="C808" i="37" s="1"/>
  <c r="F1709" i="157"/>
  <c r="C807" i="37" s="1"/>
  <c r="F1708" i="157"/>
  <c r="C806" i="37" s="1"/>
  <c r="F1706" i="157"/>
  <c r="C804" i="37" s="1"/>
  <c r="F1702" i="157"/>
  <c r="C800" i="37" s="1"/>
  <c r="F1700" i="157"/>
  <c r="C798" i="37" s="1"/>
  <c r="F1698" i="157"/>
  <c r="C796" i="37" s="1"/>
  <c r="F1697" i="157"/>
  <c r="C795" i="37" s="1"/>
  <c r="F1696" i="157"/>
  <c r="C794" i="37" s="1"/>
  <c r="F1695" i="157"/>
  <c r="C793" i="37" s="1"/>
  <c r="F1685" i="157"/>
  <c r="F1683" i="157"/>
  <c r="F1677" i="157"/>
  <c r="F1666" i="157"/>
  <c r="F1644" i="157"/>
  <c r="F1634" i="157"/>
  <c r="C784" i="37" s="1"/>
  <c r="F1632" i="157"/>
  <c r="C782" i="37" s="1"/>
  <c r="F1626" i="157"/>
  <c r="C776" i="37" s="1"/>
  <c r="F1621" i="157"/>
  <c r="C771" i="37" s="1"/>
  <c r="F1620" i="157"/>
  <c r="C770" i="37" s="1"/>
  <c r="F1619" i="157"/>
  <c r="C769" i="37" s="1"/>
  <c r="F1618" i="157"/>
  <c r="C768" i="37" s="1"/>
  <c r="F1617" i="157"/>
  <c r="C767" i="37" s="1"/>
  <c r="F1616" i="157"/>
  <c r="C766" i="37" s="1"/>
  <c r="F1614" i="157"/>
  <c r="C764" i="37" s="1"/>
  <c r="F1613" i="157"/>
  <c r="C763" i="37" s="1"/>
  <c r="F1612" i="157"/>
  <c r="C762" i="37" s="1"/>
  <c r="F1611" i="157"/>
  <c r="C761" i="37" s="1"/>
  <c r="F1609" i="157"/>
  <c r="C759" i="37" s="1"/>
  <c r="F1607" i="157"/>
  <c r="C757" i="37" s="1"/>
  <c r="F1605" i="157"/>
  <c r="C755" i="37" s="1"/>
  <c r="F1603" i="157"/>
  <c r="C753" i="37" s="1"/>
  <c r="F1601" i="157"/>
  <c r="C751" i="37" s="1"/>
  <c r="F1600" i="157"/>
  <c r="C750" i="37" s="1"/>
  <c r="F1599" i="157"/>
  <c r="C749" i="37" s="1"/>
  <c r="F1598" i="157"/>
  <c r="C748" i="37" s="1"/>
  <c r="F1589" i="157"/>
  <c r="F1587" i="157"/>
  <c r="F1581" i="157"/>
  <c r="F1568" i="157"/>
  <c r="F1563" i="157"/>
  <c r="F1546" i="157"/>
  <c r="F1534" i="157"/>
  <c r="C695" i="37" s="1"/>
  <c r="F1532" i="157"/>
  <c r="C693" i="37" s="1"/>
  <c r="F1529" i="157"/>
  <c r="C690" i="37" s="1"/>
  <c r="F1521" i="157"/>
  <c r="F1520" i="157"/>
  <c r="C681" i="37" s="1"/>
  <c r="F1519" i="157"/>
  <c r="C680" i="37" s="1"/>
  <c r="F1518" i="157"/>
  <c r="C679" i="37" s="1"/>
  <c r="F1517" i="157"/>
  <c r="C678" i="37" s="1"/>
  <c r="F1516" i="157"/>
  <c r="C677" i="37" s="1"/>
  <c r="F1515" i="157"/>
  <c r="C676" i="37" s="1"/>
  <c r="F1513" i="157"/>
  <c r="C674" i="37" s="1"/>
  <c r="F1512" i="157"/>
  <c r="C673" i="37" s="1"/>
  <c r="F1511" i="157"/>
  <c r="C672" i="37" s="1"/>
  <c r="F1510" i="157"/>
  <c r="C671" i="37" s="1"/>
  <c r="F1508" i="157"/>
  <c r="C669" i="37" s="1"/>
  <c r="F1506" i="157"/>
  <c r="C667" i="37" s="1"/>
  <c r="F1504" i="157"/>
  <c r="C665" i="37" s="1"/>
  <c r="F1502" i="157"/>
  <c r="C663" i="37" s="1"/>
  <c r="F1500" i="157"/>
  <c r="C661" i="37" s="1"/>
  <c r="F1499" i="157"/>
  <c r="C660" i="37" s="1"/>
  <c r="F1498" i="157"/>
  <c r="C659" i="37" s="1"/>
  <c r="F1497" i="157"/>
  <c r="C658" i="37" s="1"/>
  <c r="F1533" i="157"/>
  <c r="C694" i="37" s="1"/>
  <c r="F1485" i="157"/>
  <c r="F1482" i="157"/>
  <c r="F1479" i="157"/>
  <c r="F1465" i="157"/>
  <c r="F1460" i="157"/>
  <c r="F1443" i="157"/>
  <c r="F1429" i="157"/>
  <c r="C649" i="37" s="1"/>
  <c r="F1427" i="157"/>
  <c r="C647" i="37" s="1"/>
  <c r="F1419" i="157"/>
  <c r="C639" i="37" s="1"/>
  <c r="F1418" i="157"/>
  <c r="C638" i="37" s="1"/>
  <c r="F1414" i="157"/>
  <c r="C634" i="37" s="1"/>
  <c r="F1413" i="157"/>
  <c r="C633" i="37" s="1"/>
  <c r="F1412" i="157"/>
  <c r="C632" i="37" s="1"/>
  <c r="F1409" i="157"/>
  <c r="C629" i="37" s="1"/>
  <c r="F1408" i="157"/>
  <c r="C628" i="37" s="1"/>
  <c r="F1407" i="157"/>
  <c r="C627" i="37" s="1"/>
  <c r="F1405" i="157"/>
  <c r="C625" i="37" s="1"/>
  <c r="F1404" i="157"/>
  <c r="C624" i="37" s="1"/>
  <c r="F1403" i="157"/>
  <c r="C623" i="37" s="1"/>
  <c r="F1402" i="157"/>
  <c r="C622" i="37" s="1"/>
  <c r="F1396" i="157"/>
  <c r="C616" i="37" s="1"/>
  <c r="F1394" i="157"/>
  <c r="C614" i="37" s="1"/>
  <c r="F1392" i="157"/>
  <c r="C612" i="37" s="1"/>
  <c r="F1391" i="157"/>
  <c r="C611" i="37" s="1"/>
  <c r="F1390" i="157"/>
  <c r="C610" i="37" s="1"/>
  <c r="F1389" i="157"/>
  <c r="C609" i="37" s="1"/>
  <c r="F1361" i="157"/>
  <c r="F1354" i="157"/>
  <c r="F1352" i="157"/>
  <c r="F1350" i="157"/>
  <c r="F1347" i="157"/>
  <c r="F1330" i="157"/>
  <c r="F1325" i="157"/>
  <c r="F1293" i="157"/>
  <c r="C600" i="37" s="1"/>
  <c r="F1291" i="157"/>
  <c r="C598" i="37" s="1"/>
  <c r="F1282" i="157"/>
  <c r="C589" i="37" s="1"/>
  <c r="F1281" i="157"/>
  <c r="C588" i="37" s="1"/>
  <c r="F1277" i="157"/>
  <c r="C584" i="37" s="1"/>
  <c r="F1276" i="157"/>
  <c r="C583" i="37" s="1"/>
  <c r="F1275" i="157"/>
  <c r="C582" i="37" s="1"/>
  <c r="F1274" i="157"/>
  <c r="C581" i="37" s="1"/>
  <c r="F1273" i="157"/>
  <c r="C580" i="37" s="1"/>
  <c r="F1272" i="157"/>
  <c r="C579" i="37" s="1"/>
  <c r="F1271" i="157"/>
  <c r="C578" i="37" s="1"/>
  <c r="F1269" i="157"/>
  <c r="C576" i="37" s="1"/>
  <c r="F1268" i="157"/>
  <c r="C575" i="37" s="1"/>
  <c r="F1267" i="157"/>
  <c r="C574" i="37" s="1"/>
  <c r="F1266" i="157"/>
  <c r="C573" i="37" s="1"/>
  <c r="F1264" i="157"/>
  <c r="C571" i="37" s="1"/>
  <c r="F1262" i="157"/>
  <c r="C569" i="37" s="1"/>
  <c r="F1260" i="157"/>
  <c r="C567" i="37" s="1"/>
  <c r="F1258" i="157"/>
  <c r="C565" i="37" s="1"/>
  <c r="F1256" i="157"/>
  <c r="C563" i="37" s="1"/>
  <c r="F1255" i="157"/>
  <c r="C562" i="37" s="1"/>
  <c r="F1254" i="157"/>
  <c r="C561" i="37" s="1"/>
  <c r="F1253" i="157"/>
  <c r="C560" i="37" s="1"/>
  <c r="F1243" i="157"/>
  <c r="F1241" i="157"/>
  <c r="F1236" i="157"/>
  <c r="F1218" i="157"/>
  <c r="F1213" i="157"/>
  <c r="F1196" i="157"/>
  <c r="F1181" i="157"/>
  <c r="C461" i="37" s="1"/>
  <c r="F1179" i="157"/>
  <c r="C459" i="37" s="1"/>
  <c r="F1167" i="157"/>
  <c r="C447" i="37" s="1"/>
  <c r="F1166" i="157"/>
  <c r="C446" i="37" s="1"/>
  <c r="F1165" i="157"/>
  <c r="C445" i="37" s="1"/>
  <c r="F1164" i="157"/>
  <c r="C444" i="37" s="1"/>
  <c r="F1163" i="157"/>
  <c r="C443" i="37" s="1"/>
  <c r="F1162" i="157"/>
  <c r="C442" i="37" s="1"/>
  <c r="F1160" i="157"/>
  <c r="C440" i="37" s="1"/>
  <c r="F1159" i="157"/>
  <c r="C439" i="37" s="1"/>
  <c r="F1158" i="157"/>
  <c r="C438" i="37" s="1"/>
  <c r="F1157" i="157"/>
  <c r="C437" i="37" s="1"/>
  <c r="F1155" i="157"/>
  <c r="C435" i="37" s="1"/>
  <c r="F1153" i="157"/>
  <c r="C433" i="37" s="1"/>
  <c r="F1151" i="157"/>
  <c r="C431" i="37" s="1"/>
  <c r="F1149" i="157"/>
  <c r="C429" i="37" s="1"/>
  <c r="F1147" i="157"/>
  <c r="C427" i="37" s="1"/>
  <c r="F1146" i="157"/>
  <c r="C426" i="37" s="1"/>
  <c r="F1145" i="157"/>
  <c r="C425" i="37" s="1"/>
  <c r="F1144" i="157"/>
  <c r="C424" i="37" s="1"/>
  <c r="F1134" i="157"/>
  <c r="F1132" i="157"/>
  <c r="F1113" i="157"/>
  <c r="F1108" i="157"/>
  <c r="F1091" i="157"/>
  <c r="F1082" i="157"/>
  <c r="C365" i="37" s="1"/>
  <c r="F1080" i="157"/>
  <c r="C363" i="37" s="1"/>
  <c r="F1069" i="157"/>
  <c r="C352" i="37" s="1"/>
  <c r="F1068" i="157"/>
  <c r="C351" i="37" s="1"/>
  <c r="F1067" i="157"/>
  <c r="F1066" i="157"/>
  <c r="C349" i="37" s="1"/>
  <c r="F1065" i="157"/>
  <c r="C348" i="37" s="1"/>
  <c r="F1064" i="157"/>
  <c r="C347" i="37" s="1"/>
  <c r="F1063" i="157"/>
  <c r="C346" i="37" s="1"/>
  <c r="F1061" i="157"/>
  <c r="C344" i="37" s="1"/>
  <c r="F1060" i="157"/>
  <c r="C343" i="37" s="1"/>
  <c r="F1059" i="157"/>
  <c r="C342" i="37" s="1"/>
  <c r="F1058" i="157"/>
  <c r="C341" i="37" s="1"/>
  <c r="F1056" i="157"/>
  <c r="C339" i="37" s="1"/>
  <c r="F1052" i="157"/>
  <c r="C335" i="37" s="1"/>
  <c r="F1050" i="157"/>
  <c r="C333" i="37" s="1"/>
  <c r="F1048" i="157"/>
  <c r="C331" i="37" s="1"/>
  <c r="F1047" i="157"/>
  <c r="C330" i="37" s="1"/>
  <c r="F1046" i="157"/>
  <c r="C329" i="37" s="1"/>
  <c r="F1045" i="157"/>
  <c r="C328" i="37" s="1"/>
  <c r="F1035" i="157"/>
  <c r="F1033" i="157"/>
  <c r="F1031" i="157"/>
  <c r="F1027" i="157"/>
  <c r="F1012" i="157"/>
  <c r="F1007" i="157"/>
  <c r="F990" i="157"/>
  <c r="F977" i="157"/>
  <c r="C319" i="37" s="1"/>
  <c r="F975" i="157"/>
  <c r="C317" i="37" s="1"/>
  <c r="F962" i="157"/>
  <c r="C304" i="37" s="1"/>
  <c r="F961" i="157"/>
  <c r="C303" i="37" s="1"/>
  <c r="F960" i="157"/>
  <c r="F959" i="157"/>
  <c r="C301" i="37" s="1"/>
  <c r="F958" i="157"/>
  <c r="C300" i="37" s="1"/>
  <c r="F957" i="157"/>
  <c r="C299" i="37" s="1"/>
  <c r="F956" i="157"/>
  <c r="C298" i="37" s="1"/>
  <c r="F954" i="157"/>
  <c r="C296" i="37" s="1"/>
  <c r="F953" i="157"/>
  <c r="C295" i="37" s="1"/>
  <c r="F952" i="157"/>
  <c r="C294" i="37" s="1"/>
  <c r="F951" i="157"/>
  <c r="C293" i="37" s="1"/>
  <c r="F949" i="157"/>
  <c r="C291" i="37" s="1"/>
  <c r="F945" i="157"/>
  <c r="C287" i="37" s="1"/>
  <c r="F943" i="157"/>
  <c r="C285" i="37" s="1"/>
  <c r="F941" i="157"/>
  <c r="C283" i="37" s="1"/>
  <c r="F940" i="157"/>
  <c r="C282" i="37" s="1"/>
  <c r="F939" i="157"/>
  <c r="C281" i="37" s="1"/>
  <c r="F938" i="157"/>
  <c r="C280" i="37" s="1"/>
  <c r="F910" i="157"/>
  <c r="F907" i="157"/>
  <c r="F878" i="157"/>
  <c r="F876" i="157"/>
  <c r="F869" i="157"/>
  <c r="F849" i="157"/>
  <c r="F844" i="157"/>
  <c r="F827" i="157"/>
  <c r="F812" i="157"/>
  <c r="C181" i="37" s="1"/>
  <c r="F810" i="157"/>
  <c r="C179" i="37" s="1"/>
  <c r="F797" i="157"/>
  <c r="C166" i="37" s="1"/>
  <c r="F796" i="157"/>
  <c r="C165" i="37" s="1"/>
  <c r="F795" i="157"/>
  <c r="F794" i="157"/>
  <c r="C163" i="37" s="1"/>
  <c r="F791" i="157"/>
  <c r="C160" i="37" s="1"/>
  <c r="F790" i="157"/>
  <c r="C159" i="37" s="1"/>
  <c r="F789" i="157"/>
  <c r="C158" i="37" s="1"/>
  <c r="F787" i="157"/>
  <c r="C156" i="37" s="1"/>
  <c r="F786" i="157"/>
  <c r="C155" i="37" s="1"/>
  <c r="F785" i="157"/>
  <c r="C154" i="37" s="1"/>
  <c r="F784" i="157"/>
  <c r="C153" i="37" s="1"/>
  <c r="F777" i="157"/>
  <c r="C146" i="37" s="1"/>
  <c r="F775" i="157"/>
  <c r="C144" i="37" s="1"/>
  <c r="F773" i="157"/>
  <c r="C142" i="37" s="1"/>
  <c r="F772" i="157"/>
  <c r="C141" i="37" s="1"/>
  <c r="F771" i="157"/>
  <c r="C140" i="37" s="1"/>
  <c r="F751" i="157"/>
  <c r="F749" i="157"/>
  <c r="F717" i="157"/>
  <c r="F712" i="157"/>
  <c r="F695" i="157"/>
  <c r="F678" i="157"/>
  <c r="C131" i="37" s="1"/>
  <c r="F676" i="157"/>
  <c r="C129" i="37" s="1"/>
  <c r="F657" i="157"/>
  <c r="C110" i="37" s="1"/>
  <c r="F650" i="157"/>
  <c r="C103" i="37" s="1"/>
  <c r="F648" i="157"/>
  <c r="C101" i="37" s="1"/>
  <c r="F647" i="157"/>
  <c r="C100" i="37" s="1"/>
  <c r="F646" i="157"/>
  <c r="C99" i="37" s="1"/>
  <c r="F645" i="157"/>
  <c r="C98" i="37" s="1"/>
  <c r="F643" i="157"/>
  <c r="C96" i="37" s="1"/>
  <c r="F642" i="157"/>
  <c r="C95" i="37" s="1"/>
  <c r="F641" i="157"/>
  <c r="C94" i="37" s="1"/>
  <c r="F640" i="157"/>
  <c r="C93" i="37" s="1"/>
  <c r="F638" i="157"/>
  <c r="C91" i="37" s="1"/>
  <c r="F633" i="157"/>
  <c r="C86" i="37" s="1"/>
  <c r="F631" i="157"/>
  <c r="C84" i="37" s="1"/>
  <c r="F629" i="157"/>
  <c r="C82" i="37" s="1"/>
  <c r="F628" i="157"/>
  <c r="C81" i="37" s="1"/>
  <c r="F627" i="157"/>
  <c r="C80" i="37" s="1"/>
  <c r="F589" i="157"/>
  <c r="F578" i="157"/>
  <c r="F575" i="157"/>
  <c r="F558" i="157"/>
  <c r="F547" i="157"/>
  <c r="F532" i="157"/>
  <c r="F529" i="157"/>
  <c r="F511" i="157"/>
  <c r="F500" i="157"/>
  <c r="F498" i="157"/>
  <c r="F459" i="157"/>
  <c r="F450" i="157"/>
  <c r="F447" i="157"/>
  <c r="F434" i="157"/>
  <c r="F364" i="157"/>
  <c r="F346" i="157"/>
  <c r="F343" i="157"/>
  <c r="F331" i="157"/>
  <c r="F328" i="157"/>
  <c r="F315" i="157"/>
  <c r="F312" i="157"/>
  <c r="F295" i="157"/>
  <c r="F291" i="157"/>
  <c r="F267" i="157"/>
  <c r="F276" i="157" s="1"/>
  <c r="F277" i="157" s="1"/>
  <c r="F264" i="157"/>
  <c r="F245" i="157"/>
  <c r="F221" i="157"/>
  <c r="F218" i="157"/>
  <c r="F205" i="157"/>
  <c r="F201" i="157"/>
  <c r="F160" i="157"/>
  <c r="F157" i="157"/>
  <c r="F144" i="157"/>
  <c r="F141" i="157"/>
  <c r="F132" i="157"/>
  <c r="F674" i="157" s="1"/>
  <c r="C127" i="37" s="1"/>
  <c r="F105" i="157"/>
  <c r="F100" i="157"/>
  <c r="F83" i="157"/>
  <c r="F67" i="157"/>
  <c r="F46" i="157"/>
  <c r="F41" i="157"/>
  <c r="F24" i="157"/>
  <c r="U1980" i="156"/>
  <c r="U1999" i="156"/>
  <c r="S229" i="37" s="1"/>
  <c r="U2012" i="156"/>
  <c r="S242" i="37" s="1"/>
  <c r="U2034" i="156"/>
  <c r="S264" i="37" s="1"/>
  <c r="U2036" i="156"/>
  <c r="S266" i="37" s="1"/>
  <c r="U2037" i="156"/>
  <c r="S267" i="37" s="1"/>
  <c r="U2038" i="156"/>
  <c r="S268" i="37" s="1"/>
  <c r="U2039" i="156"/>
  <c r="S269" i="37" s="1"/>
  <c r="U2040" i="156"/>
  <c r="S270" i="37" s="1"/>
  <c r="U2084" i="156"/>
  <c r="U2148" i="156"/>
  <c r="S412" i="37" s="1"/>
  <c r="U2105" i="156"/>
  <c r="S369" i="37" s="1"/>
  <c r="U2137" i="156"/>
  <c r="S401" i="37" s="1"/>
  <c r="U2146" i="156"/>
  <c r="S410" i="37" s="1"/>
  <c r="U2147" i="156"/>
  <c r="S411" i="37" s="1"/>
  <c r="U2149" i="156"/>
  <c r="S413" i="37" s="1"/>
  <c r="U2150" i="156"/>
  <c r="S414" i="37" s="1"/>
  <c r="U2151" i="156"/>
  <c r="S415" i="37" s="1"/>
  <c r="U2259" i="156"/>
  <c r="S500" i="37" s="1"/>
  <c r="U2224" i="156"/>
  <c r="S465" i="37" s="1"/>
  <c r="U2236" i="156"/>
  <c r="S477" i="37" s="1"/>
  <c r="U2253" i="156"/>
  <c r="S494" i="37" s="1"/>
  <c r="U2262" i="156"/>
  <c r="S503" i="37" s="1"/>
  <c r="U2263" i="156"/>
  <c r="S504" i="37" s="1"/>
  <c r="U2305" i="156"/>
  <c r="U2354" i="156"/>
  <c r="S547" i="37" s="1"/>
  <c r="U2318" i="156"/>
  <c r="S511" i="37" s="1"/>
  <c r="U2346" i="156"/>
  <c r="S539" i="37" s="1"/>
  <c r="U2355" i="156"/>
  <c r="S548" i="37" s="1"/>
  <c r="U2395" i="156"/>
  <c r="U2446" i="156"/>
  <c r="U2463" i="156"/>
  <c r="S833" i="37" s="1"/>
  <c r="U2493" i="156"/>
  <c r="S863" i="37" s="1"/>
  <c r="U2499" i="156"/>
  <c r="S869" i="37" s="1"/>
  <c r="U2500" i="156"/>
  <c r="S870" i="37" s="1"/>
  <c r="U2502" i="156"/>
  <c r="S872" i="37" s="1"/>
  <c r="U2503" i="156"/>
  <c r="S873" i="37" s="1"/>
  <c r="U2504" i="156"/>
  <c r="S874" i="37" s="1"/>
  <c r="U2505" i="156"/>
  <c r="S875" i="37" s="1"/>
  <c r="U1842" i="156"/>
  <c r="U1830" i="156"/>
  <c r="U1818" i="156"/>
  <c r="U1807" i="156"/>
  <c r="U1796" i="156"/>
  <c r="U1787" i="156"/>
  <c r="U1768" i="156"/>
  <c r="U1756" i="156"/>
  <c r="U1748" i="156"/>
  <c r="U1733" i="156"/>
  <c r="U1725" i="156"/>
  <c r="U1669" i="156"/>
  <c r="U1657" i="156"/>
  <c r="U1645" i="156"/>
  <c r="U1637" i="156"/>
  <c r="U1389" i="156"/>
  <c r="U1287" i="156"/>
  <c r="U1276" i="156"/>
  <c r="U1265" i="156"/>
  <c r="U1213" i="156"/>
  <c r="U876" i="156"/>
  <c r="U585" i="156"/>
  <c r="U482" i="156"/>
  <c r="U426" i="156"/>
  <c r="U416" i="156"/>
  <c r="E2458" i="156"/>
  <c r="E2456" i="156"/>
  <c r="E2451" i="156"/>
  <c r="E2437" i="156"/>
  <c r="E2432" i="156"/>
  <c r="E2415" i="156"/>
  <c r="E2405" i="156"/>
  <c r="E2403" i="156"/>
  <c r="E2398" i="156"/>
  <c r="E2386" i="156"/>
  <c r="E2381" i="156"/>
  <c r="E2365" i="156"/>
  <c r="E2315" i="156"/>
  <c r="E2309" i="156"/>
  <c r="E2298" i="156"/>
  <c r="E2293" i="156"/>
  <c r="E2276" i="156"/>
  <c r="E2217" i="156"/>
  <c r="E2210" i="156"/>
  <c r="E2189" i="156"/>
  <c r="E2182" i="156"/>
  <c r="E2165" i="156"/>
  <c r="E2097" i="156"/>
  <c r="E2094" i="156"/>
  <c r="E2091" i="156"/>
  <c r="E2074" i="156"/>
  <c r="E2069" i="156"/>
  <c r="E2052" i="156"/>
  <c r="E1994" i="156"/>
  <c r="E1992" i="156"/>
  <c r="E1986" i="156"/>
  <c r="E1973" i="156"/>
  <c r="E1968" i="156"/>
  <c r="E1951" i="156"/>
  <c r="E1865" i="156"/>
  <c r="E1773" i="156"/>
  <c r="E1736" i="156"/>
  <c r="E1643" i="156"/>
  <c r="E1635" i="156"/>
  <c r="E1627" i="156"/>
  <c r="E1617" i="156"/>
  <c r="E1614" i="156"/>
  <c r="E1601" i="156"/>
  <c r="E1595" i="156"/>
  <c r="E1591" i="156"/>
  <c r="E1584" i="156"/>
  <c r="E1574" i="156"/>
  <c r="E1571" i="156"/>
  <c r="E1555" i="156"/>
  <c r="E1533" i="156"/>
  <c r="E1530" i="156"/>
  <c r="E1500" i="156"/>
  <c r="E1444" i="156"/>
  <c r="E1425" i="156"/>
  <c r="E1423" i="156"/>
  <c r="E1419" i="156"/>
  <c r="E1405" i="156"/>
  <c r="E1402" i="156"/>
  <c r="E1393" i="156"/>
  <c r="E1364" i="156"/>
  <c r="E1361" i="156"/>
  <c r="E1349" i="156"/>
  <c r="E1343" i="156"/>
  <c r="E1334" i="156"/>
  <c r="E1331" i="156"/>
  <c r="E1322" i="156"/>
  <c r="E1303" i="156"/>
  <c r="E1300" i="156"/>
  <c r="E1291" i="156"/>
  <c r="E1239" i="156"/>
  <c r="E1236" i="156"/>
  <c r="E1223" i="156"/>
  <c r="E1217" i="156"/>
  <c r="E1206" i="156"/>
  <c r="E1201" i="156"/>
  <c r="E1166" i="156"/>
  <c r="E1163" i="156"/>
  <c r="E1144" i="156"/>
  <c r="E1143" i="156"/>
  <c r="E1132" i="156"/>
  <c r="E1127" i="156"/>
  <c r="E1094" i="156"/>
  <c r="E1089" i="156"/>
  <c r="E1075" i="156"/>
  <c r="E1026" i="156"/>
  <c r="E1023" i="156"/>
  <c r="E1010" i="156"/>
  <c r="E1008" i="156"/>
  <c r="E1000" i="156"/>
  <c r="E989" i="156"/>
  <c r="E986" i="156"/>
  <c r="E973" i="156"/>
  <c r="E954" i="156"/>
  <c r="E951" i="156"/>
  <c r="E914" i="156"/>
  <c r="E891" i="156"/>
  <c r="E883" i="156"/>
  <c r="E879" i="156"/>
  <c r="E866" i="156"/>
  <c r="E854" i="156"/>
  <c r="E844" i="156"/>
  <c r="E841" i="156"/>
  <c r="E832" i="156"/>
  <c r="E830" i="156"/>
  <c r="E823" i="156"/>
  <c r="E820" i="156"/>
  <c r="E805" i="156"/>
  <c r="E802" i="156"/>
  <c r="E793" i="156"/>
  <c r="E791" i="156"/>
  <c r="E781" i="156"/>
  <c r="E776" i="156"/>
  <c r="E753" i="156"/>
  <c r="E723" i="156"/>
  <c r="E720" i="156"/>
  <c r="E709" i="156"/>
  <c r="E706" i="156"/>
  <c r="E691" i="156"/>
  <c r="E687" i="156"/>
  <c r="E681" i="156"/>
  <c r="E610" i="156"/>
  <c r="E607" i="156"/>
  <c r="E598" i="156"/>
  <c r="E596" i="156"/>
  <c r="E591" i="156"/>
  <c r="E674" i="156" s="1"/>
  <c r="C938" i="37" s="1"/>
  <c r="E583" i="156"/>
  <c r="E572" i="156"/>
  <c r="E569" i="156"/>
  <c r="E565" i="156"/>
  <c r="E559" i="156"/>
  <c r="E520" i="156"/>
  <c r="E509" i="156"/>
  <c r="E499" i="156"/>
  <c r="E640" i="156" s="1"/>
  <c r="C904" i="37" s="1"/>
  <c r="E496" i="156"/>
  <c r="E480" i="156"/>
  <c r="E450" i="156"/>
  <c r="E447" i="156"/>
  <c r="E435" i="156"/>
  <c r="E432" i="156"/>
  <c r="E384" i="156"/>
  <c r="E296" i="156"/>
  <c r="E293" i="156"/>
  <c r="E281" i="156"/>
  <c r="F281" i="156" s="1"/>
  <c r="E279" i="156"/>
  <c r="E275" i="156"/>
  <c r="E238" i="156"/>
  <c r="E235" i="156"/>
  <c r="E162" i="156"/>
  <c r="E159" i="156"/>
  <c r="E125" i="156"/>
  <c r="E41" i="156"/>
  <c r="E1876" i="156" l="1"/>
  <c r="C9" i="37" s="1"/>
  <c r="U1819" i="156"/>
  <c r="C164" i="37"/>
  <c r="F803" i="157"/>
  <c r="C172" i="37" s="1"/>
  <c r="F1370" i="157"/>
  <c r="C302" i="37"/>
  <c r="F967" i="157"/>
  <c r="C309" i="37" s="1"/>
  <c r="C350" i="37"/>
  <c r="F1074" i="157"/>
  <c r="C357" i="37" s="1"/>
  <c r="F1526" i="157"/>
  <c r="C687" i="37" s="1"/>
  <c r="C682" i="37"/>
  <c r="F663" i="157"/>
  <c r="C111" i="37"/>
  <c r="F669" i="157"/>
  <c r="C122" i="37" s="1"/>
  <c r="F670" i="157"/>
  <c r="C123" i="37" s="1"/>
  <c r="F216" i="157"/>
  <c r="F238" i="157" s="1"/>
  <c r="E80" i="156"/>
  <c r="E1085" i="156"/>
  <c r="E2101" i="156"/>
  <c r="E141" i="156"/>
  <c r="E269" i="156"/>
  <c r="E2310" i="156"/>
  <c r="E661" i="156"/>
  <c r="E202" i="156"/>
  <c r="E660" i="156"/>
  <c r="E1611" i="156"/>
  <c r="F37" i="157"/>
  <c r="F309" i="157"/>
  <c r="F339" i="157"/>
  <c r="F525" i="157"/>
  <c r="F788" i="157"/>
  <c r="C157" i="37" s="1"/>
  <c r="F811" i="157"/>
  <c r="C180" i="37" s="1"/>
  <c r="F1062" i="157"/>
  <c r="C345" i="37" s="1"/>
  <c r="F1081" i="157"/>
  <c r="C364" i="37" s="1"/>
  <c r="F1161" i="157"/>
  <c r="C441" i="37" s="1"/>
  <c r="F1270" i="157"/>
  <c r="C577" i="37" s="1"/>
  <c r="F1292" i="157"/>
  <c r="C599" i="37" s="1"/>
  <c r="F1384" i="157"/>
  <c r="C604" i="37" s="1"/>
  <c r="F1423" i="157"/>
  <c r="C643" i="37" s="1"/>
  <c r="F1371" i="157"/>
  <c r="F1509" i="157"/>
  <c r="C670" i="37" s="1"/>
  <c r="F1615" i="157"/>
  <c r="C765" i="37" s="1"/>
  <c r="F1707" i="157"/>
  <c r="C805" i="37" s="1"/>
  <c r="F1728" i="157"/>
  <c r="C826" i="37" s="1"/>
  <c r="F153" i="157"/>
  <c r="F387" i="157"/>
  <c r="F428" i="157" s="1"/>
  <c r="F766" i="157"/>
  <c r="C135" i="37" s="1"/>
  <c r="F806" i="157"/>
  <c r="C175" i="37" s="1"/>
  <c r="F1040" i="157"/>
  <c r="C323" i="37" s="1"/>
  <c r="F1139" i="157"/>
  <c r="C419" i="37" s="1"/>
  <c r="F1175" i="157"/>
  <c r="C455" i="37" s="1"/>
  <c r="F1248" i="157"/>
  <c r="C555" i="37" s="1"/>
  <c r="F1287" i="157"/>
  <c r="C594" i="37" s="1"/>
  <c r="F1424" i="157"/>
  <c r="C644" i="37" s="1"/>
  <c r="F1514" i="157"/>
  <c r="C675" i="37" s="1"/>
  <c r="F1594" i="157"/>
  <c r="C744" i="37" s="1"/>
  <c r="F1628" i="157"/>
  <c r="C778" i="37" s="1"/>
  <c r="F1712" i="157"/>
  <c r="C810" i="37" s="1"/>
  <c r="F1730" i="157"/>
  <c r="C828" i="37" s="1"/>
  <c r="F96" i="157"/>
  <c r="F283" i="157"/>
  <c r="F443" i="157"/>
  <c r="F677" i="157"/>
  <c r="C130" i="37" s="1"/>
  <c r="F903" i="157"/>
  <c r="F1077" i="157"/>
  <c r="C360" i="37" s="1"/>
  <c r="F1288" i="157"/>
  <c r="C595" i="37" s="1"/>
  <c r="F1401" i="157"/>
  <c r="C621" i="37" s="1"/>
  <c r="F1426" i="157"/>
  <c r="C646" i="37" s="1"/>
  <c r="F1492" i="157"/>
  <c r="C653" i="37" s="1"/>
  <c r="F1528" i="157"/>
  <c r="C689" i="37" s="1"/>
  <c r="F1629" i="157"/>
  <c r="C779" i="37" s="1"/>
  <c r="F1690" i="157"/>
  <c r="C788" i="37" s="1"/>
  <c r="F1725" i="157"/>
  <c r="C823" i="37" s="1"/>
  <c r="F214" i="157"/>
  <c r="F783" i="157"/>
  <c r="C152" i="37" s="1"/>
  <c r="F974" i="157"/>
  <c r="C316" i="37" s="1"/>
  <c r="F1057" i="157"/>
  <c r="C340" i="37" s="1"/>
  <c r="F1156" i="157"/>
  <c r="C436" i="37" s="1"/>
  <c r="F1290" i="157"/>
  <c r="C597" i="37" s="1"/>
  <c r="F1406" i="157"/>
  <c r="C626" i="37" s="1"/>
  <c r="F1610" i="157"/>
  <c r="C760" i="37" s="1"/>
  <c r="F1657" i="157"/>
  <c r="F1703" i="157" s="1"/>
  <c r="C801" i="37" s="1"/>
  <c r="E319" i="156"/>
  <c r="E900" i="156"/>
  <c r="E378" i="156"/>
  <c r="E442" i="156"/>
  <c r="E552" i="156"/>
  <c r="E2289" i="156"/>
  <c r="E925" i="156"/>
  <c r="E2178" i="156"/>
  <c r="E398" i="156"/>
  <c r="E1964" i="156"/>
  <c r="E2065" i="156"/>
  <c r="E2221" i="156"/>
  <c r="E2428" i="156"/>
  <c r="U1670" i="156"/>
  <c r="U1831" i="156"/>
  <c r="U2316" i="156"/>
  <c r="U1997" i="156"/>
  <c r="U1998" i="156" s="1"/>
  <c r="U1775" i="156"/>
  <c r="U2461" i="156"/>
  <c r="U1219" i="156"/>
  <c r="U1658" i="156"/>
  <c r="U2408" i="156"/>
  <c r="E1926" i="156"/>
  <c r="C59" i="37" s="1"/>
  <c r="F1687" i="157"/>
  <c r="F1631" i="157"/>
  <c r="C781" i="37" s="1"/>
  <c r="F1591" i="157"/>
  <c r="F1531" i="157"/>
  <c r="C692" i="37" s="1"/>
  <c r="F1489" i="157"/>
  <c r="F1428" i="157"/>
  <c r="C648" i="37" s="1"/>
  <c r="F1356" i="157"/>
  <c r="F1245" i="157"/>
  <c r="F1178" i="157"/>
  <c r="C458" i="37" s="1"/>
  <c r="F1136" i="157"/>
  <c r="F1079" i="157"/>
  <c r="C362" i="37" s="1"/>
  <c r="F1037" i="157"/>
  <c r="F976" i="157"/>
  <c r="C318" i="37" s="1"/>
  <c r="F880" i="157"/>
  <c r="F809" i="157"/>
  <c r="C178" i="37" s="1"/>
  <c r="F753" i="157"/>
  <c r="F675" i="157"/>
  <c r="C128" i="37" s="1"/>
  <c r="F502" i="157"/>
  <c r="F1625" i="157"/>
  <c r="C775" i="37" s="1"/>
  <c r="F1722" i="157"/>
  <c r="C820" i="37" s="1"/>
  <c r="E2407" i="156"/>
  <c r="E2460" i="156"/>
  <c r="U2142" i="156"/>
  <c r="S406" i="37" s="1"/>
  <c r="U2102" i="156"/>
  <c r="E1996" i="156"/>
  <c r="U1843" i="156"/>
  <c r="E1427" i="156"/>
  <c r="F1525" i="157"/>
  <c r="C686" i="37" s="1"/>
  <c r="F1559" i="157"/>
  <c r="F1456" i="157"/>
  <c r="F1633" i="157"/>
  <c r="C783" i="37" s="1"/>
  <c r="G1589" i="157"/>
  <c r="I1589" i="157" s="1"/>
  <c r="F1251" i="157"/>
  <c r="C558" i="37" s="1"/>
  <c r="F1209" i="157"/>
  <c r="F1171" i="157"/>
  <c r="C451" i="37" s="1"/>
  <c r="F1172" i="157"/>
  <c r="C452" i="37" s="1"/>
  <c r="F1387" i="157"/>
  <c r="C607" i="37" s="1"/>
  <c r="F1321" i="157"/>
  <c r="F1003" i="157"/>
  <c r="F1142" i="157"/>
  <c r="C422" i="37" s="1"/>
  <c r="F1104" i="157"/>
  <c r="F768" i="157"/>
  <c r="C137" i="37" s="1"/>
  <c r="F708" i="157"/>
  <c r="F966" i="157"/>
  <c r="C308" i="37" s="1"/>
  <c r="F662" i="157"/>
  <c r="C115" i="37" s="1"/>
  <c r="F1073" i="157"/>
  <c r="C356" i="37" s="1"/>
  <c r="E1925" i="156"/>
  <c r="C58" i="37" s="1"/>
  <c r="E148" i="156"/>
  <c r="E379" i="156"/>
  <c r="E443" i="156"/>
  <c r="E492" i="156"/>
  <c r="E570" i="156"/>
  <c r="E716" i="156"/>
  <c r="E907" i="156"/>
  <c r="E947" i="156"/>
  <c r="E982" i="156"/>
  <c r="E1108" i="156"/>
  <c r="E1297" i="156"/>
  <c r="E1328" i="156"/>
  <c r="E1357" i="156"/>
  <c r="E1457" i="156"/>
  <c r="E1567" i="156"/>
  <c r="E1644" i="156"/>
  <c r="E385" i="156"/>
  <c r="E553" i="156"/>
  <c r="E577" i="156"/>
  <c r="E602" i="156"/>
  <c r="E782" i="156"/>
  <c r="E837" i="156"/>
  <c r="E1019" i="156"/>
  <c r="E1123" i="156"/>
  <c r="E1182" i="156"/>
  <c r="E1218" i="156"/>
  <c r="E1253" i="156"/>
  <c r="E1398" i="156"/>
  <c r="E1596" i="156"/>
  <c r="E1628" i="156"/>
  <c r="E1747" i="156"/>
  <c r="E1866" i="156"/>
  <c r="E320" i="156"/>
  <c r="E399" i="156"/>
  <c r="E692" i="156"/>
  <c r="E926" i="156"/>
  <c r="E1159" i="156"/>
  <c r="E1197" i="156"/>
  <c r="E1232" i="156"/>
  <c r="E1546" i="156"/>
  <c r="E1636" i="156"/>
  <c r="E1774" i="156"/>
  <c r="E510" i="156"/>
  <c r="E799" i="156"/>
  <c r="E901" i="156"/>
  <c r="E932" i="156"/>
  <c r="E968" i="156"/>
  <c r="E1001" i="156"/>
  <c r="E1317" i="156"/>
  <c r="E1344" i="156"/>
  <c r="E1376" i="156"/>
  <c r="E1526" i="156"/>
  <c r="E1585" i="156"/>
  <c r="E2377" i="156"/>
  <c r="E1901" i="156"/>
  <c r="C34" i="37" s="1"/>
  <c r="E1896" i="156"/>
  <c r="C29" i="37" s="1"/>
  <c r="E1609" i="156"/>
  <c r="E1880" i="156"/>
  <c r="C13" i="37" s="1"/>
  <c r="E1070" i="156"/>
  <c r="E875" i="156"/>
  <c r="F950" i="157"/>
  <c r="C292" i="37" s="1"/>
  <c r="F875" i="157"/>
  <c r="F527" i="157"/>
  <c r="F748" i="157"/>
  <c r="F842" i="157"/>
  <c r="F857" i="157" s="1"/>
  <c r="F316" i="157"/>
  <c r="F341" i="157"/>
  <c r="F359" i="157" s="1"/>
  <c r="F445" i="157"/>
  <c r="F874" i="157"/>
  <c r="F1659" i="157"/>
  <c r="F1682" i="157"/>
  <c r="F1693" i="157"/>
  <c r="C791" i="37" s="1"/>
  <c r="F1211" i="157"/>
  <c r="F129" i="157"/>
  <c r="F308" i="157"/>
  <c r="F552" i="157"/>
  <c r="F74" i="157"/>
  <c r="F98" i="157"/>
  <c r="F113" i="157" s="1"/>
  <c r="F39" i="157"/>
  <c r="F55" i="157" s="1"/>
  <c r="F255" i="157"/>
  <c r="F179" i="157"/>
  <c r="F155" i="157"/>
  <c r="F168" i="157" s="1"/>
  <c r="F1726" i="157"/>
  <c r="C824" i="37" s="1"/>
  <c r="E1966" i="156"/>
  <c r="F807" i="157"/>
  <c r="C176" i="37" s="1"/>
  <c r="F970" i="157"/>
  <c r="C312" i="37" s="1"/>
  <c r="F955" i="157"/>
  <c r="C297" i="37" s="1"/>
  <c r="F1032" i="157"/>
  <c r="F1323" i="157"/>
  <c r="F1399" i="157" s="1"/>
  <c r="C619" i="37" s="1"/>
  <c r="E108" i="156"/>
  <c r="E2430" i="156"/>
  <c r="F621" i="157"/>
  <c r="C74" i="37" s="1"/>
  <c r="F971" i="157"/>
  <c r="C313" i="37" s="1"/>
  <c r="F1240" i="157"/>
  <c r="F1483" i="157"/>
  <c r="F932" i="157"/>
  <c r="C274" i="37" s="1"/>
  <c r="F1131" i="157"/>
  <c r="F1265" i="157"/>
  <c r="C572" i="37" s="1"/>
  <c r="F1351" i="157"/>
  <c r="E2095" i="156"/>
  <c r="E2216" i="156"/>
  <c r="E2067" i="156"/>
  <c r="E824" i="156"/>
  <c r="E2402" i="156"/>
  <c r="E2180" i="156"/>
  <c r="U1597" i="156"/>
  <c r="U1109" i="156"/>
  <c r="U149" i="156"/>
  <c r="E280" i="156"/>
  <c r="U578" i="156"/>
  <c r="U1339" i="156"/>
  <c r="E1161" i="156"/>
  <c r="U825" i="156"/>
  <c r="U1370" i="156"/>
  <c r="U1579" i="156"/>
  <c r="U1624" i="156"/>
  <c r="U330" i="156"/>
  <c r="U1540" i="156"/>
  <c r="E2291" i="156"/>
  <c r="E2379" i="156"/>
  <c r="U109" i="156"/>
  <c r="U283" i="156"/>
  <c r="U511" i="156"/>
  <c r="U612" i="156"/>
  <c r="U851" i="156"/>
  <c r="U885" i="156"/>
  <c r="U1139" i="156"/>
  <c r="U1318" i="156"/>
  <c r="E1125" i="156"/>
  <c r="E1569" i="156"/>
  <c r="E1991" i="156"/>
  <c r="U452" i="156"/>
  <c r="U554" i="156"/>
  <c r="U908" i="156"/>
  <c r="U933" i="156"/>
  <c r="U1183" i="156"/>
  <c r="E1359" i="156"/>
  <c r="U386" i="156"/>
  <c r="U1411" i="156"/>
  <c r="E2455" i="156"/>
  <c r="F369" i="157"/>
  <c r="F644" i="157"/>
  <c r="C97" i="37" s="1"/>
  <c r="F639" i="157"/>
  <c r="C92" i="37" s="1"/>
  <c r="U2223" i="156"/>
  <c r="S464" i="37" s="1"/>
  <c r="F590" i="157"/>
  <c r="F624" i="157"/>
  <c r="F936" i="157"/>
  <c r="C278" i="37" s="1"/>
  <c r="F1005" i="157"/>
  <c r="F1020" i="157" s="1"/>
  <c r="F1043" i="157"/>
  <c r="C326" i="37" s="1"/>
  <c r="F1076" i="157"/>
  <c r="C359" i="37" s="1"/>
  <c r="F1176" i="157"/>
  <c r="C456" i="37" s="1"/>
  <c r="F1458" i="157"/>
  <c r="F1473" i="157" s="1"/>
  <c r="F1484" i="157"/>
  <c r="F1495" i="157"/>
  <c r="C656" i="37" s="1"/>
  <c r="F1561" i="157"/>
  <c r="F1180" i="157"/>
  <c r="C460" i="37" s="1"/>
  <c r="F573" i="157"/>
  <c r="F710" i="157"/>
  <c r="F725" i="157" s="1"/>
  <c r="F1596" i="157"/>
  <c r="C746" i="37" s="1"/>
  <c r="F793" i="157"/>
  <c r="C162" i="37" s="1"/>
  <c r="F905" i="157"/>
  <c r="F915" i="157" s="1"/>
  <c r="F1106" i="157"/>
  <c r="F1586" i="157"/>
  <c r="U2032" i="156"/>
  <c r="S262" i="37" s="1"/>
  <c r="U2498" i="156"/>
  <c r="S868" i="37" s="1"/>
  <c r="U2351" i="156"/>
  <c r="S544" i="37" s="1"/>
  <c r="U2476" i="156"/>
  <c r="S846" i="37" s="1"/>
  <c r="U2331" i="156"/>
  <c r="S524" i="37" s="1"/>
  <c r="U2118" i="156"/>
  <c r="S382" i="37" s="1"/>
  <c r="U2501" i="156"/>
  <c r="S871" i="37" s="1"/>
  <c r="U2027" i="156"/>
  <c r="S257" i="37" s="1"/>
  <c r="E451" i="156"/>
  <c r="E754" i="156"/>
  <c r="E984" i="156"/>
  <c r="E1234" i="156"/>
  <c r="E1299" i="156"/>
  <c r="E1330" i="156"/>
  <c r="E839" i="156"/>
  <c r="E329" i="156"/>
  <c r="E1199" i="156"/>
  <c r="E1528" i="156"/>
  <c r="E494" i="156"/>
  <c r="E611" i="156"/>
  <c r="E718" i="156"/>
  <c r="E859" i="156"/>
  <c r="E884" i="156"/>
  <c r="E1021" i="156"/>
  <c r="E1507" i="156"/>
  <c r="E801" i="156"/>
  <c r="E949" i="156"/>
  <c r="E1087" i="156"/>
  <c r="E1400" i="156"/>
  <c r="E1746" i="156"/>
  <c r="C77" i="37" l="1"/>
  <c r="F671" i="157"/>
  <c r="C124" i="37" s="1"/>
  <c r="F1417" i="157"/>
  <c r="C637" i="37" s="1"/>
  <c r="U1922" i="156"/>
  <c r="S55" i="37" s="1"/>
  <c r="C116" i="37"/>
  <c r="F540" i="157"/>
  <c r="F636" i="157"/>
  <c r="C89" i="37" s="1"/>
  <c r="E1055" i="156"/>
  <c r="E2201" i="156"/>
  <c r="F1070" i="156"/>
  <c r="C924" i="37"/>
  <c r="E142" i="156"/>
  <c r="E850" i="156"/>
  <c r="E1929" i="156"/>
  <c r="C62" i="37" s="1"/>
  <c r="C996" i="37" s="1"/>
  <c r="E203" i="156"/>
  <c r="E270" i="156"/>
  <c r="E739" i="156"/>
  <c r="E2083" i="156"/>
  <c r="C925" i="37"/>
  <c r="E81" i="156"/>
  <c r="E1893" i="156"/>
  <c r="C26" i="37" s="1"/>
  <c r="E662" i="156"/>
  <c r="U2104" i="156"/>
  <c r="S368" i="37" s="1"/>
  <c r="U2317" i="156"/>
  <c r="S510" i="37" s="1"/>
  <c r="F946" i="157"/>
  <c r="C288" i="37" s="1"/>
  <c r="F634" i="157"/>
  <c r="C87" i="37" s="1"/>
  <c r="F1630" i="157"/>
  <c r="C780" i="37" s="1"/>
  <c r="F1425" i="157"/>
  <c r="C645" i="37" s="1"/>
  <c r="F1338" i="157"/>
  <c r="F1344" i="157" s="1"/>
  <c r="F1421" i="157" s="1"/>
  <c r="C641" i="37" s="1"/>
  <c r="F1280" i="157"/>
  <c r="C587" i="37" s="1"/>
  <c r="F972" i="157"/>
  <c r="C314" i="37" s="1"/>
  <c r="F1397" i="157"/>
  <c r="C617" i="37" s="1"/>
  <c r="F1261" i="157"/>
  <c r="C568" i="37" s="1"/>
  <c r="F813" i="157"/>
  <c r="C182" i="37" s="1"/>
  <c r="F1083" i="157"/>
  <c r="C366" i="37" s="1"/>
  <c r="F1294" i="157"/>
  <c r="C601" i="37" s="1"/>
  <c r="F799" i="157"/>
  <c r="C168" i="37" s="1"/>
  <c r="F1530" i="157"/>
  <c r="C691" i="37" s="1"/>
  <c r="F1078" i="157"/>
  <c r="C361" i="37" s="1"/>
  <c r="F454" i="157"/>
  <c r="F808" i="157"/>
  <c r="C177" i="37" s="1"/>
  <c r="F1152" i="157"/>
  <c r="C432" i="37" s="1"/>
  <c r="F1505" i="157"/>
  <c r="C666" i="37" s="1"/>
  <c r="F679" i="157"/>
  <c r="C132" i="37" s="1"/>
  <c r="F1430" i="157"/>
  <c r="C650" i="37" s="1"/>
  <c r="F1635" i="157"/>
  <c r="C785" i="37" s="1"/>
  <c r="F1177" i="157"/>
  <c r="C457" i="37" s="1"/>
  <c r="F1289" i="157"/>
  <c r="C596" i="37" s="1"/>
  <c r="F1727" i="157"/>
  <c r="C825" i="37" s="1"/>
  <c r="F360" i="157"/>
  <c r="F1606" i="157"/>
  <c r="C756" i="37" s="1"/>
  <c r="F978" i="157"/>
  <c r="C320" i="37" s="1"/>
  <c r="F1182" i="157"/>
  <c r="C462" i="37" s="1"/>
  <c r="F1705" i="157"/>
  <c r="C803" i="37" s="1"/>
  <c r="F778" i="157"/>
  <c r="C147" i="37" s="1"/>
  <c r="F1053" i="157"/>
  <c r="C336" i="37" s="1"/>
  <c r="F1535" i="157"/>
  <c r="C696" i="37" s="1"/>
  <c r="F1732" i="157"/>
  <c r="C830" i="37" s="1"/>
  <c r="C972" i="37"/>
  <c r="E2152" i="156"/>
  <c r="E2041" i="156"/>
  <c r="E1938" i="156"/>
  <c r="C71" i="37" s="1"/>
  <c r="S228" i="37"/>
  <c r="U1420" i="156"/>
  <c r="U1145" i="156"/>
  <c r="U1345" i="156"/>
  <c r="U1002" i="156"/>
  <c r="U1629" i="156"/>
  <c r="U1547" i="156"/>
  <c r="U1586" i="156"/>
  <c r="U1254" i="156"/>
  <c r="U860" i="156"/>
  <c r="U1377" i="156"/>
  <c r="E1927" i="156"/>
  <c r="C60" i="37" s="1"/>
  <c r="E1928" i="156"/>
  <c r="C61" i="37" s="1"/>
  <c r="S463" i="37"/>
  <c r="E2506" i="156"/>
  <c r="F802" i="157"/>
  <c r="C171" i="37" s="1"/>
  <c r="F1721" i="157"/>
  <c r="C819" i="37" s="1"/>
  <c r="E1410" i="156"/>
  <c r="E1212" i="156"/>
  <c r="E1492" i="156"/>
  <c r="E995" i="156"/>
  <c r="E1369" i="156"/>
  <c r="E2304" i="156"/>
  <c r="E1174" i="156"/>
  <c r="E2445" i="156"/>
  <c r="E876" i="156"/>
  <c r="E1890" i="156"/>
  <c r="C23" i="37" s="1"/>
  <c r="E1101" i="156"/>
  <c r="E1338" i="156"/>
  <c r="E1578" i="156"/>
  <c r="E1979" i="156"/>
  <c r="E958" i="156"/>
  <c r="E504" i="156"/>
  <c r="E1309" i="156"/>
  <c r="E1138" i="156"/>
  <c r="E816" i="156"/>
  <c r="E1539" i="156"/>
  <c r="E1243" i="156"/>
  <c r="E2394" i="156"/>
  <c r="E1891" i="156"/>
  <c r="C24" i="37" s="1"/>
  <c r="E1623" i="156"/>
  <c r="F1226" i="157"/>
  <c r="F1263" i="157"/>
  <c r="C570" i="37" s="1"/>
  <c r="F1673" i="157"/>
  <c r="F801" i="157"/>
  <c r="C170" i="37" s="1"/>
  <c r="U2462" i="156"/>
  <c r="S832" i="37" s="1"/>
  <c r="F965" i="157"/>
  <c r="C307" i="37" s="1"/>
  <c r="F948" i="157"/>
  <c r="C290" i="37" s="1"/>
  <c r="F1055" i="157"/>
  <c r="C338" i="37" s="1"/>
  <c r="F1072" i="157"/>
  <c r="C355" i="37" s="1"/>
  <c r="F583" i="157"/>
  <c r="F1524" i="157"/>
  <c r="C685" i="37" s="1"/>
  <c r="F1507" i="157"/>
  <c r="C668" i="37" s="1"/>
  <c r="F1120" i="157"/>
  <c r="F1154" i="157"/>
  <c r="C434" i="37" s="1"/>
  <c r="F1608" i="157"/>
  <c r="C758" i="37" s="1"/>
  <c r="F1575" i="157"/>
  <c r="F780" i="157"/>
  <c r="C149" i="37" s="1"/>
  <c r="F667" i="157" l="1"/>
  <c r="F659" i="157"/>
  <c r="C112" i="37" s="1"/>
  <c r="F1415" i="157"/>
  <c r="C635" i="37" s="1"/>
  <c r="C416" i="37"/>
  <c r="C876" i="37"/>
  <c r="C926" i="37"/>
  <c r="C271" i="37"/>
  <c r="E1917" i="156"/>
  <c r="C50" i="37" s="1"/>
  <c r="F731" i="157"/>
  <c r="F804" i="157" s="1"/>
  <c r="C173" i="37" s="1"/>
  <c r="U2103" i="156"/>
  <c r="F169" i="157"/>
  <c r="F1724" i="157"/>
  <c r="C822" i="37" s="1"/>
  <c r="F1231" i="157"/>
  <c r="F541" i="157"/>
  <c r="F63" i="157"/>
  <c r="F861" i="157"/>
  <c r="F239" i="157"/>
  <c r="F455" i="157"/>
  <c r="F114" i="157"/>
  <c r="E1056" i="156"/>
  <c r="E652" i="156"/>
  <c r="S509" i="37"/>
  <c r="S367" i="37"/>
  <c r="S227" i="37"/>
  <c r="S831" i="37"/>
  <c r="F1624" i="157"/>
  <c r="C774" i="37" s="1"/>
  <c r="F1719" i="157"/>
  <c r="C817" i="37" s="1"/>
  <c r="F1170" i="157"/>
  <c r="C450" i="37" s="1"/>
  <c r="F661" i="157"/>
  <c r="C114" i="37" s="1"/>
  <c r="F1278" i="157"/>
  <c r="C585" i="37" s="1"/>
  <c r="F1674" i="157"/>
  <c r="C120" i="37"/>
  <c r="E2395" i="156"/>
  <c r="E851" i="156"/>
  <c r="E961" i="156"/>
  <c r="E2305" i="156"/>
  <c r="E740" i="156"/>
  <c r="E817" i="156"/>
  <c r="E505" i="156"/>
  <c r="E2084" i="156"/>
  <c r="E1339" i="156"/>
  <c r="E1247" i="156"/>
  <c r="E1540" i="156"/>
  <c r="E1310" i="156"/>
  <c r="E1980" i="156"/>
  <c r="E1579" i="156"/>
  <c r="E1102" i="156"/>
  <c r="E2446" i="156"/>
  <c r="E1175" i="156"/>
  <c r="E996" i="156"/>
  <c r="E1213" i="156"/>
  <c r="E2202" i="156"/>
  <c r="E1139" i="156"/>
  <c r="E1370" i="156"/>
  <c r="E1411" i="156"/>
  <c r="E1919" i="156"/>
  <c r="C52" i="37" s="1"/>
  <c r="E1624" i="156"/>
  <c r="F1070" i="157"/>
  <c r="C353" i="37" s="1"/>
  <c r="F1021" i="157"/>
  <c r="F1622" i="157"/>
  <c r="C772" i="37" s="1"/>
  <c r="F1576" i="157"/>
  <c r="F1522" i="157"/>
  <c r="C683" i="37" s="1"/>
  <c r="F1474" i="157"/>
  <c r="F963" i="157"/>
  <c r="C305" i="37" s="1"/>
  <c r="F919" i="157"/>
  <c r="F1121" i="157"/>
  <c r="F1173" i="157"/>
  <c r="C453" i="37" s="1"/>
  <c r="F1168" i="157"/>
  <c r="C448" i="37" s="1"/>
  <c r="F584" i="157"/>
  <c r="F666" i="157" l="1"/>
  <c r="C119" i="37" s="1"/>
  <c r="C916" i="37"/>
  <c r="E1922" i="156"/>
  <c r="C55" i="37" s="1"/>
  <c r="F1284" i="157"/>
  <c r="C591" i="37" s="1"/>
  <c r="F969" i="157"/>
  <c r="C311" i="37" s="1"/>
  <c r="F1627" i="157"/>
  <c r="C777" i="37" s="1"/>
  <c r="F1527" i="157"/>
  <c r="C688" i="37" s="1"/>
  <c r="F1075" i="157"/>
  <c r="C358" i="37" s="1"/>
  <c r="C995" i="37"/>
  <c r="E1923" i="156"/>
  <c r="C56" i="37" s="1"/>
  <c r="E657" i="156"/>
  <c r="X1530" i="157"/>
  <c r="U691" i="37" s="1"/>
  <c r="X1177" i="157"/>
  <c r="U457" i="37" s="1"/>
  <c r="C921" i="37" l="1"/>
  <c r="W1483" i="157"/>
  <c r="W1131" i="157"/>
  <c r="W583" i="157"/>
  <c r="W590" i="157"/>
  <c r="W255" i="157"/>
  <c r="X133" i="157"/>
  <c r="W129" i="157"/>
  <c r="W74" i="157"/>
  <c r="Y505" i="156" l="1"/>
  <c r="Y657" i="156" s="1"/>
  <c r="W921" i="37" s="1"/>
  <c r="X504" i="156" l="1"/>
  <c r="C1" i="157" l="1"/>
  <c r="G7" i="157"/>
  <c r="M7" i="157"/>
  <c r="L11" i="157"/>
  <c r="M11" i="157"/>
  <c r="G12" i="157"/>
  <c r="K12" i="157"/>
  <c r="L12" i="157"/>
  <c r="G13" i="157"/>
  <c r="K13" i="157"/>
  <c r="L13" i="157"/>
  <c r="G14" i="157"/>
  <c r="K14" i="157"/>
  <c r="L14" i="157"/>
  <c r="G15" i="157"/>
  <c r="K15" i="157"/>
  <c r="L15" i="157"/>
  <c r="G16" i="157"/>
  <c r="K16" i="157"/>
  <c r="L16" i="157"/>
  <c r="G17" i="157"/>
  <c r="K17" i="157"/>
  <c r="L17" i="157"/>
  <c r="G18" i="157"/>
  <c r="K18" i="157"/>
  <c r="L18" i="157"/>
  <c r="G19" i="157"/>
  <c r="K19" i="157"/>
  <c r="L19" i="157"/>
  <c r="G20" i="157"/>
  <c r="K20" i="157"/>
  <c r="L20" i="157"/>
  <c r="G21" i="157"/>
  <c r="G1761" i="157" s="1"/>
  <c r="G1806" i="157" s="1"/>
  <c r="K21" i="157"/>
  <c r="L21" i="157"/>
  <c r="L1761" i="157" s="1"/>
  <c r="L1806" i="157" s="1"/>
  <c r="G22" i="157"/>
  <c r="K22" i="157"/>
  <c r="L22" i="157"/>
  <c r="G23" i="157"/>
  <c r="K23" i="157"/>
  <c r="L23" i="157"/>
  <c r="W24" i="157"/>
  <c r="G29" i="157"/>
  <c r="G30" i="157"/>
  <c r="G31" i="157"/>
  <c r="G32" i="157"/>
  <c r="I36" i="157"/>
  <c r="W37" i="157"/>
  <c r="G38" i="157"/>
  <c r="G40" i="157"/>
  <c r="G42" i="157"/>
  <c r="G43" i="157"/>
  <c r="G44" i="157"/>
  <c r="G45" i="157"/>
  <c r="G47" i="157"/>
  <c r="G48" i="157"/>
  <c r="G49" i="157"/>
  <c r="G50" i="157"/>
  <c r="G51" i="157"/>
  <c r="G52" i="157"/>
  <c r="G53" i="157"/>
  <c r="G54" i="157"/>
  <c r="W55" i="157"/>
  <c r="X76" i="157"/>
  <c r="Z76" i="157"/>
  <c r="AA76" i="157"/>
  <c r="G65" i="157"/>
  <c r="K65" i="157"/>
  <c r="L65" i="157"/>
  <c r="M65" i="157" s="1"/>
  <c r="G66" i="157"/>
  <c r="K66" i="157"/>
  <c r="L66" i="157"/>
  <c r="K69" i="157"/>
  <c r="L69" i="157"/>
  <c r="L73" i="157" s="1"/>
  <c r="W75" i="157"/>
  <c r="G80" i="157"/>
  <c r="K80" i="157"/>
  <c r="L80" i="157"/>
  <c r="G81" i="157"/>
  <c r="K81" i="157"/>
  <c r="L81" i="157"/>
  <c r="G82" i="157"/>
  <c r="K82" i="157"/>
  <c r="L82" i="157"/>
  <c r="W83" i="157"/>
  <c r="G88" i="157"/>
  <c r="G89" i="157"/>
  <c r="G90" i="157"/>
  <c r="G95" i="157"/>
  <c r="W96" i="157"/>
  <c r="G99" i="157"/>
  <c r="G101" i="157"/>
  <c r="G102" i="157"/>
  <c r="G103" i="157"/>
  <c r="G104" i="157"/>
  <c r="G106" i="157"/>
  <c r="G107" i="157"/>
  <c r="G108" i="157"/>
  <c r="G109" i="157"/>
  <c r="G110" i="157"/>
  <c r="G111" i="157"/>
  <c r="G112" i="157"/>
  <c r="W113" i="157"/>
  <c r="X114" i="157"/>
  <c r="Z114" i="157"/>
  <c r="Z133" i="157" s="1"/>
  <c r="AA114" i="157"/>
  <c r="G117" i="157"/>
  <c r="G119" i="157" s="1"/>
  <c r="L117" i="157"/>
  <c r="L119" i="157" s="1"/>
  <c r="G128" i="157"/>
  <c r="K121" i="157"/>
  <c r="L121" i="157"/>
  <c r="L128" i="157" s="1"/>
  <c r="G130" i="157"/>
  <c r="G673" i="157" s="1"/>
  <c r="D126" i="37" s="1"/>
  <c r="W130" i="157"/>
  <c r="G131" i="157"/>
  <c r="G672" i="157" s="1"/>
  <c r="D125" i="37" s="1"/>
  <c r="S127" i="37"/>
  <c r="W132" i="157"/>
  <c r="G137" i="157"/>
  <c r="K137" i="157"/>
  <c r="L137" i="157"/>
  <c r="G138" i="157"/>
  <c r="G1756" i="157" s="1"/>
  <c r="G1800" i="157" s="1"/>
  <c r="K138" i="157"/>
  <c r="L138" i="157"/>
  <c r="L1756" i="157" s="1"/>
  <c r="L1800" i="157" s="1"/>
  <c r="G139" i="157"/>
  <c r="G1752" i="157" s="1"/>
  <c r="G1790" i="157" s="1"/>
  <c r="K139" i="157"/>
  <c r="L139" i="157"/>
  <c r="L1752" i="157" s="1"/>
  <c r="L1790" i="157" s="1"/>
  <c r="G140" i="157"/>
  <c r="G1753" i="157" s="1"/>
  <c r="G1791" i="157" s="1"/>
  <c r="K140" i="157"/>
  <c r="L140" i="157"/>
  <c r="L1753" i="157" s="1"/>
  <c r="L1791" i="157" s="1"/>
  <c r="G146" i="157"/>
  <c r="G147" i="157"/>
  <c r="G148" i="157"/>
  <c r="G149" i="157"/>
  <c r="G151" i="157"/>
  <c r="G152" i="157"/>
  <c r="W169" i="157"/>
  <c r="G156" i="157"/>
  <c r="G158" i="157"/>
  <c r="G159" i="157"/>
  <c r="G161" i="157"/>
  <c r="G162" i="157"/>
  <c r="G163" i="157"/>
  <c r="G164" i="157"/>
  <c r="K171" i="157"/>
  <c r="L171" i="157"/>
  <c r="M171" i="157" s="1"/>
  <c r="K172" i="157"/>
  <c r="L172" i="157"/>
  <c r="M172" i="157" s="1"/>
  <c r="K173" i="157"/>
  <c r="L173" i="157"/>
  <c r="M173" i="157" s="1"/>
  <c r="K176" i="157"/>
  <c r="L176" i="157"/>
  <c r="M176" i="157" s="1"/>
  <c r="W180" i="157"/>
  <c r="G185" i="157"/>
  <c r="K185" i="157"/>
  <c r="L185" i="157"/>
  <c r="G186" i="157"/>
  <c r="K186" i="157"/>
  <c r="L186" i="157"/>
  <c r="G187" i="157"/>
  <c r="K187" i="157"/>
  <c r="L187" i="157"/>
  <c r="G188" i="157"/>
  <c r="K188" i="157"/>
  <c r="L188" i="157"/>
  <c r="G189" i="157"/>
  <c r="K189" i="157"/>
  <c r="L189" i="157"/>
  <c r="G190" i="157"/>
  <c r="G1740" i="157" s="1"/>
  <c r="G1776" i="157" s="1"/>
  <c r="K190" i="157"/>
  <c r="L190" i="157"/>
  <c r="L1740" i="157" s="1"/>
  <c r="L1776" i="157" s="1"/>
  <c r="G191" i="157"/>
  <c r="G1766" i="157" s="1"/>
  <c r="G1813" i="157" s="1"/>
  <c r="K191" i="157"/>
  <c r="L191" i="157"/>
  <c r="L1766" i="157" s="1"/>
  <c r="L1813" i="157" s="1"/>
  <c r="G192" i="157"/>
  <c r="K192" i="157"/>
  <c r="L192" i="157"/>
  <c r="G193" i="157"/>
  <c r="G1765" i="157" s="1"/>
  <c r="G1812" i="157" s="1"/>
  <c r="K193" i="157"/>
  <c r="L193" i="157"/>
  <c r="L1765" i="157" s="1"/>
  <c r="L1812" i="157" s="1"/>
  <c r="G194" i="157"/>
  <c r="K194" i="157"/>
  <c r="L194" i="157"/>
  <c r="G195" i="157"/>
  <c r="K195" i="157"/>
  <c r="L195" i="157"/>
  <c r="G196" i="157"/>
  <c r="G1748" i="157" s="1"/>
  <c r="G1785" i="157" s="1"/>
  <c r="K196" i="157"/>
  <c r="L196" i="157"/>
  <c r="L1748" i="157" s="1"/>
  <c r="L1785" i="157" s="1"/>
  <c r="G197" i="157"/>
  <c r="K197" i="157"/>
  <c r="L197" i="157"/>
  <c r="G198" i="157"/>
  <c r="K198" i="157"/>
  <c r="L198" i="157"/>
  <c r="G199" i="157"/>
  <c r="K199" i="157"/>
  <c r="L199" i="157"/>
  <c r="G200" i="157"/>
  <c r="K200" i="157"/>
  <c r="L200" i="157"/>
  <c r="G207" i="157"/>
  <c r="G208" i="157"/>
  <c r="G209" i="157"/>
  <c r="G210" i="157"/>
  <c r="G213" i="157"/>
  <c r="G217" i="157"/>
  <c r="G219" i="157"/>
  <c r="G220" i="157"/>
  <c r="G222" i="157"/>
  <c r="G223" i="157"/>
  <c r="G225" i="157"/>
  <c r="G226" i="157"/>
  <c r="G227" i="157"/>
  <c r="I227" i="157" s="1"/>
  <c r="L227" i="157"/>
  <c r="M227" i="157"/>
  <c r="P227" i="157"/>
  <c r="G228" i="157"/>
  <c r="X257" i="157"/>
  <c r="Z257" i="157"/>
  <c r="AA257" i="157"/>
  <c r="K241" i="157"/>
  <c r="L241" i="157"/>
  <c r="K242" i="157"/>
  <c r="L242" i="157"/>
  <c r="K243" i="157"/>
  <c r="L243" i="157"/>
  <c r="K244" i="157"/>
  <c r="L244" i="157"/>
  <c r="K248" i="157"/>
  <c r="W256" i="157"/>
  <c r="G261" i="157"/>
  <c r="K261" i="157"/>
  <c r="L261" i="157"/>
  <c r="G262" i="157"/>
  <c r="K262" i="157"/>
  <c r="L262" i="157"/>
  <c r="G263" i="157"/>
  <c r="K263" i="157"/>
  <c r="L263" i="157"/>
  <c r="W264" i="157"/>
  <c r="Y264" i="157" s="1"/>
  <c r="G268" i="157"/>
  <c r="G269" i="157"/>
  <c r="X285" i="157"/>
  <c r="Z285" i="157"/>
  <c r="K280" i="157"/>
  <c r="L280" i="157"/>
  <c r="M280" i="157" s="1"/>
  <c r="W284" i="157"/>
  <c r="G289" i="157"/>
  <c r="G1789" i="157" s="1"/>
  <c r="K289" i="157"/>
  <c r="L289" i="157"/>
  <c r="L1789" i="157" s="1"/>
  <c r="G290" i="157"/>
  <c r="K290" i="157"/>
  <c r="L290" i="157"/>
  <c r="W291" i="157"/>
  <c r="G292" i="157"/>
  <c r="W292" i="157"/>
  <c r="G296" i="157"/>
  <c r="W308" i="157"/>
  <c r="X318" i="157"/>
  <c r="Z318" i="157"/>
  <c r="G311" i="157"/>
  <c r="K311" i="157"/>
  <c r="L311" i="157"/>
  <c r="G314" i="157"/>
  <c r="K314" i="157"/>
  <c r="L314" i="157"/>
  <c r="G322" i="157"/>
  <c r="K322" i="157"/>
  <c r="L322" i="157"/>
  <c r="G323" i="157"/>
  <c r="K323" i="157"/>
  <c r="L323" i="157"/>
  <c r="G324" i="157"/>
  <c r="K324" i="157"/>
  <c r="L324" i="157"/>
  <c r="G325" i="157"/>
  <c r="K325" i="157"/>
  <c r="L325" i="157"/>
  <c r="G326" i="157"/>
  <c r="K326" i="157"/>
  <c r="L326" i="157"/>
  <c r="G327" i="157"/>
  <c r="K327" i="157"/>
  <c r="L327" i="157"/>
  <c r="W328" i="157"/>
  <c r="G333" i="157"/>
  <c r="G334" i="157"/>
  <c r="G335" i="157"/>
  <c r="G336" i="157"/>
  <c r="G337" i="157"/>
  <c r="G338" i="157"/>
  <c r="W339" i="157"/>
  <c r="W360" i="157" s="1"/>
  <c r="G340" i="157"/>
  <c r="G342" i="157"/>
  <c r="G344" i="157"/>
  <c r="G345" i="157"/>
  <c r="G347" i="157"/>
  <c r="G348" i="157"/>
  <c r="G349" i="157"/>
  <c r="G350" i="157"/>
  <c r="G351" i="157"/>
  <c r="G352" i="157"/>
  <c r="G353" i="157"/>
  <c r="X371" i="157"/>
  <c r="Z371" i="157"/>
  <c r="AA371" i="157"/>
  <c r="G363" i="157"/>
  <c r="K363" i="157"/>
  <c r="L363" i="157"/>
  <c r="K367" i="157"/>
  <c r="L367" i="157"/>
  <c r="L368" i="157" s="1"/>
  <c r="W369" i="157"/>
  <c r="W370" i="157"/>
  <c r="G378" i="157"/>
  <c r="G379" i="157"/>
  <c r="G380" i="157"/>
  <c r="G381" i="157"/>
  <c r="G384" i="157"/>
  <c r="G390" i="157"/>
  <c r="G392" i="157"/>
  <c r="G393" i="157"/>
  <c r="W393" i="157"/>
  <c r="G394" i="157"/>
  <c r="W394" i="157"/>
  <c r="G395" i="157"/>
  <c r="G396" i="157"/>
  <c r="W396" i="157"/>
  <c r="G397" i="157"/>
  <c r="G398" i="157"/>
  <c r="G399" i="157"/>
  <c r="G402" i="157"/>
  <c r="G403" i="157"/>
  <c r="G405" i="157"/>
  <c r="G407" i="157"/>
  <c r="G408" i="157"/>
  <c r="G409" i="157"/>
  <c r="G410" i="157"/>
  <c r="G411" i="157"/>
  <c r="G412" i="157"/>
  <c r="G413" i="157"/>
  <c r="G414" i="157"/>
  <c r="G415" i="157"/>
  <c r="G416" i="157"/>
  <c r="G417" i="157"/>
  <c r="G418" i="157"/>
  <c r="W418" i="157"/>
  <c r="G419" i="157"/>
  <c r="G421" i="157"/>
  <c r="G422" i="157"/>
  <c r="G423" i="157"/>
  <c r="G424" i="157"/>
  <c r="W424" i="157"/>
  <c r="G425" i="157"/>
  <c r="G426" i="157"/>
  <c r="G427" i="157"/>
  <c r="G436" i="157"/>
  <c r="G438" i="157"/>
  <c r="G442" i="157"/>
  <c r="W443" i="157"/>
  <c r="G446" i="157"/>
  <c r="G452" i="157"/>
  <c r="W454" i="157"/>
  <c r="X455" i="157"/>
  <c r="X460" i="157" s="1"/>
  <c r="Z455" i="157"/>
  <c r="Z460" i="157" s="1"/>
  <c r="AA455" i="157"/>
  <c r="K458" i="157"/>
  <c r="L458" i="157"/>
  <c r="W458" i="157"/>
  <c r="Y458" i="157" s="1"/>
  <c r="J459" i="157"/>
  <c r="W459" i="157"/>
  <c r="G465" i="157"/>
  <c r="G467" i="157"/>
  <c r="W469" i="157"/>
  <c r="V470" i="157"/>
  <c r="V659" i="157" s="1"/>
  <c r="X470" i="157"/>
  <c r="Z470" i="157"/>
  <c r="Z471" i="157" s="1"/>
  <c r="AA470" i="157"/>
  <c r="AA471" i="157" s="1"/>
  <c r="G476" i="157"/>
  <c r="G478" i="157"/>
  <c r="W481" i="157"/>
  <c r="X482" i="157"/>
  <c r="Z482" i="157"/>
  <c r="Z483" i="157" s="1"/>
  <c r="AA482" i="157"/>
  <c r="AA483" i="157" s="1"/>
  <c r="G488" i="157"/>
  <c r="G490" i="157"/>
  <c r="W493" i="157"/>
  <c r="X494" i="157"/>
  <c r="Z494" i="157"/>
  <c r="AA494" i="157"/>
  <c r="G499" i="157"/>
  <c r="G501" i="157"/>
  <c r="G507" i="157"/>
  <c r="K507" i="157"/>
  <c r="L507" i="157"/>
  <c r="G508" i="157"/>
  <c r="K508" i="157"/>
  <c r="L508" i="157"/>
  <c r="G509" i="157"/>
  <c r="K509" i="157"/>
  <c r="L509" i="157"/>
  <c r="G510" i="157"/>
  <c r="K510" i="157"/>
  <c r="L510" i="157"/>
  <c r="W511" i="157"/>
  <c r="G517" i="157"/>
  <c r="G518" i="157"/>
  <c r="G519" i="157"/>
  <c r="G524" i="157"/>
  <c r="W525" i="157"/>
  <c r="G528" i="157"/>
  <c r="G536" i="157"/>
  <c r="G538" i="157"/>
  <c r="G539" i="157"/>
  <c r="G658" i="157" s="1"/>
  <c r="W540" i="157"/>
  <c r="X541" i="157"/>
  <c r="Z541" i="157"/>
  <c r="AA541" i="157"/>
  <c r="G544" i="157"/>
  <c r="K544" i="157"/>
  <c r="L544" i="157"/>
  <c r="G545" i="157"/>
  <c r="K545" i="157"/>
  <c r="L545" i="157"/>
  <c r="G546" i="157"/>
  <c r="K546" i="157"/>
  <c r="L546" i="157"/>
  <c r="G550" i="157"/>
  <c r="G551" i="157" s="1"/>
  <c r="K550" i="157"/>
  <c r="L550" i="157"/>
  <c r="L551" i="157" s="1"/>
  <c r="W552" i="157"/>
  <c r="W553" i="157"/>
  <c r="G557" i="157"/>
  <c r="K557" i="157"/>
  <c r="L557" i="157"/>
  <c r="G563" i="157"/>
  <c r="G564" i="157"/>
  <c r="G565" i="157"/>
  <c r="G570" i="157"/>
  <c r="W571" i="157"/>
  <c r="G572" i="157"/>
  <c r="G574" i="157"/>
  <c r="G576" i="157"/>
  <c r="G577" i="157"/>
  <c r="G579" i="157"/>
  <c r="G580" i="157"/>
  <c r="G581" i="157"/>
  <c r="G656" i="157" s="1"/>
  <c r="G582" i="157"/>
  <c r="X584" i="157"/>
  <c r="Z584" i="157"/>
  <c r="AA584" i="157"/>
  <c r="G588" i="157"/>
  <c r="K588" i="157"/>
  <c r="L588" i="157"/>
  <c r="W588" i="157"/>
  <c r="W591" i="157"/>
  <c r="Z618" i="157"/>
  <c r="U74" i="37"/>
  <c r="W74" i="37"/>
  <c r="H626" i="157"/>
  <c r="E79" i="37" s="1"/>
  <c r="H627" i="157"/>
  <c r="E80" i="37" s="1"/>
  <c r="H628" i="157"/>
  <c r="E81" i="37" s="1"/>
  <c r="H629" i="157"/>
  <c r="E82" i="37" s="1"/>
  <c r="H633" i="157"/>
  <c r="U87" i="37"/>
  <c r="W87" i="37"/>
  <c r="X87" i="37"/>
  <c r="H638" i="157"/>
  <c r="E91" i="37" s="1"/>
  <c r="H640" i="157"/>
  <c r="E93" i="37" s="1"/>
  <c r="H641" i="157"/>
  <c r="E94" i="37" s="1"/>
  <c r="H642" i="157"/>
  <c r="E95" i="37" s="1"/>
  <c r="H643" i="157"/>
  <c r="E96" i="37" s="1"/>
  <c r="H645" i="157"/>
  <c r="E98" i="37" s="1"/>
  <c r="H646" i="157"/>
  <c r="E99" i="37" s="1"/>
  <c r="H647" i="157"/>
  <c r="E100" i="37" s="1"/>
  <c r="H648" i="157"/>
  <c r="E101" i="37" s="1"/>
  <c r="H650" i="157"/>
  <c r="E103" i="37" s="1"/>
  <c r="E972" i="37" s="1"/>
  <c r="H657" i="157"/>
  <c r="E110" i="37" s="1"/>
  <c r="E111" i="37"/>
  <c r="U124" i="37"/>
  <c r="W124" i="37"/>
  <c r="V672" i="157"/>
  <c r="S125" i="37" s="1"/>
  <c r="W672" i="157"/>
  <c r="T125" i="37" s="1"/>
  <c r="Y672" i="157"/>
  <c r="V125" i="37" s="1"/>
  <c r="Z672" i="157"/>
  <c r="W125" i="37" s="1"/>
  <c r="AA672" i="157"/>
  <c r="X125" i="37" s="1"/>
  <c r="W127" i="37"/>
  <c r="X127" i="37"/>
  <c r="H678" i="157"/>
  <c r="E131" i="37" s="1"/>
  <c r="G684" i="157"/>
  <c r="K684" i="157"/>
  <c r="L684" i="157"/>
  <c r="G685" i="157"/>
  <c r="K685" i="157"/>
  <c r="L685" i="157"/>
  <c r="G686" i="157"/>
  <c r="K686" i="157"/>
  <c r="L686" i="157"/>
  <c r="G687" i="157"/>
  <c r="K687" i="157"/>
  <c r="L687" i="157"/>
  <c r="G688" i="157"/>
  <c r="K688" i="157"/>
  <c r="L688" i="157"/>
  <c r="G689" i="157"/>
  <c r="K689" i="157"/>
  <c r="L689" i="157"/>
  <c r="G690" i="157"/>
  <c r="K690" i="157"/>
  <c r="L690" i="157"/>
  <c r="G691" i="157"/>
  <c r="K691" i="157"/>
  <c r="L691" i="157"/>
  <c r="G692" i="157"/>
  <c r="K692" i="157"/>
  <c r="L692" i="157"/>
  <c r="G693" i="157"/>
  <c r="K693" i="157"/>
  <c r="L693" i="157"/>
  <c r="G694" i="157"/>
  <c r="K694" i="157"/>
  <c r="L694" i="157"/>
  <c r="H766" i="157"/>
  <c r="E135" i="37" s="1"/>
  <c r="V766" i="157"/>
  <c r="S135" i="37" s="1"/>
  <c r="G700" i="157"/>
  <c r="G701" i="157"/>
  <c r="G702" i="157"/>
  <c r="G703" i="157"/>
  <c r="G707" i="157"/>
  <c r="V778" i="157"/>
  <c r="S147" i="37" s="1"/>
  <c r="W708" i="157"/>
  <c r="G711" i="157"/>
  <c r="H783" i="157"/>
  <c r="E152" i="37" s="1"/>
  <c r="G713" i="157"/>
  <c r="G714" i="157"/>
  <c r="G715" i="157"/>
  <c r="G716" i="157"/>
  <c r="H788" i="157"/>
  <c r="E157" i="37" s="1"/>
  <c r="G718" i="157"/>
  <c r="G719" i="157"/>
  <c r="G720" i="157"/>
  <c r="G721" i="157"/>
  <c r="G722" i="157"/>
  <c r="G723" i="157"/>
  <c r="L723" i="157"/>
  <c r="J723" i="157" s="1"/>
  <c r="M723" i="157"/>
  <c r="G724" i="157"/>
  <c r="W725" i="157"/>
  <c r="X804" i="157"/>
  <c r="U173" i="37" s="1"/>
  <c r="AA804" i="157"/>
  <c r="X173" i="37" s="1"/>
  <c r="G733" i="157"/>
  <c r="K733" i="157"/>
  <c r="L733" i="157"/>
  <c r="G734" i="157"/>
  <c r="K734" i="157"/>
  <c r="L734" i="157"/>
  <c r="G735" i="157"/>
  <c r="K735" i="157"/>
  <c r="L735" i="157"/>
  <c r="G736" i="157"/>
  <c r="K736" i="157"/>
  <c r="L736" i="157"/>
  <c r="G737" i="157"/>
  <c r="K737" i="157"/>
  <c r="L737" i="157"/>
  <c r="G738" i="157"/>
  <c r="K738" i="157"/>
  <c r="L738" i="157"/>
  <c r="G739" i="157"/>
  <c r="K739" i="157"/>
  <c r="L739" i="157"/>
  <c r="G741" i="157"/>
  <c r="K741" i="157"/>
  <c r="L741" i="157"/>
  <c r="G747" i="157"/>
  <c r="K744" i="157"/>
  <c r="L744" i="157"/>
  <c r="M744" i="157" s="1"/>
  <c r="H807" i="157"/>
  <c r="E176" i="37" s="1"/>
  <c r="V808" i="157"/>
  <c r="S177" i="37" s="1"/>
  <c r="W748" i="157"/>
  <c r="G750" i="157"/>
  <c r="G752" i="157"/>
  <c r="G758" i="157"/>
  <c r="G760" i="157"/>
  <c r="W762" i="157"/>
  <c r="V763" i="157"/>
  <c r="V765" i="157" s="1"/>
  <c r="S134" i="37" s="1"/>
  <c r="Z763" i="157"/>
  <c r="Z765" i="157" s="1"/>
  <c r="W134" i="37" s="1"/>
  <c r="AA763" i="157"/>
  <c r="AA765" i="157" s="1"/>
  <c r="X134" i="37" s="1"/>
  <c r="X766" i="157"/>
  <c r="U135" i="37" s="1"/>
  <c r="Z766" i="157"/>
  <c r="W135" i="37" s="1"/>
  <c r="H771" i="157"/>
  <c r="E140" i="37" s="1"/>
  <c r="H772" i="157"/>
  <c r="E141" i="37" s="1"/>
  <c r="H773" i="157"/>
  <c r="E142" i="37" s="1"/>
  <c r="H777" i="157"/>
  <c r="E146" i="37" s="1"/>
  <c r="X778" i="157"/>
  <c r="U147" i="37" s="1"/>
  <c r="Z778" i="157"/>
  <c r="W147" i="37" s="1"/>
  <c r="AA778" i="157"/>
  <c r="X147" i="37" s="1"/>
  <c r="H784" i="157"/>
  <c r="E153" i="37" s="1"/>
  <c r="H785" i="157"/>
  <c r="E154" i="37" s="1"/>
  <c r="H786" i="157"/>
  <c r="E155" i="37" s="1"/>
  <c r="H787" i="157"/>
  <c r="E156" i="37" s="1"/>
  <c r="H789" i="157"/>
  <c r="E158" i="37" s="1"/>
  <c r="H790" i="157"/>
  <c r="E159" i="37" s="1"/>
  <c r="H791" i="157"/>
  <c r="E160" i="37" s="1"/>
  <c r="H794" i="157"/>
  <c r="E163" i="37" s="1"/>
  <c r="H795" i="157"/>
  <c r="H796" i="157"/>
  <c r="E165" i="37" s="1"/>
  <c r="H797" i="157"/>
  <c r="E166" i="37" s="1"/>
  <c r="X799" i="157"/>
  <c r="U168" i="37" s="1"/>
  <c r="Z799" i="157"/>
  <c r="W168" i="37" s="1"/>
  <c r="AA799" i="157"/>
  <c r="X168" i="37" s="1"/>
  <c r="X808" i="157"/>
  <c r="U177" i="37" s="1"/>
  <c r="Z808" i="157"/>
  <c r="W177" i="37" s="1"/>
  <c r="AA808" i="157"/>
  <c r="X177" i="37" s="1"/>
  <c r="H812" i="157"/>
  <c r="E181" i="37" s="1"/>
  <c r="G817" i="157"/>
  <c r="K817" i="157"/>
  <c r="L817" i="157"/>
  <c r="G818" i="157"/>
  <c r="K818" i="157"/>
  <c r="L818" i="157"/>
  <c r="G819" i="157"/>
  <c r="K819" i="157"/>
  <c r="L819" i="157"/>
  <c r="G820" i="157"/>
  <c r="K820" i="157"/>
  <c r="L820" i="157"/>
  <c r="G821" i="157"/>
  <c r="K821" i="157"/>
  <c r="L821" i="157"/>
  <c r="G822" i="157"/>
  <c r="K822" i="157"/>
  <c r="L822" i="157"/>
  <c r="G823" i="157"/>
  <c r="K823" i="157"/>
  <c r="L823" i="157"/>
  <c r="G824" i="157"/>
  <c r="K824" i="157"/>
  <c r="L824" i="157"/>
  <c r="W827" i="157"/>
  <c r="G832" i="157"/>
  <c r="G833" i="157"/>
  <c r="G834" i="157"/>
  <c r="G835" i="157"/>
  <c r="G839" i="157"/>
  <c r="W840" i="157"/>
  <c r="G843" i="157"/>
  <c r="G845" i="157"/>
  <c r="G846" i="157"/>
  <c r="G847" i="157"/>
  <c r="G848" i="157"/>
  <c r="G850" i="157"/>
  <c r="G851" i="157"/>
  <c r="G852" i="157"/>
  <c r="G853" i="157"/>
  <c r="G854" i="157"/>
  <c r="G855" i="157"/>
  <c r="I855" i="157" s="1"/>
  <c r="G856" i="157"/>
  <c r="W857" i="157"/>
  <c r="Z881" i="157"/>
  <c r="AA881" i="157"/>
  <c r="G863" i="157"/>
  <c r="K863" i="157"/>
  <c r="L863" i="157"/>
  <c r="M863" i="157" s="1"/>
  <c r="G864" i="157"/>
  <c r="K864" i="157"/>
  <c r="L864" i="157"/>
  <c r="M864" i="157" s="1"/>
  <c r="G865" i="157"/>
  <c r="K865" i="157"/>
  <c r="L865" i="157"/>
  <c r="M865" i="157" s="1"/>
  <c r="G866" i="157"/>
  <c r="K866" i="157"/>
  <c r="L866" i="157"/>
  <c r="M866" i="157" s="1"/>
  <c r="G867" i="157"/>
  <c r="K867" i="157"/>
  <c r="L867" i="157"/>
  <c r="M867" i="157" s="1"/>
  <c r="G868" i="157"/>
  <c r="K868" i="157"/>
  <c r="L868" i="157"/>
  <c r="M868" i="157" s="1"/>
  <c r="G873" i="157"/>
  <c r="K871" i="157"/>
  <c r="L871" i="157"/>
  <c r="M871" i="157" s="1"/>
  <c r="W874" i="157"/>
  <c r="W875" i="157"/>
  <c r="G877" i="157"/>
  <c r="G879" i="157"/>
  <c r="G884" i="157"/>
  <c r="K884" i="157"/>
  <c r="L884" i="157"/>
  <c r="G885" i="157"/>
  <c r="K885" i="157"/>
  <c r="L885" i="157"/>
  <c r="G886" i="157"/>
  <c r="K886" i="157"/>
  <c r="L886" i="157"/>
  <c r="G887" i="157"/>
  <c r="K887" i="157"/>
  <c r="L887" i="157"/>
  <c r="G888" i="157"/>
  <c r="K888" i="157"/>
  <c r="K933" i="157" s="1"/>
  <c r="L888" i="157"/>
  <c r="W890" i="157"/>
  <c r="G895" i="157"/>
  <c r="G896" i="157"/>
  <c r="G897" i="157"/>
  <c r="G898" i="157"/>
  <c r="G902" i="157"/>
  <c r="W903" i="157"/>
  <c r="G906" i="157"/>
  <c r="G908" i="157"/>
  <c r="G909" i="157"/>
  <c r="G911" i="157"/>
  <c r="G912" i="157"/>
  <c r="G913" i="157"/>
  <c r="G914" i="157"/>
  <c r="W915" i="157"/>
  <c r="Z930" i="157"/>
  <c r="G921" i="157"/>
  <c r="G923" i="157" s="1"/>
  <c r="K921" i="157"/>
  <c r="L921" i="157"/>
  <c r="L923" i="157" s="1"/>
  <c r="G928" i="157"/>
  <c r="K925" i="157"/>
  <c r="L925" i="157"/>
  <c r="W929" i="157"/>
  <c r="Z932" i="157"/>
  <c r="W274" i="37" s="1"/>
  <c r="AA932" i="157"/>
  <c r="X274" i="37" s="1"/>
  <c r="H938" i="157"/>
  <c r="E280" i="37" s="1"/>
  <c r="H939" i="157"/>
  <c r="E281" i="37" s="1"/>
  <c r="H940" i="157"/>
  <c r="E282" i="37" s="1"/>
  <c r="H941" i="157"/>
  <c r="E283" i="37" s="1"/>
  <c r="H943" i="157"/>
  <c r="E285" i="37" s="1"/>
  <c r="H945" i="157"/>
  <c r="E287" i="37" s="1"/>
  <c r="Z946" i="157"/>
  <c r="W288" i="37" s="1"/>
  <c r="AA946" i="157"/>
  <c r="X288" i="37" s="1"/>
  <c r="H949" i="157"/>
  <c r="E291" i="37" s="1"/>
  <c r="H951" i="157"/>
  <c r="E293" i="37" s="1"/>
  <c r="H952" i="157"/>
  <c r="E294" i="37" s="1"/>
  <c r="H953" i="157"/>
  <c r="E295" i="37" s="1"/>
  <c r="H954" i="157"/>
  <c r="E296" i="37" s="1"/>
  <c r="H956" i="157"/>
  <c r="E298" i="37" s="1"/>
  <c r="H957" i="157"/>
  <c r="E299" i="37" s="1"/>
  <c r="H958" i="157"/>
  <c r="E300" i="37" s="1"/>
  <c r="H959" i="157"/>
  <c r="E301" i="37" s="1"/>
  <c r="H960" i="157"/>
  <c r="H961" i="157"/>
  <c r="E303" i="37" s="1"/>
  <c r="H962" i="157"/>
  <c r="E304" i="37" s="1"/>
  <c r="Z963" i="157"/>
  <c r="W305" i="37" s="1"/>
  <c r="AA963" i="157"/>
  <c r="X305" i="37" s="1"/>
  <c r="Z972" i="157"/>
  <c r="W314" i="37" s="1"/>
  <c r="AA972" i="157"/>
  <c r="X314" i="37" s="1"/>
  <c r="H976" i="157"/>
  <c r="E318" i="37" s="1"/>
  <c r="H977" i="157"/>
  <c r="E319" i="37" s="1"/>
  <c r="G982" i="157"/>
  <c r="K982" i="157"/>
  <c r="L982" i="157"/>
  <c r="G983" i="157"/>
  <c r="K983" i="157"/>
  <c r="L983" i="157"/>
  <c r="G984" i="157"/>
  <c r="K984" i="157"/>
  <c r="L984" i="157"/>
  <c r="G985" i="157"/>
  <c r="K985" i="157"/>
  <c r="L985" i="157"/>
  <c r="G986" i="157"/>
  <c r="K986" i="157"/>
  <c r="L986" i="157"/>
  <c r="G987" i="157"/>
  <c r="K987" i="157"/>
  <c r="L987" i="157"/>
  <c r="G988" i="157"/>
  <c r="K988" i="157"/>
  <c r="L988" i="157"/>
  <c r="G989" i="157"/>
  <c r="K989" i="157"/>
  <c r="L989" i="157"/>
  <c r="H1040" i="157"/>
  <c r="E323" i="37" s="1"/>
  <c r="V1040" i="157"/>
  <c r="S323" i="37" s="1"/>
  <c r="W990" i="157"/>
  <c r="H1043" i="157"/>
  <c r="E326" i="37" s="1"/>
  <c r="G995" i="157"/>
  <c r="G996" i="157"/>
  <c r="G997" i="157"/>
  <c r="G998" i="157"/>
  <c r="H1050" i="157"/>
  <c r="E333" i="37" s="1"/>
  <c r="G1002" i="157"/>
  <c r="W1003" i="157"/>
  <c r="W1053" i="157" s="1"/>
  <c r="T336" i="37" s="1"/>
  <c r="G1006" i="157"/>
  <c r="G1008" i="157"/>
  <c r="G1009" i="157"/>
  <c r="G1010" i="157"/>
  <c r="G1011" i="157"/>
  <c r="H1062" i="157"/>
  <c r="E345" i="37" s="1"/>
  <c r="G1013" i="157"/>
  <c r="G1014" i="157"/>
  <c r="G1015" i="157"/>
  <c r="G1016" i="157"/>
  <c r="G1017" i="157"/>
  <c r="G1018" i="157"/>
  <c r="G1019" i="157"/>
  <c r="W1020" i="157"/>
  <c r="X1021" i="157"/>
  <c r="Z1021" i="157"/>
  <c r="AA1021" i="157"/>
  <c r="G1023" i="157"/>
  <c r="K1023" i="157"/>
  <c r="L1023" i="157"/>
  <c r="G1024" i="157"/>
  <c r="K1024" i="157"/>
  <c r="L1024" i="157"/>
  <c r="G1025" i="157"/>
  <c r="K1025" i="157"/>
  <c r="L1025" i="157"/>
  <c r="G1026" i="157"/>
  <c r="K1026" i="157"/>
  <c r="L1026" i="157"/>
  <c r="H1076" i="157"/>
  <c r="E359" i="37" s="1"/>
  <c r="G1029" i="157"/>
  <c r="K1029" i="157"/>
  <c r="L1029" i="157"/>
  <c r="G1030" i="157"/>
  <c r="K1030" i="157"/>
  <c r="L1030" i="157"/>
  <c r="V1078" i="157"/>
  <c r="S361" i="37" s="1"/>
  <c r="W1032" i="157"/>
  <c r="G1034" i="157"/>
  <c r="G1036" i="157"/>
  <c r="X1040" i="157"/>
  <c r="U323" i="37" s="1"/>
  <c r="Z1040" i="157"/>
  <c r="W323" i="37" s="1"/>
  <c r="H1045" i="157"/>
  <c r="E328" i="37" s="1"/>
  <c r="I1045" i="157"/>
  <c r="F328" i="37" s="1"/>
  <c r="H1046" i="157"/>
  <c r="E329" i="37" s="1"/>
  <c r="H1047" i="157"/>
  <c r="E330" i="37" s="1"/>
  <c r="H1048" i="157"/>
  <c r="E331" i="37" s="1"/>
  <c r="H1052" i="157"/>
  <c r="E335" i="37" s="1"/>
  <c r="X1053" i="157"/>
  <c r="U336" i="37" s="1"/>
  <c r="Z1053" i="157"/>
  <c r="W336" i="37" s="1"/>
  <c r="AA1053" i="157"/>
  <c r="X336" i="37" s="1"/>
  <c r="H1056" i="157"/>
  <c r="E339" i="37" s="1"/>
  <c r="H1058" i="157"/>
  <c r="E341" i="37" s="1"/>
  <c r="H1059" i="157"/>
  <c r="E342" i="37" s="1"/>
  <c r="H1060" i="157"/>
  <c r="E343" i="37" s="1"/>
  <c r="H1061" i="157"/>
  <c r="E344" i="37" s="1"/>
  <c r="H1063" i="157"/>
  <c r="E346" i="37" s="1"/>
  <c r="H1064" i="157"/>
  <c r="E347" i="37" s="1"/>
  <c r="H1065" i="157"/>
  <c r="E348" i="37" s="1"/>
  <c r="H1066" i="157"/>
  <c r="E349" i="37" s="1"/>
  <c r="H1067" i="157"/>
  <c r="H1068" i="157"/>
  <c r="E351" i="37" s="1"/>
  <c r="H1069" i="157"/>
  <c r="E352" i="37" s="1"/>
  <c r="X1070" i="157"/>
  <c r="U353" i="37" s="1"/>
  <c r="Z1070" i="157"/>
  <c r="W353" i="37" s="1"/>
  <c r="AA1070" i="157"/>
  <c r="X353" i="37" s="1"/>
  <c r="Z1078" i="157"/>
  <c r="W361" i="37" s="1"/>
  <c r="AA1078" i="157"/>
  <c r="X361" i="37" s="1"/>
  <c r="H1082" i="157"/>
  <c r="E365" i="37" s="1"/>
  <c r="G1087" i="157"/>
  <c r="K1087" i="157"/>
  <c r="L1087" i="157"/>
  <c r="G1088" i="157"/>
  <c r="K1088" i="157"/>
  <c r="L1088" i="157"/>
  <c r="G1089" i="157"/>
  <c r="K1089" i="157"/>
  <c r="L1089" i="157"/>
  <c r="G1090" i="157"/>
  <c r="K1090" i="157"/>
  <c r="L1090" i="157"/>
  <c r="V1139" i="157"/>
  <c r="S419" i="37" s="1"/>
  <c r="W1091" i="157"/>
  <c r="H1142" i="157"/>
  <c r="E422" i="37" s="1"/>
  <c r="G1096" i="157"/>
  <c r="G1097" i="157"/>
  <c r="G1098" i="157"/>
  <c r="H1149" i="157"/>
  <c r="E429" i="37" s="1"/>
  <c r="G1103" i="157"/>
  <c r="V1152" i="157"/>
  <c r="S432" i="37" s="1"/>
  <c r="W1104" i="157"/>
  <c r="W1152" i="157" s="1"/>
  <c r="T432" i="37" s="1"/>
  <c r="G1107" i="157"/>
  <c r="G1109" i="157"/>
  <c r="G1110" i="157"/>
  <c r="G1111" i="157"/>
  <c r="G1112" i="157"/>
  <c r="G1114" i="157"/>
  <c r="G1115" i="157"/>
  <c r="G1116" i="157"/>
  <c r="G1117" i="157"/>
  <c r="G1118" i="157"/>
  <c r="G1119" i="157"/>
  <c r="W1120" i="157"/>
  <c r="X1121" i="157"/>
  <c r="X1137" i="157" s="1"/>
  <c r="Z1121" i="157"/>
  <c r="AA1121" i="157"/>
  <c r="G1123" i="157"/>
  <c r="K1123" i="157"/>
  <c r="L1123" i="157"/>
  <c r="G1124" i="157"/>
  <c r="K1124" i="157"/>
  <c r="L1124" i="157"/>
  <c r="H1175" i="157"/>
  <c r="E455" i="37" s="1"/>
  <c r="G1130" i="157"/>
  <c r="K1128" i="157"/>
  <c r="L1128" i="157"/>
  <c r="M1128" i="157" s="1"/>
  <c r="H1176" i="157"/>
  <c r="E456" i="37" s="1"/>
  <c r="V1177" i="157"/>
  <c r="S457" i="37" s="1"/>
  <c r="G1133" i="157"/>
  <c r="H1179" i="157"/>
  <c r="E459" i="37" s="1"/>
  <c r="G1135" i="157"/>
  <c r="X1139" i="157"/>
  <c r="U419" i="37" s="1"/>
  <c r="Z1139" i="157"/>
  <c r="W419" i="37" s="1"/>
  <c r="H1144" i="157"/>
  <c r="E424" i="37" s="1"/>
  <c r="I1144" i="157"/>
  <c r="F424" i="37" s="1"/>
  <c r="H1145" i="157"/>
  <c r="E425" i="37" s="1"/>
  <c r="H1146" i="157"/>
  <c r="E426" i="37" s="1"/>
  <c r="H1147" i="157"/>
  <c r="E427" i="37" s="1"/>
  <c r="H1151" i="157"/>
  <c r="E431" i="37" s="1"/>
  <c r="X1152" i="157"/>
  <c r="U432" i="37" s="1"/>
  <c r="Z1152" i="157"/>
  <c r="W432" i="37" s="1"/>
  <c r="AA1152" i="157"/>
  <c r="X432" i="37" s="1"/>
  <c r="G1153" i="157"/>
  <c r="D433" i="37" s="1"/>
  <c r="H1153" i="157"/>
  <c r="E433" i="37" s="1"/>
  <c r="I1153" i="157"/>
  <c r="F433" i="37" s="1"/>
  <c r="H1155" i="157"/>
  <c r="E435" i="37" s="1"/>
  <c r="I1155" i="157"/>
  <c r="F435" i="37" s="1"/>
  <c r="H1157" i="157"/>
  <c r="E437" i="37" s="1"/>
  <c r="H1158" i="157"/>
  <c r="E438" i="37" s="1"/>
  <c r="H1159" i="157"/>
  <c r="E439" i="37" s="1"/>
  <c r="H1160" i="157"/>
  <c r="E440" i="37" s="1"/>
  <c r="H1161" i="157"/>
  <c r="E441" i="37" s="1"/>
  <c r="H1162" i="157"/>
  <c r="E442" i="37" s="1"/>
  <c r="H1163" i="157"/>
  <c r="E443" i="37" s="1"/>
  <c r="H1164" i="157"/>
  <c r="E444" i="37" s="1"/>
  <c r="H1165" i="157"/>
  <c r="E445" i="37" s="1"/>
  <c r="I1165" i="157"/>
  <c r="F445" i="37" s="1"/>
  <c r="H1166" i="157"/>
  <c r="E446" i="37" s="1"/>
  <c r="H1167" i="157"/>
  <c r="E447" i="37" s="1"/>
  <c r="I1167" i="157"/>
  <c r="F447" i="37" s="1"/>
  <c r="X1168" i="157"/>
  <c r="U448" i="37" s="1"/>
  <c r="Z1168" i="157"/>
  <c r="W448" i="37" s="1"/>
  <c r="AA1168" i="157"/>
  <c r="X448" i="37" s="1"/>
  <c r="V1175" i="157"/>
  <c r="S455" i="37" s="1"/>
  <c r="W1175" i="157"/>
  <c r="T455" i="37" s="1"/>
  <c r="Y1175" i="157"/>
  <c r="V455" i="37" s="1"/>
  <c r="Z1175" i="157"/>
  <c r="W455" i="37" s="1"/>
  <c r="AA1175" i="157"/>
  <c r="X455" i="37" s="1"/>
  <c r="V1176" i="157"/>
  <c r="S456" i="37" s="1"/>
  <c r="W1176" i="157"/>
  <c r="T456" i="37" s="1"/>
  <c r="Y1176" i="157"/>
  <c r="V456" i="37" s="1"/>
  <c r="Z1176" i="157"/>
  <c r="W456" i="37" s="1"/>
  <c r="AA1176" i="157"/>
  <c r="X456" i="37" s="1"/>
  <c r="Z1177" i="157"/>
  <c r="W457" i="37" s="1"/>
  <c r="AA1177" i="157"/>
  <c r="X457" i="37" s="1"/>
  <c r="H1181" i="157"/>
  <c r="E461" i="37" s="1"/>
  <c r="G1186" i="157"/>
  <c r="K1186" i="157"/>
  <c r="L1186" i="157"/>
  <c r="G1188" i="157"/>
  <c r="K1188" i="157"/>
  <c r="L1188" i="157"/>
  <c r="G1189" i="157"/>
  <c r="K1189" i="157"/>
  <c r="L1189" i="157"/>
  <c r="G1190" i="157"/>
  <c r="K1190" i="157"/>
  <c r="L1190" i="157"/>
  <c r="G1191" i="157"/>
  <c r="K1191" i="157"/>
  <c r="L1191" i="157"/>
  <c r="G1192" i="157"/>
  <c r="K1192" i="157"/>
  <c r="L1192" i="157"/>
  <c r="G1193" i="157"/>
  <c r="K1193" i="157"/>
  <c r="L1193" i="157"/>
  <c r="G1194" i="157"/>
  <c r="K1194" i="157"/>
  <c r="L1194" i="157"/>
  <c r="G1195" i="157"/>
  <c r="K1195" i="157"/>
  <c r="L1195" i="157"/>
  <c r="H1248" i="157"/>
  <c r="E555" i="37" s="1"/>
  <c r="W1196" i="157"/>
  <c r="H1251" i="157"/>
  <c r="E558" i="37" s="1"/>
  <c r="G1201" i="157"/>
  <c r="G1202" i="157"/>
  <c r="G1203" i="157"/>
  <c r="G1208" i="157"/>
  <c r="W1209" i="157"/>
  <c r="G1212" i="157"/>
  <c r="G1214" i="157"/>
  <c r="G1215" i="157"/>
  <c r="G1216" i="157"/>
  <c r="G1217" i="157"/>
  <c r="G1219" i="157"/>
  <c r="G1220" i="157"/>
  <c r="G1221" i="157"/>
  <c r="G1222" i="157"/>
  <c r="G1223" i="157"/>
  <c r="G1224" i="157"/>
  <c r="G1225" i="157"/>
  <c r="V1278" i="157"/>
  <c r="S585" i="37" s="1"/>
  <c r="W1226" i="157"/>
  <c r="Z1246" i="157"/>
  <c r="G1234" i="157"/>
  <c r="K1234" i="157"/>
  <c r="L1234" i="157"/>
  <c r="G1235" i="157"/>
  <c r="K1235" i="157"/>
  <c r="L1235" i="157"/>
  <c r="G1239" i="157"/>
  <c r="K1238" i="157"/>
  <c r="L1238" i="157"/>
  <c r="M1238" i="157" s="1"/>
  <c r="V1289" i="157"/>
  <c r="S596" i="37" s="1"/>
  <c r="W1240" i="157"/>
  <c r="G1242" i="157"/>
  <c r="G1244" i="157"/>
  <c r="Z1248" i="157"/>
  <c r="W555" i="37" s="1"/>
  <c r="AA1248" i="157"/>
  <c r="X555" i="37" s="1"/>
  <c r="H1253" i="157"/>
  <c r="E560" i="37" s="1"/>
  <c r="I1253" i="157"/>
  <c r="F560" i="37" s="1"/>
  <c r="H1254" i="157"/>
  <c r="E561" i="37" s="1"/>
  <c r="H1255" i="157"/>
  <c r="E562" i="37" s="1"/>
  <c r="H1256" i="157"/>
  <c r="E563" i="37" s="1"/>
  <c r="H1258" i="157"/>
  <c r="E565" i="37" s="1"/>
  <c r="H1260" i="157"/>
  <c r="E567" i="37" s="1"/>
  <c r="Z1261" i="157"/>
  <c r="W568" i="37" s="1"/>
  <c r="AA1261" i="157"/>
  <c r="X568" i="37" s="1"/>
  <c r="G1262" i="157"/>
  <c r="D569" i="37" s="1"/>
  <c r="H1262" i="157"/>
  <c r="E569" i="37" s="1"/>
  <c r="I1262" i="157"/>
  <c r="F569" i="37" s="1"/>
  <c r="H1264" i="157"/>
  <c r="E571" i="37" s="1"/>
  <c r="I1264" i="157"/>
  <c r="F571" i="37" s="1"/>
  <c r="H1266" i="157"/>
  <c r="E573" i="37" s="1"/>
  <c r="H1267" i="157"/>
  <c r="E574" i="37" s="1"/>
  <c r="H1268" i="157"/>
  <c r="E575" i="37" s="1"/>
  <c r="H1269" i="157"/>
  <c r="E576" i="37" s="1"/>
  <c r="H1271" i="157"/>
  <c r="E578" i="37" s="1"/>
  <c r="H1273" i="157"/>
  <c r="E580" i="37" s="1"/>
  <c r="H1274" i="157"/>
  <c r="E581" i="37" s="1"/>
  <c r="I1274" i="157"/>
  <c r="F581" i="37" s="1"/>
  <c r="H1275" i="157"/>
  <c r="E582" i="37" s="1"/>
  <c r="H1276" i="157"/>
  <c r="E583" i="37" s="1"/>
  <c r="H1277" i="157"/>
  <c r="E584" i="37" s="1"/>
  <c r="I1277" i="157"/>
  <c r="F584" i="37" s="1"/>
  <c r="X1278" i="157"/>
  <c r="U585" i="37" s="1"/>
  <c r="Z1278" i="157"/>
  <c r="W585" i="37" s="1"/>
  <c r="AA1278" i="157"/>
  <c r="X585" i="37" s="1"/>
  <c r="H1281" i="157"/>
  <c r="E588" i="37" s="1"/>
  <c r="H1282" i="157"/>
  <c r="E589" i="37" s="1"/>
  <c r="Z1289" i="157"/>
  <c r="W596" i="37" s="1"/>
  <c r="AA1289" i="157"/>
  <c r="X596" i="37" s="1"/>
  <c r="H1293" i="157"/>
  <c r="E600" i="37" s="1"/>
  <c r="G1298" i="157"/>
  <c r="K1298" i="157"/>
  <c r="L1298" i="157"/>
  <c r="G1299" i="157"/>
  <c r="K1299" i="157"/>
  <c r="L1299" i="157"/>
  <c r="G1300" i="157"/>
  <c r="K1300" i="157"/>
  <c r="L1300" i="157"/>
  <c r="G1301" i="157"/>
  <c r="K1301" i="157"/>
  <c r="L1301" i="157"/>
  <c r="G1302" i="157"/>
  <c r="K1302" i="157"/>
  <c r="L1302" i="157"/>
  <c r="G1303" i="157"/>
  <c r="K1303" i="157"/>
  <c r="L1303" i="157"/>
  <c r="G1304" i="157"/>
  <c r="K1304" i="157"/>
  <c r="L1304" i="157"/>
  <c r="G1305" i="157"/>
  <c r="K1305" i="157"/>
  <c r="L1305" i="157"/>
  <c r="G1306" i="157"/>
  <c r="K1306" i="157"/>
  <c r="L1306" i="157"/>
  <c r="H1384" i="157"/>
  <c r="E604" i="37" s="1"/>
  <c r="V1384" i="157"/>
  <c r="S604" i="37" s="1"/>
  <c r="W1308" i="157"/>
  <c r="G1313" i="157"/>
  <c r="G1314" i="157"/>
  <c r="G1315" i="157"/>
  <c r="H1394" i="157"/>
  <c r="E614" i="37" s="1"/>
  <c r="G1320" i="157"/>
  <c r="V1397" i="157"/>
  <c r="S617" i="37" s="1"/>
  <c r="W1321" i="157"/>
  <c r="W1397" i="157" s="1"/>
  <c r="T617" i="37" s="1"/>
  <c r="G1324" i="157"/>
  <c r="H1401" i="157"/>
  <c r="E621" i="37" s="1"/>
  <c r="G1326" i="157"/>
  <c r="G1327" i="157"/>
  <c r="G1328" i="157"/>
  <c r="G1329" i="157"/>
  <c r="H1406" i="157"/>
  <c r="E626" i="37" s="1"/>
  <c r="G1331" i="157"/>
  <c r="G1332" i="157"/>
  <c r="G1333" i="157"/>
  <c r="G1334" i="157"/>
  <c r="G1335" i="157"/>
  <c r="G1336" i="157"/>
  <c r="G1337" i="157"/>
  <c r="W1338" i="157"/>
  <c r="W641" i="37"/>
  <c r="I1346" i="157"/>
  <c r="K1346" i="157"/>
  <c r="H1423" i="157"/>
  <c r="E643" i="37" s="1"/>
  <c r="G1349" i="157"/>
  <c r="K1349" i="157"/>
  <c r="K1350" i="157" s="1"/>
  <c r="L1349" i="157"/>
  <c r="H1424" i="157"/>
  <c r="E644" i="37" s="1"/>
  <c r="W1425" i="157"/>
  <c r="T645" i="37" s="1"/>
  <c r="G1353" i="157"/>
  <c r="H1427" i="157"/>
  <c r="E647" i="37" s="1"/>
  <c r="G1355" i="157"/>
  <c r="G1362" i="157"/>
  <c r="G1410" i="157" s="1"/>
  <c r="D630" i="37" s="1"/>
  <c r="G1364" i="157"/>
  <c r="G1366" i="157"/>
  <c r="G1367" i="157"/>
  <c r="G1368" i="157"/>
  <c r="G1369" i="157"/>
  <c r="V1372" i="157"/>
  <c r="V1383" i="157" s="1"/>
  <c r="Z1372" i="157"/>
  <c r="Z1383" i="157" s="1"/>
  <c r="Z1384" i="157"/>
  <c r="W604" i="37" s="1"/>
  <c r="AA1384" i="157"/>
  <c r="X604" i="37" s="1"/>
  <c r="H1389" i="157"/>
  <c r="E609" i="37" s="1"/>
  <c r="I1389" i="157"/>
  <c r="F609" i="37" s="1"/>
  <c r="H1390" i="157"/>
  <c r="E610" i="37" s="1"/>
  <c r="I1390" i="157"/>
  <c r="F610" i="37" s="1"/>
  <c r="H1391" i="157"/>
  <c r="E611" i="37" s="1"/>
  <c r="H1392" i="157"/>
  <c r="E612" i="37" s="1"/>
  <c r="H1396" i="157"/>
  <c r="E616" i="37" s="1"/>
  <c r="X1397" i="157"/>
  <c r="U617" i="37" s="1"/>
  <c r="Z1397" i="157"/>
  <c r="W617" i="37" s="1"/>
  <c r="AA1397" i="157"/>
  <c r="X617" i="37" s="1"/>
  <c r="I1400" i="157"/>
  <c r="F620" i="37" s="1"/>
  <c r="H1402" i="157"/>
  <c r="E622" i="37" s="1"/>
  <c r="H1403" i="157"/>
  <c r="E623" i="37" s="1"/>
  <c r="H1404" i="157"/>
  <c r="E624" i="37" s="1"/>
  <c r="H1405" i="157"/>
  <c r="E625" i="37" s="1"/>
  <c r="H1407" i="157"/>
  <c r="E627" i="37" s="1"/>
  <c r="H1408" i="157"/>
  <c r="E628" i="37" s="1"/>
  <c r="H1409" i="157"/>
  <c r="E629" i="37" s="1"/>
  <c r="H1412" i="157"/>
  <c r="E632" i="37" s="1"/>
  <c r="H1413" i="157"/>
  <c r="E633" i="37" s="1"/>
  <c r="H1414" i="157"/>
  <c r="E634" i="37" s="1"/>
  <c r="I1414" i="157"/>
  <c r="F634" i="37" s="1"/>
  <c r="H1418" i="157"/>
  <c r="E638" i="37" s="1"/>
  <c r="H1419" i="157"/>
  <c r="E639" i="37" s="1"/>
  <c r="Z1425" i="157"/>
  <c r="W645" i="37" s="1"/>
  <c r="AA1425" i="157"/>
  <c r="X645" i="37" s="1"/>
  <c r="H1429" i="157"/>
  <c r="E649" i="37" s="1"/>
  <c r="G1434" i="157"/>
  <c r="K1434" i="157"/>
  <c r="L1434" i="157"/>
  <c r="M1434" i="157" s="1"/>
  <c r="G1435" i="157"/>
  <c r="K1435" i="157"/>
  <c r="L1435" i="157"/>
  <c r="G1436" i="157"/>
  <c r="K1436" i="157"/>
  <c r="L1436" i="157"/>
  <c r="G1437" i="157"/>
  <c r="K1437" i="157"/>
  <c r="L1437" i="157"/>
  <c r="G1438" i="157"/>
  <c r="K1438" i="157"/>
  <c r="L1438" i="157"/>
  <c r="G1439" i="157"/>
  <c r="K1439" i="157"/>
  <c r="L1439" i="157"/>
  <c r="G1440" i="157"/>
  <c r="K1440" i="157"/>
  <c r="L1440" i="157"/>
  <c r="AA1492" i="157"/>
  <c r="X653" i="37" s="1"/>
  <c r="H1495" i="157"/>
  <c r="E656" i="37" s="1"/>
  <c r="G1448" i="157"/>
  <c r="G1449" i="157"/>
  <c r="G1450" i="157"/>
  <c r="G1451" i="157"/>
  <c r="G1455" i="157"/>
  <c r="W1456" i="157"/>
  <c r="W1505" i="157" s="1"/>
  <c r="T666" i="37" s="1"/>
  <c r="G1459" i="157"/>
  <c r="G1461" i="157"/>
  <c r="G1462" i="157"/>
  <c r="G1463" i="157"/>
  <c r="G1464" i="157"/>
  <c r="H1514" i="157"/>
  <c r="E675" i="37" s="1"/>
  <c r="G1466" i="157"/>
  <c r="G1467" i="157"/>
  <c r="G1468" i="157"/>
  <c r="G1469" i="157"/>
  <c r="G1470" i="157"/>
  <c r="G1471" i="157"/>
  <c r="G1472" i="157"/>
  <c r="V1522" i="157"/>
  <c r="S683" i="37" s="1"/>
  <c r="W1473" i="157"/>
  <c r="X1474" i="157"/>
  <c r="X1490" i="157" s="1"/>
  <c r="Z1474" i="157"/>
  <c r="AA1474" i="157"/>
  <c r="AA1490" i="157" s="1"/>
  <c r="G1476" i="157"/>
  <c r="K1476" i="157"/>
  <c r="L1476" i="157"/>
  <c r="G1477" i="157"/>
  <c r="K1477" i="157"/>
  <c r="L1477" i="157"/>
  <c r="G1478" i="157"/>
  <c r="K1478" i="157"/>
  <c r="L1478" i="157"/>
  <c r="H1528" i="157"/>
  <c r="E689" i="37" s="1"/>
  <c r="G1481" i="157"/>
  <c r="K1481" i="157"/>
  <c r="K1482" i="157" s="1"/>
  <c r="L1481" i="157"/>
  <c r="V1530" i="157"/>
  <c r="S691" i="37" s="1"/>
  <c r="W1530" i="157"/>
  <c r="T691" i="37" s="1"/>
  <c r="W1484" i="157"/>
  <c r="G1486" i="157"/>
  <c r="G1488" i="157"/>
  <c r="V1492" i="157"/>
  <c r="S653" i="37" s="1"/>
  <c r="X1492" i="157"/>
  <c r="U653" i="37" s="1"/>
  <c r="Z1492" i="157"/>
  <c r="W653" i="37" s="1"/>
  <c r="H1497" i="157"/>
  <c r="E658" i="37" s="1"/>
  <c r="I1497" i="157"/>
  <c r="F658" i="37" s="1"/>
  <c r="H1498" i="157"/>
  <c r="E659" i="37" s="1"/>
  <c r="H1499" i="157"/>
  <c r="E660" i="37" s="1"/>
  <c r="H1500" i="157"/>
  <c r="E661" i="37" s="1"/>
  <c r="H1502" i="157"/>
  <c r="E663" i="37" s="1"/>
  <c r="H1504" i="157"/>
  <c r="E665" i="37" s="1"/>
  <c r="X1505" i="157"/>
  <c r="U666" i="37" s="1"/>
  <c r="Z1505" i="157"/>
  <c r="W666" i="37" s="1"/>
  <c r="AA1505" i="157"/>
  <c r="X666" i="37" s="1"/>
  <c r="G1506" i="157"/>
  <c r="D667" i="37" s="1"/>
  <c r="H1506" i="157"/>
  <c r="E667" i="37" s="1"/>
  <c r="I1506" i="157"/>
  <c r="F667" i="37" s="1"/>
  <c r="H1508" i="157"/>
  <c r="E669" i="37" s="1"/>
  <c r="I1508" i="157"/>
  <c r="F669" i="37" s="1"/>
  <c r="H1510" i="157"/>
  <c r="E671" i="37" s="1"/>
  <c r="H1511" i="157"/>
  <c r="E672" i="37" s="1"/>
  <c r="H1512" i="157"/>
  <c r="E673" i="37" s="1"/>
  <c r="H1513" i="157"/>
  <c r="E674" i="37" s="1"/>
  <c r="H1515" i="157"/>
  <c r="E676" i="37" s="1"/>
  <c r="H1516" i="157"/>
  <c r="E677" i="37" s="1"/>
  <c r="H1517" i="157"/>
  <c r="E678" i="37" s="1"/>
  <c r="H1518" i="157"/>
  <c r="E679" i="37" s="1"/>
  <c r="I1518" i="157"/>
  <c r="F679" i="37" s="1"/>
  <c r="H1519" i="157"/>
  <c r="E680" i="37" s="1"/>
  <c r="H1520" i="157"/>
  <c r="E681" i="37" s="1"/>
  <c r="I1520" i="157"/>
  <c r="F681" i="37" s="1"/>
  <c r="H1521" i="157"/>
  <c r="X1522" i="157"/>
  <c r="U683" i="37" s="1"/>
  <c r="Z1522" i="157"/>
  <c r="W683" i="37" s="1"/>
  <c r="AA1522" i="157"/>
  <c r="X683" i="37" s="1"/>
  <c r="H1529" i="157"/>
  <c r="E690" i="37" s="1"/>
  <c r="Z1530" i="157"/>
  <c r="W691" i="37" s="1"/>
  <c r="AA1530" i="157"/>
  <c r="X691" i="37" s="1"/>
  <c r="H1534" i="157"/>
  <c r="E695" i="37" s="1"/>
  <c r="G1539" i="157"/>
  <c r="K1539" i="157"/>
  <c r="L1539" i="157"/>
  <c r="G1540" i="157"/>
  <c r="K1540" i="157"/>
  <c r="L1540" i="157"/>
  <c r="G1541" i="157"/>
  <c r="K1541" i="157"/>
  <c r="L1541" i="157"/>
  <c r="G1542" i="157"/>
  <c r="K1542" i="157"/>
  <c r="L1542" i="157"/>
  <c r="G1543" i="157"/>
  <c r="K1543" i="157"/>
  <c r="L1543" i="157"/>
  <c r="G1544" i="157"/>
  <c r="I1544" i="157" s="1"/>
  <c r="K1544" i="157"/>
  <c r="L1544" i="157"/>
  <c r="G1545" i="157"/>
  <c r="K1545" i="157"/>
  <c r="L1545" i="157"/>
  <c r="W1546" i="157"/>
  <c r="H1596" i="157"/>
  <c r="E746" i="37" s="1"/>
  <c r="G1551" i="157"/>
  <c r="G1552" i="157"/>
  <c r="G1553" i="157"/>
  <c r="H1603" i="157"/>
  <c r="E753" i="37" s="1"/>
  <c r="G1558" i="157"/>
  <c r="W1559" i="157"/>
  <c r="Y1559" i="157" s="1"/>
  <c r="Y1606" i="157" s="1"/>
  <c r="V756" i="37" s="1"/>
  <c r="G1562" i="157"/>
  <c r="H1610" i="157"/>
  <c r="E760" i="37" s="1"/>
  <c r="G1564" i="157"/>
  <c r="G1565" i="157"/>
  <c r="G1566" i="157"/>
  <c r="G1567" i="157"/>
  <c r="G1569" i="157"/>
  <c r="G1570" i="157"/>
  <c r="G1571" i="157"/>
  <c r="G1572" i="157"/>
  <c r="G1573" i="157"/>
  <c r="G1574" i="157"/>
  <c r="W1575" i="157"/>
  <c r="X1576" i="157"/>
  <c r="Z1576" i="157"/>
  <c r="AA1576" i="157"/>
  <c r="AA1592" i="157" s="1"/>
  <c r="I1578" i="157"/>
  <c r="K1578" i="157"/>
  <c r="L1578" i="157"/>
  <c r="I1579" i="157"/>
  <c r="K1579" i="157"/>
  <c r="L1579" i="157"/>
  <c r="I1580" i="157"/>
  <c r="K1580" i="157"/>
  <c r="L1580" i="157"/>
  <c r="I1583" i="157"/>
  <c r="I1585" i="157" s="1"/>
  <c r="K1583" i="157"/>
  <c r="K1585" i="157" s="1"/>
  <c r="L1583" i="157"/>
  <c r="M1583" i="157" s="1"/>
  <c r="E1585" i="157"/>
  <c r="H1629" i="157"/>
  <c r="E779" i="37" s="1"/>
  <c r="J1585" i="157"/>
  <c r="V1630" i="157"/>
  <c r="S780" i="37" s="1"/>
  <c r="W1586" i="157"/>
  <c r="G1588" i="157"/>
  <c r="H1633" i="157"/>
  <c r="E783" i="37" s="1"/>
  <c r="G1633" i="157"/>
  <c r="D783" i="37" s="1"/>
  <c r="H1598" i="157"/>
  <c r="E748" i="37" s="1"/>
  <c r="I1598" i="157"/>
  <c r="F748" i="37" s="1"/>
  <c r="H1599" i="157"/>
  <c r="E749" i="37" s="1"/>
  <c r="H1600" i="157"/>
  <c r="E750" i="37" s="1"/>
  <c r="H1601" i="157"/>
  <c r="E751" i="37" s="1"/>
  <c r="H1605" i="157"/>
  <c r="E755" i="37" s="1"/>
  <c r="X1606" i="157"/>
  <c r="U756" i="37" s="1"/>
  <c r="Z1606" i="157"/>
  <c r="W756" i="37" s="1"/>
  <c r="AA1606" i="157"/>
  <c r="X756" i="37" s="1"/>
  <c r="G1607" i="157"/>
  <c r="D757" i="37" s="1"/>
  <c r="H1607" i="157"/>
  <c r="E757" i="37" s="1"/>
  <c r="I1607" i="157"/>
  <c r="F757" i="37" s="1"/>
  <c r="H1609" i="157"/>
  <c r="E759" i="37" s="1"/>
  <c r="I1609" i="157"/>
  <c r="F759" i="37" s="1"/>
  <c r="H1611" i="157"/>
  <c r="E761" i="37" s="1"/>
  <c r="H1612" i="157"/>
  <c r="E762" i="37" s="1"/>
  <c r="H1613" i="157"/>
  <c r="E763" i="37" s="1"/>
  <c r="H1614" i="157"/>
  <c r="E764" i="37" s="1"/>
  <c r="H1616" i="157"/>
  <c r="E766" i="37" s="1"/>
  <c r="H1618" i="157"/>
  <c r="E768" i="37" s="1"/>
  <c r="H1619" i="157"/>
  <c r="E769" i="37" s="1"/>
  <c r="I1619" i="157"/>
  <c r="F769" i="37" s="1"/>
  <c r="H1620" i="157"/>
  <c r="E770" i="37" s="1"/>
  <c r="H1621" i="157"/>
  <c r="E771" i="37" s="1"/>
  <c r="I1621" i="157"/>
  <c r="F771" i="37" s="1"/>
  <c r="X1622" i="157"/>
  <c r="U772" i="37" s="1"/>
  <c r="Z1622" i="157"/>
  <c r="W772" i="37" s="1"/>
  <c r="AA1622" i="157"/>
  <c r="X772" i="37" s="1"/>
  <c r="H1626" i="157"/>
  <c r="E776" i="37" s="1"/>
  <c r="Z1630" i="157"/>
  <c r="W780" i="37" s="1"/>
  <c r="AA1630" i="157"/>
  <c r="X780" i="37" s="1"/>
  <c r="H1634" i="157"/>
  <c r="E784" i="37" s="1"/>
  <c r="G1639" i="157"/>
  <c r="K1639" i="157"/>
  <c r="L1639" i="157"/>
  <c r="G1640" i="157"/>
  <c r="K1640" i="157"/>
  <c r="L1640" i="157"/>
  <c r="G1641" i="157"/>
  <c r="K1641" i="157"/>
  <c r="L1641" i="157"/>
  <c r="G1642" i="157"/>
  <c r="K1642" i="157"/>
  <c r="L1642" i="157"/>
  <c r="G1643" i="157"/>
  <c r="K1643" i="157"/>
  <c r="L1643" i="157"/>
  <c r="H1690" i="157"/>
  <c r="E788" i="37" s="1"/>
  <c r="V1690" i="157"/>
  <c r="S788" i="37" s="1"/>
  <c r="H1693" i="157"/>
  <c r="E791" i="37" s="1"/>
  <c r="G1649" i="157"/>
  <c r="G1650" i="157"/>
  <c r="G1651" i="157"/>
  <c r="I1656" i="157"/>
  <c r="I1702" i="157" s="1"/>
  <c r="F800" i="37" s="1"/>
  <c r="V1703" i="157"/>
  <c r="S801" i="37" s="1"/>
  <c r="W1657" i="157"/>
  <c r="W1703" i="157" s="1"/>
  <c r="T801" i="37" s="1"/>
  <c r="G1660" i="157"/>
  <c r="H1707" i="157"/>
  <c r="E805" i="37" s="1"/>
  <c r="G1662" i="157"/>
  <c r="G1663" i="157"/>
  <c r="G1664" i="157"/>
  <c r="G1665" i="157"/>
  <c r="H1712" i="157"/>
  <c r="E810" i="37" s="1"/>
  <c r="G1667" i="157"/>
  <c r="G1668" i="157"/>
  <c r="G1669" i="157"/>
  <c r="G1670" i="157"/>
  <c r="G1671" i="157"/>
  <c r="G1672" i="157"/>
  <c r="V1719" i="157"/>
  <c r="S817" i="37" s="1"/>
  <c r="W1673" i="157"/>
  <c r="X1674" i="157"/>
  <c r="Z1674" i="157"/>
  <c r="AA1674" i="157"/>
  <c r="G1676" i="157"/>
  <c r="K1676" i="157"/>
  <c r="L1676" i="157"/>
  <c r="H1725" i="157"/>
  <c r="E823" i="37" s="1"/>
  <c r="K1679" i="157"/>
  <c r="K1681" i="157" s="1"/>
  <c r="L1679" i="157"/>
  <c r="M1679" i="157" s="1"/>
  <c r="J1681" i="157"/>
  <c r="W1682" i="157"/>
  <c r="G1684" i="157"/>
  <c r="G1685" i="157"/>
  <c r="Z1690" i="157"/>
  <c r="W788" i="37" s="1"/>
  <c r="V1691" i="157"/>
  <c r="S789" i="37" s="1"/>
  <c r="W1691" i="157"/>
  <c r="T789" i="37" s="1"/>
  <c r="Y1691" i="157"/>
  <c r="V789" i="37" s="1"/>
  <c r="Z1691" i="157"/>
  <c r="W789" i="37" s="1"/>
  <c r="AA1691" i="157"/>
  <c r="X789" i="37" s="1"/>
  <c r="H1695" i="157"/>
  <c r="E793" i="37" s="1"/>
  <c r="I1695" i="157"/>
  <c r="F793" i="37" s="1"/>
  <c r="H1696" i="157"/>
  <c r="E794" i="37" s="1"/>
  <c r="H1697" i="157"/>
  <c r="E795" i="37" s="1"/>
  <c r="H1698" i="157"/>
  <c r="E796" i="37" s="1"/>
  <c r="H1700" i="157"/>
  <c r="E798" i="37" s="1"/>
  <c r="H1702" i="157"/>
  <c r="E800" i="37" s="1"/>
  <c r="X1703" i="157"/>
  <c r="U801" i="37" s="1"/>
  <c r="Z1703" i="157"/>
  <c r="W801" i="37" s="1"/>
  <c r="AA1703" i="157"/>
  <c r="X801" i="37" s="1"/>
  <c r="H1706" i="157"/>
  <c r="E804" i="37" s="1"/>
  <c r="I1706" i="157"/>
  <c r="F804" i="37" s="1"/>
  <c r="H1708" i="157"/>
  <c r="E806" i="37" s="1"/>
  <c r="H1709" i="157"/>
  <c r="E807" i="37" s="1"/>
  <c r="H1710" i="157"/>
  <c r="E808" i="37" s="1"/>
  <c r="I1710" i="157"/>
  <c r="F808" i="37" s="1"/>
  <c r="H1711" i="157"/>
  <c r="E809" i="37" s="1"/>
  <c r="H1713" i="157"/>
  <c r="E811" i="37" s="1"/>
  <c r="H1714" i="157"/>
  <c r="E812" i="37" s="1"/>
  <c r="H1715" i="157"/>
  <c r="E813" i="37" s="1"/>
  <c r="H1716" i="157"/>
  <c r="E814" i="37" s="1"/>
  <c r="I1716" i="157"/>
  <c r="F814" i="37" s="1"/>
  <c r="H1717" i="157"/>
  <c r="E815" i="37" s="1"/>
  <c r="H1718" i="157"/>
  <c r="E816" i="37" s="1"/>
  <c r="I1718" i="157"/>
  <c r="F816" i="37" s="1"/>
  <c r="X1719" i="157"/>
  <c r="U817" i="37" s="1"/>
  <c r="Z1719" i="157"/>
  <c r="W817" i="37" s="1"/>
  <c r="AA1719" i="157"/>
  <c r="X817" i="37" s="1"/>
  <c r="H1723" i="157"/>
  <c r="E821" i="37" s="1"/>
  <c r="Z1727" i="157"/>
  <c r="W825" i="37" s="1"/>
  <c r="AA1727" i="157"/>
  <c r="X825" i="37" s="1"/>
  <c r="F13" i="156"/>
  <c r="J13" i="156"/>
  <c r="K13" i="156"/>
  <c r="F14" i="156"/>
  <c r="J14" i="156"/>
  <c r="K14" i="156"/>
  <c r="F15" i="156"/>
  <c r="J15" i="156"/>
  <c r="K15" i="156"/>
  <c r="F16" i="156"/>
  <c r="J16" i="156"/>
  <c r="K16" i="156"/>
  <c r="F17" i="156"/>
  <c r="J17" i="156"/>
  <c r="K17" i="156"/>
  <c r="F18" i="156"/>
  <c r="J18" i="156"/>
  <c r="K18" i="156"/>
  <c r="F19" i="156"/>
  <c r="J19" i="156"/>
  <c r="K19" i="156"/>
  <c r="F20" i="156"/>
  <c r="F2529" i="156" s="1"/>
  <c r="J20" i="156"/>
  <c r="K20" i="156"/>
  <c r="K2529" i="156" s="1"/>
  <c r="F21" i="156"/>
  <c r="J21" i="156"/>
  <c r="K21" i="156"/>
  <c r="F22" i="156"/>
  <c r="J22" i="156"/>
  <c r="K22" i="156"/>
  <c r="F23" i="156"/>
  <c r="J23" i="156"/>
  <c r="K23" i="156"/>
  <c r="F24" i="156"/>
  <c r="J24" i="156"/>
  <c r="K24" i="156"/>
  <c r="F25" i="156"/>
  <c r="J25" i="156"/>
  <c r="K25" i="156"/>
  <c r="F26" i="156"/>
  <c r="J26" i="156"/>
  <c r="K26" i="156"/>
  <c r="F27" i="156"/>
  <c r="J27" i="156"/>
  <c r="K27" i="156"/>
  <c r="F28" i="156"/>
  <c r="J28" i="156"/>
  <c r="K28" i="156"/>
  <c r="F29" i="156"/>
  <c r="J29" i="156"/>
  <c r="K29" i="156"/>
  <c r="F39" i="156"/>
  <c r="V41" i="156"/>
  <c r="F42" i="156"/>
  <c r="F43" i="156"/>
  <c r="V44" i="156"/>
  <c r="F45" i="156"/>
  <c r="V45" i="156"/>
  <c r="F46" i="156"/>
  <c r="F83" i="156"/>
  <c r="F84" i="156"/>
  <c r="F92" i="156"/>
  <c r="J92" i="156"/>
  <c r="K92" i="156"/>
  <c r="F93" i="156"/>
  <c r="J93" i="156"/>
  <c r="K93" i="156"/>
  <c r="F94" i="156"/>
  <c r="J94" i="156"/>
  <c r="K94" i="156"/>
  <c r="F95" i="156"/>
  <c r="J95" i="156"/>
  <c r="K95" i="156"/>
  <c r="F96" i="156"/>
  <c r="J96" i="156"/>
  <c r="K96" i="156"/>
  <c r="F97" i="156"/>
  <c r="J97" i="156"/>
  <c r="K97" i="156"/>
  <c r="F98" i="156"/>
  <c r="J98" i="156"/>
  <c r="K98" i="156"/>
  <c r="F99" i="156"/>
  <c r="J99" i="156"/>
  <c r="K99" i="156"/>
  <c r="V108" i="156"/>
  <c r="W109" i="156"/>
  <c r="Y109" i="156"/>
  <c r="F113" i="156"/>
  <c r="J113" i="156"/>
  <c r="K113" i="156"/>
  <c r="F114" i="156"/>
  <c r="J114" i="156"/>
  <c r="K114" i="156"/>
  <c r="F115" i="156"/>
  <c r="J115" i="156"/>
  <c r="K115" i="156"/>
  <c r="F116" i="156"/>
  <c r="J116" i="156"/>
  <c r="K116" i="156"/>
  <c r="F117" i="156"/>
  <c r="F2520" i="156" s="1"/>
  <c r="F2557" i="156" s="1"/>
  <c r="D1064" i="37" s="1"/>
  <c r="F1064" i="37" s="1"/>
  <c r="J117" i="156"/>
  <c r="K117" i="156"/>
  <c r="K2520" i="156" s="1"/>
  <c r="K2557" i="156" s="1"/>
  <c r="F118" i="156"/>
  <c r="J118" i="156"/>
  <c r="K118" i="156"/>
  <c r="F119" i="156"/>
  <c r="F2534" i="156" s="1"/>
  <c r="F2582" i="156" s="1"/>
  <c r="J119" i="156"/>
  <c r="K119" i="156"/>
  <c r="K2534" i="156" s="1"/>
  <c r="K2582" i="156" s="1"/>
  <c r="F121" i="156"/>
  <c r="J121" i="156"/>
  <c r="K121" i="156"/>
  <c r="V122" i="156"/>
  <c r="V125" i="156"/>
  <c r="F126" i="156"/>
  <c r="F127" i="156"/>
  <c r="V127" i="156"/>
  <c r="F128" i="156"/>
  <c r="V128" i="156"/>
  <c r="F129" i="156"/>
  <c r="V129" i="156"/>
  <c r="F131" i="156"/>
  <c r="F132" i="156"/>
  <c r="F133" i="156"/>
  <c r="V133" i="156"/>
  <c r="F135" i="156"/>
  <c r="V135" i="156"/>
  <c r="F137" i="156"/>
  <c r="V137" i="156"/>
  <c r="F139" i="156"/>
  <c r="V139" i="156"/>
  <c r="V143" i="156"/>
  <c r="F145" i="156"/>
  <c r="F147" i="156" s="1"/>
  <c r="J145" i="156"/>
  <c r="K145" i="156"/>
  <c r="K147" i="156" s="1"/>
  <c r="I147" i="156"/>
  <c r="Z147" i="156"/>
  <c r="V148" i="156"/>
  <c r="Y149" i="156"/>
  <c r="F153" i="156"/>
  <c r="F2521" i="156" s="1"/>
  <c r="F2558" i="156" s="1"/>
  <c r="J153" i="156"/>
  <c r="K153" i="156"/>
  <c r="K2521" i="156" s="1"/>
  <c r="K2558" i="156" s="1"/>
  <c r="F154" i="156"/>
  <c r="J154" i="156"/>
  <c r="K154" i="156"/>
  <c r="F155" i="156"/>
  <c r="J155" i="156"/>
  <c r="K155" i="156"/>
  <c r="F156" i="156"/>
  <c r="J156" i="156"/>
  <c r="K156" i="156"/>
  <c r="F157" i="156"/>
  <c r="J157" i="156"/>
  <c r="K157" i="156"/>
  <c r="F158" i="156"/>
  <c r="J158" i="156"/>
  <c r="K158" i="156"/>
  <c r="V159" i="156"/>
  <c r="F160" i="156"/>
  <c r="V160" i="156"/>
  <c r="F163" i="156"/>
  <c r="F164" i="156"/>
  <c r="F165" i="156"/>
  <c r="F166" i="156"/>
  <c r="F169" i="156"/>
  <c r="V169" i="156"/>
  <c r="F171" i="156"/>
  <c r="F172" i="156"/>
  <c r="F173" i="156"/>
  <c r="F174" i="156"/>
  <c r="F179" i="156"/>
  <c r="F181" i="156"/>
  <c r="F182" i="156"/>
  <c r="F183" i="156"/>
  <c r="F184" i="156"/>
  <c r="F185" i="156"/>
  <c r="F186" i="156"/>
  <c r="F187" i="156"/>
  <c r="F193" i="156"/>
  <c r="F195" i="156"/>
  <c r="F196" i="156"/>
  <c r="F197" i="156"/>
  <c r="F198" i="156"/>
  <c r="F200" i="156"/>
  <c r="K211" i="156"/>
  <c r="V212" i="156"/>
  <c r="F221" i="156"/>
  <c r="J221" i="156"/>
  <c r="K221" i="156"/>
  <c r="F222" i="156"/>
  <c r="J222" i="156"/>
  <c r="K222" i="156"/>
  <c r="F223" i="156"/>
  <c r="J223" i="156"/>
  <c r="K223" i="156"/>
  <c r="F224" i="156"/>
  <c r="J224" i="156"/>
  <c r="K224" i="156"/>
  <c r="F225" i="156"/>
  <c r="J225" i="156"/>
  <c r="K225" i="156"/>
  <c r="F226" i="156"/>
  <c r="J226" i="156"/>
  <c r="K226" i="156"/>
  <c r="F227" i="156"/>
  <c r="J227" i="156"/>
  <c r="K227" i="156"/>
  <c r="F228" i="156"/>
  <c r="J228" i="156"/>
  <c r="K228" i="156"/>
  <c r="F229" i="156"/>
  <c r="J229" i="156"/>
  <c r="K229" i="156"/>
  <c r="F230" i="156"/>
  <c r="J230" i="156"/>
  <c r="K230" i="156"/>
  <c r="F231" i="156"/>
  <c r="J231" i="156"/>
  <c r="K231" i="156"/>
  <c r="F232" i="156"/>
  <c r="F2549" i="156" s="1"/>
  <c r="D1056" i="37" s="1"/>
  <c r="F1056" i="37" s="1"/>
  <c r="J232" i="156"/>
  <c r="K232" i="156"/>
  <c r="K2549" i="156" s="1"/>
  <c r="I1056" i="37" s="1"/>
  <c r="F233" i="156"/>
  <c r="J233" i="156"/>
  <c r="K233" i="156"/>
  <c r="F234" i="156"/>
  <c r="J234" i="156"/>
  <c r="K234" i="156"/>
  <c r="Z283" i="156"/>
  <c r="F236" i="156"/>
  <c r="V236" i="156"/>
  <c r="V237" i="156"/>
  <c r="V238" i="156"/>
  <c r="F239" i="156"/>
  <c r="V239" i="156"/>
  <c r="F240" i="156"/>
  <c r="V240" i="156"/>
  <c r="F241" i="156"/>
  <c r="V241" i="156"/>
  <c r="F242" i="156"/>
  <c r="V242" i="156"/>
  <c r="F243" i="156"/>
  <c r="V243" i="156"/>
  <c r="V244" i="156"/>
  <c r="F245" i="156"/>
  <c r="V245" i="156"/>
  <c r="V246" i="156"/>
  <c r="F250" i="156"/>
  <c r="V250" i="156"/>
  <c r="F252" i="156"/>
  <c r="V252" i="156"/>
  <c r="F254" i="156"/>
  <c r="V254" i="156"/>
  <c r="F255" i="156"/>
  <c r="V255" i="156"/>
  <c r="F256" i="156"/>
  <c r="V256" i="156"/>
  <c r="F257" i="156"/>
  <c r="V257" i="156"/>
  <c r="F258" i="156"/>
  <c r="V258" i="156"/>
  <c r="F259" i="156"/>
  <c r="V259" i="156"/>
  <c r="F260" i="156"/>
  <c r="V260" i="156"/>
  <c r="F261" i="156"/>
  <c r="V261" i="156"/>
  <c r="F262" i="156"/>
  <c r="V262" i="156"/>
  <c r="F263" i="156"/>
  <c r="V263" i="156"/>
  <c r="F264" i="156"/>
  <c r="V264" i="156"/>
  <c r="F266" i="156"/>
  <c r="V266" i="156"/>
  <c r="F268" i="156"/>
  <c r="V268" i="156"/>
  <c r="V271" i="156"/>
  <c r="F272" i="156"/>
  <c r="J272" i="156"/>
  <c r="K272" i="156"/>
  <c r="V272" i="156"/>
  <c r="F273" i="156"/>
  <c r="J273" i="156"/>
  <c r="K273" i="156"/>
  <c r="V273" i="156"/>
  <c r="F274" i="156"/>
  <c r="J274" i="156"/>
  <c r="K274" i="156"/>
  <c r="V274" i="156"/>
  <c r="V275" i="156"/>
  <c r="V276" i="156"/>
  <c r="F277" i="156"/>
  <c r="J277" i="156"/>
  <c r="K277" i="156"/>
  <c r="V277" i="156"/>
  <c r="F278" i="156"/>
  <c r="J278" i="156"/>
  <c r="K278" i="156"/>
  <c r="V278" i="156"/>
  <c r="V279" i="156"/>
  <c r="V280" i="156"/>
  <c r="V281" i="156"/>
  <c r="F665" i="156"/>
  <c r="D929" i="37" s="1"/>
  <c r="W283" i="156"/>
  <c r="Y283" i="156"/>
  <c r="V286" i="156"/>
  <c r="F287" i="156"/>
  <c r="J287" i="156"/>
  <c r="K287" i="156"/>
  <c r="V287" i="156"/>
  <c r="F288" i="156"/>
  <c r="J288" i="156"/>
  <c r="K288" i="156"/>
  <c r="V288" i="156"/>
  <c r="F289" i="156"/>
  <c r="J289" i="156"/>
  <c r="K289" i="156"/>
  <c r="V289" i="156"/>
  <c r="F290" i="156"/>
  <c r="J290" i="156"/>
  <c r="K290" i="156"/>
  <c r="V290" i="156"/>
  <c r="F291" i="156"/>
  <c r="F2571" i="156" s="1"/>
  <c r="D1078" i="37" s="1"/>
  <c r="F1078" i="37" s="1"/>
  <c r="J291" i="156"/>
  <c r="K291" i="156"/>
  <c r="K2571" i="156" s="1"/>
  <c r="I1078" i="37" s="1"/>
  <c r="V291" i="156"/>
  <c r="F292" i="156"/>
  <c r="F2561" i="156" s="1"/>
  <c r="J292" i="156"/>
  <c r="K292" i="156"/>
  <c r="K2561" i="156" s="1"/>
  <c r="I1068" i="37" s="1"/>
  <c r="V292" i="156"/>
  <c r="V293" i="156"/>
  <c r="V294" i="156"/>
  <c r="V295" i="156"/>
  <c r="V296" i="156"/>
  <c r="V297" i="156"/>
  <c r="F298" i="156"/>
  <c r="V298" i="156"/>
  <c r="V299" i="156"/>
  <c r="V300" i="156"/>
  <c r="F302" i="156"/>
  <c r="V302" i="156"/>
  <c r="F303" i="156"/>
  <c r="V303" i="156"/>
  <c r="F304" i="156"/>
  <c r="V304" i="156"/>
  <c r="F305" i="156"/>
  <c r="V305" i="156"/>
  <c r="F306" i="156"/>
  <c r="V306" i="156"/>
  <c r="F308" i="156"/>
  <c r="V308" i="156"/>
  <c r="F310" i="156"/>
  <c r="V310" i="156"/>
  <c r="F312" i="156"/>
  <c r="V312" i="156"/>
  <c r="F313" i="156"/>
  <c r="V313" i="156"/>
  <c r="F314" i="156"/>
  <c r="V314" i="156"/>
  <c r="F315" i="156"/>
  <c r="V315" i="156"/>
  <c r="F317" i="156"/>
  <c r="V317" i="156"/>
  <c r="V321" i="156"/>
  <c r="F323" i="156"/>
  <c r="J323" i="156"/>
  <c r="K323" i="156"/>
  <c r="V323" i="156"/>
  <c r="V324" i="156"/>
  <c r="V325" i="156"/>
  <c r="V328" i="156"/>
  <c r="V329" i="156"/>
  <c r="W330" i="156"/>
  <c r="Y330" i="156"/>
  <c r="Z330" i="156"/>
  <c r="V331" i="156"/>
  <c r="V332" i="156"/>
  <c r="V333" i="156"/>
  <c r="V334" i="156"/>
  <c r="V335" i="156"/>
  <c r="V336" i="156"/>
  <c r="V337" i="156"/>
  <c r="V338" i="156"/>
  <c r="V340" i="156"/>
  <c r="V341" i="156"/>
  <c r="V343" i="156"/>
  <c r="V345" i="156"/>
  <c r="V346" i="156"/>
  <c r="V347" i="156"/>
  <c r="V348" i="156"/>
  <c r="V350" i="156"/>
  <c r="V351" i="156"/>
  <c r="V352" i="156"/>
  <c r="V353" i="156"/>
  <c r="V354" i="156"/>
  <c r="V355" i="156"/>
  <c r="V356" i="156"/>
  <c r="V357" i="156"/>
  <c r="V358" i="156"/>
  <c r="V359" i="156"/>
  <c r="V360" i="156"/>
  <c r="V362" i="156"/>
  <c r="V364" i="156"/>
  <c r="V365" i="156"/>
  <c r="V368" i="156"/>
  <c r="V370" i="156"/>
  <c r="V371" i="156"/>
  <c r="V372" i="156"/>
  <c r="V374" i="156"/>
  <c r="V375" i="156"/>
  <c r="V376" i="156"/>
  <c r="V377" i="156"/>
  <c r="V380" i="156"/>
  <c r="V381" i="156"/>
  <c r="F382" i="156"/>
  <c r="J382" i="156"/>
  <c r="K382" i="156"/>
  <c r="V382" i="156"/>
  <c r="F383" i="156"/>
  <c r="J383" i="156"/>
  <c r="K383" i="156"/>
  <c r="V383" i="156"/>
  <c r="V384" i="156"/>
  <c r="W386" i="156"/>
  <c r="Y386" i="156"/>
  <c r="V387" i="156"/>
  <c r="V388" i="156"/>
  <c r="V389" i="156"/>
  <c r="V390" i="156"/>
  <c r="V391" i="156"/>
  <c r="F392" i="156"/>
  <c r="V392" i="156"/>
  <c r="F393" i="156"/>
  <c r="V393" i="156"/>
  <c r="V394" i="156"/>
  <c r="F396" i="156"/>
  <c r="V396" i="156"/>
  <c r="V397" i="156"/>
  <c r="F402" i="156"/>
  <c r="V404" i="156"/>
  <c r="T928" i="37" s="1"/>
  <c r="V406" i="156"/>
  <c r="V407" i="156"/>
  <c r="V408" i="156"/>
  <c r="V409" i="156"/>
  <c r="V411" i="156"/>
  <c r="H413" i="156"/>
  <c r="V413" i="156"/>
  <c r="V414" i="156"/>
  <c r="Y416" i="156"/>
  <c r="V417" i="156"/>
  <c r="V418" i="156"/>
  <c r="V419" i="156"/>
  <c r="V420" i="156"/>
  <c r="V422" i="156"/>
  <c r="V423" i="156"/>
  <c r="V424" i="156"/>
  <c r="V425" i="156"/>
  <c r="Y426" i="156"/>
  <c r="Z426" i="156"/>
  <c r="V427" i="156"/>
  <c r="V428" i="156"/>
  <c r="V429" i="156"/>
  <c r="V430" i="156"/>
  <c r="F432" i="156"/>
  <c r="J431" i="156"/>
  <c r="K431" i="156"/>
  <c r="V431" i="156"/>
  <c r="V432" i="156"/>
  <c r="F433" i="156"/>
  <c r="V433" i="156"/>
  <c r="V434" i="156"/>
  <c r="V435" i="156"/>
  <c r="F436" i="156"/>
  <c r="V436" i="156"/>
  <c r="V437" i="156"/>
  <c r="V438" i="156"/>
  <c r="F440" i="156"/>
  <c r="V440" i="156"/>
  <c r="F441" i="156"/>
  <c r="V441" i="156"/>
  <c r="V444" i="156"/>
  <c r="V445" i="156"/>
  <c r="F446" i="156"/>
  <c r="J446" i="156"/>
  <c r="K446" i="156"/>
  <c r="V446" i="156"/>
  <c r="I447" i="156"/>
  <c r="Y447" i="156"/>
  <c r="Z447" i="156"/>
  <c r="V448" i="156"/>
  <c r="F449" i="156"/>
  <c r="J449" i="156"/>
  <c r="K449" i="156"/>
  <c r="V449" i="156"/>
  <c r="I450" i="156"/>
  <c r="V450" i="156"/>
  <c r="V451" i="156"/>
  <c r="W452" i="156"/>
  <c r="Y452" i="156"/>
  <c r="Z452" i="156"/>
  <c r="V453" i="156"/>
  <c r="V454" i="156"/>
  <c r="F456" i="156"/>
  <c r="V456" i="156"/>
  <c r="F457" i="156"/>
  <c r="V457" i="156"/>
  <c r="F458" i="156"/>
  <c r="V458" i="156"/>
  <c r="V466" i="156"/>
  <c r="V467" i="156"/>
  <c r="V468" i="156"/>
  <c r="F469" i="156"/>
  <c r="J469" i="156"/>
  <c r="K469" i="156"/>
  <c r="O469" i="156" s="1"/>
  <c r="V469" i="156"/>
  <c r="F471" i="156"/>
  <c r="J471" i="156"/>
  <c r="K471" i="156"/>
  <c r="O471" i="156" s="1"/>
  <c r="V471" i="156"/>
  <c r="F472" i="156"/>
  <c r="J472" i="156"/>
  <c r="K472" i="156"/>
  <c r="O472" i="156" s="1"/>
  <c r="V472" i="156"/>
  <c r="F473" i="156"/>
  <c r="J473" i="156"/>
  <c r="K473" i="156"/>
  <c r="O473" i="156" s="1"/>
  <c r="V473" i="156"/>
  <c r="F474" i="156"/>
  <c r="J474" i="156"/>
  <c r="K474" i="156"/>
  <c r="O474" i="156" s="1"/>
  <c r="V474" i="156"/>
  <c r="F475" i="156"/>
  <c r="J475" i="156"/>
  <c r="K475" i="156"/>
  <c r="O475" i="156" s="1"/>
  <c r="V475" i="156"/>
  <c r="F476" i="156"/>
  <c r="J476" i="156"/>
  <c r="K476" i="156"/>
  <c r="O476" i="156" s="1"/>
  <c r="V476" i="156"/>
  <c r="F477" i="156"/>
  <c r="J477" i="156"/>
  <c r="K477" i="156"/>
  <c r="O477" i="156" s="1"/>
  <c r="V477" i="156"/>
  <c r="F478" i="156"/>
  <c r="J478" i="156"/>
  <c r="K478" i="156"/>
  <c r="O478" i="156" s="1"/>
  <c r="V478" i="156"/>
  <c r="F479" i="156"/>
  <c r="J479" i="156"/>
  <c r="K479" i="156"/>
  <c r="O479" i="156" s="1"/>
  <c r="V479" i="156"/>
  <c r="V480" i="156"/>
  <c r="V481" i="156"/>
  <c r="G619" i="156"/>
  <c r="E883" i="37" s="1"/>
  <c r="V482" i="156"/>
  <c r="F484" i="156"/>
  <c r="V484" i="156"/>
  <c r="F485" i="156"/>
  <c r="V485" i="156"/>
  <c r="F486" i="156"/>
  <c r="V486" i="156"/>
  <c r="F487" i="156"/>
  <c r="V487" i="156"/>
  <c r="V489" i="156"/>
  <c r="F491" i="156"/>
  <c r="V491" i="156"/>
  <c r="U629" i="156"/>
  <c r="S893" i="37" s="1"/>
  <c r="V493" i="156"/>
  <c r="V494" i="156"/>
  <c r="V495" i="156"/>
  <c r="V496" i="156"/>
  <c r="H497" i="156"/>
  <c r="V497" i="156"/>
  <c r="H498" i="156"/>
  <c r="V498" i="156"/>
  <c r="V499" i="156"/>
  <c r="F500" i="156"/>
  <c r="F641" i="156" s="1"/>
  <c r="D905" i="37" s="1"/>
  <c r="V500" i="156"/>
  <c r="F501" i="156"/>
  <c r="V501" i="156"/>
  <c r="F502" i="156"/>
  <c r="V502" i="156"/>
  <c r="F503" i="156"/>
  <c r="V503" i="156"/>
  <c r="W505" i="156"/>
  <c r="V506" i="156"/>
  <c r="V507" i="156"/>
  <c r="F508" i="156"/>
  <c r="K508" i="156"/>
  <c r="V508" i="156"/>
  <c r="V509" i="156"/>
  <c r="V510" i="156"/>
  <c r="Y511" i="156"/>
  <c r="V513" i="156"/>
  <c r="V514" i="156"/>
  <c r="V519" i="156"/>
  <c r="V520" i="156"/>
  <c r="F521" i="156"/>
  <c r="V521" i="156"/>
  <c r="V522" i="156"/>
  <c r="V523" i="156"/>
  <c r="V524" i="156"/>
  <c r="Y554" i="156"/>
  <c r="V555" i="156"/>
  <c r="V556" i="156"/>
  <c r="V557" i="156"/>
  <c r="V561" i="156"/>
  <c r="V562" i="156"/>
  <c r="V563" i="156"/>
  <c r="F564" i="156"/>
  <c r="J564" i="156"/>
  <c r="K564" i="156"/>
  <c r="V564" i="156"/>
  <c r="V565" i="156"/>
  <c r="V566" i="156"/>
  <c r="V567" i="156"/>
  <c r="F568" i="156"/>
  <c r="J568" i="156"/>
  <c r="K568" i="156"/>
  <c r="V568" i="156"/>
  <c r="V569" i="156"/>
  <c r="V570" i="156"/>
  <c r="V571" i="156"/>
  <c r="V572" i="156"/>
  <c r="V573" i="156"/>
  <c r="F574" i="156"/>
  <c r="V574" i="156"/>
  <c r="V575" i="156"/>
  <c r="V576" i="156"/>
  <c r="V577" i="156"/>
  <c r="Y578" i="156"/>
  <c r="Z578" i="156"/>
  <c r="V579" i="156"/>
  <c r="V580" i="156"/>
  <c r="V581" i="156"/>
  <c r="J582" i="156"/>
  <c r="K582" i="156"/>
  <c r="V582" i="156"/>
  <c r="V583" i="156"/>
  <c r="V584" i="156"/>
  <c r="Y585" i="156"/>
  <c r="Z585" i="156"/>
  <c r="V586" i="156"/>
  <c r="V587" i="156"/>
  <c r="F588" i="156"/>
  <c r="V588" i="156"/>
  <c r="F589" i="156"/>
  <c r="V589" i="156"/>
  <c r="F590" i="156"/>
  <c r="V590" i="156"/>
  <c r="S938" i="37"/>
  <c r="V591" i="156"/>
  <c r="V592" i="156"/>
  <c r="V593" i="156"/>
  <c r="F594" i="156"/>
  <c r="F2514" i="156" s="1"/>
  <c r="J594" i="156"/>
  <c r="K594" i="156"/>
  <c r="K2514" i="156" s="1"/>
  <c r="V594" i="156"/>
  <c r="F595" i="156"/>
  <c r="V595" i="156"/>
  <c r="I596" i="156"/>
  <c r="V596" i="156"/>
  <c r="F599" i="156"/>
  <c r="F600" i="156"/>
  <c r="V602" i="156"/>
  <c r="F606" i="156"/>
  <c r="J606" i="156"/>
  <c r="J607" i="156" s="1"/>
  <c r="J611" i="156" s="1"/>
  <c r="K606" i="156"/>
  <c r="I607" i="156"/>
  <c r="F609" i="156"/>
  <c r="J609" i="156"/>
  <c r="J610" i="156" s="1"/>
  <c r="K609" i="156"/>
  <c r="I610" i="156"/>
  <c r="V611" i="156"/>
  <c r="Y612" i="156"/>
  <c r="Z612" i="156"/>
  <c r="W615" i="156"/>
  <c r="U879" i="37" s="1"/>
  <c r="Y615" i="156"/>
  <c r="W879" i="37" s="1"/>
  <c r="E616" i="156"/>
  <c r="Y616" i="156"/>
  <c r="W880" i="37" s="1"/>
  <c r="E619" i="156"/>
  <c r="E621" i="156"/>
  <c r="G621" i="156"/>
  <c r="E885" i="37" s="1"/>
  <c r="E622" i="156"/>
  <c r="G622" i="156"/>
  <c r="E886" i="37" s="1"/>
  <c r="E623" i="156"/>
  <c r="G623" i="156"/>
  <c r="E887" i="37" s="1"/>
  <c r="E624" i="156"/>
  <c r="G624" i="156"/>
  <c r="E888" i="37" s="1"/>
  <c r="E626" i="156"/>
  <c r="G626" i="156"/>
  <c r="E890" i="37" s="1"/>
  <c r="E628" i="156"/>
  <c r="G628" i="156"/>
  <c r="E892" i="37" s="1"/>
  <c r="E629" i="156"/>
  <c r="W629" i="156"/>
  <c r="U893" i="37" s="1"/>
  <c r="Y629" i="156"/>
  <c r="W893" i="37" s="1"/>
  <c r="E633" i="156"/>
  <c r="G633" i="156"/>
  <c r="E897" i="37" s="1"/>
  <c r="E634" i="156"/>
  <c r="G634" i="156"/>
  <c r="E898" i="37" s="1"/>
  <c r="E637" i="156"/>
  <c r="G637" i="156"/>
  <c r="E901" i="37" s="1"/>
  <c r="E638" i="156"/>
  <c r="G638" i="156"/>
  <c r="E902" i="37" s="1"/>
  <c r="E639" i="156"/>
  <c r="G639" i="156"/>
  <c r="E903" i="37" s="1"/>
  <c r="E642" i="156"/>
  <c r="G642" i="156"/>
  <c r="E906" i="37" s="1"/>
  <c r="E973" i="37" s="1"/>
  <c r="E648" i="156"/>
  <c r="G648" i="156"/>
  <c r="E912" i="37" s="1"/>
  <c r="E665" i="156"/>
  <c r="G665" i="156"/>
  <c r="E929" i="37" s="1"/>
  <c r="U665" i="156"/>
  <c r="S929" i="37" s="1"/>
  <c r="W665" i="156"/>
  <c r="U929" i="37" s="1"/>
  <c r="Y665" i="156"/>
  <c r="W929" i="37" s="1"/>
  <c r="Z665" i="156"/>
  <c r="X929" i="37" s="1"/>
  <c r="E666" i="156"/>
  <c r="G666" i="156"/>
  <c r="E930" i="37" s="1"/>
  <c r="E998" i="37" s="1"/>
  <c r="E667" i="156"/>
  <c r="G667" i="156"/>
  <c r="E931" i="37" s="1"/>
  <c r="U938" i="37"/>
  <c r="U1006" i="37" s="1"/>
  <c r="W938" i="37"/>
  <c r="F679" i="156"/>
  <c r="J679" i="156"/>
  <c r="K679" i="156"/>
  <c r="F680" i="156"/>
  <c r="J680" i="156"/>
  <c r="K680" i="156"/>
  <c r="V681" i="156"/>
  <c r="X681" i="156" s="1"/>
  <c r="V682" i="156"/>
  <c r="V683" i="156"/>
  <c r="F684" i="156"/>
  <c r="V684" i="156"/>
  <c r="V688" i="156"/>
  <c r="F689" i="156"/>
  <c r="J689" i="156"/>
  <c r="K689" i="156"/>
  <c r="V689" i="156"/>
  <c r="F690" i="156"/>
  <c r="J690" i="156"/>
  <c r="K690" i="156"/>
  <c r="V690" i="156"/>
  <c r="V691" i="156"/>
  <c r="V692" i="156"/>
  <c r="Y693" i="156"/>
  <c r="Z693" i="156"/>
  <c r="V694" i="156"/>
  <c r="V695" i="156"/>
  <c r="V696" i="156"/>
  <c r="F697" i="156"/>
  <c r="J697" i="156"/>
  <c r="K697" i="156"/>
  <c r="V697" i="156"/>
  <c r="F698" i="156"/>
  <c r="J698" i="156"/>
  <c r="K698" i="156"/>
  <c r="V698" i="156"/>
  <c r="F699" i="156"/>
  <c r="J699" i="156"/>
  <c r="K699" i="156"/>
  <c r="V699" i="156"/>
  <c r="F700" i="156"/>
  <c r="J700" i="156"/>
  <c r="K700" i="156"/>
  <c r="V700" i="156"/>
  <c r="F701" i="156"/>
  <c r="J701" i="156"/>
  <c r="K701" i="156"/>
  <c r="V701" i="156"/>
  <c r="F702" i="156"/>
  <c r="J702" i="156"/>
  <c r="K702" i="156"/>
  <c r="V702" i="156"/>
  <c r="F703" i="156"/>
  <c r="F2517" i="156" s="1"/>
  <c r="J703" i="156"/>
  <c r="K703" i="156"/>
  <c r="K2517" i="156" s="1"/>
  <c r="V703" i="156"/>
  <c r="F704" i="156"/>
  <c r="J704" i="156"/>
  <c r="K704" i="156"/>
  <c r="V704" i="156"/>
  <c r="F705" i="156"/>
  <c r="F2575" i="156" s="1"/>
  <c r="D1082" i="37" s="1"/>
  <c r="F1082" i="37" s="1"/>
  <c r="J705" i="156"/>
  <c r="K705" i="156"/>
  <c r="K2575" i="156" s="1"/>
  <c r="I1082" i="37" s="1"/>
  <c r="V705" i="156"/>
  <c r="V706" i="156"/>
  <c r="F707" i="156"/>
  <c r="V707" i="156"/>
  <c r="V708" i="156"/>
  <c r="V709" i="156"/>
  <c r="V710" i="156"/>
  <c r="V711" i="156"/>
  <c r="V712" i="156"/>
  <c r="V713" i="156"/>
  <c r="F715" i="156"/>
  <c r="V715" i="156"/>
  <c r="V716" i="156"/>
  <c r="V717" i="156"/>
  <c r="V718" i="156"/>
  <c r="V719" i="156"/>
  <c r="V720" i="156"/>
  <c r="F721" i="156"/>
  <c r="V721" i="156"/>
  <c r="F722" i="156"/>
  <c r="V722" i="156"/>
  <c r="V723" i="156"/>
  <c r="F724" i="156"/>
  <c r="V724" i="156"/>
  <c r="F725" i="156"/>
  <c r="V725" i="156"/>
  <c r="F726" i="156"/>
  <c r="V726" i="156"/>
  <c r="V727" i="156"/>
  <c r="V728" i="156"/>
  <c r="F729" i="156"/>
  <c r="V729" i="156"/>
  <c r="V739" i="156"/>
  <c r="V741" i="156"/>
  <c r="F742" i="156"/>
  <c r="J742" i="156"/>
  <c r="K742" i="156"/>
  <c r="V742" i="156"/>
  <c r="F743" i="156"/>
  <c r="J743" i="156"/>
  <c r="K743" i="156"/>
  <c r="V743" i="156"/>
  <c r="F744" i="156"/>
  <c r="J744" i="156"/>
  <c r="K744" i="156"/>
  <c r="V744" i="156"/>
  <c r="F745" i="156"/>
  <c r="J745" i="156"/>
  <c r="K745" i="156"/>
  <c r="V745" i="156"/>
  <c r="F746" i="156"/>
  <c r="J746" i="156"/>
  <c r="K746" i="156"/>
  <c r="V746" i="156"/>
  <c r="V750" i="156"/>
  <c r="V751" i="156"/>
  <c r="F752" i="156"/>
  <c r="J752" i="156"/>
  <c r="K752" i="156"/>
  <c r="V752" i="156"/>
  <c r="V753" i="156"/>
  <c r="V754" i="156"/>
  <c r="V757" i="156"/>
  <c r="V758" i="156"/>
  <c r="V759" i="156"/>
  <c r="F760" i="156"/>
  <c r="J760" i="156"/>
  <c r="K760" i="156"/>
  <c r="V760" i="156"/>
  <c r="F761" i="156"/>
  <c r="J761" i="156"/>
  <c r="K761" i="156"/>
  <c r="V761" i="156"/>
  <c r="F762" i="156"/>
  <c r="J762" i="156"/>
  <c r="K762" i="156"/>
  <c r="V762" i="156"/>
  <c r="F763" i="156"/>
  <c r="J763" i="156"/>
  <c r="K763" i="156"/>
  <c r="V763" i="156"/>
  <c r="F764" i="156"/>
  <c r="J764" i="156"/>
  <c r="K764" i="156"/>
  <c r="V764" i="156"/>
  <c r="V767" i="156"/>
  <c r="V768" i="156"/>
  <c r="V769" i="156"/>
  <c r="V777" i="156"/>
  <c r="V778" i="156"/>
  <c r="F779" i="156"/>
  <c r="J779" i="156"/>
  <c r="J781" i="156" s="1"/>
  <c r="J782" i="156" s="1"/>
  <c r="K779" i="156"/>
  <c r="V779" i="156"/>
  <c r="F780" i="156"/>
  <c r="J780" i="156"/>
  <c r="K780" i="156"/>
  <c r="V780" i="156"/>
  <c r="V781" i="156"/>
  <c r="V782" i="156"/>
  <c r="V783" i="156"/>
  <c r="V785" i="156"/>
  <c r="V787" i="156"/>
  <c r="F788" i="156"/>
  <c r="J788" i="156"/>
  <c r="K788" i="156"/>
  <c r="V788" i="156"/>
  <c r="F789" i="156"/>
  <c r="J789" i="156"/>
  <c r="K789" i="156"/>
  <c r="V789" i="156"/>
  <c r="F790" i="156"/>
  <c r="J790" i="156"/>
  <c r="K790" i="156"/>
  <c r="V790" i="156"/>
  <c r="V791" i="156"/>
  <c r="V792" i="156"/>
  <c r="V793" i="156"/>
  <c r="F794" i="156"/>
  <c r="V794" i="156"/>
  <c r="F795" i="156"/>
  <c r="V795" i="156"/>
  <c r="F796" i="156"/>
  <c r="V796" i="156"/>
  <c r="F797" i="156"/>
  <c r="V797" i="156"/>
  <c r="F798" i="156"/>
  <c r="V798" i="156"/>
  <c r="V799" i="156"/>
  <c r="V800" i="156"/>
  <c r="V801" i="156"/>
  <c r="V802" i="156"/>
  <c r="F803" i="156"/>
  <c r="V803" i="156"/>
  <c r="F804" i="156"/>
  <c r="V804" i="156"/>
  <c r="V805" i="156"/>
  <c r="F806" i="156"/>
  <c r="V806" i="156"/>
  <c r="F807" i="156"/>
  <c r="V807" i="156"/>
  <c r="F808" i="156"/>
  <c r="V808" i="156"/>
  <c r="F809" i="156"/>
  <c r="V809" i="156"/>
  <c r="F810" i="156"/>
  <c r="V810" i="156"/>
  <c r="F811" i="156"/>
  <c r="V811" i="156"/>
  <c r="V816" i="156"/>
  <c r="Y825" i="156"/>
  <c r="Z825" i="156"/>
  <c r="V818" i="156"/>
  <c r="F819" i="156"/>
  <c r="J819" i="156"/>
  <c r="K819" i="156"/>
  <c r="V819" i="156"/>
  <c r="I820" i="156"/>
  <c r="V820" i="156"/>
  <c r="V821" i="156"/>
  <c r="F822" i="156"/>
  <c r="J822" i="156"/>
  <c r="K822" i="156"/>
  <c r="V822" i="156"/>
  <c r="V823" i="156"/>
  <c r="V824" i="156"/>
  <c r="V826" i="156"/>
  <c r="V827" i="156"/>
  <c r="V828" i="156"/>
  <c r="F829" i="156"/>
  <c r="J829" i="156"/>
  <c r="K829" i="156"/>
  <c r="V829" i="156"/>
  <c r="V830" i="156"/>
  <c r="V831" i="156"/>
  <c r="V832" i="156"/>
  <c r="F833" i="156"/>
  <c r="V833" i="156"/>
  <c r="F834" i="156"/>
  <c r="V834" i="156"/>
  <c r="F835" i="156"/>
  <c r="V835" i="156"/>
  <c r="F836" i="156"/>
  <c r="V836" i="156"/>
  <c r="V837" i="156"/>
  <c r="V838" i="156"/>
  <c r="V839" i="156"/>
  <c r="F840" i="156"/>
  <c r="V840" i="156"/>
  <c r="V841" i="156"/>
  <c r="V842" i="156"/>
  <c r="V843" i="156"/>
  <c r="V844" i="156"/>
  <c r="H845" i="156"/>
  <c r="V845" i="156"/>
  <c r="V846" i="156"/>
  <c r="V847" i="156"/>
  <c r="V848" i="156"/>
  <c r="F849" i="156"/>
  <c r="V849" i="156"/>
  <c r="V850" i="156"/>
  <c r="W851" i="156"/>
  <c r="W860" i="156" s="1"/>
  <c r="Y851" i="156"/>
  <c r="Y860" i="156" s="1"/>
  <c r="Z851" i="156"/>
  <c r="V852" i="156"/>
  <c r="F853" i="156"/>
  <c r="K853" i="156"/>
  <c r="V853" i="156"/>
  <c r="V854" i="156"/>
  <c r="V855" i="156"/>
  <c r="F856" i="156"/>
  <c r="K856" i="156"/>
  <c r="K858" i="156" s="1"/>
  <c r="I858" i="156" s="1"/>
  <c r="V856" i="156"/>
  <c r="V858" i="156"/>
  <c r="V859" i="156"/>
  <c r="V861" i="156"/>
  <c r="V862" i="156"/>
  <c r="V863" i="156"/>
  <c r="J864" i="156"/>
  <c r="K864" i="156"/>
  <c r="V864" i="156"/>
  <c r="J865" i="156"/>
  <c r="K865" i="156"/>
  <c r="V865" i="156"/>
  <c r="V866" i="156"/>
  <c r="V867" i="156"/>
  <c r="V868" i="156"/>
  <c r="F870" i="156"/>
  <c r="V870" i="156"/>
  <c r="H871" i="156"/>
  <c r="V871" i="156"/>
  <c r="H873" i="156"/>
  <c r="V873" i="156"/>
  <c r="F874" i="156"/>
  <c r="V874" i="156"/>
  <c r="V875" i="156"/>
  <c r="W876" i="156"/>
  <c r="W885" i="156" s="1"/>
  <c r="Y876" i="156"/>
  <c r="Y885" i="156" s="1"/>
  <c r="Z876" i="156"/>
  <c r="V877" i="156"/>
  <c r="F878" i="156"/>
  <c r="J878" i="156"/>
  <c r="K878" i="156"/>
  <c r="V878" i="156"/>
  <c r="V879" i="156"/>
  <c r="V880" i="156"/>
  <c r="F881" i="156"/>
  <c r="J881" i="156"/>
  <c r="K881" i="156"/>
  <c r="V881" i="156"/>
  <c r="F882" i="156"/>
  <c r="J882" i="156"/>
  <c r="K882" i="156"/>
  <c r="V882" i="156"/>
  <c r="V883" i="156"/>
  <c r="V884" i="156"/>
  <c r="V886" i="156"/>
  <c r="V887" i="156"/>
  <c r="V888" i="156"/>
  <c r="F889" i="156"/>
  <c r="J889" i="156"/>
  <c r="K889" i="156"/>
  <c r="V889" i="156"/>
  <c r="F890" i="156"/>
  <c r="J890" i="156"/>
  <c r="K890" i="156"/>
  <c r="V890" i="156"/>
  <c r="V891" i="156"/>
  <c r="V892" i="156"/>
  <c r="V893" i="156"/>
  <c r="F895" i="156"/>
  <c r="V895" i="156"/>
  <c r="V896" i="156"/>
  <c r="F898" i="156"/>
  <c r="V898" i="156"/>
  <c r="V899" i="156"/>
  <c r="V902" i="156"/>
  <c r="V903" i="156"/>
  <c r="J904" i="156"/>
  <c r="K904" i="156"/>
  <c r="L904" i="156" s="1"/>
  <c r="V904" i="156"/>
  <c r="V906" i="156"/>
  <c r="V907" i="156"/>
  <c r="W908" i="156"/>
  <c r="Y908" i="156"/>
  <c r="Z908" i="156"/>
  <c r="V909" i="156"/>
  <c r="V910" i="156"/>
  <c r="V911" i="156"/>
  <c r="F912" i="156"/>
  <c r="J912" i="156"/>
  <c r="K912" i="156"/>
  <c r="L912" i="156" s="1"/>
  <c r="V912" i="156"/>
  <c r="F913" i="156"/>
  <c r="J913" i="156"/>
  <c r="K913" i="156"/>
  <c r="L913" i="156" s="1"/>
  <c r="V913" i="156"/>
  <c r="V915" i="156"/>
  <c r="V916" i="156"/>
  <c r="F918" i="156"/>
  <c r="V918" i="156"/>
  <c r="V919" i="156"/>
  <c r="F921" i="156"/>
  <c r="V921" i="156"/>
  <c r="F922" i="156"/>
  <c r="V922" i="156"/>
  <c r="H924" i="156"/>
  <c r="V924" i="156"/>
  <c r="V927" i="156"/>
  <c r="V928" i="156"/>
  <c r="F929" i="156"/>
  <c r="J929" i="156"/>
  <c r="K929" i="156"/>
  <c r="L929" i="156" s="1"/>
  <c r="L931" i="156" s="1"/>
  <c r="L932" i="156" s="1"/>
  <c r="V929" i="156"/>
  <c r="V931" i="156"/>
  <c r="V932" i="156"/>
  <c r="W933" i="156"/>
  <c r="Y933" i="156"/>
  <c r="V934" i="156"/>
  <c r="V935" i="156"/>
  <c r="V936" i="156"/>
  <c r="V937" i="156"/>
  <c r="F939" i="156"/>
  <c r="V939" i="156"/>
  <c r="V940" i="156"/>
  <c r="F941" i="156"/>
  <c r="V941" i="156"/>
  <c r="V942" i="156"/>
  <c r="V944" i="156"/>
  <c r="V946" i="156"/>
  <c r="V947" i="156"/>
  <c r="V948" i="156"/>
  <c r="V949" i="156"/>
  <c r="V950" i="156"/>
  <c r="V951" i="156"/>
  <c r="F952" i="156"/>
  <c r="V952" i="156"/>
  <c r="F953" i="156"/>
  <c r="V953" i="156"/>
  <c r="V954" i="156"/>
  <c r="F955" i="156"/>
  <c r="V955" i="156"/>
  <c r="F956" i="156"/>
  <c r="V956" i="156"/>
  <c r="F957" i="156"/>
  <c r="V957" i="156"/>
  <c r="V958" i="156"/>
  <c r="V961" i="156" s="1"/>
  <c r="V962" i="156"/>
  <c r="V963" i="156"/>
  <c r="F965" i="156"/>
  <c r="J965" i="156"/>
  <c r="K965" i="156"/>
  <c r="V965" i="156"/>
  <c r="F966" i="156"/>
  <c r="J966" i="156"/>
  <c r="K966" i="156"/>
  <c r="L966" i="156" s="1"/>
  <c r="V966" i="156"/>
  <c r="V967" i="156"/>
  <c r="V968" i="156"/>
  <c r="V970" i="156"/>
  <c r="V971" i="156"/>
  <c r="V972" i="156"/>
  <c r="V973" i="156"/>
  <c r="F975" i="156"/>
  <c r="V975" i="156"/>
  <c r="F976" i="156"/>
  <c r="V976" i="156"/>
  <c r="F977" i="156"/>
  <c r="V977" i="156"/>
  <c r="F978" i="156"/>
  <c r="V978" i="156"/>
  <c r="F980" i="156"/>
  <c r="V980" i="156"/>
  <c r="V981" i="156"/>
  <c r="V982" i="156"/>
  <c r="V983" i="156"/>
  <c r="V984" i="156"/>
  <c r="V985" i="156"/>
  <c r="V986" i="156"/>
  <c r="V987" i="156"/>
  <c r="F988" i="156"/>
  <c r="V988" i="156"/>
  <c r="V989" i="156"/>
  <c r="F990" i="156"/>
  <c r="V990" i="156"/>
  <c r="F991" i="156"/>
  <c r="V991" i="156"/>
  <c r="F992" i="156"/>
  <c r="V992" i="156"/>
  <c r="V995" i="156"/>
  <c r="W1002" i="156"/>
  <c r="Y1002" i="156"/>
  <c r="V997" i="156"/>
  <c r="V998" i="156"/>
  <c r="F999" i="156"/>
  <c r="J999" i="156"/>
  <c r="K999" i="156"/>
  <c r="L999" i="156" s="1"/>
  <c r="L1000" i="156" s="1"/>
  <c r="L1001" i="156" s="1"/>
  <c r="V999" i="156"/>
  <c r="V1000" i="156"/>
  <c r="V1001" i="156"/>
  <c r="V1003" i="156"/>
  <c r="V1004" i="156"/>
  <c r="V1005" i="156"/>
  <c r="F1006" i="156"/>
  <c r="J1006" i="156"/>
  <c r="K1006" i="156"/>
  <c r="L1006" i="156" s="1"/>
  <c r="V1006" i="156"/>
  <c r="F1007" i="156"/>
  <c r="J1007" i="156"/>
  <c r="K1007" i="156"/>
  <c r="L1007" i="156" s="1"/>
  <c r="V1007" i="156"/>
  <c r="V1008" i="156"/>
  <c r="V1009" i="156"/>
  <c r="V1010" i="156"/>
  <c r="F1012" i="156"/>
  <c r="V1012" i="156"/>
  <c r="F1013" i="156"/>
  <c r="V1013" i="156"/>
  <c r="F1014" i="156"/>
  <c r="V1014" i="156"/>
  <c r="V1015" i="156"/>
  <c r="V1017" i="156"/>
  <c r="V1018" i="156"/>
  <c r="V1020" i="156"/>
  <c r="V1021" i="156"/>
  <c r="F1022" i="156"/>
  <c r="V1022" i="156"/>
  <c r="V1023" i="156"/>
  <c r="F1024" i="156"/>
  <c r="V1024" i="156"/>
  <c r="F1025" i="156"/>
  <c r="V1025" i="156"/>
  <c r="V1026" i="156"/>
  <c r="F1027" i="156"/>
  <c r="V1027" i="156"/>
  <c r="F1028" i="156"/>
  <c r="V1028" i="156"/>
  <c r="F1029" i="156"/>
  <c r="V1029" i="156"/>
  <c r="F1030" i="156"/>
  <c r="V1030" i="156"/>
  <c r="F1031" i="156"/>
  <c r="V1031" i="156"/>
  <c r="V1055" i="156"/>
  <c r="Y1071" i="156"/>
  <c r="V1057" i="156"/>
  <c r="V1058" i="156"/>
  <c r="V1069" i="156"/>
  <c r="V1072" i="156"/>
  <c r="V1073" i="156"/>
  <c r="V1074" i="156"/>
  <c r="V1075" i="156"/>
  <c r="V1076" i="156"/>
  <c r="V1077" i="156"/>
  <c r="F1078" i="156"/>
  <c r="V1078" i="156"/>
  <c r="F1079" i="156"/>
  <c r="V1079" i="156"/>
  <c r="F1080" i="156"/>
  <c r="V1080" i="156"/>
  <c r="V1082" i="156"/>
  <c r="F1084" i="156"/>
  <c r="V1084" i="156"/>
  <c r="V1085" i="156"/>
  <c r="V1086" i="156"/>
  <c r="V1087" i="156"/>
  <c r="V1088" i="156"/>
  <c r="V1089" i="156"/>
  <c r="F1090" i="156"/>
  <c r="V1090" i="156"/>
  <c r="F1091" i="156"/>
  <c r="V1091" i="156"/>
  <c r="F1092" i="156"/>
  <c r="V1092" i="156"/>
  <c r="F1093" i="156"/>
  <c r="V1093" i="156"/>
  <c r="V1094" i="156"/>
  <c r="F1095" i="156"/>
  <c r="V1095" i="156"/>
  <c r="F1096" i="156"/>
  <c r="V1096" i="156"/>
  <c r="F1097" i="156"/>
  <c r="V1097" i="156"/>
  <c r="F1098" i="156"/>
  <c r="V1098" i="156"/>
  <c r="F1099" i="156"/>
  <c r="V1099" i="156"/>
  <c r="F1100" i="156"/>
  <c r="V1100" i="156"/>
  <c r="V1101" i="156"/>
  <c r="W1102" i="156"/>
  <c r="Y1102" i="156"/>
  <c r="Y1109" i="156" s="1"/>
  <c r="Z1102" i="156"/>
  <c r="V1103" i="156"/>
  <c r="V1104" i="156"/>
  <c r="F1107" i="156"/>
  <c r="J1105" i="156"/>
  <c r="K1105" i="156"/>
  <c r="L1105" i="156" s="1"/>
  <c r="V1105" i="156"/>
  <c r="V1107" i="156"/>
  <c r="V1110" i="156"/>
  <c r="V1111" i="156"/>
  <c r="V1112" i="156"/>
  <c r="V1113" i="156"/>
  <c r="V1115" i="156"/>
  <c r="F1116" i="156"/>
  <c r="V1116" i="156"/>
  <c r="F1117" i="156"/>
  <c r="V1117" i="156"/>
  <c r="F1118" i="156"/>
  <c r="V1118" i="156"/>
  <c r="V1120" i="156"/>
  <c r="H1122" i="156"/>
  <c r="V1122" i="156"/>
  <c r="V1123" i="156"/>
  <c r="V1124" i="156"/>
  <c r="V1125" i="156"/>
  <c r="V1126" i="156"/>
  <c r="V1127" i="156"/>
  <c r="F1128" i="156"/>
  <c r="V1128" i="156"/>
  <c r="F1129" i="156"/>
  <c r="V1129" i="156"/>
  <c r="F1130" i="156"/>
  <c r="V1130" i="156"/>
  <c r="F1131" i="156"/>
  <c r="V1131" i="156"/>
  <c r="V1132" i="156"/>
  <c r="F1133" i="156"/>
  <c r="V1133" i="156"/>
  <c r="F1134" i="156"/>
  <c r="V1134" i="156"/>
  <c r="F1135" i="156"/>
  <c r="V1135" i="156"/>
  <c r="F1136" i="156"/>
  <c r="V1136" i="156"/>
  <c r="F1137" i="156"/>
  <c r="V1137" i="156"/>
  <c r="V1138" i="156"/>
  <c r="W1139" i="156"/>
  <c r="W1145" i="156" s="1"/>
  <c r="Y1139" i="156"/>
  <c r="Y1145" i="156" s="1"/>
  <c r="Z1139" i="156"/>
  <c r="V1140" i="156"/>
  <c r="V1141" i="156"/>
  <c r="F1142" i="156"/>
  <c r="J1142" i="156"/>
  <c r="K1142" i="156"/>
  <c r="L1142" i="156" s="1"/>
  <c r="V1142" i="156"/>
  <c r="V1143" i="156"/>
  <c r="V1146" i="156"/>
  <c r="V1147" i="156"/>
  <c r="V1148" i="156"/>
  <c r="V1149" i="156"/>
  <c r="F1151" i="156"/>
  <c r="V1151" i="156"/>
  <c r="F1152" i="156"/>
  <c r="V1152" i="156"/>
  <c r="F1153" i="156"/>
  <c r="V1153" i="156"/>
  <c r="F1154" i="156"/>
  <c r="V1154" i="156"/>
  <c r="V1156" i="156"/>
  <c r="F1158" i="156"/>
  <c r="V1158" i="156"/>
  <c r="V1159" i="156"/>
  <c r="V1160" i="156"/>
  <c r="V1161" i="156"/>
  <c r="V1162" i="156"/>
  <c r="V1163" i="156"/>
  <c r="F1164" i="156"/>
  <c r="V1164" i="156"/>
  <c r="F1165" i="156"/>
  <c r="V1165" i="156"/>
  <c r="V1166" i="156"/>
  <c r="F1167" i="156"/>
  <c r="V1167" i="156"/>
  <c r="F1168" i="156"/>
  <c r="V1168" i="156"/>
  <c r="F1169" i="156"/>
  <c r="V1169" i="156"/>
  <c r="F1170" i="156"/>
  <c r="H1170" i="156" s="1"/>
  <c r="V1170" i="156"/>
  <c r="V1174" i="156"/>
  <c r="W1183" i="156"/>
  <c r="Y1183" i="156"/>
  <c r="V1176" i="156"/>
  <c r="V1177" i="156"/>
  <c r="J1179" i="156"/>
  <c r="K1179" i="156"/>
  <c r="V1179" i="156"/>
  <c r="V1181" i="156"/>
  <c r="V1182" i="156"/>
  <c r="V1184" i="156"/>
  <c r="V1185" i="156"/>
  <c r="V1186" i="156"/>
  <c r="V1187" i="156"/>
  <c r="V1189" i="156"/>
  <c r="F1190" i="156"/>
  <c r="V1190" i="156"/>
  <c r="F1191" i="156"/>
  <c r="V1191" i="156"/>
  <c r="F1192" i="156"/>
  <c r="V1192" i="156"/>
  <c r="V1194" i="156"/>
  <c r="H1196" i="156"/>
  <c r="V1196" i="156"/>
  <c r="V1197" i="156"/>
  <c r="V1198" i="156"/>
  <c r="V1199" i="156"/>
  <c r="V1200" i="156"/>
  <c r="V1201" i="156"/>
  <c r="F1202" i="156"/>
  <c r="V1202" i="156"/>
  <c r="F1203" i="156"/>
  <c r="V1203" i="156"/>
  <c r="F1204" i="156"/>
  <c r="V1204" i="156"/>
  <c r="F1205" i="156"/>
  <c r="V1205" i="156"/>
  <c r="V1206" i="156"/>
  <c r="F1207" i="156"/>
  <c r="V1207" i="156"/>
  <c r="F1208" i="156"/>
  <c r="V1208" i="156"/>
  <c r="F1209" i="156"/>
  <c r="V1209" i="156"/>
  <c r="F1210" i="156"/>
  <c r="V1210" i="156"/>
  <c r="F1211" i="156"/>
  <c r="V1211" i="156"/>
  <c r="V1212" i="156"/>
  <c r="W1213" i="156"/>
  <c r="Y1213" i="156"/>
  <c r="Y1219" i="156" s="1"/>
  <c r="Z1213" i="156"/>
  <c r="V1214" i="156"/>
  <c r="V1215" i="156"/>
  <c r="F1216" i="156"/>
  <c r="J1216" i="156"/>
  <c r="K1216" i="156"/>
  <c r="V1216" i="156"/>
  <c r="V1217" i="156"/>
  <c r="V1218" i="156"/>
  <c r="V1220" i="156"/>
  <c r="V1221" i="156"/>
  <c r="V1222" i="156"/>
  <c r="V1223" i="156"/>
  <c r="F1225" i="156"/>
  <c r="V1225" i="156"/>
  <c r="F1226" i="156"/>
  <c r="V1226" i="156"/>
  <c r="F1227" i="156"/>
  <c r="V1227" i="156"/>
  <c r="V1228" i="156"/>
  <c r="V1230" i="156"/>
  <c r="V1231" i="156"/>
  <c r="V1232" i="156"/>
  <c r="V1233" i="156"/>
  <c r="V1234" i="156"/>
  <c r="V1235" i="156"/>
  <c r="V1236" i="156"/>
  <c r="V1237" i="156"/>
  <c r="V1238" i="156"/>
  <c r="V1239" i="156"/>
  <c r="V1240" i="156"/>
  <c r="F1241" i="156"/>
  <c r="V1241" i="156"/>
  <c r="V1242" i="156"/>
  <c r="V1243" i="156"/>
  <c r="V1247" i="156" s="1"/>
  <c r="Y1254" i="156"/>
  <c r="V1248" i="156"/>
  <c r="V1249" i="156"/>
  <c r="V1252" i="156"/>
  <c r="V1253" i="156"/>
  <c r="V1255" i="156"/>
  <c r="V1256" i="156"/>
  <c r="V1257" i="156"/>
  <c r="V1258" i="156"/>
  <c r="F1259" i="156"/>
  <c r="V1259" i="156"/>
  <c r="V1260" i="156"/>
  <c r="F1262" i="156"/>
  <c r="V1262" i="156"/>
  <c r="V1263" i="156"/>
  <c r="V1264" i="156"/>
  <c r="Y1265" i="156"/>
  <c r="Z1265" i="156"/>
  <c r="V1266" i="156"/>
  <c r="V1267" i="156"/>
  <c r="V1268" i="156"/>
  <c r="V1269" i="156"/>
  <c r="F1270" i="156"/>
  <c r="V1270" i="156"/>
  <c r="V1271" i="156"/>
  <c r="F1273" i="156"/>
  <c r="V1273" i="156"/>
  <c r="V1274" i="156"/>
  <c r="V1275" i="156"/>
  <c r="Y1276" i="156"/>
  <c r="Z1276" i="156"/>
  <c r="V1277" i="156"/>
  <c r="V1278" i="156"/>
  <c r="V1279" i="156"/>
  <c r="V1280" i="156"/>
  <c r="F1281" i="156"/>
  <c r="V1281" i="156"/>
  <c r="V1282" i="156"/>
  <c r="F1284" i="156"/>
  <c r="V1284" i="156"/>
  <c r="V1285" i="156"/>
  <c r="V1286" i="156"/>
  <c r="Y1287" i="156"/>
  <c r="Z1287" i="156"/>
  <c r="V1288" i="156"/>
  <c r="V1289" i="156"/>
  <c r="V1290" i="156"/>
  <c r="V1291" i="156"/>
  <c r="F1292" i="156"/>
  <c r="V1292" i="156"/>
  <c r="F1293" i="156"/>
  <c r="V1293" i="156"/>
  <c r="V1294" i="156"/>
  <c r="V1295" i="156"/>
  <c r="V1296" i="156"/>
  <c r="V1297" i="156"/>
  <c r="V1298" i="156"/>
  <c r="V1299" i="156"/>
  <c r="V1300" i="156"/>
  <c r="F1301" i="156"/>
  <c r="V1301" i="156"/>
  <c r="F1302" i="156"/>
  <c r="V1302" i="156"/>
  <c r="V1303" i="156"/>
  <c r="F1304" i="156"/>
  <c r="V1304" i="156"/>
  <c r="F1305" i="156"/>
  <c r="V1305" i="156"/>
  <c r="F1306" i="156"/>
  <c r="V1306" i="156"/>
  <c r="V1309" i="156"/>
  <c r="Y1318" i="156"/>
  <c r="Z1318" i="156"/>
  <c r="V1311" i="156"/>
  <c r="V1312" i="156"/>
  <c r="J1313" i="156"/>
  <c r="K1313" i="156"/>
  <c r="L1313" i="156" s="1"/>
  <c r="V1313" i="156"/>
  <c r="J1314" i="156"/>
  <c r="K1314" i="156"/>
  <c r="L1314" i="156" s="1"/>
  <c r="V1314" i="156"/>
  <c r="V1316" i="156"/>
  <c r="V1317" i="156"/>
  <c r="V1319" i="156"/>
  <c r="V1320" i="156"/>
  <c r="V1321" i="156"/>
  <c r="V1322" i="156"/>
  <c r="V1323" i="156"/>
  <c r="F1324" i="156"/>
  <c r="V1324" i="156"/>
  <c r="F1325" i="156"/>
  <c r="V1325" i="156"/>
  <c r="F1326" i="156"/>
  <c r="V1326" i="156"/>
  <c r="F1327" i="156"/>
  <c r="V1327" i="156"/>
  <c r="V1328" i="156"/>
  <c r="V1329" i="156"/>
  <c r="V1330" i="156"/>
  <c r="V1331" i="156"/>
  <c r="F1332" i="156"/>
  <c r="V1332" i="156"/>
  <c r="F1333" i="156"/>
  <c r="V1333" i="156"/>
  <c r="V1334" i="156"/>
  <c r="F1335" i="156"/>
  <c r="V1335" i="156"/>
  <c r="F1336" i="156"/>
  <c r="V1336" i="156"/>
  <c r="F1337" i="156"/>
  <c r="V1337" i="156"/>
  <c r="V1338" i="156"/>
  <c r="W1339" i="156"/>
  <c r="Y1339" i="156"/>
  <c r="Y1345" i="156" s="1"/>
  <c r="Z1339" i="156"/>
  <c r="V1340" i="156"/>
  <c r="V1341" i="156"/>
  <c r="F1342" i="156"/>
  <c r="J1342" i="156"/>
  <c r="K1342" i="156"/>
  <c r="V1342" i="156"/>
  <c r="V1343" i="156"/>
  <c r="V1344" i="156"/>
  <c r="V1346" i="156"/>
  <c r="V1347" i="156"/>
  <c r="V1348" i="156"/>
  <c r="V1349" i="156"/>
  <c r="V1351" i="156"/>
  <c r="F1352" i="156"/>
  <c r="V1352" i="156"/>
  <c r="F1353" i="156"/>
  <c r="V1353" i="156"/>
  <c r="F1354" i="156"/>
  <c r="V1354" i="156"/>
  <c r="F1355" i="156"/>
  <c r="V1355" i="156"/>
  <c r="F1356" i="156"/>
  <c r="V1356" i="156"/>
  <c r="V1357" i="156"/>
  <c r="X1357" i="156" s="1"/>
  <c r="V1358" i="156"/>
  <c r="V1359" i="156"/>
  <c r="V1360" i="156"/>
  <c r="V1361" i="156"/>
  <c r="F1362" i="156"/>
  <c r="V1362" i="156"/>
  <c r="F1363" i="156"/>
  <c r="V1363" i="156"/>
  <c r="V1364" i="156"/>
  <c r="F1365" i="156"/>
  <c r="V1365" i="156"/>
  <c r="F1366" i="156"/>
  <c r="V1366" i="156"/>
  <c r="F1367" i="156"/>
  <c r="V1367" i="156"/>
  <c r="F1368" i="156"/>
  <c r="V1368" i="156"/>
  <c r="V1369" i="156"/>
  <c r="W1370" i="156"/>
  <c r="Y1370" i="156"/>
  <c r="Y1377" i="156" s="1"/>
  <c r="Z1370" i="156"/>
  <c r="V1371" i="156"/>
  <c r="V1372" i="156"/>
  <c r="F1374" i="156"/>
  <c r="J1374" i="156"/>
  <c r="K1374" i="156"/>
  <c r="K1375" i="156" s="1"/>
  <c r="V1374" i="156"/>
  <c r="V1375" i="156"/>
  <c r="V1378" i="156"/>
  <c r="V1379" i="156"/>
  <c r="V1380" i="156"/>
  <c r="V1381" i="156"/>
  <c r="V1382" i="156"/>
  <c r="F1383" i="156"/>
  <c r="V1383" i="156"/>
  <c r="V1384" i="156"/>
  <c r="F1386" i="156"/>
  <c r="V1386" i="156"/>
  <c r="V1387" i="156"/>
  <c r="V1388" i="156"/>
  <c r="Y1389" i="156"/>
  <c r="Z1389" i="156"/>
  <c r="V1390" i="156"/>
  <c r="V1391" i="156"/>
  <c r="V1392" i="156"/>
  <c r="V1393" i="156"/>
  <c r="F1394" i="156"/>
  <c r="V1394" i="156"/>
  <c r="F1395" i="156"/>
  <c r="V1395" i="156"/>
  <c r="F1396" i="156"/>
  <c r="V1396" i="156"/>
  <c r="F1397" i="156"/>
  <c r="V1397" i="156"/>
  <c r="V1398" i="156"/>
  <c r="V1399" i="156"/>
  <c r="V1400" i="156"/>
  <c r="F1401" i="156"/>
  <c r="V1401" i="156"/>
  <c r="V1402" i="156"/>
  <c r="F1403" i="156"/>
  <c r="V1403" i="156"/>
  <c r="F1404" i="156"/>
  <c r="V1404" i="156"/>
  <c r="V1405" i="156"/>
  <c r="F1406" i="156"/>
  <c r="V1406" i="156"/>
  <c r="F1407" i="156"/>
  <c r="V1407" i="156"/>
  <c r="V1408" i="156"/>
  <c r="F1409" i="156"/>
  <c r="V1409" i="156"/>
  <c r="V1410" i="156"/>
  <c r="W1411" i="156"/>
  <c r="Y1411" i="156"/>
  <c r="Y1420" i="156" s="1"/>
  <c r="Z1411" i="156"/>
  <c r="V1412" i="156"/>
  <c r="V1413" i="156"/>
  <c r="F1418" i="156"/>
  <c r="J1414" i="156"/>
  <c r="K1414" i="156"/>
  <c r="L1414" i="156" s="1"/>
  <c r="V1414" i="156"/>
  <c r="V1418" i="156"/>
  <c r="V1419" i="156"/>
  <c r="V1421" i="156"/>
  <c r="V1422" i="156"/>
  <c r="V1423" i="156"/>
  <c r="F1424" i="156"/>
  <c r="V1424" i="156"/>
  <c r="V1425" i="156"/>
  <c r="F1426" i="156"/>
  <c r="V1426" i="156"/>
  <c r="V1429" i="156"/>
  <c r="V1430" i="156"/>
  <c r="V1431" i="156"/>
  <c r="F1432" i="156"/>
  <c r="J1432" i="156"/>
  <c r="K1432" i="156"/>
  <c r="V1432" i="156"/>
  <c r="F1433" i="156"/>
  <c r="J1433" i="156"/>
  <c r="K1433" i="156"/>
  <c r="V1433" i="156"/>
  <c r="F1434" i="156"/>
  <c r="J1434" i="156"/>
  <c r="K1434" i="156"/>
  <c r="V1434" i="156"/>
  <c r="F1435" i="156"/>
  <c r="J1435" i="156"/>
  <c r="K1435" i="156"/>
  <c r="V1435" i="156"/>
  <c r="F1436" i="156"/>
  <c r="J1436" i="156"/>
  <c r="K1436" i="156"/>
  <c r="V1436" i="156"/>
  <c r="F1437" i="156"/>
  <c r="J1437" i="156"/>
  <c r="K1437" i="156"/>
  <c r="V1437" i="156"/>
  <c r="F1438" i="156"/>
  <c r="J1438" i="156"/>
  <c r="K1438" i="156"/>
  <c r="V1438" i="156"/>
  <c r="J1439" i="156"/>
  <c r="K1439" i="156"/>
  <c r="V1439" i="156"/>
  <c r="F1440" i="156"/>
  <c r="J1440" i="156"/>
  <c r="K1440" i="156"/>
  <c r="V1440" i="156"/>
  <c r="F1441" i="156"/>
  <c r="J1441" i="156"/>
  <c r="K1441" i="156"/>
  <c r="V1441" i="156"/>
  <c r="F1442" i="156"/>
  <c r="J1442" i="156"/>
  <c r="K1442" i="156"/>
  <c r="V1442" i="156"/>
  <c r="F1443" i="156"/>
  <c r="J1443" i="156"/>
  <c r="K1443" i="156"/>
  <c r="V1443" i="156"/>
  <c r="V1444" i="156"/>
  <c r="V1445" i="156"/>
  <c r="V1446" i="156"/>
  <c r="V1447" i="156"/>
  <c r="F1449" i="156"/>
  <c r="V1449" i="156"/>
  <c r="H1450" i="156"/>
  <c r="V1450" i="156"/>
  <c r="F1451" i="156"/>
  <c r="V1451" i="156"/>
  <c r="F1452" i="156"/>
  <c r="V1452" i="156"/>
  <c r="V1454" i="156"/>
  <c r="H1456" i="156"/>
  <c r="V1456" i="156"/>
  <c r="V1457" i="156"/>
  <c r="V1458" i="156"/>
  <c r="V1459" i="156"/>
  <c r="V1460" i="156"/>
  <c r="V1461" i="156"/>
  <c r="V1462" i="156"/>
  <c r="H1463" i="156"/>
  <c r="V1463" i="156"/>
  <c r="V1466" i="156"/>
  <c r="V1467" i="156"/>
  <c r="F1471" i="156"/>
  <c r="H1471" i="156" s="1"/>
  <c r="V1471" i="156"/>
  <c r="F1472" i="156"/>
  <c r="H1472" i="156" s="1"/>
  <c r="V1472" i="156"/>
  <c r="V1473" i="156"/>
  <c r="H1474" i="156"/>
  <c r="V1474" i="156"/>
  <c r="V1475" i="156"/>
  <c r="V1491" i="156"/>
  <c r="V1493" i="156"/>
  <c r="V1494" i="156"/>
  <c r="J1495" i="156"/>
  <c r="K1495" i="156"/>
  <c r="V1495" i="156"/>
  <c r="J1496" i="156"/>
  <c r="K1496" i="156"/>
  <c r="V1496" i="156"/>
  <c r="J1497" i="156"/>
  <c r="K1497" i="156"/>
  <c r="V1497" i="156"/>
  <c r="J1498" i="156"/>
  <c r="K1498" i="156"/>
  <c r="V1498" i="156"/>
  <c r="J1499" i="156"/>
  <c r="K1499" i="156"/>
  <c r="V1499" i="156"/>
  <c r="V1500" i="156"/>
  <c r="V1501" i="156"/>
  <c r="H1502" i="156"/>
  <c r="J1502" i="156"/>
  <c r="K1502" i="156"/>
  <c r="L1502" i="156" s="1"/>
  <c r="V1502" i="156"/>
  <c r="J1503" i="156"/>
  <c r="K1503" i="156"/>
  <c r="L1503" i="156" s="1"/>
  <c r="V1503" i="156"/>
  <c r="V1506" i="156"/>
  <c r="V1507" i="156"/>
  <c r="V1513" i="156"/>
  <c r="V1514" i="156"/>
  <c r="V1515" i="156"/>
  <c r="V1516" i="156"/>
  <c r="F1518" i="156"/>
  <c r="V1518" i="156"/>
  <c r="F1519" i="156"/>
  <c r="V1519" i="156"/>
  <c r="F1520" i="156"/>
  <c r="V1520" i="156"/>
  <c r="F1521" i="156"/>
  <c r="V1521" i="156"/>
  <c r="V1523" i="156"/>
  <c r="H1525" i="156"/>
  <c r="V1525" i="156"/>
  <c r="V1526" i="156"/>
  <c r="V1527" i="156"/>
  <c r="V1528" i="156"/>
  <c r="V1529" i="156"/>
  <c r="V1530" i="156"/>
  <c r="F1531" i="156"/>
  <c r="V1531" i="156"/>
  <c r="F1532" i="156"/>
  <c r="V1532" i="156"/>
  <c r="V1533" i="156"/>
  <c r="F1534" i="156"/>
  <c r="V1534" i="156"/>
  <c r="F1535" i="156"/>
  <c r="V1535" i="156"/>
  <c r="F1536" i="156"/>
  <c r="V1536" i="156"/>
  <c r="V1537" i="156"/>
  <c r="F1538" i="156"/>
  <c r="V1538" i="156"/>
  <c r="V1539" i="156"/>
  <c r="W1540" i="156"/>
  <c r="Y1540" i="156"/>
  <c r="Y1547" i="156" s="1"/>
  <c r="Z1540" i="156"/>
  <c r="V1541" i="156"/>
  <c r="V1542" i="156"/>
  <c r="F1545" i="156"/>
  <c r="J1543" i="156"/>
  <c r="K1543" i="156"/>
  <c r="V1543" i="156"/>
  <c r="V1545" i="156"/>
  <c r="V1546" i="156"/>
  <c r="V1548" i="156"/>
  <c r="V1549" i="156"/>
  <c r="V1550" i="156"/>
  <c r="F1551" i="156"/>
  <c r="J1551" i="156"/>
  <c r="K1551" i="156"/>
  <c r="V1551" i="156"/>
  <c r="F1552" i="156"/>
  <c r="J1552" i="156"/>
  <c r="K1552" i="156"/>
  <c r="V1552" i="156"/>
  <c r="F1553" i="156"/>
  <c r="J1553" i="156"/>
  <c r="K1553" i="156"/>
  <c r="V1553" i="156"/>
  <c r="F1554" i="156"/>
  <c r="J1554" i="156"/>
  <c r="K1554" i="156"/>
  <c r="V1554" i="156"/>
  <c r="V1555" i="156"/>
  <c r="V1556" i="156"/>
  <c r="V1557" i="156"/>
  <c r="F1559" i="156"/>
  <c r="V1559" i="156"/>
  <c r="F1560" i="156"/>
  <c r="V1560" i="156"/>
  <c r="F1561" i="156"/>
  <c r="V1561" i="156"/>
  <c r="F1562" i="156"/>
  <c r="V1562" i="156"/>
  <c r="V1564" i="156"/>
  <c r="F1566" i="156"/>
  <c r="V1566" i="156"/>
  <c r="V1567" i="156"/>
  <c r="V1568" i="156"/>
  <c r="V1569" i="156"/>
  <c r="V1570" i="156"/>
  <c r="V1571" i="156"/>
  <c r="F1572" i="156"/>
  <c r="V1572" i="156"/>
  <c r="F1573" i="156"/>
  <c r="V1573" i="156"/>
  <c r="V1574" i="156"/>
  <c r="F1575" i="156"/>
  <c r="V1575" i="156"/>
  <c r="F1576" i="156"/>
  <c r="V1576" i="156"/>
  <c r="F1577" i="156"/>
  <c r="V1577" i="156"/>
  <c r="V1578" i="156"/>
  <c r="W1579" i="156"/>
  <c r="W1586" i="156" s="1"/>
  <c r="Y1579" i="156"/>
  <c r="Y1586" i="156" s="1"/>
  <c r="Z1579" i="156"/>
  <c r="V1580" i="156"/>
  <c r="V1581" i="156"/>
  <c r="F1582" i="156"/>
  <c r="J1582" i="156"/>
  <c r="K1582" i="156"/>
  <c r="V1582" i="156"/>
  <c r="F1583" i="156"/>
  <c r="J1583" i="156"/>
  <c r="K1583" i="156"/>
  <c r="V1583" i="156"/>
  <c r="V1584" i="156"/>
  <c r="V1585" i="156"/>
  <c r="V1587" i="156"/>
  <c r="V1588" i="156"/>
  <c r="V1589" i="156"/>
  <c r="F1590" i="156"/>
  <c r="F2518" i="156" s="1"/>
  <c r="F2555" i="156" s="1"/>
  <c r="J1590" i="156"/>
  <c r="K1590" i="156"/>
  <c r="K2518" i="156" s="1"/>
  <c r="K2555" i="156" s="1"/>
  <c r="V1590" i="156"/>
  <c r="V1591" i="156"/>
  <c r="V1592" i="156"/>
  <c r="V1593" i="156"/>
  <c r="F1594" i="156"/>
  <c r="J1594" i="156"/>
  <c r="K1594" i="156"/>
  <c r="V1594" i="156"/>
  <c r="I1596" i="156"/>
  <c r="I1929" i="156" s="1"/>
  <c r="G62" i="37" s="1"/>
  <c r="V1595" i="156"/>
  <c r="V1596" i="156"/>
  <c r="W1597" i="156"/>
  <c r="Y1597" i="156"/>
  <c r="Z1597" i="156"/>
  <c r="V1598" i="156"/>
  <c r="V1599" i="156"/>
  <c r="V1600" i="156"/>
  <c r="V1601" i="156"/>
  <c r="F1602" i="156"/>
  <c r="V1602" i="156"/>
  <c r="F1603" i="156"/>
  <c r="V1603" i="156"/>
  <c r="F1604" i="156"/>
  <c r="V1604" i="156"/>
  <c r="F1605" i="156"/>
  <c r="V1605" i="156"/>
  <c r="F1607" i="156"/>
  <c r="V1607" i="156"/>
  <c r="F1608" i="156"/>
  <c r="V1608" i="156"/>
  <c r="V1609" i="156"/>
  <c r="V1610" i="156"/>
  <c r="V1611" i="156"/>
  <c r="V1613" i="156"/>
  <c r="V1614" i="156"/>
  <c r="F1615" i="156"/>
  <c r="V1615" i="156"/>
  <c r="F1616" i="156"/>
  <c r="V1616" i="156"/>
  <c r="V1617" i="156"/>
  <c r="F1618" i="156"/>
  <c r="V1618" i="156"/>
  <c r="F1619" i="156"/>
  <c r="V1619" i="156"/>
  <c r="V1620" i="156"/>
  <c r="F1621" i="156"/>
  <c r="V1621" i="156"/>
  <c r="F1622" i="156"/>
  <c r="V1622" i="156"/>
  <c r="V1623" i="156"/>
  <c r="W1624" i="156"/>
  <c r="W1629" i="156" s="1"/>
  <c r="Y1624" i="156"/>
  <c r="Y1629" i="156" s="1"/>
  <c r="Z1624" i="156"/>
  <c r="V1625" i="156"/>
  <c r="F1626" i="156"/>
  <c r="J1626" i="156"/>
  <c r="J1627" i="156" s="1"/>
  <c r="K1626" i="156"/>
  <c r="V1626" i="156"/>
  <c r="I1627" i="156"/>
  <c r="V1627" i="156"/>
  <c r="I1628" i="156"/>
  <c r="V1628" i="156"/>
  <c r="V1630" i="156"/>
  <c r="V1631" i="156"/>
  <c r="V1632" i="156"/>
  <c r="V1633" i="156"/>
  <c r="F1634" i="156"/>
  <c r="J1634" i="156"/>
  <c r="K1634" i="156"/>
  <c r="V1634" i="156"/>
  <c r="Y1637" i="156"/>
  <c r="Z1637" i="156"/>
  <c r="F1642" i="156"/>
  <c r="J1642" i="156"/>
  <c r="K1642" i="156"/>
  <c r="V1642" i="156"/>
  <c r="V1644" i="156"/>
  <c r="Y1645" i="156"/>
  <c r="Z1645" i="156"/>
  <c r="F1654" i="156"/>
  <c r="F1655" i="156"/>
  <c r="V1656" i="156"/>
  <c r="V1657" i="156" s="1"/>
  <c r="W1657" i="156"/>
  <c r="W1658" i="156" s="1"/>
  <c r="Y1657" i="156"/>
  <c r="Y1658" i="156" s="1"/>
  <c r="Z1657" i="156"/>
  <c r="F1666" i="156"/>
  <c r="V1668" i="156"/>
  <c r="V1669" i="156" s="1"/>
  <c r="W1669" i="156"/>
  <c r="Y1669" i="156"/>
  <c r="Y1670" i="156" s="1"/>
  <c r="Z1669" i="156"/>
  <c r="H1675" i="156"/>
  <c r="H1676" i="156"/>
  <c r="V1682" i="156"/>
  <c r="H1690" i="156"/>
  <c r="H1691" i="156"/>
  <c r="H1692" i="156"/>
  <c r="H1693" i="156"/>
  <c r="H1702" i="156"/>
  <c r="V1708" i="156"/>
  <c r="H1717" i="156"/>
  <c r="H1718" i="156"/>
  <c r="H1719" i="156"/>
  <c r="H1720" i="156"/>
  <c r="H1721" i="156"/>
  <c r="H1722" i="156"/>
  <c r="V1723" i="156"/>
  <c r="H1729" i="156"/>
  <c r="H1730" i="156"/>
  <c r="V1731" i="156"/>
  <c r="V1733" i="156" s="1"/>
  <c r="Y1733" i="156"/>
  <c r="Z1733" i="156"/>
  <c r="F1738" i="156"/>
  <c r="F1739" i="156"/>
  <c r="F1740" i="156"/>
  <c r="F1741" i="156"/>
  <c r="Y1748" i="156"/>
  <c r="Z1748" i="156"/>
  <c r="H1752" i="156"/>
  <c r="H1753" i="156"/>
  <c r="V1754" i="156"/>
  <c r="Y1756" i="156"/>
  <c r="Z1756" i="156"/>
  <c r="H1764" i="156"/>
  <c r="V1768" i="156"/>
  <c r="W1768" i="156"/>
  <c r="Y1768" i="156"/>
  <c r="Y1775" i="156" s="1"/>
  <c r="Z1768" i="156"/>
  <c r="L1771" i="156"/>
  <c r="F1772" i="156"/>
  <c r="J1772" i="156"/>
  <c r="K1772" i="156"/>
  <c r="H1780" i="156"/>
  <c r="H1781" i="156"/>
  <c r="H1782" i="156"/>
  <c r="H1783" i="156"/>
  <c r="H1784" i="156"/>
  <c r="V1785" i="156"/>
  <c r="Y1787" i="156"/>
  <c r="Z1787" i="156"/>
  <c r="H1792" i="156"/>
  <c r="H1793" i="156"/>
  <c r="V1794" i="156"/>
  <c r="Y1796" i="156"/>
  <c r="Z1796" i="156"/>
  <c r="H1801" i="156"/>
  <c r="H1802" i="156"/>
  <c r="H1803" i="156"/>
  <c r="H1804" i="156"/>
  <c r="V1805" i="156"/>
  <c r="Y1807" i="156"/>
  <c r="Z1807" i="156"/>
  <c r="F1813" i="156"/>
  <c r="F1815" i="156"/>
  <c r="V1818" i="156"/>
  <c r="W1818" i="156"/>
  <c r="Y1818" i="156"/>
  <c r="Y1819" i="156" s="1"/>
  <c r="Z1818" i="156"/>
  <c r="F1825" i="156"/>
  <c r="F1827" i="156"/>
  <c r="V1830" i="156"/>
  <c r="W1830" i="156"/>
  <c r="Y1830" i="156"/>
  <c r="Y1831" i="156" s="1"/>
  <c r="Z1830" i="156"/>
  <c r="F1837" i="156"/>
  <c r="F1839" i="156"/>
  <c r="W1842" i="156"/>
  <c r="Y1842" i="156"/>
  <c r="F1857" i="156"/>
  <c r="F1864" i="156"/>
  <c r="J1864" i="156"/>
  <c r="K1864" i="156"/>
  <c r="I1865" i="156"/>
  <c r="I1866" i="156" s="1"/>
  <c r="E1878" i="156"/>
  <c r="C11" i="37" s="1"/>
  <c r="U1878" i="156"/>
  <c r="W1878" i="156"/>
  <c r="Y1878" i="156"/>
  <c r="Z1878" i="156"/>
  <c r="E1882" i="156"/>
  <c r="C15" i="37" s="1"/>
  <c r="E1895" i="156"/>
  <c r="C28" i="37" s="1"/>
  <c r="E1905" i="156"/>
  <c r="C38" i="37" s="1"/>
  <c r="E1914" i="156"/>
  <c r="C47" i="37" s="1"/>
  <c r="C48" i="37"/>
  <c r="Y1931" i="156"/>
  <c r="Z1931" i="156"/>
  <c r="X64" i="37" s="1"/>
  <c r="E1934" i="156"/>
  <c r="C67" i="37" s="1"/>
  <c r="E1935" i="156"/>
  <c r="C68" i="37" s="1"/>
  <c r="E1936" i="156"/>
  <c r="C69" i="37" s="1"/>
  <c r="E1937" i="156"/>
  <c r="C70" i="37" s="1"/>
  <c r="F1942" i="156"/>
  <c r="J1942" i="156"/>
  <c r="K1942" i="156"/>
  <c r="F1943" i="156"/>
  <c r="J1943" i="156"/>
  <c r="K1943" i="156"/>
  <c r="F1944" i="156"/>
  <c r="J1944" i="156"/>
  <c r="K1944" i="156"/>
  <c r="F1945" i="156"/>
  <c r="J1945" i="156"/>
  <c r="K1945" i="156"/>
  <c r="F1946" i="156"/>
  <c r="J1946" i="156"/>
  <c r="K1946" i="156"/>
  <c r="F1947" i="156"/>
  <c r="J1947" i="156"/>
  <c r="K1947" i="156"/>
  <c r="F1948" i="156"/>
  <c r="J1948" i="156"/>
  <c r="K1948" i="156"/>
  <c r="F1949" i="156"/>
  <c r="J1949" i="156"/>
  <c r="K1949" i="156"/>
  <c r="F1950" i="156"/>
  <c r="J1950" i="156"/>
  <c r="K1950" i="156"/>
  <c r="E1999" i="156"/>
  <c r="G1999" i="156"/>
  <c r="E229" i="37" s="1"/>
  <c r="V1951" i="156"/>
  <c r="E2012" i="156"/>
  <c r="G2002" i="156"/>
  <c r="E232" i="37" s="1"/>
  <c r="F1956" i="156"/>
  <c r="F1957" i="156"/>
  <c r="F1958" i="156"/>
  <c r="F1959" i="156"/>
  <c r="G2030" i="156"/>
  <c r="E260" i="37" s="1"/>
  <c r="F1963" i="156"/>
  <c r="V1964" i="156"/>
  <c r="V2012" i="156" s="1"/>
  <c r="T242" i="37" s="1"/>
  <c r="G2016" i="156"/>
  <c r="E246" i="37" s="1"/>
  <c r="F1969" i="156"/>
  <c r="F1970" i="156"/>
  <c r="F1971" i="156"/>
  <c r="F1972" i="156"/>
  <c r="E2021" i="156"/>
  <c r="F1974" i="156"/>
  <c r="F1975" i="156"/>
  <c r="F1976" i="156"/>
  <c r="F1977" i="156"/>
  <c r="F1978" i="156"/>
  <c r="V1979" i="156"/>
  <c r="W1980" i="156"/>
  <c r="Y1980" i="156"/>
  <c r="Z1980" i="156"/>
  <c r="F1982" i="156"/>
  <c r="K1982" i="156"/>
  <c r="F1983" i="156"/>
  <c r="J1983" i="156"/>
  <c r="K1983" i="156"/>
  <c r="F1984" i="156"/>
  <c r="J1984" i="156"/>
  <c r="K1984" i="156"/>
  <c r="F1985" i="156"/>
  <c r="J1985" i="156"/>
  <c r="K1985" i="156"/>
  <c r="E2034" i="156"/>
  <c r="G2034" i="156"/>
  <c r="E264" i="37" s="1"/>
  <c r="F1990" i="156"/>
  <c r="J1988" i="156"/>
  <c r="K1988" i="156"/>
  <c r="L1988" i="156" s="1"/>
  <c r="E2035" i="156"/>
  <c r="V1991" i="156"/>
  <c r="E2037" i="156"/>
  <c r="F1993" i="156"/>
  <c r="E2039" i="156"/>
  <c r="G2038" i="156"/>
  <c r="E268" i="37" s="1"/>
  <c r="F1995" i="156"/>
  <c r="W1999" i="156"/>
  <c r="U229" i="37" s="1"/>
  <c r="Y1999" i="156"/>
  <c r="W229" i="37" s="1"/>
  <c r="E2004" i="156"/>
  <c r="G2004" i="156"/>
  <c r="E234" i="37" s="1"/>
  <c r="E2005" i="156"/>
  <c r="G2005" i="156"/>
  <c r="E235" i="37" s="1"/>
  <c r="E2006" i="156"/>
  <c r="G2006" i="156"/>
  <c r="E236" i="37" s="1"/>
  <c r="E2007" i="156"/>
  <c r="G2007" i="156"/>
  <c r="E237" i="37" s="1"/>
  <c r="E2009" i="156"/>
  <c r="W2012" i="156"/>
  <c r="U242" i="37" s="1"/>
  <c r="Y2012" i="156"/>
  <c r="W242" i="37" s="1"/>
  <c r="Z2012" i="156"/>
  <c r="X242" i="37" s="1"/>
  <c r="E2015" i="156"/>
  <c r="F2015" i="156"/>
  <c r="D245" i="37" s="1"/>
  <c r="G2015" i="156"/>
  <c r="E245" i="37" s="1"/>
  <c r="E2017" i="156"/>
  <c r="G2017" i="156"/>
  <c r="E247" i="37" s="1"/>
  <c r="E2018" i="156"/>
  <c r="G2018" i="156"/>
  <c r="E248" i="37" s="1"/>
  <c r="E2019" i="156"/>
  <c r="G2019" i="156"/>
  <c r="E249" i="37" s="1"/>
  <c r="E2020" i="156"/>
  <c r="G2020" i="156"/>
  <c r="E250" i="37" s="1"/>
  <c r="E2022" i="156"/>
  <c r="G2022" i="156"/>
  <c r="E252" i="37" s="1"/>
  <c r="E2023" i="156"/>
  <c r="G2023" i="156"/>
  <c r="E253" i="37" s="1"/>
  <c r="E2024" i="156"/>
  <c r="E2025" i="156"/>
  <c r="G2025" i="156"/>
  <c r="E255" i="37" s="1"/>
  <c r="E2026" i="156"/>
  <c r="G2026" i="156"/>
  <c r="E256" i="37" s="1"/>
  <c r="W2027" i="156"/>
  <c r="U257" i="37" s="1"/>
  <c r="Y2027" i="156"/>
  <c r="W257" i="37" s="1"/>
  <c r="Z2027" i="156"/>
  <c r="X257" i="37" s="1"/>
  <c r="E2030" i="156"/>
  <c r="E2031" i="156"/>
  <c r="G2031" i="156"/>
  <c r="E261" i="37" s="1"/>
  <c r="V2034" i="156"/>
  <c r="T264" i="37" s="1"/>
  <c r="X2034" i="156"/>
  <c r="V264" i="37" s="1"/>
  <c r="Y2034" i="156"/>
  <c r="W264" i="37" s="1"/>
  <c r="Z2034" i="156"/>
  <c r="X264" i="37" s="1"/>
  <c r="Y2036" i="156"/>
  <c r="W266" i="37" s="1"/>
  <c r="Z2036" i="156"/>
  <c r="X266" i="37" s="1"/>
  <c r="I2037" i="156"/>
  <c r="G267" i="37" s="1"/>
  <c r="J2037" i="156"/>
  <c r="H267" i="37" s="1"/>
  <c r="K2037" i="156"/>
  <c r="I267" i="37" s="1"/>
  <c r="L2037" i="156"/>
  <c r="J267" i="37" s="1"/>
  <c r="N2037" i="156"/>
  <c r="L267" i="37" s="1"/>
  <c r="O2037" i="156"/>
  <c r="M267" i="37" s="1"/>
  <c r="P2037" i="156"/>
  <c r="N267" i="37" s="1"/>
  <c r="V2037" i="156"/>
  <c r="T267" i="37" s="1"/>
  <c r="X2037" i="156"/>
  <c r="V267" i="37" s="1"/>
  <c r="Y2037" i="156"/>
  <c r="W267" i="37" s="1"/>
  <c r="Z2037" i="156"/>
  <c r="X267" i="37" s="1"/>
  <c r="E2038" i="156"/>
  <c r="I2038" i="156"/>
  <c r="G268" i="37" s="1"/>
  <c r="J2038" i="156"/>
  <c r="H268" i="37" s="1"/>
  <c r="K2038" i="156"/>
  <c r="I268" i="37" s="1"/>
  <c r="L2038" i="156"/>
  <c r="J268" i="37" s="1"/>
  <c r="N2038" i="156"/>
  <c r="L268" i="37" s="1"/>
  <c r="O2038" i="156"/>
  <c r="M268" i="37" s="1"/>
  <c r="P2038" i="156"/>
  <c r="N268" i="37" s="1"/>
  <c r="V2038" i="156"/>
  <c r="T268" i="37" s="1"/>
  <c r="X2038" i="156"/>
  <c r="V268" i="37" s="1"/>
  <c r="Y2038" i="156"/>
  <c r="W268" i="37" s="1"/>
  <c r="Z2038" i="156"/>
  <c r="X268" i="37" s="1"/>
  <c r="I2039" i="156"/>
  <c r="G269" i="37" s="1"/>
  <c r="J2039" i="156"/>
  <c r="H269" i="37" s="1"/>
  <c r="K2039" i="156"/>
  <c r="I269" i="37" s="1"/>
  <c r="L2039" i="156"/>
  <c r="J269" i="37" s="1"/>
  <c r="N2039" i="156"/>
  <c r="L269" i="37" s="1"/>
  <c r="O2039" i="156"/>
  <c r="M269" i="37" s="1"/>
  <c r="P2039" i="156"/>
  <c r="N269" i="37" s="1"/>
  <c r="V2039" i="156"/>
  <c r="T269" i="37" s="1"/>
  <c r="X2039" i="156"/>
  <c r="V269" i="37" s="1"/>
  <c r="Y2039" i="156"/>
  <c r="W269" i="37" s="1"/>
  <c r="Z2039" i="156"/>
  <c r="X269" i="37" s="1"/>
  <c r="E2040" i="156"/>
  <c r="G2040" i="156"/>
  <c r="E270" i="37" s="1"/>
  <c r="I2040" i="156"/>
  <c r="G270" i="37" s="1"/>
  <c r="J2040" i="156"/>
  <c r="H270" i="37" s="1"/>
  <c r="K2040" i="156"/>
  <c r="I270" i="37" s="1"/>
  <c r="L2040" i="156"/>
  <c r="J270" i="37" s="1"/>
  <c r="N2040" i="156"/>
  <c r="L270" i="37" s="1"/>
  <c r="O2040" i="156"/>
  <c r="M270" i="37" s="1"/>
  <c r="P2040" i="156"/>
  <c r="N270" i="37" s="1"/>
  <c r="V2040" i="156"/>
  <c r="T270" i="37" s="1"/>
  <c r="X2040" i="156"/>
  <c r="V270" i="37" s="1"/>
  <c r="Y2040" i="156"/>
  <c r="W270" i="37" s="1"/>
  <c r="Z2040" i="156"/>
  <c r="X270" i="37" s="1"/>
  <c r="F2044" i="156"/>
  <c r="J2044" i="156"/>
  <c r="K2044" i="156"/>
  <c r="F2045" i="156"/>
  <c r="J2045" i="156"/>
  <c r="K2045" i="156"/>
  <c r="F2046" i="156"/>
  <c r="J2046" i="156"/>
  <c r="K2046" i="156"/>
  <c r="F2048" i="156"/>
  <c r="J2048" i="156"/>
  <c r="K2048" i="156"/>
  <c r="F2049" i="156"/>
  <c r="J2049" i="156"/>
  <c r="K2049" i="156"/>
  <c r="F2050" i="156"/>
  <c r="J2050" i="156"/>
  <c r="K2050" i="156"/>
  <c r="F2051" i="156"/>
  <c r="J2051" i="156"/>
  <c r="K2051" i="156"/>
  <c r="E2105" i="156"/>
  <c r="G2105" i="156"/>
  <c r="E369" i="37" s="1"/>
  <c r="V2052" i="156"/>
  <c r="E2118" i="156"/>
  <c r="G2108" i="156"/>
  <c r="E372" i="37" s="1"/>
  <c r="F2058" i="156"/>
  <c r="F2059" i="156"/>
  <c r="F2060" i="156"/>
  <c r="F2064" i="156"/>
  <c r="V2065" i="156"/>
  <c r="E2123" i="156"/>
  <c r="G2123" i="156"/>
  <c r="E387" i="37" s="1"/>
  <c r="F2070" i="156"/>
  <c r="F2071" i="156"/>
  <c r="F2072" i="156"/>
  <c r="F2073" i="156"/>
  <c r="E2128" i="156"/>
  <c r="G2128" i="156"/>
  <c r="E392" i="37" s="1"/>
  <c r="F2075" i="156"/>
  <c r="F2076" i="156"/>
  <c r="F2077" i="156"/>
  <c r="F2078" i="156"/>
  <c r="F2079" i="156"/>
  <c r="F2080" i="156"/>
  <c r="F2081" i="156"/>
  <c r="F2082" i="156"/>
  <c r="W2084" i="156"/>
  <c r="Y2084" i="156"/>
  <c r="Z2084" i="156"/>
  <c r="F2086" i="156"/>
  <c r="J2086" i="156"/>
  <c r="K2086" i="156"/>
  <c r="F2087" i="156"/>
  <c r="J2087" i="156"/>
  <c r="K2087" i="156"/>
  <c r="F2088" i="156"/>
  <c r="J2088" i="156"/>
  <c r="K2088" i="156"/>
  <c r="F2089" i="156"/>
  <c r="J2089" i="156"/>
  <c r="K2089" i="156"/>
  <c r="F2090" i="156"/>
  <c r="J2090" i="156"/>
  <c r="K2090" i="156"/>
  <c r="E2144" i="156"/>
  <c r="G2144" i="156"/>
  <c r="E408" i="37" s="1"/>
  <c r="F2093" i="156"/>
  <c r="K2093" i="156"/>
  <c r="E2145" i="156"/>
  <c r="G2145" i="156"/>
  <c r="E409" i="37" s="1"/>
  <c r="F2096" i="156"/>
  <c r="V2096" i="156"/>
  <c r="E2148" i="156"/>
  <c r="V2097" i="156"/>
  <c r="V2148" i="156" s="1"/>
  <c r="T412" i="37" s="1"/>
  <c r="F2098" i="156"/>
  <c r="G2148" i="156"/>
  <c r="E412" i="37" s="1"/>
  <c r="F2100" i="156"/>
  <c r="Y2105" i="156"/>
  <c r="W369" i="37" s="1"/>
  <c r="Z2105" i="156"/>
  <c r="X369" i="37" s="1"/>
  <c r="E2110" i="156"/>
  <c r="F2110" i="156"/>
  <c r="D374" i="37" s="1"/>
  <c r="G2110" i="156"/>
  <c r="E374" i="37" s="1"/>
  <c r="E2111" i="156"/>
  <c r="G2111" i="156"/>
  <c r="E375" i="37" s="1"/>
  <c r="E2112" i="156"/>
  <c r="G2112" i="156"/>
  <c r="E376" i="37" s="1"/>
  <c r="E2113" i="156"/>
  <c r="G2113" i="156"/>
  <c r="E377" i="37" s="1"/>
  <c r="E2115" i="156"/>
  <c r="Y2118" i="156"/>
  <c r="W382" i="37" s="1"/>
  <c r="Z2118" i="156"/>
  <c r="X382" i="37" s="1"/>
  <c r="E2124" i="156"/>
  <c r="G2124" i="156"/>
  <c r="E388" i="37" s="1"/>
  <c r="E2125" i="156"/>
  <c r="G2125" i="156"/>
  <c r="E389" i="37" s="1"/>
  <c r="E2126" i="156"/>
  <c r="G2126" i="156"/>
  <c r="E390" i="37" s="1"/>
  <c r="E2127" i="156"/>
  <c r="G2127" i="156"/>
  <c r="E391" i="37" s="1"/>
  <c r="E2129" i="156"/>
  <c r="G2129" i="156"/>
  <c r="E393" i="37" s="1"/>
  <c r="E2130" i="156"/>
  <c r="G2130" i="156"/>
  <c r="E394" i="37" s="1"/>
  <c r="E2131" i="156"/>
  <c r="G2131" i="156"/>
  <c r="E395" i="37" s="1"/>
  <c r="E2134" i="156"/>
  <c r="G2134" i="156"/>
  <c r="E398" i="37" s="1"/>
  <c r="E2136" i="156"/>
  <c r="G2136" i="156"/>
  <c r="Y2137" i="156"/>
  <c r="W401" i="37" s="1"/>
  <c r="Z2137" i="156"/>
  <c r="X401" i="37" s="1"/>
  <c r="Y2146" i="156"/>
  <c r="W410" i="37" s="1"/>
  <c r="Z2146" i="156"/>
  <c r="X410" i="37" s="1"/>
  <c r="E2147" i="156"/>
  <c r="G2147" i="156"/>
  <c r="E411" i="37" s="1"/>
  <c r="E1006" i="37" s="1"/>
  <c r="I2147" i="156"/>
  <c r="G411" i="37" s="1"/>
  <c r="J2147" i="156"/>
  <c r="H411" i="37" s="1"/>
  <c r="K2147" i="156"/>
  <c r="I411" i="37" s="1"/>
  <c r="L2147" i="156"/>
  <c r="J411" i="37" s="1"/>
  <c r="N2147" i="156"/>
  <c r="L411" i="37" s="1"/>
  <c r="O2147" i="156"/>
  <c r="M411" i="37" s="1"/>
  <c r="P2147" i="156"/>
  <c r="N411" i="37" s="1"/>
  <c r="Y2147" i="156"/>
  <c r="W411" i="37" s="1"/>
  <c r="Z2147" i="156"/>
  <c r="X411" i="37" s="1"/>
  <c r="I2148" i="156"/>
  <c r="G412" i="37" s="1"/>
  <c r="J2148" i="156"/>
  <c r="H412" i="37" s="1"/>
  <c r="K2148" i="156"/>
  <c r="I412" i="37" s="1"/>
  <c r="L2148" i="156"/>
  <c r="J412" i="37" s="1"/>
  <c r="N2148" i="156"/>
  <c r="L412" i="37" s="1"/>
  <c r="O2148" i="156"/>
  <c r="M412" i="37" s="1"/>
  <c r="P2148" i="156"/>
  <c r="N412" i="37" s="1"/>
  <c r="Y2148" i="156"/>
  <c r="W412" i="37" s="1"/>
  <c r="Z2148" i="156"/>
  <c r="X412" i="37" s="1"/>
  <c r="E2149" i="156"/>
  <c r="G2149" i="156"/>
  <c r="E413" i="37" s="1"/>
  <c r="I2149" i="156"/>
  <c r="G413" i="37" s="1"/>
  <c r="J2149" i="156"/>
  <c r="H413" i="37" s="1"/>
  <c r="K2149" i="156"/>
  <c r="I413" i="37" s="1"/>
  <c r="L2149" i="156"/>
  <c r="J413" i="37" s="1"/>
  <c r="N2149" i="156"/>
  <c r="L413" i="37" s="1"/>
  <c r="O2149" i="156"/>
  <c r="M413" i="37" s="1"/>
  <c r="P2149" i="156"/>
  <c r="N413" i="37" s="1"/>
  <c r="V2149" i="156"/>
  <c r="T413" i="37" s="1"/>
  <c r="X2149" i="156"/>
  <c r="V413" i="37" s="1"/>
  <c r="Y2149" i="156"/>
  <c r="W413" i="37" s="1"/>
  <c r="Z2149" i="156"/>
  <c r="X413" i="37" s="1"/>
  <c r="I2150" i="156"/>
  <c r="G414" i="37" s="1"/>
  <c r="J2150" i="156"/>
  <c r="H414" i="37" s="1"/>
  <c r="K2150" i="156"/>
  <c r="I414" i="37" s="1"/>
  <c r="L2150" i="156"/>
  <c r="J414" i="37" s="1"/>
  <c r="N2150" i="156"/>
  <c r="L414" i="37" s="1"/>
  <c r="O2150" i="156"/>
  <c r="M414" i="37" s="1"/>
  <c r="P2150" i="156"/>
  <c r="N414" i="37" s="1"/>
  <c r="V2150" i="156"/>
  <c r="T414" i="37" s="1"/>
  <c r="X2150" i="156"/>
  <c r="V414" i="37" s="1"/>
  <c r="Y2150" i="156"/>
  <c r="W414" i="37" s="1"/>
  <c r="Z2150" i="156"/>
  <c r="X414" i="37" s="1"/>
  <c r="E2151" i="156"/>
  <c r="G2151" i="156"/>
  <c r="E415" i="37" s="1"/>
  <c r="I2151" i="156"/>
  <c r="G415" i="37" s="1"/>
  <c r="J2151" i="156"/>
  <c r="H415" i="37" s="1"/>
  <c r="K2151" i="156"/>
  <c r="I415" i="37" s="1"/>
  <c r="L2151" i="156"/>
  <c r="J415" i="37" s="1"/>
  <c r="N2151" i="156"/>
  <c r="L415" i="37" s="1"/>
  <c r="O2151" i="156"/>
  <c r="M415" i="37" s="1"/>
  <c r="P2151" i="156"/>
  <c r="N415" i="37" s="1"/>
  <c r="V2151" i="156"/>
  <c r="T415" i="37" s="1"/>
  <c r="X2151" i="156"/>
  <c r="V415" i="37" s="1"/>
  <c r="Y2151" i="156"/>
  <c r="W415" i="37" s="1"/>
  <c r="Z2151" i="156"/>
  <c r="X415" i="37" s="1"/>
  <c r="L2155" i="156"/>
  <c r="F2156" i="156"/>
  <c r="J2156" i="156"/>
  <c r="K2156" i="156"/>
  <c r="F2157" i="156"/>
  <c r="J2157" i="156"/>
  <c r="K2157" i="156"/>
  <c r="F2158" i="156"/>
  <c r="J2158" i="156"/>
  <c r="K2158" i="156"/>
  <c r="F2159" i="156"/>
  <c r="J2159" i="156"/>
  <c r="K2159" i="156"/>
  <c r="F2160" i="156"/>
  <c r="J2160" i="156"/>
  <c r="K2160" i="156"/>
  <c r="F2161" i="156"/>
  <c r="J2161" i="156"/>
  <c r="K2161" i="156"/>
  <c r="F2162" i="156"/>
  <c r="J2162" i="156"/>
  <c r="K2162" i="156"/>
  <c r="F2163" i="156"/>
  <c r="J2163" i="156"/>
  <c r="K2163" i="156"/>
  <c r="F2164" i="156"/>
  <c r="J2164" i="156"/>
  <c r="K2164" i="156"/>
  <c r="E2224" i="156"/>
  <c r="G2224" i="156"/>
  <c r="E465" i="37" s="1"/>
  <c r="V2165" i="156"/>
  <c r="E2226" i="156"/>
  <c r="G2226" i="156"/>
  <c r="E467" i="37" s="1"/>
  <c r="F2170" i="156"/>
  <c r="F2171" i="156"/>
  <c r="F2172" i="156"/>
  <c r="F2173" i="156"/>
  <c r="F2177" i="156"/>
  <c r="E2236" i="156"/>
  <c r="V2178" i="156"/>
  <c r="V2236" i="156" s="1"/>
  <c r="T477" i="37" s="1"/>
  <c r="E2240" i="156"/>
  <c r="G2240" i="156"/>
  <c r="E481" i="37" s="1"/>
  <c r="F2183" i="156"/>
  <c r="F2186" i="156"/>
  <c r="F2187" i="156"/>
  <c r="F2188" i="156"/>
  <c r="E2246" i="156"/>
  <c r="G2246" i="156"/>
  <c r="E487" i="37" s="1"/>
  <c r="F2190" i="156"/>
  <c r="F2191" i="156"/>
  <c r="F2192" i="156"/>
  <c r="F2193" i="156"/>
  <c r="F2194" i="156"/>
  <c r="F2195" i="156"/>
  <c r="V2201" i="156"/>
  <c r="W2259" i="156"/>
  <c r="U500" i="37" s="1"/>
  <c r="Y2259" i="156"/>
  <c r="W500" i="37" s="1"/>
  <c r="Z2259" i="156"/>
  <c r="X500" i="37" s="1"/>
  <c r="F2204" i="156"/>
  <c r="J2204" i="156"/>
  <c r="K2204" i="156"/>
  <c r="F2205" i="156"/>
  <c r="J2205" i="156"/>
  <c r="K2205" i="156"/>
  <c r="F2206" i="156"/>
  <c r="J2206" i="156"/>
  <c r="K2206" i="156"/>
  <c r="F2207" i="156"/>
  <c r="J2207" i="156"/>
  <c r="K2207" i="156"/>
  <c r="F2209" i="156"/>
  <c r="J2209" i="156"/>
  <c r="K2209" i="156"/>
  <c r="E2260" i="156"/>
  <c r="J2212" i="156"/>
  <c r="K2212" i="156"/>
  <c r="J2214" i="156"/>
  <c r="K2214" i="156"/>
  <c r="L2214" i="156" s="1"/>
  <c r="E2261" i="156"/>
  <c r="G2261" i="156"/>
  <c r="E502" i="37" s="1"/>
  <c r="V2216" i="156"/>
  <c r="V2217" i="156"/>
  <c r="V2263" i="156" s="1"/>
  <c r="T504" i="37" s="1"/>
  <c r="E2264" i="156"/>
  <c r="E2266" i="156"/>
  <c r="W2224" i="156"/>
  <c r="U465" i="37" s="1"/>
  <c r="Y2224" i="156"/>
  <c r="W465" i="37" s="1"/>
  <c r="E2228" i="156"/>
  <c r="G2228" i="156"/>
  <c r="E469" i="37" s="1"/>
  <c r="E2229" i="156"/>
  <c r="G2229" i="156"/>
  <c r="E470" i="37" s="1"/>
  <c r="E2230" i="156"/>
  <c r="G2230" i="156"/>
  <c r="E471" i="37" s="1"/>
  <c r="E2231" i="156"/>
  <c r="G2231" i="156"/>
  <c r="E472" i="37" s="1"/>
  <c r="E2233" i="156"/>
  <c r="G2233" i="156"/>
  <c r="E474" i="37" s="1"/>
  <c r="W2236" i="156"/>
  <c r="U477" i="37" s="1"/>
  <c r="Y2236" i="156"/>
  <c r="W477" i="37" s="1"/>
  <c r="Z2236" i="156"/>
  <c r="X477" i="37" s="1"/>
  <c r="E2239" i="156"/>
  <c r="F2239" i="156"/>
  <c r="D480" i="37" s="1"/>
  <c r="G2239" i="156"/>
  <c r="E480" i="37" s="1"/>
  <c r="E2241" i="156"/>
  <c r="G2241" i="156"/>
  <c r="E482" i="37" s="1"/>
  <c r="E2243" i="156"/>
  <c r="G2243" i="156"/>
  <c r="E484" i="37" s="1"/>
  <c r="E2244" i="156"/>
  <c r="G2244" i="156"/>
  <c r="E485" i="37" s="1"/>
  <c r="E2245" i="156"/>
  <c r="G2245" i="156"/>
  <c r="E486" i="37" s="1"/>
  <c r="E2247" i="156"/>
  <c r="G2247" i="156"/>
  <c r="E488" i="37" s="1"/>
  <c r="E2248" i="156"/>
  <c r="G2248" i="156"/>
  <c r="E489" i="37" s="1"/>
  <c r="E2249" i="156"/>
  <c r="G2249" i="156"/>
  <c r="E490" i="37" s="1"/>
  <c r="E2250" i="156"/>
  <c r="G2250" i="156"/>
  <c r="E491" i="37" s="1"/>
  <c r="E2251" i="156"/>
  <c r="G2251" i="156"/>
  <c r="E492" i="37" s="1"/>
  <c r="E2252" i="156"/>
  <c r="G2252" i="156"/>
  <c r="W2253" i="156"/>
  <c r="U494" i="37" s="1"/>
  <c r="Y2253" i="156"/>
  <c r="W494" i="37" s="1"/>
  <c r="Z2253" i="156"/>
  <c r="X494" i="37" s="1"/>
  <c r="W2262" i="156"/>
  <c r="U503" i="37" s="1"/>
  <c r="Y2262" i="156"/>
  <c r="W503" i="37" s="1"/>
  <c r="Z2262" i="156"/>
  <c r="X503" i="37" s="1"/>
  <c r="I2263" i="156"/>
  <c r="G504" i="37" s="1"/>
  <c r="J2263" i="156"/>
  <c r="H504" i="37" s="1"/>
  <c r="K2263" i="156"/>
  <c r="I504" i="37" s="1"/>
  <c r="L2263" i="156"/>
  <c r="J504" i="37" s="1"/>
  <c r="N2263" i="156"/>
  <c r="L504" i="37" s="1"/>
  <c r="O2263" i="156"/>
  <c r="M504" i="37" s="1"/>
  <c r="P2263" i="156"/>
  <c r="N504" i="37" s="1"/>
  <c r="W2263" i="156"/>
  <c r="U504" i="37" s="1"/>
  <c r="Y2263" i="156"/>
  <c r="W504" i="37" s="1"/>
  <c r="Z2263" i="156"/>
  <c r="X504" i="37" s="1"/>
  <c r="E2265" i="156"/>
  <c r="E2267" i="156"/>
  <c r="G2267" i="156"/>
  <c r="E508" i="37" s="1"/>
  <c r="F2270" i="156"/>
  <c r="J2270" i="156"/>
  <c r="K2270" i="156"/>
  <c r="F2271" i="156"/>
  <c r="J2271" i="156"/>
  <c r="K2271" i="156"/>
  <c r="F2272" i="156"/>
  <c r="J2272" i="156"/>
  <c r="K2272" i="156"/>
  <c r="F2273" i="156"/>
  <c r="J2273" i="156"/>
  <c r="K2273" i="156"/>
  <c r="F2274" i="156"/>
  <c r="J2274" i="156"/>
  <c r="K2274" i="156"/>
  <c r="F2275" i="156"/>
  <c r="J2275" i="156"/>
  <c r="K2275" i="156"/>
  <c r="E2318" i="156"/>
  <c r="G2318" i="156"/>
  <c r="E511" i="37" s="1"/>
  <c r="V2276" i="156"/>
  <c r="E2331" i="156"/>
  <c r="G2331" i="156"/>
  <c r="E524" i="37" s="1"/>
  <c r="F2282" i="156"/>
  <c r="F2283" i="156"/>
  <c r="F2284" i="156"/>
  <c r="F2288" i="156"/>
  <c r="V2289" i="156"/>
  <c r="V2331" i="156" s="1"/>
  <c r="T524" i="37" s="1"/>
  <c r="E2335" i="156"/>
  <c r="G2335" i="156"/>
  <c r="E528" i="37" s="1"/>
  <c r="F2294" i="156"/>
  <c r="F2295" i="156"/>
  <c r="F2296" i="156"/>
  <c r="F2297" i="156"/>
  <c r="E2340" i="156"/>
  <c r="G2340" i="156"/>
  <c r="E533" i="37" s="1"/>
  <c r="F2299" i="156"/>
  <c r="F2300" i="156"/>
  <c r="F2301" i="156"/>
  <c r="F2302" i="156"/>
  <c r="V2304" i="156"/>
  <c r="W2305" i="156"/>
  <c r="Y2305" i="156"/>
  <c r="Z2305" i="156"/>
  <c r="F2307" i="156"/>
  <c r="J2307" i="156"/>
  <c r="K2307" i="156"/>
  <c r="F2308" i="156"/>
  <c r="J2308" i="156"/>
  <c r="K2308" i="156"/>
  <c r="E2353" i="156"/>
  <c r="G2353" i="156"/>
  <c r="E546" i="37" s="1"/>
  <c r="V2310" i="156"/>
  <c r="V2311" i="156"/>
  <c r="V2355" i="156" s="1"/>
  <c r="T548" i="37" s="1"/>
  <c r="E2356" i="156"/>
  <c r="E2358" i="156"/>
  <c r="W2318" i="156"/>
  <c r="U511" i="37" s="1"/>
  <c r="Y2318" i="156"/>
  <c r="W511" i="37" s="1"/>
  <c r="Z2318" i="156"/>
  <c r="X511" i="37" s="1"/>
  <c r="E2323" i="156"/>
  <c r="F2323" i="156"/>
  <c r="D516" i="37" s="1"/>
  <c r="G2323" i="156"/>
  <c r="E516" i="37" s="1"/>
  <c r="E2324" i="156"/>
  <c r="G2324" i="156"/>
  <c r="E517" i="37" s="1"/>
  <c r="E2325" i="156"/>
  <c r="G2325" i="156"/>
  <c r="E518" i="37" s="1"/>
  <c r="E2326" i="156"/>
  <c r="G2326" i="156"/>
  <c r="E519" i="37" s="1"/>
  <c r="E2328" i="156"/>
  <c r="G2328" i="156"/>
  <c r="E521" i="37" s="1"/>
  <c r="W2331" i="156"/>
  <c r="U524" i="37" s="1"/>
  <c r="Y2331" i="156"/>
  <c r="W524" i="37" s="1"/>
  <c r="Z2331" i="156"/>
  <c r="X524" i="37" s="1"/>
  <c r="E2334" i="156"/>
  <c r="F2334" i="156"/>
  <c r="D527" i="37" s="1"/>
  <c r="G2334" i="156"/>
  <c r="E527" i="37" s="1"/>
  <c r="E2336" i="156"/>
  <c r="G2336" i="156"/>
  <c r="E529" i="37" s="1"/>
  <c r="E2337" i="156"/>
  <c r="G2337" i="156"/>
  <c r="E530" i="37" s="1"/>
  <c r="E2338" i="156"/>
  <c r="G2338" i="156"/>
  <c r="E531" i="37" s="1"/>
  <c r="E2339" i="156"/>
  <c r="G2339" i="156"/>
  <c r="E532" i="37" s="1"/>
  <c r="E2341" i="156"/>
  <c r="G2341" i="156"/>
  <c r="E534" i="37" s="1"/>
  <c r="E2342" i="156"/>
  <c r="G2342" i="156"/>
  <c r="E535" i="37" s="1"/>
  <c r="E2343" i="156"/>
  <c r="G2343" i="156"/>
  <c r="E536" i="37" s="1"/>
  <c r="E2344" i="156"/>
  <c r="G2344" i="156"/>
  <c r="E537" i="37" s="1"/>
  <c r="E2345" i="156"/>
  <c r="F2345" i="156"/>
  <c r="D538" i="37" s="1"/>
  <c r="G2345" i="156"/>
  <c r="E538" i="37" s="1"/>
  <c r="W2346" i="156"/>
  <c r="U539" i="37" s="1"/>
  <c r="Y2346" i="156"/>
  <c r="W539" i="37" s="1"/>
  <c r="Z2346" i="156"/>
  <c r="X539" i="37" s="1"/>
  <c r="E2350" i="156"/>
  <c r="G2350" i="156"/>
  <c r="E543" i="37" s="1"/>
  <c r="Y2354" i="156"/>
  <c r="W547" i="37" s="1"/>
  <c r="Z2354" i="156"/>
  <c r="X547" i="37" s="1"/>
  <c r="I2355" i="156"/>
  <c r="G548" i="37" s="1"/>
  <c r="J2355" i="156"/>
  <c r="H548" i="37" s="1"/>
  <c r="K2355" i="156"/>
  <c r="I548" i="37" s="1"/>
  <c r="L2355" i="156"/>
  <c r="J548" i="37" s="1"/>
  <c r="N2355" i="156"/>
  <c r="L548" i="37" s="1"/>
  <c r="O2355" i="156"/>
  <c r="M548" i="37" s="1"/>
  <c r="P2355" i="156"/>
  <c r="N548" i="37" s="1"/>
  <c r="Y2355" i="156"/>
  <c r="W548" i="37" s="1"/>
  <c r="Z2355" i="156"/>
  <c r="X548" i="37" s="1"/>
  <c r="E2357" i="156"/>
  <c r="E2359" i="156"/>
  <c r="G2359" i="156"/>
  <c r="E552" i="37" s="1"/>
  <c r="F2363" i="156"/>
  <c r="J2363" i="156"/>
  <c r="K2363" i="156"/>
  <c r="F2364" i="156"/>
  <c r="J2364" i="156"/>
  <c r="K2364" i="156"/>
  <c r="V2365" i="156"/>
  <c r="F2370" i="156"/>
  <c r="F2372" i="156"/>
  <c r="F2373" i="156"/>
  <c r="F2375" i="156"/>
  <c r="F2376" i="156"/>
  <c r="V2377" i="156"/>
  <c r="F2378" i="156"/>
  <c r="F2380" i="156"/>
  <c r="F2382" i="156"/>
  <c r="F2383" i="156"/>
  <c r="F2384" i="156"/>
  <c r="F2385" i="156"/>
  <c r="F2387" i="156"/>
  <c r="F2388" i="156"/>
  <c r="F2389" i="156"/>
  <c r="F2390" i="156"/>
  <c r="F2391" i="156"/>
  <c r="F2392" i="156"/>
  <c r="F2393" i="156"/>
  <c r="V2394" i="156"/>
  <c r="W2395" i="156"/>
  <c r="W2408" i="156" s="1"/>
  <c r="Y2395" i="156"/>
  <c r="Y2408" i="156" s="1"/>
  <c r="Z2395" i="156"/>
  <c r="F2397" i="156"/>
  <c r="J2397" i="156"/>
  <c r="K2397" i="156"/>
  <c r="F2401" i="156"/>
  <c r="J2399" i="156"/>
  <c r="K2399" i="156"/>
  <c r="X2399" i="156"/>
  <c r="V2402" i="156"/>
  <c r="F2404" i="156"/>
  <c r="F2406" i="156"/>
  <c r="J2411" i="156"/>
  <c r="K2411" i="156"/>
  <c r="J2413" i="156"/>
  <c r="K2413" i="156"/>
  <c r="J2414" i="156"/>
  <c r="K2414" i="156"/>
  <c r="V2415" i="156"/>
  <c r="F2420" i="156"/>
  <c r="F2421" i="156"/>
  <c r="G2496" i="156"/>
  <c r="E866" i="37" s="1"/>
  <c r="F2427" i="156"/>
  <c r="V2428" i="156"/>
  <c r="F2433" i="156"/>
  <c r="F2434" i="156"/>
  <c r="F2435" i="156"/>
  <c r="F2436" i="156"/>
  <c r="F2438" i="156"/>
  <c r="F2439" i="156"/>
  <c r="F2440" i="156"/>
  <c r="F2441" i="156"/>
  <c r="F2442" i="156"/>
  <c r="F2443" i="156"/>
  <c r="F2444" i="156"/>
  <c r="V2445" i="156"/>
  <c r="W2446" i="156"/>
  <c r="W2461" i="156" s="1"/>
  <c r="Y2446" i="156"/>
  <c r="Y2461" i="156" s="1"/>
  <c r="Z2446" i="156"/>
  <c r="F2448" i="156"/>
  <c r="J2448" i="156"/>
  <c r="K2448" i="156"/>
  <c r="F2450" i="156"/>
  <c r="J2450" i="156"/>
  <c r="K2450" i="156"/>
  <c r="F2454" i="156"/>
  <c r="J2452" i="156"/>
  <c r="K2452" i="156"/>
  <c r="J2454" i="156"/>
  <c r="V2455" i="156"/>
  <c r="V2456" i="156"/>
  <c r="X2456" i="156" s="1"/>
  <c r="X2502" i="156" s="1"/>
  <c r="V872" i="37" s="1"/>
  <c r="F2457" i="156"/>
  <c r="V2457" i="156"/>
  <c r="X2457" i="156" s="1"/>
  <c r="X2503" i="156" s="1"/>
  <c r="V873" i="37" s="1"/>
  <c r="V2458" i="156"/>
  <c r="X2458" i="156" s="1"/>
  <c r="X2504" i="156" s="1"/>
  <c r="V874" i="37" s="1"/>
  <c r="F2459" i="156"/>
  <c r="V2459" i="156"/>
  <c r="X2459" i="156" s="1"/>
  <c r="X2505" i="156" s="1"/>
  <c r="V875" i="37" s="1"/>
  <c r="W2463" i="156"/>
  <c r="U833" i="37" s="1"/>
  <c r="Y2463" i="156"/>
  <c r="W833" i="37" s="1"/>
  <c r="Z2463" i="156"/>
  <c r="X833" i="37" s="1"/>
  <c r="E2468" i="156"/>
  <c r="G2468" i="156"/>
  <c r="E838" i="37" s="1"/>
  <c r="E2469" i="156"/>
  <c r="G2469" i="156"/>
  <c r="E839" i="37" s="1"/>
  <c r="E2470" i="156"/>
  <c r="G2470" i="156"/>
  <c r="E840" i="37" s="1"/>
  <c r="E2471" i="156"/>
  <c r="G2471" i="156"/>
  <c r="E841" i="37" s="1"/>
  <c r="E2473" i="156"/>
  <c r="G2473" i="156"/>
  <c r="E843" i="37" s="1"/>
  <c r="E2475" i="156"/>
  <c r="G2475" i="156"/>
  <c r="E845" i="37" s="1"/>
  <c r="W2476" i="156"/>
  <c r="U846" i="37" s="1"/>
  <c r="Y2476" i="156"/>
  <c r="W846" i="37" s="1"/>
  <c r="Z2476" i="156"/>
  <c r="X846" i="37" s="1"/>
  <c r="E2479" i="156"/>
  <c r="G2479" i="156"/>
  <c r="E849" i="37" s="1"/>
  <c r="E2481" i="156"/>
  <c r="G2481" i="156"/>
  <c r="E851" i="37" s="1"/>
  <c r="E2482" i="156"/>
  <c r="G2482" i="156"/>
  <c r="E852" i="37" s="1"/>
  <c r="E2483" i="156"/>
  <c r="G2483" i="156"/>
  <c r="E853" i="37" s="1"/>
  <c r="E2484" i="156"/>
  <c r="G2484" i="156"/>
  <c r="E854" i="37" s="1"/>
  <c r="E2486" i="156"/>
  <c r="G2486" i="156"/>
  <c r="E856" i="37" s="1"/>
  <c r="E2487" i="156"/>
  <c r="G2487" i="156"/>
  <c r="E857" i="37" s="1"/>
  <c r="E2488" i="156"/>
  <c r="G2488" i="156"/>
  <c r="E858" i="37" s="1"/>
  <c r="E2489" i="156"/>
  <c r="G2489" i="156"/>
  <c r="E859" i="37" s="1"/>
  <c r="E2490" i="156"/>
  <c r="G2490" i="156"/>
  <c r="E2491" i="156"/>
  <c r="G2491" i="156"/>
  <c r="E861" i="37" s="1"/>
  <c r="E2492" i="156"/>
  <c r="G2492" i="156"/>
  <c r="E862" i="37" s="1"/>
  <c r="W2493" i="156"/>
  <c r="U863" i="37" s="1"/>
  <c r="Y2493" i="156"/>
  <c r="W863" i="37" s="1"/>
  <c r="Z2493" i="156"/>
  <c r="X863" i="37" s="1"/>
  <c r="E2496" i="156"/>
  <c r="E2497" i="156"/>
  <c r="G2497" i="156"/>
  <c r="E867" i="37" s="1"/>
  <c r="V2499" i="156"/>
  <c r="T869" i="37" s="1"/>
  <c r="X2499" i="156"/>
  <c r="V869" i="37" s="1"/>
  <c r="Y2499" i="156"/>
  <c r="W869" i="37" s="1"/>
  <c r="Z2499" i="156"/>
  <c r="X869" i="37" s="1"/>
  <c r="V2500" i="156"/>
  <c r="T870" i="37" s="1"/>
  <c r="X2500" i="156"/>
  <c r="V870" i="37" s="1"/>
  <c r="Y2500" i="156"/>
  <c r="W870" i="37" s="1"/>
  <c r="Z2500" i="156"/>
  <c r="X870" i="37" s="1"/>
  <c r="W2501" i="156"/>
  <c r="U871" i="37" s="1"/>
  <c r="Y2501" i="156"/>
  <c r="W871" i="37" s="1"/>
  <c r="Z2501" i="156"/>
  <c r="X871" i="37" s="1"/>
  <c r="Y2502" i="156"/>
  <c r="W872" i="37" s="1"/>
  <c r="Z2502" i="156"/>
  <c r="X872" i="37" s="1"/>
  <c r="E2503" i="156"/>
  <c r="Y2503" i="156"/>
  <c r="W873" i="37" s="1"/>
  <c r="Z2503" i="156"/>
  <c r="X873" i="37" s="1"/>
  <c r="Y2504" i="156"/>
  <c r="W874" i="37" s="1"/>
  <c r="Z2504" i="156"/>
  <c r="X874" i="37" s="1"/>
  <c r="E2505" i="156"/>
  <c r="G2505" i="156"/>
  <c r="E875" i="37" s="1"/>
  <c r="Y2505" i="156"/>
  <c r="W875" i="37" s="1"/>
  <c r="Z2505" i="156"/>
  <c r="X875" i="37" s="1"/>
  <c r="D1068" i="37" l="1"/>
  <c r="F1068" i="37" s="1"/>
  <c r="G1308" i="157"/>
  <c r="V2118" i="156"/>
  <c r="T382" i="37" s="1"/>
  <c r="Y382" i="37" s="1"/>
  <c r="V2084" i="156"/>
  <c r="X108" i="156"/>
  <c r="I1064" i="37"/>
  <c r="S1006" i="37"/>
  <c r="E86" i="37"/>
  <c r="I1021" i="37"/>
  <c r="K2551" i="156"/>
  <c r="I1058" i="37" s="1"/>
  <c r="D1021" i="37"/>
  <c r="F1021" i="37" s="1"/>
  <c r="F2551" i="156"/>
  <c r="D1058" i="37" s="1"/>
  <c r="F1058" i="37" s="1"/>
  <c r="L1751" i="157"/>
  <c r="L1788" i="157" s="1"/>
  <c r="I1024" i="37"/>
  <c r="K2554" i="156"/>
  <c r="I1061" i="37" s="1"/>
  <c r="D1036" i="37"/>
  <c r="F1036" i="37" s="1"/>
  <c r="D1024" i="37"/>
  <c r="F1024" i="37" s="1"/>
  <c r="F2554" i="156"/>
  <c r="D1061" i="37" s="1"/>
  <c r="F1061" i="37" s="1"/>
  <c r="I1036" i="37"/>
  <c r="K2537" i="156"/>
  <c r="K2584" i="156" s="1"/>
  <c r="I1091" i="37" s="1"/>
  <c r="F2535" i="156"/>
  <c r="K2512" i="156"/>
  <c r="K2528" i="156"/>
  <c r="K2572" i="156" s="1"/>
  <c r="I1079" i="37" s="1"/>
  <c r="F2526" i="156"/>
  <c r="F2565" i="156" s="1"/>
  <c r="K2531" i="156"/>
  <c r="K2574" i="156" s="1"/>
  <c r="K2525" i="156"/>
  <c r="F2508" i="156"/>
  <c r="F2543" i="156" s="1"/>
  <c r="K2527" i="156"/>
  <c r="K2570" i="156" s="1"/>
  <c r="F2519" i="156"/>
  <c r="F2556" i="156" s="1"/>
  <c r="K2530" i="156"/>
  <c r="I1037" i="37" s="1"/>
  <c r="F2511" i="156"/>
  <c r="F2547" i="156" s="1"/>
  <c r="I1044" i="37"/>
  <c r="F2525" i="156"/>
  <c r="K2523" i="156"/>
  <c r="K2560" i="156" s="1"/>
  <c r="F2515" i="156"/>
  <c r="F2552" i="156" s="1"/>
  <c r="K2510" i="156"/>
  <c r="F2522" i="156"/>
  <c r="F2559" i="156" s="1"/>
  <c r="F2524" i="156"/>
  <c r="F2562" i="156" s="1"/>
  <c r="D1069" i="37" s="1"/>
  <c r="F1069" i="37" s="1"/>
  <c r="K2509" i="156"/>
  <c r="K2544" i="156" s="1"/>
  <c r="F2533" i="156"/>
  <c r="F2578" i="156" s="1"/>
  <c r="D1085" i="37" s="1"/>
  <c r="F1085" i="37" s="1"/>
  <c r="K2532" i="156"/>
  <c r="K2577" i="156" s="1"/>
  <c r="K2536" i="156"/>
  <c r="K2580" i="156" s="1"/>
  <c r="F2538" i="156"/>
  <c r="K2516" i="156"/>
  <c r="K2553" i="156" s="1"/>
  <c r="D1027" i="37"/>
  <c r="F1027" i="37" s="1"/>
  <c r="K2526" i="156"/>
  <c r="K2565" i="156" s="1"/>
  <c r="F2531" i="156"/>
  <c r="F2574" i="156" s="1"/>
  <c r="K2508" i="156"/>
  <c r="K2543" i="156" s="1"/>
  <c r="F2527" i="156"/>
  <c r="F2570" i="156" s="1"/>
  <c r="K2519" i="156"/>
  <c r="K2556" i="156" s="1"/>
  <c r="F2537" i="156"/>
  <c r="F2530" i="156"/>
  <c r="D1037" i="37" s="1"/>
  <c r="F1037" i="37" s="1"/>
  <c r="K2535" i="156"/>
  <c r="F2512" i="156"/>
  <c r="K2511" i="156"/>
  <c r="K2547" i="156" s="1"/>
  <c r="F2528" i="156"/>
  <c r="F2523" i="156"/>
  <c r="F2560" i="156" s="1"/>
  <c r="K2515" i="156"/>
  <c r="K2552" i="156" s="1"/>
  <c r="F2510" i="156"/>
  <c r="K2522" i="156"/>
  <c r="K2559" i="156" s="1"/>
  <c r="K2524" i="156"/>
  <c r="F2509" i="156"/>
  <c r="F2544" i="156" s="1"/>
  <c r="K2533" i="156"/>
  <c r="F2532" i="156"/>
  <c r="F2577" i="156" s="1"/>
  <c r="F2536" i="156"/>
  <c r="F2580" i="156" s="1"/>
  <c r="K2538" i="156"/>
  <c r="F2516" i="156"/>
  <c r="F2553" i="156" s="1"/>
  <c r="I1027" i="37"/>
  <c r="G1736" i="157"/>
  <c r="G1771" i="157" s="1"/>
  <c r="L1749" i="157"/>
  <c r="G1750" i="157"/>
  <c r="G1787" i="157" s="1"/>
  <c r="G1754" i="157"/>
  <c r="G1793" i="157" s="1"/>
  <c r="G1760" i="157"/>
  <c r="G1805" i="157" s="1"/>
  <c r="L1747" i="157"/>
  <c r="L1784" i="157" s="1"/>
  <c r="G1755" i="157"/>
  <c r="G1798" i="157" s="1"/>
  <c r="L1744" i="157"/>
  <c r="L1781" i="157" s="1"/>
  <c r="L933" i="157"/>
  <c r="I275" i="37" s="1"/>
  <c r="L1746" i="157"/>
  <c r="L1737" i="157"/>
  <c r="G1743" i="157"/>
  <c r="G1780" i="157" s="1"/>
  <c r="G1762" i="157"/>
  <c r="G1810" i="157" s="1"/>
  <c r="D1089" i="37" s="1"/>
  <c r="F1089" i="37" s="1"/>
  <c r="L1764" i="157"/>
  <c r="L1808" i="157" s="1"/>
  <c r="G1739" i="157"/>
  <c r="G1775" i="157" s="1"/>
  <c r="L1759" i="157"/>
  <c r="L1736" i="157"/>
  <c r="L1771" i="157" s="1"/>
  <c r="G1749" i="157"/>
  <c r="G1786" i="157" s="1"/>
  <c r="D1065" i="37" s="1"/>
  <c r="F1065" i="37" s="1"/>
  <c r="L1750" i="157"/>
  <c r="L1754" i="157"/>
  <c r="L1760" i="157"/>
  <c r="L1805" i="157" s="1"/>
  <c r="G1747" i="157"/>
  <c r="G1784" i="157" s="1"/>
  <c r="L1755" i="157"/>
  <c r="G1744" i="157"/>
  <c r="G1781" i="157" s="1"/>
  <c r="G933" i="157"/>
  <c r="D275" i="37" s="1"/>
  <c r="G1746" i="157"/>
  <c r="G1783" i="157" s="1"/>
  <c r="D1062" i="37" s="1"/>
  <c r="F1062" i="37" s="1"/>
  <c r="G1751" i="157"/>
  <c r="G1788" i="157" s="1"/>
  <c r="G1737" i="157"/>
  <c r="G1772" i="157" s="1"/>
  <c r="L1743" i="157"/>
  <c r="L1780" i="157" s="1"/>
  <c r="L1762" i="157"/>
  <c r="G1764" i="157"/>
  <c r="G1808" i="157" s="1"/>
  <c r="L1739" i="157"/>
  <c r="L1775" i="157" s="1"/>
  <c r="G1759" i="157"/>
  <c r="G1802" i="157" s="1"/>
  <c r="W1231" i="157"/>
  <c r="Z659" i="157"/>
  <c r="W861" i="157"/>
  <c r="AA659" i="157"/>
  <c r="X112" i="37" s="1"/>
  <c r="G664" i="157"/>
  <c r="D117" i="37" s="1"/>
  <c r="G1365" i="157"/>
  <c r="W1875" i="156"/>
  <c r="V1877" i="156"/>
  <c r="F1877" i="156"/>
  <c r="D10" i="37" s="1"/>
  <c r="F1916" i="156"/>
  <c r="D49" i="37" s="1"/>
  <c r="H266" i="156"/>
  <c r="H268" i="156"/>
  <c r="F651" i="156"/>
  <c r="D109" i="37"/>
  <c r="E970" i="37"/>
  <c r="L890" i="157"/>
  <c r="G890" i="157"/>
  <c r="G388" i="157"/>
  <c r="I388" i="157" s="1"/>
  <c r="Z596" i="37"/>
  <c r="L1179" i="156"/>
  <c r="L1181" i="156" s="1"/>
  <c r="K1181" i="156"/>
  <c r="K1182" i="156" s="1"/>
  <c r="F967" i="156"/>
  <c r="K967" i="156"/>
  <c r="F247" i="156"/>
  <c r="V1310" i="156"/>
  <c r="F102" i="156"/>
  <c r="K102" i="156"/>
  <c r="K38" i="156"/>
  <c r="F38" i="156"/>
  <c r="U11" i="37"/>
  <c r="U943" i="37" s="1"/>
  <c r="S11" i="37"/>
  <c r="S943" i="37" s="1"/>
  <c r="X11" i="37"/>
  <c r="X943" i="37" s="1"/>
  <c r="W11" i="37"/>
  <c r="W943" i="37" s="1"/>
  <c r="E999" i="37"/>
  <c r="W66" i="37"/>
  <c r="W1006" i="37" s="1"/>
  <c r="W64" i="37"/>
  <c r="X666" i="157"/>
  <c r="AA666" i="157"/>
  <c r="X119" i="37" s="1"/>
  <c r="W674" i="157"/>
  <c r="T127" i="37" s="1"/>
  <c r="Z666" i="157"/>
  <c r="W119" i="37" s="1"/>
  <c r="X659" i="157"/>
  <c r="U112" i="37" s="1"/>
  <c r="W634" i="157"/>
  <c r="T87" i="37" s="1"/>
  <c r="X554" i="157"/>
  <c r="AA554" i="157"/>
  <c r="Z554" i="157"/>
  <c r="E302" i="37"/>
  <c r="H967" i="157"/>
  <c r="E309" i="37" s="1"/>
  <c r="H1526" i="157"/>
  <c r="E687" i="37" s="1"/>
  <c r="E682" i="37"/>
  <c r="E164" i="37"/>
  <c r="H803" i="157"/>
  <c r="E172" i="37" s="1"/>
  <c r="AA495" i="157"/>
  <c r="E350" i="37"/>
  <c r="H1074" i="157"/>
  <c r="H275" i="37"/>
  <c r="Z495" i="157"/>
  <c r="W622" i="157"/>
  <c r="W1922" i="156"/>
  <c r="U55" i="37" s="1"/>
  <c r="V996" i="156"/>
  <c r="V1724" i="156"/>
  <c r="Y1922" i="156"/>
  <c r="W55" i="37" s="1"/>
  <c r="F1856" i="156"/>
  <c r="E1013" i="37"/>
  <c r="V969" i="156"/>
  <c r="T10" i="37"/>
  <c r="I1365" i="157"/>
  <c r="G654" i="157"/>
  <c r="D107" i="37" s="1"/>
  <c r="L928" i="157"/>
  <c r="L929" i="157" s="1"/>
  <c r="J929" i="157" s="1"/>
  <c r="M925" i="157"/>
  <c r="M928" i="157" s="1"/>
  <c r="M733" i="157"/>
  <c r="O733" i="157" s="1"/>
  <c r="L742" i="157"/>
  <c r="G742" i="157"/>
  <c r="G637" i="157"/>
  <c r="D90" i="37" s="1"/>
  <c r="H663" i="157"/>
  <c r="E116" i="37" s="1"/>
  <c r="G651" i="157"/>
  <c r="D104" i="37" s="1"/>
  <c r="E400" i="37"/>
  <c r="G2141" i="156"/>
  <c r="E405" i="37" s="1"/>
  <c r="C873" i="37"/>
  <c r="C862" i="37"/>
  <c r="C860" i="37"/>
  <c r="C976" i="37" s="1"/>
  <c r="C858" i="37"/>
  <c r="C856" i="37"/>
  <c r="C853" i="37"/>
  <c r="C851" i="37"/>
  <c r="C543" i="37"/>
  <c r="C537" i="37"/>
  <c r="C535" i="37"/>
  <c r="C532" i="37"/>
  <c r="C530" i="37"/>
  <c r="C519" i="37"/>
  <c r="C517" i="37"/>
  <c r="C549" i="37"/>
  <c r="C546" i="37"/>
  <c r="C533" i="37"/>
  <c r="C511" i="37"/>
  <c r="C508" i="37"/>
  <c r="C480" i="37"/>
  <c r="C507" i="37"/>
  <c r="C467" i="37"/>
  <c r="C415" i="37"/>
  <c r="C413" i="37"/>
  <c r="C411" i="37"/>
  <c r="C1006" i="37" s="1"/>
  <c r="C377" i="37"/>
  <c r="C375" i="37"/>
  <c r="C392" i="37"/>
  <c r="C369" i="37"/>
  <c r="C261" i="37"/>
  <c r="C255" i="37"/>
  <c r="C253" i="37"/>
  <c r="C250" i="37"/>
  <c r="C248" i="37"/>
  <c r="C267" i="37"/>
  <c r="C943" i="37"/>
  <c r="F1889" i="156"/>
  <c r="D22" i="37" s="1"/>
  <c r="F1375" i="156"/>
  <c r="H726" i="156"/>
  <c r="L689" i="156"/>
  <c r="N689" i="156" s="1"/>
  <c r="C906" i="37"/>
  <c r="C902" i="37"/>
  <c r="C898" i="37"/>
  <c r="C880" i="37"/>
  <c r="C942" i="37" s="1"/>
  <c r="F664" i="156"/>
  <c r="F170" i="156"/>
  <c r="C843" i="37"/>
  <c r="C840" i="37"/>
  <c r="C838" i="37"/>
  <c r="K2454" i="156"/>
  <c r="I2454" i="156" s="1"/>
  <c r="L2452" i="156"/>
  <c r="C527" i="37"/>
  <c r="C524" i="37"/>
  <c r="C506" i="37"/>
  <c r="C492" i="37"/>
  <c r="C490" i="37"/>
  <c r="C488" i="37"/>
  <c r="C485" i="37"/>
  <c r="C482" i="37"/>
  <c r="C474" i="37"/>
  <c r="C471" i="37"/>
  <c r="C469" i="37"/>
  <c r="C505" i="37"/>
  <c r="C502" i="37"/>
  <c r="C487" i="37"/>
  <c r="C477" i="37"/>
  <c r="C398" i="37"/>
  <c r="C394" i="37"/>
  <c r="C391" i="37"/>
  <c r="C389" i="37"/>
  <c r="C382" i="37"/>
  <c r="C268" i="37"/>
  <c r="C260" i="37"/>
  <c r="C245" i="37"/>
  <c r="C239" i="37"/>
  <c r="C236" i="37"/>
  <c r="C234" i="37"/>
  <c r="C251" i="37"/>
  <c r="F1668" i="156"/>
  <c r="F916" i="156"/>
  <c r="C930" i="37"/>
  <c r="C998" i="37" s="1"/>
  <c r="C893" i="37"/>
  <c r="C890" i="37"/>
  <c r="C887" i="37"/>
  <c r="C885" i="37"/>
  <c r="C875" i="37"/>
  <c r="C867" i="37"/>
  <c r="C861" i="37"/>
  <c r="C859" i="37"/>
  <c r="C974" i="37" s="1"/>
  <c r="C857" i="37"/>
  <c r="C854" i="37"/>
  <c r="C852" i="37"/>
  <c r="C849" i="37"/>
  <c r="C552" i="37"/>
  <c r="C538" i="37"/>
  <c r="C536" i="37"/>
  <c r="C534" i="37"/>
  <c r="C531" i="37"/>
  <c r="C529" i="37"/>
  <c r="C521" i="37"/>
  <c r="C518" i="37"/>
  <c r="C528" i="37"/>
  <c r="C501" i="37"/>
  <c r="C379" i="37"/>
  <c r="C376" i="37"/>
  <c r="C412" i="37"/>
  <c r="C387" i="37"/>
  <c r="C270" i="37"/>
  <c r="C256" i="37"/>
  <c r="C254" i="37"/>
  <c r="C252" i="37"/>
  <c r="C249" i="37"/>
  <c r="C247" i="37"/>
  <c r="C269" i="37"/>
  <c r="C265" i="37"/>
  <c r="C229" i="37"/>
  <c r="F1829" i="156"/>
  <c r="F931" i="156"/>
  <c r="F868" i="156"/>
  <c r="C912" i="37"/>
  <c r="C903" i="37"/>
  <c r="C901" i="37"/>
  <c r="C897" i="37"/>
  <c r="C883" i="37"/>
  <c r="F668" i="156"/>
  <c r="F89" i="156"/>
  <c r="C866" i="37"/>
  <c r="E860" i="37"/>
  <c r="E976" i="37" s="1"/>
  <c r="C845" i="37"/>
  <c r="C841" i="37"/>
  <c r="C839" i="37"/>
  <c r="C550" i="37"/>
  <c r="C516" i="37"/>
  <c r="C551" i="37"/>
  <c r="H2271" i="156"/>
  <c r="C491" i="37"/>
  <c r="C489" i="37"/>
  <c r="C486" i="37"/>
  <c r="C484" i="37"/>
  <c r="C472" i="37"/>
  <c r="C470" i="37"/>
  <c r="C481" i="37"/>
  <c r="C465" i="37"/>
  <c r="C395" i="37"/>
  <c r="C393" i="37"/>
  <c r="C390" i="37"/>
  <c r="C388" i="37"/>
  <c r="C374" i="37"/>
  <c r="C409" i="37"/>
  <c r="C408" i="37"/>
  <c r="C237" i="37"/>
  <c r="C235" i="37"/>
  <c r="C264" i="37"/>
  <c r="C242" i="37"/>
  <c r="F1811" i="156"/>
  <c r="F1817" i="156" s="1"/>
  <c r="F1656" i="156"/>
  <c r="F893" i="156"/>
  <c r="C931" i="37"/>
  <c r="C929" i="37"/>
  <c r="C892" i="37"/>
  <c r="C888" i="37"/>
  <c r="C886" i="37"/>
  <c r="E493" i="37"/>
  <c r="G2257" i="156"/>
  <c r="E498" i="37" s="1"/>
  <c r="C493" i="37"/>
  <c r="E2257" i="156"/>
  <c r="E2141" i="156"/>
  <c r="C400" i="37"/>
  <c r="E1921" i="156"/>
  <c r="C54" i="37" s="1"/>
  <c r="F1841" i="156"/>
  <c r="F1911" i="156"/>
  <c r="D44" i="37" s="1"/>
  <c r="D46" i="37"/>
  <c r="F1908" i="156"/>
  <c r="D41" i="37" s="1"/>
  <c r="F1888" i="156"/>
  <c r="D21" i="37" s="1"/>
  <c r="F1894" i="156"/>
  <c r="D27" i="37" s="1"/>
  <c r="K1545" i="156"/>
  <c r="L1543" i="156"/>
  <c r="L1545" i="156" s="1"/>
  <c r="F1082" i="156"/>
  <c r="H856" i="156"/>
  <c r="F858" i="156"/>
  <c r="L965" i="156"/>
  <c r="F650" i="156"/>
  <c r="F647" i="156"/>
  <c r="V218" i="156"/>
  <c r="F455" i="156"/>
  <c r="K212" i="156"/>
  <c r="F439" i="156"/>
  <c r="F122" i="156"/>
  <c r="K122" i="156"/>
  <c r="N104" i="156"/>
  <c r="L107" i="156"/>
  <c r="V665" i="156"/>
  <c r="T929" i="37" s="1"/>
  <c r="F1910" i="156"/>
  <c r="D43" i="37" s="1"/>
  <c r="G1420" i="157"/>
  <c r="D640" i="37" s="1"/>
  <c r="V1929" i="156"/>
  <c r="T62" i="37" s="1"/>
  <c r="G487" i="157"/>
  <c r="I487" i="157" s="1"/>
  <c r="I488" i="157"/>
  <c r="X1013" i="37"/>
  <c r="Z929" i="37"/>
  <c r="F1954" i="156"/>
  <c r="G757" i="157"/>
  <c r="I757" i="157" s="1"/>
  <c r="I758" i="157"/>
  <c r="F1382" i="156"/>
  <c r="H1383" i="156"/>
  <c r="G475" i="157"/>
  <c r="I475" i="157" s="1"/>
  <c r="I476" i="157"/>
  <c r="F2168" i="156"/>
  <c r="F2055" i="156"/>
  <c r="F2368" i="156"/>
  <c r="F2418" i="156"/>
  <c r="F2279" i="156"/>
  <c r="G1446" i="157"/>
  <c r="G1647" i="157"/>
  <c r="G1549" i="157"/>
  <c r="L1585" i="157"/>
  <c r="X881" i="157"/>
  <c r="X931" i="157" s="1"/>
  <c r="U273" i="37" s="1"/>
  <c r="X969" i="157"/>
  <c r="U311" i="37" s="1"/>
  <c r="L174" i="157"/>
  <c r="J174" i="157" s="1"/>
  <c r="L1681" i="157"/>
  <c r="M1681" i="157" s="1"/>
  <c r="M1726" i="157" s="1"/>
  <c r="J824" i="37" s="1"/>
  <c r="G464" i="157"/>
  <c r="I464" i="157" s="1"/>
  <c r="I465" i="157"/>
  <c r="G1199" i="157"/>
  <c r="G1311" i="157"/>
  <c r="G993" i="157"/>
  <c r="G1094" i="157"/>
  <c r="G561" i="157"/>
  <c r="G571" i="157" s="1"/>
  <c r="G893" i="157"/>
  <c r="G698" i="157"/>
  <c r="G830" i="157"/>
  <c r="G840" i="157" s="1"/>
  <c r="G515" i="157"/>
  <c r="G376" i="157"/>
  <c r="G27" i="157"/>
  <c r="G86" i="157"/>
  <c r="I86" i="157" s="1"/>
  <c r="F1269" i="156"/>
  <c r="H1270" i="156"/>
  <c r="F1258" i="156"/>
  <c r="H1259" i="156"/>
  <c r="F1280" i="156"/>
  <c r="H1281" i="156"/>
  <c r="Z177" i="37"/>
  <c r="Z134" i="37"/>
  <c r="Z147" i="37"/>
  <c r="Z1658" i="156"/>
  <c r="Z1254" i="156"/>
  <c r="V1254" i="156" s="1"/>
  <c r="Z2461" i="156"/>
  <c r="Z1629" i="156"/>
  <c r="Z1547" i="156"/>
  <c r="V1547" i="156" s="1"/>
  <c r="Z1219" i="156"/>
  <c r="Z401" i="37"/>
  <c r="Z1775" i="156"/>
  <c r="Z1420" i="156"/>
  <c r="V1420" i="156" s="1"/>
  <c r="Z1345" i="156"/>
  <c r="V1345" i="156" s="1"/>
  <c r="Z2408" i="156"/>
  <c r="Z382" i="37"/>
  <c r="Z2102" i="156"/>
  <c r="Z2104" i="156" s="1"/>
  <c r="Z1831" i="156"/>
  <c r="Z1819" i="156"/>
  <c r="Z1670" i="156"/>
  <c r="T75" i="37"/>
  <c r="K2401" i="156"/>
  <c r="L2401" i="156" s="1"/>
  <c r="W2102" i="156"/>
  <c r="W2104" i="156" s="1"/>
  <c r="W2142" i="156"/>
  <c r="U406" i="37" s="1"/>
  <c r="K1418" i="156"/>
  <c r="K1419" i="156" s="1"/>
  <c r="L1418" i="156"/>
  <c r="K1990" i="156"/>
  <c r="L1990" i="156" s="1"/>
  <c r="L282" i="157"/>
  <c r="K906" i="156"/>
  <c r="I906" i="156" s="1"/>
  <c r="I824" i="157"/>
  <c r="K1506" i="156"/>
  <c r="F2215" i="156"/>
  <c r="K2215" i="156"/>
  <c r="F1316" i="156"/>
  <c r="K1316" i="156"/>
  <c r="L1239" i="157"/>
  <c r="M1239" i="157" s="1"/>
  <c r="L873" i="157"/>
  <c r="M873" i="157" s="1"/>
  <c r="G1126" i="157"/>
  <c r="L1126" i="157"/>
  <c r="L178" i="157"/>
  <c r="O177" i="157" s="1"/>
  <c r="L1144" i="156"/>
  <c r="L1143" i="156"/>
  <c r="L1008" i="156"/>
  <c r="L914" i="156"/>
  <c r="K931" i="156"/>
  <c r="I931" i="156" s="1"/>
  <c r="K1107" i="156"/>
  <c r="F211" i="156"/>
  <c r="U994" i="37"/>
  <c r="J596" i="156"/>
  <c r="M887" i="157"/>
  <c r="M137" i="157"/>
  <c r="O137" i="157" s="1"/>
  <c r="G929" i="157"/>
  <c r="X1246" i="157"/>
  <c r="X1247" i="157" s="1"/>
  <c r="U554" i="37" s="1"/>
  <c r="X1284" i="157"/>
  <c r="U591" i="37" s="1"/>
  <c r="F390" i="156"/>
  <c r="F1447" i="156"/>
  <c r="F1187" i="156"/>
  <c r="F301" i="156"/>
  <c r="F1149" i="156"/>
  <c r="F1113" i="156"/>
  <c r="F482" i="156"/>
  <c r="F1557" i="156"/>
  <c r="F1516" i="156"/>
  <c r="I1669" i="157"/>
  <c r="I1715" i="157" s="1"/>
  <c r="F813" i="37" s="1"/>
  <c r="G1695" i="157"/>
  <c r="D793" i="37" s="1"/>
  <c r="I1640" i="157"/>
  <c r="G1629" i="157"/>
  <c r="G1619" i="157"/>
  <c r="D769" i="37" s="1"/>
  <c r="G1611" i="157"/>
  <c r="D761" i="37" s="1"/>
  <c r="G1599" i="157"/>
  <c r="D749" i="37" s="1"/>
  <c r="I1543" i="157"/>
  <c r="I1539" i="157"/>
  <c r="I1481" i="157"/>
  <c r="I1478" i="157"/>
  <c r="I1472" i="157"/>
  <c r="I1521" i="157" s="1"/>
  <c r="F682" i="37" s="1"/>
  <c r="I1468" i="157"/>
  <c r="I1517" i="157" s="1"/>
  <c r="F678" i="37" s="1"/>
  <c r="I1464" i="157"/>
  <c r="I1513" i="157" s="1"/>
  <c r="F674" i="37" s="1"/>
  <c r="G1508" i="157"/>
  <c r="D669" i="37" s="1"/>
  <c r="I1450" i="157"/>
  <c r="I1499" i="157" s="1"/>
  <c r="F660" i="37" s="1"/>
  <c r="I1438" i="157"/>
  <c r="I1434" i="157"/>
  <c r="I1368" i="157"/>
  <c r="G1361" i="157"/>
  <c r="G1413" i="157"/>
  <c r="I1332" i="157"/>
  <c r="I1328" i="157"/>
  <c r="G1389" i="157"/>
  <c r="D609" i="37" s="1"/>
  <c r="I1304" i="157"/>
  <c r="I1300" i="157"/>
  <c r="I1235" i="157"/>
  <c r="G1268" i="157"/>
  <c r="D575" i="37" s="1"/>
  <c r="I1194" i="157"/>
  <c r="I1190" i="157"/>
  <c r="I1124" i="157"/>
  <c r="I1118" i="157"/>
  <c r="I1166" i="157" s="1"/>
  <c r="F446" i="37" s="1"/>
  <c r="I1114" i="157"/>
  <c r="I1162" i="157" s="1"/>
  <c r="F442" i="37" s="1"/>
  <c r="G1157" i="157"/>
  <c r="D437" i="37" s="1"/>
  <c r="G1145" i="157"/>
  <c r="D425" i="37" s="1"/>
  <c r="I1087" i="157"/>
  <c r="I1030" i="157"/>
  <c r="G1066" i="157"/>
  <c r="D349" i="37" s="1"/>
  <c r="G1058" i="157"/>
  <c r="D341" i="37" s="1"/>
  <c r="G1045" i="157"/>
  <c r="D328" i="37" s="1"/>
  <c r="I986" i="157"/>
  <c r="I911" i="157"/>
  <c r="I896" i="157"/>
  <c r="I871" i="157"/>
  <c r="G957" i="157"/>
  <c r="I846" i="157"/>
  <c r="G749" i="157"/>
  <c r="G809" i="157" s="1"/>
  <c r="D178" i="37" s="1"/>
  <c r="I739" i="157"/>
  <c r="I735" i="157"/>
  <c r="I720" i="157"/>
  <c r="I716" i="157"/>
  <c r="I693" i="157"/>
  <c r="I689" i="157"/>
  <c r="I685" i="157"/>
  <c r="G589" i="157"/>
  <c r="I564" i="157"/>
  <c r="I546" i="157"/>
  <c r="I534" i="157"/>
  <c r="I449" i="157"/>
  <c r="I437" i="157"/>
  <c r="I425" i="157"/>
  <c r="I422" i="157"/>
  <c r="I418" i="157"/>
  <c r="I414" i="157"/>
  <c r="I410" i="157"/>
  <c r="I405" i="157"/>
  <c r="I398" i="157"/>
  <c r="I395" i="157"/>
  <c r="I393" i="157"/>
  <c r="I381" i="157"/>
  <c r="I351" i="157"/>
  <c r="I347" i="157"/>
  <c r="I324" i="157"/>
  <c r="G295" i="157"/>
  <c r="G308" i="157" s="1"/>
  <c r="I269" i="157"/>
  <c r="I262" i="157"/>
  <c r="I242" i="157"/>
  <c r="I226" i="157"/>
  <c r="I220" i="157"/>
  <c r="I197" i="157"/>
  <c r="I193" i="157"/>
  <c r="I189" i="157"/>
  <c r="I185" i="157"/>
  <c r="I149" i="157"/>
  <c r="I138" i="157"/>
  <c r="I130" i="157"/>
  <c r="I107" i="157"/>
  <c r="I102" i="157"/>
  <c r="I82" i="157"/>
  <c r="I51" i="157"/>
  <c r="I47" i="157"/>
  <c r="I42" i="157"/>
  <c r="I30" i="157"/>
  <c r="I22" i="157"/>
  <c r="I18" i="157"/>
  <c r="I14" i="157"/>
  <c r="G1730" i="157"/>
  <c r="D828" i="37" s="1"/>
  <c r="G1718" i="157"/>
  <c r="D816" i="37" s="1"/>
  <c r="I1668" i="157"/>
  <c r="I1714" i="157" s="1"/>
  <c r="F812" i="37" s="1"/>
  <c r="G1710" i="157"/>
  <c r="D808" i="37" s="1"/>
  <c r="G1706" i="157"/>
  <c r="D804" i="37" s="1"/>
  <c r="I1652" i="157"/>
  <c r="I1698" i="157" s="1"/>
  <c r="F796" i="37" s="1"/>
  <c r="I1641" i="157"/>
  <c r="G1618" i="157"/>
  <c r="D768" i="37" s="1"/>
  <c r="I1567" i="157"/>
  <c r="I1614" i="157" s="1"/>
  <c r="F764" i="37" s="1"/>
  <c r="G1598" i="157"/>
  <c r="D748" i="37" s="1"/>
  <c r="G1485" i="157"/>
  <c r="G1531" i="157" s="1"/>
  <c r="D692" i="37" s="1"/>
  <c r="G1520" i="157"/>
  <c r="D681" i="37" s="1"/>
  <c r="I1463" i="157"/>
  <c r="I1512" i="157" s="1"/>
  <c r="F673" i="37" s="1"/>
  <c r="I1449" i="157"/>
  <c r="I1498" i="157" s="1"/>
  <c r="F659" i="37" s="1"/>
  <c r="I1439" i="157"/>
  <c r="I1435" i="157"/>
  <c r="I1367" i="157"/>
  <c r="G1429" i="157"/>
  <c r="I1331" i="157"/>
  <c r="I1316" i="157"/>
  <c r="I1305" i="157"/>
  <c r="I1301" i="157"/>
  <c r="G1293" i="157"/>
  <c r="D600" i="37" s="1"/>
  <c r="G1275" i="157"/>
  <c r="D582" i="37" s="1"/>
  <c r="I1219" i="157"/>
  <c r="I1271" i="157" s="1"/>
  <c r="F578" i="37" s="1"/>
  <c r="G1267" i="157"/>
  <c r="D574" i="37" s="1"/>
  <c r="G1253" i="157"/>
  <c r="D560" i="37" s="1"/>
  <c r="I1195" i="157"/>
  <c r="I1191" i="157"/>
  <c r="G1165" i="157"/>
  <c r="D445" i="37" s="1"/>
  <c r="I1112" i="157"/>
  <c r="I1160" i="157" s="1"/>
  <c r="F440" i="37" s="1"/>
  <c r="G1155" i="157"/>
  <c r="D435" i="37" s="1"/>
  <c r="G1144" i="157"/>
  <c r="D424" i="37" s="1"/>
  <c r="I1088" i="157"/>
  <c r="G1069" i="157"/>
  <c r="D352" i="37" s="1"/>
  <c r="I1015" i="157"/>
  <c r="I1065" i="157" s="1"/>
  <c r="F348" i="37" s="1"/>
  <c r="G1056" i="157"/>
  <c r="D339" i="37" s="1"/>
  <c r="I998" i="157"/>
  <c r="I1048" i="157" s="1"/>
  <c r="F331" i="37" s="1"/>
  <c r="I987" i="157"/>
  <c r="I983" i="157"/>
  <c r="I914" i="157"/>
  <c r="I909" i="157"/>
  <c r="I888" i="157"/>
  <c r="I933" i="157" s="1"/>
  <c r="I866" i="157"/>
  <c r="I854" i="157"/>
  <c r="I835" i="157"/>
  <c r="I822" i="157"/>
  <c r="I818" i="157"/>
  <c r="I741" i="157"/>
  <c r="I736" i="157"/>
  <c r="I723" i="157"/>
  <c r="I719" i="157"/>
  <c r="I703" i="157"/>
  <c r="I694" i="157"/>
  <c r="I690" i="157"/>
  <c r="I576" i="157"/>
  <c r="I537" i="157"/>
  <c r="I518" i="157"/>
  <c r="I509" i="157"/>
  <c r="G498" i="157"/>
  <c r="G502" i="157" s="1"/>
  <c r="I453" i="157"/>
  <c r="I421" i="157"/>
  <c r="I417" i="157"/>
  <c r="I413" i="157"/>
  <c r="I409" i="157"/>
  <c r="I403" i="157"/>
  <c r="I397" i="157"/>
  <c r="I392" i="157"/>
  <c r="I380" i="157"/>
  <c r="I335" i="157"/>
  <c r="I325" i="157"/>
  <c r="I314" i="157"/>
  <c r="I289" i="157"/>
  <c r="I282" i="157"/>
  <c r="G267" i="157"/>
  <c r="G276" i="157" s="1"/>
  <c r="G277" i="157" s="1"/>
  <c r="I263" i="157"/>
  <c r="I243" i="157"/>
  <c r="I210" i="157"/>
  <c r="I171" i="157"/>
  <c r="G160" i="157"/>
  <c r="I160" i="157" s="1"/>
  <c r="I139" i="157"/>
  <c r="I110" i="157"/>
  <c r="I91" i="157"/>
  <c r="I54" i="157"/>
  <c r="I50" i="157"/>
  <c r="I45" i="157"/>
  <c r="I23" i="157"/>
  <c r="I19" i="157"/>
  <c r="I15" i="157"/>
  <c r="I1671" i="157"/>
  <c r="I1717" i="157" s="1"/>
  <c r="F815" i="37" s="1"/>
  <c r="I1667" i="157"/>
  <c r="I1713" i="157" s="1"/>
  <c r="F811" i="37" s="1"/>
  <c r="I1663" i="157"/>
  <c r="I1709" i="157" s="1"/>
  <c r="F807" i="37" s="1"/>
  <c r="I1651" i="157"/>
  <c r="I1697" i="157" s="1"/>
  <c r="F795" i="37" s="1"/>
  <c r="I1642" i="157"/>
  <c r="G1621" i="157"/>
  <c r="D771" i="37" s="1"/>
  <c r="G1613" i="157"/>
  <c r="D763" i="37" s="1"/>
  <c r="G1609" i="157"/>
  <c r="D759" i="37" s="1"/>
  <c r="I1554" i="157"/>
  <c r="I1601" i="157" s="1"/>
  <c r="F751" i="37" s="1"/>
  <c r="I1545" i="157"/>
  <c r="I1476" i="157"/>
  <c r="I1470" i="157"/>
  <c r="I1519" i="157" s="1"/>
  <c r="F680" i="37" s="1"/>
  <c r="G1515" i="157"/>
  <c r="D676" i="37" s="1"/>
  <c r="G1511" i="157"/>
  <c r="D672" i="37" s="1"/>
  <c r="G1497" i="157"/>
  <c r="D658" i="37" s="1"/>
  <c r="I1440" i="157"/>
  <c r="I1436" i="157"/>
  <c r="I1326" i="157"/>
  <c r="I1315" i="157"/>
  <c r="I1306" i="157"/>
  <c r="I1302" i="157"/>
  <c r="I1298" i="157"/>
  <c r="G1241" i="157"/>
  <c r="G1274" i="157"/>
  <c r="D581" i="37" s="1"/>
  <c r="G1266" i="157"/>
  <c r="D573" i="37" s="1"/>
  <c r="I1192" i="157"/>
  <c r="I1188" i="157"/>
  <c r="I1123" i="157"/>
  <c r="I1116" i="157"/>
  <c r="I1164" i="157" s="1"/>
  <c r="F444" i="37" s="1"/>
  <c r="I1111" i="157"/>
  <c r="I1159" i="157" s="1"/>
  <c r="F439" i="37" s="1"/>
  <c r="I1099" i="157"/>
  <c r="I1147" i="157" s="1"/>
  <c r="F427" i="37" s="1"/>
  <c r="I1089" i="157"/>
  <c r="G1082" i="157"/>
  <c r="I1025" i="157"/>
  <c r="G1068" i="157"/>
  <c r="D351" i="37" s="1"/>
  <c r="I1014" i="157"/>
  <c r="I1064" i="157" s="1"/>
  <c r="F347" i="37" s="1"/>
  <c r="I997" i="157"/>
  <c r="I1047" i="157" s="1"/>
  <c r="F330" i="37" s="1"/>
  <c r="I988" i="157"/>
  <c r="I984" i="157"/>
  <c r="I921" i="157"/>
  <c r="I913" i="157"/>
  <c r="I908" i="157"/>
  <c r="I885" i="157"/>
  <c r="G977" i="157"/>
  <c r="I867" i="157"/>
  <c r="I863" i="157"/>
  <c r="I848" i="157"/>
  <c r="I834" i="157"/>
  <c r="I823" i="157"/>
  <c r="I819" i="157"/>
  <c r="G781" i="157"/>
  <c r="D150" i="37" s="1"/>
  <c r="I737" i="157"/>
  <c r="G797" i="157"/>
  <c r="D166" i="37" s="1"/>
  <c r="G789" i="157"/>
  <c r="I714" i="157"/>
  <c r="I691" i="157"/>
  <c r="I687" i="157"/>
  <c r="I566" i="157"/>
  <c r="I544" i="157"/>
  <c r="I531" i="157"/>
  <c r="I510" i="157"/>
  <c r="I439" i="157"/>
  <c r="I424" i="157"/>
  <c r="I419" i="157"/>
  <c r="I416" i="157"/>
  <c r="I412" i="157"/>
  <c r="I408" i="157"/>
  <c r="I402" i="157"/>
  <c r="I394" i="157"/>
  <c r="G364" i="157"/>
  <c r="I364" i="157" s="1"/>
  <c r="I353" i="157"/>
  <c r="I344" i="157"/>
  <c r="I326" i="157"/>
  <c r="G622" i="157"/>
  <c r="D75" i="37" s="1"/>
  <c r="I244" i="157"/>
  <c r="I223" i="157"/>
  <c r="I199" i="157"/>
  <c r="I195" i="157"/>
  <c r="I191" i="157"/>
  <c r="I187" i="157"/>
  <c r="I172" i="157"/>
  <c r="I164" i="157"/>
  <c r="I147" i="157"/>
  <c r="I140" i="157"/>
  <c r="I104" i="157"/>
  <c r="I90" i="157"/>
  <c r="I69" i="157"/>
  <c r="I49" i="157"/>
  <c r="I44" i="157"/>
  <c r="I32" i="157"/>
  <c r="I20" i="157"/>
  <c r="I16" i="157"/>
  <c r="I12" i="157"/>
  <c r="I1679" i="157"/>
  <c r="I1681" i="157" s="1"/>
  <c r="I1676" i="157"/>
  <c r="G1716" i="157"/>
  <c r="D814" i="37" s="1"/>
  <c r="I1662" i="157"/>
  <c r="I1708" i="157" s="1"/>
  <c r="F806" i="37" s="1"/>
  <c r="G1696" i="157"/>
  <c r="D794" i="37" s="1"/>
  <c r="I1643" i="157"/>
  <c r="I1639" i="157"/>
  <c r="G1632" i="157"/>
  <c r="D782" i="37" s="1"/>
  <c r="I1573" i="157"/>
  <c r="I1620" i="157" s="1"/>
  <c r="F770" i="37" s="1"/>
  <c r="G1616" i="157"/>
  <c r="D766" i="37" s="1"/>
  <c r="I1565" i="157"/>
  <c r="I1612" i="157" s="1"/>
  <c r="F762" i="37" s="1"/>
  <c r="I1553" i="157"/>
  <c r="I1600" i="157" s="1"/>
  <c r="F750" i="37" s="1"/>
  <c r="I1542" i="157"/>
  <c r="I1477" i="157"/>
  <c r="G1518" i="157"/>
  <c r="D679" i="37" s="1"/>
  <c r="I1461" i="157"/>
  <c r="I1510" i="157" s="1"/>
  <c r="F671" i="37" s="1"/>
  <c r="G1500" i="157"/>
  <c r="D661" i="37" s="1"/>
  <c r="I1437" i="157"/>
  <c r="I1369" i="157"/>
  <c r="G1352" i="157"/>
  <c r="G1414" i="157"/>
  <c r="D634" i="37" s="1"/>
  <c r="I1333" i="157"/>
  <c r="G1405" i="157"/>
  <c r="G1390" i="157"/>
  <c r="D610" i="37" s="1"/>
  <c r="I1303" i="157"/>
  <c r="I1299" i="157"/>
  <c r="I1238" i="157"/>
  <c r="I1234" i="157"/>
  <c r="G1277" i="157"/>
  <c r="D584" i="37" s="1"/>
  <c r="I1221" i="157"/>
  <c r="I1273" i="157" s="1"/>
  <c r="F580" i="37" s="1"/>
  <c r="I1217" i="157"/>
  <c r="I1269" i="157" s="1"/>
  <c r="F576" i="37" s="1"/>
  <c r="G1264" i="157"/>
  <c r="D571" i="37" s="1"/>
  <c r="G1255" i="157"/>
  <c r="D562" i="37" s="1"/>
  <c r="I1193" i="157"/>
  <c r="I1189" i="157"/>
  <c r="G1167" i="157"/>
  <c r="D447" i="37" s="1"/>
  <c r="I1110" i="157"/>
  <c r="I1158" i="157" s="1"/>
  <c r="F438" i="37" s="1"/>
  <c r="I1098" i="157"/>
  <c r="I1146" i="157" s="1"/>
  <c r="F426" i="37" s="1"/>
  <c r="I1090" i="157"/>
  <c r="G1033" i="157"/>
  <c r="G1079" i="157" s="1"/>
  <c r="D362" i="37" s="1"/>
  <c r="I1026" i="157"/>
  <c r="I985" i="157"/>
  <c r="I886" i="157"/>
  <c r="G876" i="157"/>
  <c r="I864" i="157"/>
  <c r="I852" i="157"/>
  <c r="I847" i="157"/>
  <c r="I833" i="157"/>
  <c r="I820" i="157"/>
  <c r="I738" i="157"/>
  <c r="G784" i="157"/>
  <c r="I701" i="157"/>
  <c r="I692" i="157"/>
  <c r="I545" i="157"/>
  <c r="I539" i="157"/>
  <c r="I535" i="157"/>
  <c r="I520" i="157"/>
  <c r="I507" i="157"/>
  <c r="I426" i="157"/>
  <c r="I423" i="157"/>
  <c r="I415" i="157"/>
  <c r="I411" i="157"/>
  <c r="I407" i="157"/>
  <c r="I399" i="157"/>
  <c r="I396" i="157"/>
  <c r="I384" i="157"/>
  <c r="I378" i="157"/>
  <c r="I367" i="157"/>
  <c r="I352" i="157"/>
  <c r="I333" i="157"/>
  <c r="I327" i="157"/>
  <c r="I323" i="157"/>
  <c r="I261" i="157"/>
  <c r="I254" i="157"/>
  <c r="I241" i="157"/>
  <c r="I228" i="157"/>
  <c r="I208" i="157"/>
  <c r="I200" i="157"/>
  <c r="I196" i="157"/>
  <c r="I192" i="157"/>
  <c r="I188" i="157"/>
  <c r="I173" i="157"/>
  <c r="I163" i="157"/>
  <c r="I158" i="157"/>
  <c r="I121" i="157"/>
  <c r="I112" i="157"/>
  <c r="I108" i="157"/>
  <c r="I89" i="157"/>
  <c r="I81" i="157"/>
  <c r="I52" i="157"/>
  <c r="I48" i="157"/>
  <c r="I43" i="157"/>
  <c r="I31" i="157"/>
  <c r="I21" i="157"/>
  <c r="I17" i="157"/>
  <c r="I13" i="157"/>
  <c r="F2474" i="156"/>
  <c r="F2425" i="156"/>
  <c r="F324" i="156"/>
  <c r="H2406" i="156"/>
  <c r="F2099" i="156"/>
  <c r="L2413" i="156"/>
  <c r="N2413" i="156" s="1"/>
  <c r="L2307" i="156"/>
  <c r="N2307" i="156" s="1"/>
  <c r="L2275" i="156"/>
  <c r="N2275" i="156" s="1"/>
  <c r="L2274" i="156"/>
  <c r="N2274" i="156" s="1"/>
  <c r="L2270" i="156"/>
  <c r="N2270" i="156" s="1"/>
  <c r="N2214" i="156"/>
  <c r="L2205" i="156"/>
  <c r="N2205" i="156" s="1"/>
  <c r="L2163" i="156"/>
  <c r="N2163" i="156" s="1"/>
  <c r="L2159" i="156"/>
  <c r="N2159" i="156" s="1"/>
  <c r="L2088" i="156"/>
  <c r="N2088" i="156" s="1"/>
  <c r="L1982" i="156"/>
  <c r="N1982" i="156" s="1"/>
  <c r="L1948" i="156"/>
  <c r="N1948" i="156" s="1"/>
  <c r="L1944" i="156"/>
  <c r="N1944" i="156" s="1"/>
  <c r="L1433" i="156"/>
  <c r="N1433" i="156" s="1"/>
  <c r="L1342" i="156"/>
  <c r="L1343" i="156" s="1"/>
  <c r="L1344" i="156" s="1"/>
  <c r="L1216" i="156"/>
  <c r="L1217" i="156" s="1"/>
  <c r="N966" i="156"/>
  <c r="L853" i="156"/>
  <c r="O690" i="156"/>
  <c r="P690" i="156" s="1"/>
  <c r="L609" i="156"/>
  <c r="L2414" i="156"/>
  <c r="N2414" i="156" s="1"/>
  <c r="L2308" i="156"/>
  <c r="N2308" i="156" s="1"/>
  <c r="L2271" i="156"/>
  <c r="N2271" i="156" s="1"/>
  <c r="L2206" i="156"/>
  <c r="N2206" i="156" s="1"/>
  <c r="L2164" i="156"/>
  <c r="N2164" i="156" s="1"/>
  <c r="L2160" i="156"/>
  <c r="N2160" i="156" s="1"/>
  <c r="L2156" i="156"/>
  <c r="L2089" i="156"/>
  <c r="N2089" i="156" s="1"/>
  <c r="L1983" i="156"/>
  <c r="N1983" i="156" s="1"/>
  <c r="L1949" i="156"/>
  <c r="N1949" i="156" s="1"/>
  <c r="L1945" i="156"/>
  <c r="N1945" i="156" s="1"/>
  <c r="L1864" i="156"/>
  <c r="L1865" i="156" s="1"/>
  <c r="O856" i="156"/>
  <c r="L829" i="156"/>
  <c r="L761" i="156"/>
  <c r="N761" i="156" s="1"/>
  <c r="L760" i="156"/>
  <c r="L746" i="156"/>
  <c r="N746" i="156" s="1"/>
  <c r="L745" i="156"/>
  <c r="L744" i="156"/>
  <c r="N744" i="156" s="1"/>
  <c r="L743" i="156"/>
  <c r="N743" i="156" s="1"/>
  <c r="L698" i="156"/>
  <c r="N698" i="156" s="1"/>
  <c r="L2448" i="156"/>
  <c r="N2448" i="156" s="1"/>
  <c r="L2397" i="156"/>
  <c r="L2272" i="156"/>
  <c r="N2272" i="156" s="1"/>
  <c r="L2207" i="156"/>
  <c r="N2207" i="156" s="1"/>
  <c r="L2161" i="156"/>
  <c r="N2161" i="156" s="1"/>
  <c r="L2157" i="156"/>
  <c r="N2157" i="156" s="1"/>
  <c r="L2090" i="156"/>
  <c r="N2090" i="156" s="1"/>
  <c r="L2086" i="156"/>
  <c r="N2086" i="156" s="1"/>
  <c r="L1984" i="156"/>
  <c r="N1984" i="156" s="1"/>
  <c r="L1950" i="156"/>
  <c r="N1950" i="156" s="1"/>
  <c r="L1946" i="156"/>
  <c r="N1946" i="156" s="1"/>
  <c r="L1942" i="156"/>
  <c r="N1942" i="156" s="1"/>
  <c r="L1551" i="156"/>
  <c r="N1551" i="156" s="1"/>
  <c r="L1499" i="156"/>
  <c r="N1499" i="156" s="1"/>
  <c r="L1498" i="156"/>
  <c r="N1498" i="156" s="1"/>
  <c r="L1497" i="156"/>
  <c r="N1497" i="156" s="1"/>
  <c r="L1496" i="156"/>
  <c r="L1495" i="156"/>
  <c r="N1495" i="156" s="1"/>
  <c r="L1374" i="156"/>
  <c r="L1375" i="156" s="1"/>
  <c r="N1314" i="156"/>
  <c r="N1006" i="156"/>
  <c r="L789" i="156"/>
  <c r="N789" i="156" s="1"/>
  <c r="L780" i="156"/>
  <c r="N780" i="156" s="1"/>
  <c r="L779" i="156"/>
  <c r="N779" i="156" s="1"/>
  <c r="L383" i="156"/>
  <c r="N383" i="156" s="1"/>
  <c r="L382" i="156"/>
  <c r="L272" i="156"/>
  <c r="N272" i="156" s="1"/>
  <c r="L145" i="156"/>
  <c r="L147" i="156" s="1"/>
  <c r="L2450" i="156"/>
  <c r="N2450" i="156" s="1"/>
  <c r="L2411" i="156"/>
  <c r="N2411" i="156" s="1"/>
  <c r="L2273" i="156"/>
  <c r="N2273" i="156" s="1"/>
  <c r="L2212" i="156"/>
  <c r="L2209" i="156"/>
  <c r="N2209" i="156" s="1"/>
  <c r="L2204" i="156"/>
  <c r="N2204" i="156" s="1"/>
  <c r="L2162" i="156"/>
  <c r="N2162" i="156" s="1"/>
  <c r="L2158" i="156"/>
  <c r="N2158" i="156" s="1"/>
  <c r="L2087" i="156"/>
  <c r="L1985" i="156"/>
  <c r="N1985" i="156" s="1"/>
  <c r="L1947" i="156"/>
  <c r="N1947" i="156" s="1"/>
  <c r="L1943" i="156"/>
  <c r="N1943" i="156" s="1"/>
  <c r="L1634" i="156"/>
  <c r="N1634" i="156" s="1"/>
  <c r="L819" i="156"/>
  <c r="L820" i="156" s="1"/>
  <c r="L752" i="156"/>
  <c r="L582" i="156"/>
  <c r="N582" i="156" s="1"/>
  <c r="L568" i="156"/>
  <c r="L508" i="156"/>
  <c r="L449" i="156"/>
  <c r="L277" i="156"/>
  <c r="N277" i="156" s="1"/>
  <c r="S1013" i="37"/>
  <c r="X592" i="157"/>
  <c r="Y691" i="37"/>
  <c r="Z127" i="37"/>
  <c r="Z457" i="37"/>
  <c r="Z683" i="37"/>
  <c r="Z432" i="37"/>
  <c r="Z871" i="37"/>
  <c r="Y477" i="37"/>
  <c r="Z242" i="37"/>
  <c r="Z846" i="37"/>
  <c r="Z524" i="37"/>
  <c r="Y524" i="37"/>
  <c r="Z494" i="37"/>
  <c r="Z500" i="37"/>
  <c r="Y242" i="37"/>
  <c r="Z266" i="37"/>
  <c r="W1013" i="37"/>
  <c r="U1013" i="37"/>
  <c r="L517" i="156"/>
  <c r="K517" i="156"/>
  <c r="I517" i="156" s="1"/>
  <c r="F750" i="156"/>
  <c r="L742" i="156"/>
  <c r="K750" i="156"/>
  <c r="L323" i="156"/>
  <c r="L324" i="156" s="1"/>
  <c r="K324" i="156"/>
  <c r="P1641" i="157"/>
  <c r="Q1641" i="157" s="1"/>
  <c r="M1641" i="157"/>
  <c r="O1641" i="157" s="1"/>
  <c r="P1583" i="157"/>
  <c r="P1580" i="157"/>
  <c r="Q1580" i="157" s="1"/>
  <c r="M1580" i="157"/>
  <c r="O1580" i="157" s="1"/>
  <c r="P1579" i="157"/>
  <c r="Q1579" i="157" s="1"/>
  <c r="M1579" i="157"/>
  <c r="O1579" i="157" s="1"/>
  <c r="P1578" i="157"/>
  <c r="Q1578" i="157" s="1"/>
  <c r="M1578" i="157"/>
  <c r="O1578" i="157" s="1"/>
  <c r="W1594" i="157"/>
  <c r="T744" i="37" s="1"/>
  <c r="P1544" i="157"/>
  <c r="Q1544" i="157" s="1"/>
  <c r="M1544" i="157"/>
  <c r="O1544" i="157" s="1"/>
  <c r="P1540" i="157"/>
  <c r="Q1540" i="157" s="1"/>
  <c r="M1540" i="157"/>
  <c r="O1540" i="157" s="1"/>
  <c r="P1439" i="157"/>
  <c r="Q1439" i="157" s="1"/>
  <c r="M1439" i="157"/>
  <c r="O1439" i="157" s="1"/>
  <c r="P1435" i="157"/>
  <c r="Q1435" i="157" s="1"/>
  <c r="M1435" i="157"/>
  <c r="O1435" i="157" s="1"/>
  <c r="P1305" i="157"/>
  <c r="Q1305" i="157" s="1"/>
  <c r="M1305" i="157"/>
  <c r="O1305" i="157" s="1"/>
  <c r="P1301" i="157"/>
  <c r="Q1301" i="157" s="1"/>
  <c r="M1301" i="157"/>
  <c r="O1301" i="157" s="1"/>
  <c r="W1248" i="157"/>
  <c r="T555" i="37" s="1"/>
  <c r="P1195" i="157"/>
  <c r="Q1195" i="157" s="1"/>
  <c r="M1195" i="157"/>
  <c r="O1195" i="157" s="1"/>
  <c r="P1191" i="157"/>
  <c r="Q1191" i="157" s="1"/>
  <c r="M1191" i="157"/>
  <c r="O1191" i="157" s="1"/>
  <c r="P1186" i="157"/>
  <c r="Q1186" i="157" s="1"/>
  <c r="M1186" i="157"/>
  <c r="O1186" i="157" s="1"/>
  <c r="P1088" i="157"/>
  <c r="Q1088" i="157" s="1"/>
  <c r="M1088" i="157"/>
  <c r="O1088" i="157" s="1"/>
  <c r="P1024" i="157"/>
  <c r="Q1024" i="157" s="1"/>
  <c r="M1024" i="157"/>
  <c r="O1024" i="157" s="1"/>
  <c r="P987" i="157"/>
  <c r="Q987" i="157" s="1"/>
  <c r="M987" i="157"/>
  <c r="O987" i="157" s="1"/>
  <c r="P983" i="157"/>
  <c r="Q983" i="157" s="1"/>
  <c r="M983" i="157"/>
  <c r="O983" i="157" s="1"/>
  <c r="P888" i="157"/>
  <c r="M888" i="157"/>
  <c r="M1746" i="157" s="1"/>
  <c r="M1783" i="157" s="1"/>
  <c r="P884" i="157"/>
  <c r="M884" i="157"/>
  <c r="P866" i="157"/>
  <c r="Q866" i="157" s="1"/>
  <c r="O866" i="157"/>
  <c r="P822" i="157"/>
  <c r="Q822" i="157" s="1"/>
  <c r="M822" i="157"/>
  <c r="O822" i="157" s="1"/>
  <c r="P818" i="157"/>
  <c r="Q818" i="157" s="1"/>
  <c r="M818" i="157"/>
  <c r="O818" i="157" s="1"/>
  <c r="P739" i="157"/>
  <c r="Q739" i="157" s="1"/>
  <c r="M739" i="157"/>
  <c r="O739" i="157" s="1"/>
  <c r="P735" i="157"/>
  <c r="Q735" i="157" s="1"/>
  <c r="M735" i="157"/>
  <c r="O735" i="157" s="1"/>
  <c r="P693" i="157"/>
  <c r="Q693" i="157" s="1"/>
  <c r="M693" i="157"/>
  <c r="O693" i="157" s="1"/>
  <c r="P689" i="157"/>
  <c r="Q689" i="157" s="1"/>
  <c r="M689" i="157"/>
  <c r="P685" i="157"/>
  <c r="Q685" i="157" s="1"/>
  <c r="M685" i="157"/>
  <c r="O685" i="157" s="1"/>
  <c r="P544" i="157"/>
  <c r="Q544" i="157" s="1"/>
  <c r="M544" i="157"/>
  <c r="O544" i="157" s="1"/>
  <c r="P510" i="157"/>
  <c r="Q510" i="157" s="1"/>
  <c r="M510" i="157"/>
  <c r="O510" i="157" s="1"/>
  <c r="P363" i="157"/>
  <c r="Q363" i="157" s="1"/>
  <c r="M363" i="157"/>
  <c r="M364" i="157" s="1"/>
  <c r="O364" i="157" s="1"/>
  <c r="P326" i="157"/>
  <c r="Q326" i="157" s="1"/>
  <c r="M326" i="157"/>
  <c r="O326" i="157" s="1"/>
  <c r="P322" i="157"/>
  <c r="Q322" i="157" s="1"/>
  <c r="M322" i="157"/>
  <c r="O322" i="157" s="1"/>
  <c r="P290" i="157"/>
  <c r="Q290" i="157" s="1"/>
  <c r="M290" i="157"/>
  <c r="O290" i="157" s="1"/>
  <c r="P244" i="157"/>
  <c r="Q244" i="157" s="1"/>
  <c r="M244" i="157"/>
  <c r="O244" i="157" s="1"/>
  <c r="P199" i="157"/>
  <c r="Q199" i="157" s="1"/>
  <c r="M199" i="157"/>
  <c r="P195" i="157"/>
  <c r="Q195" i="157" s="1"/>
  <c r="M195" i="157"/>
  <c r="P191" i="157"/>
  <c r="Q191" i="157" s="1"/>
  <c r="M191" i="157"/>
  <c r="M1766" i="157" s="1"/>
  <c r="M1813" i="157" s="1"/>
  <c r="P187" i="157"/>
  <c r="Q187" i="157" s="1"/>
  <c r="M187" i="157"/>
  <c r="O187" i="157" s="1"/>
  <c r="P172" i="157"/>
  <c r="Q172" i="157" s="1"/>
  <c r="O172" i="157"/>
  <c r="P140" i="157"/>
  <c r="Q140" i="157" s="1"/>
  <c r="M140" i="157"/>
  <c r="M1753" i="157" s="1"/>
  <c r="M1791" i="157" s="1"/>
  <c r="P117" i="157"/>
  <c r="P119" i="157" s="1"/>
  <c r="M117" i="157"/>
  <c r="M119" i="157" s="1"/>
  <c r="P80" i="157"/>
  <c r="Q80" i="157" s="1"/>
  <c r="M80" i="157"/>
  <c r="P69" i="157"/>
  <c r="M69" i="157"/>
  <c r="M73" i="157" s="1"/>
  <c r="P20" i="157"/>
  <c r="Q20" i="157" s="1"/>
  <c r="M20" i="157"/>
  <c r="P16" i="157"/>
  <c r="Q16" i="157" s="1"/>
  <c r="M16" i="157"/>
  <c r="P12" i="157"/>
  <c r="Q12" i="157" s="1"/>
  <c r="M12" i="157"/>
  <c r="P1642" i="157"/>
  <c r="Q1642" i="157" s="1"/>
  <c r="M1642" i="157"/>
  <c r="O1642" i="157" s="1"/>
  <c r="P1545" i="157"/>
  <c r="Q1545" i="157" s="1"/>
  <c r="M1545" i="157"/>
  <c r="O1545" i="157" s="1"/>
  <c r="P1541" i="157"/>
  <c r="Q1541" i="157" s="1"/>
  <c r="M1541" i="157"/>
  <c r="O1541" i="157" s="1"/>
  <c r="P1476" i="157"/>
  <c r="Q1476" i="157" s="1"/>
  <c r="M1476" i="157"/>
  <c r="O1476" i="157" s="1"/>
  <c r="P1440" i="157"/>
  <c r="Q1440" i="157" s="1"/>
  <c r="M1440" i="157"/>
  <c r="O1440" i="157" s="1"/>
  <c r="P1436" i="157"/>
  <c r="Q1436" i="157" s="1"/>
  <c r="M1436" i="157"/>
  <c r="O1436" i="157" s="1"/>
  <c r="P1306" i="157"/>
  <c r="Q1306" i="157" s="1"/>
  <c r="M1306" i="157"/>
  <c r="O1306" i="157" s="1"/>
  <c r="P1302" i="157"/>
  <c r="Q1302" i="157" s="1"/>
  <c r="M1302" i="157"/>
  <c r="O1302" i="157" s="1"/>
  <c r="P1298" i="157"/>
  <c r="Q1298" i="157" s="1"/>
  <c r="M1298" i="157"/>
  <c r="P1192" i="157"/>
  <c r="Q1192" i="157" s="1"/>
  <c r="M1192" i="157"/>
  <c r="O1192" i="157" s="1"/>
  <c r="P1188" i="157"/>
  <c r="Q1188" i="157" s="1"/>
  <c r="M1188" i="157"/>
  <c r="O1188" i="157" s="1"/>
  <c r="P1123" i="157"/>
  <c r="M1123" i="157"/>
  <c r="P1089" i="157"/>
  <c r="Q1089" i="157" s="1"/>
  <c r="M1089" i="157"/>
  <c r="O1089" i="157" s="1"/>
  <c r="P1025" i="157"/>
  <c r="Q1025" i="157" s="1"/>
  <c r="M1025" i="157"/>
  <c r="O1025" i="157" s="1"/>
  <c r="P988" i="157"/>
  <c r="Q988" i="157" s="1"/>
  <c r="M988" i="157"/>
  <c r="O988" i="157" s="1"/>
  <c r="P984" i="157"/>
  <c r="Q984" i="157" s="1"/>
  <c r="M984" i="157"/>
  <c r="O984" i="157" s="1"/>
  <c r="M921" i="157"/>
  <c r="P885" i="157"/>
  <c r="Q885" i="157" s="1"/>
  <c r="M885" i="157"/>
  <c r="O885" i="157" s="1"/>
  <c r="P867" i="157"/>
  <c r="Q867" i="157" s="1"/>
  <c r="O867" i="157"/>
  <c r="P823" i="157"/>
  <c r="Q823" i="157" s="1"/>
  <c r="M823" i="157"/>
  <c r="O823" i="157" s="1"/>
  <c r="P819" i="157"/>
  <c r="Q819" i="157" s="1"/>
  <c r="M819" i="157"/>
  <c r="O819" i="157" s="1"/>
  <c r="P741" i="157"/>
  <c r="Q741" i="157" s="1"/>
  <c r="M741" i="157"/>
  <c r="O741" i="157" s="1"/>
  <c r="P736" i="157"/>
  <c r="Q736" i="157" s="1"/>
  <c r="M736" i="157"/>
  <c r="O736" i="157" s="1"/>
  <c r="P694" i="157"/>
  <c r="Q694" i="157" s="1"/>
  <c r="M694" i="157"/>
  <c r="O694" i="157" s="1"/>
  <c r="P690" i="157"/>
  <c r="Q690" i="157" s="1"/>
  <c r="M690" i="157"/>
  <c r="O690" i="157" s="1"/>
  <c r="P686" i="157"/>
  <c r="Q686" i="157" s="1"/>
  <c r="M686" i="157"/>
  <c r="O686" i="157" s="1"/>
  <c r="P545" i="157"/>
  <c r="Q545" i="157" s="1"/>
  <c r="M545" i="157"/>
  <c r="O545" i="157" s="1"/>
  <c r="P507" i="157"/>
  <c r="Q507" i="157" s="1"/>
  <c r="M507" i="157"/>
  <c r="O507" i="157" s="1"/>
  <c r="P367" i="157"/>
  <c r="M367" i="157"/>
  <c r="P327" i="157"/>
  <c r="Q327" i="157" s="1"/>
  <c r="M327" i="157"/>
  <c r="O327" i="157" s="1"/>
  <c r="P323" i="157"/>
  <c r="Q323" i="157" s="1"/>
  <c r="M323" i="157"/>
  <c r="O323" i="157" s="1"/>
  <c r="P261" i="157"/>
  <c r="Q261" i="157" s="1"/>
  <c r="M261" i="157"/>
  <c r="O261" i="157" s="1"/>
  <c r="P248" i="157"/>
  <c r="P254" i="157" s="1"/>
  <c r="P241" i="157"/>
  <c r="Q241" i="157" s="1"/>
  <c r="M241" i="157"/>
  <c r="O241" i="157" s="1"/>
  <c r="P200" i="157"/>
  <c r="Q200" i="157" s="1"/>
  <c r="M200" i="157"/>
  <c r="P196" i="157"/>
  <c r="Q196" i="157" s="1"/>
  <c r="M196" i="157"/>
  <c r="M1748" i="157" s="1"/>
  <c r="M1785" i="157" s="1"/>
  <c r="P192" i="157"/>
  <c r="Q192" i="157" s="1"/>
  <c r="M192" i="157"/>
  <c r="P188" i="157"/>
  <c r="Q188" i="157" s="1"/>
  <c r="M188" i="157"/>
  <c r="O188" i="157" s="1"/>
  <c r="P173" i="157"/>
  <c r="Q173" i="157" s="1"/>
  <c r="P121" i="157"/>
  <c r="M121" i="157"/>
  <c r="M128" i="157" s="1"/>
  <c r="Y83" i="157"/>
  <c r="P81" i="157"/>
  <c r="Q81" i="157" s="1"/>
  <c r="M81" i="157"/>
  <c r="M1750" i="157" s="1"/>
  <c r="M1787" i="157" s="1"/>
  <c r="P21" i="157"/>
  <c r="Q21" i="157" s="1"/>
  <c r="M21" i="157"/>
  <c r="M1761" i="157" s="1"/>
  <c r="M1806" i="157" s="1"/>
  <c r="P17" i="157"/>
  <c r="Q17" i="157" s="1"/>
  <c r="M17" i="157"/>
  <c r="P13" i="157"/>
  <c r="Q13" i="157" s="1"/>
  <c r="M13" i="157"/>
  <c r="P1679" i="157"/>
  <c r="P1676" i="157"/>
  <c r="Q1676" i="157" s="1"/>
  <c r="M1676" i="157"/>
  <c r="M1677" i="157" s="1"/>
  <c r="M1725" i="157" s="1"/>
  <c r="J823" i="37" s="1"/>
  <c r="P1643" i="157"/>
  <c r="Q1643" i="157" s="1"/>
  <c r="M1643" i="157"/>
  <c r="O1643" i="157" s="1"/>
  <c r="P1639" i="157"/>
  <c r="Q1639" i="157" s="1"/>
  <c r="M1639" i="157"/>
  <c r="O1639" i="157" s="1"/>
  <c r="P1542" i="157"/>
  <c r="Q1542" i="157" s="1"/>
  <c r="M1542" i="157"/>
  <c r="O1542" i="157" s="1"/>
  <c r="P1477" i="157"/>
  <c r="Q1477" i="157" s="1"/>
  <c r="M1477" i="157"/>
  <c r="O1477" i="157" s="1"/>
  <c r="P1437" i="157"/>
  <c r="Q1437" i="157" s="1"/>
  <c r="M1437" i="157"/>
  <c r="O1437" i="157" s="1"/>
  <c r="P1349" i="157"/>
  <c r="Q1349" i="157" s="1"/>
  <c r="Q1350" i="157" s="1"/>
  <c r="Q1424" i="157" s="1"/>
  <c r="N644" i="37" s="1"/>
  <c r="M1349" i="157"/>
  <c r="O1349" i="157" s="1"/>
  <c r="O1350" i="157" s="1"/>
  <c r="O1424" i="157" s="1"/>
  <c r="L644" i="37" s="1"/>
  <c r="P1303" i="157"/>
  <c r="Q1303" i="157" s="1"/>
  <c r="M1303" i="157"/>
  <c r="O1303" i="157" s="1"/>
  <c r="P1299" i="157"/>
  <c r="Q1299" i="157" s="1"/>
  <c r="M1299" i="157"/>
  <c r="O1299" i="157" s="1"/>
  <c r="P1234" i="157"/>
  <c r="Q1234" i="157" s="1"/>
  <c r="M1234" i="157"/>
  <c r="O1234" i="157" s="1"/>
  <c r="P1193" i="157"/>
  <c r="Q1193" i="157" s="1"/>
  <c r="M1193" i="157"/>
  <c r="O1193" i="157" s="1"/>
  <c r="P1189" i="157"/>
  <c r="Q1189" i="157" s="1"/>
  <c r="M1189" i="157"/>
  <c r="O1189" i="157" s="1"/>
  <c r="P1090" i="157"/>
  <c r="Q1090" i="157" s="1"/>
  <c r="M1090" i="157"/>
  <c r="O1090" i="157" s="1"/>
  <c r="P1029" i="157"/>
  <c r="Q1029" i="157" s="1"/>
  <c r="M1029" i="157"/>
  <c r="O1029" i="157" s="1"/>
  <c r="P1026" i="157"/>
  <c r="Q1026" i="157" s="1"/>
  <c r="M1026" i="157"/>
  <c r="O1026" i="157" s="1"/>
  <c r="P989" i="157"/>
  <c r="Q989" i="157" s="1"/>
  <c r="M989" i="157"/>
  <c r="O989" i="157" s="1"/>
  <c r="P985" i="157"/>
  <c r="Q985" i="157" s="1"/>
  <c r="M985" i="157"/>
  <c r="O985" i="157" s="1"/>
  <c r="P886" i="157"/>
  <c r="Q886" i="157" s="1"/>
  <c r="M886" i="157"/>
  <c r="O886" i="157" s="1"/>
  <c r="P868" i="157"/>
  <c r="Q868" i="157" s="1"/>
  <c r="O868" i="157"/>
  <c r="P864" i="157"/>
  <c r="Q864" i="157" s="1"/>
  <c r="O864" i="157"/>
  <c r="P824" i="157"/>
  <c r="Q824" i="157" s="1"/>
  <c r="M824" i="157"/>
  <c r="O824" i="157" s="1"/>
  <c r="P820" i="157"/>
  <c r="Q820" i="157" s="1"/>
  <c r="M820" i="157"/>
  <c r="O820" i="157" s="1"/>
  <c r="P737" i="157"/>
  <c r="Q737" i="157" s="1"/>
  <c r="M737" i="157"/>
  <c r="O737" i="157" s="1"/>
  <c r="P691" i="157"/>
  <c r="Q691" i="157" s="1"/>
  <c r="M691" i="157"/>
  <c r="O691" i="157" s="1"/>
  <c r="P687" i="157"/>
  <c r="Q687" i="157" s="1"/>
  <c r="M687" i="157"/>
  <c r="O687" i="157" s="1"/>
  <c r="P588" i="157"/>
  <c r="Q588" i="157" s="1"/>
  <c r="M588" i="157"/>
  <c r="O588" i="157" s="1"/>
  <c r="P557" i="157"/>
  <c r="Q557" i="157" s="1"/>
  <c r="M557" i="157"/>
  <c r="M558" i="157" s="1"/>
  <c r="O558" i="157" s="1"/>
  <c r="P546" i="157"/>
  <c r="Q546" i="157" s="1"/>
  <c r="M546" i="157"/>
  <c r="O546" i="157" s="1"/>
  <c r="P508" i="157"/>
  <c r="Q508" i="157" s="1"/>
  <c r="M508" i="157"/>
  <c r="O508" i="157" s="1"/>
  <c r="P458" i="157"/>
  <c r="Q458" i="157" s="1"/>
  <c r="M458" i="157"/>
  <c r="P324" i="157"/>
  <c r="Q324" i="157" s="1"/>
  <c r="M324" i="157"/>
  <c r="O324" i="157" s="1"/>
  <c r="P311" i="157"/>
  <c r="Q311" i="157" s="1"/>
  <c r="M311" i="157"/>
  <c r="P262" i="157"/>
  <c r="Q262" i="157" s="1"/>
  <c r="M262" i="157"/>
  <c r="O262" i="157" s="1"/>
  <c r="P242" i="157"/>
  <c r="Q242" i="157" s="1"/>
  <c r="M242" i="157"/>
  <c r="O242" i="157" s="1"/>
  <c r="P197" i="157"/>
  <c r="Q197" i="157" s="1"/>
  <c r="M197" i="157"/>
  <c r="P193" i="157"/>
  <c r="Q193" i="157" s="1"/>
  <c r="M193" i="157"/>
  <c r="M1765" i="157" s="1"/>
  <c r="M1812" i="157" s="1"/>
  <c r="P189" i="157"/>
  <c r="Q189" i="157" s="1"/>
  <c r="M189" i="157"/>
  <c r="O189" i="157" s="1"/>
  <c r="P185" i="157"/>
  <c r="Q185" i="157" s="1"/>
  <c r="M185" i="157"/>
  <c r="O185" i="157" s="1"/>
  <c r="P138" i="157"/>
  <c r="Q138" i="157" s="1"/>
  <c r="M138" i="157"/>
  <c r="M1756" i="157" s="1"/>
  <c r="M1800" i="157" s="1"/>
  <c r="P82" i="157"/>
  <c r="Q82" i="157" s="1"/>
  <c r="M82" i="157"/>
  <c r="O82" i="157" s="1"/>
  <c r="P65" i="157"/>
  <c r="Q65" i="157" s="1"/>
  <c r="O65" i="157"/>
  <c r="P22" i="157"/>
  <c r="Q22" i="157" s="1"/>
  <c r="M22" i="157"/>
  <c r="P18" i="157"/>
  <c r="Q18" i="157" s="1"/>
  <c r="M18" i="157"/>
  <c r="P14" i="157"/>
  <c r="Q14" i="157" s="1"/>
  <c r="M14" i="157"/>
  <c r="P1640" i="157"/>
  <c r="Q1640" i="157" s="1"/>
  <c r="M1640" i="157"/>
  <c r="O1640" i="157" s="1"/>
  <c r="P1543" i="157"/>
  <c r="Q1543" i="157" s="1"/>
  <c r="M1543" i="157"/>
  <c r="O1543" i="157" s="1"/>
  <c r="P1539" i="157"/>
  <c r="Q1539" i="157" s="1"/>
  <c r="M1539" i="157"/>
  <c r="O1539" i="157" s="1"/>
  <c r="L1529" i="157"/>
  <c r="I690" i="37" s="1"/>
  <c r="M1481" i="157"/>
  <c r="M1529" i="157" s="1"/>
  <c r="J690" i="37" s="1"/>
  <c r="P1478" i="157"/>
  <c r="Q1478" i="157" s="1"/>
  <c r="M1478" i="157"/>
  <c r="O1478" i="157" s="1"/>
  <c r="P1438" i="157"/>
  <c r="Q1438" i="157" s="1"/>
  <c r="M1438" i="157"/>
  <c r="O1438" i="157" s="1"/>
  <c r="P1346" i="157"/>
  <c r="Q1346" i="157" s="1"/>
  <c r="M1346" i="157"/>
  <c r="O1346" i="157" s="1"/>
  <c r="P1304" i="157"/>
  <c r="Q1304" i="157" s="1"/>
  <c r="M1304" i="157"/>
  <c r="O1304" i="157" s="1"/>
  <c r="P1300" i="157"/>
  <c r="Q1300" i="157" s="1"/>
  <c r="M1300" i="157"/>
  <c r="O1300" i="157" s="1"/>
  <c r="P1235" i="157"/>
  <c r="Q1235" i="157" s="1"/>
  <c r="M1235" i="157"/>
  <c r="O1235" i="157" s="1"/>
  <c r="P1194" i="157"/>
  <c r="Q1194" i="157" s="1"/>
  <c r="M1194" i="157"/>
  <c r="O1194" i="157" s="1"/>
  <c r="P1190" i="157"/>
  <c r="Q1190" i="157" s="1"/>
  <c r="M1190" i="157"/>
  <c r="O1190" i="157" s="1"/>
  <c r="P1128" i="157"/>
  <c r="Q1128" i="157" s="1"/>
  <c r="P1124" i="157"/>
  <c r="Q1124" i="157" s="1"/>
  <c r="M1124" i="157"/>
  <c r="O1124" i="157" s="1"/>
  <c r="P1087" i="157"/>
  <c r="Q1087" i="157" s="1"/>
  <c r="M1087" i="157"/>
  <c r="P1030" i="157"/>
  <c r="Q1030" i="157" s="1"/>
  <c r="M1030" i="157"/>
  <c r="O1030" i="157" s="1"/>
  <c r="P1023" i="157"/>
  <c r="Q1023" i="157" s="1"/>
  <c r="M1023" i="157"/>
  <c r="P986" i="157"/>
  <c r="Q986" i="157" s="1"/>
  <c r="M986" i="157"/>
  <c r="O986" i="157" s="1"/>
  <c r="P982" i="157"/>
  <c r="Q982" i="157" s="1"/>
  <c r="M982" i="157"/>
  <c r="P865" i="157"/>
  <c r="Q865" i="157" s="1"/>
  <c r="O865" i="157"/>
  <c r="P821" i="157"/>
  <c r="Q821" i="157" s="1"/>
  <c r="M821" i="157"/>
  <c r="O821" i="157" s="1"/>
  <c r="P817" i="157"/>
  <c r="Q817" i="157" s="1"/>
  <c r="M817" i="157"/>
  <c r="P738" i="157"/>
  <c r="Q738" i="157" s="1"/>
  <c r="M738" i="157"/>
  <c r="O738" i="157" s="1"/>
  <c r="P734" i="157"/>
  <c r="Q734" i="157" s="1"/>
  <c r="M734" i="157"/>
  <c r="P692" i="157"/>
  <c r="Q692" i="157" s="1"/>
  <c r="M692" i="157"/>
  <c r="O692" i="157" s="1"/>
  <c r="P688" i="157"/>
  <c r="Q688" i="157" s="1"/>
  <c r="M688" i="157"/>
  <c r="O688" i="157" s="1"/>
  <c r="P684" i="157"/>
  <c r="Q684" i="157" s="1"/>
  <c r="M684" i="157"/>
  <c r="P550" i="157"/>
  <c r="M550" i="157"/>
  <c r="P509" i="157"/>
  <c r="Q509" i="157" s="1"/>
  <c r="M509" i="157"/>
  <c r="O509" i="157" s="1"/>
  <c r="P325" i="157"/>
  <c r="Q325" i="157" s="1"/>
  <c r="M325" i="157"/>
  <c r="O325" i="157" s="1"/>
  <c r="P314" i="157"/>
  <c r="Q314" i="157" s="1"/>
  <c r="M314" i="157"/>
  <c r="M315" i="157" s="1"/>
  <c r="O315" i="157" s="1"/>
  <c r="P289" i="157"/>
  <c r="Q289" i="157" s="1"/>
  <c r="M289" i="157"/>
  <c r="M1789" i="157" s="1"/>
  <c r="P280" i="157"/>
  <c r="P263" i="157"/>
  <c r="Q263" i="157" s="1"/>
  <c r="M263" i="157"/>
  <c r="P243" i="157"/>
  <c r="Q243" i="157" s="1"/>
  <c r="M243" i="157"/>
  <c r="O243" i="157" s="1"/>
  <c r="P198" i="157"/>
  <c r="Q198" i="157" s="1"/>
  <c r="M198" i="157"/>
  <c r="P194" i="157"/>
  <c r="Q194" i="157" s="1"/>
  <c r="M194" i="157"/>
  <c r="O194" i="157" s="1"/>
  <c r="P190" i="157"/>
  <c r="Q190" i="157" s="1"/>
  <c r="M190" i="157"/>
  <c r="M1740" i="157" s="1"/>
  <c r="M1776" i="157" s="1"/>
  <c r="P186" i="157"/>
  <c r="Q186" i="157" s="1"/>
  <c r="M186" i="157"/>
  <c r="O186" i="157" s="1"/>
  <c r="P171" i="157"/>
  <c r="P139" i="157"/>
  <c r="Q139" i="157" s="1"/>
  <c r="M139" i="157"/>
  <c r="M1752" i="157" s="1"/>
  <c r="M1790" i="157" s="1"/>
  <c r="P66" i="157"/>
  <c r="Q66" i="157" s="1"/>
  <c r="M66" i="157"/>
  <c r="O66" i="157" s="1"/>
  <c r="P23" i="157"/>
  <c r="Q23" i="157" s="1"/>
  <c r="M23" i="157"/>
  <c r="P19" i="157"/>
  <c r="Q19" i="157" s="1"/>
  <c r="M19" i="157"/>
  <c r="M1762" i="157" s="1"/>
  <c r="M1810" i="157" s="1"/>
  <c r="P15" i="157"/>
  <c r="Q15" i="157" s="1"/>
  <c r="M15" i="157"/>
  <c r="M1739" i="157" s="1"/>
  <c r="M1775" i="157" s="1"/>
  <c r="V2318" i="156"/>
  <c r="T511" i="37" s="1"/>
  <c r="V2105" i="156"/>
  <c r="T369" i="37" s="1"/>
  <c r="X570" i="156"/>
  <c r="V2262" i="156"/>
  <c r="T503" i="37" s="1"/>
  <c r="V2202" i="156"/>
  <c r="V2259" i="156" s="1"/>
  <c r="T500" i="37" s="1"/>
  <c r="O2045" i="156"/>
  <c r="P2045" i="156" s="1"/>
  <c r="L2045" i="156"/>
  <c r="N2045" i="156" s="1"/>
  <c r="O1772" i="156"/>
  <c r="P1772" i="156" s="1"/>
  <c r="P1773" i="156" s="1"/>
  <c r="P1774" i="156" s="1"/>
  <c r="L1772" i="156"/>
  <c r="L1773" i="156" s="1"/>
  <c r="O1554" i="156"/>
  <c r="P1554" i="156" s="1"/>
  <c r="L1554" i="156"/>
  <c r="N1554" i="156" s="1"/>
  <c r="O1553" i="156"/>
  <c r="P1553" i="156" s="1"/>
  <c r="L1553" i="156"/>
  <c r="N1553" i="156" s="1"/>
  <c r="O1552" i="156"/>
  <c r="P1552" i="156" s="1"/>
  <c r="L1552" i="156"/>
  <c r="N1552" i="156" s="1"/>
  <c r="O1443" i="156"/>
  <c r="P1443" i="156" s="1"/>
  <c r="L1443" i="156"/>
  <c r="N1443" i="156" s="1"/>
  <c r="O1442" i="156"/>
  <c r="P1442" i="156" s="1"/>
  <c r="L1442" i="156"/>
  <c r="N1442" i="156" s="1"/>
  <c r="O1441" i="156"/>
  <c r="P1441" i="156" s="1"/>
  <c r="L1441" i="156"/>
  <c r="N1441" i="156" s="1"/>
  <c r="O1440" i="156"/>
  <c r="P1440" i="156" s="1"/>
  <c r="L1440" i="156"/>
  <c r="N1440" i="156" s="1"/>
  <c r="O1439" i="156"/>
  <c r="P1439" i="156" s="1"/>
  <c r="L1439" i="156"/>
  <c r="N1439" i="156" s="1"/>
  <c r="O1438" i="156"/>
  <c r="P1438" i="156" s="1"/>
  <c r="L1438" i="156"/>
  <c r="N1438" i="156" s="1"/>
  <c r="O1437" i="156"/>
  <c r="P1437" i="156" s="1"/>
  <c r="L1437" i="156"/>
  <c r="N1437" i="156" s="1"/>
  <c r="O1436" i="156"/>
  <c r="P1436" i="156" s="1"/>
  <c r="L1436" i="156"/>
  <c r="N1436" i="156" s="1"/>
  <c r="O1435" i="156"/>
  <c r="P1435" i="156" s="1"/>
  <c r="L1435" i="156"/>
  <c r="N1435" i="156" s="1"/>
  <c r="O1434" i="156"/>
  <c r="P1434" i="156" s="1"/>
  <c r="L1434" i="156"/>
  <c r="N1434" i="156" s="1"/>
  <c r="O1432" i="156"/>
  <c r="P1432" i="156" s="1"/>
  <c r="L1432" i="156"/>
  <c r="N1432" i="156" s="1"/>
  <c r="O865" i="156"/>
  <c r="P865" i="156" s="1"/>
  <c r="L865" i="156"/>
  <c r="N865" i="156" s="1"/>
  <c r="O864" i="156"/>
  <c r="P864" i="156" s="1"/>
  <c r="L864" i="156"/>
  <c r="N864" i="156" s="1"/>
  <c r="O822" i="156"/>
  <c r="P822" i="156" s="1"/>
  <c r="L822" i="156"/>
  <c r="O705" i="156"/>
  <c r="P705" i="156" s="1"/>
  <c r="L705" i="156"/>
  <c r="L2575" i="156" s="1"/>
  <c r="J1082" i="37" s="1"/>
  <c r="O704" i="156"/>
  <c r="P704" i="156" s="1"/>
  <c r="L704" i="156"/>
  <c r="N704" i="156" s="1"/>
  <c r="O703" i="156"/>
  <c r="P703" i="156" s="1"/>
  <c r="L703" i="156"/>
  <c r="L2517" i="156" s="1"/>
  <c r="O702" i="156"/>
  <c r="P702" i="156" s="1"/>
  <c r="L702" i="156"/>
  <c r="N702" i="156" s="1"/>
  <c r="O701" i="156"/>
  <c r="P701" i="156" s="1"/>
  <c r="L701" i="156"/>
  <c r="N701" i="156" s="1"/>
  <c r="O700" i="156"/>
  <c r="P700" i="156" s="1"/>
  <c r="L700" i="156"/>
  <c r="N700" i="156" s="1"/>
  <c r="O699" i="156"/>
  <c r="P699" i="156" s="1"/>
  <c r="L699" i="156"/>
  <c r="N699" i="156" s="1"/>
  <c r="O697" i="156"/>
  <c r="P697" i="156" s="1"/>
  <c r="L697" i="156"/>
  <c r="O679" i="156"/>
  <c r="P679" i="156" s="1"/>
  <c r="L679" i="156"/>
  <c r="N679" i="156" s="1"/>
  <c r="O606" i="156"/>
  <c r="P606" i="156" s="1"/>
  <c r="P607" i="156" s="1"/>
  <c r="L606" i="156"/>
  <c r="K596" i="156"/>
  <c r="L594" i="156"/>
  <c r="L2514" i="156" s="1"/>
  <c r="O431" i="156"/>
  <c r="P431" i="156" s="1"/>
  <c r="L431" i="156"/>
  <c r="O274" i="156"/>
  <c r="P274" i="156" s="1"/>
  <c r="L274" i="156"/>
  <c r="N274" i="156" s="1"/>
  <c r="O273" i="156"/>
  <c r="P273" i="156" s="1"/>
  <c r="L273" i="156"/>
  <c r="O234" i="156"/>
  <c r="P234" i="156" s="1"/>
  <c r="L234" i="156"/>
  <c r="O230" i="156"/>
  <c r="P230" i="156" s="1"/>
  <c r="L230" i="156"/>
  <c r="N230" i="156" s="1"/>
  <c r="O226" i="156"/>
  <c r="P226" i="156" s="1"/>
  <c r="L226" i="156"/>
  <c r="O222" i="156"/>
  <c r="P222" i="156" s="1"/>
  <c r="L222" i="156"/>
  <c r="N222" i="156" s="1"/>
  <c r="O155" i="156"/>
  <c r="P155" i="156" s="1"/>
  <c r="L155" i="156"/>
  <c r="N155" i="156" s="1"/>
  <c r="O119" i="156"/>
  <c r="P119" i="156" s="1"/>
  <c r="L119" i="156"/>
  <c r="L2534" i="156" s="1"/>
  <c r="L2582" i="156" s="1"/>
  <c r="O115" i="156"/>
  <c r="P115" i="156" s="1"/>
  <c r="L115" i="156"/>
  <c r="N115" i="156" s="1"/>
  <c r="O99" i="156"/>
  <c r="P99" i="156" s="1"/>
  <c r="L99" i="156"/>
  <c r="N99" i="156" s="1"/>
  <c r="O95" i="156"/>
  <c r="P95" i="156" s="1"/>
  <c r="L95" i="156"/>
  <c r="N95" i="156" s="1"/>
  <c r="O27" i="156"/>
  <c r="P27" i="156" s="1"/>
  <c r="L27" i="156"/>
  <c r="O23" i="156"/>
  <c r="P23" i="156" s="1"/>
  <c r="L23" i="156"/>
  <c r="O19" i="156"/>
  <c r="P19" i="156" s="1"/>
  <c r="L19" i="156"/>
  <c r="L2535" i="156" s="1"/>
  <c r="O15" i="156"/>
  <c r="P15" i="156" s="1"/>
  <c r="L15" i="156"/>
  <c r="O1594" i="156"/>
  <c r="P1594" i="156" s="1"/>
  <c r="L1594" i="156"/>
  <c r="L1595" i="156" s="1"/>
  <c r="L1596" i="156" s="1"/>
  <c r="L1929" i="156" s="1"/>
  <c r="J62" i="37" s="1"/>
  <c r="O890" i="156"/>
  <c r="P890" i="156" s="1"/>
  <c r="L890" i="156"/>
  <c r="N890" i="156" s="1"/>
  <c r="O889" i="156"/>
  <c r="P889" i="156" s="1"/>
  <c r="L889" i="156"/>
  <c r="N889" i="156" s="1"/>
  <c r="O680" i="156"/>
  <c r="P680" i="156" s="1"/>
  <c r="L680" i="156"/>
  <c r="N680" i="156" s="1"/>
  <c r="P479" i="156"/>
  <c r="L479" i="156"/>
  <c r="P478" i="156"/>
  <c r="L478" i="156"/>
  <c r="N478" i="156" s="1"/>
  <c r="P477" i="156"/>
  <c r="L477" i="156"/>
  <c r="N477" i="156" s="1"/>
  <c r="P476" i="156"/>
  <c r="L476" i="156"/>
  <c r="N476" i="156" s="1"/>
  <c r="P475" i="156"/>
  <c r="L475" i="156"/>
  <c r="N475" i="156" s="1"/>
  <c r="P474" i="156"/>
  <c r="L474" i="156"/>
  <c r="N474" i="156" s="1"/>
  <c r="P473" i="156"/>
  <c r="L473" i="156"/>
  <c r="N473" i="156" s="1"/>
  <c r="P472" i="156"/>
  <c r="L472" i="156"/>
  <c r="N472" i="156" s="1"/>
  <c r="P471" i="156"/>
  <c r="L471" i="156"/>
  <c r="N471" i="156" s="1"/>
  <c r="P469" i="156"/>
  <c r="L469" i="156"/>
  <c r="N469" i="156" s="1"/>
  <c r="O292" i="156"/>
  <c r="P292" i="156" s="1"/>
  <c r="L292" i="156"/>
  <c r="O291" i="156"/>
  <c r="P291" i="156" s="1"/>
  <c r="L291" i="156"/>
  <c r="O290" i="156"/>
  <c r="P290" i="156" s="1"/>
  <c r="L290" i="156"/>
  <c r="O289" i="156"/>
  <c r="P289" i="156" s="1"/>
  <c r="L289" i="156"/>
  <c r="N289" i="156" s="1"/>
  <c r="O288" i="156"/>
  <c r="P288" i="156" s="1"/>
  <c r="L288" i="156"/>
  <c r="N288" i="156" s="1"/>
  <c r="O287" i="156"/>
  <c r="P287" i="156" s="1"/>
  <c r="L287" i="156"/>
  <c r="O278" i="156"/>
  <c r="P278" i="156" s="1"/>
  <c r="L278" i="156"/>
  <c r="N278" i="156" s="1"/>
  <c r="O231" i="156"/>
  <c r="P231" i="156" s="1"/>
  <c r="L231" i="156"/>
  <c r="N231" i="156" s="1"/>
  <c r="O227" i="156"/>
  <c r="P227" i="156" s="1"/>
  <c r="L227" i="156"/>
  <c r="N227" i="156" s="1"/>
  <c r="O223" i="156"/>
  <c r="P223" i="156" s="1"/>
  <c r="L223" i="156"/>
  <c r="N223" i="156" s="1"/>
  <c r="O156" i="156"/>
  <c r="P156" i="156" s="1"/>
  <c r="L156" i="156"/>
  <c r="O121" i="156"/>
  <c r="P121" i="156" s="1"/>
  <c r="L121" i="156"/>
  <c r="N121" i="156" s="1"/>
  <c r="O116" i="156"/>
  <c r="P116" i="156" s="1"/>
  <c r="L116" i="156"/>
  <c r="N116" i="156" s="1"/>
  <c r="O96" i="156"/>
  <c r="P96" i="156" s="1"/>
  <c r="L96" i="156"/>
  <c r="N96" i="156" s="1"/>
  <c r="O92" i="156"/>
  <c r="L92" i="156"/>
  <c r="O28" i="156"/>
  <c r="P28" i="156" s="1"/>
  <c r="L28" i="156"/>
  <c r="O24" i="156"/>
  <c r="P24" i="156" s="1"/>
  <c r="L24" i="156"/>
  <c r="O20" i="156"/>
  <c r="P20" i="156" s="1"/>
  <c r="L20" i="156"/>
  <c r="L2529" i="156" s="1"/>
  <c r="O16" i="156"/>
  <c r="P16" i="156" s="1"/>
  <c r="L16" i="156"/>
  <c r="O2093" i="156"/>
  <c r="P2093" i="156" s="1"/>
  <c r="L2093" i="156"/>
  <c r="N2093" i="156" s="1"/>
  <c r="O2049" i="156"/>
  <c r="P2049" i="156" s="1"/>
  <c r="L2049" i="156"/>
  <c r="N2049" i="156" s="1"/>
  <c r="O2046" i="156"/>
  <c r="P2046" i="156" s="1"/>
  <c r="L2046" i="156"/>
  <c r="N2046" i="156" s="1"/>
  <c r="O1590" i="156"/>
  <c r="P1590" i="156" s="1"/>
  <c r="L1590" i="156"/>
  <c r="O1543" i="156"/>
  <c r="O1105" i="156"/>
  <c r="O2051" i="156"/>
  <c r="P2051" i="156" s="1"/>
  <c r="L2051" i="156"/>
  <c r="N2051" i="156" s="1"/>
  <c r="K1627" i="156"/>
  <c r="L1626" i="156"/>
  <c r="K1143" i="156"/>
  <c r="O1007" i="156"/>
  <c r="P1007" i="156" s="1"/>
  <c r="N1007" i="156"/>
  <c r="K879" i="156"/>
  <c r="L878" i="156"/>
  <c r="L879" i="156" s="1"/>
  <c r="N879" i="156" s="1"/>
  <c r="K565" i="156"/>
  <c r="I565" i="156" s="1"/>
  <c r="L564" i="156"/>
  <c r="O232" i="156"/>
  <c r="P232" i="156" s="1"/>
  <c r="L232" i="156"/>
  <c r="L2549" i="156" s="1"/>
  <c r="J1056" i="37" s="1"/>
  <c r="O228" i="156"/>
  <c r="P228" i="156" s="1"/>
  <c r="L228" i="156"/>
  <c r="L2510" i="156" s="1"/>
  <c r="O224" i="156"/>
  <c r="P224" i="156" s="1"/>
  <c r="L224" i="156"/>
  <c r="O157" i="156"/>
  <c r="P157" i="156" s="1"/>
  <c r="L157" i="156"/>
  <c r="N157" i="156" s="1"/>
  <c r="O153" i="156"/>
  <c r="P153" i="156" s="1"/>
  <c r="L153" i="156"/>
  <c r="L2521" i="156" s="1"/>
  <c r="L2558" i="156" s="1"/>
  <c r="O117" i="156"/>
  <c r="P117" i="156" s="1"/>
  <c r="L117" i="156"/>
  <c r="L2520" i="156" s="1"/>
  <c r="L2557" i="156" s="1"/>
  <c r="O113" i="156"/>
  <c r="L113" i="156"/>
  <c r="O97" i="156"/>
  <c r="P97" i="156" s="1"/>
  <c r="L97" i="156"/>
  <c r="N97" i="156" s="1"/>
  <c r="O93" i="156"/>
  <c r="P93" i="156" s="1"/>
  <c r="L93" i="156"/>
  <c r="N93" i="156" s="1"/>
  <c r="O29" i="156"/>
  <c r="P29" i="156" s="1"/>
  <c r="L29" i="156"/>
  <c r="O25" i="156"/>
  <c r="P25" i="156" s="1"/>
  <c r="L25" i="156"/>
  <c r="L2537" i="156" s="1"/>
  <c r="L2584" i="156" s="1"/>
  <c r="O21" i="156"/>
  <c r="P21" i="156" s="1"/>
  <c r="L21" i="156"/>
  <c r="L2530" i="156" s="1"/>
  <c r="J1037" i="37" s="1"/>
  <c r="O17" i="156"/>
  <c r="P17" i="156" s="1"/>
  <c r="L17" i="156"/>
  <c r="L2512" i="156" s="1"/>
  <c r="L2548" i="156" s="1"/>
  <c r="O13" i="156"/>
  <c r="L13" i="156"/>
  <c r="O2364" i="156"/>
  <c r="P2364" i="156" s="1"/>
  <c r="L2364" i="156"/>
  <c r="N2364" i="156" s="1"/>
  <c r="O2050" i="156"/>
  <c r="P2050" i="156" s="1"/>
  <c r="L2050" i="156"/>
  <c r="N2050" i="156" s="1"/>
  <c r="O2363" i="156"/>
  <c r="P2363" i="156" s="1"/>
  <c r="L2363" i="156"/>
  <c r="N2363" i="156" s="1"/>
  <c r="O2048" i="156"/>
  <c r="P2048" i="156" s="1"/>
  <c r="L2048" i="156"/>
  <c r="N2048" i="156" s="1"/>
  <c r="O2044" i="156"/>
  <c r="P2044" i="156" s="1"/>
  <c r="L2044" i="156"/>
  <c r="K1643" i="156"/>
  <c r="L1642" i="156"/>
  <c r="O1583" i="156"/>
  <c r="P1583" i="156" s="1"/>
  <c r="L1583" i="156"/>
  <c r="N1583" i="156" s="1"/>
  <c r="O1582" i="156"/>
  <c r="P1582" i="156" s="1"/>
  <c r="L1582" i="156"/>
  <c r="N1582" i="156" s="1"/>
  <c r="O1503" i="156"/>
  <c r="P1503" i="156" s="1"/>
  <c r="N1503" i="156"/>
  <c r="O913" i="156"/>
  <c r="P913" i="156" s="1"/>
  <c r="N913" i="156"/>
  <c r="O912" i="156"/>
  <c r="P912" i="156" s="1"/>
  <c r="N912" i="156"/>
  <c r="O882" i="156"/>
  <c r="P882" i="156" s="1"/>
  <c r="L882" i="156"/>
  <c r="N882" i="156" s="1"/>
  <c r="O881" i="156"/>
  <c r="P881" i="156" s="1"/>
  <c r="L881" i="156"/>
  <c r="N881" i="156" s="1"/>
  <c r="O790" i="156"/>
  <c r="P790" i="156" s="1"/>
  <c r="L790" i="156"/>
  <c r="O788" i="156"/>
  <c r="P788" i="156" s="1"/>
  <c r="L788" i="156"/>
  <c r="N788" i="156" s="1"/>
  <c r="O764" i="156"/>
  <c r="P764" i="156" s="1"/>
  <c r="L764" i="156"/>
  <c r="N764" i="156" s="1"/>
  <c r="O763" i="156"/>
  <c r="P763" i="156" s="1"/>
  <c r="L763" i="156"/>
  <c r="O762" i="156"/>
  <c r="P762" i="156" s="1"/>
  <c r="L762" i="156"/>
  <c r="N762" i="156" s="1"/>
  <c r="O446" i="156"/>
  <c r="P446" i="156" s="1"/>
  <c r="L446" i="156"/>
  <c r="O233" i="156"/>
  <c r="P233" i="156" s="1"/>
  <c r="L233" i="156"/>
  <c r="N233" i="156" s="1"/>
  <c r="O229" i="156"/>
  <c r="P229" i="156" s="1"/>
  <c r="L229" i="156"/>
  <c r="N229" i="156" s="1"/>
  <c r="O225" i="156"/>
  <c r="P225" i="156" s="1"/>
  <c r="L225" i="156"/>
  <c r="N225" i="156" s="1"/>
  <c r="O221" i="156"/>
  <c r="P221" i="156" s="1"/>
  <c r="L221" i="156"/>
  <c r="N221" i="156" s="1"/>
  <c r="O158" i="156"/>
  <c r="P158" i="156" s="1"/>
  <c r="L158" i="156"/>
  <c r="N158" i="156" s="1"/>
  <c r="O154" i="156"/>
  <c r="P154" i="156" s="1"/>
  <c r="L154" i="156"/>
  <c r="L2508" i="156" s="1"/>
  <c r="L2543" i="156" s="1"/>
  <c r="O118" i="156"/>
  <c r="P118" i="156" s="1"/>
  <c r="L118" i="156"/>
  <c r="N118" i="156" s="1"/>
  <c r="O114" i="156"/>
  <c r="P114" i="156" s="1"/>
  <c r="L114" i="156"/>
  <c r="N114" i="156" s="1"/>
  <c r="O98" i="156"/>
  <c r="P98" i="156" s="1"/>
  <c r="L98" i="156"/>
  <c r="N98" i="156" s="1"/>
  <c r="O94" i="156"/>
  <c r="P94" i="156" s="1"/>
  <c r="L94" i="156"/>
  <c r="N94" i="156" s="1"/>
  <c r="O26" i="156"/>
  <c r="P26" i="156" s="1"/>
  <c r="L26" i="156"/>
  <c r="O22" i="156"/>
  <c r="P22" i="156" s="1"/>
  <c r="L22" i="156"/>
  <c r="O18" i="156"/>
  <c r="P18" i="156" s="1"/>
  <c r="L18" i="156"/>
  <c r="O14" i="156"/>
  <c r="P14" i="156" s="1"/>
  <c r="L14" i="156"/>
  <c r="AA1724" i="157"/>
  <c r="X822" i="37" s="1"/>
  <c r="Z1724" i="157"/>
  <c r="W822" i="37" s="1"/>
  <c r="Z1688" i="157"/>
  <c r="Z1689" i="157" s="1"/>
  <c r="W1727" i="157"/>
  <c r="T825" i="37" s="1"/>
  <c r="W112" i="37"/>
  <c r="G1683" i="157"/>
  <c r="G1687" i="157" s="1"/>
  <c r="G1729" i="157"/>
  <c r="D827" i="37" s="1"/>
  <c r="X1688" i="157"/>
  <c r="X1724" i="157"/>
  <c r="U822" i="37" s="1"/>
  <c r="S112" i="37"/>
  <c r="O2414" i="156"/>
  <c r="P2414" i="156" s="1"/>
  <c r="O2308" i="156"/>
  <c r="O2271" i="156"/>
  <c r="P2271" i="156" s="1"/>
  <c r="O2206" i="156"/>
  <c r="P2206" i="156" s="1"/>
  <c r="O2164" i="156"/>
  <c r="P2164" i="156" s="1"/>
  <c r="O2160" i="156"/>
  <c r="P2160" i="156" s="1"/>
  <c r="O2156" i="156"/>
  <c r="P2156" i="156" s="1"/>
  <c r="O2089" i="156"/>
  <c r="P2089" i="156" s="1"/>
  <c r="O1983" i="156"/>
  <c r="P1983" i="156" s="1"/>
  <c r="O1949" i="156"/>
  <c r="P1949" i="156" s="1"/>
  <c r="O1945" i="156"/>
  <c r="P1945" i="156" s="1"/>
  <c r="O1499" i="156"/>
  <c r="P1499" i="156" s="1"/>
  <c r="O1498" i="156"/>
  <c r="P1498" i="156" s="1"/>
  <c r="O1497" i="156"/>
  <c r="P1497" i="156" s="1"/>
  <c r="O1496" i="156"/>
  <c r="P1496" i="156" s="1"/>
  <c r="O1495" i="156"/>
  <c r="P1495" i="156" s="1"/>
  <c r="O1314" i="156"/>
  <c r="P1314" i="156" s="1"/>
  <c r="O1313" i="156"/>
  <c r="O582" i="156"/>
  <c r="P582" i="156" s="1"/>
  <c r="K569" i="156"/>
  <c r="O2448" i="156"/>
  <c r="O2399" i="156"/>
  <c r="O2272" i="156"/>
  <c r="P2272" i="156" s="1"/>
  <c r="O2207" i="156"/>
  <c r="P2207" i="156" s="1"/>
  <c r="O2161" i="156"/>
  <c r="P2161" i="156" s="1"/>
  <c r="O2157" i="156"/>
  <c r="P2157" i="156" s="1"/>
  <c r="O2090" i="156"/>
  <c r="P2090" i="156" s="1"/>
  <c r="O1984" i="156"/>
  <c r="P1984" i="156" s="1"/>
  <c r="O1950" i="156"/>
  <c r="P1950" i="156" s="1"/>
  <c r="O1946" i="156"/>
  <c r="P1946" i="156" s="1"/>
  <c r="O1942" i="156"/>
  <c r="P1942" i="156" s="1"/>
  <c r="O1864" i="156"/>
  <c r="O1865" i="156" s="1"/>
  <c r="K1635" i="156"/>
  <c r="O780" i="156"/>
  <c r="P780" i="156" s="1"/>
  <c r="O779" i="156"/>
  <c r="P779" i="156" s="1"/>
  <c r="O508" i="156"/>
  <c r="O449" i="156"/>
  <c r="P449" i="156" s="1"/>
  <c r="O383" i="156"/>
  <c r="P383" i="156" s="1"/>
  <c r="O2450" i="156"/>
  <c r="P2450" i="156" s="1"/>
  <c r="O2411" i="156"/>
  <c r="P2411" i="156" s="1"/>
  <c r="O2273" i="156"/>
  <c r="P2273" i="156" s="1"/>
  <c r="O2212" i="156"/>
  <c r="O2209" i="156"/>
  <c r="P2209" i="156" s="1"/>
  <c r="O2204" i="156"/>
  <c r="P2204" i="156" s="1"/>
  <c r="O2162" i="156"/>
  <c r="P2162" i="156" s="1"/>
  <c r="O2158" i="156"/>
  <c r="P2158" i="156" s="1"/>
  <c r="O2087" i="156"/>
  <c r="P2087" i="156" s="1"/>
  <c r="O1985" i="156"/>
  <c r="P1985" i="156" s="1"/>
  <c r="O1947" i="156"/>
  <c r="P1947" i="156" s="1"/>
  <c r="O1943" i="156"/>
  <c r="P1943" i="156" s="1"/>
  <c r="O1216" i="156"/>
  <c r="O1218" i="156" s="1"/>
  <c r="P1218" i="156" s="1"/>
  <c r="K1000" i="156"/>
  <c r="O965" i="156"/>
  <c r="O819" i="156"/>
  <c r="P819" i="156" s="1"/>
  <c r="O746" i="156"/>
  <c r="P746" i="156" s="1"/>
  <c r="O745" i="156"/>
  <c r="P745" i="156" s="1"/>
  <c r="O744" i="156"/>
  <c r="P744" i="156" s="1"/>
  <c r="O743" i="156"/>
  <c r="P743" i="156" s="1"/>
  <c r="O145" i="156"/>
  <c r="O147" i="156" s="1"/>
  <c r="O2413" i="156"/>
  <c r="P2413" i="156" s="1"/>
  <c r="O2307" i="156"/>
  <c r="P2307" i="156" s="1"/>
  <c r="O2275" i="156"/>
  <c r="P2275" i="156" s="1"/>
  <c r="O2274" i="156"/>
  <c r="P2274" i="156" s="1"/>
  <c r="O2270" i="156"/>
  <c r="P2270" i="156" s="1"/>
  <c r="O2214" i="156"/>
  <c r="P2214" i="156" s="1"/>
  <c r="O2205" i="156"/>
  <c r="P2205" i="156" s="1"/>
  <c r="O2163" i="156"/>
  <c r="P2163" i="156" s="1"/>
  <c r="O2159" i="156"/>
  <c r="P2159" i="156" s="1"/>
  <c r="O2088" i="156"/>
  <c r="P2088" i="156" s="1"/>
  <c r="O1982" i="156"/>
  <c r="P1982" i="156" s="1"/>
  <c r="O1948" i="156"/>
  <c r="P1948" i="156" s="1"/>
  <c r="O1944" i="156"/>
  <c r="P1944" i="156" s="1"/>
  <c r="O929" i="156"/>
  <c r="K854" i="156"/>
  <c r="Y1586" i="157"/>
  <c r="Y1630" i="157" s="1"/>
  <c r="V780" i="37" s="1"/>
  <c r="X1592" i="157"/>
  <c r="X1593" i="157" s="1"/>
  <c r="U743" i="37" s="1"/>
  <c r="Z1592" i="157"/>
  <c r="Z1593" i="157" s="1"/>
  <c r="W743" i="37" s="1"/>
  <c r="Z1527" i="157"/>
  <c r="W688" i="37" s="1"/>
  <c r="Z1490" i="157"/>
  <c r="Z1491" i="157" s="1"/>
  <c r="W652" i="37" s="1"/>
  <c r="G1487" i="157"/>
  <c r="W1344" i="157"/>
  <c r="AA1246" i="157"/>
  <c r="AA1247" i="157" s="1"/>
  <c r="X554" i="37" s="1"/>
  <c r="AA1137" i="157"/>
  <c r="AA1138" i="157" s="1"/>
  <c r="X418" i="37" s="1"/>
  <c r="Z1137" i="157"/>
  <c r="Z1138" i="157" s="1"/>
  <c r="W418" i="37" s="1"/>
  <c r="Z1075" i="157"/>
  <c r="W358" i="37" s="1"/>
  <c r="Z1038" i="157"/>
  <c r="Z1039" i="157" s="1"/>
  <c r="W322" i="37" s="1"/>
  <c r="X1038" i="157"/>
  <c r="X1039" i="157" s="1"/>
  <c r="W1078" i="157"/>
  <c r="T361" i="37" s="1"/>
  <c r="AA1075" i="157"/>
  <c r="X358" i="37" s="1"/>
  <c r="AA1038" i="157"/>
  <c r="AA1039" i="157" s="1"/>
  <c r="X322" i="37" s="1"/>
  <c r="W919" i="157"/>
  <c r="W930" i="157" s="1"/>
  <c r="U133" i="37"/>
  <c r="X764" i="157"/>
  <c r="W731" i="157"/>
  <c r="U119" i="37"/>
  <c r="G678" i="157"/>
  <c r="D131" i="37" s="1"/>
  <c r="I427" i="157"/>
  <c r="W309" i="157"/>
  <c r="W63" i="157"/>
  <c r="Y2316" i="156"/>
  <c r="W2316" i="156"/>
  <c r="W2317" i="156" s="1"/>
  <c r="Z2316" i="156"/>
  <c r="Y2142" i="156"/>
  <c r="W406" i="37" s="1"/>
  <c r="Y2102" i="156"/>
  <c r="V2147" i="156"/>
  <c r="T411" i="37" s="1"/>
  <c r="Z2032" i="156"/>
  <c r="X262" i="37" s="1"/>
  <c r="Z1997" i="156"/>
  <c r="V2036" i="156"/>
  <c r="T266" i="37" s="1"/>
  <c r="Y2032" i="156"/>
  <c r="W262" i="37" s="1"/>
  <c r="Y1997" i="156"/>
  <c r="Y1998" i="156" s="1"/>
  <c r="W228" i="37" s="1"/>
  <c r="W1997" i="156"/>
  <c r="W1998" i="156" s="1"/>
  <c r="U8" i="37"/>
  <c r="V1492" i="156"/>
  <c r="V1512" i="156" s="1"/>
  <c r="Y1843" i="156"/>
  <c r="Y1875" i="156" s="1"/>
  <c r="V1175" i="156"/>
  <c r="V817" i="156"/>
  <c r="V740" i="156"/>
  <c r="V756" i="156" s="1"/>
  <c r="E1001" i="37"/>
  <c r="F687" i="156"/>
  <c r="F686" i="156"/>
  <c r="H686" i="156" s="1"/>
  <c r="W511" i="156"/>
  <c r="W614" i="156" s="1"/>
  <c r="U878" i="37" s="1"/>
  <c r="W657" i="156"/>
  <c r="U921" i="37" s="1"/>
  <c r="F2235" i="156"/>
  <c r="F2175" i="156"/>
  <c r="F2062" i="156"/>
  <c r="F2117" i="156"/>
  <c r="F2286" i="156"/>
  <c r="F2330" i="156"/>
  <c r="F403" i="156"/>
  <c r="O272" i="156"/>
  <c r="P272" i="156" s="1"/>
  <c r="K275" i="156"/>
  <c r="V405" i="156"/>
  <c r="G1605" i="157"/>
  <c r="D755" i="37" s="1"/>
  <c r="G1556" i="157"/>
  <c r="I1455" i="157"/>
  <c r="I1504" i="157" s="1"/>
  <c r="F665" i="37" s="1"/>
  <c r="G1453" i="157"/>
  <c r="G653" i="157"/>
  <c r="D106" i="37" s="1"/>
  <c r="I1320" i="157"/>
  <c r="G1318" i="157"/>
  <c r="I1208" i="157"/>
  <c r="I1260" i="157" s="1"/>
  <c r="F567" i="37" s="1"/>
  <c r="G1206" i="157"/>
  <c r="I1103" i="157"/>
  <c r="I1151" i="157" s="1"/>
  <c r="F431" i="37" s="1"/>
  <c r="G1101" i="157"/>
  <c r="H966" i="157"/>
  <c r="E308" i="37" s="1"/>
  <c r="G794" i="157"/>
  <c r="D163" i="37" s="1"/>
  <c r="G759" i="157"/>
  <c r="G632" i="157"/>
  <c r="D85" i="37" s="1"/>
  <c r="I1002" i="157"/>
  <c r="I1052" i="157" s="1"/>
  <c r="F335" i="37" s="1"/>
  <c r="G1000" i="157"/>
  <c r="I902" i="157"/>
  <c r="G900" i="157"/>
  <c r="I839" i="157"/>
  <c r="G837" i="157"/>
  <c r="I707" i="157"/>
  <c r="G705" i="157"/>
  <c r="I390" i="157"/>
  <c r="I581" i="157"/>
  <c r="G489" i="157"/>
  <c r="I467" i="157"/>
  <c r="G466" i="157"/>
  <c r="I466" i="157" s="1"/>
  <c r="G477" i="157"/>
  <c r="I477" i="157" s="1"/>
  <c r="I570" i="157"/>
  <c r="G568" i="157"/>
  <c r="I524" i="157"/>
  <c r="G522" i="157"/>
  <c r="G382" i="157"/>
  <c r="I95" i="157"/>
  <c r="G93" i="157"/>
  <c r="F1961" i="156"/>
  <c r="F2011" i="156"/>
  <c r="H2436" i="156"/>
  <c r="H2423" i="156"/>
  <c r="H2414" i="156"/>
  <c r="F2403" i="156"/>
  <c r="H2392" i="156"/>
  <c r="H2388" i="156"/>
  <c r="H2383" i="156"/>
  <c r="H2372" i="156"/>
  <c r="F2350" i="156"/>
  <c r="D543" i="37" s="1"/>
  <c r="F2337" i="156"/>
  <c r="D530" i="37" s="1"/>
  <c r="H2283" i="156"/>
  <c r="H2325" i="156" s="1"/>
  <c r="F518" i="37" s="1"/>
  <c r="H2272" i="156"/>
  <c r="E2256" i="156"/>
  <c r="H2209" i="156"/>
  <c r="H2204" i="156"/>
  <c r="H2194" i="156"/>
  <c r="H2187" i="156"/>
  <c r="F2228" i="156"/>
  <c r="D469" i="37" s="1"/>
  <c r="H2163" i="156"/>
  <c r="H2159" i="156"/>
  <c r="F2149" i="156"/>
  <c r="D413" i="37" s="1"/>
  <c r="H2090" i="156"/>
  <c r="H2086" i="156"/>
  <c r="H2075" i="156"/>
  <c r="H2072" i="156"/>
  <c r="H2060" i="156"/>
  <c r="H2048" i="156"/>
  <c r="H1984" i="156"/>
  <c r="F2017" i="156"/>
  <c r="D247" i="37" s="1"/>
  <c r="F2005" i="156"/>
  <c r="D235" i="37" s="1"/>
  <c r="H1949" i="156"/>
  <c r="H1945" i="156"/>
  <c r="H1642" i="156"/>
  <c r="H1622" i="156"/>
  <c r="H1590" i="156"/>
  <c r="H1576" i="156"/>
  <c r="H1543" i="156"/>
  <c r="H1538" i="156"/>
  <c r="F1425" i="156"/>
  <c r="H1395" i="156"/>
  <c r="H1354" i="156"/>
  <c r="H1352" i="156"/>
  <c r="H1342" i="156"/>
  <c r="H1337" i="156"/>
  <c r="H1335" i="156"/>
  <c r="H1302" i="156"/>
  <c r="H1238" i="156"/>
  <c r="H1228" i="156"/>
  <c r="H1226" i="156"/>
  <c r="F1217" i="156"/>
  <c r="H1211" i="156"/>
  <c r="H1209" i="156"/>
  <c r="H1192" i="156"/>
  <c r="H1179" i="156"/>
  <c r="H1165" i="156"/>
  <c r="H1154" i="156"/>
  <c r="H1152" i="156"/>
  <c r="H1134" i="156"/>
  <c r="H1117" i="156"/>
  <c r="H1092" i="156"/>
  <c r="H1090" i="156"/>
  <c r="H1024" i="156"/>
  <c r="H987" i="156"/>
  <c r="H929" i="156"/>
  <c r="H882" i="156"/>
  <c r="H804" i="156"/>
  <c r="H796" i="156"/>
  <c r="H790" i="156"/>
  <c r="H789" i="156"/>
  <c r="H780" i="156"/>
  <c r="H779" i="156"/>
  <c r="H764" i="156"/>
  <c r="H761" i="156"/>
  <c r="H729" i="156"/>
  <c r="H727" i="156"/>
  <c r="H725" i="156"/>
  <c r="H713" i="156"/>
  <c r="H589" i="156"/>
  <c r="H521" i="156"/>
  <c r="H503" i="156"/>
  <c r="F623" i="156"/>
  <c r="D887" i="37" s="1"/>
  <c r="F621" i="156"/>
  <c r="D885" i="37" s="1"/>
  <c r="H446" i="156"/>
  <c r="F435" i="156"/>
  <c r="H393" i="156"/>
  <c r="H337" i="156"/>
  <c r="H335" i="156"/>
  <c r="H315" i="156"/>
  <c r="H313" i="156"/>
  <c r="H310" i="156"/>
  <c r="H306" i="156"/>
  <c r="H304" i="156"/>
  <c r="H302" i="156"/>
  <c r="H292" i="156"/>
  <c r="H291" i="156"/>
  <c r="H290" i="156"/>
  <c r="H289" i="156"/>
  <c r="H288" i="156"/>
  <c r="H287" i="156"/>
  <c r="H278" i="156"/>
  <c r="H277" i="156"/>
  <c r="H234" i="156"/>
  <c r="H230" i="156"/>
  <c r="H226" i="156"/>
  <c r="H222" i="156"/>
  <c r="H196" i="156"/>
  <c r="H186" i="156"/>
  <c r="H182" i="156"/>
  <c r="H173" i="156"/>
  <c r="H163" i="156"/>
  <c r="H155" i="156"/>
  <c r="H130" i="156"/>
  <c r="H128" i="156"/>
  <c r="H118" i="156"/>
  <c r="H114" i="156"/>
  <c r="H98" i="156"/>
  <c r="H94" i="156"/>
  <c r="H87" i="156"/>
  <c r="H28" i="156"/>
  <c r="H24" i="156"/>
  <c r="H20" i="156"/>
  <c r="D2529" i="156" s="1"/>
  <c r="H16" i="156"/>
  <c r="F2456" i="156"/>
  <c r="H2443" i="156"/>
  <c r="F2469" i="156"/>
  <c r="D839" i="37" s="1"/>
  <c r="H2385" i="156"/>
  <c r="F2479" i="156"/>
  <c r="D849" i="37" s="1"/>
  <c r="E2349" i="156"/>
  <c r="H2452" i="156"/>
  <c r="H2440" i="156"/>
  <c r="H2435" i="156"/>
  <c r="H2427" i="156"/>
  <c r="H2422" i="156"/>
  <c r="H2387" i="156"/>
  <c r="H2307" i="156"/>
  <c r="H2301" i="156"/>
  <c r="H2343" i="156" s="1"/>
  <c r="F536" i="37" s="1"/>
  <c r="H2294" i="156"/>
  <c r="H2336" i="156" s="1"/>
  <c r="F529" i="37" s="1"/>
  <c r="H2288" i="156"/>
  <c r="H2330" i="156" s="1"/>
  <c r="F523" i="37" s="1"/>
  <c r="F2324" i="156"/>
  <c r="D517" i="37" s="1"/>
  <c r="H2273" i="156"/>
  <c r="H2214" i="156"/>
  <c r="H2205" i="156"/>
  <c r="H2193" i="156"/>
  <c r="H2186" i="156"/>
  <c r="H2173" i="156"/>
  <c r="H2164" i="156"/>
  <c r="H2160" i="156"/>
  <c r="H2156" i="156"/>
  <c r="E2140" i="156"/>
  <c r="H2096" i="156"/>
  <c r="H2087" i="156"/>
  <c r="H2082" i="156"/>
  <c r="H2071" i="156"/>
  <c r="F2112" i="156"/>
  <c r="D376" i="37" s="1"/>
  <c r="H2049" i="156"/>
  <c r="H2045" i="156"/>
  <c r="H1995" i="156"/>
  <c r="H1985" i="156"/>
  <c r="H1975" i="156"/>
  <c r="H1972" i="156"/>
  <c r="F2004" i="156"/>
  <c r="D234" i="37" s="1"/>
  <c r="H1950" i="156"/>
  <c r="H1946" i="156"/>
  <c r="H1942" i="156"/>
  <c r="H1864" i="156"/>
  <c r="H1772" i="156"/>
  <c r="H1619" i="156"/>
  <c r="H1573" i="156"/>
  <c r="H1562" i="156"/>
  <c r="H1498" i="156"/>
  <c r="H1497" i="156"/>
  <c r="H1496" i="156"/>
  <c r="H1495" i="156"/>
  <c r="H1452" i="156"/>
  <c r="H1443" i="156"/>
  <c r="H1442" i="156"/>
  <c r="H1441" i="156"/>
  <c r="H1439" i="156"/>
  <c r="H1438" i="156"/>
  <c r="H1437" i="156"/>
  <c r="H1436" i="156"/>
  <c r="H1435" i="156"/>
  <c r="H1434" i="156"/>
  <c r="H1432" i="156"/>
  <c r="H1332" i="156"/>
  <c r="H1326" i="156"/>
  <c r="H1306" i="156"/>
  <c r="H1242" i="156"/>
  <c r="H1169" i="156"/>
  <c r="F1166" i="156"/>
  <c r="H1131" i="156"/>
  <c r="H1129" i="156"/>
  <c r="H1105" i="156"/>
  <c r="H1096" i="156"/>
  <c r="H1079" i="156"/>
  <c r="H1028" i="156"/>
  <c r="H1012" i="156"/>
  <c r="H1007" i="156"/>
  <c r="H1006" i="156"/>
  <c r="H918" i="156"/>
  <c r="F907" i="156"/>
  <c r="H870" i="156"/>
  <c r="H865" i="156"/>
  <c r="H864" i="156"/>
  <c r="H849" i="156"/>
  <c r="H834" i="156"/>
  <c r="H822" i="156"/>
  <c r="H819" i="156"/>
  <c r="H810" i="156"/>
  <c r="H808" i="156"/>
  <c r="H746" i="156"/>
  <c r="H745" i="156"/>
  <c r="H744" i="156"/>
  <c r="H743" i="156"/>
  <c r="H722" i="156"/>
  <c r="H689" i="156"/>
  <c r="I666" i="156"/>
  <c r="G930" i="37" s="1"/>
  <c r="H479" i="156"/>
  <c r="H478" i="156"/>
  <c r="H477" i="156"/>
  <c r="H476" i="156"/>
  <c r="H475" i="156"/>
  <c r="H474" i="156"/>
  <c r="H473" i="156"/>
  <c r="H472" i="156"/>
  <c r="H471" i="156"/>
  <c r="H469" i="156"/>
  <c r="H458" i="156"/>
  <c r="H456" i="156"/>
  <c r="H441" i="156"/>
  <c r="H376" i="156"/>
  <c r="H374" i="156"/>
  <c r="H371" i="156"/>
  <c r="H368" i="156"/>
  <c r="H365" i="156"/>
  <c r="H362" i="156"/>
  <c r="H359" i="156"/>
  <c r="H357" i="156"/>
  <c r="H355" i="156"/>
  <c r="H353" i="156"/>
  <c r="H351" i="156"/>
  <c r="H348" i="156"/>
  <c r="H346" i="156"/>
  <c r="H343" i="156"/>
  <c r="F296" i="156"/>
  <c r="H263" i="156"/>
  <c r="H261" i="156"/>
  <c r="H259" i="156"/>
  <c r="H257" i="156"/>
  <c r="H256" i="156"/>
  <c r="H254" i="156"/>
  <c r="H250" i="156"/>
  <c r="H244" i="156"/>
  <c r="H242" i="156"/>
  <c r="H240" i="156"/>
  <c r="H231" i="156"/>
  <c r="H227" i="156"/>
  <c r="H223" i="156"/>
  <c r="H200" i="156"/>
  <c r="H195" i="156"/>
  <c r="H185" i="156"/>
  <c r="H181" i="156"/>
  <c r="H172" i="156"/>
  <c r="H156" i="156"/>
  <c r="H137" i="156"/>
  <c r="H133" i="156"/>
  <c r="H119" i="156"/>
  <c r="D2534" i="156" s="1"/>
  <c r="H115" i="156"/>
  <c r="H99" i="156"/>
  <c r="H95" i="156"/>
  <c r="H84" i="156"/>
  <c r="H29" i="156"/>
  <c r="H25" i="156"/>
  <c r="H21" i="156"/>
  <c r="D2530" i="156" s="1"/>
  <c r="H17" i="156"/>
  <c r="D2512" i="156" s="1"/>
  <c r="H13" i="156"/>
  <c r="H2439" i="156"/>
  <c r="H2364" i="156"/>
  <c r="H2308" i="156"/>
  <c r="F2339" i="156"/>
  <c r="D532" i="37" s="1"/>
  <c r="H2275" i="156"/>
  <c r="H2274" i="156"/>
  <c r="H2270" i="156"/>
  <c r="H2206" i="156"/>
  <c r="H2192" i="156"/>
  <c r="H2172" i="156"/>
  <c r="H2161" i="156"/>
  <c r="H2157" i="156"/>
  <c r="H2088" i="156"/>
  <c r="H2077" i="156"/>
  <c r="H2070" i="156"/>
  <c r="H2064" i="156"/>
  <c r="H2058" i="156"/>
  <c r="H2050" i="156"/>
  <c r="H2046" i="156"/>
  <c r="F2022" i="156"/>
  <c r="D252" i="37" s="1"/>
  <c r="H1959" i="156"/>
  <c r="H1947" i="156"/>
  <c r="H1943" i="156"/>
  <c r="H1738" i="156"/>
  <c r="H1634" i="156"/>
  <c r="H1583" i="156"/>
  <c r="H1582" i="156"/>
  <c r="H1577" i="156"/>
  <c r="F1574" i="156"/>
  <c r="H1532" i="156"/>
  <c r="H1409" i="156"/>
  <c r="H1396" i="156"/>
  <c r="H1368" i="156"/>
  <c r="H1366" i="156"/>
  <c r="H1353" i="156"/>
  <c r="H1336" i="156"/>
  <c r="H1314" i="156"/>
  <c r="H1301" i="156"/>
  <c r="H1295" i="156"/>
  <c r="H1237" i="156"/>
  <c r="H1208" i="156"/>
  <c r="F1143" i="156"/>
  <c r="H1137" i="156"/>
  <c r="H1135" i="156"/>
  <c r="H1133" i="156"/>
  <c r="H1118" i="156"/>
  <c r="H1116" i="156"/>
  <c r="H1093" i="156"/>
  <c r="H1091" i="156"/>
  <c r="H1025" i="156"/>
  <c r="H988" i="156"/>
  <c r="H978" i="156"/>
  <c r="H976" i="156"/>
  <c r="H953" i="156"/>
  <c r="H942" i="156"/>
  <c r="H940" i="156"/>
  <c r="H895" i="156"/>
  <c r="H846" i="156"/>
  <c r="H803" i="156"/>
  <c r="H797" i="156"/>
  <c r="H752" i="156"/>
  <c r="H728" i="156"/>
  <c r="F723" i="156"/>
  <c r="H702" i="156"/>
  <c r="H700" i="156"/>
  <c r="H698" i="156"/>
  <c r="H697" i="156"/>
  <c r="H590" i="156"/>
  <c r="H588" i="156"/>
  <c r="H582" i="156"/>
  <c r="H568" i="156"/>
  <c r="H564" i="156"/>
  <c r="H522" i="156"/>
  <c r="F499" i="156"/>
  <c r="F640" i="156" s="1"/>
  <c r="D904" i="37" s="1"/>
  <c r="H487" i="156"/>
  <c r="H485" i="156"/>
  <c r="H392" i="156"/>
  <c r="H383" i="156"/>
  <c r="H382" i="156"/>
  <c r="H317" i="156"/>
  <c r="H314" i="156"/>
  <c r="H312" i="156"/>
  <c r="H308" i="156"/>
  <c r="H305" i="156"/>
  <c r="H303" i="156"/>
  <c r="H232" i="156"/>
  <c r="H228" i="156"/>
  <c r="H224" i="156"/>
  <c r="H198" i="156"/>
  <c r="H193" i="156"/>
  <c r="H184" i="156"/>
  <c r="H179" i="156"/>
  <c r="H171" i="156"/>
  <c r="H165" i="156"/>
  <c r="H157" i="156"/>
  <c r="H153" i="156"/>
  <c r="D2521" i="156" s="1"/>
  <c r="H129" i="156"/>
  <c r="H127" i="156"/>
  <c r="H121" i="156"/>
  <c r="H116" i="156"/>
  <c r="H96" i="156"/>
  <c r="H83" i="156"/>
  <c r="H26" i="156"/>
  <c r="H22" i="156"/>
  <c r="H18" i="156"/>
  <c r="H14" i="156"/>
  <c r="F2458" i="156"/>
  <c r="H2438" i="156"/>
  <c r="H2433" i="156"/>
  <c r="H2413" i="156"/>
  <c r="F2405" i="156"/>
  <c r="H2389" i="156"/>
  <c r="H2373" i="156"/>
  <c r="H2314" i="156"/>
  <c r="H2299" i="156"/>
  <c r="H2341" i="156" s="1"/>
  <c r="F534" i="37" s="1"/>
  <c r="H2296" i="156"/>
  <c r="H2338" i="156" s="1"/>
  <c r="F531" i="37" s="1"/>
  <c r="H2284" i="156"/>
  <c r="H2326" i="156" s="1"/>
  <c r="F519" i="37" s="1"/>
  <c r="F2267" i="156"/>
  <c r="D508" i="37" s="1"/>
  <c r="H2207" i="156"/>
  <c r="H2195" i="156"/>
  <c r="H2191" i="156"/>
  <c r="H2188" i="156"/>
  <c r="H2177" i="156"/>
  <c r="H2171" i="156"/>
  <c r="H2162" i="156"/>
  <c r="H2158" i="156"/>
  <c r="H2093" i="156"/>
  <c r="H2089" i="156"/>
  <c r="H2080" i="156"/>
  <c r="F2130" i="156"/>
  <c r="D394" i="37" s="1"/>
  <c r="H2073" i="156"/>
  <c r="H2051" i="156"/>
  <c r="H1983" i="156"/>
  <c r="F2031" i="156"/>
  <c r="D261" i="37" s="1"/>
  <c r="H1970" i="156"/>
  <c r="H1963" i="156"/>
  <c r="H1958" i="156"/>
  <c r="H1948" i="156"/>
  <c r="H1944" i="156"/>
  <c r="H1554" i="156"/>
  <c r="H1553" i="156"/>
  <c r="H1552" i="156"/>
  <c r="H1551" i="156"/>
  <c r="F1533" i="156"/>
  <c r="H1521" i="156"/>
  <c r="H1519" i="156"/>
  <c r="H1510" i="156"/>
  <c r="F1423" i="156"/>
  <c r="H1363" i="156"/>
  <c r="H1333" i="156"/>
  <c r="H1305" i="156"/>
  <c r="H1205" i="156"/>
  <c r="H1203" i="156"/>
  <c r="H1168" i="156"/>
  <c r="H1130" i="156"/>
  <c r="H1128" i="156"/>
  <c r="H1099" i="156"/>
  <c r="H1097" i="156"/>
  <c r="H1095" i="156"/>
  <c r="H1080" i="156"/>
  <c r="H1031" i="156"/>
  <c r="H1029" i="156"/>
  <c r="F1026" i="156"/>
  <c r="H1022" i="156"/>
  <c r="H1015" i="156"/>
  <c r="H1013" i="156"/>
  <c r="H999" i="156"/>
  <c r="H992" i="156"/>
  <c r="H966" i="156"/>
  <c r="H957" i="156"/>
  <c r="F954" i="156"/>
  <c r="H878" i="156"/>
  <c r="H848" i="156"/>
  <c r="H843" i="156"/>
  <c r="H835" i="156"/>
  <c r="H829" i="156"/>
  <c r="H811" i="156"/>
  <c r="H809" i="156"/>
  <c r="H807" i="156"/>
  <c r="H711" i="156"/>
  <c r="H684" i="156"/>
  <c r="H680" i="156"/>
  <c r="H599" i="156"/>
  <c r="H457" i="156"/>
  <c r="H449" i="156"/>
  <c r="H440" i="156"/>
  <c r="H377" i="156"/>
  <c r="H375" i="156"/>
  <c r="H372" i="156"/>
  <c r="H370" i="156"/>
  <c r="H364" i="156"/>
  <c r="H360" i="156"/>
  <c r="H358" i="156"/>
  <c r="H356" i="156"/>
  <c r="H354" i="156"/>
  <c r="H352" i="156"/>
  <c r="H350" i="156"/>
  <c r="H347" i="156"/>
  <c r="H345" i="156"/>
  <c r="H274" i="156"/>
  <c r="H273" i="156"/>
  <c r="H272" i="156"/>
  <c r="H264" i="156"/>
  <c r="H262" i="156"/>
  <c r="H260" i="156"/>
  <c r="H258" i="156"/>
  <c r="H255" i="156"/>
  <c r="H252" i="156"/>
  <c r="H245" i="156"/>
  <c r="H243" i="156"/>
  <c r="H241" i="156"/>
  <c r="H239" i="156"/>
  <c r="H233" i="156"/>
  <c r="H229" i="156"/>
  <c r="H225" i="156"/>
  <c r="H221" i="156"/>
  <c r="H197" i="156"/>
  <c r="H187" i="156"/>
  <c r="H183" i="156"/>
  <c r="H174" i="156"/>
  <c r="H158" i="156"/>
  <c r="H154" i="156"/>
  <c r="H145" i="156"/>
  <c r="H139" i="156"/>
  <c r="H135" i="156"/>
  <c r="H131" i="156"/>
  <c r="H126" i="156"/>
  <c r="H117" i="156"/>
  <c r="D2520" i="156" s="1"/>
  <c r="H113" i="156"/>
  <c r="H97" i="156"/>
  <c r="H93" i="156"/>
  <c r="H46" i="156"/>
  <c r="H43" i="156"/>
  <c r="H27" i="156"/>
  <c r="H23" i="156"/>
  <c r="H19" i="156"/>
  <c r="H15" i="156"/>
  <c r="F1912" i="156"/>
  <c r="D45" i="37" s="1"/>
  <c r="H1857" i="156"/>
  <c r="H1739" i="156"/>
  <c r="F1904" i="156"/>
  <c r="D37" i="37" s="1"/>
  <c r="F1903" i="156"/>
  <c r="D36" i="37" s="1"/>
  <c r="F1617" i="156"/>
  <c r="F1902" i="156"/>
  <c r="D35" i="37" s="1"/>
  <c r="H1404" i="156"/>
  <c r="F1900" i="156"/>
  <c r="D33" i="37" s="1"/>
  <c r="F1899" i="156"/>
  <c r="D32" i="37" s="1"/>
  <c r="H1616" i="156"/>
  <c r="F1898" i="156"/>
  <c r="D31" i="37" s="1"/>
  <c r="F1897" i="156"/>
  <c r="D30" i="37" s="1"/>
  <c r="F1884" i="156"/>
  <c r="D17" i="37" s="1"/>
  <c r="H1605" i="156"/>
  <c r="F1885" i="156"/>
  <c r="D18" i="37" s="1"/>
  <c r="F1883" i="156"/>
  <c r="D16" i="37" s="1"/>
  <c r="V1878" i="156"/>
  <c r="H1827" i="156"/>
  <c r="F1826" i="156"/>
  <c r="H1839" i="156"/>
  <c r="F1838" i="156"/>
  <c r="F1814" i="156"/>
  <c r="H1815" i="156"/>
  <c r="H1666" i="156"/>
  <c r="F1665" i="156"/>
  <c r="H1654" i="156"/>
  <c r="F1653" i="156"/>
  <c r="H1621" i="156"/>
  <c r="F1620" i="156"/>
  <c r="H1566" i="156"/>
  <c r="F1564" i="156"/>
  <c r="F1271" i="156"/>
  <c r="H921" i="156"/>
  <c r="F919" i="156"/>
  <c r="H1262" i="156"/>
  <c r="F1260" i="156"/>
  <c r="H898" i="156"/>
  <c r="F896" i="156"/>
  <c r="F1459" i="156"/>
  <c r="F1491" i="156" s="1"/>
  <c r="H1284" i="156"/>
  <c r="F1282" i="156"/>
  <c r="F1384" i="156"/>
  <c r="H1158" i="156"/>
  <c r="F1156" i="156"/>
  <c r="F944" i="156"/>
  <c r="F765" i="156"/>
  <c r="O760" i="156"/>
  <c r="P760" i="156" s="1"/>
  <c r="K765" i="156"/>
  <c r="H742" i="156"/>
  <c r="O742" i="156"/>
  <c r="F644" i="156"/>
  <c r="F645" i="156"/>
  <c r="H491" i="156"/>
  <c r="F489" i="156"/>
  <c r="H396" i="156"/>
  <c r="F394" i="156"/>
  <c r="H340" i="156"/>
  <c r="F338" i="156"/>
  <c r="F1935" i="156"/>
  <c r="D68" i="37" s="1"/>
  <c r="O323" i="156"/>
  <c r="H323" i="156"/>
  <c r="W1606" i="157"/>
  <c r="T756" i="37" s="1"/>
  <c r="G790" i="157"/>
  <c r="D159" i="37" s="1"/>
  <c r="F1937" i="156"/>
  <c r="F1914" i="156"/>
  <c r="D47" i="37" s="1"/>
  <c r="F1895" i="156"/>
  <c r="D28" i="37" s="1"/>
  <c r="H1982" i="156"/>
  <c r="H402" i="156"/>
  <c r="H664" i="156" s="1"/>
  <c r="F928" i="37" s="1"/>
  <c r="U1071" i="156"/>
  <c r="G1517" i="157"/>
  <c r="D678" i="37" s="1"/>
  <c r="W1070" i="157"/>
  <c r="T353" i="37" s="1"/>
  <c r="W932" i="157"/>
  <c r="T274" i="37" s="1"/>
  <c r="I441" i="157"/>
  <c r="I212" i="157"/>
  <c r="J119" i="157"/>
  <c r="G1700" i="157"/>
  <c r="D798" i="37" s="1"/>
  <c r="F1905" i="156"/>
  <c r="D38" i="37" s="1"/>
  <c r="AA969" i="157"/>
  <c r="X311" i="37" s="1"/>
  <c r="P887" i="157"/>
  <c r="I151" i="157"/>
  <c r="D48" i="37"/>
  <c r="F1882" i="156"/>
  <c r="D15" i="37" s="1"/>
  <c r="F648" i="156"/>
  <c r="D912" i="37" s="1"/>
  <c r="I292" i="157"/>
  <c r="I622" i="157" s="1"/>
  <c r="F75" i="37" s="1"/>
  <c r="H682" i="156"/>
  <c r="H595" i="156"/>
  <c r="H294" i="156"/>
  <c r="H1445" i="156"/>
  <c r="H518" i="156"/>
  <c r="H236" i="156"/>
  <c r="H584" i="156"/>
  <c r="H433" i="156"/>
  <c r="H123" i="156"/>
  <c r="H1407" i="156"/>
  <c r="H707" i="156"/>
  <c r="H160" i="156"/>
  <c r="H39" i="156"/>
  <c r="F638" i="156"/>
  <c r="D902" i="37" s="1"/>
  <c r="H1296" i="156"/>
  <c r="H1017" i="156"/>
  <c r="H1327" i="156"/>
  <c r="H836" i="156"/>
  <c r="H1607" i="156"/>
  <c r="H1355" i="156"/>
  <c r="H1230" i="156"/>
  <c r="H980" i="156"/>
  <c r="H2375" i="156"/>
  <c r="H1397" i="156"/>
  <c r="H798" i="156"/>
  <c r="H715" i="156"/>
  <c r="I887" i="157"/>
  <c r="G1711" i="157"/>
  <c r="D809" i="37" s="1"/>
  <c r="I1665" i="157"/>
  <c r="I1711" i="157" s="1"/>
  <c r="F809" i="37" s="1"/>
  <c r="F624" i="156"/>
  <c r="D888" i="37" s="1"/>
  <c r="G648" i="157"/>
  <c r="D101" i="37" s="1"/>
  <c r="F633" i="156"/>
  <c r="D897" i="37" s="1"/>
  <c r="F628" i="156"/>
  <c r="D892" i="37" s="1"/>
  <c r="F639" i="156"/>
  <c r="D903" i="37" s="1"/>
  <c r="F634" i="156"/>
  <c r="D898" i="37" s="1"/>
  <c r="W1719" i="157"/>
  <c r="T817" i="37" s="1"/>
  <c r="W1622" i="157"/>
  <c r="T772" i="37" s="1"/>
  <c r="W1522" i="157"/>
  <c r="T683" i="37" s="1"/>
  <c r="W1168" i="157"/>
  <c r="T448" i="37" s="1"/>
  <c r="E2499" i="156"/>
  <c r="G1396" i="157"/>
  <c r="D616" i="37" s="1"/>
  <c r="G1061" i="157"/>
  <c r="D344" i="37" s="1"/>
  <c r="I1011" i="157"/>
  <c r="I1061" i="157" s="1"/>
  <c r="F344" i="37" s="1"/>
  <c r="X1491" i="157"/>
  <c r="U652" i="37" s="1"/>
  <c r="X1527" i="157"/>
  <c r="U688" i="37" s="1"/>
  <c r="X1138" i="157"/>
  <c r="U418" i="37" s="1"/>
  <c r="X1173" i="157"/>
  <c r="U453" i="37" s="1"/>
  <c r="V618" i="157"/>
  <c r="V471" i="157"/>
  <c r="F2505" i="156"/>
  <c r="D875" i="37" s="1"/>
  <c r="F2131" i="156"/>
  <c r="D395" i="37" s="1"/>
  <c r="V2346" i="156"/>
  <c r="T539" i="37" s="1"/>
  <c r="V1831" i="156"/>
  <c r="V1819" i="156"/>
  <c r="V1748" i="156"/>
  <c r="V1670" i="156"/>
  <c r="F2490" i="156"/>
  <c r="D860" i="37" s="1"/>
  <c r="E2480" i="156"/>
  <c r="V2137" i="156"/>
  <c r="T401" i="37" s="1"/>
  <c r="V2253" i="156"/>
  <c r="T494" i="37" s="1"/>
  <c r="V2027" i="156"/>
  <c r="T257" i="37" s="1"/>
  <c r="V1796" i="156"/>
  <c r="V1756" i="156"/>
  <c r="V1658" i="156"/>
  <c r="J820" i="156"/>
  <c r="G2504" i="156"/>
  <c r="E874" i="37" s="1"/>
  <c r="V1389" i="156"/>
  <c r="H9" i="37"/>
  <c r="E2463" i="156"/>
  <c r="K2094" i="156"/>
  <c r="X1249" i="156"/>
  <c r="F2491" i="156"/>
  <c r="D861" i="37" s="1"/>
  <c r="F2336" i="156"/>
  <c r="D529" i="37" s="1"/>
  <c r="E2150" i="156"/>
  <c r="V2503" i="156"/>
  <c r="T873" i="37" s="1"/>
  <c r="F2497" i="156"/>
  <c r="D867" i="37" s="1"/>
  <c r="F2487" i="156"/>
  <c r="D857" i="37" s="1"/>
  <c r="F2343" i="156"/>
  <c r="D536" i="37" s="1"/>
  <c r="F2025" i="156"/>
  <c r="D255" i="37" s="1"/>
  <c r="X1216" i="156"/>
  <c r="V2504" i="156"/>
  <c r="T874" i="37" s="1"/>
  <c r="F2229" i="156"/>
  <c r="D470" i="37" s="1"/>
  <c r="E2108" i="156"/>
  <c r="F2470" i="156"/>
  <c r="D840" i="37" s="1"/>
  <c r="G1510" i="157"/>
  <c r="D671" i="37" s="1"/>
  <c r="G1407" i="157"/>
  <c r="D627" i="37" s="1"/>
  <c r="H1078" i="157"/>
  <c r="E361" i="37" s="1"/>
  <c r="Y284" i="157"/>
  <c r="F2468" i="156"/>
  <c r="D838" i="37" s="1"/>
  <c r="V1265" i="156"/>
  <c r="X574" i="156"/>
  <c r="E2500" i="156"/>
  <c r="K509" i="156"/>
  <c r="E2504" i="156"/>
  <c r="G2358" i="156"/>
  <c r="E551" i="37" s="1"/>
  <c r="Z2351" i="156"/>
  <c r="X544" i="37" s="1"/>
  <c r="E2002" i="156"/>
  <c r="E2029" i="156"/>
  <c r="F2503" i="156"/>
  <c r="D873" i="37" s="1"/>
  <c r="F666" i="156"/>
  <c r="D930" i="37" s="1"/>
  <c r="D998" i="37" s="1"/>
  <c r="O594" i="156"/>
  <c r="P594" i="156" s="1"/>
  <c r="P596" i="156" s="1"/>
  <c r="G2260" i="156"/>
  <c r="E501" i="37" s="1"/>
  <c r="X1142" i="156"/>
  <c r="Y2498" i="156"/>
  <c r="W868" i="37" s="1"/>
  <c r="F2489" i="156"/>
  <c r="D859" i="37" s="1"/>
  <c r="E2262" i="156"/>
  <c r="F2007" i="156"/>
  <c r="D237" i="37" s="1"/>
  <c r="O1634" i="156"/>
  <c r="P1634" i="156" s="1"/>
  <c r="P1635" i="156" s="1"/>
  <c r="P1636" i="156" s="1"/>
  <c r="X965" i="156"/>
  <c r="W1630" i="157"/>
  <c r="T780" i="37" s="1"/>
  <c r="AA1284" i="157"/>
  <c r="X591" i="37" s="1"/>
  <c r="Z1173" i="157"/>
  <c r="W453" i="37" s="1"/>
  <c r="AA930" i="157"/>
  <c r="AA931" i="157" s="1"/>
  <c r="X273" i="37" s="1"/>
  <c r="V2501" i="156"/>
  <c r="T871" i="37" s="1"/>
  <c r="Y2351" i="156"/>
  <c r="W544" i="37" s="1"/>
  <c r="H644" i="157"/>
  <c r="E97" i="37" s="1"/>
  <c r="J2309" i="156"/>
  <c r="J2353" i="156" s="1"/>
  <c r="H546" i="37" s="1"/>
  <c r="J2165" i="156"/>
  <c r="J2224" i="156" s="1"/>
  <c r="H465" i="37" s="1"/>
  <c r="J1545" i="156"/>
  <c r="J1418" i="156"/>
  <c r="J823" i="156"/>
  <c r="J279" i="156"/>
  <c r="G1409" i="157"/>
  <c r="D629" i="37" s="1"/>
  <c r="G1273" i="157"/>
  <c r="D580" i="37" s="1"/>
  <c r="G1291" i="157"/>
  <c r="D598" i="37" s="1"/>
  <c r="G1159" i="157"/>
  <c r="D439" i="37" s="1"/>
  <c r="G1402" i="157"/>
  <c r="D622" i="37" s="1"/>
  <c r="G1166" i="157"/>
  <c r="D446" i="37" s="1"/>
  <c r="V114" i="157"/>
  <c r="L1629" i="157"/>
  <c r="I779" i="37" s="1"/>
  <c r="W1576" i="157"/>
  <c r="G1147" i="157"/>
  <c r="D427" i="37" s="1"/>
  <c r="H1077" i="157"/>
  <c r="E360" i="37" s="1"/>
  <c r="Y511" i="157"/>
  <c r="AA1593" i="157"/>
  <c r="X743" i="37" s="1"/>
  <c r="G975" i="157"/>
  <c r="D317" i="37" s="1"/>
  <c r="W972" i="157"/>
  <c r="T314" i="37" s="1"/>
  <c r="H808" i="157"/>
  <c r="E177" i="37" s="1"/>
  <c r="P925" i="157"/>
  <c r="P928" i="157" s="1"/>
  <c r="P921" i="157"/>
  <c r="AA766" i="157"/>
  <c r="H1152" i="157"/>
  <c r="E432" i="37" s="1"/>
  <c r="Y37" i="157"/>
  <c r="K254" i="157"/>
  <c r="H631" i="157"/>
  <c r="E84" i="37" s="1"/>
  <c r="Y75" i="157"/>
  <c r="G1271" i="157"/>
  <c r="D578" i="37" s="1"/>
  <c r="G1269" i="157"/>
  <c r="D576" i="37" s="1"/>
  <c r="G132" i="157"/>
  <c r="G674" i="157" s="1"/>
  <c r="G1708" i="157"/>
  <c r="D806" i="37" s="1"/>
  <c r="G1151" i="157"/>
  <c r="D431" i="37" s="1"/>
  <c r="G1146" i="157"/>
  <c r="D426" i="37" s="1"/>
  <c r="G777" i="157"/>
  <c r="D146" i="37" s="1"/>
  <c r="V1674" i="157"/>
  <c r="G1158" i="157"/>
  <c r="D438" i="37" s="1"/>
  <c r="V799" i="157"/>
  <c r="S168" i="37" s="1"/>
  <c r="G1164" i="157"/>
  <c r="D444" i="37" s="1"/>
  <c r="Y55" i="157"/>
  <c r="G1052" i="157"/>
  <c r="D335" i="37" s="1"/>
  <c r="G1048" i="157"/>
  <c r="D331" i="37" s="1"/>
  <c r="G961" i="157"/>
  <c r="D303" i="37" s="1"/>
  <c r="G939" i="157"/>
  <c r="D281" i="37" s="1"/>
  <c r="G642" i="157"/>
  <c r="D95" i="37" s="1"/>
  <c r="G1702" i="157"/>
  <c r="D800" i="37" s="1"/>
  <c r="V1474" i="157"/>
  <c r="G640" i="157"/>
  <c r="D93" i="37" s="1"/>
  <c r="S74" i="37"/>
  <c r="G959" i="157"/>
  <c r="D301" i="37" s="1"/>
  <c r="V318" i="157"/>
  <c r="G1697" i="157"/>
  <c r="D795" i="37" s="1"/>
  <c r="G1519" i="157"/>
  <c r="D680" i="37" s="1"/>
  <c r="G1499" i="157"/>
  <c r="D660" i="37" s="1"/>
  <c r="V963" i="157"/>
  <c r="S305" i="37" s="1"/>
  <c r="G785" i="157"/>
  <c r="D154" i="37" s="1"/>
  <c r="G771" i="157"/>
  <c r="D140" i="37" s="1"/>
  <c r="G2354" i="156"/>
  <c r="E547" i="37" s="1"/>
  <c r="V2305" i="156"/>
  <c r="Y2223" i="156"/>
  <c r="F2113" i="156"/>
  <c r="D377" i="37" s="1"/>
  <c r="F2018" i="156"/>
  <c r="D248" i="37" s="1"/>
  <c r="J1595" i="156"/>
  <c r="O1414" i="156"/>
  <c r="O1418" i="156" s="1"/>
  <c r="X916" i="156"/>
  <c r="F879" i="156"/>
  <c r="X761" i="156"/>
  <c r="X611" i="156"/>
  <c r="F583" i="156"/>
  <c r="J432" i="156"/>
  <c r="J384" i="156"/>
  <c r="V2493" i="156"/>
  <c r="T863" i="37" s="1"/>
  <c r="F2243" i="156"/>
  <c r="D484" i="37" s="1"/>
  <c r="K1595" i="156"/>
  <c r="J1316" i="156"/>
  <c r="F951" i="156"/>
  <c r="V693" i="156"/>
  <c r="J147" i="156"/>
  <c r="Y2462" i="156"/>
  <c r="W832" i="37" s="1"/>
  <c r="F2359" i="156"/>
  <c r="D552" i="37" s="1"/>
  <c r="F2250" i="156"/>
  <c r="D491" i="37" s="1"/>
  <c r="K681" i="156"/>
  <c r="E2485" i="156"/>
  <c r="X2428" i="156"/>
  <c r="G2321" i="156"/>
  <c r="E514" i="37" s="1"/>
  <c r="W2223" i="156"/>
  <c r="X2216" i="156"/>
  <c r="G2009" i="156"/>
  <c r="E239" i="37" s="1"/>
  <c r="F1992" i="156"/>
  <c r="F2038" i="156"/>
  <c r="D268" i="37" s="1"/>
  <c r="E2476" i="156"/>
  <c r="G2463" i="156"/>
  <c r="E833" i="37" s="1"/>
  <c r="X2402" i="156"/>
  <c r="K2365" i="156"/>
  <c r="X2304" i="156"/>
  <c r="X2346" i="156" s="1"/>
  <c r="V539" i="37" s="1"/>
  <c r="X2217" i="156"/>
  <c r="X2263" i="156" s="1"/>
  <c r="V504" i="37" s="1"/>
  <c r="G2150" i="156"/>
  <c r="E414" i="37" s="1"/>
  <c r="F2136" i="156"/>
  <c r="D400" i="37" s="1"/>
  <c r="F2026" i="156"/>
  <c r="D256" i="37" s="1"/>
  <c r="H1971" i="156"/>
  <c r="F2019" i="156"/>
  <c r="D249" i="37" s="1"/>
  <c r="V2446" i="156"/>
  <c r="X2415" i="156"/>
  <c r="J2401" i="156"/>
  <c r="G2349" i="156"/>
  <c r="E542" i="37" s="1"/>
  <c r="F2125" i="156"/>
  <c r="D389" i="37" s="1"/>
  <c r="Z2142" i="156"/>
  <c r="X406" i="37" s="1"/>
  <c r="G2039" i="156"/>
  <c r="E269" i="37" s="1"/>
  <c r="G2035" i="156"/>
  <c r="E265" i="37" s="1"/>
  <c r="X2083" i="156"/>
  <c r="X2137" i="156" s="1"/>
  <c r="V401" i="37" s="1"/>
  <c r="X2052" i="156"/>
  <c r="X1591" i="156"/>
  <c r="J1444" i="156"/>
  <c r="X1414" i="156"/>
  <c r="Z885" i="156"/>
  <c r="X868" i="156"/>
  <c r="X707" i="156"/>
  <c r="J681" i="156"/>
  <c r="E615" i="156"/>
  <c r="Z149" i="156"/>
  <c r="X1656" i="156"/>
  <c r="X1657" i="156" s="1"/>
  <c r="X1658" i="156" s="1"/>
  <c r="X1585" i="156"/>
  <c r="X1419" i="156"/>
  <c r="X1374" i="156"/>
  <c r="Z1183" i="156"/>
  <c r="V825" i="156"/>
  <c r="J447" i="156"/>
  <c r="V426" i="156"/>
  <c r="V452" i="156"/>
  <c r="K447" i="156"/>
  <c r="X294" i="156"/>
  <c r="F2252" i="156"/>
  <c r="D493" i="37" s="1"/>
  <c r="F2230" i="156"/>
  <c r="D471" i="37" s="1"/>
  <c r="F2134" i="156"/>
  <c r="D398" i="37" s="1"/>
  <c r="F2124" i="156"/>
  <c r="D388" i="37" s="1"/>
  <c r="F1405" i="156"/>
  <c r="X1182" i="156"/>
  <c r="X947" i="156"/>
  <c r="X932" i="156"/>
  <c r="F720" i="156"/>
  <c r="F667" i="156"/>
  <c r="D931" i="37" s="1"/>
  <c r="X2310" i="156"/>
  <c r="F616" i="156"/>
  <c r="D880" i="37" s="1"/>
  <c r="F2483" i="156"/>
  <c r="D853" i="37" s="1"/>
  <c r="L856" i="156"/>
  <c r="F2338" i="156"/>
  <c r="D531" i="37" s="1"/>
  <c r="F2129" i="156"/>
  <c r="D393" i="37" s="1"/>
  <c r="F2126" i="156"/>
  <c r="D390" i="37" s="1"/>
  <c r="F2023" i="156"/>
  <c r="D253" i="37" s="1"/>
  <c r="X1369" i="156"/>
  <c r="X1370" i="156" s="1"/>
  <c r="X1253" i="156"/>
  <c r="H1120" i="156"/>
  <c r="X958" i="156"/>
  <c r="F2325" i="156"/>
  <c r="D518" i="37" s="1"/>
  <c r="F2111" i="156"/>
  <c r="D375" i="37" s="1"/>
  <c r="F2040" i="156"/>
  <c r="D270" i="37" s="1"/>
  <c r="F1643" i="156"/>
  <c r="F1303" i="156"/>
  <c r="F1571" i="156"/>
  <c r="F1530" i="156"/>
  <c r="H1523" i="156"/>
  <c r="F642" i="156"/>
  <c r="D906" i="37" s="1"/>
  <c r="F2492" i="156"/>
  <c r="D862" i="37" s="1"/>
  <c r="F2357" i="156"/>
  <c r="D550" i="37" s="1"/>
  <c r="F2231" i="156"/>
  <c r="D472" i="37" s="1"/>
  <c r="X159" i="156"/>
  <c r="H2421" i="156"/>
  <c r="F2248" i="156"/>
  <c r="D489" i="37" s="1"/>
  <c r="F2151" i="156"/>
  <c r="D415" i="37" s="1"/>
  <c r="F2127" i="156"/>
  <c r="D391" i="37" s="1"/>
  <c r="F2006" i="156"/>
  <c r="D236" i="37" s="1"/>
  <c r="X1979" i="156"/>
  <c r="X1964" i="156"/>
  <c r="X2012" i="156" s="1"/>
  <c r="V242" i="37" s="1"/>
  <c r="F2432" i="156"/>
  <c r="X2377" i="156"/>
  <c r="X2276" i="156"/>
  <c r="F2147" i="156"/>
  <c r="D411" i="37" s="1"/>
  <c r="H2076" i="156"/>
  <c r="F2020" i="156"/>
  <c r="D250" i="37" s="1"/>
  <c r="X1818" i="156"/>
  <c r="X1819" i="156" s="1"/>
  <c r="X1644" i="156"/>
  <c r="X1645" i="156" s="1"/>
  <c r="H955" i="156"/>
  <c r="X875" i="156"/>
  <c r="X876" i="156" s="1"/>
  <c r="F598" i="156"/>
  <c r="H432" i="156"/>
  <c r="H298" i="156"/>
  <c r="H282" i="156"/>
  <c r="H281" i="156" s="1"/>
  <c r="H169" i="156"/>
  <c r="X122" i="156"/>
  <c r="X1805" i="156"/>
  <c r="X1807" i="156" s="1"/>
  <c r="X1578" i="156"/>
  <c r="H1426" i="156"/>
  <c r="F832" i="156"/>
  <c r="F41" i="156"/>
  <c r="F2481" i="156"/>
  <c r="D851" i="37" s="1"/>
  <c r="F2341" i="156"/>
  <c r="D534" i="37" s="1"/>
  <c r="F2326" i="156"/>
  <c r="D519" i="37" s="1"/>
  <c r="F2245" i="156"/>
  <c r="D486" i="37" s="1"/>
  <c r="F2024" i="156"/>
  <c r="D254" i="37" s="1"/>
  <c r="F1973" i="156"/>
  <c r="F1951" i="156"/>
  <c r="H1454" i="156"/>
  <c r="X1123" i="156"/>
  <c r="X1101" i="156"/>
  <c r="X1008" i="156"/>
  <c r="X568" i="156"/>
  <c r="X451" i="156"/>
  <c r="X433" i="156"/>
  <c r="X329" i="156"/>
  <c r="X293" i="156"/>
  <c r="V1637" i="156"/>
  <c r="J1000" i="156"/>
  <c r="V1318" i="156"/>
  <c r="G1634" i="157"/>
  <c r="D784" i="37" s="1"/>
  <c r="V1505" i="157"/>
  <c r="S666" i="37" s="1"/>
  <c r="O1434" i="157"/>
  <c r="G1404" i="157"/>
  <c r="D624" i="37" s="1"/>
  <c r="G1391" i="157"/>
  <c r="D611" i="37" s="1"/>
  <c r="I1215" i="157"/>
  <c r="I1267" i="157" s="1"/>
  <c r="F574" i="37" s="1"/>
  <c r="G1160" i="157"/>
  <c r="D440" i="37" s="1"/>
  <c r="I1019" i="157"/>
  <c r="I1069" i="157" s="1"/>
  <c r="F352" i="37" s="1"/>
  <c r="G954" i="157"/>
  <c r="D296" i="37" s="1"/>
  <c r="H950" i="157"/>
  <c r="E292" i="37" s="1"/>
  <c r="I851" i="157"/>
  <c r="G796" i="157"/>
  <c r="D165" i="37" s="1"/>
  <c r="G676" i="157"/>
  <c r="D129" i="37" s="1"/>
  <c r="W541" i="157"/>
  <c r="Y130" i="157"/>
  <c r="H1722" i="157"/>
  <c r="E820" i="37" s="1"/>
  <c r="H1428" i="157"/>
  <c r="E648" i="37" s="1"/>
  <c r="G1325" i="157"/>
  <c r="I1203" i="157"/>
  <c r="I1255" i="157" s="1"/>
  <c r="F562" i="37" s="1"/>
  <c r="Y857" i="157"/>
  <c r="G773" i="157"/>
  <c r="D142" i="37" s="1"/>
  <c r="Y525" i="157"/>
  <c r="K511" i="157"/>
  <c r="Y481" i="157"/>
  <c r="Y482" i="157" s="1"/>
  <c r="Y483" i="157" s="1"/>
  <c r="Y359" i="157"/>
  <c r="W257" i="157"/>
  <c r="G1713" i="157"/>
  <c r="D811" i="37" s="1"/>
  <c r="L1347" i="157"/>
  <c r="L1423" i="157" s="1"/>
  <c r="I643" i="37" s="1"/>
  <c r="G1047" i="157"/>
  <c r="D330" i="37" s="1"/>
  <c r="G1012" i="157"/>
  <c r="H1053" i="157"/>
  <c r="E336" i="37" s="1"/>
  <c r="Y827" i="157"/>
  <c r="G650" i="157"/>
  <c r="D103" i="37" s="1"/>
  <c r="D972" i="37" s="1"/>
  <c r="I268" i="157"/>
  <c r="G1715" i="157"/>
  <c r="D813" i="37" s="1"/>
  <c r="G1600" i="157"/>
  <c r="D750" i="37" s="1"/>
  <c r="G1529" i="157"/>
  <c r="D690" i="37" s="1"/>
  <c r="G1282" i="157"/>
  <c r="D589" i="37" s="1"/>
  <c r="G1272" i="157"/>
  <c r="D579" i="37" s="1"/>
  <c r="G1260" i="157"/>
  <c r="D567" i="37" s="1"/>
  <c r="Y1240" i="157"/>
  <c r="I1216" i="157"/>
  <c r="I1268" i="157" s="1"/>
  <c r="F575" i="37" s="1"/>
  <c r="I1214" i="157"/>
  <c r="I1266" i="157" s="1"/>
  <c r="F573" i="37" s="1"/>
  <c r="H1180" i="157"/>
  <c r="E460" i="37" s="1"/>
  <c r="Y1104" i="157"/>
  <c r="Y1152" i="157" s="1"/>
  <c r="V432" i="37" s="1"/>
  <c r="G1064" i="157"/>
  <c r="D347" i="37" s="1"/>
  <c r="Y1020" i="157"/>
  <c r="G958" i="157"/>
  <c r="D300" i="37" s="1"/>
  <c r="Y618" i="157"/>
  <c r="Y459" i="157"/>
  <c r="Y454" i="157"/>
  <c r="K368" i="157"/>
  <c r="I280" i="157"/>
  <c r="AA285" i="157"/>
  <c r="I161" i="157"/>
  <c r="L67" i="157"/>
  <c r="J67" i="157" s="1"/>
  <c r="I1466" i="157"/>
  <c r="I1515" i="157" s="1"/>
  <c r="F676" i="37" s="1"/>
  <c r="I1223" i="157"/>
  <c r="I1275" i="157" s="1"/>
  <c r="F582" i="37" s="1"/>
  <c r="I1097" i="157"/>
  <c r="I1145" i="157" s="1"/>
  <c r="F425" i="37" s="1"/>
  <c r="H624" i="157"/>
  <c r="E77" i="37" s="1"/>
  <c r="W371" i="157"/>
  <c r="S124" i="37"/>
  <c r="G315" i="157"/>
  <c r="V285" i="157"/>
  <c r="Y153" i="157"/>
  <c r="Y169" i="157" s="1"/>
  <c r="G1666" i="157"/>
  <c r="G1614" i="157"/>
  <c r="D764" i="37" s="1"/>
  <c r="G1587" i="157"/>
  <c r="H1425" i="157"/>
  <c r="E645" i="37" s="1"/>
  <c r="AA1040" i="157"/>
  <c r="X323" i="37" s="1"/>
  <c r="L1031" i="157"/>
  <c r="L1077" i="157" s="1"/>
  <c r="I360" i="37" s="1"/>
  <c r="G953" i="157"/>
  <c r="D295" i="37" s="1"/>
  <c r="O863" i="157"/>
  <c r="Y553" i="157"/>
  <c r="G291" i="157"/>
  <c r="Y96" i="157"/>
  <c r="J73" i="157"/>
  <c r="V2502" i="156"/>
  <c r="T872" i="37" s="1"/>
  <c r="F2486" i="156"/>
  <c r="D856" i="37" s="1"/>
  <c r="F2484" i="156"/>
  <c r="D854" i="37" s="1"/>
  <c r="E2466" i="156"/>
  <c r="X2455" i="156"/>
  <c r="F2451" i="156"/>
  <c r="H2448" i="156"/>
  <c r="W2462" i="156"/>
  <c r="U832" i="37" s="1"/>
  <c r="G2485" i="156"/>
  <c r="E855" i="37" s="1"/>
  <c r="F2365" i="156"/>
  <c r="X2178" i="156"/>
  <c r="X2236" i="156" s="1"/>
  <c r="V477" i="37" s="1"/>
  <c r="X2097" i="156"/>
  <c r="X2148" i="156" s="1"/>
  <c r="V412" i="37" s="1"/>
  <c r="E2036" i="156"/>
  <c r="F1986" i="156"/>
  <c r="X2394" i="156"/>
  <c r="F1994" i="156"/>
  <c r="V2505" i="156"/>
  <c r="T875" i="37" s="1"/>
  <c r="G2500" i="156"/>
  <c r="E870" i="37" s="1"/>
  <c r="F2482" i="156"/>
  <c r="D852" i="37" s="1"/>
  <c r="V2476" i="156"/>
  <c r="T846" i="37" s="1"/>
  <c r="F2471" i="156"/>
  <c r="D841" i="37" s="1"/>
  <c r="H2450" i="156"/>
  <c r="H2434" i="156"/>
  <c r="G2480" i="156"/>
  <c r="E850" i="37" s="1"/>
  <c r="V2395" i="156"/>
  <c r="J2365" i="156"/>
  <c r="F2293" i="156"/>
  <c r="F2189" i="156"/>
  <c r="E2146" i="156"/>
  <c r="J1990" i="156"/>
  <c r="J2035" i="156" s="1"/>
  <c r="H265" i="37" s="1"/>
  <c r="F2309" i="156"/>
  <c r="E2354" i="156"/>
  <c r="F2298" i="156"/>
  <c r="F2069" i="156"/>
  <c r="X1410" i="156"/>
  <c r="H1406" i="156"/>
  <c r="F1402" i="156"/>
  <c r="O1374" i="156"/>
  <c r="J1317" i="156"/>
  <c r="V1276" i="156"/>
  <c r="K1217" i="156"/>
  <c r="H1194" i="156"/>
  <c r="X1174" i="156"/>
  <c r="O999" i="156"/>
  <c r="O1001" i="156" s="1"/>
  <c r="X966" i="156"/>
  <c r="J906" i="156"/>
  <c r="X904" i="156"/>
  <c r="H904" i="156"/>
  <c r="X1830" i="156"/>
  <c r="X1831" i="156" s="1"/>
  <c r="F1773" i="156"/>
  <c r="V1775" i="156"/>
  <c r="F1635" i="156"/>
  <c r="X1539" i="156"/>
  <c r="X1526" i="156"/>
  <c r="X1388" i="156"/>
  <c r="F1361" i="156"/>
  <c r="X1342" i="156"/>
  <c r="X1275" i="156"/>
  <c r="X1276" i="156" s="1"/>
  <c r="X1218" i="156"/>
  <c r="H1216" i="156"/>
  <c r="O1142" i="156"/>
  <c r="O1143" i="156" s="1"/>
  <c r="O1144" i="156" s="1"/>
  <c r="P1144" i="156" s="1"/>
  <c r="X1105" i="156"/>
  <c r="X1085" i="156"/>
  <c r="J1008" i="156"/>
  <c r="X929" i="156"/>
  <c r="V908" i="156"/>
  <c r="H906" i="156"/>
  <c r="J858" i="156"/>
  <c r="X1491" i="156"/>
  <c r="X1457" i="156"/>
  <c r="V1213" i="156"/>
  <c r="Z1002" i="156"/>
  <c r="X1785" i="156"/>
  <c r="X1787" i="156" s="1"/>
  <c r="X1768" i="156"/>
  <c r="X1731" i="156"/>
  <c r="X1733" i="156" s="1"/>
  <c r="X1682" i="156"/>
  <c r="X1642" i="156"/>
  <c r="O1626" i="156"/>
  <c r="P1626" i="156" s="1"/>
  <c r="P1627" i="156" s="1"/>
  <c r="X1609" i="156"/>
  <c r="V1579" i="156"/>
  <c r="X1546" i="156"/>
  <c r="J1252" i="156"/>
  <c r="J1253" i="156" s="1"/>
  <c r="X1212" i="156"/>
  <c r="K1144" i="156"/>
  <c r="F883" i="156"/>
  <c r="J883" i="156"/>
  <c r="O853" i="156"/>
  <c r="X830" i="156"/>
  <c r="K607" i="156"/>
  <c r="X596" i="156"/>
  <c r="X503" i="156"/>
  <c r="J480" i="156"/>
  <c r="K450" i="156"/>
  <c r="K432" i="156"/>
  <c r="K235" i="156"/>
  <c r="X893" i="156"/>
  <c r="Z860" i="156"/>
  <c r="J765" i="156"/>
  <c r="H721" i="156"/>
  <c r="X564" i="156"/>
  <c r="F447" i="156"/>
  <c r="V235" i="156"/>
  <c r="X160" i="156"/>
  <c r="X148" i="156"/>
  <c r="X143" i="156"/>
  <c r="J879" i="156"/>
  <c r="X878" i="156"/>
  <c r="X716" i="156"/>
  <c r="V585" i="156"/>
  <c r="G629" i="156"/>
  <c r="E893" i="37" s="1"/>
  <c r="J450" i="156"/>
  <c r="V447" i="156"/>
  <c r="X280" i="156"/>
  <c r="F275" i="156"/>
  <c r="X2365" i="156"/>
  <c r="V2463" i="156"/>
  <c r="T833" i="37" s="1"/>
  <c r="G2036" i="156"/>
  <c r="E266" i="37" s="1"/>
  <c r="E2502" i="156"/>
  <c r="G2499" i="156"/>
  <c r="E869" i="37" s="1"/>
  <c r="W2498" i="156"/>
  <c r="U868" i="37" s="1"/>
  <c r="F2488" i="156"/>
  <c r="D858" i="37" s="1"/>
  <c r="F2475" i="156"/>
  <c r="D845" i="37" s="1"/>
  <c r="X2445" i="156"/>
  <c r="H2363" i="156"/>
  <c r="H2315" i="156"/>
  <c r="X2311" i="156"/>
  <c r="X2355" i="156" s="1"/>
  <c r="V548" i="37" s="1"/>
  <c r="H2212" i="156"/>
  <c r="K2210" i="156"/>
  <c r="H1988" i="156"/>
  <c r="H2028" i="156" s="1"/>
  <c r="F258" i="37" s="1"/>
  <c r="F2182" i="156"/>
  <c r="H2100" i="156"/>
  <c r="F2091" i="156"/>
  <c r="F2074" i="156"/>
  <c r="Z2498" i="156"/>
  <c r="X868" i="37" s="1"/>
  <c r="F2437" i="156"/>
  <c r="G2501" i="156"/>
  <c r="E871" i="37" s="1"/>
  <c r="V2354" i="156"/>
  <c r="T547" i="37" s="1"/>
  <c r="X2289" i="156"/>
  <c r="X2331" i="156" s="1"/>
  <c r="V524" i="37" s="1"/>
  <c r="H2221" i="156"/>
  <c r="E2263" i="156"/>
  <c r="F2210" i="156"/>
  <c r="F2094" i="156"/>
  <c r="H2059" i="156"/>
  <c r="K2052" i="156"/>
  <c r="V1980" i="156"/>
  <c r="F1968" i="156"/>
  <c r="J1951" i="156"/>
  <c r="J1999" i="156" s="1"/>
  <c r="H229" i="37" s="1"/>
  <c r="G2256" i="156"/>
  <c r="E497" i="37" s="1"/>
  <c r="G2262" i="156"/>
  <c r="E503" i="37" s="1"/>
  <c r="X2201" i="156"/>
  <c r="J1865" i="156"/>
  <c r="X1794" i="156"/>
  <c r="X1796" i="156" s="1"/>
  <c r="X1723" i="156"/>
  <c r="X1724" i="156" s="1"/>
  <c r="H1433" i="156"/>
  <c r="H1374" i="156"/>
  <c r="J1343" i="156"/>
  <c r="H1313" i="156"/>
  <c r="X1243" i="156"/>
  <c r="X1159" i="156"/>
  <c r="F989" i="156"/>
  <c r="H990" i="156"/>
  <c r="H890" i="156"/>
  <c r="K1865" i="156"/>
  <c r="X1748" i="156"/>
  <c r="X1668" i="156"/>
  <c r="X1669" i="156" s="1"/>
  <c r="X1670" i="156" s="1"/>
  <c r="V1636" i="156"/>
  <c r="X1616" i="156"/>
  <c r="V1597" i="156"/>
  <c r="K1591" i="156"/>
  <c r="F1322" i="156"/>
  <c r="H913" i="156"/>
  <c r="H788" i="156"/>
  <c r="F791" i="156"/>
  <c r="H704" i="156"/>
  <c r="H703" i="156"/>
  <c r="D2517" i="156" s="1"/>
  <c r="K1555" i="156"/>
  <c r="O1551" i="156"/>
  <c r="P1551" i="156" s="1"/>
  <c r="F1364" i="156"/>
  <c r="H1365" i="156"/>
  <c r="O1342" i="156"/>
  <c r="K1343" i="156"/>
  <c r="K830" i="156"/>
  <c r="O829" i="156"/>
  <c r="P829" i="156" s="1"/>
  <c r="O789" i="156"/>
  <c r="P789" i="156" s="1"/>
  <c r="K791" i="156"/>
  <c r="H760" i="156"/>
  <c r="K1773" i="156"/>
  <c r="X1754" i="156"/>
  <c r="X1756" i="156" s="1"/>
  <c r="H1594" i="156"/>
  <c r="F1595" i="156"/>
  <c r="K1584" i="156"/>
  <c r="X1555" i="156"/>
  <c r="X1507" i="156"/>
  <c r="H1503" i="156"/>
  <c r="H1499" i="156"/>
  <c r="H1440" i="156"/>
  <c r="H1414" i="156"/>
  <c r="F1239" i="156"/>
  <c r="H1240" i="156"/>
  <c r="F793" i="156"/>
  <c r="H795" i="156"/>
  <c r="H762" i="156"/>
  <c r="F691" i="156"/>
  <c r="L690" i="156"/>
  <c r="X1628" i="156"/>
  <c r="X1622" i="156"/>
  <c r="X1621" i="156"/>
  <c r="F1601" i="156"/>
  <c r="X1596" i="156"/>
  <c r="X1929" i="156" s="1"/>
  <c r="V62" i="37" s="1"/>
  <c r="J1591" i="156"/>
  <c r="J1584" i="156"/>
  <c r="J1585" i="156" s="1"/>
  <c r="Z1586" i="156"/>
  <c r="J1555" i="156"/>
  <c r="O1502" i="156"/>
  <c r="K1500" i="156"/>
  <c r="K1444" i="156"/>
  <c r="X1398" i="156"/>
  <c r="F1349" i="156"/>
  <c r="X1338" i="156"/>
  <c r="X1317" i="156"/>
  <c r="V1287" i="156"/>
  <c r="H1273" i="156"/>
  <c r="F1236" i="156"/>
  <c r="X1197" i="156"/>
  <c r="X1179" i="156"/>
  <c r="F1075" i="156"/>
  <c r="J1069" i="156"/>
  <c r="H1027" i="156"/>
  <c r="V876" i="156"/>
  <c r="V851" i="156"/>
  <c r="K820" i="156"/>
  <c r="H701" i="156"/>
  <c r="O609" i="156"/>
  <c r="K610" i="156"/>
  <c r="J1635" i="156"/>
  <c r="J1636" i="156" s="1"/>
  <c r="X1623" i="156"/>
  <c r="X1567" i="156"/>
  <c r="X1557" i="156"/>
  <c r="J1506" i="156"/>
  <c r="J1500" i="156"/>
  <c r="X1445" i="156"/>
  <c r="X1444" i="156"/>
  <c r="J1375" i="156"/>
  <c r="J1376" i="156" s="1"/>
  <c r="X1344" i="156"/>
  <c r="F1331" i="156"/>
  <c r="X1328" i="156"/>
  <c r="F1223" i="156"/>
  <c r="F1163" i="156"/>
  <c r="X999" i="156"/>
  <c r="X982" i="156"/>
  <c r="F973" i="156"/>
  <c r="X968" i="156"/>
  <c r="V914" i="156"/>
  <c r="Z933" i="156"/>
  <c r="K914" i="156"/>
  <c r="X891" i="156"/>
  <c r="K891" i="156"/>
  <c r="X884" i="156"/>
  <c r="K883" i="156"/>
  <c r="K866" i="156"/>
  <c r="J830" i="156"/>
  <c r="F830" i="156"/>
  <c r="X824" i="156"/>
  <c r="F823" i="156"/>
  <c r="X799" i="156"/>
  <c r="X791" i="156"/>
  <c r="H763" i="156"/>
  <c r="J753" i="156"/>
  <c r="H705" i="156"/>
  <c r="H699" i="156"/>
  <c r="X692" i="156"/>
  <c r="K691" i="156"/>
  <c r="O689" i="156"/>
  <c r="P689" i="156" s="1"/>
  <c r="H679" i="156"/>
  <c r="F681" i="156"/>
  <c r="F1393" i="156"/>
  <c r="F1206" i="156"/>
  <c r="F1201" i="156"/>
  <c r="H912" i="156"/>
  <c r="O904" i="156"/>
  <c r="H889" i="156"/>
  <c r="X859" i="156"/>
  <c r="X837" i="156"/>
  <c r="O752" i="156"/>
  <c r="P752" i="156" s="1"/>
  <c r="K753" i="156"/>
  <c r="H600" i="156"/>
  <c r="X907" i="156"/>
  <c r="X866" i="156"/>
  <c r="F844" i="156"/>
  <c r="F841" i="156"/>
  <c r="F805" i="156"/>
  <c r="F802" i="156"/>
  <c r="X782" i="156"/>
  <c r="F781" i="156"/>
  <c r="H609" i="156"/>
  <c r="H606" i="156"/>
  <c r="H594" i="156"/>
  <c r="D2514" i="156" s="1"/>
  <c r="F596" i="156"/>
  <c r="X602" i="156"/>
  <c r="Y614" i="156"/>
  <c r="W878" i="37" s="1"/>
  <c r="U616" i="156"/>
  <c r="S880" i="37" s="1"/>
  <c r="J517" i="156"/>
  <c r="X510" i="156"/>
  <c r="H411" i="156"/>
  <c r="K279" i="156"/>
  <c r="F159" i="156"/>
  <c r="X123" i="156"/>
  <c r="J583" i="156"/>
  <c r="V578" i="156"/>
  <c r="X572" i="156"/>
  <c r="X501" i="156"/>
  <c r="X482" i="156" s="1"/>
  <c r="X432" i="156"/>
  <c r="J385" i="156"/>
  <c r="K384" i="156"/>
  <c r="V330" i="156"/>
  <c r="X323" i="156"/>
  <c r="J293" i="156"/>
  <c r="X281" i="156"/>
  <c r="X665" i="156" s="1"/>
  <c r="V929" i="37" s="1"/>
  <c r="F235" i="156"/>
  <c r="X595" i="156"/>
  <c r="X591" i="156"/>
  <c r="O568" i="156"/>
  <c r="O569" i="156" s="1"/>
  <c r="O570" i="156" s="1"/>
  <c r="O564" i="156"/>
  <c r="O565" i="156" s="1"/>
  <c r="P565" i="156" s="1"/>
  <c r="X502" i="156"/>
  <c r="X480" i="156"/>
  <c r="X404" i="156"/>
  <c r="V928" i="37" s="1"/>
  <c r="F384" i="156"/>
  <c r="X272" i="156"/>
  <c r="X236" i="156"/>
  <c r="X169" i="156"/>
  <c r="X583" i="156"/>
  <c r="X585" i="156" s="1"/>
  <c r="G646" i="157"/>
  <c r="D99" i="37" s="1"/>
  <c r="G638" i="157"/>
  <c r="D91" i="37" s="1"/>
  <c r="G627" i="157"/>
  <c r="D80" i="37" s="1"/>
  <c r="H1625" i="157"/>
  <c r="E775" i="37" s="1"/>
  <c r="K1528" i="157"/>
  <c r="H689" i="37" s="1"/>
  <c r="G1714" i="157"/>
  <c r="D812" i="37" s="1"/>
  <c r="Y1682" i="157"/>
  <c r="H1727" i="157"/>
  <c r="E825" i="37" s="1"/>
  <c r="AA1627" i="157"/>
  <c r="X777" i="37" s="1"/>
  <c r="G1620" i="157"/>
  <c r="D770" i="37" s="1"/>
  <c r="G1601" i="157"/>
  <c r="D751" i="37" s="1"/>
  <c r="K1581" i="157"/>
  <c r="I1558" i="157"/>
  <c r="I1605" i="157" s="1"/>
  <c r="F755" i="37" s="1"/>
  <c r="I1552" i="157"/>
  <c r="I1599" i="157" s="1"/>
  <c r="F749" i="37" s="1"/>
  <c r="G1534" i="157"/>
  <c r="D695" i="37" s="1"/>
  <c r="H1525" i="157"/>
  <c r="E686" i="37" s="1"/>
  <c r="G1521" i="157"/>
  <c r="D682" i="37" s="1"/>
  <c r="G1504" i="157"/>
  <c r="D665" i="37" s="1"/>
  <c r="I1488" i="157"/>
  <c r="G1392" i="157"/>
  <c r="D612" i="37" s="1"/>
  <c r="Y1338" i="157"/>
  <c r="I1329" i="157"/>
  <c r="W1289" i="157"/>
  <c r="T596" i="37" s="1"/>
  <c r="Y596" i="37" s="1"/>
  <c r="H1265" i="157"/>
  <c r="E572" i="37" s="1"/>
  <c r="G1162" i="157"/>
  <c r="D442" i="37" s="1"/>
  <c r="AA1139" i="157"/>
  <c r="X419" i="37" s="1"/>
  <c r="H1081" i="157"/>
  <c r="E364" i="37" s="1"/>
  <c r="I1024" i="157"/>
  <c r="I925" i="157"/>
  <c r="I722" i="157"/>
  <c r="G795" i="157"/>
  <c r="Y571" i="157"/>
  <c r="V584" i="157"/>
  <c r="S87" i="37"/>
  <c r="S641" i="37"/>
  <c r="Y1321" i="157"/>
  <c r="Y1397" i="157" s="1"/>
  <c r="V617" i="37" s="1"/>
  <c r="V1261" i="157"/>
  <c r="S568" i="37" s="1"/>
  <c r="Z568" i="37" s="1"/>
  <c r="H1171" i="157"/>
  <c r="E451" i="37" s="1"/>
  <c r="G1080" i="157"/>
  <c r="D363" i="37" s="1"/>
  <c r="G1063" i="157"/>
  <c r="D346" i="37" s="1"/>
  <c r="L1027" i="157"/>
  <c r="H1073" i="157"/>
  <c r="E356" i="37" s="1"/>
  <c r="I982" i="157"/>
  <c r="G990" i="157"/>
  <c r="I868" i="157"/>
  <c r="Z804" i="157"/>
  <c r="W173" i="37" s="1"/>
  <c r="I702" i="157"/>
  <c r="G772" i="157"/>
  <c r="D141" i="37" s="1"/>
  <c r="G578" i="157"/>
  <c r="I579" i="157"/>
  <c r="G1709" i="157"/>
  <c r="D807" i="37" s="1"/>
  <c r="G1698" i="157"/>
  <c r="D796" i="37" s="1"/>
  <c r="Y1657" i="157"/>
  <c r="Y1703" i="157" s="1"/>
  <c r="V801" i="37" s="1"/>
  <c r="L1644" i="157"/>
  <c r="J1644" i="157" s="1"/>
  <c r="G1626" i="157"/>
  <c r="D776" i="37" s="1"/>
  <c r="G1612" i="157"/>
  <c r="D762" i="37" s="1"/>
  <c r="H1533" i="157"/>
  <c r="E694" i="37" s="1"/>
  <c r="G1513" i="157"/>
  <c r="D674" i="37" s="1"/>
  <c r="G1498" i="157"/>
  <c r="D659" i="37" s="1"/>
  <c r="G1213" i="157"/>
  <c r="H1172" i="157"/>
  <c r="E452" i="37" s="1"/>
  <c r="E357" i="37"/>
  <c r="I989" i="157"/>
  <c r="Y890" i="157"/>
  <c r="V932" i="157"/>
  <c r="S274" i="37" s="1"/>
  <c r="Y875" i="157"/>
  <c r="H971" i="157"/>
  <c r="E313" i="37" s="1"/>
  <c r="I557" i="157"/>
  <c r="G558" i="157"/>
  <c r="G1723" i="157"/>
  <c r="D821" i="37" s="1"/>
  <c r="K1586" i="157"/>
  <c r="G1479" i="157"/>
  <c r="K1443" i="157"/>
  <c r="I1010" i="157"/>
  <c r="I1060" i="157" s="1"/>
  <c r="F343" i="37" s="1"/>
  <c r="G1060" i="157"/>
  <c r="D343" i="37" s="1"/>
  <c r="I744" i="157"/>
  <c r="K1040" i="157"/>
  <c r="H323" i="37" s="1"/>
  <c r="G952" i="157"/>
  <c r="D294" i="37" s="1"/>
  <c r="G951" i="157"/>
  <c r="D293" i="37" s="1"/>
  <c r="Y903" i="157"/>
  <c r="Y591" i="157"/>
  <c r="Y396" i="157"/>
  <c r="Y394" i="157"/>
  <c r="Y256" i="157"/>
  <c r="K67" i="157"/>
  <c r="Y1003" i="157"/>
  <c r="Y1053" i="157" s="1"/>
  <c r="V336" i="37" s="1"/>
  <c r="L990" i="157"/>
  <c r="J990" i="157" s="1"/>
  <c r="Z931" i="157"/>
  <c r="W273" i="37" s="1"/>
  <c r="Y590" i="157"/>
  <c r="W455" i="157"/>
  <c r="Y418" i="157"/>
  <c r="Y370" i="157"/>
  <c r="Y339" i="157"/>
  <c r="Y180" i="157"/>
  <c r="Y129" i="157"/>
  <c r="G67" i="157"/>
  <c r="Y24" i="157"/>
  <c r="G949" i="157"/>
  <c r="D291" i="37" s="1"/>
  <c r="G940" i="157"/>
  <c r="D282" i="37" s="1"/>
  <c r="I724" i="157"/>
  <c r="I797" i="157" s="1"/>
  <c r="F166" i="37" s="1"/>
  <c r="G641" i="157"/>
  <c r="D94" i="37" s="1"/>
  <c r="L459" i="157"/>
  <c r="Y393" i="157"/>
  <c r="Y328" i="157"/>
  <c r="K315" i="157"/>
  <c r="Y292" i="157"/>
  <c r="Y291" i="157"/>
  <c r="K282" i="157"/>
  <c r="L264" i="157"/>
  <c r="J264" i="157" s="1"/>
  <c r="AA133" i="157"/>
  <c r="I131" i="157"/>
  <c r="W114" i="157"/>
  <c r="V76" i="157"/>
  <c r="K1479" i="157"/>
  <c r="K990" i="157"/>
  <c r="K928" i="157"/>
  <c r="K923" i="157"/>
  <c r="K551" i="157"/>
  <c r="K547" i="157"/>
  <c r="K291" i="157"/>
  <c r="J1878" i="156"/>
  <c r="H11" i="37" s="1"/>
  <c r="J791" i="156"/>
  <c r="J275" i="156"/>
  <c r="J159" i="156"/>
  <c r="G2137" i="156"/>
  <c r="E401" i="37" s="1"/>
  <c r="H1703" i="157"/>
  <c r="E801" i="37" s="1"/>
  <c r="K1644" i="157"/>
  <c r="I1486" i="157"/>
  <c r="K1529" i="157"/>
  <c r="H690" i="37" s="1"/>
  <c r="H1492" i="157"/>
  <c r="E653" i="37" s="1"/>
  <c r="K1424" i="157"/>
  <c r="H644" i="37" s="1"/>
  <c r="H1177" i="157"/>
  <c r="E457" i="37" s="1"/>
  <c r="V1727" i="157"/>
  <c r="S825" i="37" s="1"/>
  <c r="H1726" i="157"/>
  <c r="E824" i="37" s="1"/>
  <c r="G1661" i="157"/>
  <c r="H1628" i="157"/>
  <c r="E778" i="37" s="1"/>
  <c r="Z1627" i="157"/>
  <c r="W777" i="37" s="1"/>
  <c r="G1617" i="157"/>
  <c r="D767" i="37" s="1"/>
  <c r="V1606" i="157"/>
  <c r="S756" i="37" s="1"/>
  <c r="G1581" i="157"/>
  <c r="H1532" i="157"/>
  <c r="E693" i="37" s="1"/>
  <c r="G1512" i="157"/>
  <c r="D673" i="37" s="1"/>
  <c r="Y1484" i="157"/>
  <c r="H1530" i="157"/>
  <c r="E691" i="37" s="1"/>
  <c r="G1482" i="157"/>
  <c r="AA1491" i="157"/>
  <c r="X652" i="37" s="1"/>
  <c r="G1465" i="157"/>
  <c r="G1443" i="157"/>
  <c r="G1427" i="157"/>
  <c r="D647" i="37" s="1"/>
  <c r="I1366" i="157"/>
  <c r="I1336" i="157"/>
  <c r="I1327" i="157"/>
  <c r="P1238" i="157"/>
  <c r="P1239" i="157" s="1"/>
  <c r="J1239" i="157"/>
  <c r="J1288" i="157" s="1"/>
  <c r="G595" i="37" s="1"/>
  <c r="G1218" i="157"/>
  <c r="G1717" i="157"/>
  <c r="D815" i="37" s="1"/>
  <c r="Y1673" i="157"/>
  <c r="Y1719" i="157" s="1"/>
  <c r="V817" i="37" s="1"/>
  <c r="I1654" i="157"/>
  <c r="I1700" i="157" s="1"/>
  <c r="F798" i="37" s="1"/>
  <c r="Y1473" i="157"/>
  <c r="Y1522" i="157" s="1"/>
  <c r="V683" i="37" s="1"/>
  <c r="L1443" i="157"/>
  <c r="J1443" i="157" s="1"/>
  <c r="G1243" i="157"/>
  <c r="I1244" i="157"/>
  <c r="G1236" i="157"/>
  <c r="L1677" i="157"/>
  <c r="L1725" i="157" s="1"/>
  <c r="I823" i="37" s="1"/>
  <c r="K1308" i="157"/>
  <c r="L1236" i="157"/>
  <c r="L1287" i="157" s="1"/>
  <c r="I594" i="37" s="1"/>
  <c r="G1330" i="157"/>
  <c r="AA1173" i="157"/>
  <c r="X453" i="37" s="1"/>
  <c r="L1130" i="157"/>
  <c r="I1128" i="157"/>
  <c r="L1175" i="157"/>
  <c r="I455" i="37" s="1"/>
  <c r="I1109" i="157"/>
  <c r="I1157" i="157" s="1"/>
  <c r="F437" i="37" s="1"/>
  <c r="G1091" i="157"/>
  <c r="G1046" i="157"/>
  <c r="D329" i="37" s="1"/>
  <c r="V1021" i="157"/>
  <c r="H970" i="157"/>
  <c r="E312" i="37" s="1"/>
  <c r="Z969" i="157"/>
  <c r="W311" i="37" s="1"/>
  <c r="G945" i="157"/>
  <c r="D287" i="37" s="1"/>
  <c r="K929" i="157"/>
  <c r="V946" i="157"/>
  <c r="S288" i="37" s="1"/>
  <c r="V972" i="157"/>
  <c r="S314" i="37" s="1"/>
  <c r="G787" i="157"/>
  <c r="D156" i="37" s="1"/>
  <c r="H799" i="157"/>
  <c r="E168" i="37" s="1"/>
  <c r="H802" i="157"/>
  <c r="E171" i="37" s="1"/>
  <c r="K742" i="157"/>
  <c r="K806" i="157" s="1"/>
  <c r="H175" i="37" s="1"/>
  <c r="H806" i="157"/>
  <c r="E175" i="37" s="1"/>
  <c r="Y929" i="157"/>
  <c r="G849" i="157"/>
  <c r="G844" i="157"/>
  <c r="W946" i="157"/>
  <c r="T288" i="37" s="1"/>
  <c r="I821" i="157"/>
  <c r="L827" i="157"/>
  <c r="J827" i="157" s="1"/>
  <c r="I733" i="157"/>
  <c r="Y708" i="157"/>
  <c r="Y778" i="157" s="1"/>
  <c r="V147" i="37" s="1"/>
  <c r="W778" i="157"/>
  <c r="T147" i="37" s="1"/>
  <c r="Y147" i="37" s="1"/>
  <c r="H1261" i="157"/>
  <c r="E568" i="37" s="1"/>
  <c r="L1091" i="157"/>
  <c r="G1065" i="157"/>
  <c r="D348" i="37" s="1"/>
  <c r="V1053" i="157"/>
  <c r="S336" i="37" s="1"/>
  <c r="G956" i="157"/>
  <c r="D298" i="37" s="1"/>
  <c r="K869" i="157"/>
  <c r="I817" i="157"/>
  <c r="K747" i="157"/>
  <c r="K807" i="157" s="1"/>
  <c r="H176" i="37" s="1"/>
  <c r="H768" i="157"/>
  <c r="E137" i="37" s="1"/>
  <c r="I750" i="157"/>
  <c r="I588" i="157"/>
  <c r="G575" i="157"/>
  <c r="L558" i="157"/>
  <c r="J558" i="157" s="1"/>
  <c r="I490" i="157"/>
  <c r="W482" i="157"/>
  <c r="K74" i="157"/>
  <c r="L589" i="157"/>
  <c r="Y588" i="157"/>
  <c r="K558" i="157"/>
  <c r="K552" i="157"/>
  <c r="K364" i="157"/>
  <c r="I363" i="157"/>
  <c r="V371" i="157"/>
  <c r="K312" i="157"/>
  <c r="I296" i="157"/>
  <c r="K283" i="157"/>
  <c r="I248" i="157"/>
  <c r="G245" i="157"/>
  <c r="G100" i="157"/>
  <c r="K73" i="157"/>
  <c r="I65" i="157"/>
  <c r="AA460" i="157"/>
  <c r="G434" i="157"/>
  <c r="K141" i="157"/>
  <c r="Y74" i="157"/>
  <c r="I34" i="157"/>
  <c r="K589" i="157"/>
  <c r="G328" i="157"/>
  <c r="G264" i="157"/>
  <c r="G626" i="157"/>
  <c r="D79" i="37" s="1"/>
  <c r="G83" i="157"/>
  <c r="G657" i="157"/>
  <c r="D110" i="37" s="1"/>
  <c r="H972" i="157"/>
  <c r="E314" i="37" s="1"/>
  <c r="H936" i="157"/>
  <c r="E278" i="37" s="1"/>
  <c r="H932" i="157"/>
  <c r="E274" i="37" s="1"/>
  <c r="K827" i="157"/>
  <c r="H793" i="157"/>
  <c r="H811" i="157"/>
  <c r="E180" i="37" s="1"/>
  <c r="H810" i="157"/>
  <c r="E179" i="37" s="1"/>
  <c r="H801" i="157"/>
  <c r="E170" i="37" s="1"/>
  <c r="H639" i="157"/>
  <c r="E92" i="37" s="1"/>
  <c r="K369" i="157"/>
  <c r="I80" i="157"/>
  <c r="G643" i="157"/>
  <c r="D96" i="37" s="1"/>
  <c r="I337" i="157"/>
  <c r="L328" i="157"/>
  <c r="J328" i="157" s="1"/>
  <c r="I322" i="157"/>
  <c r="I290" i="157"/>
  <c r="G144" i="157"/>
  <c r="G645" i="157"/>
  <c r="D98" i="37" s="1"/>
  <c r="G633" i="157"/>
  <c r="D86" i="37" s="1"/>
  <c r="K83" i="157"/>
  <c r="K24" i="157"/>
  <c r="G2476" i="156"/>
  <c r="E846" i="37" s="1"/>
  <c r="G2466" i="156"/>
  <c r="E836" i="37" s="1"/>
  <c r="G2333" i="156"/>
  <c r="E526" i="37" s="1"/>
  <c r="G2266" i="156"/>
  <c r="E507" i="37" s="1"/>
  <c r="G2255" i="156"/>
  <c r="E496" i="37" s="1"/>
  <c r="G2146" i="156"/>
  <c r="E410" i="37" s="1"/>
  <c r="J2091" i="156"/>
  <c r="J2144" i="156" s="1"/>
  <c r="H408" i="37" s="1"/>
  <c r="H1993" i="156"/>
  <c r="J1991" i="156"/>
  <c r="J2036" i="156" s="1"/>
  <c r="H266" i="37" s="1"/>
  <c r="J1986" i="156"/>
  <c r="J2034" i="156" s="1"/>
  <c r="H264" i="37" s="1"/>
  <c r="J235" i="156"/>
  <c r="X212" i="156"/>
  <c r="Y1546" i="157"/>
  <c r="H1606" i="157"/>
  <c r="E756" i="37" s="1"/>
  <c r="I1242" i="157"/>
  <c r="H1291" i="157"/>
  <c r="E598" i="37" s="1"/>
  <c r="I1684" i="157"/>
  <c r="K1725" i="157"/>
  <c r="H823" i="37" s="1"/>
  <c r="H1531" i="157"/>
  <c r="E692" i="37" s="1"/>
  <c r="K1175" i="157"/>
  <c r="H455" i="37" s="1"/>
  <c r="K1236" i="157"/>
  <c r="K1287" i="157" s="1"/>
  <c r="H594" i="37" s="1"/>
  <c r="H1287" i="157"/>
  <c r="E594" i="37" s="1"/>
  <c r="Y1196" i="157"/>
  <c r="V1248" i="157"/>
  <c r="S555" i="37" s="1"/>
  <c r="Z555" i="37" s="1"/>
  <c r="H1721" i="157"/>
  <c r="E819" i="37" s="1"/>
  <c r="H1705" i="157"/>
  <c r="E803" i="37" s="1"/>
  <c r="I1686" i="157"/>
  <c r="K1682" i="157"/>
  <c r="K1677" i="157"/>
  <c r="G1677" i="157"/>
  <c r="I1571" i="157"/>
  <c r="I1618" i="157" s="1"/>
  <c r="F768" i="37" s="1"/>
  <c r="I1569" i="157"/>
  <c r="I1616" i="157" s="1"/>
  <c r="F766" i="37" s="1"/>
  <c r="G1568" i="157"/>
  <c r="I1566" i="157"/>
  <c r="I1613" i="157" s="1"/>
  <c r="F763" i="37" s="1"/>
  <c r="I1564" i="157"/>
  <c r="I1611" i="157" s="1"/>
  <c r="F761" i="37" s="1"/>
  <c r="G1563" i="157"/>
  <c r="K1546" i="157"/>
  <c r="G1546" i="157"/>
  <c r="I1541" i="157"/>
  <c r="I1540" i="157"/>
  <c r="G1532" i="157"/>
  <c r="D693" i="37" s="1"/>
  <c r="G1516" i="157"/>
  <c r="D677" i="37" s="1"/>
  <c r="H1509" i="157"/>
  <c r="E670" i="37" s="1"/>
  <c r="Y1483" i="157"/>
  <c r="W1474" i="157"/>
  <c r="I1467" i="157"/>
  <c r="I1516" i="157" s="1"/>
  <c r="F677" i="37" s="1"/>
  <c r="I1462" i="157"/>
  <c r="I1511" i="157" s="1"/>
  <c r="F672" i="37" s="1"/>
  <c r="Y1456" i="157"/>
  <c r="Y1505" i="157" s="1"/>
  <c r="V666" i="37" s="1"/>
  <c r="I1451" i="157"/>
  <c r="I1500" i="157" s="1"/>
  <c r="F661" i="37" s="1"/>
  <c r="W1443" i="157"/>
  <c r="G1354" i="157"/>
  <c r="I1355" i="157"/>
  <c r="V1425" i="157"/>
  <c r="S645" i="37" s="1"/>
  <c r="I1349" i="157"/>
  <c r="G1350" i="157"/>
  <c r="K1239" i="157"/>
  <c r="K1288" i="157" s="1"/>
  <c r="H595" i="37" s="1"/>
  <c r="H1288" i="157"/>
  <c r="E595" i="37" s="1"/>
  <c r="G1256" i="157"/>
  <c r="D563" i="37" s="1"/>
  <c r="I1204" i="157"/>
  <c r="I1256" i="157" s="1"/>
  <c r="F563" i="37" s="1"/>
  <c r="V1121" i="157"/>
  <c r="V1168" i="157"/>
  <c r="S448" i="37" s="1"/>
  <c r="K1027" i="157"/>
  <c r="I1023" i="157"/>
  <c r="G1027" i="157"/>
  <c r="H955" i="157"/>
  <c r="E297" i="37" s="1"/>
  <c r="I898" i="157"/>
  <c r="G941" i="157"/>
  <c r="D283" i="37" s="1"/>
  <c r="I1353" i="157"/>
  <c r="G1347" i="157"/>
  <c r="Y1226" i="157"/>
  <c r="W1278" i="157"/>
  <c r="T585" i="37" s="1"/>
  <c r="G1132" i="157"/>
  <c r="G1179" i="157"/>
  <c r="D459" i="37" s="1"/>
  <c r="I856" i="157"/>
  <c r="G962" i="157"/>
  <c r="D304" i="37" s="1"/>
  <c r="I1685" i="157"/>
  <c r="W1674" i="157"/>
  <c r="I1650" i="157"/>
  <c r="I1696" i="157" s="1"/>
  <c r="F794" i="37" s="1"/>
  <c r="G1644" i="157"/>
  <c r="H1630" i="157"/>
  <c r="E780" i="37" s="1"/>
  <c r="L1581" i="157"/>
  <c r="L1479" i="157"/>
  <c r="G1460" i="157"/>
  <c r="P1434" i="157"/>
  <c r="K1384" i="157"/>
  <c r="H604" i="37" s="1"/>
  <c r="K1196" i="157"/>
  <c r="G1134" i="157"/>
  <c r="I1135" i="157"/>
  <c r="G1181" i="157"/>
  <c r="D461" i="37" s="1"/>
  <c r="Y1131" i="157"/>
  <c r="W1177" i="157"/>
  <c r="T457" i="37" s="1"/>
  <c r="W1139" i="157"/>
  <c r="T419" i="37" s="1"/>
  <c r="Y1091" i="157"/>
  <c r="Y1139" i="157" s="1"/>
  <c r="V419" i="37" s="1"/>
  <c r="I1009" i="157"/>
  <c r="I1059" i="157" s="1"/>
  <c r="F342" i="37" s="1"/>
  <c r="G1059" i="157"/>
  <c r="D342" i="37" s="1"/>
  <c r="P1481" i="157"/>
  <c r="L1482" i="157"/>
  <c r="J1482" i="157" s="1"/>
  <c r="W1384" i="157"/>
  <c r="T604" i="37" s="1"/>
  <c r="Y1308" i="157"/>
  <c r="G1276" i="157"/>
  <c r="D583" i="37" s="1"/>
  <c r="I1224" i="157"/>
  <c r="I1276" i="157" s="1"/>
  <c r="F583" i="37" s="1"/>
  <c r="I1186" i="157"/>
  <c r="G1196" i="157"/>
  <c r="K1091" i="157"/>
  <c r="Y915" i="157"/>
  <c r="W963" i="157"/>
  <c r="T305" i="37" s="1"/>
  <c r="L1546" i="157"/>
  <c r="AA1527" i="157"/>
  <c r="X688" i="37" s="1"/>
  <c r="I1335" i="157"/>
  <c r="G1412" i="157"/>
  <c r="D632" i="37" s="1"/>
  <c r="G1419" i="157"/>
  <c r="D639" i="37" s="1"/>
  <c r="H1387" i="157"/>
  <c r="E607" i="37" s="1"/>
  <c r="H1292" i="157"/>
  <c r="E599" i="37" s="1"/>
  <c r="Z1247" i="157"/>
  <c r="W554" i="37" s="1"/>
  <c r="Z1284" i="157"/>
  <c r="W591" i="37" s="1"/>
  <c r="Y1209" i="157"/>
  <c r="Y1261" i="157" s="1"/>
  <c r="V568" i="37" s="1"/>
  <c r="W1261" i="157"/>
  <c r="T568" i="37" s="1"/>
  <c r="G1254" i="157"/>
  <c r="D561" i="37" s="1"/>
  <c r="I1202" i="157"/>
  <c r="I1254" i="157" s="1"/>
  <c r="F561" i="37" s="1"/>
  <c r="H1139" i="157"/>
  <c r="E419" i="37" s="1"/>
  <c r="K1126" i="157"/>
  <c r="I1115" i="157"/>
  <c r="I1163" i="157" s="1"/>
  <c r="F443" i="37" s="1"/>
  <c r="G1163" i="157"/>
  <c r="D443" i="37" s="1"/>
  <c r="G1113" i="157"/>
  <c r="H1156" i="157"/>
  <c r="E436" i="37" s="1"/>
  <c r="K1031" i="157"/>
  <c r="K873" i="157"/>
  <c r="I865" i="157"/>
  <c r="G869" i="157"/>
  <c r="G1408" i="157"/>
  <c r="D628" i="37" s="1"/>
  <c r="G1403" i="157"/>
  <c r="D623" i="37" s="1"/>
  <c r="K1130" i="157"/>
  <c r="K1176" i="157" s="1"/>
  <c r="H456" i="37" s="1"/>
  <c r="Y1120" i="157"/>
  <c r="Y1032" i="157"/>
  <c r="Y990" i="157"/>
  <c r="W1040" i="157"/>
  <c r="T323" i="37" s="1"/>
  <c r="Y874" i="157"/>
  <c r="I311" i="157"/>
  <c r="G312" i="157"/>
  <c r="I1362" i="157"/>
  <c r="I1133" i="157"/>
  <c r="G1108" i="157"/>
  <c r="G1035" i="157"/>
  <c r="I1036" i="157"/>
  <c r="I1017" i="157"/>
  <c r="I1067" i="157" s="1"/>
  <c r="F350" i="37" s="1"/>
  <c r="G1067" i="157"/>
  <c r="G1007" i="157"/>
  <c r="I879" i="157"/>
  <c r="G878" i="157"/>
  <c r="L1350" i="157"/>
  <c r="L1196" i="157"/>
  <c r="L1248" i="157" s="1"/>
  <c r="I555" i="37" s="1"/>
  <c r="H1080" i="157"/>
  <c r="E363" i="37" s="1"/>
  <c r="I1034" i="157"/>
  <c r="I1029" i="157"/>
  <c r="G1031" i="157"/>
  <c r="H1057" i="157"/>
  <c r="E340" i="37" s="1"/>
  <c r="J923" i="157"/>
  <c r="I734" i="157"/>
  <c r="W1121" i="157"/>
  <c r="W1021" i="157"/>
  <c r="I1008" i="157"/>
  <c r="I1058" i="157" s="1"/>
  <c r="F341" i="37" s="1"/>
  <c r="G960" i="157"/>
  <c r="G938" i="157"/>
  <c r="D280" i="37" s="1"/>
  <c r="G910" i="157"/>
  <c r="K890" i="157"/>
  <c r="I884" i="157"/>
  <c r="I850" i="157"/>
  <c r="I845" i="157"/>
  <c r="K766" i="157"/>
  <c r="H135" i="37" s="1"/>
  <c r="G751" i="157"/>
  <c r="I752" i="157"/>
  <c r="G812" i="157"/>
  <c r="D181" i="37" s="1"/>
  <c r="Y748" i="157"/>
  <c r="W808" i="157"/>
  <c r="T177" i="37" s="1"/>
  <c r="Y177" i="37" s="1"/>
  <c r="Y695" i="157"/>
  <c r="W766" i="157"/>
  <c r="T135" i="37" s="1"/>
  <c r="Y135" i="37" s="1"/>
  <c r="I684" i="157"/>
  <c r="G695" i="157"/>
  <c r="Y583" i="157"/>
  <c r="W584" i="157"/>
  <c r="V1070" i="157"/>
  <c r="S353" i="37" s="1"/>
  <c r="I1013" i="157"/>
  <c r="I1063" i="157" s="1"/>
  <c r="F346" i="37" s="1"/>
  <c r="I715" i="157"/>
  <c r="G786" i="157"/>
  <c r="D155" i="37" s="1"/>
  <c r="I686" i="157"/>
  <c r="G907" i="157"/>
  <c r="P871" i="157"/>
  <c r="P873" i="157" s="1"/>
  <c r="P863" i="157"/>
  <c r="L869" i="157"/>
  <c r="J869" i="157" s="1"/>
  <c r="Y840" i="157"/>
  <c r="Y762" i="157"/>
  <c r="W763" i="157"/>
  <c r="W799" i="157"/>
  <c r="T168" i="37" s="1"/>
  <c r="K748" i="157"/>
  <c r="K808" i="157" s="1"/>
  <c r="H177" i="37" s="1"/>
  <c r="P744" i="157"/>
  <c r="L747" i="157"/>
  <c r="J747" i="157" s="1"/>
  <c r="J807" i="157" s="1"/>
  <c r="G176" i="37" s="1"/>
  <c r="I688" i="157"/>
  <c r="I499" i="157"/>
  <c r="H676" i="157"/>
  <c r="E129" i="37" s="1"/>
  <c r="G827" i="157"/>
  <c r="G810" i="157"/>
  <c r="D179" i="37" s="1"/>
  <c r="G791" i="157"/>
  <c r="D160" i="37" s="1"/>
  <c r="I760" i="157"/>
  <c r="H775" i="157"/>
  <c r="E144" i="37" s="1"/>
  <c r="Y540" i="157"/>
  <c r="V541" i="157"/>
  <c r="I519" i="157"/>
  <c r="G628" i="157"/>
  <c r="D81" i="37" s="1"/>
  <c r="I336" i="157"/>
  <c r="G629" i="157"/>
  <c r="D82" i="37" s="1"/>
  <c r="G717" i="157"/>
  <c r="I718" i="157"/>
  <c r="G532" i="157"/>
  <c r="I533" i="157"/>
  <c r="Y469" i="157"/>
  <c r="Y470" i="157" s="1"/>
  <c r="Y471" i="157" s="1"/>
  <c r="W470" i="157"/>
  <c r="G346" i="157"/>
  <c r="I348" i="157"/>
  <c r="G647" i="157"/>
  <c r="D100" i="37" s="1"/>
  <c r="H780" i="157"/>
  <c r="E149" i="37" s="1"/>
  <c r="P733" i="157"/>
  <c r="Y725" i="157"/>
  <c r="G712" i="157"/>
  <c r="I713" i="157"/>
  <c r="K695" i="157"/>
  <c r="Z592" i="157"/>
  <c r="I550" i="157"/>
  <c r="I190" i="157"/>
  <c r="AA618" i="157"/>
  <c r="I577" i="157"/>
  <c r="W558" i="157"/>
  <c r="AA592" i="157"/>
  <c r="G500" i="157"/>
  <c r="I501" i="157"/>
  <c r="I478" i="157"/>
  <c r="I458" i="157"/>
  <c r="G459" i="157"/>
  <c r="Y443" i="157"/>
  <c r="V455" i="157"/>
  <c r="K264" i="157"/>
  <c r="H621" i="157"/>
  <c r="E74" i="37" s="1"/>
  <c r="I194" i="157"/>
  <c r="G547" i="157"/>
  <c r="G529" i="157"/>
  <c r="I530" i="157"/>
  <c r="L511" i="157"/>
  <c r="J511" i="157" s="1"/>
  <c r="H677" i="157"/>
  <c r="E130" i="37" s="1"/>
  <c r="G447" i="157"/>
  <c r="I448" i="157"/>
  <c r="V257" i="157"/>
  <c r="I198" i="157"/>
  <c r="P176" i="157"/>
  <c r="P178" i="157" s="1"/>
  <c r="W141" i="157"/>
  <c r="X74" i="37"/>
  <c r="Y552" i="157"/>
  <c r="G511" i="157"/>
  <c r="I508" i="157"/>
  <c r="K459" i="157"/>
  <c r="Y424" i="157"/>
  <c r="G331" i="157"/>
  <c r="I334" i="157"/>
  <c r="K328" i="157"/>
  <c r="K245" i="157"/>
  <c r="G201" i="157"/>
  <c r="I186" i="157"/>
  <c r="L695" i="157"/>
  <c r="J695" i="157" s="1"/>
  <c r="L547" i="157"/>
  <c r="I379" i="157"/>
  <c r="Y369" i="157"/>
  <c r="O176" i="157"/>
  <c r="Y493" i="157"/>
  <c r="Y494" i="157" s="1"/>
  <c r="W494" i="157"/>
  <c r="G450" i="157"/>
  <c r="I451" i="157"/>
  <c r="G343" i="157"/>
  <c r="I345" i="157"/>
  <c r="G221" i="157"/>
  <c r="I222" i="157"/>
  <c r="G205" i="157"/>
  <c r="K178" i="157"/>
  <c r="L364" i="157"/>
  <c r="J364" i="157" s="1"/>
  <c r="L315" i="157"/>
  <c r="L312" i="157"/>
  <c r="J312" i="157" s="1"/>
  <c r="Y308" i="157"/>
  <c r="Y309" i="157" s="1"/>
  <c r="L291" i="157"/>
  <c r="Y255" i="157"/>
  <c r="I159" i="157"/>
  <c r="G157" i="157"/>
  <c r="G218" i="157"/>
  <c r="I219" i="157"/>
  <c r="K201" i="157"/>
  <c r="I176" i="157"/>
  <c r="K119" i="157"/>
  <c r="L83" i="157"/>
  <c r="L245" i="157"/>
  <c r="J245" i="157" s="1"/>
  <c r="L201" i="157"/>
  <c r="J201" i="157" s="1"/>
  <c r="P137" i="157"/>
  <c r="L141" i="157"/>
  <c r="K128" i="157"/>
  <c r="Y113" i="157"/>
  <c r="G46" i="157"/>
  <c r="Y132" i="157"/>
  <c r="Y674" i="157" s="1"/>
  <c r="G105" i="157"/>
  <c r="I106" i="157"/>
  <c r="G41" i="157"/>
  <c r="I29" i="157"/>
  <c r="I137" i="157"/>
  <c r="G141" i="157"/>
  <c r="I101" i="157"/>
  <c r="L24" i="157"/>
  <c r="G24" i="157"/>
  <c r="E2478" i="156"/>
  <c r="E2495" i="156"/>
  <c r="O2452" i="156"/>
  <c r="O2454" i="156" s="1"/>
  <c r="K2451" i="156"/>
  <c r="K2415" i="156"/>
  <c r="J2398" i="156"/>
  <c r="O2397" i="156"/>
  <c r="K2398" i="156"/>
  <c r="F2386" i="156"/>
  <c r="F2356" i="156"/>
  <c r="D549" i="37" s="1"/>
  <c r="E2255" i="156"/>
  <c r="E2238" i="156"/>
  <c r="X2165" i="156"/>
  <c r="V2224" i="156"/>
  <c r="T465" i="37" s="1"/>
  <c r="H2459" i="156"/>
  <c r="J2451" i="156"/>
  <c r="H2411" i="156"/>
  <c r="F2415" i="156"/>
  <c r="E2333" i="156"/>
  <c r="J2415" i="156"/>
  <c r="H2399" i="156"/>
  <c r="H2397" i="156"/>
  <c r="F2398" i="156"/>
  <c r="F2381" i="156"/>
  <c r="H2382" i="156"/>
  <c r="G2236" i="156"/>
  <c r="E477" i="37" s="1"/>
  <c r="G2238" i="156"/>
  <c r="E479" i="37" s="1"/>
  <c r="E2321" i="156"/>
  <c r="E2355" i="156"/>
  <c r="K2276" i="156"/>
  <c r="F2265" i="156"/>
  <c r="D506" i="37" s="1"/>
  <c r="F2251" i="156"/>
  <c r="D492" i="37" s="1"/>
  <c r="F2249" i="156"/>
  <c r="D490" i="37" s="1"/>
  <c r="F2247" i="156"/>
  <c r="D488" i="37" s="1"/>
  <c r="F2244" i="156"/>
  <c r="D485" i="37" s="1"/>
  <c r="F2241" i="156"/>
  <c r="D482" i="37" s="1"/>
  <c r="Z2224" i="156"/>
  <c r="X465" i="37" s="1"/>
  <c r="Z2223" i="156"/>
  <c r="F2165" i="156"/>
  <c r="X2096" i="156"/>
  <c r="X2095" i="156"/>
  <c r="V2146" i="156"/>
  <c r="T410" i="37" s="1"/>
  <c r="O2086" i="156"/>
  <c r="K2091" i="156"/>
  <c r="X2065" i="156"/>
  <c r="K2309" i="156"/>
  <c r="K2310" i="156" s="1"/>
  <c r="H2302" i="156"/>
  <c r="H2300" i="156"/>
  <c r="H2342" i="156" s="1"/>
  <c r="F535" i="37" s="1"/>
  <c r="H2297" i="156"/>
  <c r="H2339" i="156" s="1"/>
  <c r="F532" i="37" s="1"/>
  <c r="H2295" i="156"/>
  <c r="H2337" i="156" s="1"/>
  <c r="F530" i="37" s="1"/>
  <c r="H2282" i="156"/>
  <c r="H2324" i="156" s="1"/>
  <c r="F517" i="37" s="1"/>
  <c r="J2276" i="156"/>
  <c r="J2318" i="156" s="1"/>
  <c r="H511" i="37" s="1"/>
  <c r="F2276" i="156"/>
  <c r="H2190" i="156"/>
  <c r="H2183" i="156"/>
  <c r="H2098" i="156"/>
  <c r="J2094" i="156"/>
  <c r="J2145" i="156" s="1"/>
  <c r="H409" i="37" s="1"/>
  <c r="E2014" i="156"/>
  <c r="J2215" i="156"/>
  <c r="J2261" i="156" s="1"/>
  <c r="H502" i="37" s="1"/>
  <c r="J2210" i="156"/>
  <c r="F2097" i="156"/>
  <c r="G2115" i="156"/>
  <c r="E379" i="37" s="1"/>
  <c r="J2052" i="156"/>
  <c r="J2105" i="156" s="1"/>
  <c r="H369" i="37" s="1"/>
  <c r="H2044" i="156"/>
  <c r="F2052" i="156"/>
  <c r="F2344" i="156"/>
  <c r="D537" i="37" s="1"/>
  <c r="F2342" i="156"/>
  <c r="D535" i="37" s="1"/>
  <c r="K2165" i="156"/>
  <c r="G2120" i="156"/>
  <c r="E384" i="37" s="1"/>
  <c r="G2139" i="156"/>
  <c r="E403" i="37" s="1"/>
  <c r="O1988" i="156"/>
  <c r="O1990" i="156" s="1"/>
  <c r="G2012" i="156"/>
  <c r="E242" i="37" s="1"/>
  <c r="X1951" i="156"/>
  <c r="V1999" i="156"/>
  <c r="T229" i="37" s="1"/>
  <c r="H1767" i="156"/>
  <c r="E2016" i="156"/>
  <c r="Z1999" i="156"/>
  <c r="X229" i="37" s="1"/>
  <c r="X1991" i="156"/>
  <c r="K1986" i="156"/>
  <c r="H1977" i="156"/>
  <c r="H1957" i="156"/>
  <c r="K1951" i="156"/>
  <c r="F1865" i="156"/>
  <c r="O1642" i="156"/>
  <c r="J1628" i="156"/>
  <c r="X1618" i="156"/>
  <c r="F1614" i="156"/>
  <c r="X1601" i="156"/>
  <c r="J1773" i="156"/>
  <c r="J1774" i="156" s="1"/>
  <c r="F1736" i="156"/>
  <c r="J1644" i="156"/>
  <c r="J1643" i="156"/>
  <c r="H1974" i="156"/>
  <c r="H1969" i="156"/>
  <c r="H1626" i="156"/>
  <c r="F1627" i="156"/>
  <c r="H1763" i="156"/>
  <c r="X1708" i="156"/>
  <c r="H1466" i="156"/>
  <c r="V1645" i="156"/>
  <c r="H1618" i="156"/>
  <c r="F1591" i="156"/>
  <c r="H1572" i="156"/>
  <c r="F1555" i="156"/>
  <c r="H1531" i="156"/>
  <c r="H1462" i="156"/>
  <c r="O1433" i="156"/>
  <c r="V1411" i="156"/>
  <c r="H1386" i="156"/>
  <c r="V1370" i="156"/>
  <c r="V1339" i="156"/>
  <c r="H1323" i="156"/>
  <c r="X1297" i="156"/>
  <c r="X1264" i="156"/>
  <c r="X1265" i="156" s="1"/>
  <c r="J1217" i="156"/>
  <c r="J1218" i="156" s="1"/>
  <c r="V1624" i="156"/>
  <c r="H1615" i="156"/>
  <c r="H1603" i="156"/>
  <c r="F1584" i="156"/>
  <c r="H1575" i="156"/>
  <c r="V1540" i="156"/>
  <c r="H1534" i="156"/>
  <c r="F1500" i="156"/>
  <c r="H1467" i="156"/>
  <c r="F1343" i="156"/>
  <c r="H1304" i="156"/>
  <c r="H1293" i="156"/>
  <c r="F1291" i="156"/>
  <c r="X1286" i="156"/>
  <c r="H1560" i="156"/>
  <c r="F1444" i="156"/>
  <c r="H1403" i="156"/>
  <c r="H1394" i="156"/>
  <c r="H1362" i="156"/>
  <c r="F1334" i="156"/>
  <c r="F1300" i="156"/>
  <c r="X1232" i="156"/>
  <c r="V1219" i="156"/>
  <c r="X1309" i="156"/>
  <c r="O1179" i="156"/>
  <c r="X1138" i="156"/>
  <c r="V1139" i="156"/>
  <c r="F1132" i="156"/>
  <c r="J1108" i="156"/>
  <c r="J1107" i="156"/>
  <c r="V1102" i="156"/>
  <c r="O1006" i="156"/>
  <c r="K1008" i="156"/>
  <c r="X1001" i="156"/>
  <c r="J1001" i="156"/>
  <c r="J967" i="156"/>
  <c r="H1164" i="156"/>
  <c r="J1144" i="156"/>
  <c r="J1143" i="156"/>
  <c r="F1089" i="156"/>
  <c r="F1010" i="156"/>
  <c r="X995" i="156"/>
  <c r="F986" i="156"/>
  <c r="O966" i="156"/>
  <c r="P966" i="156" s="1"/>
  <c r="H1207" i="156"/>
  <c r="H1202" i="156"/>
  <c r="H1191" i="156"/>
  <c r="H1167" i="156"/>
  <c r="F1094" i="156"/>
  <c r="H1078" i="156"/>
  <c r="X1055" i="156"/>
  <c r="F1023" i="156"/>
  <c r="F1008" i="156"/>
  <c r="F1000" i="156"/>
  <c r="H1142" i="156"/>
  <c r="F1144" i="156"/>
  <c r="F1127" i="156"/>
  <c r="H965" i="156"/>
  <c r="H952" i="156"/>
  <c r="J932" i="156"/>
  <c r="J914" i="156"/>
  <c r="F914" i="156"/>
  <c r="J891" i="156"/>
  <c r="F891" i="156"/>
  <c r="H881" i="156"/>
  <c r="O878" i="156"/>
  <c r="J866" i="156"/>
  <c r="F866" i="156"/>
  <c r="H806" i="156"/>
  <c r="K781" i="156"/>
  <c r="X754" i="156"/>
  <c r="F753" i="156"/>
  <c r="H724" i="156"/>
  <c r="J706" i="156"/>
  <c r="F706" i="156"/>
  <c r="J931" i="156"/>
  <c r="F854" i="156"/>
  <c r="X850" i="156"/>
  <c r="F820" i="156"/>
  <c r="X816" i="156"/>
  <c r="X739" i="156"/>
  <c r="X682" i="156"/>
  <c r="H842" i="156"/>
  <c r="H833" i="156"/>
  <c r="K823" i="156"/>
  <c r="I823" i="156" s="1"/>
  <c r="O761" i="156"/>
  <c r="P761" i="156" s="1"/>
  <c r="F709" i="156"/>
  <c r="X706" i="156"/>
  <c r="O698" i="156"/>
  <c r="P698" i="156" s="1"/>
  <c r="K706" i="156"/>
  <c r="J692" i="156"/>
  <c r="J691" i="156"/>
  <c r="H690" i="156"/>
  <c r="F622" i="156"/>
  <c r="D886" i="37" s="1"/>
  <c r="U615" i="156"/>
  <c r="S879" i="37" s="1"/>
  <c r="G615" i="156"/>
  <c r="E879" i="37" s="1"/>
  <c r="F610" i="156"/>
  <c r="F607" i="156"/>
  <c r="K583" i="156"/>
  <c r="J565" i="156"/>
  <c r="F565" i="156"/>
  <c r="F509" i="156"/>
  <c r="F591" i="156"/>
  <c r="X584" i="156"/>
  <c r="X577" i="156"/>
  <c r="J569" i="156"/>
  <c r="F569" i="156"/>
  <c r="F520" i="156"/>
  <c r="F496" i="156"/>
  <c r="V612" i="156"/>
  <c r="X565" i="156"/>
  <c r="F572" i="156"/>
  <c r="H574" i="156"/>
  <c r="K480" i="156"/>
  <c r="H436" i="156"/>
  <c r="H431" i="156"/>
  <c r="O382" i="156"/>
  <c r="H336" i="156"/>
  <c r="J324" i="156"/>
  <c r="K293" i="156"/>
  <c r="F162" i="156"/>
  <c r="F480" i="156"/>
  <c r="F450" i="156"/>
  <c r="X425" i="156"/>
  <c r="X426" i="156" s="1"/>
  <c r="K385" i="156"/>
  <c r="F293" i="156"/>
  <c r="F279" i="156"/>
  <c r="O277" i="156"/>
  <c r="F238" i="156"/>
  <c r="J211" i="156"/>
  <c r="H164" i="156"/>
  <c r="J148" i="156"/>
  <c r="F125" i="156"/>
  <c r="J122" i="156"/>
  <c r="V149" i="156"/>
  <c r="J108" i="156"/>
  <c r="J38" i="156"/>
  <c r="K159" i="156"/>
  <c r="J102" i="156"/>
  <c r="J107" i="156"/>
  <c r="H92" i="156"/>
  <c r="H42" i="156"/>
  <c r="M1308" i="157" l="1"/>
  <c r="J1091" i="37"/>
  <c r="M1737" i="157"/>
  <c r="M1772" i="157" s="1"/>
  <c r="I1067" i="37"/>
  <c r="J1064" i="37"/>
  <c r="I1063" i="37"/>
  <c r="I1087" i="37"/>
  <c r="H667" i="157"/>
  <c r="E120" i="37" s="1"/>
  <c r="I1035" i="37"/>
  <c r="L2533" i="156"/>
  <c r="L2578" i="156" s="1"/>
  <c r="J1085" i="37" s="1"/>
  <c r="J1089" i="37"/>
  <c r="D1067" i="37"/>
  <c r="F1067" i="37" s="1"/>
  <c r="D1077" i="37"/>
  <c r="F1077" i="37" s="1"/>
  <c r="D1066" i="37"/>
  <c r="F1066" i="37" s="1"/>
  <c r="G1815" i="157"/>
  <c r="J1055" i="37"/>
  <c r="D1054" i="37"/>
  <c r="F1054" i="37" s="1"/>
  <c r="L2524" i="156"/>
  <c r="L2562" i="156" s="1"/>
  <c r="J1069" i="37" s="1"/>
  <c r="L2515" i="156"/>
  <c r="L2552" i="156" s="1"/>
  <c r="L2509" i="156"/>
  <c r="L2544" i="156" s="1"/>
  <c r="D1031" i="37"/>
  <c r="F1031" i="37" s="1"/>
  <c r="L2516" i="156"/>
  <c r="L2553" i="156" s="1"/>
  <c r="I1041" i="37"/>
  <c r="L1810" i="157"/>
  <c r="I1089" i="37" s="1"/>
  <c r="I1025" i="37"/>
  <c r="L1783" i="157"/>
  <c r="I1062" i="37" s="1"/>
  <c r="I1028" i="37"/>
  <c r="L1786" i="157"/>
  <c r="I1065" i="37" s="1"/>
  <c r="D1060" i="37"/>
  <c r="F1060" i="37" s="1"/>
  <c r="I1054" i="37"/>
  <c r="D1059" i="37"/>
  <c r="F1059" i="37" s="1"/>
  <c r="I1059" i="37"/>
  <c r="D1050" i="37"/>
  <c r="F1050" i="37" s="1"/>
  <c r="I1033" i="37"/>
  <c r="L1793" i="157"/>
  <c r="I1072" i="37" s="1"/>
  <c r="I1038" i="37"/>
  <c r="L1802" i="157"/>
  <c r="I1081" i="37" s="1"/>
  <c r="I1084" i="37"/>
  <c r="I1034" i="37"/>
  <c r="L1798" i="157"/>
  <c r="I1077" i="37" s="1"/>
  <c r="I1029" i="37"/>
  <c r="L1787" i="157"/>
  <c r="I1016" i="37"/>
  <c r="L1772" i="157"/>
  <c r="I1051" i="37" s="1"/>
  <c r="D1084" i="37"/>
  <c r="F1084" i="37" s="1"/>
  <c r="I1066" i="37"/>
  <c r="I1050" i="37"/>
  <c r="I1060" i="37"/>
  <c r="D1063" i="37"/>
  <c r="F1063" i="37" s="1"/>
  <c r="I1018" i="37"/>
  <c r="I1023" i="37"/>
  <c r="D1040" i="37"/>
  <c r="F1040" i="37" s="1"/>
  <c r="J1021" i="37"/>
  <c r="L2551" i="156"/>
  <c r="J1058" i="37" s="1"/>
  <c r="I1043" i="37"/>
  <c r="I1030" i="37"/>
  <c r="M1760" i="157"/>
  <c r="M1805" i="157" s="1"/>
  <c r="M1747" i="157"/>
  <c r="M1784" i="157" s="1"/>
  <c r="D1030" i="37"/>
  <c r="F1030" i="37" s="1"/>
  <c r="D1018" i="37"/>
  <c r="F1018" i="37" s="1"/>
  <c r="D1025" i="37"/>
  <c r="F1025" i="37" s="1"/>
  <c r="D1026" i="37"/>
  <c r="F1026" i="37" s="1"/>
  <c r="D1028" i="37"/>
  <c r="F1028" i="37" s="1"/>
  <c r="M1755" i="157"/>
  <c r="M1798" i="157" s="1"/>
  <c r="D1041" i="37"/>
  <c r="F1041" i="37" s="1"/>
  <c r="D1039" i="37"/>
  <c r="F1039" i="37" s="1"/>
  <c r="D1023" i="37"/>
  <c r="F1023" i="37" s="1"/>
  <c r="D1022" i="37"/>
  <c r="F1022" i="37" s="1"/>
  <c r="J1036" i="37"/>
  <c r="L2573" i="156"/>
  <c r="J1080" i="37" s="1"/>
  <c r="N291" i="156"/>
  <c r="L2571" i="156"/>
  <c r="J1078" i="37" s="1"/>
  <c r="J1024" i="37"/>
  <c r="L2554" i="156"/>
  <c r="J1061" i="37" s="1"/>
  <c r="I1031" i="37"/>
  <c r="K2562" i="156"/>
  <c r="I1069" i="37" s="1"/>
  <c r="I1042" i="37"/>
  <c r="K2576" i="156"/>
  <c r="I1083" i="37" s="1"/>
  <c r="K2573" i="156"/>
  <c r="I1080" i="37" s="1"/>
  <c r="F2573" i="156"/>
  <c r="D1080" i="37" s="1"/>
  <c r="F1080" i="37" s="1"/>
  <c r="J1017" i="37"/>
  <c r="L2545" i="156"/>
  <c r="J1052" i="37" s="1"/>
  <c r="D1035" i="37"/>
  <c r="F1035" i="37" s="1"/>
  <c r="F2572" i="156"/>
  <c r="D1079" i="37" s="1"/>
  <c r="F1079" i="37" s="1"/>
  <c r="D1032" i="37"/>
  <c r="F1032" i="37" s="1"/>
  <c r="F2563" i="156"/>
  <c r="I1032" i="37"/>
  <c r="K2563" i="156"/>
  <c r="I1070" i="37" s="1"/>
  <c r="I1019" i="37"/>
  <c r="K2548" i="156"/>
  <c r="I1055" i="37" s="1"/>
  <c r="N292" i="156"/>
  <c r="L2561" i="156"/>
  <c r="J1068" i="37" s="1"/>
  <c r="J1042" i="37"/>
  <c r="L2576" i="156"/>
  <c r="J1083" i="37" s="1"/>
  <c r="I1040" i="37"/>
  <c r="K2578" i="156"/>
  <c r="I1085" i="37" s="1"/>
  <c r="D1017" i="37"/>
  <c r="F1017" i="37" s="1"/>
  <c r="F2545" i="156"/>
  <c r="D1052" i="37" s="1"/>
  <c r="F1052" i="37" s="1"/>
  <c r="D1044" i="37"/>
  <c r="F1044" i="37" s="1"/>
  <c r="F2584" i="156"/>
  <c r="D1091" i="37" s="1"/>
  <c r="F1091" i="37" s="1"/>
  <c r="I1017" i="37"/>
  <c r="K2545" i="156"/>
  <c r="I1052" i="37" s="1"/>
  <c r="D1042" i="37"/>
  <c r="F1042" i="37" s="1"/>
  <c r="F2576" i="156"/>
  <c r="D1083" i="37" s="1"/>
  <c r="F1083" i="37" s="1"/>
  <c r="I1045" i="37"/>
  <c r="K2585" i="156"/>
  <c r="I1092" i="37" s="1"/>
  <c r="D1019" i="37"/>
  <c r="F1019" i="37" s="1"/>
  <c r="F2548" i="156"/>
  <c r="D1055" i="37" s="1"/>
  <c r="F1055" i="37" s="1"/>
  <c r="D1045" i="37"/>
  <c r="F1045" i="37" s="1"/>
  <c r="F2585" i="156"/>
  <c r="D1092" i="37" s="1"/>
  <c r="F1092" i="37" s="1"/>
  <c r="I1022" i="37"/>
  <c r="I1026" i="37"/>
  <c r="N1590" i="156"/>
  <c r="L2518" i="156"/>
  <c r="L2555" i="156" s="1"/>
  <c r="J1062" i="37" s="1"/>
  <c r="N16" i="156"/>
  <c r="L2538" i="156"/>
  <c r="L2519" i="156"/>
  <c r="L2525" i="156"/>
  <c r="J1044" i="37"/>
  <c r="I1039" i="37"/>
  <c r="K2540" i="156"/>
  <c r="F2540" i="156"/>
  <c r="N22" i="156"/>
  <c r="L2532" i="156"/>
  <c r="N287" i="156"/>
  <c r="L2523" i="156"/>
  <c r="L2560" i="156" s="1"/>
  <c r="L2511" i="156"/>
  <c r="L2547" i="156" s="1"/>
  <c r="J1054" i="37" s="1"/>
  <c r="N226" i="156"/>
  <c r="L2522" i="156"/>
  <c r="L2559" i="156" s="1"/>
  <c r="J1066" i="37" s="1"/>
  <c r="N705" i="156"/>
  <c r="L2531" i="156"/>
  <c r="L2574" i="156" s="1"/>
  <c r="J1019" i="37"/>
  <c r="J1027" i="37"/>
  <c r="D1034" i="37"/>
  <c r="F1034" i="37" s="1"/>
  <c r="D1029" i="37"/>
  <c r="F1029" i="37" s="1"/>
  <c r="N18" i="156"/>
  <c r="L2536" i="156"/>
  <c r="L2580" i="156" s="1"/>
  <c r="N790" i="156"/>
  <c r="L2526" i="156"/>
  <c r="L2565" i="156" s="1"/>
  <c r="L2528" i="156"/>
  <c r="L2527" i="156"/>
  <c r="J1041" i="37"/>
  <c r="J1029" i="37"/>
  <c r="O197" i="157"/>
  <c r="M1749" i="157"/>
  <c r="M1743" i="157"/>
  <c r="M1751" i="157"/>
  <c r="M1788" i="157" s="1"/>
  <c r="M1759" i="157"/>
  <c r="M1802" i="157" s="1"/>
  <c r="M1736" i="157"/>
  <c r="M1771" i="157" s="1"/>
  <c r="J1050" i="37" s="1"/>
  <c r="M1764" i="157"/>
  <c r="M1808" i="157" s="1"/>
  <c r="M1754" i="157"/>
  <c r="M1744" i="157"/>
  <c r="L1768" i="157"/>
  <c r="I1015" i="37"/>
  <c r="G1768" i="157"/>
  <c r="D1015" i="37"/>
  <c r="F1015" i="37" s="1"/>
  <c r="X120" i="37"/>
  <c r="J928" i="157"/>
  <c r="F275" i="37"/>
  <c r="X1877" i="156"/>
  <c r="V10" i="37" s="1"/>
  <c r="K1876" i="156"/>
  <c r="I9" i="37" s="1"/>
  <c r="F1876" i="156"/>
  <c r="D9" i="37" s="1"/>
  <c r="O884" i="157"/>
  <c r="M890" i="157"/>
  <c r="Q884" i="157"/>
  <c r="P890" i="157"/>
  <c r="Q890" i="157" s="1"/>
  <c r="X620" i="157"/>
  <c r="U73" i="37" s="1"/>
  <c r="U72" i="37" s="1"/>
  <c r="Y568" i="37"/>
  <c r="Q367" i="157"/>
  <c r="P368" i="157"/>
  <c r="Q368" i="157" s="1"/>
  <c r="U120" i="37"/>
  <c r="W120" i="37"/>
  <c r="O367" i="157"/>
  <c r="M368" i="157"/>
  <c r="O368" i="157" s="1"/>
  <c r="D127" i="37"/>
  <c r="I674" i="157"/>
  <c r="F127" i="37" s="1"/>
  <c r="F674" i="156"/>
  <c r="D938" i="37" s="1"/>
  <c r="O1181" i="156"/>
  <c r="O1182" i="156" s="1"/>
  <c r="O967" i="156"/>
  <c r="O968" i="156" s="1"/>
  <c r="P968" i="156" s="1"/>
  <c r="L967" i="156"/>
  <c r="L968" i="156" s="1"/>
  <c r="H1894" i="156"/>
  <c r="F27" i="37" s="1"/>
  <c r="C999" i="37"/>
  <c r="O102" i="156"/>
  <c r="P102" i="156" s="1"/>
  <c r="L102" i="156"/>
  <c r="X996" i="156"/>
  <c r="V996" i="37"/>
  <c r="X961" i="156"/>
  <c r="X969" i="156" s="1"/>
  <c r="L38" i="156"/>
  <c r="N38" i="156" s="1"/>
  <c r="O38" i="156"/>
  <c r="P38" i="156" s="1"/>
  <c r="T11" i="37"/>
  <c r="D70" i="37"/>
  <c r="H1937" i="156"/>
  <c r="F70" i="37" s="1"/>
  <c r="D999" i="37"/>
  <c r="D970" i="37"/>
  <c r="Y555" i="37"/>
  <c r="E981" i="37"/>
  <c r="Y1231" i="157"/>
  <c r="Y1246" i="157" s="1"/>
  <c r="Y861" i="157"/>
  <c r="Y881" i="157" s="1"/>
  <c r="V666" i="157"/>
  <c r="S119" i="37" s="1"/>
  <c r="S120" i="37" s="1"/>
  <c r="W666" i="157"/>
  <c r="T119" i="37" s="1"/>
  <c r="Y495" i="157"/>
  <c r="Y659" i="157"/>
  <c r="V112" i="37" s="1"/>
  <c r="W659" i="157"/>
  <c r="T112" i="37" s="1"/>
  <c r="W621" i="157"/>
  <c r="T74" i="37" s="1"/>
  <c r="Y622" i="157"/>
  <c r="V75" i="37" s="1"/>
  <c r="D164" i="37"/>
  <c r="G803" i="157"/>
  <c r="D172" i="37" s="1"/>
  <c r="I1361" i="157"/>
  <c r="G1370" i="157"/>
  <c r="I1370" i="157" s="1"/>
  <c r="I1629" i="157"/>
  <c r="F779" i="37" s="1"/>
  <c r="D779" i="37"/>
  <c r="G1526" i="157"/>
  <c r="D687" i="37" s="1"/>
  <c r="D302" i="37"/>
  <c r="G967" i="157"/>
  <c r="D309" i="37" s="1"/>
  <c r="O888" i="157"/>
  <c r="O933" i="157" s="1"/>
  <c r="M933" i="157"/>
  <c r="J275" i="37" s="1"/>
  <c r="I1405" i="157"/>
  <c r="F625" i="37" s="1"/>
  <c r="D625" i="37"/>
  <c r="I1429" i="157"/>
  <c r="F649" i="37" s="1"/>
  <c r="D649" i="37"/>
  <c r="D350" i="37"/>
  <c r="G1074" i="157"/>
  <c r="Y634" i="157"/>
  <c r="V87" i="37" s="1"/>
  <c r="Q888" i="157"/>
  <c r="Q933" i="157" s="1"/>
  <c r="P933" i="157"/>
  <c r="M275" i="37" s="1"/>
  <c r="X1310" i="156"/>
  <c r="X1318" i="156" s="1"/>
  <c r="X1725" i="156"/>
  <c r="V1725" i="156"/>
  <c r="X1247" i="156"/>
  <c r="C981" i="37"/>
  <c r="I1413" i="157"/>
  <c r="F633" i="37" s="1"/>
  <c r="D633" i="37"/>
  <c r="P742" i="157"/>
  <c r="I1293" i="157"/>
  <c r="F600" i="37" s="1"/>
  <c r="I957" i="157"/>
  <c r="F299" i="37" s="1"/>
  <c r="D299" i="37"/>
  <c r="I1082" i="157"/>
  <c r="F365" i="37" s="1"/>
  <c r="D365" i="37"/>
  <c r="I977" i="157"/>
  <c r="F319" i="37" s="1"/>
  <c r="D319" i="37"/>
  <c r="M742" i="157"/>
  <c r="G663" i="157"/>
  <c r="D116" i="37" s="1"/>
  <c r="D111" i="37"/>
  <c r="G652" i="157"/>
  <c r="D105" i="37" s="1"/>
  <c r="G669" i="157"/>
  <c r="D122" i="37" s="1"/>
  <c r="L590" i="157"/>
  <c r="J590" i="157" s="1"/>
  <c r="L670" i="157"/>
  <c r="I123" i="37" s="1"/>
  <c r="I589" i="157"/>
  <c r="G670" i="157"/>
  <c r="D123" i="37" s="1"/>
  <c r="L669" i="157"/>
  <c r="I122" i="37" s="1"/>
  <c r="Q550" i="157"/>
  <c r="P551" i="157"/>
  <c r="Q551" i="157" s="1"/>
  <c r="G216" i="157"/>
  <c r="G238" i="157" s="1"/>
  <c r="O550" i="157"/>
  <c r="M551" i="157"/>
  <c r="O551" i="157" s="1"/>
  <c r="O119" i="157"/>
  <c r="Q69" i="157"/>
  <c r="P73" i="157"/>
  <c r="Q73" i="157" s="1"/>
  <c r="H1668" i="156"/>
  <c r="F2141" i="156"/>
  <c r="D405" i="37" s="1"/>
  <c r="C244" i="37"/>
  <c r="C865" i="37"/>
  <c r="C504" i="37"/>
  <c r="F2310" i="156"/>
  <c r="C503" i="37"/>
  <c r="C259" i="37"/>
  <c r="C874" i="37"/>
  <c r="C414" i="37"/>
  <c r="C850" i="37"/>
  <c r="H1384" i="156"/>
  <c r="D241" i="37"/>
  <c r="D381" i="37"/>
  <c r="H1258" i="156"/>
  <c r="D914" i="37"/>
  <c r="H858" i="156"/>
  <c r="D958" i="37"/>
  <c r="D932" i="37"/>
  <c r="D1000" i="37" s="1"/>
  <c r="C548" i="37"/>
  <c r="C848" i="37"/>
  <c r="C232" i="37"/>
  <c r="C833" i="37"/>
  <c r="C404" i="37"/>
  <c r="C405" i="37"/>
  <c r="D928" i="37"/>
  <c r="F141" i="156"/>
  <c r="F269" i="156"/>
  <c r="H1627" i="156"/>
  <c r="C246" i="37"/>
  <c r="C514" i="37"/>
  <c r="C479" i="37"/>
  <c r="F1085" i="156"/>
  <c r="C872" i="37"/>
  <c r="C410" i="37"/>
  <c r="C266" i="37"/>
  <c r="F80" i="156"/>
  <c r="H80" i="156" s="1"/>
  <c r="C879" i="37"/>
  <c r="C846" i="37"/>
  <c r="C870" i="37"/>
  <c r="D909" i="37"/>
  <c r="C542" i="37"/>
  <c r="D523" i="37"/>
  <c r="H1280" i="156"/>
  <c r="H1269" i="156"/>
  <c r="D911" i="37"/>
  <c r="H1082" i="156"/>
  <c r="D973" i="37"/>
  <c r="C498" i="37"/>
  <c r="F932" i="156"/>
  <c r="F2402" i="156"/>
  <c r="C526" i="37"/>
  <c r="C496" i="37"/>
  <c r="C547" i="37"/>
  <c r="C836" i="37"/>
  <c r="C855" i="37"/>
  <c r="C372" i="37"/>
  <c r="C869" i="37"/>
  <c r="D908" i="37"/>
  <c r="D975" i="37" s="1"/>
  <c r="C497" i="37"/>
  <c r="D476" i="37"/>
  <c r="H2099" i="156"/>
  <c r="H1382" i="156"/>
  <c r="H455" i="156"/>
  <c r="D915" i="37"/>
  <c r="H2474" i="156"/>
  <c r="F844" i="37" s="1"/>
  <c r="D844" i="37"/>
  <c r="F2257" i="156"/>
  <c r="D498" i="37" s="1"/>
  <c r="H1888" i="156"/>
  <c r="F21" i="37" s="1"/>
  <c r="N965" i="156"/>
  <c r="F1921" i="156"/>
  <c r="D54" i="37" s="1"/>
  <c r="F1909" i="156"/>
  <c r="D42" i="37" s="1"/>
  <c r="P1374" i="156"/>
  <c r="O1375" i="156"/>
  <c r="P1375" i="156" s="1"/>
  <c r="L858" i="156"/>
  <c r="N858" i="156" s="1"/>
  <c r="N856" i="156"/>
  <c r="P965" i="156"/>
  <c r="P856" i="156"/>
  <c r="O858" i="156"/>
  <c r="P858" i="156" s="1"/>
  <c r="F656" i="156"/>
  <c r="X218" i="156"/>
  <c r="K661" i="156"/>
  <c r="I925" i="37" s="1"/>
  <c r="F212" i="156"/>
  <c r="F661" i="156"/>
  <c r="F202" i="156"/>
  <c r="P145" i="156"/>
  <c r="P147" i="156"/>
  <c r="P113" i="156"/>
  <c r="O122" i="156"/>
  <c r="P122" i="156" s="1"/>
  <c r="N113" i="156"/>
  <c r="L122" i="156"/>
  <c r="I122" i="156" s="1"/>
  <c r="N92" i="156"/>
  <c r="P92" i="156"/>
  <c r="P13" i="156"/>
  <c r="I276" i="157"/>
  <c r="G1484" i="157"/>
  <c r="P364" i="157"/>
  <c r="Q364" i="157" s="1"/>
  <c r="H2358" i="156"/>
  <c r="F551" i="37" s="1"/>
  <c r="D2518" i="156"/>
  <c r="G493" i="157"/>
  <c r="G494" i="157" s="1"/>
  <c r="O871" i="157"/>
  <c r="L971" i="157"/>
  <c r="I313" i="37" s="1"/>
  <c r="C970" i="37"/>
  <c r="T1013" i="37"/>
  <c r="Y929" i="37"/>
  <c r="G762" i="157"/>
  <c r="I762" i="157" s="1"/>
  <c r="G481" i="157"/>
  <c r="G482" i="157" s="1"/>
  <c r="I482" i="157" s="1"/>
  <c r="F1388" i="156"/>
  <c r="P174" i="157"/>
  <c r="Q174" i="157" s="1"/>
  <c r="J282" i="157"/>
  <c r="L1586" i="157"/>
  <c r="U272" i="37"/>
  <c r="O744" i="157"/>
  <c r="P1585" i="157"/>
  <c r="Q1585" i="157" s="1"/>
  <c r="G469" i="157"/>
  <c r="G470" i="157" s="1"/>
  <c r="P1681" i="157"/>
  <c r="Q1681" i="157" s="1"/>
  <c r="F1264" i="156"/>
  <c r="O138" i="157"/>
  <c r="F1275" i="156"/>
  <c r="F1286" i="156"/>
  <c r="E162" i="37"/>
  <c r="E974" i="37" s="1"/>
  <c r="X135" i="37"/>
  <c r="Z135" i="37" s="1"/>
  <c r="I784" i="157"/>
  <c r="F153" i="37" s="1"/>
  <c r="D153" i="37"/>
  <c r="Z168" i="37"/>
  <c r="Y168" i="37"/>
  <c r="I789" i="157"/>
  <c r="F158" i="37" s="1"/>
  <c r="D158" i="37"/>
  <c r="N1594" i="156"/>
  <c r="X464" i="37"/>
  <c r="K660" i="156"/>
  <c r="I924" i="37" s="1"/>
  <c r="V1183" i="156"/>
  <c r="F660" i="156"/>
  <c r="V1586" i="156"/>
  <c r="Z1998" i="156"/>
  <c r="N1179" i="156"/>
  <c r="V860" i="156"/>
  <c r="V1002" i="156"/>
  <c r="V885" i="156"/>
  <c r="X368" i="37"/>
  <c r="L1107" i="156"/>
  <c r="L1108" i="156" s="1"/>
  <c r="V933" i="156"/>
  <c r="Z406" i="37"/>
  <c r="Z2317" i="156"/>
  <c r="L906" i="156"/>
  <c r="L907" i="156" s="1"/>
  <c r="N907" i="156" s="1"/>
  <c r="O171" i="157"/>
  <c r="M174" i="157"/>
  <c r="O174" i="157" s="1"/>
  <c r="M178" i="157"/>
  <c r="O178" i="157" s="1"/>
  <c r="U368" i="37"/>
  <c r="U367" i="37" s="1"/>
  <c r="W2103" i="156"/>
  <c r="I1485" i="157"/>
  <c r="G1489" i="157"/>
  <c r="O196" i="157"/>
  <c r="O139" i="157"/>
  <c r="N154" i="156"/>
  <c r="N2452" i="156"/>
  <c r="L2454" i="156"/>
  <c r="P1502" i="156"/>
  <c r="O1506" i="156"/>
  <c r="P1506" i="156" s="1"/>
  <c r="O2401" i="156"/>
  <c r="P2401" i="156" s="1"/>
  <c r="P1313" i="156"/>
  <c r="O1316" i="156"/>
  <c r="O1317" i="156" s="1"/>
  <c r="P1317" i="156" s="1"/>
  <c r="P2212" i="156"/>
  <c r="O2215" i="156"/>
  <c r="P2215" i="156" s="1"/>
  <c r="P2261" i="156" s="1"/>
  <c r="N502" i="37" s="1"/>
  <c r="P1543" i="156"/>
  <c r="O1545" i="156"/>
  <c r="P1545" i="156" s="1"/>
  <c r="L1240" i="157"/>
  <c r="P282" i="157"/>
  <c r="P283" i="157" s="1"/>
  <c r="Q283" i="157" s="1"/>
  <c r="M282" i="157"/>
  <c r="M283" i="157" s="1"/>
  <c r="O283" i="157" s="1"/>
  <c r="O254" i="157"/>
  <c r="O69" i="157"/>
  <c r="O73" i="157"/>
  <c r="Q1123" i="157"/>
  <c r="P1126" i="157"/>
  <c r="P1175" i="157" s="1"/>
  <c r="M455" i="37" s="1"/>
  <c r="Q121" i="157"/>
  <c r="P128" i="157"/>
  <c r="Q128" i="157" s="1"/>
  <c r="L2215" i="156"/>
  <c r="L1506" i="156"/>
  <c r="L1316" i="156"/>
  <c r="K932" i="156"/>
  <c r="P1105" i="156"/>
  <c r="O1107" i="156"/>
  <c r="O1108" i="156" s="1"/>
  <c r="P1108" i="156" s="1"/>
  <c r="O932" i="156"/>
  <c r="O931" i="156"/>
  <c r="P931" i="156" s="1"/>
  <c r="P932" i="156" s="1"/>
  <c r="P904" i="156"/>
  <c r="O906" i="156"/>
  <c r="O907" i="156" s="1"/>
  <c r="P907" i="156" s="1"/>
  <c r="D2522" i="156"/>
  <c r="D2535" i="156"/>
  <c r="P328" i="156"/>
  <c r="I107" i="156"/>
  <c r="I328" i="156"/>
  <c r="L211" i="156"/>
  <c r="O1123" i="157"/>
  <c r="M1126" i="157"/>
  <c r="M1175" i="157" s="1"/>
  <c r="J455" i="37" s="1"/>
  <c r="D2511" i="156"/>
  <c r="D2538" i="156"/>
  <c r="W804" i="157"/>
  <c r="T173" i="37" s="1"/>
  <c r="P312" i="157"/>
  <c r="Q312" i="157" s="1"/>
  <c r="I267" i="157"/>
  <c r="P1479" i="157"/>
  <c r="P1528" i="157" s="1"/>
  <c r="M689" i="37" s="1"/>
  <c r="D2525" i="156"/>
  <c r="D2536" i="156"/>
  <c r="D2519" i="156"/>
  <c r="D2516" i="156"/>
  <c r="D2528" i="156"/>
  <c r="D2527" i="156"/>
  <c r="D2531" i="156"/>
  <c r="N26" i="156"/>
  <c r="N17" i="156"/>
  <c r="N25" i="156"/>
  <c r="N153" i="156"/>
  <c r="N224" i="156"/>
  <c r="N232" i="156"/>
  <c r="N564" i="156"/>
  <c r="N24" i="156"/>
  <c r="N156" i="156"/>
  <c r="N479" i="156"/>
  <c r="N19" i="156"/>
  <c r="N27" i="156"/>
  <c r="N119" i="156"/>
  <c r="N431" i="156"/>
  <c r="D2533" i="156"/>
  <c r="D2515" i="156"/>
  <c r="D2510" i="156"/>
  <c r="D2524" i="156"/>
  <c r="N14" i="156"/>
  <c r="N763" i="156"/>
  <c r="N13" i="156"/>
  <c r="N21" i="156"/>
  <c r="N29" i="156"/>
  <c r="N117" i="156"/>
  <c r="N228" i="156"/>
  <c r="N20" i="156"/>
  <c r="N28" i="156"/>
  <c r="N15" i="156"/>
  <c r="N23" i="156"/>
  <c r="N234" i="156"/>
  <c r="N594" i="156"/>
  <c r="N703" i="156"/>
  <c r="D2532" i="156"/>
  <c r="D2509" i="156"/>
  <c r="D2523" i="156"/>
  <c r="D2526" i="156"/>
  <c r="D2537" i="156"/>
  <c r="O263" i="157"/>
  <c r="O81" i="157"/>
  <c r="O191" i="157"/>
  <c r="Z620" i="157"/>
  <c r="W73" i="37" s="1"/>
  <c r="W72" i="37" s="1"/>
  <c r="Q280" i="157"/>
  <c r="G943" i="157"/>
  <c r="D285" i="37" s="1"/>
  <c r="Q1679" i="157"/>
  <c r="Z691" i="37"/>
  <c r="P291" i="157"/>
  <c r="Q291" i="157" s="1"/>
  <c r="J291" i="157"/>
  <c r="O199" i="157"/>
  <c r="J83" i="157"/>
  <c r="O198" i="157"/>
  <c r="O18" i="157"/>
  <c r="J141" i="157"/>
  <c r="O689" i="157"/>
  <c r="J890" i="157"/>
  <c r="O193" i="157"/>
  <c r="O200" i="157"/>
  <c r="O14" i="157"/>
  <c r="O22" i="157"/>
  <c r="O13" i="157"/>
  <c r="O21" i="157"/>
  <c r="O192" i="157"/>
  <c r="O19" i="157"/>
  <c r="O16" i="157"/>
  <c r="O190" i="157"/>
  <c r="O289" i="157"/>
  <c r="O17" i="157"/>
  <c r="O15" i="157"/>
  <c r="O23" i="157"/>
  <c r="O12" i="157"/>
  <c r="O20" i="157"/>
  <c r="O80" i="157"/>
  <c r="O195" i="157"/>
  <c r="O447" i="156"/>
  <c r="P447" i="156" s="1"/>
  <c r="F1611" i="156"/>
  <c r="P315" i="157"/>
  <c r="P1677" i="157"/>
  <c r="P1725" i="157" s="1"/>
  <c r="M823" i="37" s="1"/>
  <c r="U553" i="37"/>
  <c r="Q248" i="157"/>
  <c r="P1031" i="157"/>
  <c r="P1077" i="157" s="1"/>
  <c r="M360" i="37" s="1"/>
  <c r="P558" i="157"/>
  <c r="Q558" i="157" s="1"/>
  <c r="G1371" i="157"/>
  <c r="I1371" i="157" s="1"/>
  <c r="I1626" i="157"/>
  <c r="F776" i="37" s="1"/>
  <c r="C1011" i="37"/>
  <c r="O510" i="156"/>
  <c r="I1418" i="156"/>
  <c r="O925" i="157"/>
  <c r="O928" i="157"/>
  <c r="M923" i="157"/>
  <c r="O923" i="157" s="1"/>
  <c r="G309" i="157"/>
  <c r="I309" i="157" s="1"/>
  <c r="Y432" i="37"/>
  <c r="I295" i="157"/>
  <c r="Y2317" i="156"/>
  <c r="W510" i="37" s="1"/>
  <c r="W509" i="37" s="1"/>
  <c r="Y2104" i="156"/>
  <c r="W368" i="37" s="1"/>
  <c r="W367" i="37" s="1"/>
  <c r="F2496" i="156"/>
  <c r="O820" i="156"/>
  <c r="P820" i="156" s="1"/>
  <c r="O1591" i="156"/>
  <c r="H2425" i="156"/>
  <c r="I1252" i="156"/>
  <c r="L750" i="156"/>
  <c r="O2365" i="156"/>
  <c r="P2365" i="156" s="1"/>
  <c r="F2473" i="156"/>
  <c r="Y127" i="37"/>
  <c r="G37" i="157"/>
  <c r="I37" i="157" s="1"/>
  <c r="G525" i="157"/>
  <c r="I1108" i="157"/>
  <c r="I1156" i="157" s="1"/>
  <c r="F436" i="37" s="1"/>
  <c r="I308" i="157"/>
  <c r="G903" i="157"/>
  <c r="G1175" i="157"/>
  <c r="I264" i="157"/>
  <c r="I119" i="157"/>
  <c r="I245" i="157"/>
  <c r="I928" i="157"/>
  <c r="I849" i="157"/>
  <c r="G1292" i="157"/>
  <c r="D599" i="37" s="1"/>
  <c r="G1628" i="157"/>
  <c r="I1213" i="157"/>
  <c r="I1265" i="157" s="1"/>
  <c r="F572" i="37" s="1"/>
  <c r="I578" i="157"/>
  <c r="I1130" i="157"/>
  <c r="I291" i="157"/>
  <c r="I73" i="157"/>
  <c r="I132" i="157"/>
  <c r="G1502" i="157"/>
  <c r="G1728" i="157"/>
  <c r="D826" i="37" s="1"/>
  <c r="I141" i="157"/>
  <c r="I41" i="157"/>
  <c r="I46" i="157"/>
  <c r="I346" i="157"/>
  <c r="I827" i="157"/>
  <c r="G1180" i="157"/>
  <c r="I1460" i="157"/>
  <c r="I1509" i="157" s="1"/>
  <c r="F670" i="37" s="1"/>
  <c r="G1690" i="157"/>
  <c r="G1136" i="157"/>
  <c r="G1594" i="157"/>
  <c r="G153" i="157"/>
  <c r="I328" i="157"/>
  <c r="G369" i="157"/>
  <c r="I369" i="157" s="1"/>
  <c r="G1287" i="157"/>
  <c r="D594" i="37" s="1"/>
  <c r="G1492" i="157"/>
  <c r="I1482" i="157"/>
  <c r="I67" i="157"/>
  <c r="I558" i="157"/>
  <c r="I1666" i="157"/>
  <c r="I1712" i="157" s="1"/>
  <c r="F810" i="37" s="1"/>
  <c r="I1325" i="157"/>
  <c r="I382" i="157"/>
  <c r="G1050" i="157"/>
  <c r="G974" i="157"/>
  <c r="D316" i="37" s="1"/>
  <c r="G96" i="157"/>
  <c r="I96" i="157" s="1"/>
  <c r="I221" i="157"/>
  <c r="I450" i="157"/>
  <c r="G753" i="157"/>
  <c r="I890" i="157"/>
  <c r="I1031" i="157"/>
  <c r="G1161" i="157"/>
  <c r="D441" i="37" s="1"/>
  <c r="I434" i="157"/>
  <c r="G1139" i="157"/>
  <c r="I1239" i="157"/>
  <c r="I1288" i="157" s="1"/>
  <c r="F595" i="37" s="1"/>
  <c r="I1308" i="157"/>
  <c r="G1514" i="157"/>
  <c r="D675" i="37" s="1"/>
  <c r="I1661" i="157"/>
  <c r="I1707" i="157" s="1"/>
  <c r="F805" i="37" s="1"/>
  <c r="I747" i="157"/>
  <c r="G1657" i="157"/>
  <c r="G1040" i="157"/>
  <c r="I315" i="157"/>
  <c r="G1281" i="157"/>
  <c r="D588" i="37" s="1"/>
  <c r="I105" i="157"/>
  <c r="G155" i="157"/>
  <c r="I201" i="157"/>
  <c r="G339" i="157"/>
  <c r="I339" i="157" s="1"/>
  <c r="I511" i="157"/>
  <c r="I459" i="157"/>
  <c r="I500" i="157"/>
  <c r="G1081" i="157"/>
  <c r="G1076" i="157"/>
  <c r="G1559" i="157"/>
  <c r="G1725" i="157"/>
  <c r="I83" i="157"/>
  <c r="I100" i="157"/>
  <c r="I923" i="157"/>
  <c r="I844" i="157"/>
  <c r="I873" i="157"/>
  <c r="I1479" i="157"/>
  <c r="G1062" i="157"/>
  <c r="D345" i="37" s="1"/>
  <c r="I489" i="157"/>
  <c r="G1533" i="157"/>
  <c r="G1426" i="157"/>
  <c r="D646" i="37" s="1"/>
  <c r="G1290" i="157"/>
  <c r="D597" i="37" s="1"/>
  <c r="G283" i="157"/>
  <c r="G675" i="157"/>
  <c r="D128" i="37" s="1"/>
  <c r="G590" i="157"/>
  <c r="F775" i="156"/>
  <c r="F2101" i="156"/>
  <c r="F398" i="156"/>
  <c r="H723" i="156"/>
  <c r="F442" i="156"/>
  <c r="H1217" i="156"/>
  <c r="H1990" i="156"/>
  <c r="H687" i="156"/>
  <c r="F552" i="156"/>
  <c r="F2289" i="156"/>
  <c r="H954" i="156"/>
  <c r="H750" i="156"/>
  <c r="F2428" i="156"/>
  <c r="F2178" i="156"/>
  <c r="F2065" i="156"/>
  <c r="H1665" i="156"/>
  <c r="H1841" i="156"/>
  <c r="H1829" i="156"/>
  <c r="H2405" i="156"/>
  <c r="H1252" i="156"/>
  <c r="H1166" i="156"/>
  <c r="F378" i="156"/>
  <c r="F925" i="156"/>
  <c r="F900" i="156"/>
  <c r="F1964" i="156"/>
  <c r="H1617" i="156"/>
  <c r="H2458" i="156"/>
  <c r="H1143" i="156"/>
  <c r="H1574" i="156"/>
  <c r="F319" i="156"/>
  <c r="H1425" i="156"/>
  <c r="F2115" i="156"/>
  <c r="I1253" i="156"/>
  <c r="I384" i="156"/>
  <c r="I753" i="156"/>
  <c r="I883" i="156"/>
  <c r="I914" i="156"/>
  <c r="I1500" i="156"/>
  <c r="I791" i="156"/>
  <c r="K2260" i="156"/>
  <c r="I501" i="37" s="1"/>
  <c r="I38" i="156"/>
  <c r="I681" i="156"/>
  <c r="K1108" i="156"/>
  <c r="I765" i="156"/>
  <c r="K1001" i="156"/>
  <c r="K570" i="156"/>
  <c r="K148" i="156"/>
  <c r="K968" i="156"/>
  <c r="I1419" i="156"/>
  <c r="K692" i="156"/>
  <c r="I1555" i="156"/>
  <c r="I235" i="156"/>
  <c r="I480" i="156"/>
  <c r="I583" i="156"/>
  <c r="I2398" i="156"/>
  <c r="K907" i="156"/>
  <c r="I891" i="156"/>
  <c r="K1585" i="156"/>
  <c r="I432" i="156"/>
  <c r="I1144" i="156"/>
  <c r="I1506" i="156"/>
  <c r="K1218" i="156"/>
  <c r="I2215" i="156"/>
  <c r="I2261" i="156" s="1"/>
  <c r="G502" i="37" s="1"/>
  <c r="K1596" i="156"/>
  <c r="K1929" i="156" s="1"/>
  <c r="I62" i="37" s="1"/>
  <c r="K2145" i="156"/>
  <c r="K1546" i="156"/>
  <c r="I275" i="156"/>
  <c r="K1636" i="156"/>
  <c r="K1644" i="156"/>
  <c r="I879" i="156"/>
  <c r="I1143" i="156"/>
  <c r="K1628" i="156"/>
  <c r="I324" i="156"/>
  <c r="I385" i="156"/>
  <c r="I293" i="156"/>
  <c r="I706" i="156"/>
  <c r="I1069" i="156"/>
  <c r="K2224" i="156"/>
  <c r="I465" i="37" s="1"/>
  <c r="K2318" i="156"/>
  <c r="I511" i="37" s="1"/>
  <c r="K1317" i="156"/>
  <c r="I866" i="156"/>
  <c r="I830" i="156"/>
  <c r="I1375" i="156"/>
  <c r="C973" i="37"/>
  <c r="C1001" i="37"/>
  <c r="Z801" i="37"/>
  <c r="P459" i="157"/>
  <c r="Q459" i="157" s="1"/>
  <c r="Y731" i="157"/>
  <c r="Y754" i="157" s="1"/>
  <c r="Q1583" i="157"/>
  <c r="I1643" i="156"/>
  <c r="H2175" i="156"/>
  <c r="K108" i="156"/>
  <c r="O883" i="156"/>
  <c r="P883" i="156" s="1"/>
  <c r="P929" i="156"/>
  <c r="O914" i="156"/>
  <c r="P914" i="156" s="1"/>
  <c r="O1584" i="156"/>
  <c r="P1584" i="156" s="1"/>
  <c r="O607" i="156"/>
  <c r="W76" i="157"/>
  <c r="P245" i="157"/>
  <c r="Q245" i="157" s="1"/>
  <c r="Q171" i="157"/>
  <c r="P1350" i="157"/>
  <c r="P1424" i="157" s="1"/>
  <c r="M644" i="37" s="1"/>
  <c r="P1581" i="157"/>
  <c r="P1628" i="157" s="1"/>
  <c r="M778" i="37" s="1"/>
  <c r="P1546" i="157"/>
  <c r="P1594" i="157" s="1"/>
  <c r="M744" i="37" s="1"/>
  <c r="P328" i="157"/>
  <c r="Q328" i="157" s="1"/>
  <c r="Q119" i="157"/>
  <c r="P1027" i="157"/>
  <c r="P1076" i="157" s="1"/>
  <c r="M359" i="37" s="1"/>
  <c r="J1529" i="157"/>
  <c r="G690" i="37" s="1"/>
  <c r="P264" i="157"/>
  <c r="Q264" i="157" s="1"/>
  <c r="P589" i="157"/>
  <c r="P1091" i="157"/>
  <c r="P1139" i="157" s="1"/>
  <c r="M419" i="37" s="1"/>
  <c r="P1130" i="157"/>
  <c r="Q1130" i="157" s="1"/>
  <c r="Q1176" i="157" s="1"/>
  <c r="N456" i="37" s="1"/>
  <c r="P1644" i="157"/>
  <c r="P1690" i="157" s="1"/>
  <c r="M788" i="37" s="1"/>
  <c r="I1487" i="157"/>
  <c r="P83" i="157"/>
  <c r="Q83" i="157" s="1"/>
  <c r="P201" i="157"/>
  <c r="Q201" i="157" s="1"/>
  <c r="P547" i="157"/>
  <c r="P67" i="157"/>
  <c r="Q67" i="157" s="1"/>
  <c r="P511" i="157"/>
  <c r="Q511" i="157" s="1"/>
  <c r="O583" i="156"/>
  <c r="P583" i="156" s="1"/>
  <c r="K859" i="156"/>
  <c r="O781" i="156"/>
  <c r="P781" i="156" s="1"/>
  <c r="O2309" i="156"/>
  <c r="P1864" i="156"/>
  <c r="P1865" i="156" s="1"/>
  <c r="P1866" i="156" s="1"/>
  <c r="X651" i="37"/>
  <c r="Y801" i="37"/>
  <c r="K1032" i="157"/>
  <c r="Z477" i="37"/>
  <c r="X553" i="37"/>
  <c r="E1011" i="37"/>
  <c r="Y457" i="37"/>
  <c r="Y683" i="37"/>
  <c r="U322" i="37"/>
  <c r="U321" i="37" s="1"/>
  <c r="X742" i="37"/>
  <c r="X272" i="37"/>
  <c r="U786" i="37"/>
  <c r="W603" i="37"/>
  <c r="W602" i="37" s="1"/>
  <c r="X417" i="37"/>
  <c r="X321" i="37"/>
  <c r="W787" i="37"/>
  <c r="W786" i="37" s="1"/>
  <c r="Y871" i="37"/>
  <c r="Z262" i="37"/>
  <c r="Z539" i="37"/>
  <c r="Y500" i="37"/>
  <c r="Y846" i="37"/>
  <c r="W464" i="37"/>
  <c r="W463" i="37" s="1"/>
  <c r="Y494" i="37"/>
  <c r="Y539" i="37"/>
  <c r="Y266" i="37"/>
  <c r="U510" i="37"/>
  <c r="U509" i="37" s="1"/>
  <c r="D1010" i="37"/>
  <c r="U464" i="37"/>
  <c r="U463" i="37" s="1"/>
  <c r="U228" i="37"/>
  <c r="U227" i="37" s="1"/>
  <c r="C1010" i="37"/>
  <c r="E1010" i="37"/>
  <c r="P695" i="157"/>
  <c r="P766" i="157" s="1"/>
  <c r="M135" i="37" s="1"/>
  <c r="M1581" i="157"/>
  <c r="P827" i="157"/>
  <c r="Q827" i="157" s="1"/>
  <c r="P1384" i="157"/>
  <c r="M604" i="37" s="1"/>
  <c r="P1196" i="157"/>
  <c r="P1248" i="157" s="1"/>
  <c r="M555" i="37" s="1"/>
  <c r="P1236" i="157"/>
  <c r="P1287" i="157" s="1"/>
  <c r="M594" i="37" s="1"/>
  <c r="P990" i="157"/>
  <c r="P1040" i="157" s="1"/>
  <c r="M323" i="37" s="1"/>
  <c r="I900" i="157"/>
  <c r="I705" i="157"/>
  <c r="W651" i="37"/>
  <c r="O2276" i="156"/>
  <c r="O2318" i="156" s="1"/>
  <c r="M511" i="37" s="1"/>
  <c r="I1635" i="156"/>
  <c r="I1636" i="156" s="1"/>
  <c r="I1000" i="156"/>
  <c r="O1986" i="156"/>
  <c r="O2034" i="156" s="1"/>
  <c r="M264" i="37" s="1"/>
  <c r="O681" i="156"/>
  <c r="P681" i="156" s="1"/>
  <c r="O1773" i="156"/>
  <c r="O1774" i="156" s="1"/>
  <c r="I569" i="156"/>
  <c r="V1013" i="37"/>
  <c r="O159" i="156"/>
  <c r="P159" i="156" s="1"/>
  <c r="O480" i="156"/>
  <c r="P480" i="156" s="1"/>
  <c r="H296" i="156"/>
  <c r="O517" i="156"/>
  <c r="P517" i="156" s="1"/>
  <c r="P24" i="157"/>
  <c r="Q24" i="157" s="1"/>
  <c r="Y919" i="157"/>
  <c r="O2451" i="156"/>
  <c r="P2451" i="156" s="1"/>
  <c r="O750" i="156"/>
  <c r="O324" i="156"/>
  <c r="P324" i="156" s="1"/>
  <c r="V2222" i="156"/>
  <c r="P2399" i="156"/>
  <c r="O823" i="156"/>
  <c r="P823" i="156" s="1"/>
  <c r="O891" i="156"/>
  <c r="P891" i="156" s="1"/>
  <c r="K1376" i="156"/>
  <c r="P2448" i="156"/>
  <c r="O293" i="156"/>
  <c r="P293" i="156" s="1"/>
  <c r="H435" i="156"/>
  <c r="H443" i="156" s="1"/>
  <c r="O824" i="156"/>
  <c r="P824" i="156" s="1"/>
  <c r="O866" i="156"/>
  <c r="P866" i="156" s="1"/>
  <c r="O1595" i="156"/>
  <c r="O1596" i="156" s="1"/>
  <c r="O1500" i="156"/>
  <c r="P1500" i="156" s="1"/>
  <c r="O2094" i="156"/>
  <c r="P2094" i="156" s="1"/>
  <c r="P2145" i="156" s="1"/>
  <c r="N409" i="37" s="1"/>
  <c r="O2415" i="156"/>
  <c r="P2415" i="156" s="1"/>
  <c r="O432" i="156"/>
  <c r="P432" i="156" s="1"/>
  <c r="O450" i="156"/>
  <c r="P450" i="156" s="1"/>
  <c r="O1951" i="156"/>
  <c r="P1951" i="156" s="1"/>
  <c r="P1999" i="156" s="1"/>
  <c r="N229" i="37" s="1"/>
  <c r="H2062" i="156"/>
  <c r="O2165" i="156"/>
  <c r="O2224" i="156" s="1"/>
  <c r="M465" i="37" s="1"/>
  <c r="W1724" i="157"/>
  <c r="T822" i="37" s="1"/>
  <c r="Z448" i="37"/>
  <c r="W460" i="157"/>
  <c r="W1627" i="157"/>
  <c r="T777" i="37" s="1"/>
  <c r="W1075" i="157"/>
  <c r="T358" i="37" s="1"/>
  <c r="W1246" i="157"/>
  <c r="V1038" i="157"/>
  <c r="V1039" i="157" s="1"/>
  <c r="Z87" i="37"/>
  <c r="W1357" i="157"/>
  <c r="Y558" i="157"/>
  <c r="V592" i="157"/>
  <c r="W554" i="157"/>
  <c r="V133" i="157"/>
  <c r="W181" i="157"/>
  <c r="V460" i="157"/>
  <c r="V881" i="157"/>
  <c r="V931" i="157" s="1"/>
  <c r="Z645" i="37"/>
  <c r="Z288" i="37"/>
  <c r="W133" i="157"/>
  <c r="W881" i="157"/>
  <c r="W931" i="157" s="1"/>
  <c r="T273" i="37" s="1"/>
  <c r="W754" i="157"/>
  <c r="W765" i="157" s="1"/>
  <c r="T134" i="37" s="1"/>
  <c r="Y134" i="37" s="1"/>
  <c r="V1629" i="156"/>
  <c r="V2032" i="156"/>
  <c r="T262" i="37" s="1"/>
  <c r="H2267" i="156"/>
  <c r="F508" i="37" s="1"/>
  <c r="V283" i="156"/>
  <c r="H665" i="156"/>
  <c r="F929" i="37" s="1"/>
  <c r="X914" i="156"/>
  <c r="X933" i="156" s="1"/>
  <c r="H2359" i="156"/>
  <c r="F552" i="37" s="1"/>
  <c r="V2408" i="156"/>
  <c r="V2461" i="156"/>
  <c r="V2142" i="156"/>
  <c r="T406" i="37" s="1"/>
  <c r="V2351" i="156"/>
  <c r="T544" i="37" s="1"/>
  <c r="O235" i="156"/>
  <c r="P235" i="156" s="1"/>
  <c r="X817" i="156"/>
  <c r="X825" i="156" s="1"/>
  <c r="F1926" i="156"/>
  <c r="W831" i="37"/>
  <c r="P1216" i="156"/>
  <c r="O2052" i="156"/>
  <c r="O2105" i="156" s="1"/>
  <c r="M369" i="37" s="1"/>
  <c r="F443" i="156"/>
  <c r="O1217" i="156"/>
  <c r="P1217" i="156" s="1"/>
  <c r="O2210" i="156"/>
  <c r="O2260" i="156" s="1"/>
  <c r="M501" i="37" s="1"/>
  <c r="Z1013" i="37"/>
  <c r="Y645" i="37"/>
  <c r="Y1727" i="157"/>
  <c r="V825" i="37" s="1"/>
  <c r="V1724" i="157"/>
  <c r="S822" i="37" s="1"/>
  <c r="V1688" i="157"/>
  <c r="V1689" i="157" s="1"/>
  <c r="S787" i="37" s="1"/>
  <c r="I1687" i="157"/>
  <c r="G1732" i="157"/>
  <c r="D830" i="37" s="1"/>
  <c r="I1420" i="157"/>
  <c r="F640" i="37" s="1"/>
  <c r="U831" i="37"/>
  <c r="Y401" i="37"/>
  <c r="N1990" i="156"/>
  <c r="N2035" i="156" s="1"/>
  <c r="L265" i="37" s="1"/>
  <c r="L1218" i="156"/>
  <c r="N820" i="156"/>
  <c r="O509" i="156"/>
  <c r="U742" i="37"/>
  <c r="W1592" i="157"/>
  <c r="W1593" i="157" s="1"/>
  <c r="T743" i="37" s="1"/>
  <c r="I1634" i="157"/>
  <c r="F784" i="37" s="1"/>
  <c r="Y1594" i="157"/>
  <c r="V744" i="37" s="1"/>
  <c r="V1527" i="157"/>
  <c r="S688" i="37" s="1"/>
  <c r="V1490" i="157"/>
  <c r="U651" i="37"/>
  <c r="W1527" i="157"/>
  <c r="T688" i="37" s="1"/>
  <c r="W1490" i="157"/>
  <c r="G1631" i="157"/>
  <c r="D781" i="37" s="1"/>
  <c r="G1591" i="157"/>
  <c r="G1418" i="157"/>
  <c r="D638" i="37" s="1"/>
  <c r="I1318" i="157"/>
  <c r="I1354" i="157"/>
  <c r="G1356" i="157"/>
  <c r="Y1344" i="157"/>
  <c r="Y1357" i="157" s="1"/>
  <c r="W553" i="37"/>
  <c r="I1453" i="157"/>
  <c r="I1502" i="157" s="1"/>
  <c r="F663" i="37" s="1"/>
  <c r="G1245" i="157"/>
  <c r="V1284" i="157"/>
  <c r="S591" i="37" s="1"/>
  <c r="Z591" i="37" s="1"/>
  <c r="V1246" i="157"/>
  <c r="Y419" i="37"/>
  <c r="U417" i="37"/>
  <c r="Y448" i="37"/>
  <c r="W417" i="37"/>
  <c r="G1149" i="157"/>
  <c r="D429" i="37" s="1"/>
  <c r="W321" i="37"/>
  <c r="W1173" i="157"/>
  <c r="T453" i="37" s="1"/>
  <c r="W1137" i="157"/>
  <c r="W1138" i="157" s="1"/>
  <c r="T418" i="37" s="1"/>
  <c r="V1173" i="157"/>
  <c r="S453" i="37" s="1"/>
  <c r="V1137" i="157"/>
  <c r="V1138" i="157" s="1"/>
  <c r="Y288" i="37"/>
  <c r="W1038" i="157"/>
  <c r="G1037" i="157"/>
  <c r="W272" i="37"/>
  <c r="G976" i="157"/>
  <c r="D318" i="37" s="1"/>
  <c r="G880" i="157"/>
  <c r="Z764" i="157"/>
  <c r="W133" i="37"/>
  <c r="AA764" i="157"/>
  <c r="G1603" i="157"/>
  <c r="D753" i="37" s="1"/>
  <c r="Y87" i="37"/>
  <c r="I656" i="157"/>
  <c r="F109" i="37" s="1"/>
  <c r="I632" i="157"/>
  <c r="F85" i="37" s="1"/>
  <c r="I502" i="157"/>
  <c r="G679" i="157"/>
  <c r="D132" i="37" s="1"/>
  <c r="I794" i="157"/>
  <c r="F163" i="37" s="1"/>
  <c r="I678" i="157"/>
  <c r="F131" i="37" s="1"/>
  <c r="I1101" i="157"/>
  <c r="I1149" i="157" s="1"/>
  <c r="F429" i="37" s="1"/>
  <c r="Y360" i="157"/>
  <c r="Y371" i="157" s="1"/>
  <c r="G1394" i="157"/>
  <c r="D614" i="37" s="1"/>
  <c r="Y63" i="157"/>
  <c r="Y76" i="157" s="1"/>
  <c r="G1258" i="157"/>
  <c r="D565" i="37" s="1"/>
  <c r="I1556" i="157"/>
  <c r="I1603" i="157" s="1"/>
  <c r="F753" i="37" s="1"/>
  <c r="L1492" i="157"/>
  <c r="I653" i="37" s="1"/>
  <c r="I1730" i="157"/>
  <c r="F828" i="37" s="1"/>
  <c r="G1722" i="157"/>
  <c r="D820" i="37" s="1"/>
  <c r="O1725" i="157"/>
  <c r="L823" i="37" s="1"/>
  <c r="I654" i="157"/>
  <c r="F107" i="37" s="1"/>
  <c r="I1206" i="157"/>
  <c r="I1258" i="157" s="1"/>
  <c r="F565" i="37" s="1"/>
  <c r="I1723" i="157"/>
  <c r="F821" i="37" s="1"/>
  <c r="F2460" i="156"/>
  <c r="F2407" i="156"/>
  <c r="V2316" i="156"/>
  <c r="O275" i="156"/>
  <c r="P275" i="156" s="1"/>
  <c r="F2328" i="156"/>
  <c r="F1996" i="156"/>
  <c r="X2253" i="156"/>
  <c r="V494" i="37" s="1"/>
  <c r="X2202" i="156"/>
  <c r="X2222" i="156" s="1"/>
  <c r="H1961" i="156"/>
  <c r="Z2103" i="156"/>
  <c r="V2102" i="156"/>
  <c r="H2111" i="156"/>
  <c r="F375" i="37" s="1"/>
  <c r="H2147" i="156"/>
  <c r="F411" i="37" s="1"/>
  <c r="H2151" i="156"/>
  <c r="F415" i="37" s="1"/>
  <c r="X2147" i="156"/>
  <c r="V411" i="37" s="1"/>
  <c r="H2112" i="156"/>
  <c r="F376" i="37" s="1"/>
  <c r="H2117" i="156"/>
  <c r="F381" i="37" s="1"/>
  <c r="H2113" i="156"/>
  <c r="F377" i="37" s="1"/>
  <c r="H2149" i="156"/>
  <c r="F413" i="37" s="1"/>
  <c r="H2124" i="156"/>
  <c r="F388" i="37" s="1"/>
  <c r="H2125" i="156"/>
  <c r="F389" i="37" s="1"/>
  <c r="H2136" i="156"/>
  <c r="F400" i="37" s="1"/>
  <c r="H2131" i="156"/>
  <c r="F395" i="37" s="1"/>
  <c r="H2126" i="156"/>
  <c r="F390" i="37" s="1"/>
  <c r="H2134" i="156"/>
  <c r="F398" i="37" s="1"/>
  <c r="H2130" i="156"/>
  <c r="F394" i="37" s="1"/>
  <c r="H2127" i="156"/>
  <c r="F391" i="37" s="1"/>
  <c r="H2129" i="156"/>
  <c r="F393" i="37" s="1"/>
  <c r="H2040" i="156"/>
  <c r="F270" i="37" s="1"/>
  <c r="W227" i="37"/>
  <c r="H2038" i="156"/>
  <c r="F268" i="37" s="1"/>
  <c r="H2018" i="156"/>
  <c r="F248" i="37" s="1"/>
  <c r="H2007" i="156"/>
  <c r="F237" i="37" s="1"/>
  <c r="H2025" i="156"/>
  <c r="F255" i="37" s="1"/>
  <c r="H2020" i="156"/>
  <c r="F250" i="37" s="1"/>
  <c r="H2005" i="156"/>
  <c r="F235" i="37" s="1"/>
  <c r="H2006" i="156"/>
  <c r="F236" i="37" s="1"/>
  <c r="H2023" i="156"/>
  <c r="F253" i="37" s="1"/>
  <c r="H2019" i="156"/>
  <c r="F249" i="37" s="1"/>
  <c r="H2031" i="156"/>
  <c r="F261" i="37" s="1"/>
  <c r="H2022" i="156"/>
  <c r="F252" i="37" s="1"/>
  <c r="H2017" i="156"/>
  <c r="F247" i="37" s="1"/>
  <c r="H2011" i="156"/>
  <c r="F241" i="37" s="1"/>
  <c r="V1997" i="156"/>
  <c r="V1998" i="156" s="1"/>
  <c r="T228" i="37" s="1"/>
  <c r="X2036" i="156"/>
  <c r="V266" i="37" s="1"/>
  <c r="X1389" i="156"/>
  <c r="H2286" i="156"/>
  <c r="H2328" i="156" s="1"/>
  <c r="F521" i="37" s="1"/>
  <c r="X1492" i="156"/>
  <c r="X1512" i="156" s="1"/>
  <c r="F1427" i="156"/>
  <c r="X1175" i="156"/>
  <c r="X1183" i="156" s="1"/>
  <c r="X740" i="156"/>
  <c r="X756" i="156" s="1"/>
  <c r="H1902" i="156"/>
  <c r="F35" i="37" s="1"/>
  <c r="F2504" i="156"/>
  <c r="D874" i="37" s="1"/>
  <c r="H2469" i="156"/>
  <c r="F839" i="37" s="1"/>
  <c r="H651" i="156"/>
  <c r="F915" i="37" s="1"/>
  <c r="H167" i="156"/>
  <c r="X405" i="156"/>
  <c r="F2035" i="156"/>
  <c r="K2095" i="156"/>
  <c r="I2095" i="156" s="1"/>
  <c r="I2146" i="156" s="1"/>
  <c r="G410" i="37" s="1"/>
  <c r="H1911" i="156"/>
  <c r="F44" i="37" s="1"/>
  <c r="F2233" i="156"/>
  <c r="F2030" i="156"/>
  <c r="F2009" i="156"/>
  <c r="H2244" i="156"/>
  <c r="F485" i="37" s="1"/>
  <c r="K1866" i="156"/>
  <c r="H2482" i="156"/>
  <c r="F852" i="37" s="1"/>
  <c r="H2484" i="156"/>
  <c r="F854" i="37" s="1"/>
  <c r="H667" i="156"/>
  <c r="F931" i="37" s="1"/>
  <c r="H2230" i="156"/>
  <c r="F471" i="37" s="1"/>
  <c r="N1865" i="156"/>
  <c r="N1866" i="156" s="1"/>
  <c r="H2229" i="156"/>
  <c r="F470" i="37" s="1"/>
  <c r="H2505" i="156"/>
  <c r="F875" i="37" s="1"/>
  <c r="H628" i="156"/>
  <c r="F892" i="37" s="1"/>
  <c r="H624" i="156"/>
  <c r="F888" i="37" s="1"/>
  <c r="H1915" i="156"/>
  <c r="F48" i="37" s="1"/>
  <c r="H650" i="156"/>
  <c r="F914" i="37" s="1"/>
  <c r="H1908" i="156"/>
  <c r="F41" i="37" s="1"/>
  <c r="L403" i="156"/>
  <c r="N402" i="156"/>
  <c r="N664" i="156" s="1"/>
  <c r="L928" i="37" s="1"/>
  <c r="H2235" i="156"/>
  <c r="F476" i="37" s="1"/>
  <c r="H622" i="156"/>
  <c r="F886" i="37" s="1"/>
  <c r="H2247" i="156"/>
  <c r="F488" i="37" s="1"/>
  <c r="H2486" i="156"/>
  <c r="F856" i="37" s="1"/>
  <c r="H2231" i="156"/>
  <c r="F472" i="37" s="1"/>
  <c r="H616" i="156"/>
  <c r="F880" i="37" s="1"/>
  <c r="H2252" i="156"/>
  <c r="F493" i="37" s="1"/>
  <c r="H2250" i="156"/>
  <c r="F491" i="37" s="1"/>
  <c r="H2243" i="156"/>
  <c r="F484" i="37" s="1"/>
  <c r="H666" i="156"/>
  <c r="F930" i="37" s="1"/>
  <c r="H639" i="156"/>
  <c r="F903" i="37" s="1"/>
  <c r="H638" i="156"/>
  <c r="F902" i="37" s="1"/>
  <c r="H1916" i="156"/>
  <c r="F49" i="37" s="1"/>
  <c r="F404" i="156"/>
  <c r="H403" i="156"/>
  <c r="H2249" i="156"/>
  <c r="F490" i="37" s="1"/>
  <c r="H2475" i="156"/>
  <c r="F845" i="37" s="1"/>
  <c r="H2471" i="156"/>
  <c r="F841" i="37" s="1"/>
  <c r="H2245" i="156"/>
  <c r="F486" i="37" s="1"/>
  <c r="H2481" i="156"/>
  <c r="F851" i="37" s="1"/>
  <c r="H2248" i="156"/>
  <c r="F489" i="37" s="1"/>
  <c r="H2483" i="156"/>
  <c r="F853" i="37" s="1"/>
  <c r="H2470" i="156"/>
  <c r="F840" i="37" s="1"/>
  <c r="H2487" i="156"/>
  <c r="F857" i="37" s="1"/>
  <c r="H669" i="156"/>
  <c r="F933" i="37" s="1"/>
  <c r="D1001" i="37"/>
  <c r="H1895" i="156"/>
  <c r="F28" i="37" s="1"/>
  <c r="H1903" i="156"/>
  <c r="F36" i="37" s="1"/>
  <c r="H2241" i="156"/>
  <c r="F482" i="37" s="1"/>
  <c r="O1866" i="156"/>
  <c r="H2488" i="156"/>
  <c r="F858" i="37" s="1"/>
  <c r="H2497" i="156"/>
  <c r="F867" i="37" s="1"/>
  <c r="H2491" i="156"/>
  <c r="F861" i="37" s="1"/>
  <c r="H668" i="156"/>
  <c r="F932" i="37" s="1"/>
  <c r="H1882" i="156"/>
  <c r="F15" i="37" s="1"/>
  <c r="H1905" i="156"/>
  <c r="F38" i="37" s="1"/>
  <c r="H1914" i="156"/>
  <c r="F47" i="37" s="1"/>
  <c r="H642" i="156"/>
  <c r="F906" i="37" s="1"/>
  <c r="H634" i="156"/>
  <c r="F898" i="37" s="1"/>
  <c r="H648" i="156"/>
  <c r="F912" i="37" s="1"/>
  <c r="H633" i="156"/>
  <c r="F897" i="37" s="1"/>
  <c r="H649" i="156"/>
  <c r="F913" i="37" s="1"/>
  <c r="N273" i="156"/>
  <c r="L275" i="156"/>
  <c r="Y613" i="156"/>
  <c r="W877" i="37" s="1"/>
  <c r="J1629" i="157"/>
  <c r="G779" i="37" s="1"/>
  <c r="J1546" i="157"/>
  <c r="L1594" i="157"/>
  <c r="I744" i="37" s="1"/>
  <c r="I1403" i="157"/>
  <c r="F623" i="37" s="1"/>
  <c r="I1534" i="157"/>
  <c r="F695" i="37" s="1"/>
  <c r="O1529" i="157"/>
  <c r="L690" i="37" s="1"/>
  <c r="I1427" i="157"/>
  <c r="F647" i="37" s="1"/>
  <c r="I1404" i="157"/>
  <c r="F624" i="37" s="1"/>
  <c r="I1402" i="157"/>
  <c r="F622" i="37" s="1"/>
  <c r="I1410" i="157"/>
  <c r="F630" i="37" s="1"/>
  <c r="I1529" i="157"/>
  <c r="F690" i="37" s="1"/>
  <c r="I1446" i="157"/>
  <c r="I1495" i="157" s="1"/>
  <c r="F656" i="37" s="1"/>
  <c r="G1456" i="157"/>
  <c r="I1408" i="157"/>
  <c r="F628" i="37" s="1"/>
  <c r="I1392" i="157"/>
  <c r="F612" i="37" s="1"/>
  <c r="I1396" i="157"/>
  <c r="F616" i="37" s="1"/>
  <c r="I1419" i="157"/>
  <c r="F639" i="37" s="1"/>
  <c r="I1412" i="157"/>
  <c r="F632" i="37" s="1"/>
  <c r="I1391" i="157"/>
  <c r="F611" i="37" s="1"/>
  <c r="I1409" i="157"/>
  <c r="F629" i="37" s="1"/>
  <c r="I1407" i="157"/>
  <c r="F627" i="37" s="1"/>
  <c r="I939" i="157"/>
  <c r="F281" i="37" s="1"/>
  <c r="I785" i="157"/>
  <c r="F154" i="37" s="1"/>
  <c r="I1181" i="157"/>
  <c r="F461" i="37" s="1"/>
  <c r="I1179" i="157"/>
  <c r="F459" i="37" s="1"/>
  <c r="G1387" i="157"/>
  <c r="D607" i="37" s="1"/>
  <c r="G1321" i="157"/>
  <c r="J1248" i="157"/>
  <c r="G555" i="37" s="1"/>
  <c r="J589" i="157"/>
  <c r="I1282" i="157"/>
  <c r="F589" i="37" s="1"/>
  <c r="G1251" i="157"/>
  <c r="D558" i="37" s="1"/>
  <c r="G1209" i="157"/>
  <c r="G1172" i="157"/>
  <c r="D452" i="37" s="1"/>
  <c r="I812" i="157"/>
  <c r="F181" i="37" s="1"/>
  <c r="I951" i="157"/>
  <c r="F293" i="37" s="1"/>
  <c r="I953" i="157"/>
  <c r="F295" i="37" s="1"/>
  <c r="I672" i="157"/>
  <c r="F125" i="37" s="1"/>
  <c r="G775" i="157"/>
  <c r="D144" i="37" s="1"/>
  <c r="I952" i="157"/>
  <c r="F294" i="37" s="1"/>
  <c r="I954" i="157"/>
  <c r="F296" i="37" s="1"/>
  <c r="I786" i="157"/>
  <c r="F155" i="37" s="1"/>
  <c r="I798" i="157"/>
  <c r="F167" i="37" s="1"/>
  <c r="I673" i="157"/>
  <c r="F126" i="37" s="1"/>
  <c r="G1142" i="157"/>
  <c r="D422" i="37" s="1"/>
  <c r="G1104" i="157"/>
  <c r="D357" i="37"/>
  <c r="I1000" i="157"/>
  <c r="I1050" i="157" s="1"/>
  <c r="F333" i="37" s="1"/>
  <c r="I790" i="157"/>
  <c r="F159" i="37" s="1"/>
  <c r="G1043" i="157"/>
  <c r="D326" i="37" s="1"/>
  <c r="G1003" i="157"/>
  <c r="I837" i="157"/>
  <c r="I967" i="157"/>
  <c r="F309" i="37" s="1"/>
  <c r="I962" i="157"/>
  <c r="F304" i="37" s="1"/>
  <c r="I956" i="157"/>
  <c r="F298" i="37" s="1"/>
  <c r="I958" i="157"/>
  <c r="F300" i="37" s="1"/>
  <c r="I960" i="157"/>
  <c r="F302" i="37" s="1"/>
  <c r="I941" i="157"/>
  <c r="F283" i="37" s="1"/>
  <c r="I945" i="157"/>
  <c r="F287" i="37" s="1"/>
  <c r="I940" i="157"/>
  <c r="F282" i="37" s="1"/>
  <c r="I791" i="157"/>
  <c r="F160" i="37" s="1"/>
  <c r="I772" i="157"/>
  <c r="F141" i="37" s="1"/>
  <c r="I795" i="157"/>
  <c r="F164" i="37" s="1"/>
  <c r="I777" i="157"/>
  <c r="F146" i="37" s="1"/>
  <c r="I796" i="157"/>
  <c r="F165" i="37" s="1"/>
  <c r="I773" i="157"/>
  <c r="F142" i="37" s="1"/>
  <c r="I771" i="157"/>
  <c r="F140" i="37" s="1"/>
  <c r="I698" i="157"/>
  <c r="G708" i="157"/>
  <c r="I633" i="157"/>
  <c r="F86" i="37" s="1"/>
  <c r="I647" i="157"/>
  <c r="F100" i="37" s="1"/>
  <c r="I645" i="157"/>
  <c r="F98" i="37" s="1"/>
  <c r="I657" i="157"/>
  <c r="F110" i="37" s="1"/>
  <c r="I638" i="157"/>
  <c r="F91" i="37" s="1"/>
  <c r="I628" i="157"/>
  <c r="F81" i="37" s="1"/>
  <c r="I651" i="157"/>
  <c r="F104" i="37" s="1"/>
  <c r="I641" i="157"/>
  <c r="F94" i="37" s="1"/>
  <c r="I646" i="157"/>
  <c r="F99" i="37" s="1"/>
  <c r="I650" i="157"/>
  <c r="F103" i="37" s="1"/>
  <c r="I629" i="157"/>
  <c r="F82" i="37" s="1"/>
  <c r="I643" i="157"/>
  <c r="F96" i="37" s="1"/>
  <c r="I658" i="157"/>
  <c r="F111" i="37" s="1"/>
  <c r="I626" i="157"/>
  <c r="F79" i="37" s="1"/>
  <c r="I627" i="157"/>
  <c r="F80" i="37" s="1"/>
  <c r="I640" i="157"/>
  <c r="F93" i="37" s="1"/>
  <c r="I642" i="157"/>
  <c r="F95" i="37" s="1"/>
  <c r="I648" i="157"/>
  <c r="F101" i="37" s="1"/>
  <c r="H661" i="157"/>
  <c r="E114" i="37" s="1"/>
  <c r="H662" i="157"/>
  <c r="E115" i="37" s="1"/>
  <c r="I568" i="157"/>
  <c r="I522" i="157"/>
  <c r="I93" i="157"/>
  <c r="G631" i="157"/>
  <c r="D84" i="37" s="1"/>
  <c r="I376" i="157"/>
  <c r="G387" i="157"/>
  <c r="I810" i="157"/>
  <c r="F179" i="37" s="1"/>
  <c r="P1347" i="157"/>
  <c r="P1423" i="157" s="1"/>
  <c r="M643" i="37" s="1"/>
  <c r="K932" i="157"/>
  <c r="H274" i="37" s="1"/>
  <c r="L1774" i="156"/>
  <c r="K1774" i="156"/>
  <c r="F1925" i="156"/>
  <c r="L2451" i="156"/>
  <c r="H907" i="156"/>
  <c r="H1897" i="156"/>
  <c r="F30" i="37" s="1"/>
  <c r="H1271" i="156"/>
  <c r="H1900" i="156"/>
  <c r="F33" i="37" s="1"/>
  <c r="I1584" i="156"/>
  <c r="I1585" i="156" s="1"/>
  <c r="H2432" i="156"/>
  <c r="F1528" i="156"/>
  <c r="H1643" i="156"/>
  <c r="H1620" i="156"/>
  <c r="H1899" i="156"/>
  <c r="F32" i="37" s="1"/>
  <c r="F2358" i="156"/>
  <c r="F2264" i="156"/>
  <c r="H914" i="156"/>
  <c r="F1123" i="156"/>
  <c r="H802" i="156"/>
  <c r="H1201" i="156"/>
  <c r="F982" i="156"/>
  <c r="H1331" i="156"/>
  <c r="H1075" i="156"/>
  <c r="H1349" i="156"/>
  <c r="H1316" i="156"/>
  <c r="F2145" i="156"/>
  <c r="H2451" i="156"/>
  <c r="H107" i="156"/>
  <c r="H293" i="156"/>
  <c r="H706" i="156"/>
  <c r="H1008" i="156"/>
  <c r="H1132" i="156"/>
  <c r="H1444" i="156"/>
  <c r="F1628" i="156"/>
  <c r="F2148" i="156"/>
  <c r="F148" i="156"/>
  <c r="H805" i="156"/>
  <c r="H1206" i="156"/>
  <c r="H681" i="156"/>
  <c r="H1163" i="156"/>
  <c r="F692" i="156"/>
  <c r="H989" i="156"/>
  <c r="H2210" i="156"/>
  <c r="H2260" i="156" s="1"/>
  <c r="F501" i="37" s="1"/>
  <c r="F1108" i="156"/>
  <c r="F1774" i="156"/>
  <c r="H2220" i="156"/>
  <c r="F2353" i="156"/>
  <c r="H2189" i="156"/>
  <c r="F1999" i="156"/>
  <c r="H1571" i="156"/>
  <c r="F718" i="156"/>
  <c r="H951" i="156"/>
  <c r="F2502" i="156"/>
  <c r="D872" i="37" s="1"/>
  <c r="H324" i="156"/>
  <c r="H394" i="156"/>
  <c r="H645" i="156"/>
  <c r="F909" i="37" s="1"/>
  <c r="H765" i="156"/>
  <c r="H896" i="156"/>
  <c r="F1669" i="156"/>
  <c r="H1814" i="156"/>
  <c r="H1826" i="156"/>
  <c r="H1883" i="156"/>
  <c r="F16" i="37" s="1"/>
  <c r="H1910" i="156"/>
  <c r="F43" i="37" s="1"/>
  <c r="F320" i="156"/>
  <c r="F1218" i="156"/>
  <c r="F716" i="156"/>
  <c r="F1546" i="156"/>
  <c r="H1239" i="156"/>
  <c r="H447" i="156"/>
  <c r="H832" i="156"/>
  <c r="H480" i="156"/>
  <c r="H572" i="156"/>
  <c r="H866" i="156"/>
  <c r="H891" i="156"/>
  <c r="H1144" i="156"/>
  <c r="F1344" i="156"/>
  <c r="H1500" i="156"/>
  <c r="F2105" i="156"/>
  <c r="H2401" i="156"/>
  <c r="F2377" i="156"/>
  <c r="F385" i="156"/>
  <c r="H159" i="156"/>
  <c r="F782" i="156"/>
  <c r="H841" i="156"/>
  <c r="H823" i="156"/>
  <c r="H830" i="156"/>
  <c r="H1236" i="156"/>
  <c r="F1457" i="156"/>
  <c r="F799" i="156"/>
  <c r="H791" i="156"/>
  <c r="F2226" i="156"/>
  <c r="H1954" i="156"/>
  <c r="H2437" i="156"/>
  <c r="H275" i="156"/>
  <c r="H883" i="156"/>
  <c r="H1402" i="156"/>
  <c r="H2279" i="156"/>
  <c r="H2321" i="156" s="1"/>
  <c r="F514" i="37" s="1"/>
  <c r="F2335" i="156"/>
  <c r="F2039" i="156"/>
  <c r="F2021" i="156"/>
  <c r="F602" i="156"/>
  <c r="H1303" i="156"/>
  <c r="F2261" i="156"/>
  <c r="H1405" i="156"/>
  <c r="H944" i="156"/>
  <c r="H919" i="156"/>
  <c r="F1830" i="156"/>
  <c r="H1885" i="156"/>
  <c r="F18" i="37" s="1"/>
  <c r="H1884" i="156"/>
  <c r="F17" i="37" s="1"/>
  <c r="H1898" i="156"/>
  <c r="F31" i="37" s="1"/>
  <c r="H1904" i="156"/>
  <c r="F37" i="37" s="1"/>
  <c r="H1912" i="156"/>
  <c r="F45" i="37" s="1"/>
  <c r="F1934" i="156"/>
  <c r="D67" i="37" s="1"/>
  <c r="H610" i="156"/>
  <c r="F492" i="156"/>
  <c r="H235" i="156"/>
  <c r="F1232" i="156"/>
  <c r="F1596" i="156"/>
  <c r="H1361" i="156"/>
  <c r="F2123" i="156"/>
  <c r="F2034" i="156"/>
  <c r="H102" i="156"/>
  <c r="H122" i="156"/>
  <c r="H591" i="156"/>
  <c r="H565" i="156"/>
  <c r="F947" i="156"/>
  <c r="H1094" i="156"/>
  <c r="F1357" i="156"/>
  <c r="F1297" i="156"/>
  <c r="H1865" i="156"/>
  <c r="F399" i="156"/>
  <c r="H89" i="156"/>
  <c r="H517" i="156"/>
  <c r="H596" i="156"/>
  <c r="H844" i="156"/>
  <c r="H1026" i="156"/>
  <c r="F1398" i="156"/>
  <c r="F1182" i="156"/>
  <c r="F1197" i="156"/>
  <c r="F968" i="156"/>
  <c r="H1364" i="156"/>
  <c r="F1328" i="156"/>
  <c r="F2016" i="156"/>
  <c r="D246" i="37" s="1"/>
  <c r="F2128" i="156"/>
  <c r="F2240" i="156"/>
  <c r="H1533" i="156"/>
  <c r="F1636" i="156"/>
  <c r="F2340" i="156"/>
  <c r="H2055" i="156"/>
  <c r="H2365" i="156"/>
  <c r="F2037" i="156"/>
  <c r="H583" i="156"/>
  <c r="H879" i="156"/>
  <c r="H338" i="156"/>
  <c r="F626" i="156"/>
  <c r="H644" i="156"/>
  <c r="F908" i="37" s="1"/>
  <c r="F1657" i="156"/>
  <c r="H1889" i="156"/>
  <c r="F22" i="37" s="1"/>
  <c r="F2150" i="156"/>
  <c r="D414" i="37" s="1"/>
  <c r="F1936" i="156"/>
  <c r="H1994" i="156"/>
  <c r="F1842" i="156"/>
  <c r="H1838" i="156"/>
  <c r="F1901" i="156"/>
  <c r="D34" i="37" s="1"/>
  <c r="H1614" i="156"/>
  <c r="F1896" i="156"/>
  <c r="D29" i="37" s="1"/>
  <c r="F1887" i="156"/>
  <c r="D20" i="37" s="1"/>
  <c r="H1555" i="156"/>
  <c r="F1609" i="156"/>
  <c r="F1880" i="156"/>
  <c r="D13" i="37" s="1"/>
  <c r="X1878" i="156"/>
  <c r="I1444" i="156"/>
  <c r="P999" i="156"/>
  <c r="F837" i="156"/>
  <c r="H1635" i="156"/>
  <c r="I2094" i="156"/>
  <c r="I2145" i="156" s="1"/>
  <c r="G409" i="37" s="1"/>
  <c r="I1316" i="156"/>
  <c r="F1818" i="156"/>
  <c r="H1817" i="156"/>
  <c r="O1000" i="156"/>
  <c r="P1000" i="156" s="1"/>
  <c r="X1139" i="156"/>
  <c r="H1564" i="156"/>
  <c r="I691" i="156"/>
  <c r="H2293" i="156"/>
  <c r="H2335" i="156" s="1"/>
  <c r="F528" i="37" s="1"/>
  <c r="H1156" i="156"/>
  <c r="I1217" i="156"/>
  <c r="P107" i="156"/>
  <c r="F1567" i="156"/>
  <c r="H1516" i="156"/>
  <c r="F1526" i="156"/>
  <c r="F901" i="156"/>
  <c r="F926" i="156"/>
  <c r="P1414" i="156"/>
  <c r="O1419" i="156"/>
  <c r="P1419" i="156" s="1"/>
  <c r="F1159" i="156"/>
  <c r="H868" i="156"/>
  <c r="F875" i="156"/>
  <c r="N760" i="156"/>
  <c r="L765" i="156"/>
  <c r="N765" i="156" s="1"/>
  <c r="O765" i="156"/>
  <c r="P765" i="156" s="1"/>
  <c r="N742" i="156"/>
  <c r="P742" i="156"/>
  <c r="F655" i="156"/>
  <c r="F643" i="156"/>
  <c r="P564" i="156"/>
  <c r="K2463" i="156"/>
  <c r="I833" i="37" s="1"/>
  <c r="N1864" i="156"/>
  <c r="K1507" i="156"/>
  <c r="P323" i="156"/>
  <c r="O830" i="156"/>
  <c r="P830" i="156" s="1"/>
  <c r="I1545" i="156"/>
  <c r="O1635" i="156"/>
  <c r="H489" i="156"/>
  <c r="F379" i="156"/>
  <c r="F949" i="156"/>
  <c r="H1557" i="156"/>
  <c r="H1187" i="156"/>
  <c r="L1690" i="157"/>
  <c r="I788" i="37" s="1"/>
  <c r="O1676" i="157"/>
  <c r="L283" i="157"/>
  <c r="J283" i="157" s="1"/>
  <c r="O1677" i="157"/>
  <c r="L74" i="157"/>
  <c r="J74" i="157" s="1"/>
  <c r="G955" i="157"/>
  <c r="D297" i="37" s="1"/>
  <c r="G1270" i="157"/>
  <c r="D577" i="37" s="1"/>
  <c r="J1236" i="157"/>
  <c r="J1287" i="157" s="1"/>
  <c r="G594" i="37" s="1"/>
  <c r="I1091" i="157"/>
  <c r="I561" i="157"/>
  <c r="Y972" i="157"/>
  <c r="V314" i="37" s="1"/>
  <c r="H1461" i="156"/>
  <c r="L583" i="156"/>
  <c r="I1531" i="157"/>
  <c r="F692" i="37" s="1"/>
  <c r="I1532" i="157"/>
  <c r="F693" i="37" s="1"/>
  <c r="N931" i="156"/>
  <c r="P1142" i="156"/>
  <c r="N1343" i="156"/>
  <c r="H1653" i="156"/>
  <c r="L1866" i="156"/>
  <c r="K451" i="156"/>
  <c r="H1149" i="156"/>
  <c r="H1656" i="156"/>
  <c r="I211" i="156"/>
  <c r="H691" i="156"/>
  <c r="P1143" i="156"/>
  <c r="N1342" i="156"/>
  <c r="I1080" i="157"/>
  <c r="F363" i="37" s="1"/>
  <c r="L596" i="156"/>
  <c r="Y1674" i="157"/>
  <c r="Y1724" i="157" s="1"/>
  <c r="V822" i="37" s="1"/>
  <c r="X1597" i="156"/>
  <c r="O753" i="156"/>
  <c r="P753" i="156" s="1"/>
  <c r="H720" i="156"/>
  <c r="H2168" i="156"/>
  <c r="M67" i="157"/>
  <c r="O67" i="157" s="1"/>
  <c r="Q887" i="157"/>
  <c r="N1217" i="156"/>
  <c r="O1627" i="156"/>
  <c r="O1555" i="156"/>
  <c r="P1555" i="156" s="1"/>
  <c r="H598" i="156"/>
  <c r="K824" i="156"/>
  <c r="I1107" i="156"/>
  <c r="W613" i="156"/>
  <c r="U877" i="37" s="1"/>
  <c r="P568" i="156"/>
  <c r="H333" i="156"/>
  <c r="F1317" i="156"/>
  <c r="X2463" i="156"/>
  <c r="V833" i="37" s="1"/>
  <c r="J2310" i="156"/>
  <c r="J2354" i="156" s="1"/>
  <c r="H547" i="37" s="1"/>
  <c r="J2500" i="156"/>
  <c r="H870" i="37" s="1"/>
  <c r="O1628" i="156"/>
  <c r="P1628" i="156" s="1"/>
  <c r="P1001" i="156"/>
  <c r="J1866" i="156"/>
  <c r="K884" i="156"/>
  <c r="H973" i="156"/>
  <c r="P1252" i="156"/>
  <c r="X2446" i="156"/>
  <c r="X2461" i="156" s="1"/>
  <c r="K2261" i="156"/>
  <c r="I502" i="37" s="1"/>
  <c r="L2035" i="156"/>
  <c r="J265" i="37" s="1"/>
  <c r="H425" i="156"/>
  <c r="F884" i="156"/>
  <c r="H1223" i="156"/>
  <c r="N1988" i="156"/>
  <c r="O854" i="156"/>
  <c r="N1216" i="156"/>
  <c r="K280" i="156"/>
  <c r="H931" i="156"/>
  <c r="O596" i="156"/>
  <c r="G1495" i="157"/>
  <c r="D656" i="37" s="1"/>
  <c r="O921" i="157"/>
  <c r="O887" i="157"/>
  <c r="K1131" i="157"/>
  <c r="F1644" i="156"/>
  <c r="L681" i="156"/>
  <c r="N681" i="156" s="1"/>
  <c r="F1161" i="156"/>
  <c r="F2266" i="156"/>
  <c r="H1992" i="156"/>
  <c r="H1530" i="156"/>
  <c r="F2108" i="156"/>
  <c r="D372" i="37" s="1"/>
  <c r="F801" i="156"/>
  <c r="H1322" i="156"/>
  <c r="K329" i="156"/>
  <c r="H1107" i="156"/>
  <c r="I144" i="157"/>
  <c r="N1344" i="156"/>
  <c r="I1094" i="157"/>
  <c r="I1142" i="157" s="1"/>
  <c r="F422" i="37" s="1"/>
  <c r="G1528" i="157"/>
  <c r="D689" i="37" s="1"/>
  <c r="G1401" i="157"/>
  <c r="D621" i="37" s="1"/>
  <c r="G1323" i="157"/>
  <c r="N2212" i="156"/>
  <c r="X1213" i="156"/>
  <c r="X1219" i="156" s="1"/>
  <c r="H2350" i="156"/>
  <c r="F543" i="37" s="1"/>
  <c r="H2344" i="156"/>
  <c r="F537" i="37" s="1"/>
  <c r="P569" i="156"/>
  <c r="P570" i="156" s="1"/>
  <c r="N1595" i="156"/>
  <c r="H893" i="156"/>
  <c r="L279" i="156"/>
  <c r="O691" i="156"/>
  <c r="O692" i="156" s="1"/>
  <c r="P692" i="156" s="1"/>
  <c r="H793" i="156"/>
  <c r="H1447" i="156"/>
  <c r="J2499" i="156"/>
  <c r="H869" i="37" s="1"/>
  <c r="F2485" i="156"/>
  <c r="D855" i="37" s="1"/>
  <c r="F2430" i="156"/>
  <c r="H916" i="156"/>
  <c r="L1555" i="156"/>
  <c r="V2498" i="156"/>
  <c r="T868" i="37" s="1"/>
  <c r="X1102" i="156"/>
  <c r="I571" i="157"/>
  <c r="K316" i="157"/>
  <c r="G654" i="156"/>
  <c r="E918" i="37" s="1"/>
  <c r="G631" i="156"/>
  <c r="E895" i="37" s="1"/>
  <c r="H2182" i="156"/>
  <c r="L2094" i="156"/>
  <c r="N2094" i="156" s="1"/>
  <c r="N2145" i="156" s="1"/>
  <c r="L409" i="37" s="1"/>
  <c r="H1968" i="156"/>
  <c r="H967" i="156"/>
  <c r="L385" i="156"/>
  <c r="I830" i="157"/>
  <c r="G1712" i="157"/>
  <c r="D810" i="37" s="1"/>
  <c r="O280" i="157"/>
  <c r="I1311" i="157"/>
  <c r="V1075" i="157"/>
  <c r="S358" i="37" s="1"/>
  <c r="M1130" i="157"/>
  <c r="O1130" i="157" s="1"/>
  <c r="Y766" i="157"/>
  <c r="V135" i="37" s="1"/>
  <c r="Y808" i="157"/>
  <c r="V177" i="37" s="1"/>
  <c r="Y1384" i="157"/>
  <c r="V604" i="37" s="1"/>
  <c r="Y1425" i="157"/>
  <c r="V645" i="37" s="1"/>
  <c r="Y1248" i="157"/>
  <c r="V555" i="37" s="1"/>
  <c r="Y1289" i="157"/>
  <c r="V596" i="37" s="1"/>
  <c r="Y1078" i="157"/>
  <c r="V361" i="37" s="1"/>
  <c r="W495" i="157"/>
  <c r="W471" i="157"/>
  <c r="W285" i="157"/>
  <c r="W618" i="157"/>
  <c r="W483" i="157"/>
  <c r="L2309" i="156"/>
  <c r="L2310" i="156" s="1"/>
  <c r="H2074" i="156"/>
  <c r="H41" i="156"/>
  <c r="H384" i="156"/>
  <c r="F329" i="156"/>
  <c r="H1181" i="156"/>
  <c r="F1330" i="156"/>
  <c r="F1359" i="156"/>
  <c r="F1966" i="156"/>
  <c r="H2215" i="156"/>
  <c r="H2261" i="156" s="1"/>
  <c r="F502" i="37" s="1"/>
  <c r="F2291" i="156"/>
  <c r="X2318" i="156"/>
  <c r="V511" i="37" s="1"/>
  <c r="L235" i="156"/>
  <c r="N235" i="156" s="1"/>
  <c r="L1591" i="156"/>
  <c r="F1991" i="156"/>
  <c r="X2476" i="156"/>
  <c r="V846" i="37" s="1"/>
  <c r="F1400" i="156"/>
  <c r="F2002" i="156"/>
  <c r="D232" i="37" s="1"/>
  <c r="L565" i="156"/>
  <c r="N565" i="156" s="1"/>
  <c r="X2501" i="156"/>
  <c r="V871" i="37" s="1"/>
  <c r="H1260" i="156"/>
  <c r="X2305" i="156"/>
  <c r="H2298" i="156"/>
  <c r="H2340" i="156" s="1"/>
  <c r="F533" i="37" s="1"/>
  <c r="N878" i="156"/>
  <c r="Y1530" i="157"/>
  <c r="V691" i="37" s="1"/>
  <c r="O706" i="156"/>
  <c r="P706" i="156" s="1"/>
  <c r="H1986" i="156"/>
  <c r="X2354" i="156"/>
  <c r="V547" i="37" s="1"/>
  <c r="G2037" i="156"/>
  <c r="E267" i="37" s="1"/>
  <c r="X2146" i="156"/>
  <c r="V410" i="37" s="1"/>
  <c r="N1772" i="156"/>
  <c r="V1807" i="156"/>
  <c r="X2224" i="156"/>
  <c r="V465" i="37" s="1"/>
  <c r="X2105" i="156"/>
  <c r="V369" i="37" s="1"/>
  <c r="X2262" i="156"/>
  <c r="V503" i="37" s="1"/>
  <c r="Y932" i="157"/>
  <c r="V274" i="37" s="1"/>
  <c r="X2395" i="156"/>
  <c r="X2408" i="156" s="1"/>
  <c r="X1624" i="156"/>
  <c r="X1629" i="156" s="1"/>
  <c r="H1595" i="156"/>
  <c r="K510" i="156"/>
  <c r="X851" i="156"/>
  <c r="X860" i="156" s="1"/>
  <c r="X1411" i="156"/>
  <c r="X1420" i="156" s="1"/>
  <c r="E2501" i="156"/>
  <c r="H2368" i="156"/>
  <c r="H2309" i="156"/>
  <c r="H2353" i="156" s="1"/>
  <c r="F546" i="37" s="1"/>
  <c r="H1459" i="156"/>
  <c r="I279" i="156"/>
  <c r="J280" i="156"/>
  <c r="W969" i="157"/>
  <c r="T311" i="37" s="1"/>
  <c r="Z2462" i="156"/>
  <c r="X612" i="156"/>
  <c r="X330" i="156"/>
  <c r="K970" i="157"/>
  <c r="H312" i="37" s="1"/>
  <c r="J2463" i="156"/>
  <c r="H833" i="37" s="1"/>
  <c r="G2346" i="156"/>
  <c r="E539" i="37" s="1"/>
  <c r="K1177" i="157"/>
  <c r="H457" i="37" s="1"/>
  <c r="L432" i="156"/>
  <c r="Y114" i="157"/>
  <c r="Y133" i="157" s="1"/>
  <c r="O1679" i="157"/>
  <c r="O1681" i="157" s="1"/>
  <c r="M1682" i="157"/>
  <c r="M1727" i="157" s="1"/>
  <c r="J825" i="37" s="1"/>
  <c r="G1707" i="157"/>
  <c r="D805" i="37" s="1"/>
  <c r="Y1021" i="157"/>
  <c r="Y1038" i="157" s="1"/>
  <c r="G74" i="157"/>
  <c r="I368" i="157"/>
  <c r="M511" i="157"/>
  <c r="O511" i="157" s="1"/>
  <c r="I1484" i="157"/>
  <c r="O363" i="157"/>
  <c r="M589" i="157"/>
  <c r="O873" i="157"/>
  <c r="Y1070" i="157"/>
  <c r="V353" i="37" s="1"/>
  <c r="I1243" i="157"/>
  <c r="G1176" i="157"/>
  <c r="D456" i="37" s="1"/>
  <c r="M1350" i="157"/>
  <c r="M1424" i="157" s="1"/>
  <c r="J644" i="37" s="1"/>
  <c r="O557" i="157"/>
  <c r="I990" i="157"/>
  <c r="Q921" i="157"/>
  <c r="P923" i="157"/>
  <c r="Q923" i="157" s="1"/>
  <c r="Q925" i="157"/>
  <c r="H946" i="157"/>
  <c r="E288" i="37" s="1"/>
  <c r="G807" i="157"/>
  <c r="D176" i="37" s="1"/>
  <c r="L1288" i="157"/>
  <c r="I595" i="37" s="1"/>
  <c r="M1644" i="157"/>
  <c r="M1690" i="157" s="1"/>
  <c r="J788" i="37" s="1"/>
  <c r="K1530" i="157"/>
  <c r="H691" i="37" s="1"/>
  <c r="K1726" i="157"/>
  <c r="H824" i="37" s="1"/>
  <c r="O121" i="157"/>
  <c r="Y541" i="157"/>
  <c r="G842" i="157"/>
  <c r="G857" i="157" s="1"/>
  <c r="I1027" i="157"/>
  <c r="G1384" i="157"/>
  <c r="D604" i="37" s="1"/>
  <c r="I1199" i="157"/>
  <c r="I1251" i="157" s="1"/>
  <c r="F558" i="37" s="1"/>
  <c r="G1693" i="157"/>
  <c r="D791" i="37" s="1"/>
  <c r="L1040" i="157"/>
  <c r="I323" i="37" s="1"/>
  <c r="G1483" i="157"/>
  <c r="L1032" i="157"/>
  <c r="L1078" i="157" s="1"/>
  <c r="I361" i="37" s="1"/>
  <c r="G1211" i="157"/>
  <c r="J1077" i="157"/>
  <c r="G360" i="37" s="1"/>
  <c r="Y285" i="157"/>
  <c r="X885" i="156"/>
  <c r="X452" i="156"/>
  <c r="H1768" i="156"/>
  <c r="N1773" i="156"/>
  <c r="N1774" i="156" s="1"/>
  <c r="L1951" i="156"/>
  <c r="N929" i="156"/>
  <c r="F1234" i="156"/>
  <c r="N819" i="156"/>
  <c r="L1584" i="156"/>
  <c r="L1585" i="156" s="1"/>
  <c r="N1585" i="156" s="1"/>
  <c r="N323" i="156"/>
  <c r="N324" i="156"/>
  <c r="E2139" i="156"/>
  <c r="E2120" i="156"/>
  <c r="X1579" i="156"/>
  <c r="X1586" i="156" s="1"/>
  <c r="X149" i="156"/>
  <c r="F839" i="156"/>
  <c r="F1199" i="156"/>
  <c r="F1569" i="156"/>
  <c r="F2180" i="156"/>
  <c r="X2493" i="156"/>
  <c r="V863" i="37" s="1"/>
  <c r="H2069" i="156"/>
  <c r="L384" i="156"/>
  <c r="H1951" i="156"/>
  <c r="L1986" i="156"/>
  <c r="L2365" i="156"/>
  <c r="N914" i="156"/>
  <c r="H1393" i="156"/>
  <c r="F2246" i="156"/>
  <c r="F2321" i="156"/>
  <c r="D514" i="37" s="1"/>
  <c r="L781" i="156"/>
  <c r="L866" i="156"/>
  <c r="N866" i="156" s="1"/>
  <c r="L891" i="156"/>
  <c r="N891" i="156" s="1"/>
  <c r="L883" i="156"/>
  <c r="L1444" i="156"/>
  <c r="N1444" i="156" s="1"/>
  <c r="H1601" i="156"/>
  <c r="H2386" i="156"/>
  <c r="N382" i="156"/>
  <c r="L159" i="156"/>
  <c r="N159" i="156" s="1"/>
  <c r="L1635" i="156"/>
  <c r="L2210" i="156"/>
  <c r="N752" i="156"/>
  <c r="L753" i="156"/>
  <c r="X1540" i="156"/>
  <c r="X1547" i="156" s="1"/>
  <c r="N2087" i="156"/>
  <c r="L2091" i="156"/>
  <c r="X1980" i="156"/>
  <c r="X2032" i="156" s="1"/>
  <c r="V262" i="37" s="1"/>
  <c r="X2027" i="156"/>
  <c r="V257" i="37" s="1"/>
  <c r="I993" i="157"/>
  <c r="I1043" i="157" s="1"/>
  <c r="F326" i="37" s="1"/>
  <c r="G1265" i="157"/>
  <c r="D572" i="37" s="1"/>
  <c r="I1236" i="157"/>
  <c r="I1287" i="157" s="1"/>
  <c r="F594" i="37" s="1"/>
  <c r="O1128" i="157"/>
  <c r="M1443" i="157"/>
  <c r="M547" i="157"/>
  <c r="I1012" i="157"/>
  <c r="I1062" i="157" s="1"/>
  <c r="F345" i="37" s="1"/>
  <c r="Y1474" i="157"/>
  <c r="L1483" i="157"/>
  <c r="J1031" i="157"/>
  <c r="K1351" i="157"/>
  <c r="H1507" i="157"/>
  <c r="E668" i="37" s="1"/>
  <c r="I1647" i="157"/>
  <c r="I1693" i="157" s="1"/>
  <c r="F791" i="37" s="1"/>
  <c r="G1659" i="157"/>
  <c r="M291" i="157"/>
  <c r="O248" i="157"/>
  <c r="J1126" i="157"/>
  <c r="M245" i="157"/>
  <c r="O245" i="157" s="1"/>
  <c r="J1027" i="157"/>
  <c r="J1347" i="157"/>
  <c r="J1423" i="157" s="1"/>
  <c r="G643" i="37" s="1"/>
  <c r="I1126" i="157"/>
  <c r="M129" i="157"/>
  <c r="O129" i="157" s="1"/>
  <c r="G573" i="157"/>
  <c r="O314" i="157"/>
  <c r="G1131" i="157"/>
  <c r="I1465" i="157"/>
  <c r="I1514" i="157" s="1"/>
  <c r="F675" i="37" s="1"/>
  <c r="O1481" i="157"/>
  <c r="O1482" i="157" s="1"/>
  <c r="M1482" i="157"/>
  <c r="H211" i="156"/>
  <c r="I967" i="156"/>
  <c r="N145" i="156"/>
  <c r="N446" i="156"/>
  <c r="L447" i="156"/>
  <c r="N447" i="156" s="1"/>
  <c r="L480" i="156"/>
  <c r="N480" i="156" s="1"/>
  <c r="I1773" i="156"/>
  <c r="I1774" i="156" s="1"/>
  <c r="X1775" i="156"/>
  <c r="H1773" i="156"/>
  <c r="E2142" i="156"/>
  <c r="E2137" i="156"/>
  <c r="L791" i="156"/>
  <c r="N791" i="156" s="1"/>
  <c r="X235" i="156"/>
  <c r="F615" i="156"/>
  <c r="D879" i="37" s="1"/>
  <c r="H390" i="156"/>
  <c r="E654" i="156"/>
  <c r="H781" i="156"/>
  <c r="N697" i="156"/>
  <c r="L706" i="156"/>
  <c r="N706" i="156" s="1"/>
  <c r="X908" i="156"/>
  <c r="K611" i="156"/>
  <c r="N690" i="156"/>
  <c r="L691" i="156"/>
  <c r="N1543" i="156"/>
  <c r="N1642" i="156"/>
  <c r="L1643" i="156"/>
  <c r="O791" i="156"/>
  <c r="P791" i="156" s="1"/>
  <c r="P1342" i="156"/>
  <c r="O1343" i="156"/>
  <c r="N745" i="156"/>
  <c r="X1636" i="156"/>
  <c r="I2052" i="156"/>
  <c r="I2105" i="156" s="1"/>
  <c r="G369" i="37" s="1"/>
  <c r="K2105" i="156"/>
  <c r="I369" i="37" s="1"/>
  <c r="F2095" i="156"/>
  <c r="F2144" i="156"/>
  <c r="H2091" i="156"/>
  <c r="H1545" i="156"/>
  <c r="H482" i="156"/>
  <c r="F619" i="156"/>
  <c r="P609" i="156"/>
  <c r="O610" i="156"/>
  <c r="J859" i="156"/>
  <c r="F1419" i="156"/>
  <c r="H1418" i="156"/>
  <c r="G2140" i="156"/>
  <c r="E404" i="37" s="1"/>
  <c r="N290" i="156"/>
  <c r="L293" i="156"/>
  <c r="N293" i="156" s="1"/>
  <c r="L509" i="156"/>
  <c r="N829" i="156"/>
  <c r="L830" i="156"/>
  <c r="L854" i="156"/>
  <c r="X1339" i="156"/>
  <c r="X1345" i="156" s="1"/>
  <c r="N1414" i="156"/>
  <c r="N1502" i="156"/>
  <c r="I1591" i="156"/>
  <c r="K1878" i="156"/>
  <c r="F1376" i="156"/>
  <c r="H1375" i="156"/>
  <c r="H2094" i="156"/>
  <c r="F2067" i="156"/>
  <c r="U614" i="156"/>
  <c r="E631" i="156"/>
  <c r="N449" i="156"/>
  <c r="L450" i="156"/>
  <c r="H147" i="156"/>
  <c r="N606" i="156"/>
  <c r="N607" i="156" s="1"/>
  <c r="L607" i="156"/>
  <c r="N609" i="156"/>
  <c r="L610" i="156"/>
  <c r="N822" i="156"/>
  <c r="L823" i="156"/>
  <c r="N1496" i="156"/>
  <c r="L1500" i="156"/>
  <c r="I1343" i="156"/>
  <c r="K1344" i="156"/>
  <c r="N1313" i="156"/>
  <c r="N1374" i="156"/>
  <c r="F2260" i="156"/>
  <c r="F2216" i="156"/>
  <c r="I2210" i="156"/>
  <c r="K2216" i="156"/>
  <c r="I2216" i="156" s="1"/>
  <c r="L2276" i="156"/>
  <c r="G443" i="157"/>
  <c r="M83" i="157"/>
  <c r="M264" i="157"/>
  <c r="O264" i="157" s="1"/>
  <c r="G341" i="157"/>
  <c r="G359" i="157" s="1"/>
  <c r="M1479" i="157"/>
  <c r="M1528" i="157" s="1"/>
  <c r="J689" i="37" s="1"/>
  <c r="M24" i="157"/>
  <c r="L1076" i="157"/>
  <c r="I359" i="37" s="1"/>
  <c r="I878" i="157"/>
  <c r="G875" i="157"/>
  <c r="G255" i="157"/>
  <c r="O982" i="157"/>
  <c r="M990" i="157"/>
  <c r="I676" i="157"/>
  <c r="F129" i="37" s="1"/>
  <c r="I910" i="157"/>
  <c r="I1729" i="157"/>
  <c r="F827" i="37" s="1"/>
  <c r="G971" i="157"/>
  <c r="D313" i="37" s="1"/>
  <c r="I1443" i="157"/>
  <c r="K1492" i="157"/>
  <c r="H653" i="37" s="1"/>
  <c r="O1087" i="157"/>
  <c r="M1091" i="157"/>
  <c r="I1291" i="157"/>
  <c r="F598" i="37" s="1"/>
  <c r="I1581" i="157"/>
  <c r="G1586" i="157"/>
  <c r="I1586" i="157" s="1"/>
  <c r="G2348" i="156"/>
  <c r="E541" i="37" s="1"/>
  <c r="H1724" i="157"/>
  <c r="E822" i="37" s="1"/>
  <c r="K1483" i="157"/>
  <c r="H1524" i="157"/>
  <c r="E685" i="37" s="1"/>
  <c r="I1134" i="157"/>
  <c r="O128" i="157"/>
  <c r="I575" i="157"/>
  <c r="L932" i="157"/>
  <c r="I274" i="37" s="1"/>
  <c r="J1175" i="157"/>
  <c r="G455" i="37" s="1"/>
  <c r="M1236" i="157"/>
  <c r="G1240" i="157"/>
  <c r="G1288" i="157"/>
  <c r="D595" i="37" s="1"/>
  <c r="L1726" i="157"/>
  <c r="I824" i="37" s="1"/>
  <c r="L1682" i="157"/>
  <c r="I1644" i="157"/>
  <c r="O817" i="157"/>
  <c r="M827" i="157"/>
  <c r="O827" i="157" s="1"/>
  <c r="J1091" i="157"/>
  <c r="L1139" i="157"/>
  <c r="I419" i="37" s="1"/>
  <c r="Q1238" i="157"/>
  <c r="O1298" i="157"/>
  <c r="Q254" i="157"/>
  <c r="I277" i="157"/>
  <c r="L129" i="157"/>
  <c r="J129" i="157" s="1"/>
  <c r="J128" i="157"/>
  <c r="K1628" i="157"/>
  <c r="H778" i="37" s="1"/>
  <c r="L970" i="157"/>
  <c r="I312" i="37" s="1"/>
  <c r="M1031" i="157"/>
  <c r="O1031" i="157" s="1"/>
  <c r="O173" i="157"/>
  <c r="G768" i="157"/>
  <c r="D137" i="37" s="1"/>
  <c r="L1131" i="157"/>
  <c r="J1130" i="157"/>
  <c r="J1176" i="157" s="1"/>
  <c r="G456" i="37" s="1"/>
  <c r="L1176" i="157"/>
  <c r="I456" i="37" s="1"/>
  <c r="G1406" i="157"/>
  <c r="D626" i="37" s="1"/>
  <c r="I1330" i="157"/>
  <c r="O1238" i="157"/>
  <c r="J1677" i="157"/>
  <c r="G98" i="157"/>
  <c r="G113" i="157" s="1"/>
  <c r="G639" i="157"/>
  <c r="D92" i="37" s="1"/>
  <c r="M328" i="157"/>
  <c r="O328" i="157" s="1"/>
  <c r="I331" i="157"/>
  <c r="I749" i="157"/>
  <c r="H809" i="157"/>
  <c r="E178" i="37" s="1"/>
  <c r="G39" i="157"/>
  <c r="G55" i="157" s="1"/>
  <c r="M201" i="157"/>
  <c r="O201" i="157" s="1"/>
  <c r="L766" i="157"/>
  <c r="I135" i="37" s="1"/>
  <c r="H804" i="157"/>
  <c r="E173" i="37" s="1"/>
  <c r="I759" i="157"/>
  <c r="G793" i="157"/>
  <c r="D162" i="37" s="1"/>
  <c r="I24" i="157"/>
  <c r="G621" i="157"/>
  <c r="D74" i="37" s="1"/>
  <c r="V127" i="37"/>
  <c r="Q137" i="157"/>
  <c r="P141" i="157"/>
  <c r="Q141" i="157" s="1"/>
  <c r="G179" i="157"/>
  <c r="I178" i="157"/>
  <c r="K179" i="157"/>
  <c r="L552" i="157"/>
  <c r="J552" i="157" s="1"/>
  <c r="J551" i="157"/>
  <c r="G624" i="157"/>
  <c r="I515" i="157"/>
  <c r="L179" i="157"/>
  <c r="J179" i="157" s="1"/>
  <c r="J178" i="157"/>
  <c r="K621" i="157"/>
  <c r="H74" i="37" s="1"/>
  <c r="Y455" i="157"/>
  <c r="Y460" i="157" s="1"/>
  <c r="J742" i="157"/>
  <c r="J806" i="157" s="1"/>
  <c r="G175" i="37" s="1"/>
  <c r="L806" i="157"/>
  <c r="I175" i="37" s="1"/>
  <c r="P869" i="157"/>
  <c r="Q863" i="157"/>
  <c r="W592" i="157"/>
  <c r="V969" i="157"/>
  <c r="S311" i="37" s="1"/>
  <c r="I742" i="157"/>
  <c r="G806" i="157"/>
  <c r="D175" i="37" s="1"/>
  <c r="H1055" i="157"/>
  <c r="E338" i="37" s="1"/>
  <c r="G1032" i="157"/>
  <c r="G1077" i="157"/>
  <c r="D360" i="37" s="1"/>
  <c r="H1079" i="157"/>
  <c r="E362" i="37" s="1"/>
  <c r="I1033" i="157"/>
  <c r="G1057" i="157"/>
  <c r="D340" i="37" s="1"/>
  <c r="G1005" i="157"/>
  <c r="G1020" i="157" s="1"/>
  <c r="M312" i="157"/>
  <c r="O311" i="157"/>
  <c r="I1113" i="157"/>
  <c r="I1161" i="157" s="1"/>
  <c r="F441" i="37" s="1"/>
  <c r="J1196" i="157"/>
  <c r="P1482" i="157"/>
  <c r="Q1481" i="157"/>
  <c r="Q1482" i="157" s="1"/>
  <c r="K1248" i="157"/>
  <c r="H555" i="37" s="1"/>
  <c r="P1443" i="157"/>
  <c r="Q1434" i="157"/>
  <c r="H948" i="157"/>
  <c r="E290" i="37" s="1"/>
  <c r="H965" i="157"/>
  <c r="E307" i="37" s="1"/>
  <c r="K1076" i="157"/>
  <c r="H359" i="37" s="1"/>
  <c r="W1492" i="157"/>
  <c r="T653" i="37" s="1"/>
  <c r="Y1443" i="157"/>
  <c r="I1683" i="157"/>
  <c r="Q1479" i="157"/>
  <c r="O1726" i="157"/>
  <c r="L824" i="37" s="1"/>
  <c r="K255" i="157"/>
  <c r="Y584" i="157"/>
  <c r="I751" i="157"/>
  <c r="G811" i="157"/>
  <c r="D180" i="37" s="1"/>
  <c r="Y946" i="157"/>
  <c r="V288" i="37" s="1"/>
  <c r="Y1168" i="157"/>
  <c r="V448" i="37" s="1"/>
  <c r="Y1121" i="157"/>
  <c r="Y1173" i="157" s="1"/>
  <c r="V453" i="37" s="1"/>
  <c r="I869" i="157"/>
  <c r="G874" i="157"/>
  <c r="Y963" i="157"/>
  <c r="V305" i="37" s="1"/>
  <c r="H1632" i="157"/>
  <c r="E782" i="37" s="1"/>
  <c r="I1588" i="157"/>
  <c r="G1458" i="157"/>
  <c r="G1473" i="157" s="1"/>
  <c r="G1509" i="157"/>
  <c r="D670" i="37" s="1"/>
  <c r="W1284" i="157"/>
  <c r="T591" i="37" s="1"/>
  <c r="I1347" i="157"/>
  <c r="I1423" i="157" s="1"/>
  <c r="F643" i="37" s="1"/>
  <c r="G1423" i="157"/>
  <c r="D643" i="37" s="1"/>
  <c r="O1023" i="157"/>
  <c r="M1027" i="157"/>
  <c r="I1549" i="157"/>
  <c r="I1596" i="157" s="1"/>
  <c r="F746" i="37" s="1"/>
  <c r="G1596" i="157"/>
  <c r="D746" i="37" s="1"/>
  <c r="G1726" i="157"/>
  <c r="D824" i="37" s="1"/>
  <c r="G1682" i="157"/>
  <c r="K1690" i="157"/>
  <c r="H788" i="37" s="1"/>
  <c r="M1196" i="157"/>
  <c r="H1522" i="157"/>
  <c r="E683" i="37" s="1"/>
  <c r="J24" i="157"/>
  <c r="L621" i="157"/>
  <c r="I74" i="37" s="1"/>
  <c r="K129" i="157"/>
  <c r="L255" i="157"/>
  <c r="J255" i="157" s="1"/>
  <c r="J254" i="157"/>
  <c r="J368" i="157"/>
  <c r="L369" i="157"/>
  <c r="J369" i="157" s="1"/>
  <c r="H634" i="157"/>
  <c r="E87" i="37" s="1"/>
  <c r="G445" i="157"/>
  <c r="I447" i="157"/>
  <c r="I547" i="157"/>
  <c r="G677" i="157"/>
  <c r="D130" i="37" s="1"/>
  <c r="K670" i="157"/>
  <c r="H123" i="37" s="1"/>
  <c r="K590" i="157"/>
  <c r="I551" i="157"/>
  <c r="G552" i="157"/>
  <c r="I343" i="157"/>
  <c r="G644" i="157"/>
  <c r="D97" i="37" s="1"/>
  <c r="I532" i="157"/>
  <c r="H778" i="157"/>
  <c r="E147" i="37" s="1"/>
  <c r="I498" i="157"/>
  <c r="H675" i="157"/>
  <c r="E128" i="37" s="1"/>
  <c r="L748" i="157"/>
  <c r="O745" i="157" s="1"/>
  <c r="L807" i="157"/>
  <c r="I176" i="37" s="1"/>
  <c r="Q871" i="157"/>
  <c r="M869" i="157"/>
  <c r="H1072" i="157"/>
  <c r="E355" i="37" s="1"/>
  <c r="O684" i="157"/>
  <c r="M695" i="157"/>
  <c r="I1007" i="157"/>
  <c r="I1057" i="157" s="1"/>
  <c r="F340" i="37" s="1"/>
  <c r="L1351" i="157"/>
  <c r="L1425" i="157" s="1"/>
  <c r="I645" i="37" s="1"/>
  <c r="L1424" i="157"/>
  <c r="I644" i="37" s="1"/>
  <c r="J1350" i="157"/>
  <c r="G970" i="157"/>
  <c r="D312" i="37" s="1"/>
  <c r="Y1040" i="157"/>
  <c r="V323" i="37" s="1"/>
  <c r="I1196" i="157"/>
  <c r="G1248" i="157"/>
  <c r="D555" i="37" s="1"/>
  <c r="M1347" i="157"/>
  <c r="K1423" i="157" s="1"/>
  <c r="H643" i="37" s="1"/>
  <c r="J1479" i="157"/>
  <c r="L1528" i="157"/>
  <c r="I689" i="37" s="1"/>
  <c r="L1628" i="157"/>
  <c r="I778" i="37" s="1"/>
  <c r="J1581" i="157"/>
  <c r="H1719" i="157"/>
  <c r="E817" i="37" s="1"/>
  <c r="Y1278" i="157"/>
  <c r="V585" i="37" s="1"/>
  <c r="H1505" i="157"/>
  <c r="E666" i="37" s="1"/>
  <c r="I1546" i="157"/>
  <c r="G1615" i="157"/>
  <c r="D765" i="37" s="1"/>
  <c r="K1629" i="157"/>
  <c r="H779" i="37" s="1"/>
  <c r="I1241" i="157"/>
  <c r="O140" i="157"/>
  <c r="M141" i="157"/>
  <c r="I218" i="157"/>
  <c r="Q176" i="157"/>
  <c r="G710" i="157"/>
  <c r="G725" i="157" s="1"/>
  <c r="G783" i="157"/>
  <c r="D152" i="37" s="1"/>
  <c r="I712" i="157"/>
  <c r="Q733" i="157"/>
  <c r="I717" i="157"/>
  <c r="G788" i="157"/>
  <c r="D157" i="37" s="1"/>
  <c r="J873" i="157"/>
  <c r="L874" i="157"/>
  <c r="I929" i="157"/>
  <c r="I312" i="157"/>
  <c r="G316" i="157"/>
  <c r="K971" i="157"/>
  <c r="H313" i="37" s="1"/>
  <c r="K1077" i="157"/>
  <c r="H360" i="37" s="1"/>
  <c r="K1139" i="157"/>
  <c r="H419" i="37" s="1"/>
  <c r="H1397" i="157"/>
  <c r="E617" i="37" s="1"/>
  <c r="I1350" i="157"/>
  <c r="G1351" i="157"/>
  <c r="G1424" i="157"/>
  <c r="D644" i="37" s="1"/>
  <c r="I27" i="157"/>
  <c r="I128" i="157"/>
  <c r="G129" i="157"/>
  <c r="J315" i="157"/>
  <c r="L316" i="157"/>
  <c r="J316" i="157" s="1"/>
  <c r="G214" i="157"/>
  <c r="I205" i="157"/>
  <c r="I157" i="157"/>
  <c r="J547" i="157"/>
  <c r="Y141" i="157"/>
  <c r="Y181" i="157" s="1"/>
  <c r="G527" i="157"/>
  <c r="I529" i="157"/>
  <c r="K669" i="157"/>
  <c r="H122" i="37" s="1"/>
  <c r="O458" i="157"/>
  <c r="M459" i="157"/>
  <c r="O459" i="157" s="1"/>
  <c r="V804" i="157"/>
  <c r="S173" i="37" s="1"/>
  <c r="V554" i="157"/>
  <c r="P747" i="157"/>
  <c r="Q744" i="157"/>
  <c r="Y763" i="157"/>
  <c r="Y799" i="157"/>
  <c r="V168" i="37" s="1"/>
  <c r="G950" i="157"/>
  <c r="D292" i="37" s="1"/>
  <c r="G905" i="157"/>
  <c r="G915" i="157" s="1"/>
  <c r="I907" i="157"/>
  <c r="G766" i="157"/>
  <c r="D135" i="37" s="1"/>
  <c r="I695" i="157"/>
  <c r="G932" i="157"/>
  <c r="D274" i="37" s="1"/>
  <c r="I1035" i="157"/>
  <c r="O734" i="157"/>
  <c r="G748" i="157"/>
  <c r="G1106" i="157"/>
  <c r="G1156" i="157"/>
  <c r="D436" i="37" s="1"/>
  <c r="H1178" i="157"/>
  <c r="E458" i="37" s="1"/>
  <c r="I1132" i="157"/>
  <c r="G936" i="157"/>
  <c r="D278" i="37" s="1"/>
  <c r="I893" i="157"/>
  <c r="L1384" i="157"/>
  <c r="I604" i="37" s="1"/>
  <c r="J1308" i="157"/>
  <c r="H1154" i="157"/>
  <c r="E434" i="37" s="1"/>
  <c r="K1727" i="157"/>
  <c r="H825" i="37" s="1"/>
  <c r="Y1177" i="157"/>
  <c r="V457" i="37" s="1"/>
  <c r="K1240" i="157"/>
  <c r="H1289" i="157"/>
  <c r="E596" i="37" s="1"/>
  <c r="G1178" i="157"/>
  <c r="D458" i="37" s="1"/>
  <c r="K1425" i="157"/>
  <c r="H645" i="37" s="1"/>
  <c r="H1426" i="157"/>
  <c r="E646" i="37" s="1"/>
  <c r="I1352" i="157"/>
  <c r="G1428" i="157"/>
  <c r="D648" i="37" s="1"/>
  <c r="I1563" i="157"/>
  <c r="I1610" i="157" s="1"/>
  <c r="F760" i="37" s="1"/>
  <c r="G1610" i="157"/>
  <c r="D760" i="37" s="1"/>
  <c r="G1561" i="157"/>
  <c r="K1630" i="157"/>
  <c r="H780" i="37" s="1"/>
  <c r="M1546" i="157"/>
  <c r="M1594" i="157" s="1"/>
  <c r="J744" i="37" s="1"/>
  <c r="I1677" i="157"/>
  <c r="O279" i="156"/>
  <c r="P277" i="156"/>
  <c r="P382" i="156"/>
  <c r="O384" i="156"/>
  <c r="P384" i="156" s="1"/>
  <c r="O385" i="156"/>
  <c r="P385" i="156" s="1"/>
  <c r="F570" i="156"/>
  <c r="H569" i="156"/>
  <c r="X578" i="156"/>
  <c r="F776" i="156"/>
  <c r="H820" i="156"/>
  <c r="F824" i="156"/>
  <c r="F859" i="156"/>
  <c r="F754" i="156"/>
  <c r="H753" i="156"/>
  <c r="F1001" i="156"/>
  <c r="H1000" i="156"/>
  <c r="N999" i="156"/>
  <c r="H1113" i="156"/>
  <c r="H1300" i="156"/>
  <c r="F1299" i="156"/>
  <c r="P1433" i="156"/>
  <c r="O1444" i="156"/>
  <c r="I1986" i="156"/>
  <c r="I2034" i="156" s="1"/>
  <c r="G264" i="37" s="1"/>
  <c r="K2034" i="156"/>
  <c r="I264" i="37" s="1"/>
  <c r="I2309" i="156"/>
  <c r="I2353" i="156" s="1"/>
  <c r="G546" i="37" s="1"/>
  <c r="K2353" i="156"/>
  <c r="I546" i="37" s="1"/>
  <c r="X2084" i="156"/>
  <c r="X2102" i="156" s="1"/>
  <c r="X2118" i="156"/>
  <c r="V382" i="37" s="1"/>
  <c r="I2401" i="156"/>
  <c r="K2402" i="156"/>
  <c r="F2455" i="156"/>
  <c r="F2500" i="156"/>
  <c r="D870" i="37" s="1"/>
  <c r="H2454" i="156"/>
  <c r="F2355" i="156"/>
  <c r="D548" i="37" s="1"/>
  <c r="O2398" i="156"/>
  <c r="P2397" i="156"/>
  <c r="J2455" i="156"/>
  <c r="I159" i="156"/>
  <c r="K615" i="156"/>
  <c r="I879" i="37" s="1"/>
  <c r="H38" i="156"/>
  <c r="F108" i="156"/>
  <c r="H125" i="156"/>
  <c r="H238" i="156"/>
  <c r="F280" i="156"/>
  <c r="H279" i="156"/>
  <c r="H450" i="156"/>
  <c r="F451" i="156"/>
  <c r="F611" i="156"/>
  <c r="J907" i="156"/>
  <c r="J661" i="156"/>
  <c r="H925" i="37" s="1"/>
  <c r="F984" i="156"/>
  <c r="H986" i="156"/>
  <c r="H1010" i="156"/>
  <c r="F1019" i="156"/>
  <c r="H709" i="156"/>
  <c r="J968" i="156"/>
  <c r="I1008" i="156"/>
  <c r="J1070" i="156"/>
  <c r="J1419" i="156"/>
  <c r="H1506" i="156"/>
  <c r="F1507" i="156"/>
  <c r="F1746" i="156"/>
  <c r="F1747" i="156"/>
  <c r="O1643" i="156"/>
  <c r="O1644" i="156"/>
  <c r="P1642" i="156"/>
  <c r="F1866" i="156"/>
  <c r="I1990" i="156"/>
  <c r="I2035" i="156" s="1"/>
  <c r="G265" i="37" s="1"/>
  <c r="K1991" i="156"/>
  <c r="K2035" i="156"/>
  <c r="I265" i="37" s="1"/>
  <c r="G2118" i="156"/>
  <c r="E382" i="37" s="1"/>
  <c r="J2216" i="156"/>
  <c r="J2262" i="156" s="1"/>
  <c r="H503" i="37" s="1"/>
  <c r="J2260" i="156"/>
  <c r="H501" i="37" s="1"/>
  <c r="H2052" i="156"/>
  <c r="I2091" i="156"/>
  <c r="I2144" i="156" s="1"/>
  <c r="G408" i="37" s="1"/>
  <c r="K2144" i="156"/>
  <c r="I408" i="37" s="1"/>
  <c r="N2399" i="156"/>
  <c r="H2381" i="156"/>
  <c r="F2379" i="156"/>
  <c r="F2480" i="156"/>
  <c r="D850" i="37" s="1"/>
  <c r="E2348" i="156"/>
  <c r="E2259" i="156"/>
  <c r="E2253" i="156"/>
  <c r="J2402" i="156"/>
  <c r="H2404" i="156"/>
  <c r="H2403" i="156"/>
  <c r="I2451" i="156"/>
  <c r="K2499" i="156"/>
  <c r="I869" i="37" s="1"/>
  <c r="H162" i="156"/>
  <c r="J329" i="156"/>
  <c r="F577" i="156"/>
  <c r="J615" i="156"/>
  <c r="H879" i="37" s="1"/>
  <c r="H520" i="156"/>
  <c r="F553" i="156"/>
  <c r="J884" i="156"/>
  <c r="H937" i="156"/>
  <c r="F1125" i="156"/>
  <c r="H1127" i="156"/>
  <c r="F1021" i="156"/>
  <c r="H1023" i="156"/>
  <c r="O1008" i="156"/>
  <c r="P1008" i="156" s="1"/>
  <c r="P1006" i="156"/>
  <c r="N1142" i="156"/>
  <c r="N1144" i="156"/>
  <c r="N1143" i="156"/>
  <c r="H1334" i="156"/>
  <c r="J1596" i="156"/>
  <c r="J1929" i="156" s="1"/>
  <c r="H62" i="37" s="1"/>
  <c r="N1596" i="156"/>
  <c r="N1929" i="156" s="1"/>
  <c r="L62" i="37" s="1"/>
  <c r="F1878" i="156"/>
  <c r="D11" i="37" s="1"/>
  <c r="N1626" i="156"/>
  <c r="N1627" i="156" s="1"/>
  <c r="L1627" i="156"/>
  <c r="V1787" i="156"/>
  <c r="I1951" i="156"/>
  <c r="I1999" i="156" s="1"/>
  <c r="G229" i="37" s="1"/>
  <c r="K1999" i="156"/>
  <c r="I229" i="37" s="1"/>
  <c r="X1999" i="156"/>
  <c r="V229" i="37" s="1"/>
  <c r="P1988" i="156"/>
  <c r="E2032" i="156"/>
  <c r="E2027" i="156"/>
  <c r="J2095" i="156"/>
  <c r="J2146" i="156" s="1"/>
  <c r="H410" i="37" s="1"/>
  <c r="H2097" i="156"/>
  <c r="O2091" i="156"/>
  <c r="P2086" i="156"/>
  <c r="N2156" i="156"/>
  <c r="L2165" i="156"/>
  <c r="G2478" i="156"/>
  <c r="E848" i="37" s="1"/>
  <c r="G2495" i="156"/>
  <c r="E865" i="37" s="1"/>
  <c r="H2398" i="156"/>
  <c r="F2499" i="156"/>
  <c r="D869" i="37" s="1"/>
  <c r="E2351" i="156"/>
  <c r="E2346" i="156"/>
  <c r="H2415" i="156"/>
  <c r="F2463" i="156"/>
  <c r="D833" i="37" s="1"/>
  <c r="P2452" i="156"/>
  <c r="E2498" i="156"/>
  <c r="E2493" i="156"/>
  <c r="K2500" i="156"/>
  <c r="I870" i="37" s="1"/>
  <c r="J451" i="156"/>
  <c r="H496" i="156"/>
  <c r="F494" i="156"/>
  <c r="F637" i="156"/>
  <c r="J570" i="156"/>
  <c r="H328" i="156"/>
  <c r="F510" i="156"/>
  <c r="N568" i="156"/>
  <c r="L569" i="156"/>
  <c r="H607" i="156"/>
  <c r="I781" i="156"/>
  <c r="K782" i="156"/>
  <c r="P878" i="156"/>
  <c r="O879" i="156"/>
  <c r="P879" i="156" s="1"/>
  <c r="K1070" i="156"/>
  <c r="L1070" i="156" s="1"/>
  <c r="F1087" i="156"/>
  <c r="H1089" i="156"/>
  <c r="P1253" i="156"/>
  <c r="P1179" i="156"/>
  <c r="H1282" i="156"/>
  <c r="X1287" i="156"/>
  <c r="J1507" i="156"/>
  <c r="H1584" i="156"/>
  <c r="F1585" i="156"/>
  <c r="H1343" i="156"/>
  <c r="J1546" i="156"/>
  <c r="H1291" i="156"/>
  <c r="H1591" i="156"/>
  <c r="H1736" i="156"/>
  <c r="N2044" i="156"/>
  <c r="L2052" i="156"/>
  <c r="H2276" i="156"/>
  <c r="F2318" i="156"/>
  <c r="H2165" i="156"/>
  <c r="F2224" i="156"/>
  <c r="G2253" i="156"/>
  <c r="E494" i="37" s="1"/>
  <c r="N2397" i="156"/>
  <c r="L2398" i="156"/>
  <c r="L2415" i="156"/>
  <c r="H2418" i="156"/>
  <c r="F2466" i="156"/>
  <c r="D836" i="37" s="1"/>
  <c r="K2455" i="156"/>
  <c r="T943" i="37" l="1"/>
  <c r="Y1013" i="37"/>
  <c r="I1526" i="157"/>
  <c r="F687" i="37" s="1"/>
  <c r="J1031" i="37"/>
  <c r="P1726" i="157"/>
  <c r="M824" i="37" s="1"/>
  <c r="N275" i="37"/>
  <c r="J1040" i="37"/>
  <c r="I1047" i="37"/>
  <c r="D77" i="37"/>
  <c r="J1025" i="37"/>
  <c r="M1793" i="157"/>
  <c r="M1780" i="157"/>
  <c r="J1028" i="37"/>
  <c r="M1786" i="157"/>
  <c r="J1065" i="37" s="1"/>
  <c r="L1815" i="157"/>
  <c r="J1023" i="37"/>
  <c r="M1781" i="157"/>
  <c r="J1060" i="37" s="1"/>
  <c r="J1067" i="37"/>
  <c r="F2587" i="156"/>
  <c r="D1070" i="37"/>
  <c r="F1070" i="37" s="1"/>
  <c r="J1030" i="37"/>
  <c r="J1034" i="37"/>
  <c r="L2570" i="156"/>
  <c r="J1077" i="37" s="1"/>
  <c r="J1032" i="37"/>
  <c r="L2563" i="156"/>
  <c r="J1070" i="37" s="1"/>
  <c r="J1035" i="37"/>
  <c r="L2572" i="156"/>
  <c r="J1079" i="37" s="1"/>
  <c r="J1039" i="37"/>
  <c r="L2577" i="156"/>
  <c r="J1084" i="37" s="1"/>
  <c r="L2556" i="156"/>
  <c r="J1045" i="37"/>
  <c r="L2585" i="156"/>
  <c r="J1092" i="37" s="1"/>
  <c r="K2587" i="156"/>
  <c r="L2540" i="156"/>
  <c r="J1018" i="37"/>
  <c r="M1768" i="157"/>
  <c r="J1015" i="37"/>
  <c r="I803" i="157"/>
  <c r="F172" i="37" s="1"/>
  <c r="L275" i="37"/>
  <c r="D1006" i="37"/>
  <c r="F1006" i="37" s="1"/>
  <c r="H1876" i="156"/>
  <c r="F9" i="37" s="1"/>
  <c r="L1876" i="156"/>
  <c r="J9" i="37" s="1"/>
  <c r="O1876" i="156"/>
  <c r="P1876" i="156" s="1"/>
  <c r="T120" i="37"/>
  <c r="X619" i="157"/>
  <c r="H674" i="156"/>
  <c r="F938" i="37" s="1"/>
  <c r="Y591" i="37"/>
  <c r="H2141" i="156"/>
  <c r="F405" i="37" s="1"/>
  <c r="H2257" i="156"/>
  <c r="F498" i="37" s="1"/>
  <c r="P967" i="156"/>
  <c r="D69" i="37"/>
  <c r="H1936" i="156"/>
  <c r="F69" i="37" s="1"/>
  <c r="I11" i="37"/>
  <c r="I943" i="37" s="1"/>
  <c r="V11" i="37"/>
  <c r="V943" i="37" s="1"/>
  <c r="H1926" i="156"/>
  <c r="F59" i="37" s="1"/>
  <c r="D59" i="37"/>
  <c r="H1925" i="156"/>
  <c r="F58" i="37" s="1"/>
  <c r="D58" i="37"/>
  <c r="D976" i="37"/>
  <c r="Y666" i="157"/>
  <c r="V119" i="37" s="1"/>
  <c r="V120" i="37" s="1"/>
  <c r="D981" i="37"/>
  <c r="H2318" i="156"/>
  <c r="F511" i="37" s="1"/>
  <c r="H2224" i="156"/>
  <c r="F465" i="37" s="1"/>
  <c r="D989" i="37"/>
  <c r="D977" i="37"/>
  <c r="F977" i="37" s="1"/>
  <c r="T996" i="37"/>
  <c r="Y996" i="37" s="1"/>
  <c r="Y554" i="157"/>
  <c r="I1628" i="157"/>
  <c r="F778" i="37" s="1"/>
  <c r="D778" i="37"/>
  <c r="L1530" i="157"/>
  <c r="I691" i="37" s="1"/>
  <c r="J1483" i="157"/>
  <c r="I1690" i="157"/>
  <c r="F788" i="37" s="1"/>
  <c r="D788" i="37"/>
  <c r="Z619" i="157"/>
  <c r="Y621" i="157"/>
  <c r="V74" i="37" s="1"/>
  <c r="I1533" i="157"/>
  <c r="F694" i="37" s="1"/>
  <c r="D694" i="37"/>
  <c r="I1725" i="157"/>
  <c r="F823" i="37" s="1"/>
  <c r="D823" i="37"/>
  <c r="I1492" i="157"/>
  <c r="F653" i="37" s="1"/>
  <c r="D653" i="37"/>
  <c r="G1525" i="157"/>
  <c r="D686" i="37" s="1"/>
  <c r="D663" i="37"/>
  <c r="I1594" i="157"/>
  <c r="F744" i="37" s="1"/>
  <c r="D744" i="37"/>
  <c r="W8" i="37"/>
  <c r="G1417" i="157"/>
  <c r="D637" i="37" s="1"/>
  <c r="G1399" i="157"/>
  <c r="D619" i="37" s="1"/>
  <c r="I1292" i="157"/>
  <c r="F599" i="37" s="1"/>
  <c r="I1281" i="157"/>
  <c r="F588" i="37" s="1"/>
  <c r="P1629" i="157"/>
  <c r="M779" i="37" s="1"/>
  <c r="I1180" i="157"/>
  <c r="F460" i="37" s="1"/>
  <c r="D460" i="37"/>
  <c r="I1081" i="157"/>
  <c r="F364" i="37" s="1"/>
  <c r="D364" i="37"/>
  <c r="I1040" i="157"/>
  <c r="F323" i="37" s="1"/>
  <c r="D323" i="37"/>
  <c r="I1139" i="157"/>
  <c r="F419" i="37" s="1"/>
  <c r="D419" i="37"/>
  <c r="G1073" i="157"/>
  <c r="D356" i="37" s="1"/>
  <c r="D333" i="37"/>
  <c r="I1175" i="157"/>
  <c r="F455" i="37" s="1"/>
  <c r="D455" i="37"/>
  <c r="I1076" i="157"/>
  <c r="F359" i="37" s="1"/>
  <c r="D359" i="37"/>
  <c r="M747" i="157"/>
  <c r="M807" i="157" s="1"/>
  <c r="J176" i="37" s="1"/>
  <c r="G540" i="157"/>
  <c r="G636" i="157"/>
  <c r="D89" i="37" s="1"/>
  <c r="O547" i="157"/>
  <c r="M669" i="157"/>
  <c r="J122" i="37" s="1"/>
  <c r="M670" i="157"/>
  <c r="J123" i="37" s="1"/>
  <c r="Q547" i="157"/>
  <c r="P669" i="157"/>
  <c r="M122" i="37" s="1"/>
  <c r="P590" i="157"/>
  <c r="Q590" i="157" s="1"/>
  <c r="P670" i="157"/>
  <c r="M123" i="37" s="1"/>
  <c r="I590" i="157"/>
  <c r="G671" i="157"/>
  <c r="D124" i="37" s="1"/>
  <c r="L671" i="157"/>
  <c r="I124" i="37" s="1"/>
  <c r="I155" i="157"/>
  <c r="G168" i="157"/>
  <c r="I168" i="157" s="1"/>
  <c r="C863" i="37"/>
  <c r="F2083" i="156"/>
  <c r="D481" i="37"/>
  <c r="D264" i="37"/>
  <c r="D369" i="37"/>
  <c r="C544" i="37"/>
  <c r="D501" i="37"/>
  <c r="D907" i="37"/>
  <c r="D890" i="37"/>
  <c r="D267" i="37"/>
  <c r="D251" i="37"/>
  <c r="D505" i="37"/>
  <c r="D474" i="37"/>
  <c r="D843" i="37"/>
  <c r="H1286" i="156"/>
  <c r="F142" i="156"/>
  <c r="H142" i="156" s="1"/>
  <c r="D528" i="37"/>
  <c r="D239" i="37"/>
  <c r="D521" i="37"/>
  <c r="C262" i="37"/>
  <c r="C895" i="37"/>
  <c r="D883" i="37"/>
  <c r="D408" i="37"/>
  <c r="C401" i="37"/>
  <c r="F2201" i="156"/>
  <c r="D465" i="37"/>
  <c r="D901" i="37"/>
  <c r="C494" i="37"/>
  <c r="C406" i="37"/>
  <c r="D507" i="37"/>
  <c r="D919" i="37"/>
  <c r="F1929" i="156"/>
  <c r="D502" i="37"/>
  <c r="D269" i="37"/>
  <c r="D467" i="37"/>
  <c r="F739" i="156"/>
  <c r="D546" i="37"/>
  <c r="D412" i="37"/>
  <c r="D551" i="37"/>
  <c r="P2309" i="156"/>
  <c r="P2353" i="156" s="1"/>
  <c r="N546" i="37" s="1"/>
  <c r="O2310" i="156"/>
  <c r="P2310" i="156" s="1"/>
  <c r="P2354" i="156" s="1"/>
  <c r="N547" i="37" s="1"/>
  <c r="D924" i="37"/>
  <c r="H1275" i="156"/>
  <c r="D943" i="37"/>
  <c r="C500" i="37"/>
  <c r="D487" i="37"/>
  <c r="F203" i="156"/>
  <c r="H203" i="156" s="1"/>
  <c r="F81" i="156"/>
  <c r="H81" i="156" s="1"/>
  <c r="F270" i="156"/>
  <c r="H270" i="156" s="1"/>
  <c r="C384" i="37"/>
  <c r="D409" i="37"/>
  <c r="D511" i="37"/>
  <c r="C868" i="37"/>
  <c r="C539" i="37"/>
  <c r="C257" i="37"/>
  <c r="C541" i="37"/>
  <c r="C918" i="37"/>
  <c r="F850" i="156"/>
  <c r="C403" i="37"/>
  <c r="C871" i="37"/>
  <c r="D533" i="37"/>
  <c r="D392" i="37"/>
  <c r="D387" i="37"/>
  <c r="D229" i="37"/>
  <c r="D260" i="37"/>
  <c r="D265" i="37"/>
  <c r="D866" i="37"/>
  <c r="H1264" i="156"/>
  <c r="H1388" i="156"/>
  <c r="D925" i="37"/>
  <c r="D920" i="37"/>
  <c r="L2145" i="156"/>
  <c r="J409" i="37" s="1"/>
  <c r="I409" i="37"/>
  <c r="F2140" i="156"/>
  <c r="H2140" i="156" s="1"/>
  <c r="F404" i="37" s="1"/>
  <c r="D379" i="37"/>
  <c r="H656" i="156"/>
  <c r="F920" i="37" s="1"/>
  <c r="F1893" i="156"/>
  <c r="D26" i="37" s="1"/>
  <c r="P1591" i="156"/>
  <c r="O661" i="156"/>
  <c r="M925" i="37" s="1"/>
  <c r="K662" i="156"/>
  <c r="I926" i="37" s="1"/>
  <c r="L212" i="156"/>
  <c r="L661" i="156"/>
  <c r="J925" i="37" s="1"/>
  <c r="F662" i="156"/>
  <c r="I469" i="157"/>
  <c r="H2266" i="156"/>
  <c r="F507" i="37" s="1"/>
  <c r="H2101" i="156"/>
  <c r="I493" i="157"/>
  <c r="I1489" i="157"/>
  <c r="I1136" i="157"/>
  <c r="I481" i="157"/>
  <c r="G1535" i="157"/>
  <c r="P1596" i="156"/>
  <c r="P1929" i="156" s="1"/>
  <c r="N62" i="37" s="1"/>
  <c r="O1929" i="156"/>
  <c r="M62" i="37" s="1"/>
  <c r="O1585" i="156"/>
  <c r="P1585" i="156" s="1"/>
  <c r="Q1031" i="157"/>
  <c r="J971" i="157"/>
  <c r="G313" i="37" s="1"/>
  <c r="O282" i="157"/>
  <c r="P1176" i="157"/>
  <c r="M456" i="37" s="1"/>
  <c r="Q1077" i="157"/>
  <c r="N360" i="37" s="1"/>
  <c r="J1725" i="157"/>
  <c r="G823" i="37" s="1"/>
  <c r="P369" i="157"/>
  <c r="Q369" i="157" s="1"/>
  <c r="Q1236" i="157"/>
  <c r="Q1287" i="157" s="1"/>
  <c r="N594" i="37" s="1"/>
  <c r="Q1581" i="157"/>
  <c r="Q990" i="157"/>
  <c r="M1585" i="157"/>
  <c r="M1629" i="157" s="1"/>
  <c r="J779" i="37" s="1"/>
  <c r="O1583" i="157"/>
  <c r="O1585" i="157" s="1"/>
  <c r="P1586" i="157"/>
  <c r="Q1586" i="157" s="1"/>
  <c r="I943" i="157"/>
  <c r="F285" i="37" s="1"/>
  <c r="G966" i="157"/>
  <c r="D308" i="37" s="1"/>
  <c r="X463" i="37"/>
  <c r="X367" i="37"/>
  <c r="X133" i="37"/>
  <c r="Z173" i="37"/>
  <c r="Y173" i="37"/>
  <c r="N904" i="156"/>
  <c r="N1105" i="156"/>
  <c r="O660" i="156"/>
  <c r="M924" i="37" s="1"/>
  <c r="L660" i="156"/>
  <c r="J924" i="37" s="1"/>
  <c r="X832" i="37"/>
  <c r="X831" i="37" s="1"/>
  <c r="X510" i="37"/>
  <c r="X509" i="37" s="1"/>
  <c r="X228" i="37"/>
  <c r="X227" i="37" s="1"/>
  <c r="O212" i="156"/>
  <c r="P1107" i="156"/>
  <c r="L1182" i="156"/>
  <c r="P1316" i="156"/>
  <c r="H2115" i="156"/>
  <c r="F379" i="37" s="1"/>
  <c r="O2499" i="156"/>
  <c r="M869" i="37" s="1"/>
  <c r="H2473" i="156"/>
  <c r="F843" i="37" s="1"/>
  <c r="P316" i="157"/>
  <c r="Q316" i="157" s="1"/>
  <c r="Q282" i="157"/>
  <c r="P2165" i="156"/>
  <c r="P2224" i="156" s="1"/>
  <c r="N465" i="37" s="1"/>
  <c r="H2496" i="156"/>
  <c r="F866" i="37" s="1"/>
  <c r="N432" i="156"/>
  <c r="N596" i="156"/>
  <c r="D2508" i="156"/>
  <c r="P255" i="157"/>
  <c r="Q255" i="157" s="1"/>
  <c r="Q1027" i="157"/>
  <c r="P552" i="157"/>
  <c r="Q552" i="157" s="1"/>
  <c r="Q1308" i="157"/>
  <c r="Q1091" i="157"/>
  <c r="G1182" i="157"/>
  <c r="Q315" i="157"/>
  <c r="P1032" i="157"/>
  <c r="P1078" i="157" s="1"/>
  <c r="M361" i="37" s="1"/>
  <c r="P74" i="157"/>
  <c r="Q74" i="157" s="1"/>
  <c r="O890" i="157"/>
  <c r="O291" i="157"/>
  <c r="O24" i="157"/>
  <c r="O83" i="157"/>
  <c r="Q1076" i="157"/>
  <c r="N359" i="37" s="1"/>
  <c r="N107" i="156"/>
  <c r="L108" i="156"/>
  <c r="N108" i="156" s="1"/>
  <c r="Q695" i="157"/>
  <c r="P1682" i="157"/>
  <c r="Q1682" i="157" s="1"/>
  <c r="Q1196" i="157"/>
  <c r="Q1677" i="157"/>
  <c r="Q766" i="157"/>
  <c r="N135" i="37" s="1"/>
  <c r="Q1248" i="157"/>
  <c r="N555" i="37" s="1"/>
  <c r="Q1725" i="157"/>
  <c r="N823" i="37" s="1"/>
  <c r="M929" i="157"/>
  <c r="O929" i="157" s="1"/>
  <c r="Q928" i="157"/>
  <c r="P929" i="157"/>
  <c r="Q929" i="157" s="1"/>
  <c r="O1878" i="156"/>
  <c r="M11" i="37" s="1"/>
  <c r="Y2103" i="156"/>
  <c r="M1628" i="157"/>
  <c r="J778" i="37" s="1"/>
  <c r="D953" i="37"/>
  <c r="F953" i="37" s="1"/>
  <c r="V2462" i="156"/>
  <c r="T832" i="37" s="1"/>
  <c r="Q589" i="157"/>
  <c r="P129" i="157"/>
  <c r="Q129" i="157" s="1"/>
  <c r="F975" i="37"/>
  <c r="P932" i="157"/>
  <c r="M274" i="37" s="1"/>
  <c r="I470" i="157"/>
  <c r="I1657" i="157"/>
  <c r="I1703" i="157" s="1"/>
  <c r="F801" i="37" s="1"/>
  <c r="O1581" i="157"/>
  <c r="Q1126" i="157"/>
  <c r="G813" i="157"/>
  <c r="D182" i="37" s="1"/>
  <c r="G1703" i="157"/>
  <c r="D801" i="37" s="1"/>
  <c r="Q1690" i="157"/>
  <c r="N788" i="37" s="1"/>
  <c r="Q1644" i="157"/>
  <c r="Q1175" i="157"/>
  <c r="N455" i="37" s="1"/>
  <c r="I753" i="157"/>
  <c r="F958" i="37"/>
  <c r="H212" i="156"/>
  <c r="I1005" i="157"/>
  <c r="I1055" i="157" s="1"/>
  <c r="F338" i="37" s="1"/>
  <c r="G1289" i="157"/>
  <c r="D596" i="37" s="1"/>
  <c r="I255" i="157"/>
  <c r="I443" i="157"/>
  <c r="G1177" i="157"/>
  <c r="I840" i="157"/>
  <c r="G1152" i="157"/>
  <c r="D432" i="37" s="1"/>
  <c r="I874" i="157"/>
  <c r="I179" i="157"/>
  <c r="G1630" i="157"/>
  <c r="G360" i="157"/>
  <c r="I1483" i="157"/>
  <c r="I74" i="157"/>
  <c r="G1261" i="157"/>
  <c r="D568" i="37" s="1"/>
  <c r="G1294" i="157"/>
  <c r="D601" i="37" s="1"/>
  <c r="I905" i="157"/>
  <c r="I214" i="157"/>
  <c r="I129" i="157"/>
  <c r="I113" i="157"/>
  <c r="G583" i="157"/>
  <c r="G861" i="157"/>
  <c r="G1338" i="157"/>
  <c r="G778" i="157"/>
  <c r="D147" i="37" s="1"/>
  <c r="G1505" i="157"/>
  <c r="D666" i="37" s="1"/>
  <c r="I316" i="157"/>
  <c r="I1659" i="157"/>
  <c r="I1705" i="157" s="1"/>
  <c r="F803" i="37" s="1"/>
  <c r="I494" i="157"/>
  <c r="G1397" i="157"/>
  <c r="I283" i="157"/>
  <c r="I1290" i="157"/>
  <c r="F597" i="37" s="1"/>
  <c r="I153" i="157"/>
  <c r="O148" i="156"/>
  <c r="P148" i="156" s="1"/>
  <c r="O1546" i="156"/>
  <c r="P1546" i="156" s="1"/>
  <c r="H1398" i="156"/>
  <c r="H1232" i="156"/>
  <c r="H602" i="156"/>
  <c r="H718" i="156"/>
  <c r="F1938" i="156"/>
  <c r="F2041" i="156"/>
  <c r="H925" i="156"/>
  <c r="H141" i="156"/>
  <c r="H552" i="156"/>
  <c r="H1842" i="156"/>
  <c r="H799" i="156"/>
  <c r="H202" i="156"/>
  <c r="H442" i="156"/>
  <c r="H398" i="156"/>
  <c r="F2152" i="156"/>
  <c r="H1197" i="156"/>
  <c r="F629" i="156"/>
  <c r="H1457" i="156"/>
  <c r="H2407" i="156"/>
  <c r="H319" i="156"/>
  <c r="H900" i="156"/>
  <c r="H378" i="156"/>
  <c r="H269" i="156"/>
  <c r="H1491" i="156"/>
  <c r="H947" i="156"/>
  <c r="H1830" i="156"/>
  <c r="H782" i="156"/>
  <c r="H1123" i="156"/>
  <c r="H1528" i="156"/>
  <c r="I1070" i="156"/>
  <c r="K2262" i="156"/>
  <c r="I503" i="37" s="1"/>
  <c r="I1344" i="156"/>
  <c r="I510" i="156"/>
  <c r="I329" i="156"/>
  <c r="I824" i="156"/>
  <c r="I451" i="156"/>
  <c r="I1376" i="156"/>
  <c r="K1928" i="156"/>
  <c r="I61" i="37" s="1"/>
  <c r="I692" i="156"/>
  <c r="I148" i="156"/>
  <c r="I570" i="156"/>
  <c r="I2402" i="156"/>
  <c r="I884" i="156"/>
  <c r="I1507" i="156"/>
  <c r="I968" i="156"/>
  <c r="I1108" i="156"/>
  <c r="K2146" i="156"/>
  <c r="I410" i="37" s="1"/>
  <c r="I859" i="156"/>
  <c r="I1317" i="156"/>
  <c r="I1644" i="156"/>
  <c r="I1546" i="156"/>
  <c r="I907" i="156"/>
  <c r="I932" i="156"/>
  <c r="I782" i="156"/>
  <c r="I280" i="156"/>
  <c r="I1218" i="156"/>
  <c r="I212" i="156"/>
  <c r="I1001" i="156"/>
  <c r="Z336" i="37"/>
  <c r="Y336" i="37"/>
  <c r="F1010" i="37"/>
  <c r="U990" i="37"/>
  <c r="O2353" i="156"/>
  <c r="M546" i="37" s="1"/>
  <c r="P1986" i="156"/>
  <c r="P2034" i="156" s="1"/>
  <c r="N264" i="37" s="1"/>
  <c r="P2276" i="156"/>
  <c r="P2318" i="156" s="1"/>
  <c r="N511" i="37" s="1"/>
  <c r="Q1594" i="157"/>
  <c r="N744" i="37" s="1"/>
  <c r="P1131" i="157"/>
  <c r="Q1131" i="157" s="1"/>
  <c r="Q1546" i="157"/>
  <c r="H1913" i="156"/>
  <c r="F46" i="37" s="1"/>
  <c r="I1732" i="157"/>
  <c r="F830" i="37" s="1"/>
  <c r="O2145" i="156"/>
  <c r="M409" i="37" s="1"/>
  <c r="O782" i="156"/>
  <c r="P782" i="156" s="1"/>
  <c r="O2463" i="156"/>
  <c r="M833" i="37" s="1"/>
  <c r="Z112" i="37"/>
  <c r="P1595" i="156"/>
  <c r="P2210" i="156"/>
  <c r="P2260" i="156" s="1"/>
  <c r="N501" i="37" s="1"/>
  <c r="Z544" i="37"/>
  <c r="Z419" i="37"/>
  <c r="S418" i="37"/>
  <c r="S322" i="37"/>
  <c r="Y544" i="37"/>
  <c r="Y406" i="37"/>
  <c r="H2233" i="156"/>
  <c r="F474" i="37" s="1"/>
  <c r="Y262" i="37"/>
  <c r="S273" i="37"/>
  <c r="Y112" i="37"/>
  <c r="O1999" i="156"/>
  <c r="M229" i="37" s="1"/>
  <c r="Y989" i="37"/>
  <c r="S878" i="37"/>
  <c r="H1901" i="156"/>
  <c r="F34" i="37" s="1"/>
  <c r="H492" i="156"/>
  <c r="O329" i="156"/>
  <c r="P329" i="156" s="1"/>
  <c r="P2052" i="156"/>
  <c r="P2105" i="156" s="1"/>
  <c r="N369" i="37" s="1"/>
  <c r="O451" i="156"/>
  <c r="P451" i="156" s="1"/>
  <c r="O2216" i="156"/>
  <c r="P2216" i="156" s="1"/>
  <c r="P2262" i="156" s="1"/>
  <c r="N503" i="37" s="1"/>
  <c r="O2261" i="156"/>
  <c r="M502" i="37" s="1"/>
  <c r="Z453" i="37"/>
  <c r="Z688" i="37"/>
  <c r="F2349" i="156"/>
  <c r="O1926" i="156"/>
  <c r="M59" i="37" s="1"/>
  <c r="F1927" i="156"/>
  <c r="H1996" i="156"/>
  <c r="F1928" i="156"/>
  <c r="H1344" i="156"/>
  <c r="H1774" i="156"/>
  <c r="H1596" i="156"/>
  <c r="H404" i="156"/>
  <c r="H647" i="156"/>
  <c r="F911" i="37" s="1"/>
  <c r="I1418" i="157"/>
  <c r="F638" i="37" s="1"/>
  <c r="L2144" i="156"/>
  <c r="J408" i="37" s="1"/>
  <c r="N583" i="156"/>
  <c r="N517" i="156"/>
  <c r="N384" i="156"/>
  <c r="N385" i="156"/>
  <c r="N2454" i="156"/>
  <c r="N2451" i="156"/>
  <c r="N2309" i="156"/>
  <c r="N2353" i="156" s="1"/>
  <c r="L546" i="37" s="1"/>
  <c r="L1991" i="156"/>
  <c r="N1991" i="156" s="1"/>
  <c r="N2036" i="156" s="1"/>
  <c r="L266" i="37" s="1"/>
  <c r="N1500" i="156"/>
  <c r="N1218" i="156"/>
  <c r="N1008" i="156"/>
  <c r="N932" i="156"/>
  <c r="N830" i="156"/>
  <c r="N753" i="156"/>
  <c r="H2460" i="156"/>
  <c r="F2506" i="156"/>
  <c r="Y688" i="37"/>
  <c r="Z756" i="37"/>
  <c r="Y756" i="37"/>
  <c r="W742" i="37"/>
  <c r="T742" i="37"/>
  <c r="T272" i="37"/>
  <c r="I1591" i="157"/>
  <c r="G1635" i="157"/>
  <c r="D785" i="37" s="1"/>
  <c r="Y1490" i="157"/>
  <c r="Y1491" i="157" s="1"/>
  <c r="V652" i="37" s="1"/>
  <c r="I1356" i="157"/>
  <c r="G1430" i="157"/>
  <c r="D650" i="37" s="1"/>
  <c r="I1323" i="157"/>
  <c r="I1245" i="157"/>
  <c r="G1171" i="157"/>
  <c r="D451" i="37" s="1"/>
  <c r="Y453" i="37"/>
  <c r="T417" i="37"/>
  <c r="Y1137" i="157"/>
  <c r="Y1138" i="157" s="1"/>
  <c r="I1037" i="157"/>
  <c r="G1083" i="157"/>
  <c r="D366" i="37" s="1"/>
  <c r="Y1039" i="157"/>
  <c r="V322" i="37" s="1"/>
  <c r="I976" i="157"/>
  <c r="F318" i="37" s="1"/>
  <c r="G978" i="157"/>
  <c r="D320" i="37" s="1"/>
  <c r="I880" i="157"/>
  <c r="W764" i="157"/>
  <c r="T133" i="37"/>
  <c r="V764" i="157"/>
  <c r="Y765" i="157"/>
  <c r="V134" i="37" s="1"/>
  <c r="G1625" i="157"/>
  <c r="D775" i="37" s="1"/>
  <c r="I679" i="157"/>
  <c r="F132" i="37" s="1"/>
  <c r="I1394" i="157"/>
  <c r="F614" i="37" s="1"/>
  <c r="I1722" i="157"/>
  <c r="F820" i="37" s="1"/>
  <c r="J1492" i="157"/>
  <c r="G653" i="37" s="1"/>
  <c r="G428" i="157"/>
  <c r="I1625" i="157"/>
  <c r="F775" i="37" s="1"/>
  <c r="P1351" i="157"/>
  <c r="Q1351" i="157" s="1"/>
  <c r="Q1425" i="157" s="1"/>
  <c r="N645" i="37" s="1"/>
  <c r="I1726" i="157"/>
  <c r="F824" i="37" s="1"/>
  <c r="G802" i="157"/>
  <c r="D171" i="37" s="1"/>
  <c r="J768" i="157"/>
  <c r="G137" i="37" s="1"/>
  <c r="O1727" i="157"/>
  <c r="L825" i="37" s="1"/>
  <c r="J1690" i="157"/>
  <c r="G788" i="37" s="1"/>
  <c r="Q1726" i="157"/>
  <c r="N824" i="37" s="1"/>
  <c r="O1690" i="157"/>
  <c r="L788" i="37" s="1"/>
  <c r="X2316" i="156"/>
  <c r="F2256" i="156"/>
  <c r="H2150" i="156"/>
  <c r="F414" i="37" s="1"/>
  <c r="H2148" i="156"/>
  <c r="F412" i="37" s="1"/>
  <c r="H2108" i="156"/>
  <c r="F372" i="37" s="1"/>
  <c r="H2144" i="156"/>
  <c r="F408" i="37" s="1"/>
  <c r="H2123" i="156"/>
  <c r="F387" i="37" s="1"/>
  <c r="H2145" i="156"/>
  <c r="F409" i="37" s="1"/>
  <c r="H2128" i="156"/>
  <c r="F392" i="37" s="1"/>
  <c r="H2105" i="156"/>
  <c r="F369" i="37" s="1"/>
  <c r="H2037" i="156"/>
  <c r="F267" i="37" s="1"/>
  <c r="H2034" i="156"/>
  <c r="F264" i="37" s="1"/>
  <c r="H2035" i="156"/>
  <c r="F265" i="37" s="1"/>
  <c r="H2039" i="156"/>
  <c r="F269" i="37" s="1"/>
  <c r="H2016" i="156"/>
  <c r="F246" i="37" s="1"/>
  <c r="H2009" i="156"/>
  <c r="F239" i="37" s="1"/>
  <c r="H1999" i="156"/>
  <c r="F229" i="37" s="1"/>
  <c r="H2030" i="156"/>
  <c r="F260" i="37" s="1"/>
  <c r="H2002" i="156"/>
  <c r="F232" i="37" s="1"/>
  <c r="X1997" i="156"/>
  <c r="X1998" i="156" s="1"/>
  <c r="X1637" i="156"/>
  <c r="H2349" i="156"/>
  <c r="F542" i="37" s="1"/>
  <c r="H2504" i="156"/>
  <c r="F874" i="37" s="1"/>
  <c r="I611" i="156"/>
  <c r="H2463" i="156"/>
  <c r="F833" i="37" s="1"/>
  <c r="G658" i="156"/>
  <c r="E922" i="37" s="1"/>
  <c r="H1909" i="156"/>
  <c r="F42" i="37" s="1"/>
  <c r="H2466" i="156"/>
  <c r="F836" i="37" s="1"/>
  <c r="I2500" i="156"/>
  <c r="G870" i="37" s="1"/>
  <c r="I2499" i="156"/>
  <c r="G869" i="37" s="1"/>
  <c r="H2499" i="156"/>
  <c r="F869" i="37" s="1"/>
  <c r="H2500" i="156"/>
  <c r="F870" i="37" s="1"/>
  <c r="I2463" i="156"/>
  <c r="G833" i="37" s="1"/>
  <c r="H2480" i="156"/>
  <c r="F850" i="37" s="1"/>
  <c r="H2485" i="156"/>
  <c r="F855" i="37" s="1"/>
  <c r="L404" i="156"/>
  <c r="N403" i="156"/>
  <c r="H661" i="156"/>
  <c r="F925" i="37" s="1"/>
  <c r="I615" i="156"/>
  <c r="G879" i="37" s="1"/>
  <c r="H660" i="156"/>
  <c r="F924" i="37" s="1"/>
  <c r="H615" i="156"/>
  <c r="F879" i="37" s="1"/>
  <c r="U613" i="156"/>
  <c r="S877" i="37" s="1"/>
  <c r="Q1628" i="157"/>
  <c r="N778" i="37" s="1"/>
  <c r="J1628" i="157"/>
  <c r="G778" i="37" s="1"/>
  <c r="I661" i="156"/>
  <c r="G925" i="37" s="1"/>
  <c r="I660" i="156"/>
  <c r="G924" i="37" s="1"/>
  <c r="J1594" i="157"/>
  <c r="G744" i="37" s="1"/>
  <c r="I1428" i="157"/>
  <c r="F648" i="37" s="1"/>
  <c r="I1401" i="157"/>
  <c r="F621" i="37" s="1"/>
  <c r="J1424" i="157"/>
  <c r="G644" i="37" s="1"/>
  <c r="Q1528" i="157"/>
  <c r="N689" i="37" s="1"/>
  <c r="I1528" i="157"/>
  <c r="F689" i="37" s="1"/>
  <c r="I1424" i="157"/>
  <c r="F644" i="37" s="1"/>
  <c r="J1528" i="157"/>
  <c r="G689" i="37" s="1"/>
  <c r="O1528" i="157"/>
  <c r="L689" i="37" s="1"/>
  <c r="Q1384" i="157"/>
  <c r="N604" i="37" s="1"/>
  <c r="J1384" i="157"/>
  <c r="G604" i="37" s="1"/>
  <c r="I1387" i="157"/>
  <c r="F607" i="37" s="1"/>
  <c r="I1384" i="157"/>
  <c r="F604" i="37" s="1"/>
  <c r="I1406" i="157"/>
  <c r="F626" i="37" s="1"/>
  <c r="I775" i="157"/>
  <c r="F144" i="37" s="1"/>
  <c r="Q1347" i="157"/>
  <c r="I1172" i="157"/>
  <c r="F452" i="37" s="1"/>
  <c r="J1139" i="157"/>
  <c r="G419" i="37" s="1"/>
  <c r="I1176" i="157"/>
  <c r="F456" i="37" s="1"/>
  <c r="Q1139" i="157"/>
  <c r="N419" i="37" s="1"/>
  <c r="I1248" i="157"/>
  <c r="F555" i="37" s="1"/>
  <c r="O1175" i="157"/>
  <c r="L455" i="37" s="1"/>
  <c r="I1074" i="157"/>
  <c r="F357" i="37" s="1"/>
  <c r="J669" i="157"/>
  <c r="G122" i="37" s="1"/>
  <c r="I811" i="157"/>
  <c r="F180" i="37" s="1"/>
  <c r="I793" i="157"/>
  <c r="F162" i="37" s="1"/>
  <c r="J766" i="157"/>
  <c r="G135" i="37" s="1"/>
  <c r="J970" i="157"/>
  <c r="G312" i="37" s="1"/>
  <c r="Q1040" i="157"/>
  <c r="N323" i="37" s="1"/>
  <c r="J932" i="157"/>
  <c r="G274" i="37" s="1"/>
  <c r="I669" i="157"/>
  <c r="F122" i="37" s="1"/>
  <c r="J621" i="157"/>
  <c r="G74" i="37" s="1"/>
  <c r="J1078" i="157"/>
  <c r="G361" i="37" s="1"/>
  <c r="I807" i="157"/>
  <c r="F176" i="37" s="1"/>
  <c r="I950" i="157"/>
  <c r="F292" i="37" s="1"/>
  <c r="I783" i="157"/>
  <c r="F152" i="37" s="1"/>
  <c r="I971" i="157"/>
  <c r="F313" i="37" s="1"/>
  <c r="I677" i="157"/>
  <c r="F130" i="37" s="1"/>
  <c r="I1077" i="157"/>
  <c r="F360" i="37" s="1"/>
  <c r="J1076" i="157"/>
  <c r="G359" i="37" s="1"/>
  <c r="J1040" i="157"/>
  <c r="G323" i="37" s="1"/>
  <c r="I970" i="157"/>
  <c r="F312" i="37" s="1"/>
  <c r="I936" i="157"/>
  <c r="F278" i="37" s="1"/>
  <c r="I932" i="157"/>
  <c r="F274" i="37" s="1"/>
  <c r="I955" i="157"/>
  <c r="F297" i="37" s="1"/>
  <c r="I806" i="157"/>
  <c r="F175" i="37" s="1"/>
  <c r="I766" i="157"/>
  <c r="F135" i="37" s="1"/>
  <c r="I768" i="157"/>
  <c r="F137" i="37" s="1"/>
  <c r="I788" i="157"/>
  <c r="F157" i="37" s="1"/>
  <c r="I670" i="157"/>
  <c r="F123" i="37" s="1"/>
  <c r="J670" i="157"/>
  <c r="G123" i="37" s="1"/>
  <c r="I631" i="157"/>
  <c r="F84" i="37" s="1"/>
  <c r="I621" i="157"/>
  <c r="F74" i="37" s="1"/>
  <c r="I652" i="157"/>
  <c r="F105" i="37" s="1"/>
  <c r="I644" i="157"/>
  <c r="F97" i="37" s="1"/>
  <c r="I639" i="157"/>
  <c r="F92" i="37" s="1"/>
  <c r="I663" i="157"/>
  <c r="F116" i="37" s="1"/>
  <c r="I387" i="157"/>
  <c r="G662" i="157"/>
  <c r="D115" i="37" s="1"/>
  <c r="F1492" i="156"/>
  <c r="O1636" i="156"/>
  <c r="O1928" i="156" s="1"/>
  <c r="M61" i="37" s="1"/>
  <c r="O1925" i="156"/>
  <c r="M58" i="37" s="1"/>
  <c r="L1636" i="156"/>
  <c r="N275" i="156"/>
  <c r="P1418" i="156"/>
  <c r="H1546" i="156"/>
  <c r="H1070" i="156"/>
  <c r="F1891" i="156"/>
  <c r="D24" i="37" s="1"/>
  <c r="H1657" i="156"/>
  <c r="H1507" i="156"/>
  <c r="F995" i="156"/>
  <c r="F1623" i="156"/>
  <c r="H619" i="156"/>
  <c r="F883" i="37" s="1"/>
  <c r="H1330" i="156"/>
  <c r="F2445" i="156"/>
  <c r="F2118" i="156"/>
  <c r="F1174" i="156"/>
  <c r="H1317" i="156"/>
  <c r="H643" i="156"/>
  <c r="F907" i="37" s="1"/>
  <c r="H1159" i="156"/>
  <c r="H901" i="156"/>
  <c r="H1887" i="156"/>
  <c r="F20" i="37" s="1"/>
  <c r="H1636" i="156"/>
  <c r="H399" i="156"/>
  <c r="H1297" i="156"/>
  <c r="H2226" i="156"/>
  <c r="F467" i="37" s="1"/>
  <c r="H385" i="156"/>
  <c r="H716" i="156"/>
  <c r="H1218" i="156"/>
  <c r="H1669" i="156"/>
  <c r="H1108" i="156"/>
  <c r="H148" i="156"/>
  <c r="F1055" i="156"/>
  <c r="H1746" i="156"/>
  <c r="H1001" i="156"/>
  <c r="H1376" i="156"/>
  <c r="H1085" i="156"/>
  <c r="H2246" i="156"/>
  <c r="F487" i="37" s="1"/>
  <c r="H2180" i="156"/>
  <c r="F2029" i="156"/>
  <c r="F958" i="156"/>
  <c r="H379" i="156"/>
  <c r="H655" i="156"/>
  <c r="F919" i="37" s="1"/>
  <c r="H1526" i="156"/>
  <c r="H1818" i="156"/>
  <c r="H1896" i="156"/>
  <c r="F29" i="37" s="1"/>
  <c r="H626" i="156"/>
  <c r="F890" i="37" s="1"/>
  <c r="H1357" i="156"/>
  <c r="H1253" i="156"/>
  <c r="H982" i="156"/>
  <c r="F1539" i="156"/>
  <c r="H1585" i="156"/>
  <c r="H637" i="156"/>
  <c r="F901" i="37" s="1"/>
  <c r="H2402" i="156"/>
  <c r="H553" i="156"/>
  <c r="F2394" i="156"/>
  <c r="H754" i="156"/>
  <c r="H570" i="156"/>
  <c r="H1419" i="156"/>
  <c r="E658" i="156"/>
  <c r="F1578" i="156"/>
  <c r="F1243" i="156"/>
  <c r="F2012" i="156"/>
  <c r="F816" i="156"/>
  <c r="H884" i="156"/>
  <c r="F876" i="156"/>
  <c r="H837" i="156"/>
  <c r="H1328" i="156"/>
  <c r="H968" i="156"/>
  <c r="H932" i="156"/>
  <c r="H320" i="156"/>
  <c r="H692" i="156"/>
  <c r="H1628" i="156"/>
  <c r="F504" i="156"/>
  <c r="F1138" i="156"/>
  <c r="H451" i="156"/>
  <c r="H280" i="156"/>
  <c r="H108" i="156"/>
  <c r="H859" i="156"/>
  <c r="F1212" i="156"/>
  <c r="F1410" i="156"/>
  <c r="F2036" i="156"/>
  <c r="F2333" i="156"/>
  <c r="F1369" i="156"/>
  <c r="H329" i="156"/>
  <c r="H1644" i="156"/>
  <c r="F2331" i="156"/>
  <c r="F2236" i="156"/>
  <c r="H926" i="156"/>
  <c r="H1567" i="156"/>
  <c r="H2240" i="156"/>
  <c r="F481" i="37" s="1"/>
  <c r="H1182" i="156"/>
  <c r="H2377" i="156"/>
  <c r="F1920" i="156"/>
  <c r="D53" i="37" s="1"/>
  <c r="O108" i="156"/>
  <c r="P108" i="156" s="1"/>
  <c r="H1609" i="156"/>
  <c r="F1890" i="156"/>
  <c r="D23" i="37" s="1"/>
  <c r="N1555" i="156"/>
  <c r="P1444" i="156"/>
  <c r="V2317" i="156"/>
  <c r="O754" i="156"/>
  <c r="P906" i="156"/>
  <c r="H2178" i="156"/>
  <c r="H1019" i="156"/>
  <c r="F1338" i="156"/>
  <c r="O1376" i="156"/>
  <c r="O859" i="156"/>
  <c r="P859" i="156" s="1"/>
  <c r="H2430" i="156"/>
  <c r="H801" i="156"/>
  <c r="O1507" i="156"/>
  <c r="P1507" i="156" s="1"/>
  <c r="H875" i="156"/>
  <c r="X2498" i="156"/>
  <c r="V868" i="37" s="1"/>
  <c r="N906" i="156"/>
  <c r="H949" i="156"/>
  <c r="F2014" i="156"/>
  <c r="J1032" i="157"/>
  <c r="I1104" i="157"/>
  <c r="I1152" i="157" s="1"/>
  <c r="F432" i="37" s="1"/>
  <c r="O1682" i="157"/>
  <c r="M1176" i="157"/>
  <c r="J456" i="37" s="1"/>
  <c r="I842" i="157"/>
  <c r="M971" i="157"/>
  <c r="J313" i="37" s="1"/>
  <c r="O1479" i="157"/>
  <c r="I1321" i="157"/>
  <c r="M552" i="157"/>
  <c r="O552" i="157" s="1"/>
  <c r="N967" i="156"/>
  <c r="L2455" i="156"/>
  <c r="H2289" i="156"/>
  <c r="H2331" i="156" s="1"/>
  <c r="F524" i="37" s="1"/>
  <c r="V620" i="157"/>
  <c r="P211" i="156"/>
  <c r="L2500" i="156"/>
  <c r="J870" i="37" s="1"/>
  <c r="I1079" i="157"/>
  <c r="F362" i="37" s="1"/>
  <c r="F2263" i="156"/>
  <c r="H2065" i="156"/>
  <c r="H1161" i="156"/>
  <c r="P691" i="156"/>
  <c r="N328" i="156"/>
  <c r="F1979" i="156"/>
  <c r="F2478" i="156"/>
  <c r="X1002" i="156"/>
  <c r="I341" i="157"/>
  <c r="F2238" i="156"/>
  <c r="L280" i="156"/>
  <c r="H1964" i="156"/>
  <c r="X2223" i="156"/>
  <c r="V464" i="37" s="1"/>
  <c r="N279" i="156"/>
  <c r="X2259" i="156"/>
  <c r="V500" i="37" s="1"/>
  <c r="N2215" i="156"/>
  <c r="N2261" i="156" s="1"/>
  <c r="L502" i="37" s="1"/>
  <c r="L2261" i="156"/>
  <c r="J502" i="37" s="1"/>
  <c r="M1032" i="157"/>
  <c r="M1078" i="157" s="1"/>
  <c r="J361" i="37" s="1"/>
  <c r="O1126" i="157"/>
  <c r="M1077" i="157"/>
  <c r="J360" i="37" s="1"/>
  <c r="M74" i="157"/>
  <c r="O74" i="157" s="1"/>
  <c r="X1254" i="156"/>
  <c r="L2095" i="156"/>
  <c r="L2353" i="156"/>
  <c r="J546" i="37" s="1"/>
  <c r="H1199" i="156"/>
  <c r="N122" i="156"/>
  <c r="X2462" i="156"/>
  <c r="V832" i="37" s="1"/>
  <c r="F2255" i="156"/>
  <c r="F654" i="156"/>
  <c r="D918" i="37" s="1"/>
  <c r="H2291" i="156"/>
  <c r="H2333" i="156" s="1"/>
  <c r="F526" i="37" s="1"/>
  <c r="L329" i="156"/>
  <c r="N329" i="156" s="1"/>
  <c r="H1991" i="156"/>
  <c r="H1359" i="156"/>
  <c r="F2304" i="156"/>
  <c r="H1400" i="156"/>
  <c r="G1721" i="157"/>
  <c r="D819" i="37" s="1"/>
  <c r="G1226" i="157"/>
  <c r="M874" i="157"/>
  <c r="O874" i="157" s="1"/>
  <c r="M369" i="157"/>
  <c r="O369" i="157" s="1"/>
  <c r="W1039" i="157"/>
  <c r="Y1527" i="157"/>
  <c r="V688" i="37" s="1"/>
  <c r="V1491" i="157"/>
  <c r="S652" i="37" s="1"/>
  <c r="W1247" i="157"/>
  <c r="Y257" i="157"/>
  <c r="S603" i="37"/>
  <c r="Y1284" i="157"/>
  <c r="V591" i="37" s="1"/>
  <c r="G1530" i="157"/>
  <c r="D691" i="37" s="1"/>
  <c r="V1247" i="157"/>
  <c r="S554" i="37" s="1"/>
  <c r="Y1075" i="157"/>
  <c r="V358" i="37" s="1"/>
  <c r="X2351" i="156"/>
  <c r="V544" i="37" s="1"/>
  <c r="L1878" i="156"/>
  <c r="N1591" i="156"/>
  <c r="Y1492" i="157"/>
  <c r="V653" i="37" s="1"/>
  <c r="W1491" i="157"/>
  <c r="N1252" i="156"/>
  <c r="X2142" i="156"/>
  <c r="V406" i="37" s="1"/>
  <c r="X283" i="156"/>
  <c r="V2223" i="156"/>
  <c r="V2104" i="156"/>
  <c r="T368" i="37" s="1"/>
  <c r="H2379" i="156"/>
  <c r="N1635" i="156"/>
  <c r="N1636" i="156" s="1"/>
  <c r="H1234" i="156"/>
  <c r="H839" i="156"/>
  <c r="G2351" i="156"/>
  <c r="E544" i="37" s="1"/>
  <c r="L2034" i="156"/>
  <c r="J264" i="37" s="1"/>
  <c r="Y804" i="157"/>
  <c r="V173" i="37" s="1"/>
  <c r="G1705" i="157"/>
  <c r="D803" i="37" s="1"/>
  <c r="I708" i="157"/>
  <c r="I1209" i="157"/>
  <c r="I1261" i="157" s="1"/>
  <c r="F568" i="37" s="1"/>
  <c r="G1673" i="157"/>
  <c r="M1131" i="157"/>
  <c r="O1131" i="157" s="1"/>
  <c r="I1240" i="157"/>
  <c r="G1263" i="157"/>
  <c r="D570" i="37" s="1"/>
  <c r="O1644" i="157"/>
  <c r="G1280" i="157"/>
  <c r="D587" i="37" s="1"/>
  <c r="I1456" i="157"/>
  <c r="I1505" i="157" s="1"/>
  <c r="F666" i="37" s="1"/>
  <c r="M590" i="157"/>
  <c r="O589" i="157"/>
  <c r="G1053" i="157"/>
  <c r="D336" i="37" s="1"/>
  <c r="I1003" i="157"/>
  <c r="I1053" i="157" s="1"/>
  <c r="F336" i="37" s="1"/>
  <c r="M932" i="157"/>
  <c r="J274" i="37" s="1"/>
  <c r="M1483" i="157"/>
  <c r="M1530" i="157" s="1"/>
  <c r="J691" i="37" s="1"/>
  <c r="N1951" i="156"/>
  <c r="N1999" i="156" s="1"/>
  <c r="L229" i="37" s="1"/>
  <c r="L1999" i="156"/>
  <c r="J229" i="37" s="1"/>
  <c r="H1021" i="156"/>
  <c r="F2495" i="156"/>
  <c r="X2104" i="156"/>
  <c r="V368" i="37" s="1"/>
  <c r="H984" i="156"/>
  <c r="N1986" i="156"/>
  <c r="N2034" i="156" s="1"/>
  <c r="L264" i="37" s="1"/>
  <c r="H1569" i="156"/>
  <c r="N1584" i="156"/>
  <c r="L782" i="156"/>
  <c r="N781" i="156"/>
  <c r="L2260" i="156"/>
  <c r="J501" i="37" s="1"/>
  <c r="L2216" i="156"/>
  <c r="N2210" i="156"/>
  <c r="N2260" i="156" s="1"/>
  <c r="L501" i="37" s="1"/>
  <c r="L884" i="156"/>
  <c r="N884" i="156" s="1"/>
  <c r="N883" i="156"/>
  <c r="N2365" i="156"/>
  <c r="I2365" i="156"/>
  <c r="N2091" i="156"/>
  <c r="N2144" i="156" s="1"/>
  <c r="L408" i="37" s="1"/>
  <c r="I1131" i="157"/>
  <c r="M1492" i="157"/>
  <c r="J653" i="37" s="1"/>
  <c r="O1443" i="157"/>
  <c r="I573" i="157"/>
  <c r="I98" i="157"/>
  <c r="M255" i="157"/>
  <c r="O255" i="157" s="1"/>
  <c r="N1108" i="156"/>
  <c r="N1107" i="156"/>
  <c r="L148" i="156"/>
  <c r="N147" i="156"/>
  <c r="F2262" i="156"/>
  <c r="H2216" i="156"/>
  <c r="H2262" i="156" s="1"/>
  <c r="F503" i="37" s="1"/>
  <c r="L1376" i="156"/>
  <c r="N1375" i="156"/>
  <c r="L824" i="156"/>
  <c r="N823" i="156"/>
  <c r="L611" i="156"/>
  <c r="N610" i="156"/>
  <c r="L1507" i="156"/>
  <c r="N1506" i="156"/>
  <c r="F2146" i="156"/>
  <c r="H2095" i="156"/>
  <c r="L1644" i="156"/>
  <c r="N1644" i="156" s="1"/>
  <c r="N1643" i="156"/>
  <c r="L1546" i="156"/>
  <c r="N1546" i="156" s="1"/>
  <c r="N1545" i="156"/>
  <c r="J1928" i="156"/>
  <c r="H61" i="37" s="1"/>
  <c r="N2276" i="156"/>
  <c r="N2318" i="156" s="1"/>
  <c r="L511" i="37" s="1"/>
  <c r="L2318" i="156"/>
  <c r="J511" i="37" s="1"/>
  <c r="L451" i="156"/>
  <c r="N450" i="156"/>
  <c r="F2120" i="156"/>
  <c r="D384" i="37" s="1"/>
  <c r="F2139" i="156"/>
  <c r="D403" i="37" s="1"/>
  <c r="H2067" i="156"/>
  <c r="L615" i="156"/>
  <c r="J879" i="37" s="1"/>
  <c r="P610" i="156"/>
  <c r="O611" i="156"/>
  <c r="O1344" i="156"/>
  <c r="P1344" i="156" s="1"/>
  <c r="P1343" i="156"/>
  <c r="I2276" i="156"/>
  <c r="I2318" i="156" s="1"/>
  <c r="G511" i="37" s="1"/>
  <c r="L1317" i="156"/>
  <c r="N1316" i="156"/>
  <c r="L859" i="156"/>
  <c r="N859" i="156" s="1"/>
  <c r="L510" i="156"/>
  <c r="L692" i="156"/>
  <c r="N692" i="156" s="1"/>
  <c r="N691" i="156"/>
  <c r="I2262" i="156"/>
  <c r="G503" i="37" s="1"/>
  <c r="I2260" i="156"/>
  <c r="G501" i="37" s="1"/>
  <c r="L1419" i="156"/>
  <c r="N1418" i="156"/>
  <c r="I809" i="157"/>
  <c r="F178" i="37" s="1"/>
  <c r="M1040" i="157"/>
  <c r="J323" i="37" s="1"/>
  <c r="O990" i="157"/>
  <c r="J1351" i="157"/>
  <c r="I1426" i="157"/>
  <c r="F646" i="37" s="1"/>
  <c r="I875" i="157"/>
  <c r="I1632" i="157"/>
  <c r="F782" i="37" s="1"/>
  <c r="I675" i="157"/>
  <c r="F128" i="37" s="1"/>
  <c r="I1728" i="157"/>
  <c r="F826" i="37" s="1"/>
  <c r="O1091" i="157"/>
  <c r="M1139" i="157"/>
  <c r="J419" i="37" s="1"/>
  <c r="H1170" i="157"/>
  <c r="E450" i="37" s="1"/>
  <c r="P621" i="157"/>
  <c r="M74" i="37" s="1"/>
  <c r="L1177" i="157"/>
  <c r="I457" i="37" s="1"/>
  <c r="J1131" i="157"/>
  <c r="P1288" i="157"/>
  <c r="M595" i="37" s="1"/>
  <c r="P1240" i="157"/>
  <c r="Q1239" i="157"/>
  <c r="Q1288" i="157" s="1"/>
  <c r="N595" i="37" s="1"/>
  <c r="M1384" i="157"/>
  <c r="J604" i="37" s="1"/>
  <c r="O1308" i="157"/>
  <c r="J1240" i="157"/>
  <c r="L1289" i="157"/>
  <c r="I596" i="37" s="1"/>
  <c r="Y1247" i="157"/>
  <c r="V554" i="37" s="1"/>
  <c r="M1288" i="157"/>
  <c r="J595" i="37" s="1"/>
  <c r="O1239" i="157"/>
  <c r="O1288" i="157" s="1"/>
  <c r="L595" i="37" s="1"/>
  <c r="M1240" i="157"/>
  <c r="M179" i="157"/>
  <c r="O179" i="157" s="1"/>
  <c r="J1682" i="157"/>
  <c r="L1727" i="157"/>
  <c r="I825" i="37" s="1"/>
  <c r="O1236" i="157"/>
  <c r="O1287" i="157" s="1"/>
  <c r="L594" i="37" s="1"/>
  <c r="M1287" i="157"/>
  <c r="J594" i="37" s="1"/>
  <c r="I39" i="157"/>
  <c r="H1168" i="157"/>
  <c r="E448" i="37" s="1"/>
  <c r="H1173" i="157"/>
  <c r="E453" i="37" s="1"/>
  <c r="K671" i="157"/>
  <c r="H124" i="37" s="1"/>
  <c r="I1351" i="157"/>
  <c r="G1425" i="157"/>
  <c r="D645" i="37" s="1"/>
  <c r="I216" i="157"/>
  <c r="P874" i="157"/>
  <c r="Q873" i="157"/>
  <c r="P971" i="157"/>
  <c r="M313" i="37" s="1"/>
  <c r="I552" i="157"/>
  <c r="G1507" i="157"/>
  <c r="D668" i="37" s="1"/>
  <c r="I1458" i="157"/>
  <c r="G1524" i="157"/>
  <c r="D685" i="37" s="1"/>
  <c r="G1078" i="157"/>
  <c r="D361" i="37" s="1"/>
  <c r="I1032" i="157"/>
  <c r="G634" i="157"/>
  <c r="D87" i="37" s="1"/>
  <c r="G1575" i="157"/>
  <c r="G1608" i="157"/>
  <c r="D758" i="37" s="1"/>
  <c r="I527" i="157"/>
  <c r="M621" i="157"/>
  <c r="J74" i="37" s="1"/>
  <c r="O141" i="157"/>
  <c r="O695" i="157"/>
  <c r="M766" i="157"/>
  <c r="J135" i="37" s="1"/>
  <c r="G454" i="157"/>
  <c r="I445" i="157"/>
  <c r="M1248" i="157"/>
  <c r="J555" i="37" s="1"/>
  <c r="O1196" i="157"/>
  <c r="G1727" i="157"/>
  <c r="D825" i="37" s="1"/>
  <c r="I1682" i="157"/>
  <c r="G1606" i="157"/>
  <c r="D756" i="37" s="1"/>
  <c r="I1559" i="157"/>
  <c r="I1606" i="157" s="1"/>
  <c r="F756" i="37" s="1"/>
  <c r="G972" i="157"/>
  <c r="D314" i="37" s="1"/>
  <c r="J1726" i="157"/>
  <c r="G824" i="37" s="1"/>
  <c r="Q1443" i="157"/>
  <c r="P1492" i="157"/>
  <c r="M653" i="37" s="1"/>
  <c r="O312" i="157"/>
  <c r="M316" i="157"/>
  <c r="O316" i="157" s="1"/>
  <c r="Q869" i="157"/>
  <c r="P970" i="157"/>
  <c r="M312" i="37" s="1"/>
  <c r="G1120" i="157"/>
  <c r="G1154" i="157"/>
  <c r="D434" i="37" s="1"/>
  <c r="I1106" i="157"/>
  <c r="I1154" i="157" s="1"/>
  <c r="F434" i="37" s="1"/>
  <c r="I1178" i="157"/>
  <c r="F458" i="37" s="1"/>
  <c r="G808" i="157"/>
  <c r="D177" i="37" s="1"/>
  <c r="I748" i="157"/>
  <c r="M806" i="157"/>
  <c r="J175" i="37" s="1"/>
  <c r="O742" i="157"/>
  <c r="O806" i="157" s="1"/>
  <c r="L175" i="37" s="1"/>
  <c r="G948" i="157"/>
  <c r="D290" i="37" s="1"/>
  <c r="G965" i="157"/>
  <c r="D307" i="37" s="1"/>
  <c r="J874" i="157"/>
  <c r="L972" i="157"/>
  <c r="I314" i="37" s="1"/>
  <c r="P179" i="157"/>
  <c r="Q179" i="157" s="1"/>
  <c r="Q178" i="157"/>
  <c r="J1586" i="157"/>
  <c r="L1630" i="157"/>
  <c r="I780" i="37" s="1"/>
  <c r="K1289" i="157"/>
  <c r="H596" i="37" s="1"/>
  <c r="J1425" i="157"/>
  <c r="G645" i="37" s="1"/>
  <c r="O869" i="157"/>
  <c r="M970" i="157"/>
  <c r="J312" i="37" s="1"/>
  <c r="H1527" i="157"/>
  <c r="E688" i="37" s="1"/>
  <c r="M1076" i="157"/>
  <c r="J359" i="37" s="1"/>
  <c r="O1027" i="157"/>
  <c r="Y969" i="157"/>
  <c r="V311" i="37" s="1"/>
  <c r="Y930" i="157"/>
  <c r="Y931" i="157" s="1"/>
  <c r="V273" i="37" s="1"/>
  <c r="H963" i="157"/>
  <c r="E305" i="37" s="1"/>
  <c r="P1483" i="157"/>
  <c r="P1529" i="157"/>
  <c r="M690" i="37" s="1"/>
  <c r="H1070" i="157"/>
  <c r="E353" i="37" s="1"/>
  <c r="O1546" i="157"/>
  <c r="O1594" i="157"/>
  <c r="L744" i="37" s="1"/>
  <c r="K1078" i="157"/>
  <c r="H361" i="37" s="1"/>
  <c r="G946" i="157"/>
  <c r="D288" i="37" s="1"/>
  <c r="I903" i="157"/>
  <c r="P748" i="157"/>
  <c r="Q747" i="157"/>
  <c r="Q807" i="157" s="1"/>
  <c r="N176" i="37" s="1"/>
  <c r="P807" i="157"/>
  <c r="M176" i="37" s="1"/>
  <c r="Q742" i="157"/>
  <c r="Q806" i="157" s="1"/>
  <c r="N175" i="37" s="1"/>
  <c r="P806" i="157"/>
  <c r="M175" i="37" s="1"/>
  <c r="G801" i="157"/>
  <c r="D170" i="37" s="1"/>
  <c r="G780" i="157"/>
  <c r="D149" i="37" s="1"/>
  <c r="I710" i="157"/>
  <c r="M1423" i="157"/>
  <c r="J643" i="37" s="1"/>
  <c r="O1347" i="157"/>
  <c r="O1423" i="157" s="1"/>
  <c r="L643" i="37" s="1"/>
  <c r="K972" i="157"/>
  <c r="H314" i="37" s="1"/>
  <c r="J748" i="157"/>
  <c r="J808" i="157" s="1"/>
  <c r="G177" i="37" s="1"/>
  <c r="L808" i="157"/>
  <c r="I177" i="37" s="1"/>
  <c r="I525" i="157"/>
  <c r="I1587" i="157"/>
  <c r="H1631" i="157"/>
  <c r="E781" i="37" s="1"/>
  <c r="Y592" i="157"/>
  <c r="M1351" i="157"/>
  <c r="G1055" i="157"/>
  <c r="D338" i="37" s="1"/>
  <c r="G1072" i="157"/>
  <c r="D355" i="37" s="1"/>
  <c r="I624" i="157"/>
  <c r="F77" i="37" s="1"/>
  <c r="L2499" i="156"/>
  <c r="J869" i="37" s="1"/>
  <c r="N2398" i="156"/>
  <c r="F2476" i="156"/>
  <c r="H2428" i="156"/>
  <c r="L1628" i="156"/>
  <c r="F631" i="156"/>
  <c r="D895" i="37" s="1"/>
  <c r="K2501" i="156"/>
  <c r="I871" i="37" s="1"/>
  <c r="I2455" i="156"/>
  <c r="I2165" i="156"/>
  <c r="I2224" i="156" s="1"/>
  <c r="G465" i="37" s="1"/>
  <c r="L2224" i="156"/>
  <c r="J465" i="37" s="1"/>
  <c r="N2165" i="156"/>
  <c r="N2224" i="156" s="1"/>
  <c r="L465" i="37" s="1"/>
  <c r="O1991" i="156"/>
  <c r="O2035" i="156"/>
  <c r="M265" i="37" s="1"/>
  <c r="P1990" i="156"/>
  <c r="P2035" i="156" s="1"/>
  <c r="N265" i="37" s="1"/>
  <c r="H1747" i="156"/>
  <c r="H1878" i="156"/>
  <c r="F11" i="37" s="1"/>
  <c r="H577" i="156"/>
  <c r="H611" i="156"/>
  <c r="N211" i="156"/>
  <c r="I2310" i="156"/>
  <c r="I2354" i="156" s="1"/>
  <c r="G547" i="37" s="1"/>
  <c r="K2354" i="156"/>
  <c r="I547" i="37" s="1"/>
  <c r="L2463" i="156"/>
  <c r="J833" i="37" s="1"/>
  <c r="I2415" i="156"/>
  <c r="N2415" i="156"/>
  <c r="L2105" i="156"/>
  <c r="J369" i="37" s="1"/>
  <c r="N2052" i="156"/>
  <c r="N2105" i="156" s="1"/>
  <c r="L369" i="37" s="1"/>
  <c r="N1069" i="156"/>
  <c r="F1101" i="156"/>
  <c r="H1087" i="156"/>
  <c r="L570" i="156"/>
  <c r="N569" i="156"/>
  <c r="G2493" i="156"/>
  <c r="E863" i="37" s="1"/>
  <c r="O2144" i="156"/>
  <c r="M408" i="37" s="1"/>
  <c r="P2091" i="156"/>
  <c r="P2144" i="156" s="1"/>
  <c r="N408" i="37" s="1"/>
  <c r="G2142" i="156"/>
  <c r="E406" i="37" s="1"/>
  <c r="P1644" i="156"/>
  <c r="O615" i="156"/>
  <c r="M879" i="37" s="1"/>
  <c r="O2402" i="156"/>
  <c r="P2402" i="156" s="1"/>
  <c r="P2398" i="156"/>
  <c r="F2354" i="156"/>
  <c r="H2310" i="156"/>
  <c r="H2354" i="156" s="1"/>
  <c r="F547" i="37" s="1"/>
  <c r="H1880" i="156"/>
  <c r="F13" i="37" s="1"/>
  <c r="F1309" i="156"/>
  <c r="H1299" i="156"/>
  <c r="N1000" i="156"/>
  <c r="H824" i="156"/>
  <c r="H494" i="156"/>
  <c r="N2401" i="156"/>
  <c r="L2402" i="156"/>
  <c r="I1991" i="156"/>
  <c r="I2036" i="156" s="1"/>
  <c r="G266" i="37" s="1"/>
  <c r="K2036" i="156"/>
  <c r="I266" i="37" s="1"/>
  <c r="P1643" i="156"/>
  <c r="F2501" i="156"/>
  <c r="D871" i="37" s="1"/>
  <c r="H2455" i="156"/>
  <c r="G2259" i="156"/>
  <c r="E500" i="37" s="1"/>
  <c r="J662" i="156"/>
  <c r="H926" i="37" s="1"/>
  <c r="I102" i="156"/>
  <c r="N102" i="156"/>
  <c r="O2455" i="156"/>
  <c r="P2454" i="156"/>
  <c r="O2500" i="156"/>
  <c r="M870" i="37" s="1"/>
  <c r="O2095" i="156"/>
  <c r="H1866" i="156"/>
  <c r="H1125" i="156"/>
  <c r="O884" i="156"/>
  <c r="P884" i="156" s="1"/>
  <c r="J2501" i="156"/>
  <c r="H871" i="37" s="1"/>
  <c r="H1611" i="156"/>
  <c r="P279" i="156"/>
  <c r="O280" i="156"/>
  <c r="P280" i="156" s="1"/>
  <c r="T831" i="37" l="1"/>
  <c r="I1094" i="37"/>
  <c r="I1095" i="37" s="1"/>
  <c r="G667" i="157"/>
  <c r="D120" i="37" s="1"/>
  <c r="M1815" i="157"/>
  <c r="L2587" i="156"/>
  <c r="P1630" i="157"/>
  <c r="M780" i="37" s="1"/>
  <c r="Q1629" i="157"/>
  <c r="N779" i="37" s="1"/>
  <c r="M9" i="37"/>
  <c r="I1876" i="156"/>
  <c r="G9" i="37" s="1"/>
  <c r="N1876" i="156"/>
  <c r="L9" i="37" s="1"/>
  <c r="M748" i="157"/>
  <c r="O748" i="157" s="1"/>
  <c r="O808" i="157" s="1"/>
  <c r="L177" i="37" s="1"/>
  <c r="I1525" i="157"/>
  <c r="F686" i="37" s="1"/>
  <c r="J11" i="37"/>
  <c r="J943" i="37" s="1"/>
  <c r="D71" i="37"/>
  <c r="H1938" i="156"/>
  <c r="F71" i="37" s="1"/>
  <c r="H1928" i="156"/>
  <c r="F61" i="37" s="1"/>
  <c r="D61" i="37"/>
  <c r="H1927" i="156"/>
  <c r="F60" i="37" s="1"/>
  <c r="D60" i="37"/>
  <c r="H1929" i="156"/>
  <c r="F62" i="37" s="1"/>
  <c r="D62" i="37"/>
  <c r="D996" i="37" s="1"/>
  <c r="F996" i="37" s="1"/>
  <c r="D974" i="37"/>
  <c r="G659" i="157"/>
  <c r="D112" i="37" s="1"/>
  <c r="J1530" i="157"/>
  <c r="G691" i="37" s="1"/>
  <c r="I1535" i="157"/>
  <c r="F696" i="37" s="1"/>
  <c r="D696" i="37"/>
  <c r="S73" i="37"/>
  <c r="S72" i="37" s="1"/>
  <c r="V619" i="157"/>
  <c r="I1630" i="157"/>
  <c r="F780" i="37" s="1"/>
  <c r="D780" i="37"/>
  <c r="O747" i="157"/>
  <c r="O807" i="157" s="1"/>
  <c r="L176" i="37" s="1"/>
  <c r="I1397" i="157"/>
  <c r="F617" i="37" s="1"/>
  <c r="D617" i="37"/>
  <c r="G1344" i="157"/>
  <c r="G1421" i="157" s="1"/>
  <c r="D641" i="37" s="1"/>
  <c r="G1415" i="157"/>
  <c r="D635" i="37" s="1"/>
  <c r="I1294" i="157"/>
  <c r="F601" i="37" s="1"/>
  <c r="I1289" i="157"/>
  <c r="F596" i="37" s="1"/>
  <c r="I1073" i="157"/>
  <c r="F356" i="37" s="1"/>
  <c r="I1182" i="157"/>
  <c r="F462" i="37" s="1"/>
  <c r="D462" i="37"/>
  <c r="I1177" i="157"/>
  <c r="F457" i="37" s="1"/>
  <c r="D457" i="37"/>
  <c r="I583" i="157"/>
  <c r="O590" i="157"/>
  <c r="M671" i="157"/>
  <c r="J124" i="37" s="1"/>
  <c r="P671" i="157"/>
  <c r="M124" i="37" s="1"/>
  <c r="D547" i="37"/>
  <c r="D503" i="37"/>
  <c r="D479" i="37"/>
  <c r="D524" i="37"/>
  <c r="D526" i="37"/>
  <c r="D382" i="37"/>
  <c r="D266" i="37"/>
  <c r="C922" i="37"/>
  <c r="D876" i="37"/>
  <c r="D926" i="37"/>
  <c r="D846" i="37"/>
  <c r="D410" i="37"/>
  <c r="D504" i="37"/>
  <c r="D242" i="37"/>
  <c r="D259" i="37"/>
  <c r="D542" i="37"/>
  <c r="D893" i="37"/>
  <c r="D865" i="37"/>
  <c r="D496" i="37"/>
  <c r="D848" i="37"/>
  <c r="D244" i="37"/>
  <c r="D477" i="37"/>
  <c r="F1247" i="156"/>
  <c r="D497" i="37"/>
  <c r="D416" i="37"/>
  <c r="D404" i="37"/>
  <c r="H2041" i="156"/>
  <c r="F271" i="37" s="1"/>
  <c r="D271" i="37"/>
  <c r="M943" i="37"/>
  <c r="F1917" i="156"/>
  <c r="D50" i="37" s="1"/>
  <c r="H629" i="156"/>
  <c r="F893" i="37" s="1"/>
  <c r="P212" i="156"/>
  <c r="O662" i="156"/>
  <c r="M926" i="37" s="1"/>
  <c r="L662" i="156"/>
  <c r="J926" i="37" s="1"/>
  <c r="Q1032" i="157"/>
  <c r="I966" i="157"/>
  <c r="F308" i="37" s="1"/>
  <c r="P2499" i="156"/>
  <c r="N869" i="37" s="1"/>
  <c r="P1177" i="157"/>
  <c r="M457" i="37" s="1"/>
  <c r="M1586" i="157"/>
  <c r="Q1078" i="157"/>
  <c r="N361" i="37" s="1"/>
  <c r="O1629" i="157"/>
  <c r="L779" i="37" s="1"/>
  <c r="I778" i="157"/>
  <c r="F147" i="37" s="1"/>
  <c r="I857" i="157"/>
  <c r="O2354" i="156"/>
  <c r="M547" i="37" s="1"/>
  <c r="G114" i="157"/>
  <c r="I114" i="157" s="1"/>
  <c r="Q670" i="157"/>
  <c r="N123" i="37" s="1"/>
  <c r="P1727" i="157"/>
  <c r="M825" i="37" s="1"/>
  <c r="O1628" i="157"/>
  <c r="L778" i="37" s="1"/>
  <c r="I1338" i="157"/>
  <c r="Q932" i="157"/>
  <c r="N274" i="37" s="1"/>
  <c r="I108" i="156"/>
  <c r="P1878" i="156"/>
  <c r="N11" i="37" s="1"/>
  <c r="Q669" i="157"/>
  <c r="N122" i="37" s="1"/>
  <c r="X2317" i="156"/>
  <c r="V510" i="37" s="1"/>
  <c r="V509" i="37" s="1"/>
  <c r="I813" i="157"/>
  <c r="F182" i="37" s="1"/>
  <c r="G1674" i="157"/>
  <c r="I664" i="157"/>
  <c r="F117" i="37" s="1"/>
  <c r="I861" i="157"/>
  <c r="I428" i="157"/>
  <c r="G169" i="157"/>
  <c r="I359" i="157"/>
  <c r="G584" i="157"/>
  <c r="F1139" i="156"/>
  <c r="H1578" i="156"/>
  <c r="F1056" i="156"/>
  <c r="H995" i="156"/>
  <c r="F652" i="156"/>
  <c r="H816" i="156"/>
  <c r="H2394" i="156"/>
  <c r="H1174" i="156"/>
  <c r="H850" i="156"/>
  <c r="H1492" i="156"/>
  <c r="H1410" i="156"/>
  <c r="F1540" i="156"/>
  <c r="H1369" i="156"/>
  <c r="H1212" i="156"/>
  <c r="H1243" i="156"/>
  <c r="F961" i="156"/>
  <c r="F2446" i="156"/>
  <c r="H2152" i="156"/>
  <c r="F416" i="37" s="1"/>
  <c r="N1253" i="156"/>
  <c r="I995" i="37"/>
  <c r="S786" i="37"/>
  <c r="P2463" i="156"/>
  <c r="N833" i="37" s="1"/>
  <c r="Y418" i="37"/>
  <c r="O2262" i="156"/>
  <c r="M503" i="37" s="1"/>
  <c r="S417" i="37"/>
  <c r="S321" i="37"/>
  <c r="Z418" i="37"/>
  <c r="T227" i="37"/>
  <c r="T652" i="37"/>
  <c r="T651" i="37" s="1"/>
  <c r="V418" i="37"/>
  <c r="V417" i="37" s="1"/>
  <c r="T554" i="37"/>
  <c r="T553" i="37" s="1"/>
  <c r="T322" i="37"/>
  <c r="T321" i="37" s="1"/>
  <c r="T510" i="37"/>
  <c r="V228" i="37"/>
  <c r="V227" i="37" s="1"/>
  <c r="T464" i="37"/>
  <c r="Z311" i="37"/>
  <c r="Y311" i="37"/>
  <c r="S272" i="37"/>
  <c r="P660" i="156"/>
  <c r="N924" i="37" s="1"/>
  <c r="I1430" i="157"/>
  <c r="F650" i="37" s="1"/>
  <c r="S602" i="37"/>
  <c r="S651" i="37"/>
  <c r="S553" i="37"/>
  <c r="O1927" i="156"/>
  <c r="M60" i="37" s="1"/>
  <c r="V831" i="37"/>
  <c r="N451" i="156"/>
  <c r="N404" i="156"/>
  <c r="N148" i="156"/>
  <c r="N2455" i="156"/>
  <c r="N2402" i="156"/>
  <c r="N2310" i="156"/>
  <c r="N2354" i="156" s="1"/>
  <c r="L547" i="37" s="1"/>
  <c r="L2146" i="156"/>
  <c r="J410" i="37" s="1"/>
  <c r="L2036" i="156"/>
  <c r="J266" i="37" s="1"/>
  <c r="L1928" i="156"/>
  <c r="J61" i="37" s="1"/>
  <c r="N1507" i="156"/>
  <c r="N1419" i="156"/>
  <c r="N1376" i="156"/>
  <c r="N1317" i="156"/>
  <c r="N1070" i="156"/>
  <c r="N1001" i="156"/>
  <c r="N968" i="156"/>
  <c r="N824" i="156"/>
  <c r="N782" i="156"/>
  <c r="H2506" i="156"/>
  <c r="F876" i="37" s="1"/>
  <c r="V553" i="37"/>
  <c r="V651" i="37"/>
  <c r="I1635" i="157"/>
  <c r="F785" i="37" s="1"/>
  <c r="I1171" i="157"/>
  <c r="F451" i="37" s="1"/>
  <c r="I360" i="157"/>
  <c r="V321" i="37"/>
  <c r="I1083" i="157"/>
  <c r="F366" i="37" s="1"/>
  <c r="V272" i="37"/>
  <c r="I978" i="157"/>
  <c r="F320" i="37" s="1"/>
  <c r="I915" i="157"/>
  <c r="I968" i="157"/>
  <c r="F310" i="37" s="1"/>
  <c r="Y764" i="157"/>
  <c r="V133" i="37"/>
  <c r="S133" i="37"/>
  <c r="I802" i="157"/>
  <c r="F171" i="37" s="1"/>
  <c r="P1425" i="157"/>
  <c r="M645" i="37" s="1"/>
  <c r="I636" i="157"/>
  <c r="F89" i="37" s="1"/>
  <c r="I1721" i="157"/>
  <c r="F819" i="37" s="1"/>
  <c r="V463" i="37"/>
  <c r="H2256" i="156"/>
  <c r="F497" i="37" s="1"/>
  <c r="V367" i="37"/>
  <c r="X2103" i="156"/>
  <c r="T367" i="37"/>
  <c r="V2103" i="156"/>
  <c r="H2118" i="156"/>
  <c r="F382" i="37" s="1"/>
  <c r="H2139" i="156"/>
  <c r="F403" i="37" s="1"/>
  <c r="H2120" i="156"/>
  <c r="F384" i="37" s="1"/>
  <c r="H2146" i="156"/>
  <c r="F410" i="37" s="1"/>
  <c r="H2036" i="156"/>
  <c r="F266" i="37" s="1"/>
  <c r="M995" i="37"/>
  <c r="H2012" i="156"/>
  <c r="F242" i="37" s="1"/>
  <c r="H2445" i="156"/>
  <c r="F2493" i="156"/>
  <c r="H1055" i="156"/>
  <c r="H1890" i="156"/>
  <c r="F23" i="37" s="1"/>
  <c r="P611" i="156"/>
  <c r="N611" i="156"/>
  <c r="P1928" i="156"/>
  <c r="N61" i="37" s="1"/>
  <c r="H1893" i="156"/>
  <c r="F26" i="37" s="1"/>
  <c r="H1138" i="156"/>
  <c r="F1579" i="156"/>
  <c r="F2348" i="156"/>
  <c r="N1878" i="156"/>
  <c r="L11" i="37" s="1"/>
  <c r="N2463" i="156"/>
  <c r="L833" i="37" s="1"/>
  <c r="P2500" i="156"/>
  <c r="N870" i="37" s="1"/>
  <c r="H2501" i="156"/>
  <c r="F871" i="37" s="1"/>
  <c r="I2501" i="156"/>
  <c r="G871" i="37" s="1"/>
  <c r="N2500" i="156"/>
  <c r="L870" i="37" s="1"/>
  <c r="N9" i="37"/>
  <c r="N2499" i="156"/>
  <c r="L869" i="37" s="1"/>
  <c r="P615" i="156"/>
  <c r="N879" i="37" s="1"/>
  <c r="H631" i="156"/>
  <c r="F895" i="37" s="1"/>
  <c r="N615" i="156"/>
  <c r="L879" i="37" s="1"/>
  <c r="F658" i="156"/>
  <c r="D922" i="37" s="1"/>
  <c r="N280" i="156"/>
  <c r="J1630" i="157"/>
  <c r="G780" i="37" s="1"/>
  <c r="P661" i="156"/>
  <c r="N925" i="37" s="1"/>
  <c r="N660" i="156"/>
  <c r="L924" i="37" s="1"/>
  <c r="I662" i="156"/>
  <c r="G926" i="37" s="1"/>
  <c r="G1624" i="157"/>
  <c r="D774" i="37" s="1"/>
  <c r="Q1529" i="157"/>
  <c r="N690" i="37" s="1"/>
  <c r="O1530" i="157"/>
  <c r="L691" i="37" s="1"/>
  <c r="I1530" i="157"/>
  <c r="F691" i="37" s="1"/>
  <c r="Q1492" i="157"/>
  <c r="N653" i="37" s="1"/>
  <c r="I1524" i="157"/>
  <c r="F685" i="37" s="1"/>
  <c r="O1492" i="157"/>
  <c r="L653" i="37" s="1"/>
  <c r="I1425" i="157"/>
  <c r="F645" i="37" s="1"/>
  <c r="O1384" i="157"/>
  <c r="L604" i="37" s="1"/>
  <c r="I1399" i="157"/>
  <c r="F619" i="37" s="1"/>
  <c r="I1417" i="157"/>
  <c r="F637" i="37" s="1"/>
  <c r="J1289" i="157"/>
  <c r="G596" i="37" s="1"/>
  <c r="O1176" i="157"/>
  <c r="L456" i="37" s="1"/>
  <c r="J1177" i="157"/>
  <c r="G457" i="37" s="1"/>
  <c r="O1248" i="157"/>
  <c r="L555" i="37" s="1"/>
  <c r="G1170" i="157"/>
  <c r="D450" i="37" s="1"/>
  <c r="O1139" i="157"/>
  <c r="L419" i="37" s="1"/>
  <c r="O1076" i="157"/>
  <c r="L359" i="37" s="1"/>
  <c r="I1078" i="157"/>
  <c r="F361" i="37" s="1"/>
  <c r="J972" i="157"/>
  <c r="G314" i="37" s="1"/>
  <c r="Q621" i="157"/>
  <c r="N74" i="37" s="1"/>
  <c r="Q971" i="157"/>
  <c r="N313" i="37" s="1"/>
  <c r="O669" i="157"/>
  <c r="L122" i="37" s="1"/>
  <c r="O971" i="157"/>
  <c r="L313" i="37" s="1"/>
  <c r="O1078" i="157"/>
  <c r="L361" i="37" s="1"/>
  <c r="Q970" i="157"/>
  <c r="N312" i="37" s="1"/>
  <c r="O1077" i="157"/>
  <c r="L360" i="37" s="1"/>
  <c r="O1040" i="157"/>
  <c r="L323" i="37" s="1"/>
  <c r="I1072" i="157"/>
  <c r="F355" i="37" s="1"/>
  <c r="I965" i="157"/>
  <c r="F307" i="37" s="1"/>
  <c r="O932" i="157"/>
  <c r="L274" i="37" s="1"/>
  <c r="G661" i="157"/>
  <c r="D114" i="37" s="1"/>
  <c r="I946" i="157"/>
  <c r="F288" i="37" s="1"/>
  <c r="O970" i="157"/>
  <c r="L312" i="37" s="1"/>
  <c r="I948" i="157"/>
  <c r="F290" i="37" s="1"/>
  <c r="I972" i="157"/>
  <c r="F314" i="37" s="1"/>
  <c r="I801" i="157"/>
  <c r="F170" i="37" s="1"/>
  <c r="I808" i="157"/>
  <c r="F177" i="37" s="1"/>
  <c r="I780" i="157"/>
  <c r="F149" i="37" s="1"/>
  <c r="O766" i="157"/>
  <c r="L135" i="37" s="1"/>
  <c r="O621" i="157"/>
  <c r="L74" i="37" s="1"/>
  <c r="J671" i="157"/>
  <c r="G124" i="37" s="1"/>
  <c r="I634" i="157"/>
  <c r="F87" i="37" s="1"/>
  <c r="I671" i="157"/>
  <c r="F124" i="37" s="1"/>
  <c r="O670" i="157"/>
  <c r="L123" i="37" s="1"/>
  <c r="I662" i="157"/>
  <c r="F115" i="37" s="1"/>
  <c r="P1376" i="156"/>
  <c r="F1175" i="156"/>
  <c r="H662" i="156"/>
  <c r="F926" i="37" s="1"/>
  <c r="H2476" i="156"/>
  <c r="F846" i="37" s="1"/>
  <c r="F2305" i="156"/>
  <c r="H2255" i="156"/>
  <c r="F496" i="37" s="1"/>
  <c r="F1919" i="156"/>
  <c r="D52" i="37" s="1"/>
  <c r="H1921" i="156"/>
  <c r="F54" i="37" s="1"/>
  <c r="F1370" i="156"/>
  <c r="F1213" i="156"/>
  <c r="F2395" i="156"/>
  <c r="H1539" i="156"/>
  <c r="F996" i="156"/>
  <c r="H2478" i="156"/>
  <c r="F848" i="37" s="1"/>
  <c r="H2201" i="156"/>
  <c r="H1877" i="156"/>
  <c r="F10" i="37" s="1"/>
  <c r="F851" i="156"/>
  <c r="H2238" i="156"/>
  <c r="F479" i="37" s="1"/>
  <c r="H1920" i="156"/>
  <c r="F53" i="37" s="1"/>
  <c r="H2236" i="156"/>
  <c r="F477" i="37" s="1"/>
  <c r="F1411" i="156"/>
  <c r="F740" i="156"/>
  <c r="H739" i="156"/>
  <c r="H2495" i="156"/>
  <c r="F865" i="37" s="1"/>
  <c r="F1339" i="156"/>
  <c r="H876" i="156"/>
  <c r="F817" i="156"/>
  <c r="H958" i="156"/>
  <c r="H1338" i="156"/>
  <c r="F2027" i="156"/>
  <c r="G1231" i="157"/>
  <c r="O1032" i="157"/>
  <c r="F1980" i="156"/>
  <c r="F2202" i="156"/>
  <c r="F2253" i="156"/>
  <c r="H654" i="156"/>
  <c r="F918" i="37" s="1"/>
  <c r="M972" i="157"/>
  <c r="J314" i="37" s="1"/>
  <c r="L2354" i="156"/>
  <c r="J547" i="37" s="1"/>
  <c r="G1278" i="157"/>
  <c r="D585" i="37" s="1"/>
  <c r="H2304" i="156"/>
  <c r="H2346" i="156" s="1"/>
  <c r="F539" i="37" s="1"/>
  <c r="F2346" i="156"/>
  <c r="N2095" i="156"/>
  <c r="N2146" i="156" s="1"/>
  <c r="L410" i="37" s="1"/>
  <c r="I1878" i="156"/>
  <c r="G11" i="37" s="1"/>
  <c r="M1177" i="157"/>
  <c r="J457" i="37" s="1"/>
  <c r="O1483" i="157"/>
  <c r="I1673" i="157"/>
  <c r="I1719" i="157" s="1"/>
  <c r="F817" i="37" s="1"/>
  <c r="G1724" i="157"/>
  <c r="D822" i="37" s="1"/>
  <c r="G1719" i="157"/>
  <c r="D817" i="37" s="1"/>
  <c r="N2216" i="156"/>
  <c r="N2262" i="156" s="1"/>
  <c r="L503" i="37" s="1"/>
  <c r="L2262" i="156"/>
  <c r="J503" i="37" s="1"/>
  <c r="J824" i="156"/>
  <c r="L2501" i="156"/>
  <c r="J871" i="37" s="1"/>
  <c r="F2137" i="156"/>
  <c r="H2083" i="156"/>
  <c r="F2084" i="156"/>
  <c r="H415" i="156"/>
  <c r="I1631" i="157"/>
  <c r="F781" i="37" s="1"/>
  <c r="M1289" i="157"/>
  <c r="J596" i="37" s="1"/>
  <c r="O1240" i="157"/>
  <c r="O1289" i="157" s="1"/>
  <c r="L596" i="37" s="1"/>
  <c r="P1289" i="157"/>
  <c r="M596" i="37" s="1"/>
  <c r="Q1240" i="157"/>
  <c r="I55" i="157"/>
  <c r="G63" i="157"/>
  <c r="H1075" i="157"/>
  <c r="E358" i="37" s="1"/>
  <c r="G1021" i="157"/>
  <c r="G1070" i="157"/>
  <c r="D353" i="37" s="1"/>
  <c r="P808" i="157"/>
  <c r="M177" i="37" s="1"/>
  <c r="Q748" i="157"/>
  <c r="Q808" i="157" s="1"/>
  <c r="N177" i="37" s="1"/>
  <c r="G919" i="157"/>
  <c r="G963" i="157"/>
  <c r="D305" i="37" s="1"/>
  <c r="G1576" i="157"/>
  <c r="G1622" i="157"/>
  <c r="D772" i="37" s="1"/>
  <c r="I1507" i="157"/>
  <c r="F668" i="37" s="1"/>
  <c r="P972" i="157"/>
  <c r="M314" i="37" s="1"/>
  <c r="Q874" i="157"/>
  <c r="P1530" i="157"/>
  <c r="M691" i="37" s="1"/>
  <c r="Q1483" i="157"/>
  <c r="G1168" i="157"/>
  <c r="D448" i="37" s="1"/>
  <c r="G1173" i="157"/>
  <c r="D453" i="37" s="1"/>
  <c r="G1121" i="157"/>
  <c r="I1727" i="157"/>
  <c r="F825" i="37" s="1"/>
  <c r="J1727" i="157"/>
  <c r="G825" i="37" s="1"/>
  <c r="G455" i="157"/>
  <c r="I454" i="157"/>
  <c r="G541" i="157"/>
  <c r="I540" i="157"/>
  <c r="I1120" i="157"/>
  <c r="I1168" i="157" s="1"/>
  <c r="F448" i="37" s="1"/>
  <c r="G1474" i="157"/>
  <c r="G1522" i="157"/>
  <c r="D683" i="37" s="1"/>
  <c r="I1473" i="157"/>
  <c r="M1425" i="157"/>
  <c r="J645" i="37" s="1"/>
  <c r="O1351" i="157"/>
  <c r="G731" i="157"/>
  <c r="G799" i="157"/>
  <c r="D168" i="37" s="1"/>
  <c r="I725" i="157"/>
  <c r="I1020" i="157"/>
  <c r="I1070" i="157" s="1"/>
  <c r="F353" i="37" s="1"/>
  <c r="H969" i="157"/>
  <c r="E311" i="37" s="1"/>
  <c r="G239" i="157"/>
  <c r="I238" i="157"/>
  <c r="O2146" i="156"/>
  <c r="M410" i="37" s="1"/>
  <c r="P2095" i="156"/>
  <c r="P2146" i="156" s="1"/>
  <c r="N410" i="37" s="1"/>
  <c r="F1310" i="156"/>
  <c r="H1309" i="156"/>
  <c r="N212" i="156"/>
  <c r="F1624" i="156"/>
  <c r="H1623" i="156"/>
  <c r="F505" i="156"/>
  <c r="H504" i="156"/>
  <c r="N570" i="156"/>
  <c r="F1102" i="156"/>
  <c r="H1101" i="156"/>
  <c r="O2501" i="156"/>
  <c r="M871" i="37" s="1"/>
  <c r="P2455" i="156"/>
  <c r="N1628" i="156"/>
  <c r="G2498" i="156"/>
  <c r="E868" i="37" s="1"/>
  <c r="O2036" i="156"/>
  <c r="M266" i="37" s="1"/>
  <c r="P1991" i="156"/>
  <c r="P2036" i="156" s="1"/>
  <c r="N266" i="37" s="1"/>
  <c r="T509" i="37" l="1"/>
  <c r="T463" i="37"/>
  <c r="M808" i="157"/>
  <c r="J177" i="37" s="1"/>
  <c r="Q1630" i="157"/>
  <c r="N780" i="37" s="1"/>
  <c r="I1344" i="157"/>
  <c r="G666" i="157"/>
  <c r="D119" i="37" s="1"/>
  <c r="H2446" i="156"/>
  <c r="D916" i="37"/>
  <c r="H1139" i="156"/>
  <c r="D494" i="37"/>
  <c r="D541" i="37"/>
  <c r="D401" i="37"/>
  <c r="D539" i="37"/>
  <c r="D257" i="37"/>
  <c r="D863" i="37"/>
  <c r="H1056" i="156"/>
  <c r="J995" i="37"/>
  <c r="F1922" i="156"/>
  <c r="D55" i="37" s="1"/>
  <c r="H652" i="156"/>
  <c r="F916" i="37" s="1"/>
  <c r="Q1177" i="157"/>
  <c r="N457" i="37" s="1"/>
  <c r="M1630" i="157"/>
  <c r="J780" i="37" s="1"/>
  <c r="O1586" i="157"/>
  <c r="I1415" i="157"/>
  <c r="F635" i="37" s="1"/>
  <c r="Q1727" i="157"/>
  <c r="N825" i="37" s="1"/>
  <c r="H961" i="156"/>
  <c r="I584" i="157"/>
  <c r="I63" i="157"/>
  <c r="I169" i="157"/>
  <c r="I239" i="157"/>
  <c r="I1121" i="157"/>
  <c r="G969" i="157"/>
  <c r="G1075" i="157"/>
  <c r="G1284" i="157"/>
  <c r="D591" i="37" s="1"/>
  <c r="I455" i="157"/>
  <c r="I1674" i="157"/>
  <c r="H2305" i="156"/>
  <c r="H2351" i="156" s="1"/>
  <c r="F544" i="37" s="1"/>
  <c r="F2498" i="156"/>
  <c r="H1579" i="156"/>
  <c r="H1175" i="156"/>
  <c r="F657" i="156"/>
  <c r="H1540" i="156"/>
  <c r="F989" i="37"/>
  <c r="D995" i="37"/>
  <c r="N661" i="156"/>
  <c r="L925" i="37" s="1"/>
  <c r="I1928" i="156"/>
  <c r="G61" i="37" s="1"/>
  <c r="N1928" i="156"/>
  <c r="L61" i="37" s="1"/>
  <c r="I1724" i="157"/>
  <c r="F822" i="37" s="1"/>
  <c r="H2137" i="156"/>
  <c r="F401" i="37" s="1"/>
  <c r="H2493" i="156"/>
  <c r="F863" i="37" s="1"/>
  <c r="H2348" i="156"/>
  <c r="F541" i="37" s="1"/>
  <c r="P2501" i="156"/>
  <c r="N871" i="37" s="1"/>
  <c r="N2501" i="156"/>
  <c r="L871" i="37" s="1"/>
  <c r="H658" i="156"/>
  <c r="F922" i="37" s="1"/>
  <c r="P662" i="156"/>
  <c r="N926" i="37" s="1"/>
  <c r="N662" i="156"/>
  <c r="L926" i="37" s="1"/>
  <c r="Q1530" i="157"/>
  <c r="N691" i="37" s="1"/>
  <c r="I1522" i="157"/>
  <c r="F683" i="37" s="1"/>
  <c r="I667" i="157"/>
  <c r="F120" i="37" s="1"/>
  <c r="I1170" i="157"/>
  <c r="F450" i="37" s="1"/>
  <c r="O1425" i="157"/>
  <c r="L645" i="37" s="1"/>
  <c r="Q1289" i="157"/>
  <c r="N596" i="37" s="1"/>
  <c r="I1173" i="157"/>
  <c r="F453" i="37" s="1"/>
  <c r="O1177" i="157"/>
  <c r="L457" i="37" s="1"/>
  <c r="Q972" i="157"/>
  <c r="N314" i="37" s="1"/>
  <c r="Q671" i="157"/>
  <c r="N124" i="37" s="1"/>
  <c r="I963" i="157"/>
  <c r="F305" i="37" s="1"/>
  <c r="O972" i="157"/>
  <c r="L314" i="37" s="1"/>
  <c r="I661" i="157"/>
  <c r="F114" i="37" s="1"/>
  <c r="I799" i="157"/>
  <c r="F168" i="37" s="1"/>
  <c r="O671" i="157"/>
  <c r="L124" i="37" s="1"/>
  <c r="I659" i="157"/>
  <c r="F112" i="37" s="1"/>
  <c r="H2395" i="156"/>
  <c r="F2032" i="156"/>
  <c r="H817" i="156"/>
  <c r="H1339" i="156"/>
  <c r="H740" i="156"/>
  <c r="H996" i="156"/>
  <c r="H1213" i="156"/>
  <c r="F2351" i="156"/>
  <c r="H1310" i="156"/>
  <c r="H2253" i="156"/>
  <c r="F494" i="37" s="1"/>
  <c r="H1102" i="156"/>
  <c r="F2259" i="156"/>
  <c r="H1247" i="156"/>
  <c r="H1411" i="156"/>
  <c r="H851" i="156"/>
  <c r="H1370" i="156"/>
  <c r="H1919" i="156"/>
  <c r="F52" i="37" s="1"/>
  <c r="F1923" i="156"/>
  <c r="H1917" i="156"/>
  <c r="F50" i="37" s="1"/>
  <c r="H2202" i="156"/>
  <c r="I1421" i="157"/>
  <c r="F641" i="37" s="1"/>
  <c r="I919" i="157"/>
  <c r="F2142" i="156"/>
  <c r="H2084" i="156"/>
  <c r="G804" i="157"/>
  <c r="D173" i="37" s="1"/>
  <c r="I731" i="157"/>
  <c r="G1527" i="157"/>
  <c r="D688" i="37" s="1"/>
  <c r="I1474" i="157"/>
  <c r="I541" i="157"/>
  <c r="G1627" i="157"/>
  <c r="D777" i="37" s="1"/>
  <c r="I1021" i="157"/>
  <c r="H505" i="156"/>
  <c r="H1624" i="156"/>
  <c r="H1923" i="156" l="1"/>
  <c r="F56" i="37" s="1"/>
  <c r="D56" i="37"/>
  <c r="I1075" i="157"/>
  <c r="F358" i="37" s="1"/>
  <c r="D358" i="37"/>
  <c r="I969" i="157"/>
  <c r="F311" i="37" s="1"/>
  <c r="D311" i="37"/>
  <c r="D921" i="37"/>
  <c r="D262" i="37"/>
  <c r="D406" i="37"/>
  <c r="D500" i="37"/>
  <c r="D544" i="37"/>
  <c r="D868" i="37"/>
  <c r="O1630" i="157"/>
  <c r="L780" i="37" s="1"/>
  <c r="H2498" i="156"/>
  <c r="F868" i="37" s="1"/>
  <c r="H2142" i="156"/>
  <c r="F406" i="37" s="1"/>
  <c r="I1527" i="157"/>
  <c r="F688" i="37" s="1"/>
  <c r="I666" i="157"/>
  <c r="F119" i="37" s="1"/>
  <c r="I804" i="157"/>
  <c r="F173" i="37" s="1"/>
  <c r="H657" i="156"/>
  <c r="F921" i="37" s="1"/>
  <c r="H2259" i="156"/>
  <c r="F500" i="37" s="1"/>
  <c r="H1922" i="156"/>
  <c r="F55" i="37" s="1"/>
  <c r="S185" i="37" l="1"/>
  <c r="S46" i="46"/>
  <c r="S60" i="46" s="1"/>
  <c r="S74" i="46"/>
  <c r="S197" i="37" s="1"/>
  <c r="S90" i="46"/>
  <c r="S213" i="37" s="1"/>
  <c r="S98" i="46"/>
  <c r="S221" i="37" s="1"/>
  <c r="S61" i="46" l="1"/>
  <c r="S184" i="37" s="1"/>
  <c r="S95" i="46"/>
  <c r="S218" i="37" s="1"/>
  <c r="S183" i="37" l="1"/>
  <c r="X94" i="57" l="1"/>
  <c r="X728" i="37" s="1"/>
  <c r="W94" i="57"/>
  <c r="W728" i="37" s="1"/>
  <c r="U94" i="57"/>
  <c r="U728" i="37" s="1"/>
  <c r="U983" i="37" s="1"/>
  <c r="X78" i="57"/>
  <c r="X712" i="37" s="1"/>
  <c r="W78" i="57"/>
  <c r="W712" i="37" s="1"/>
  <c r="U78" i="57"/>
  <c r="U712" i="37" s="1"/>
  <c r="S78" i="57"/>
  <c r="S712" i="37" s="1"/>
  <c r="X49" i="57"/>
  <c r="X63" i="57" s="1"/>
  <c r="W49" i="57"/>
  <c r="W63" i="57" s="1"/>
  <c r="U49" i="57"/>
  <c r="U63" i="57" s="1"/>
  <c r="T32" i="57"/>
  <c r="T78" i="57" s="1"/>
  <c r="T712" i="37" s="1"/>
  <c r="T48" i="57"/>
  <c r="S94" i="57"/>
  <c r="S728" i="37" s="1"/>
  <c r="X90" i="46"/>
  <c r="X213" i="37" s="1"/>
  <c r="W90" i="46"/>
  <c r="W213" i="37" s="1"/>
  <c r="U90" i="46"/>
  <c r="X74" i="46"/>
  <c r="X197" i="37" s="1"/>
  <c r="W74" i="46"/>
  <c r="W197" i="37" s="1"/>
  <c r="U74" i="46"/>
  <c r="U197" i="37" s="1"/>
  <c r="X46" i="46"/>
  <c r="X60" i="46" s="1"/>
  <c r="W46" i="46"/>
  <c r="W60" i="46" s="1"/>
  <c r="U46" i="46"/>
  <c r="U60" i="46" s="1"/>
  <c r="T29" i="46"/>
  <c r="T74" i="46" s="1"/>
  <c r="T197" i="37" s="1"/>
  <c r="T45" i="46"/>
  <c r="W983" i="37" l="1"/>
  <c r="W955" i="37"/>
  <c r="U955" i="37"/>
  <c r="S955" i="37"/>
  <c r="Z213" i="37"/>
  <c r="Y197" i="37"/>
  <c r="Z197" i="37"/>
  <c r="Z728" i="37"/>
  <c r="Z712" i="37"/>
  <c r="Y712" i="37"/>
  <c r="V48" i="57"/>
  <c r="V94" i="57" s="1"/>
  <c r="V728" i="37" s="1"/>
  <c r="T90" i="46"/>
  <c r="T94" i="57"/>
  <c r="T728" i="37" s="1"/>
  <c r="T49" i="57"/>
  <c r="T46" i="46"/>
  <c r="V32" i="57"/>
  <c r="V45" i="46"/>
  <c r="V90" i="46" s="1"/>
  <c r="V213" i="37" s="1"/>
  <c r="V29" i="46"/>
  <c r="T213" i="37" l="1"/>
  <c r="Y213" i="37" s="1"/>
  <c r="U991" i="37"/>
  <c r="Y728" i="37"/>
  <c r="V78" i="57"/>
  <c r="V712" i="37" s="1"/>
  <c r="V49" i="57"/>
  <c r="V74" i="46"/>
  <c r="V197" i="37" s="1"/>
  <c r="V46" i="46"/>
  <c r="J6" i="57" l="1"/>
  <c r="D6" i="57"/>
  <c r="J6" i="46"/>
  <c r="D6" i="46"/>
  <c r="U1001" i="37" l="1"/>
  <c r="U1000" i="37"/>
  <c r="U999" i="37"/>
  <c r="U942" i="37" l="1"/>
  <c r="U941" i="37" l="1"/>
  <c r="T54" i="46" l="1"/>
  <c r="T16" i="46"/>
  <c r="T60" i="46" l="1"/>
  <c r="Y75" i="37" l="1"/>
  <c r="Z75" i="37"/>
  <c r="E97" i="57" l="1"/>
  <c r="E731" i="37" s="1"/>
  <c r="C97" i="57"/>
  <c r="E98" i="57"/>
  <c r="E732" i="37" s="1"/>
  <c r="C98" i="57"/>
  <c r="E93" i="57"/>
  <c r="E727" i="37" s="1"/>
  <c r="C93" i="57"/>
  <c r="C727" i="37" s="1"/>
  <c r="E92" i="57"/>
  <c r="E726" i="37" s="1"/>
  <c r="C92" i="57"/>
  <c r="C726" i="37" s="1"/>
  <c r="E91" i="57"/>
  <c r="E725" i="37" s="1"/>
  <c r="C91" i="57"/>
  <c r="C725" i="37" s="1"/>
  <c r="E90" i="57"/>
  <c r="E724" i="37" s="1"/>
  <c r="C90" i="57"/>
  <c r="C724" i="37" s="1"/>
  <c r="E89" i="57"/>
  <c r="E723" i="37" s="1"/>
  <c r="C89" i="57"/>
  <c r="C723" i="37" s="1"/>
  <c r="E88" i="57"/>
  <c r="E722" i="37" s="1"/>
  <c r="C88" i="57"/>
  <c r="C722" i="37" s="1"/>
  <c r="E86" i="57"/>
  <c r="E720" i="37" s="1"/>
  <c r="C86" i="57"/>
  <c r="C720" i="37" s="1"/>
  <c r="E85" i="57"/>
  <c r="E719" i="37" s="1"/>
  <c r="C85" i="57"/>
  <c r="C719" i="37" s="1"/>
  <c r="E84" i="57"/>
  <c r="E718" i="37" s="1"/>
  <c r="C84" i="57"/>
  <c r="C718" i="37" s="1"/>
  <c r="E83" i="57"/>
  <c r="E717" i="37" s="1"/>
  <c r="C83" i="57"/>
  <c r="C717" i="37" s="1"/>
  <c r="E81" i="57"/>
  <c r="E715" i="37" s="1"/>
  <c r="C81" i="57"/>
  <c r="C715" i="37" s="1"/>
  <c r="E77" i="57"/>
  <c r="E711" i="37" s="1"/>
  <c r="C77" i="57"/>
  <c r="C711" i="37" s="1"/>
  <c r="E75" i="57"/>
  <c r="E709" i="37" s="1"/>
  <c r="C75" i="57"/>
  <c r="C709" i="37" s="1"/>
  <c r="E73" i="57"/>
  <c r="E707" i="37" s="1"/>
  <c r="C73" i="57"/>
  <c r="C707" i="37" s="1"/>
  <c r="E72" i="57"/>
  <c r="E706" i="37" s="1"/>
  <c r="C72" i="57"/>
  <c r="C706" i="37" s="1"/>
  <c r="E71" i="57"/>
  <c r="E705" i="37" s="1"/>
  <c r="C71" i="57"/>
  <c r="C705" i="37" s="1"/>
  <c r="E70" i="57"/>
  <c r="E704" i="37" s="1"/>
  <c r="C70" i="57"/>
  <c r="C704" i="37" s="1"/>
  <c r="E68" i="57"/>
  <c r="E702" i="37" s="1"/>
  <c r="C60" i="57"/>
  <c r="E94" i="46"/>
  <c r="E217" i="37" s="1"/>
  <c r="E987" i="37" s="1"/>
  <c r="C94" i="46"/>
  <c r="E93" i="46"/>
  <c r="E216" i="37" s="1"/>
  <c r="C93" i="46"/>
  <c r="E89" i="46"/>
  <c r="E212" i="37" s="1"/>
  <c r="C89" i="46"/>
  <c r="C212" i="37" s="1"/>
  <c r="E88" i="46"/>
  <c r="E211" i="37" s="1"/>
  <c r="E978" i="37" s="1"/>
  <c r="C88" i="46"/>
  <c r="C211" i="37" s="1"/>
  <c r="E87" i="46"/>
  <c r="E210" i="37" s="1"/>
  <c r="C87" i="46"/>
  <c r="C210" i="37" s="1"/>
  <c r="E86" i="46"/>
  <c r="E209" i="37" s="1"/>
  <c r="C86" i="46"/>
  <c r="C209" i="37" s="1"/>
  <c r="E85" i="46"/>
  <c r="E208" i="37" s="1"/>
  <c r="C85" i="46"/>
  <c r="C208" i="37" s="1"/>
  <c r="E84" i="46"/>
  <c r="E207" i="37" s="1"/>
  <c r="E967" i="37" s="1"/>
  <c r="C84" i="46"/>
  <c r="C207" i="37" s="1"/>
  <c r="E82" i="46"/>
  <c r="E205" i="37" s="1"/>
  <c r="C82" i="46"/>
  <c r="C205" i="37" s="1"/>
  <c r="E81" i="46"/>
  <c r="E204" i="37" s="1"/>
  <c r="C81" i="46"/>
  <c r="C204" i="37" s="1"/>
  <c r="E80" i="46"/>
  <c r="E203" i="37" s="1"/>
  <c r="E963" i="37" s="1"/>
  <c r="C80" i="46"/>
  <c r="C203" i="37" s="1"/>
  <c r="E79" i="46"/>
  <c r="E202" i="37" s="1"/>
  <c r="E961" i="37" s="1"/>
  <c r="C79" i="46"/>
  <c r="C202" i="37" s="1"/>
  <c r="E77" i="46"/>
  <c r="E200" i="37" s="1"/>
  <c r="C77" i="46"/>
  <c r="C200" i="37" s="1"/>
  <c r="E73" i="46"/>
  <c r="E196" i="37" s="1"/>
  <c r="C73" i="46"/>
  <c r="C71" i="46"/>
  <c r="E69" i="46"/>
  <c r="E192" i="37" s="1"/>
  <c r="C69" i="46"/>
  <c r="C192" i="37" s="1"/>
  <c r="E68" i="46"/>
  <c r="E191" i="37" s="1"/>
  <c r="C68" i="46"/>
  <c r="C191" i="37" s="1"/>
  <c r="C57" i="46"/>
  <c r="C101" i="46" s="1"/>
  <c r="E71" i="46"/>
  <c r="E194" i="37" s="1"/>
  <c r="Z817" i="37"/>
  <c r="C961" i="37" l="1"/>
  <c r="C964" i="37"/>
  <c r="C967" i="37"/>
  <c r="C969" i="37"/>
  <c r="C978" i="37"/>
  <c r="E964" i="37"/>
  <c r="C959" i="37"/>
  <c r="C963" i="37"/>
  <c r="C965" i="37"/>
  <c r="C968" i="37"/>
  <c r="C979" i="37"/>
  <c r="E959" i="37"/>
  <c r="E965" i="37"/>
  <c r="E979" i="37"/>
  <c r="E986" i="37"/>
  <c r="C732" i="37"/>
  <c r="C987" i="37" s="1"/>
  <c r="C731" i="37"/>
  <c r="C986" i="37" s="1"/>
  <c r="E948" i="37"/>
  <c r="C105" i="57"/>
  <c r="C739" i="37" s="1"/>
  <c r="C1012" i="37" s="1"/>
  <c r="C948" i="37"/>
  <c r="C950" i="37"/>
  <c r="C954" i="37"/>
  <c r="C947" i="37"/>
  <c r="C949" i="37"/>
  <c r="C952" i="37"/>
  <c r="E947" i="37"/>
  <c r="E950" i="37"/>
  <c r="E949" i="37"/>
  <c r="E952" i="37"/>
  <c r="E954" i="37"/>
  <c r="Y817" i="37"/>
  <c r="Z617" i="37"/>
  <c r="Z353" i="37"/>
  <c r="Z305" i="37"/>
  <c r="Z666" i="37" l="1"/>
  <c r="Y617" i="37"/>
  <c r="Y666" i="37"/>
  <c r="Y353" i="37"/>
  <c r="Y305" i="37"/>
  <c r="Z314" i="37" l="1"/>
  <c r="Z274" i="37" l="1"/>
  <c r="Z863" i="37" l="1"/>
  <c r="Y863" i="37"/>
  <c r="Z119" i="37"/>
  <c r="Z74" i="37" l="1"/>
  <c r="Z11" i="37" l="1"/>
  <c r="Z883" i="37" l="1"/>
  <c r="M942" i="37"/>
  <c r="L942" i="37"/>
  <c r="K942" i="37"/>
  <c r="J942" i="37"/>
  <c r="I942" i="37"/>
  <c r="H942" i="37"/>
  <c r="G942" i="37"/>
  <c r="Z10" i="37" l="1"/>
  <c r="W942" i="37" l="1"/>
  <c r="Z744" i="37" l="1"/>
  <c r="H995" i="37" l="1"/>
  <c r="S942" i="37" l="1"/>
  <c r="S65" i="57"/>
  <c r="S699" i="37" s="1"/>
  <c r="S99" i="57"/>
  <c r="S733" i="37" s="1"/>
  <c r="S64" i="57" l="1"/>
  <c r="S698" i="37" s="1"/>
  <c r="S102" i="57"/>
  <c r="S736" i="37" s="1"/>
  <c r="S994" i="37" l="1"/>
  <c r="S697" i="37"/>
  <c r="B1" i="37" l="1"/>
  <c r="I55" i="57" l="1"/>
  <c r="H55" i="57"/>
  <c r="I52" i="57"/>
  <c r="J52" i="57" s="1"/>
  <c r="H52" i="57"/>
  <c r="I51" i="57"/>
  <c r="J51" i="57" s="1"/>
  <c r="H51" i="57"/>
  <c r="I18" i="57"/>
  <c r="H18" i="57"/>
  <c r="I15" i="57"/>
  <c r="J15" i="57" s="1"/>
  <c r="J118" i="57" s="1"/>
  <c r="H15" i="57"/>
  <c r="I14" i="57"/>
  <c r="H14" i="57"/>
  <c r="I13" i="57"/>
  <c r="H13" i="57"/>
  <c r="I12" i="57"/>
  <c r="H12" i="57"/>
  <c r="I11" i="57"/>
  <c r="H11" i="57"/>
  <c r="I52" i="46"/>
  <c r="J52" i="46" s="1"/>
  <c r="H52" i="46"/>
  <c r="I49" i="46"/>
  <c r="J49" i="46" s="1"/>
  <c r="H49" i="46"/>
  <c r="I48" i="46"/>
  <c r="J48" i="46" s="1"/>
  <c r="H48" i="46"/>
  <c r="I15" i="46"/>
  <c r="H15" i="46"/>
  <c r="I14" i="46"/>
  <c r="H14" i="46"/>
  <c r="I13" i="46"/>
  <c r="H13" i="46"/>
  <c r="I12" i="46"/>
  <c r="H12" i="46"/>
  <c r="I11" i="46"/>
  <c r="H11" i="46"/>
  <c r="J155" i="57" l="1"/>
  <c r="J1059" i="37" s="1"/>
  <c r="J1022" i="37"/>
  <c r="J11" i="46"/>
  <c r="J129" i="46" s="1"/>
  <c r="J13" i="46"/>
  <c r="J124" i="46" s="1"/>
  <c r="J15" i="46"/>
  <c r="J14" i="46"/>
  <c r="J12" i="46"/>
  <c r="J134" i="46" s="1"/>
  <c r="J11" i="57"/>
  <c r="J134" i="57" s="1"/>
  <c r="J177" i="57" s="1"/>
  <c r="J13" i="57"/>
  <c r="J139" i="57" s="1"/>
  <c r="J183" i="57" s="1"/>
  <c r="J14" i="57"/>
  <c r="J112" i="57" s="1"/>
  <c r="J147" i="57" s="1"/>
  <c r="J18" i="57"/>
  <c r="J129" i="57" s="1"/>
  <c r="J168" i="57" s="1"/>
  <c r="J12" i="57"/>
  <c r="J122" i="57" s="1"/>
  <c r="I56" i="57"/>
  <c r="J55" i="57"/>
  <c r="I53" i="46"/>
  <c r="I16" i="46"/>
  <c r="I50" i="46"/>
  <c r="I19" i="57"/>
  <c r="I53" i="57"/>
  <c r="J107" i="46" l="1"/>
  <c r="J143" i="57"/>
  <c r="J159" i="57"/>
  <c r="J1063" i="37" s="1"/>
  <c r="J1026" i="37"/>
  <c r="J163" i="46"/>
  <c r="J1033" i="37"/>
  <c r="J138" i="46"/>
  <c r="J1047" i="37" s="1"/>
  <c r="J142" i="46"/>
  <c r="J1051" i="37" s="1"/>
  <c r="J1016" i="37"/>
  <c r="J178" i="46"/>
  <c r="J1087" i="37" s="1"/>
  <c r="J1043" i="37"/>
  <c r="J172" i="46"/>
  <c r="J1081" i="37" s="1"/>
  <c r="J1038" i="37"/>
  <c r="I54" i="46"/>
  <c r="I57" i="57"/>
  <c r="I100" i="57"/>
  <c r="I734" i="37" s="1"/>
  <c r="J190" i="57" l="1"/>
  <c r="J191" i="57" s="1"/>
  <c r="J185" i="46"/>
  <c r="J1072" i="37"/>
  <c r="F52" i="57"/>
  <c r="F51" i="57"/>
  <c r="J186" i="46" l="1"/>
  <c r="J1094" i="37"/>
  <c r="J1095" i="37" s="1"/>
  <c r="J53" i="57"/>
  <c r="J100" i="57" s="1"/>
  <c r="J734" i="37" s="1"/>
  <c r="V998" i="37" l="1"/>
  <c r="Y744" i="37" l="1"/>
  <c r="Y314" i="37" l="1"/>
  <c r="Y10" i="37"/>
  <c r="Y274" i="37"/>
  <c r="Y74" i="37"/>
  <c r="Y503" i="37"/>
  <c r="Y11" i="37" l="1"/>
  <c r="I999" i="37" l="1"/>
  <c r="J999" i="37"/>
  <c r="K999" i="37"/>
  <c r="L999" i="37"/>
  <c r="M999" i="37"/>
  <c r="T999" i="37"/>
  <c r="I1000" i="37"/>
  <c r="J1000" i="37"/>
  <c r="K1000" i="37"/>
  <c r="L1000" i="37"/>
  <c r="M1000" i="37"/>
  <c r="T1000" i="37"/>
  <c r="I1001" i="37"/>
  <c r="J1001" i="37"/>
  <c r="K1001" i="37"/>
  <c r="L1001" i="37"/>
  <c r="M1001" i="37"/>
  <c r="S1001" i="37"/>
  <c r="T1001" i="37"/>
  <c r="W1001" i="37"/>
  <c r="V1001" i="37" l="1"/>
  <c r="F1000" i="37" l="1"/>
  <c r="Y229" i="37"/>
  <c r="Y369" i="37"/>
  <c r="Y411" i="37"/>
  <c r="Y511" i="37"/>
  <c r="Y833" i="37"/>
  <c r="Z465" i="37" l="1"/>
  <c r="Y465" i="37"/>
  <c r="Y868" i="37"/>
  <c r="Y547" i="37"/>
  <c r="S999" i="37" l="1"/>
  <c r="V999" i="37" l="1"/>
  <c r="Y228" i="37"/>
  <c r="Y464" i="37"/>
  <c r="A1" i="57" l="1"/>
  <c r="A1" i="46"/>
  <c r="Y653" i="37" l="1"/>
  <c r="Y358" i="37" l="1"/>
  <c r="Y822" i="37"/>
  <c r="Y780" i="37"/>
  <c r="Y825" i="37"/>
  <c r="Y323" i="37"/>
  <c r="Y310" i="37"/>
  <c r="Y361" i="37"/>
  <c r="Y604" i="37"/>
  <c r="Y132" i="37"/>
  <c r="Y322" i="37" l="1"/>
  <c r="Y273" i="37"/>
  <c r="Y652" i="37" l="1"/>
  <c r="S1000" i="37"/>
  <c r="V1000" i="37" l="1"/>
  <c r="Z310" i="37" l="1"/>
  <c r="D61" i="57" l="1"/>
  <c r="D59" i="57"/>
  <c r="D104" i="57" s="1"/>
  <c r="D738" i="37" s="1"/>
  <c r="C58" i="57"/>
  <c r="D47" i="57"/>
  <c r="D93" i="57" s="1"/>
  <c r="D727" i="37" s="1"/>
  <c r="D46" i="57"/>
  <c r="D45" i="57"/>
  <c r="D91" i="57" s="1"/>
  <c r="D725" i="37" s="1"/>
  <c r="D44" i="57"/>
  <c r="D90" i="57" s="1"/>
  <c r="D724" i="37" s="1"/>
  <c r="D43" i="57"/>
  <c r="D42" i="57"/>
  <c r="E87" i="57"/>
  <c r="E721" i="37" s="1"/>
  <c r="C41" i="57"/>
  <c r="C87" i="57" s="1"/>
  <c r="C721" i="37" s="1"/>
  <c r="D40" i="57"/>
  <c r="D86" i="57" s="1"/>
  <c r="D720" i="37" s="1"/>
  <c r="D39" i="57"/>
  <c r="D85" i="57" s="1"/>
  <c r="D719" i="37" s="1"/>
  <c r="D38" i="57"/>
  <c r="D37" i="57"/>
  <c r="E82" i="57"/>
  <c r="E716" i="37" s="1"/>
  <c r="C36" i="57"/>
  <c r="C82" i="57" s="1"/>
  <c r="C716" i="37" s="1"/>
  <c r="D35" i="57"/>
  <c r="D81" i="57" s="1"/>
  <c r="D715" i="37" s="1"/>
  <c r="D31" i="57"/>
  <c r="D29" i="57" s="1"/>
  <c r="D73" i="57"/>
  <c r="D707" i="37" s="1"/>
  <c r="D71" i="57"/>
  <c r="D705" i="37" s="1"/>
  <c r="D24" i="57"/>
  <c r="D22" i="57" s="1"/>
  <c r="C32" i="57"/>
  <c r="D106" i="57" l="1"/>
  <c r="D740" i="37" s="1"/>
  <c r="D70" i="57"/>
  <c r="D704" i="37" s="1"/>
  <c r="C103" i="57"/>
  <c r="C737" i="37" s="1"/>
  <c r="C1009" i="37" s="1"/>
  <c r="C62" i="57"/>
  <c r="C78" i="57"/>
  <c r="C712" i="37" s="1"/>
  <c r="C68" i="57"/>
  <c r="C702" i="37" s="1"/>
  <c r="F26" i="57"/>
  <c r="D72" i="57"/>
  <c r="D706" i="37" s="1"/>
  <c r="F38" i="57"/>
  <c r="D84" i="57"/>
  <c r="D718" i="37" s="1"/>
  <c r="F73" i="57"/>
  <c r="F707" i="37" s="1"/>
  <c r="F85" i="57"/>
  <c r="F719" i="37" s="1"/>
  <c r="F42" i="57"/>
  <c r="D88" i="57"/>
  <c r="D722" i="37" s="1"/>
  <c r="F46" i="57"/>
  <c r="D98" i="57"/>
  <c r="D732" i="37" s="1"/>
  <c r="D92" i="57"/>
  <c r="D726" i="37" s="1"/>
  <c r="D97" i="57"/>
  <c r="D731" i="37" s="1"/>
  <c r="D75" i="57"/>
  <c r="D709" i="37" s="1"/>
  <c r="F86" i="57"/>
  <c r="F720" i="37" s="1"/>
  <c r="F43" i="57"/>
  <c r="D89" i="57"/>
  <c r="D723" i="37" s="1"/>
  <c r="F71" i="57"/>
  <c r="F705" i="37" s="1"/>
  <c r="F31" i="57"/>
  <c r="D77" i="57"/>
  <c r="D711" i="37" s="1"/>
  <c r="F37" i="57"/>
  <c r="D83" i="57"/>
  <c r="D717" i="37" s="1"/>
  <c r="F90" i="57"/>
  <c r="F724" i="37" s="1"/>
  <c r="F61" i="57"/>
  <c r="D60" i="57"/>
  <c r="D105" i="57" s="1"/>
  <c r="D739" i="37" s="1"/>
  <c r="F39" i="57"/>
  <c r="F40" i="57"/>
  <c r="F27" i="57"/>
  <c r="F25" i="57"/>
  <c r="F44" i="57"/>
  <c r="D58" i="57"/>
  <c r="D103" i="57" s="1"/>
  <c r="D737" i="37" s="1"/>
  <c r="F29" i="57"/>
  <c r="C34" i="57"/>
  <c r="D32" i="57"/>
  <c r="D36" i="57"/>
  <c r="D82" i="57" s="1"/>
  <c r="D716" i="37" s="1"/>
  <c r="D41" i="57"/>
  <c r="D87" i="57" s="1"/>
  <c r="D721" i="37" s="1"/>
  <c r="C107" i="57" l="1"/>
  <c r="D62" i="57"/>
  <c r="F98" i="57"/>
  <c r="F732" i="37" s="1"/>
  <c r="C96" i="57"/>
  <c r="C80" i="57"/>
  <c r="C714" i="37" s="1"/>
  <c r="F84" i="57"/>
  <c r="F718" i="37" s="1"/>
  <c r="F82" i="57"/>
  <c r="F716" i="37" s="1"/>
  <c r="F77" i="57"/>
  <c r="F711" i="37" s="1"/>
  <c r="F89" i="57"/>
  <c r="F723" i="37" s="1"/>
  <c r="F75" i="57"/>
  <c r="F709" i="37" s="1"/>
  <c r="D78" i="57"/>
  <c r="D712" i="37" s="1"/>
  <c r="D68" i="57"/>
  <c r="D702" i="37" s="1"/>
  <c r="F88" i="57"/>
  <c r="F722" i="37" s="1"/>
  <c r="F72" i="57"/>
  <c r="F706" i="37" s="1"/>
  <c r="F87" i="57"/>
  <c r="F721" i="37" s="1"/>
  <c r="F83" i="57"/>
  <c r="F717" i="37" s="1"/>
  <c r="F92" i="57"/>
  <c r="F726" i="37" s="1"/>
  <c r="E96" i="57"/>
  <c r="E730" i="37" s="1"/>
  <c r="E80" i="57"/>
  <c r="E714" i="37" s="1"/>
  <c r="E78" i="57"/>
  <c r="E712" i="37" s="1"/>
  <c r="F97" i="57"/>
  <c r="F731" i="37" s="1"/>
  <c r="F106" i="57"/>
  <c r="F740" i="37" s="1"/>
  <c r="F36" i="57"/>
  <c r="F41" i="57"/>
  <c r="C48" i="57"/>
  <c r="F60" i="57"/>
  <c r="F22" i="57"/>
  <c r="D34" i="57"/>
  <c r="E99" i="57"/>
  <c r="E733" i="37" s="1"/>
  <c r="C730" i="37" l="1"/>
  <c r="C741" i="37"/>
  <c r="C1013" i="37" s="1"/>
  <c r="D107" i="57"/>
  <c r="D741" i="37" s="1"/>
  <c r="F32" i="57"/>
  <c r="C49" i="57"/>
  <c r="C99" i="57"/>
  <c r="C94" i="57"/>
  <c r="C728" i="37" s="1"/>
  <c r="D80" i="57"/>
  <c r="D714" i="37" s="1"/>
  <c r="D96" i="57"/>
  <c r="D730" i="37" s="1"/>
  <c r="F68" i="57"/>
  <c r="F702" i="37" s="1"/>
  <c r="E94" i="57"/>
  <c r="E728" i="37" s="1"/>
  <c r="F78" i="57"/>
  <c r="F712" i="37" s="1"/>
  <c r="D48" i="57"/>
  <c r="F34" i="57"/>
  <c r="C733" i="37" l="1"/>
  <c r="F107" i="57"/>
  <c r="F741" i="37" s="1"/>
  <c r="F96" i="57"/>
  <c r="F730" i="37" s="1"/>
  <c r="D49" i="57"/>
  <c r="D94" i="57"/>
  <c r="D728" i="37" s="1"/>
  <c r="D99" i="57"/>
  <c r="D733" i="37" s="1"/>
  <c r="F80" i="57"/>
  <c r="F714" i="37" s="1"/>
  <c r="F48" i="57"/>
  <c r="F94" i="57" l="1"/>
  <c r="F728" i="37" s="1"/>
  <c r="D58" i="46"/>
  <c r="D56" i="46"/>
  <c r="D100" i="46" s="1"/>
  <c r="D223" i="37" s="1"/>
  <c r="C55" i="46"/>
  <c r="D44" i="46"/>
  <c r="D89" i="46" s="1"/>
  <c r="D212" i="37" s="1"/>
  <c r="D979" i="37" s="1"/>
  <c r="D43" i="46"/>
  <c r="D42" i="46"/>
  <c r="D87" i="46" s="1"/>
  <c r="D210" i="37" s="1"/>
  <c r="D41" i="46"/>
  <c r="D86" i="46" s="1"/>
  <c r="D209" i="37" s="1"/>
  <c r="D969" i="37" s="1"/>
  <c r="D40" i="46"/>
  <c r="D39" i="46"/>
  <c r="D37" i="46"/>
  <c r="D82" i="46" s="1"/>
  <c r="D205" i="37" s="1"/>
  <c r="D965" i="37" s="1"/>
  <c r="D35" i="46"/>
  <c r="D34" i="46"/>
  <c r="D28" i="46"/>
  <c r="D24" i="46"/>
  <c r="D69" i="46" s="1"/>
  <c r="D192" i="37" s="1"/>
  <c r="D23" i="46"/>
  <c r="C38" i="46"/>
  <c r="C33" i="46"/>
  <c r="C78" i="46" s="1"/>
  <c r="C201" i="37" s="1"/>
  <c r="C960" i="37" s="1"/>
  <c r="D32" i="46"/>
  <c r="D77" i="46" s="1"/>
  <c r="D200" i="37" s="1"/>
  <c r="D959" i="37" s="1"/>
  <c r="E64" i="46"/>
  <c r="C29" i="46"/>
  <c r="E187" i="37" l="1"/>
  <c r="E945" i="37" s="1"/>
  <c r="E956" i="37" s="1"/>
  <c r="D102" i="46"/>
  <c r="D225" i="37" s="1"/>
  <c r="D1011" i="37" s="1"/>
  <c r="D19" i="46"/>
  <c r="D29" i="46" s="1"/>
  <c r="C59" i="46"/>
  <c r="C99" i="46"/>
  <c r="D950" i="37"/>
  <c r="D947" i="37"/>
  <c r="D57" i="46"/>
  <c r="D101" i="46" s="1"/>
  <c r="D224" i="37" s="1"/>
  <c r="D1012" i="37" s="1"/>
  <c r="D73" i="46"/>
  <c r="D196" i="37" s="1"/>
  <c r="D26" i="46"/>
  <c r="D81" i="46"/>
  <c r="D204" i="37" s="1"/>
  <c r="D964" i="37" s="1"/>
  <c r="F36" i="46"/>
  <c r="F82" i="46"/>
  <c r="F205" i="37" s="1"/>
  <c r="F86" i="46"/>
  <c r="F209" i="37" s="1"/>
  <c r="F69" i="46"/>
  <c r="F192" i="37" s="1"/>
  <c r="C83" i="46"/>
  <c r="C206" i="37" s="1"/>
  <c r="C966" i="37" s="1"/>
  <c r="F39" i="46"/>
  <c r="D84" i="46"/>
  <c r="D207" i="37" s="1"/>
  <c r="D967" i="37" s="1"/>
  <c r="E78" i="46"/>
  <c r="E201" i="37" s="1"/>
  <c r="E960" i="37" s="1"/>
  <c r="F23" i="46"/>
  <c r="D68" i="46"/>
  <c r="D191" i="37" s="1"/>
  <c r="E83" i="46"/>
  <c r="E206" i="37" s="1"/>
  <c r="F35" i="46"/>
  <c r="D80" i="46"/>
  <c r="D203" i="37" s="1"/>
  <c r="D963" i="37" s="1"/>
  <c r="F40" i="46"/>
  <c r="D85" i="46"/>
  <c r="D208" i="37" s="1"/>
  <c r="D968" i="37" s="1"/>
  <c r="F34" i="46"/>
  <c r="D79" i="46"/>
  <c r="D202" i="37" s="1"/>
  <c r="D961" i="37" s="1"/>
  <c r="D94" i="46"/>
  <c r="D217" i="37" s="1"/>
  <c r="D987" i="37" s="1"/>
  <c r="D88" i="46"/>
  <c r="D211" i="37" s="1"/>
  <c r="D978" i="37" s="1"/>
  <c r="C74" i="46"/>
  <c r="C64" i="46"/>
  <c r="C187" i="37" s="1"/>
  <c r="F28" i="46"/>
  <c r="F43" i="46"/>
  <c r="F41" i="46"/>
  <c r="F37" i="46"/>
  <c r="F56" i="46"/>
  <c r="F100" i="46" s="1"/>
  <c r="F223" i="37" s="1"/>
  <c r="F58" i="46"/>
  <c r="D55" i="46"/>
  <c r="D99" i="46" s="1"/>
  <c r="D222" i="37" s="1"/>
  <c r="D1009" i="37" s="1"/>
  <c r="C31" i="46"/>
  <c r="E74" i="46"/>
  <c r="D38" i="46"/>
  <c r="D83" i="46" s="1"/>
  <c r="D206" i="37" s="1"/>
  <c r="D966" i="37" s="1"/>
  <c r="D33" i="46"/>
  <c r="D78" i="46" s="1"/>
  <c r="D201" i="37" s="1"/>
  <c r="D960" i="37" s="1"/>
  <c r="F24" i="46"/>
  <c r="E197" i="37" l="1"/>
  <c r="E955" i="37" s="1"/>
  <c r="C197" i="37"/>
  <c r="C955" i="37" s="1"/>
  <c r="C103" i="46"/>
  <c r="F102" i="46"/>
  <c r="F225" i="37" s="1"/>
  <c r="F1011" i="37"/>
  <c r="F81" i="46"/>
  <c r="F204" i="37" s="1"/>
  <c r="C945" i="37"/>
  <c r="C956" i="37" s="1"/>
  <c r="D949" i="37"/>
  <c r="D954" i="37"/>
  <c r="D948" i="37"/>
  <c r="D93" i="46"/>
  <c r="D216" i="37" s="1"/>
  <c r="D986" i="37" s="1"/>
  <c r="F73" i="46"/>
  <c r="F196" i="37" s="1"/>
  <c r="F26" i="46"/>
  <c r="D59" i="46"/>
  <c r="D71" i="46"/>
  <c r="D194" i="37" s="1"/>
  <c r="F94" i="46"/>
  <c r="F217" i="37" s="1"/>
  <c r="F88" i="46"/>
  <c r="F211" i="37" s="1"/>
  <c r="F85" i="46"/>
  <c r="F208" i="37" s="1"/>
  <c r="F68" i="46"/>
  <c r="F191" i="37" s="1"/>
  <c r="F84" i="46"/>
  <c r="F207" i="37" s="1"/>
  <c r="F79" i="46"/>
  <c r="F202" i="37" s="1"/>
  <c r="F83" i="46"/>
  <c r="F206" i="37" s="1"/>
  <c r="E76" i="46"/>
  <c r="E199" i="37" s="1"/>
  <c r="E92" i="46"/>
  <c r="E215" i="37" s="1"/>
  <c r="C76" i="46"/>
  <c r="C199" i="37" s="1"/>
  <c r="C957" i="37" s="1"/>
  <c r="C92" i="46"/>
  <c r="C215" i="37" s="1"/>
  <c r="C985" i="37" s="1"/>
  <c r="F80" i="46"/>
  <c r="F203" i="37" s="1"/>
  <c r="F78" i="46"/>
  <c r="F201" i="37" s="1"/>
  <c r="F19" i="46"/>
  <c r="D64" i="46"/>
  <c r="D187" i="37" s="1"/>
  <c r="F93" i="46"/>
  <c r="F216" i="37" s="1"/>
  <c r="F38" i="46"/>
  <c r="C45" i="46"/>
  <c r="F33" i="46"/>
  <c r="F57" i="46"/>
  <c r="F101" i="46" s="1"/>
  <c r="F224" i="37" s="1"/>
  <c r="D31" i="46"/>
  <c r="D103" i="46" l="1"/>
  <c r="F59" i="46"/>
  <c r="D952" i="37"/>
  <c r="D945" i="37"/>
  <c r="F71" i="46"/>
  <c r="F194" i="37" s="1"/>
  <c r="F29" i="46"/>
  <c r="D74" i="46"/>
  <c r="D197" i="37" s="1"/>
  <c r="E95" i="46"/>
  <c r="E218" i="37" s="1"/>
  <c r="E90" i="46"/>
  <c r="E213" i="37" s="1"/>
  <c r="F31" i="46"/>
  <c r="D92" i="46"/>
  <c r="D215" i="37" s="1"/>
  <c r="D985" i="37" s="1"/>
  <c r="D76" i="46"/>
  <c r="D199" i="37" s="1"/>
  <c r="D957" i="37" s="1"/>
  <c r="C46" i="46"/>
  <c r="C95" i="46"/>
  <c r="C218" i="37" s="1"/>
  <c r="C90" i="46"/>
  <c r="C213" i="37" s="1"/>
  <c r="C983" i="37" s="1"/>
  <c r="F55" i="46"/>
  <c r="F99" i="46" s="1"/>
  <c r="F222" i="37" s="1"/>
  <c r="D45" i="46"/>
  <c r="D226" i="37" l="1"/>
  <c r="D1013" i="37" s="1"/>
  <c r="F103" i="46"/>
  <c r="F226" i="37" s="1"/>
  <c r="C990" i="37"/>
  <c r="D955" i="37"/>
  <c r="D956" i="37"/>
  <c r="F76" i="46"/>
  <c r="F199" i="37" s="1"/>
  <c r="F74" i="46"/>
  <c r="F197" i="37" s="1"/>
  <c r="F92" i="46"/>
  <c r="F215" i="37" s="1"/>
  <c r="F45" i="46"/>
  <c r="D90" i="46"/>
  <c r="D213" i="37" s="1"/>
  <c r="D983" i="37" s="1"/>
  <c r="D95" i="46"/>
  <c r="D218" i="37" s="1"/>
  <c r="F64" i="46"/>
  <c r="F187" i="37" s="1"/>
  <c r="D46" i="46"/>
  <c r="D990" i="37" l="1"/>
  <c r="F90" i="46"/>
  <c r="F213" i="37" s="1"/>
  <c r="W1000" i="37" l="1"/>
  <c r="Z652" i="37"/>
  <c r="Z653" i="37"/>
  <c r="Z780" i="37"/>
  <c r="Z322" i="37" l="1"/>
  <c r="Z132" i="37" l="1"/>
  <c r="Z833" i="37" l="1"/>
  <c r="Z868" i="37"/>
  <c r="Z503" i="37" l="1"/>
  <c r="Z511" i="37"/>
  <c r="Z547" i="37"/>
  <c r="Z369" i="37"/>
  <c r="Z411" i="37"/>
  <c r="Z229" i="37" l="1"/>
  <c r="F1013" i="37" l="1"/>
  <c r="F1001" i="37" l="1"/>
  <c r="D15" i="46" l="1"/>
  <c r="D14" i="46"/>
  <c r="D13" i="46"/>
  <c r="D124" i="46" s="1"/>
  <c r="D12" i="46"/>
  <c r="D134" i="46" s="1"/>
  <c r="D178" i="46" l="1"/>
  <c r="D1087" i="37" s="1"/>
  <c r="F1087" i="37" s="1"/>
  <c r="D1043" i="37"/>
  <c r="F1043" i="37" s="1"/>
  <c r="D163" i="46"/>
  <c r="D1033" i="37"/>
  <c r="F1033" i="37" s="1"/>
  <c r="D107" i="46"/>
  <c r="F14" i="46"/>
  <c r="F14" i="57"/>
  <c r="F15" i="46"/>
  <c r="F15" i="57"/>
  <c r="F12" i="46"/>
  <c r="F12" i="57"/>
  <c r="F18" i="57"/>
  <c r="F13" i="46"/>
  <c r="F13" i="57"/>
  <c r="D1072" i="37" l="1"/>
  <c r="F1072" i="37" s="1"/>
  <c r="D142" i="46"/>
  <c r="D1051" i="37" s="1"/>
  <c r="F1051" i="37" s="1"/>
  <c r="D1016" i="37"/>
  <c r="F1016" i="37" s="1"/>
  <c r="F970" i="37" l="1"/>
  <c r="D11" i="46" l="1"/>
  <c r="D129" i="46" s="1"/>
  <c r="D172" i="46" l="1"/>
  <c r="D1038" i="37"/>
  <c r="F1038" i="37" s="1"/>
  <c r="D138" i="46"/>
  <c r="D1047" i="37" s="1"/>
  <c r="F1047" i="37" s="1"/>
  <c r="J16" i="46"/>
  <c r="F11" i="46"/>
  <c r="D1081" i="37" l="1"/>
  <c r="F1081" i="37" s="1"/>
  <c r="D185" i="46"/>
  <c r="D186" i="46" l="1"/>
  <c r="D1094" i="37"/>
  <c r="F999" i="37"/>
  <c r="D1095" i="37" l="1"/>
  <c r="F1094" i="37"/>
  <c r="F1095" i="37" s="1"/>
  <c r="J19" i="57" l="1"/>
  <c r="F11" i="57"/>
  <c r="J56" i="57"/>
  <c r="J57" i="57" s="1"/>
  <c r="F55" i="57"/>
  <c r="D942" i="37" l="1"/>
  <c r="D52" i="46" l="1"/>
  <c r="D49" i="46"/>
  <c r="D48" i="46"/>
  <c r="J53" i="46" l="1"/>
  <c r="F52" i="46"/>
  <c r="F48" i="46"/>
  <c r="F49" i="46"/>
  <c r="F995" i="37" l="1"/>
  <c r="F948" i="37"/>
  <c r="G995" i="37"/>
  <c r="L995" i="37"/>
  <c r="J50" i="46"/>
  <c r="J54" i="46" s="1"/>
  <c r="F981" i="37" l="1"/>
  <c r="F965" i="37"/>
  <c r="F998" i="37" l="1"/>
  <c r="V54" i="46" l="1"/>
  <c r="W999" i="37" l="1"/>
  <c r="X99" i="57" l="1"/>
  <c r="X733" i="37" s="1"/>
  <c r="W65" i="57"/>
  <c r="W699" i="37" s="1"/>
  <c r="E101" i="57"/>
  <c r="E735" i="37" s="1"/>
  <c r="C56" i="57"/>
  <c r="I101" i="57"/>
  <c r="I735" i="37" s="1"/>
  <c r="C53" i="57"/>
  <c r="C100" i="57" s="1"/>
  <c r="C734" i="37" s="1"/>
  <c r="M52" i="57"/>
  <c r="L52" i="57"/>
  <c r="E65" i="57"/>
  <c r="E699" i="37" s="1"/>
  <c r="C19" i="57"/>
  <c r="L18" i="57"/>
  <c r="L15" i="57"/>
  <c r="L14" i="57"/>
  <c r="L13" i="57"/>
  <c r="L12" i="57"/>
  <c r="M11" i="57"/>
  <c r="D19" i="57"/>
  <c r="D65" i="57" s="1"/>
  <c r="D699" i="37" s="1"/>
  <c r="X98" i="46"/>
  <c r="X221" i="37" s="1"/>
  <c r="W98" i="46"/>
  <c r="W221" i="37" s="1"/>
  <c r="V98" i="46"/>
  <c r="V221" i="37" s="1"/>
  <c r="T98" i="46"/>
  <c r="T221" i="37" s="1"/>
  <c r="E97" i="46"/>
  <c r="X95" i="46"/>
  <c r="X218" i="37" s="1"/>
  <c r="W95" i="46"/>
  <c r="W218" i="37" s="1"/>
  <c r="X62" i="46"/>
  <c r="X185" i="37" s="1"/>
  <c r="W62" i="46"/>
  <c r="W185" i="37" s="1"/>
  <c r="S941" i="37"/>
  <c r="W61" i="46"/>
  <c r="W184" i="37" s="1"/>
  <c r="H53" i="46"/>
  <c r="C53" i="46"/>
  <c r="I97" i="46"/>
  <c r="E96" i="46"/>
  <c r="C50" i="46"/>
  <c r="M49" i="46"/>
  <c r="N49" i="46" s="1"/>
  <c r="L49" i="46"/>
  <c r="M48" i="46"/>
  <c r="N48" i="46" s="1"/>
  <c r="E62" i="46"/>
  <c r="E185" i="37" s="1"/>
  <c r="M11" i="46"/>
  <c r="Z822" i="37"/>
  <c r="E992" i="37" l="1"/>
  <c r="E219" i="37"/>
  <c r="E993" i="37"/>
  <c r="W183" i="37"/>
  <c r="Z733" i="37"/>
  <c r="F62" i="57"/>
  <c r="Z185" i="37"/>
  <c r="Y221" i="37"/>
  <c r="Z218" i="37"/>
  <c r="Z221" i="37"/>
  <c r="Z361" i="37"/>
  <c r="Z604" i="37"/>
  <c r="Z358" i="37"/>
  <c r="Z323" i="37"/>
  <c r="H19" i="57"/>
  <c r="G53" i="57"/>
  <c r="G100" i="57" s="1"/>
  <c r="G734" i="37" s="1"/>
  <c r="C101" i="57"/>
  <c r="C735" i="37" s="1"/>
  <c r="G56" i="57"/>
  <c r="G101" i="57" s="1"/>
  <c r="G735" i="37" s="1"/>
  <c r="C62" i="46"/>
  <c r="G16" i="46"/>
  <c r="H50" i="46"/>
  <c r="C65" i="57"/>
  <c r="C699" i="37" s="1"/>
  <c r="G19" i="57"/>
  <c r="H53" i="57"/>
  <c r="H100" i="57" s="1"/>
  <c r="H734" i="37" s="1"/>
  <c r="H56" i="57"/>
  <c r="H101" i="57" s="1"/>
  <c r="H735" i="37" s="1"/>
  <c r="H16" i="46"/>
  <c r="C96" i="46"/>
  <c r="C992" i="37" s="1"/>
  <c r="G50" i="46"/>
  <c r="C97" i="46"/>
  <c r="G53" i="46"/>
  <c r="M51" i="57"/>
  <c r="N51" i="57" s="1"/>
  <c r="M13" i="57"/>
  <c r="N13" i="57" s="1"/>
  <c r="M12" i="57"/>
  <c r="N12" i="57" s="1"/>
  <c r="M18" i="57"/>
  <c r="N18" i="57" s="1"/>
  <c r="M15" i="57"/>
  <c r="N15" i="57" s="1"/>
  <c r="M14" i="57"/>
  <c r="N14" i="57" s="1"/>
  <c r="M15" i="46"/>
  <c r="N15" i="46" s="1"/>
  <c r="M14" i="46"/>
  <c r="N14" i="46" s="1"/>
  <c r="M13" i="46"/>
  <c r="N13" i="46" s="1"/>
  <c r="T95" i="46"/>
  <c r="T218" i="37" s="1"/>
  <c r="M12" i="46"/>
  <c r="N12" i="46" s="1"/>
  <c r="T62" i="46"/>
  <c r="T185" i="37" s="1"/>
  <c r="X61" i="46"/>
  <c r="X184" i="37" s="1"/>
  <c r="X183" i="37" s="1"/>
  <c r="L15" i="46"/>
  <c r="L14" i="46"/>
  <c r="L13" i="46"/>
  <c r="L12" i="46"/>
  <c r="C54" i="46"/>
  <c r="T57" i="57"/>
  <c r="W102" i="57"/>
  <c r="X102" i="57"/>
  <c r="X736" i="37" s="1"/>
  <c r="C57" i="57"/>
  <c r="E102" i="57"/>
  <c r="E736" i="37" s="1"/>
  <c r="D53" i="57"/>
  <c r="D100" i="57" s="1"/>
  <c r="D734" i="37" s="1"/>
  <c r="F19" i="57"/>
  <c r="M55" i="57"/>
  <c r="L55" i="57"/>
  <c r="D56" i="57"/>
  <c r="V16" i="46"/>
  <c r="D16" i="46"/>
  <c r="N11" i="46"/>
  <c r="D50" i="46"/>
  <c r="E98" i="46"/>
  <c r="E221" i="37" s="1"/>
  <c r="M50" i="46"/>
  <c r="M96" i="46" s="1"/>
  <c r="M52" i="46"/>
  <c r="D53" i="46"/>
  <c r="D97" i="46" s="1"/>
  <c r="D220" i="37" s="1"/>
  <c r="Z825" i="37"/>
  <c r="W736" i="37" l="1"/>
  <c r="W994" i="37" s="1"/>
  <c r="E941" i="37"/>
  <c r="C993" i="37"/>
  <c r="E994" i="37"/>
  <c r="V62" i="46"/>
  <c r="V185" i="37" s="1"/>
  <c r="V60" i="46"/>
  <c r="V61" i="46" s="1"/>
  <c r="V184" i="37" s="1"/>
  <c r="Z736" i="37"/>
  <c r="Y218" i="37"/>
  <c r="Y185" i="37"/>
  <c r="Z273" i="37"/>
  <c r="G97" i="46"/>
  <c r="H54" i="46"/>
  <c r="H57" i="57"/>
  <c r="H102" i="57" s="1"/>
  <c r="H736" i="37" s="1"/>
  <c r="C98" i="46"/>
  <c r="G54" i="46"/>
  <c r="C102" i="57"/>
  <c r="G57" i="57"/>
  <c r="G102" i="57" s="1"/>
  <c r="G736" i="37" s="1"/>
  <c r="H97" i="46"/>
  <c r="H96" i="46"/>
  <c r="H219" i="37" s="1"/>
  <c r="F954" i="37"/>
  <c r="V57" i="57"/>
  <c r="V95" i="46"/>
  <c r="V218" i="37" s="1"/>
  <c r="M16" i="46"/>
  <c r="M62" i="46" s="1"/>
  <c r="M53" i="46"/>
  <c r="M54" i="46" s="1"/>
  <c r="M98" i="46" s="1"/>
  <c r="N52" i="46"/>
  <c r="I62" i="46"/>
  <c r="M56" i="57"/>
  <c r="N55" i="57"/>
  <c r="I96" i="46"/>
  <c r="M53" i="57"/>
  <c r="M100" i="57" s="1"/>
  <c r="N52" i="57"/>
  <c r="I102" i="57"/>
  <c r="I736" i="37" s="1"/>
  <c r="M19" i="57"/>
  <c r="N11" i="57"/>
  <c r="I65" i="57"/>
  <c r="I699" i="37" s="1"/>
  <c r="N50" i="46"/>
  <c r="N96" i="46"/>
  <c r="N219" i="37" s="1"/>
  <c r="F46" i="46"/>
  <c r="F50" i="46"/>
  <c r="D96" i="46"/>
  <c r="D219" i="37" s="1"/>
  <c r="F16" i="46"/>
  <c r="D62" i="46"/>
  <c r="D185" i="37" s="1"/>
  <c r="F49" i="57"/>
  <c r="F56" i="57"/>
  <c r="D101" i="57"/>
  <c r="D735" i="37" s="1"/>
  <c r="F53" i="57"/>
  <c r="F100" i="57" s="1"/>
  <c r="F734" i="37" s="1"/>
  <c r="D57" i="57"/>
  <c r="L51" i="57"/>
  <c r="L11" i="57"/>
  <c r="J101" i="57"/>
  <c r="J735" i="37" s="1"/>
  <c r="D54" i="46"/>
  <c r="T61" i="46"/>
  <c r="T184" i="37" s="1"/>
  <c r="T183" i="37" s="1"/>
  <c r="L11" i="46"/>
  <c r="L52" i="46"/>
  <c r="J97" i="46"/>
  <c r="J220" i="37" s="1"/>
  <c r="L48" i="46"/>
  <c r="F53" i="46"/>
  <c r="E1048" i="37" l="1"/>
  <c r="M734" i="37"/>
  <c r="M992" i="37" s="1"/>
  <c r="C736" i="37"/>
  <c r="C994" i="37" s="1"/>
  <c r="C941" i="37"/>
  <c r="D993" i="37"/>
  <c r="D992" i="37"/>
  <c r="V183" i="37"/>
  <c r="Y184" i="37"/>
  <c r="Z184" i="37"/>
  <c r="F949" i="37"/>
  <c r="F959" i="37"/>
  <c r="G96" i="46"/>
  <c r="H98" i="46"/>
  <c r="H221" i="37" s="1"/>
  <c r="N62" i="46"/>
  <c r="N185" i="37" s="1"/>
  <c r="N16" i="46"/>
  <c r="M65" i="57"/>
  <c r="M699" i="37" s="1"/>
  <c r="N19" i="57"/>
  <c r="M101" i="57"/>
  <c r="M735" i="37" s="1"/>
  <c r="N56" i="57"/>
  <c r="N53" i="57"/>
  <c r="N100" i="57" s="1"/>
  <c r="N734" i="37" s="1"/>
  <c r="M97" i="46"/>
  <c r="N53" i="46"/>
  <c r="M57" i="57"/>
  <c r="N54" i="46"/>
  <c r="N98" i="46"/>
  <c r="N221" i="37" s="1"/>
  <c r="I98" i="46"/>
  <c r="L50" i="46"/>
  <c r="J96" i="46"/>
  <c r="J219" i="37" s="1"/>
  <c r="F54" i="46"/>
  <c r="D98" i="46"/>
  <c r="D221" i="37" s="1"/>
  <c r="L16" i="46"/>
  <c r="J62" i="46"/>
  <c r="J185" i="37" s="1"/>
  <c r="F57" i="57"/>
  <c r="D102" i="57"/>
  <c r="D736" i="37" s="1"/>
  <c r="L53" i="57"/>
  <c r="L100" i="57" s="1"/>
  <c r="L734" i="37" s="1"/>
  <c r="L19" i="57"/>
  <c r="J65" i="57"/>
  <c r="J699" i="37" s="1"/>
  <c r="T102" i="57"/>
  <c r="T736" i="37" s="1"/>
  <c r="L56" i="57"/>
  <c r="L53" i="46"/>
  <c r="C1048" i="37" l="1"/>
  <c r="I941" i="37"/>
  <c r="I1048" i="37" s="1"/>
  <c r="M993" i="37"/>
  <c r="M941" i="37"/>
  <c r="Y736" i="37"/>
  <c r="D994" i="37"/>
  <c r="N101" i="57"/>
  <c r="N735" i="37" s="1"/>
  <c r="N97" i="46"/>
  <c r="N220" i="37" s="1"/>
  <c r="N65" i="57"/>
  <c r="N699" i="37" s="1"/>
  <c r="G98" i="46"/>
  <c r="M102" i="57"/>
  <c r="N57" i="57"/>
  <c r="L54" i="46"/>
  <c r="J98" i="46"/>
  <c r="J221" i="37" s="1"/>
  <c r="L57" i="57"/>
  <c r="J102" i="57"/>
  <c r="J736" i="37" s="1"/>
  <c r="V102" i="57"/>
  <c r="V736" i="37" s="1"/>
  <c r="M736" i="37" l="1"/>
  <c r="M994" i="37" s="1"/>
  <c r="J941" i="37"/>
  <c r="J1048" i="37" s="1"/>
  <c r="N102" i="57"/>
  <c r="N736" i="37" s="1"/>
  <c r="Z832" i="37" l="1"/>
  <c r="Z464" i="37" l="1"/>
  <c r="F978" i="37"/>
  <c r="Y832" i="37" l="1"/>
  <c r="F980" i="37"/>
  <c r="J944" i="37" l="1"/>
  <c r="H944" i="37"/>
  <c r="L944" i="37"/>
  <c r="G944" i="37"/>
  <c r="K944" i="37"/>
  <c r="I944" i="37"/>
  <c r="M944" i="37"/>
  <c r="N995" i="37" l="1"/>
  <c r="F97" i="46"/>
  <c r="F220" i="37" s="1"/>
  <c r="F98" i="46"/>
  <c r="F221" i="37" s="1"/>
  <c r="F96" i="46"/>
  <c r="F219" i="37" s="1"/>
  <c r="F101" i="57"/>
  <c r="F735" i="37" s="1"/>
  <c r="F65" i="57"/>
  <c r="F699" i="37" s="1"/>
  <c r="H62" i="46"/>
  <c r="H185" i="37" s="1"/>
  <c r="K941" i="37" l="1"/>
  <c r="K1048" i="37" s="1"/>
  <c r="F62" i="46"/>
  <c r="F185" i="37" s="1"/>
  <c r="L96" i="46"/>
  <c r="L219" i="37" s="1"/>
  <c r="F95" i="46"/>
  <c r="F218" i="37" s="1"/>
  <c r="F987" i="37" l="1"/>
  <c r="F947" i="37"/>
  <c r="N943" i="37"/>
  <c r="D941" i="37"/>
  <c r="L97" i="46"/>
  <c r="L220" i="37" s="1"/>
  <c r="L101" i="57"/>
  <c r="L735" i="37" s="1"/>
  <c r="D1048" i="37" l="1"/>
  <c r="F986" i="37"/>
  <c r="F960" i="37"/>
  <c r="F942" i="37"/>
  <c r="L62" i="46"/>
  <c r="L185" i="37" s="1"/>
  <c r="L98" i="46"/>
  <c r="L221" i="37" s="1"/>
  <c r="L65" i="57"/>
  <c r="L699" i="37" s="1"/>
  <c r="H943" i="37"/>
  <c r="F955" i="37" l="1"/>
  <c r="F964" i="37"/>
  <c r="F943" i="37"/>
  <c r="F993" i="37"/>
  <c r="H941" i="37"/>
  <c r="F99" i="57"/>
  <c r="F733" i="37" s="1"/>
  <c r="G943" i="37"/>
  <c r="L943" i="37"/>
  <c r="F941" i="37" l="1"/>
  <c r="L941" i="37"/>
  <c r="G941" i="37" l="1"/>
  <c r="W944" i="37" l="1"/>
  <c r="S944" i="37" l="1"/>
  <c r="V944" i="37"/>
  <c r="Z228" i="37" l="1"/>
  <c r="F976" i="37" l="1"/>
  <c r="F979" i="37"/>
  <c r="G65" i="57" l="1"/>
  <c r="G699" i="37" s="1"/>
  <c r="G62" i="46" l="1"/>
  <c r="F102" i="57" l="1"/>
  <c r="F736" i="37" s="1"/>
  <c r="L102" i="57" l="1"/>
  <c r="L736" i="37" s="1"/>
  <c r="F992" i="37" l="1"/>
  <c r="F994" i="37" l="1"/>
  <c r="Z510" i="37" l="1"/>
  <c r="Y510" i="37"/>
  <c r="F950" i="37" l="1"/>
  <c r="F972" i="37" l="1"/>
  <c r="F974" i="37" l="1"/>
  <c r="F961" i="37" l="1"/>
  <c r="Y119" i="37" l="1"/>
  <c r="Z410" i="37" l="1"/>
  <c r="Y410" i="37"/>
  <c r="Z368" i="37" l="1"/>
  <c r="Y368" i="37"/>
  <c r="F963" i="37" l="1"/>
  <c r="F973" i="37" l="1"/>
  <c r="F945" i="37" l="1"/>
  <c r="F952" i="37" l="1"/>
  <c r="W941" i="37" l="1"/>
  <c r="Z554" i="37" l="1"/>
  <c r="W99" i="57" l="1"/>
  <c r="W64" i="57"/>
  <c r="W733" i="37" l="1"/>
  <c r="W990" i="37" s="1"/>
  <c r="W991" i="37" s="1"/>
  <c r="W698" i="37"/>
  <c r="W697" i="37" s="1"/>
  <c r="W940" i="37"/>
  <c r="T99" i="57"/>
  <c r="T733" i="37" s="1"/>
  <c r="V99" i="57"/>
  <c r="V733" i="37" s="1"/>
  <c r="W939" i="37" l="1"/>
  <c r="Y733" i="37"/>
  <c r="Y554" i="37"/>
  <c r="N941" i="37" l="1"/>
  <c r="X64" i="57" l="1"/>
  <c r="X698" i="37" s="1"/>
  <c r="X65" i="57"/>
  <c r="X699" i="37" s="1"/>
  <c r="T19" i="57"/>
  <c r="Z699" i="37" l="1"/>
  <c r="T63" i="57"/>
  <c r="Z698" i="37"/>
  <c r="V19" i="57"/>
  <c r="T65" i="57"/>
  <c r="T699" i="37" s="1"/>
  <c r="X697" i="37" l="1"/>
  <c r="Y699" i="37"/>
  <c r="V63" i="57"/>
  <c r="V65" i="57"/>
  <c r="V699" i="37" s="1"/>
  <c r="T64" i="57"/>
  <c r="T698" i="37" s="1"/>
  <c r="V64" i="57" l="1"/>
  <c r="V698" i="37" s="1"/>
  <c r="V697" i="37" s="1"/>
  <c r="T697" i="37"/>
  <c r="Y698" i="37"/>
  <c r="F967" i="37" l="1"/>
  <c r="U940" i="37" l="1"/>
  <c r="U939" i="37" s="1"/>
  <c r="V765" i="156" l="1"/>
  <c r="V1876" i="156" s="1"/>
  <c r="T9" i="37" l="1"/>
  <c r="V784" i="156"/>
  <c r="Z9" i="37"/>
  <c r="X765" i="156"/>
  <c r="X1876" i="156" s="1"/>
  <c r="X784" i="156" l="1"/>
  <c r="V9" i="37"/>
  <c r="Y9" i="37"/>
  <c r="V1070" i="156" l="1"/>
  <c r="X1070" i="156" l="1"/>
  <c r="Z416" i="156" l="1"/>
  <c r="V416" i="156" s="1"/>
  <c r="V415" i="156"/>
  <c r="V652" i="156" l="1"/>
  <c r="T916" i="37" s="1"/>
  <c r="X415" i="156"/>
  <c r="Y916" i="37" l="1"/>
  <c r="X652" i="156"/>
  <c r="V916" i="37" s="1"/>
  <c r="X416" i="156"/>
  <c r="V1376" i="156" l="1"/>
  <c r="Z1377" i="156"/>
  <c r="V1377" i="156" l="1"/>
  <c r="X1376" i="156"/>
  <c r="X1377" i="156" l="1"/>
  <c r="X38" i="156" l="1"/>
  <c r="X39" i="156"/>
  <c r="Z554" i="156" l="1"/>
  <c r="V554" i="156" s="1"/>
  <c r="Z616" i="156"/>
  <c r="V518" i="156"/>
  <c r="V517" i="156"/>
  <c r="X880" i="37" l="1"/>
  <c r="X942" i="37" s="1"/>
  <c r="V616" i="156"/>
  <c r="T880" i="37" s="1"/>
  <c r="X518" i="156"/>
  <c r="X616" i="156" s="1"/>
  <c r="V880" i="37" s="1"/>
  <c r="X517" i="156"/>
  <c r="Z880" i="37" l="1"/>
  <c r="Z942" i="37"/>
  <c r="Y880" i="37"/>
  <c r="V942" i="37"/>
  <c r="X554" i="156"/>
  <c r="T942" i="37" l="1"/>
  <c r="Y942" i="37" l="1"/>
  <c r="F59" i="57"/>
  <c r="E58" i="57" l="1"/>
  <c r="E103" i="57" s="1"/>
  <c r="E737" i="37" s="1"/>
  <c r="F103" i="57" l="1"/>
  <c r="F737" i="37" s="1"/>
  <c r="F105" i="57"/>
  <c r="F739" i="37" s="1"/>
  <c r="F58" i="57"/>
  <c r="F104" i="57" l="1"/>
  <c r="F738" i="37" s="1"/>
  <c r="H1427" i="156"/>
  <c r="G1424" i="156"/>
  <c r="H1424" i="156" s="1"/>
  <c r="G1935" i="156" l="1"/>
  <c r="G1423" i="156"/>
  <c r="H1935" i="156" l="1"/>
  <c r="F68" i="37" s="1"/>
  <c r="E68" i="37"/>
  <c r="G1934" i="156"/>
  <c r="H1423" i="156"/>
  <c r="H1934" i="156" l="1"/>
  <c r="F67" i="37" s="1"/>
  <c r="E67" i="37"/>
  <c r="G2264" i="156"/>
  <c r="E505" i="37" s="1"/>
  <c r="H2218" i="156"/>
  <c r="H2264" i="156" s="1"/>
  <c r="F505" i="37" s="1"/>
  <c r="G2217" i="156"/>
  <c r="H2217" i="156" s="1"/>
  <c r="H2219" i="156" l="1"/>
  <c r="H2265" i="156" s="1"/>
  <c r="F506" i="37" s="1"/>
  <c r="G2263" i="156"/>
  <c r="E504" i="37" s="1"/>
  <c r="H2263" i="156"/>
  <c r="F504" i="37" s="1"/>
  <c r="H2311" i="156"/>
  <c r="G2355" i="156"/>
  <c r="E548" i="37" s="1"/>
  <c r="H2313" i="156"/>
  <c r="H2357" i="156" s="1"/>
  <c r="F550" i="37" s="1"/>
  <c r="G2357" i="156"/>
  <c r="E550" i="37" s="1"/>
  <c r="H2312" i="156"/>
  <c r="H2356" i="156" s="1"/>
  <c r="F549" i="37" s="1"/>
  <c r="G2356" i="156"/>
  <c r="E549" i="37" s="1"/>
  <c r="G2265" i="156" l="1"/>
  <c r="H2355" i="156"/>
  <c r="F548" i="37" s="1"/>
  <c r="H2457" i="156"/>
  <c r="G2503" i="156"/>
  <c r="E873" i="37" s="1"/>
  <c r="E506" i="37" l="1"/>
  <c r="E1012" i="37" s="1"/>
  <c r="F1012" i="37" s="1"/>
  <c r="H2503" i="156"/>
  <c r="F873" i="37" s="1"/>
  <c r="G2456" i="156"/>
  <c r="H2456" i="156" l="1"/>
  <c r="G2502" i="156"/>
  <c r="E872" i="37" s="1"/>
  <c r="H2502" i="156" l="1"/>
  <c r="F872" i="37" s="1"/>
  <c r="I876" i="157" l="1"/>
  <c r="I877" i="157"/>
  <c r="H974" i="157"/>
  <c r="H975" i="157"/>
  <c r="E317" i="37" s="1"/>
  <c r="E316" i="37" l="1"/>
  <c r="E1009" i="37" s="1"/>
  <c r="F1009" i="37" s="1"/>
  <c r="I974" i="157"/>
  <c r="F316" i="37" s="1"/>
  <c r="I975" i="157"/>
  <c r="F317" i="37" s="1"/>
  <c r="R1576" i="157" l="1"/>
  <c r="R1622" i="157"/>
  <c r="O772" i="37" s="1"/>
  <c r="V1576" i="157"/>
  <c r="Y1575" i="157"/>
  <c r="Y1622" i="157" s="1"/>
  <c r="V772" i="37" s="1"/>
  <c r="R1627" i="157" l="1"/>
  <c r="O777" i="37" s="1"/>
  <c r="R1592" i="157"/>
  <c r="R1593" i="157" s="1"/>
  <c r="O743" i="37" s="1"/>
  <c r="V1592" i="157"/>
  <c r="Y1576" i="157"/>
  <c r="V1627" i="157"/>
  <c r="S777" i="37" s="1"/>
  <c r="V1622" i="157"/>
  <c r="S772" i="37" s="1"/>
  <c r="S983" i="37" s="1"/>
  <c r="V1593" i="157" l="1"/>
  <c r="S743" i="37" s="1"/>
  <c r="Y1627" i="157"/>
  <c r="V777" i="37" s="1"/>
  <c r="Y1592" i="157"/>
  <c r="Y1593" i="157" s="1"/>
  <c r="V743" i="37" s="1"/>
  <c r="Z772" i="37" l="1"/>
  <c r="Y772" i="37"/>
  <c r="O742" i="37"/>
  <c r="S742" i="37"/>
  <c r="Z777" i="37"/>
  <c r="Y777" i="37"/>
  <c r="V742" i="37"/>
  <c r="Z743" i="37" l="1"/>
  <c r="Y743" i="37"/>
  <c r="J750" i="156" l="1"/>
  <c r="P750" i="156"/>
  <c r="N750" i="156"/>
  <c r="K754" i="156"/>
  <c r="K1925" i="156"/>
  <c r="I58" i="37" s="1"/>
  <c r="L1925" i="156"/>
  <c r="J58" i="37" s="1"/>
  <c r="L754" i="156"/>
  <c r="I750" i="156"/>
  <c r="P754" i="156" l="1"/>
  <c r="I754" i="156"/>
  <c r="J992" i="37"/>
  <c r="G992" i="37" s="1"/>
  <c r="I992" i="37"/>
  <c r="P1925" i="156"/>
  <c r="N58" i="37" s="1"/>
  <c r="I1925" i="156"/>
  <c r="G58" i="37" s="1"/>
  <c r="J1925" i="156"/>
  <c r="H58" i="37" s="1"/>
  <c r="N754" i="156"/>
  <c r="N1925" i="156"/>
  <c r="L58" i="37" s="1"/>
  <c r="K992" i="37" l="1"/>
  <c r="L992" i="37" l="1"/>
  <c r="H992" i="37"/>
  <c r="N992" i="37"/>
  <c r="Q693" i="156"/>
  <c r="Q1875" i="156" s="1"/>
  <c r="O983" i="37"/>
  <c r="X693" i="156"/>
  <c r="O990" i="37" l="1"/>
  <c r="U693" i="156"/>
  <c r="U1875" i="156" s="1"/>
  <c r="O991" i="37" l="1"/>
  <c r="O8" i="37"/>
  <c r="O940" i="37" s="1"/>
  <c r="S990" i="37"/>
  <c r="O939" i="37" l="1"/>
  <c r="S991" i="37"/>
  <c r="S8" i="37"/>
  <c r="S940" i="37" l="1"/>
  <c r="S939" i="37" l="1"/>
  <c r="Z1890" i="156"/>
  <c r="X23" i="37" s="1"/>
  <c r="V1019" i="156"/>
  <c r="V1056" i="156" s="1"/>
  <c r="Z1056" i="156"/>
  <c r="Z23" i="37" l="1"/>
  <c r="Z1071" i="156"/>
  <c r="V1071" i="156" s="1"/>
  <c r="X1019" i="156"/>
  <c r="X1890" i="156" s="1"/>
  <c r="V23" i="37" s="1"/>
  <c r="V1890" i="156"/>
  <c r="T23" i="37" s="1"/>
  <c r="X1056" i="156" l="1"/>
  <c r="X1071" i="156" s="1"/>
  <c r="Y23" i="37"/>
  <c r="T947" i="37" l="1"/>
  <c r="Z629" i="156"/>
  <c r="Z505" i="156"/>
  <c r="Z657" i="156" s="1"/>
  <c r="X921" i="37" s="1"/>
  <c r="V492" i="156"/>
  <c r="V629" i="156" s="1"/>
  <c r="T893" i="37" s="1"/>
  <c r="X893" i="37" l="1"/>
  <c r="Z893" i="37" s="1"/>
  <c r="V505" i="156"/>
  <c r="X492" i="156"/>
  <c r="X629" i="156" s="1"/>
  <c r="Y893" i="37"/>
  <c r="T955" i="37"/>
  <c r="Z921" i="37"/>
  <c r="Z511" i="156"/>
  <c r="V511" i="156" l="1"/>
  <c r="X955" i="37"/>
  <c r="V893" i="37"/>
  <c r="V955" i="37" s="1"/>
  <c r="V657" i="156"/>
  <c r="T921" i="37" s="1"/>
  <c r="X505" i="156"/>
  <c r="X657" i="156" s="1"/>
  <c r="V921" i="37" s="1"/>
  <c r="Y955" i="37"/>
  <c r="Y921" i="37" l="1"/>
  <c r="Z955" i="37"/>
  <c r="X511" i="156"/>
  <c r="I1181" i="156" l="1"/>
  <c r="P1181" i="156"/>
  <c r="N1181" i="156"/>
  <c r="K1927" i="156"/>
  <c r="I60" i="37" s="1"/>
  <c r="K1926" i="156"/>
  <c r="I59" i="37" s="1"/>
  <c r="L1927" i="156"/>
  <c r="J60" i="37" s="1"/>
  <c r="L1926" i="156"/>
  <c r="J59" i="37" s="1"/>
  <c r="J1181" i="156"/>
  <c r="J1182" i="156" s="1"/>
  <c r="P1182" i="156"/>
  <c r="I993" i="37" l="1"/>
  <c r="I994" i="37"/>
  <c r="I1926" i="156"/>
  <c r="G59" i="37" s="1"/>
  <c r="J993" i="37"/>
  <c r="G993" i="37" s="1"/>
  <c r="I1927" i="156"/>
  <c r="G60" i="37" s="1"/>
  <c r="J994" i="37"/>
  <c r="G994" i="37" s="1"/>
  <c r="K993" i="37"/>
  <c r="I1182" i="156"/>
  <c r="N1182" i="156"/>
  <c r="J1926" i="156"/>
  <c r="H59" i="37" s="1"/>
  <c r="N1926" i="156"/>
  <c r="L59" i="37" s="1"/>
  <c r="P1926" i="156"/>
  <c r="N59" i="37" s="1"/>
  <c r="N993" i="37" l="1"/>
  <c r="H993" i="37"/>
  <c r="L993" i="37"/>
  <c r="J1927" i="156"/>
  <c r="H60" i="37" s="1"/>
  <c r="N1927" i="156"/>
  <c r="L60" i="37" s="1"/>
  <c r="P1927" i="156"/>
  <c r="N60" i="37" s="1"/>
  <c r="K994" i="37" l="1"/>
  <c r="H994" i="37" l="1"/>
  <c r="L994" i="37"/>
  <c r="N994" i="37"/>
  <c r="Z109" i="156" l="1"/>
  <c r="V89" i="156"/>
  <c r="V674" i="156" l="1"/>
  <c r="T938" i="37" s="1"/>
  <c r="X938" i="37"/>
  <c r="X1006" i="37" s="1"/>
  <c r="X89" i="156"/>
  <c r="X674" i="156" s="1"/>
  <c r="V109" i="156"/>
  <c r="T1006" i="37" l="1"/>
  <c r="Z938" i="37"/>
  <c r="Y1006" i="37"/>
  <c r="Y938" i="37"/>
  <c r="X109" i="156"/>
  <c r="V110" i="156"/>
  <c r="Z1006" i="37" l="1"/>
  <c r="V938" i="37"/>
  <c r="V1006" i="37" s="1"/>
  <c r="I1220" i="157" l="1"/>
  <c r="I1272" i="157" s="1"/>
  <c r="F579" i="37" s="1"/>
  <c r="H1272" i="157"/>
  <c r="E579" i="37" s="1"/>
  <c r="H1218" i="157"/>
  <c r="I1218" i="157" s="1"/>
  <c r="I1270" i="157" s="1"/>
  <c r="F577" i="37" s="1"/>
  <c r="H1211" i="157" l="1"/>
  <c r="H1270" i="157"/>
  <c r="E577" i="37" s="1"/>
  <c r="H1280" i="157" l="1"/>
  <c r="E587" i="37" s="1"/>
  <c r="I1211" i="157"/>
  <c r="I1263" i="157" s="1"/>
  <c r="F570" i="37" s="1"/>
  <c r="H1263" i="157"/>
  <c r="E570" i="37" s="1"/>
  <c r="H1226" i="157"/>
  <c r="H1231" i="157" s="1"/>
  <c r="I1280" i="157" l="1"/>
  <c r="F587" i="37" s="1"/>
  <c r="H1278" i="157"/>
  <c r="E585" i="37" s="1"/>
  <c r="I1226" i="157"/>
  <c r="I1278" i="157" s="1"/>
  <c r="F585" i="37" s="1"/>
  <c r="I1231" i="157"/>
  <c r="H1284" i="157"/>
  <c r="E591" i="37" s="1"/>
  <c r="I1284" i="157" l="1"/>
  <c r="F591" i="37" s="1"/>
  <c r="V1108" i="156" l="1"/>
  <c r="Z1109" i="156"/>
  <c r="V1109" i="156" s="1"/>
  <c r="X1108" i="156" l="1"/>
  <c r="X1109" i="156" s="1"/>
  <c r="Z1842" i="156" l="1"/>
  <c r="V1841" i="156"/>
  <c r="V1917" i="156" s="1"/>
  <c r="T50" i="37" s="1"/>
  <c r="Z1843" i="156" l="1"/>
  <c r="Z1922" i="156"/>
  <c r="X55" i="37" s="1"/>
  <c r="V1842" i="156"/>
  <c r="V1922" i="156" s="1"/>
  <c r="T55" i="37" s="1"/>
  <c r="X1841" i="156"/>
  <c r="X1917" i="156" s="1"/>
  <c r="V50" i="37" s="1"/>
  <c r="X1842" i="156" l="1"/>
  <c r="X1922" i="156" s="1"/>
  <c r="V55" i="37" s="1"/>
  <c r="V1843" i="156"/>
  <c r="X1843" i="156" l="1"/>
  <c r="X926" i="37" l="1"/>
  <c r="Z386" i="156"/>
  <c r="V386" i="156" s="1"/>
  <c r="V614" i="156" s="1"/>
  <c r="V385" i="156"/>
  <c r="V662" i="156" l="1"/>
  <c r="T926" i="37" s="1"/>
  <c r="X385" i="156"/>
  <c r="Z926" i="37"/>
  <c r="Y926" i="37" l="1"/>
  <c r="X662" i="156"/>
  <c r="V926" i="37" s="1"/>
  <c r="X386" i="156"/>
  <c r="Z615" i="156" l="1"/>
  <c r="X879" i="37" s="1"/>
  <c r="Z614" i="156"/>
  <c r="Z879" i="37" l="1"/>
  <c r="Z613" i="156"/>
  <c r="X877" i="37" s="1"/>
  <c r="X878" i="37"/>
  <c r="V615" i="156"/>
  <c r="T879" i="37" s="1"/>
  <c r="Z943" i="37" l="1"/>
  <c r="Y879" i="37"/>
  <c r="Y943" i="37"/>
  <c r="V613" i="156"/>
  <c r="T877" i="37" s="1"/>
  <c r="T878" i="37"/>
  <c r="X615" i="156"/>
  <c r="V879" i="37" s="1"/>
  <c r="X614" i="156"/>
  <c r="Z878" i="37"/>
  <c r="Y878" i="37" l="1"/>
  <c r="V878" i="37"/>
  <c r="X613" i="156"/>
  <c r="V877" i="37" s="1"/>
  <c r="Z1927" i="156"/>
  <c r="X60" i="37" s="1"/>
  <c r="Z1145" i="156"/>
  <c r="Z1875" i="156" s="1"/>
  <c r="V1144" i="156"/>
  <c r="X1144" i="156" l="1"/>
  <c r="X1145" i="156" s="1"/>
  <c r="X1875" i="156" s="1"/>
  <c r="Z60" i="37"/>
  <c r="V1145" i="156"/>
  <c r="V1875" i="156" s="1"/>
  <c r="V1927" i="156"/>
  <c r="T60" i="37" s="1"/>
  <c r="Y60" i="37" l="1"/>
  <c r="X1927" i="156"/>
  <c r="V60" i="37" s="1"/>
  <c r="X124" i="37" l="1"/>
  <c r="AA318" i="157"/>
  <c r="AA620" i="157" s="1"/>
  <c r="W316" i="157"/>
  <c r="W671" i="157" l="1"/>
  <c r="T124" i="37" s="1"/>
  <c r="X73" i="37"/>
  <c r="Z73" i="37" s="1"/>
  <c r="AA619" i="157"/>
  <c r="Z124" i="37"/>
  <c r="X994" i="37"/>
  <c r="Y316" i="157"/>
  <c r="Y671" i="157" s="1"/>
  <c r="W318" i="157"/>
  <c r="X72" i="37" l="1"/>
  <c r="Z994" i="37"/>
  <c r="W620" i="157"/>
  <c r="Y318" i="157"/>
  <c r="Y620" i="157" s="1"/>
  <c r="Y124" i="37"/>
  <c r="T994" i="37"/>
  <c r="Y994" i="37" l="1"/>
  <c r="T73" i="37"/>
  <c r="T72" i="37" s="1"/>
  <c r="W619" i="157"/>
  <c r="V73" i="37"/>
  <c r="Y619" i="157"/>
  <c r="V124" i="37"/>
  <c r="V994" i="37" s="1"/>
  <c r="AA1688" i="157"/>
  <c r="AA1689" i="157" s="1"/>
  <c r="X787" i="37" s="1"/>
  <c r="AA1690" i="157"/>
  <c r="X788" i="37" s="1"/>
  <c r="W1644" i="157"/>
  <c r="Y73" i="37" l="1"/>
  <c r="W1688" i="157"/>
  <c r="W1689" i="157" s="1"/>
  <c r="T787" i="37" s="1"/>
  <c r="V72" i="37"/>
  <c r="X941" i="37"/>
  <c r="Z788" i="37"/>
  <c r="Z787" i="37"/>
  <c r="X786" i="37"/>
  <c r="W1690" i="157"/>
  <c r="T788" i="37" s="1"/>
  <c r="Y1644" i="157"/>
  <c r="Z941" i="37" l="1"/>
  <c r="Y788" i="37"/>
  <c r="T941" i="37"/>
  <c r="Y1688" i="157"/>
  <c r="Y1689" i="157" s="1"/>
  <c r="V787" i="37" s="1"/>
  <c r="Y1690" i="157"/>
  <c r="T786" i="37"/>
  <c r="Y787" i="37"/>
  <c r="Y941" i="37" l="1"/>
  <c r="V788" i="37"/>
  <c r="V786" i="37" s="1"/>
  <c r="V941" i="37" l="1"/>
  <c r="X635" i="37" l="1"/>
  <c r="AA1371" i="157"/>
  <c r="W1370" i="157"/>
  <c r="AA1372" i="157" l="1"/>
  <c r="AA1421" i="157"/>
  <c r="W1371" i="157"/>
  <c r="W1421" i="157" s="1"/>
  <c r="T641" i="37" s="1"/>
  <c r="W1415" i="157"/>
  <c r="T635" i="37" s="1"/>
  <c r="Z635" i="37"/>
  <c r="Y1370" i="157"/>
  <c r="Y1415" i="157" s="1"/>
  <c r="W1372" i="157" l="1"/>
  <c r="W1383" i="157" s="1"/>
  <c r="T603" i="37" s="1"/>
  <c r="AA1383" i="157"/>
  <c r="X603" i="37" s="1"/>
  <c r="Z603" i="37" s="1"/>
  <c r="X641" i="37"/>
  <c r="Y1371" i="157"/>
  <c r="Y1421" i="157" s="1"/>
  <c r="V635" i="37"/>
  <c r="Y635" i="37"/>
  <c r="Y641" i="37"/>
  <c r="X602" i="37" l="1"/>
  <c r="Z641" i="37"/>
  <c r="Y1372" i="157"/>
  <c r="V641" i="37"/>
  <c r="T602" i="37"/>
  <c r="Y603" i="37"/>
  <c r="Y1383" i="157" l="1"/>
  <c r="V603" i="37" s="1"/>
  <c r="V602" i="37" s="1"/>
  <c r="H1617" i="157" l="1"/>
  <c r="I1570" i="157"/>
  <c r="I1617" i="157" s="1"/>
  <c r="F767" i="37" s="1"/>
  <c r="H1568" i="157"/>
  <c r="H1561" i="157" s="1"/>
  <c r="E767" i="37" l="1"/>
  <c r="I1561" i="157"/>
  <c r="I1608" i="157" s="1"/>
  <c r="F758" i="37" s="1"/>
  <c r="H1575" i="157"/>
  <c r="H1608" i="157"/>
  <c r="E758" i="37" s="1"/>
  <c r="I1568" i="157"/>
  <c r="I1615" i="157" s="1"/>
  <c r="F765" i="37" s="1"/>
  <c r="H1615" i="157"/>
  <c r="E968" i="37" l="1"/>
  <c r="F968" i="37" s="1"/>
  <c r="E765" i="37"/>
  <c r="H1624" i="157"/>
  <c r="E774" i="37" s="1"/>
  <c r="H1576" i="157"/>
  <c r="H1622" i="157"/>
  <c r="I1575" i="157"/>
  <c r="I1622" i="157" s="1"/>
  <c r="F772" i="37" s="1"/>
  <c r="E772" i="37" l="1"/>
  <c r="H1627" i="157"/>
  <c r="E777" i="37" s="1"/>
  <c r="I1576" i="157"/>
  <c r="I1624" i="157"/>
  <c r="F774" i="37" s="1"/>
  <c r="I1627" i="157" l="1"/>
  <c r="F777" i="37" s="1"/>
  <c r="X983" i="37" l="1"/>
  <c r="Z50" i="37" l="1"/>
  <c r="Z55" i="37"/>
  <c r="X990" i="37"/>
  <c r="X8" i="37"/>
  <c r="T983" i="37"/>
  <c r="V983" i="37" l="1"/>
  <c r="Z990" i="37"/>
  <c r="Z8" i="37"/>
  <c r="X940" i="37"/>
  <c r="X991" i="37"/>
  <c r="Z983" i="37"/>
  <c r="Y50" i="37"/>
  <c r="T990" i="37" l="1"/>
  <c r="Y55" i="37"/>
  <c r="Y983" i="37"/>
  <c r="V8" i="37"/>
  <c r="V940" i="37" s="1"/>
  <c r="X939" i="37"/>
  <c r="Z940" i="37"/>
  <c r="Y990" i="37" l="1"/>
  <c r="V990" i="37"/>
  <c r="V991" i="37" s="1"/>
  <c r="T991" i="37"/>
  <c r="T8" i="37"/>
  <c r="V939" i="37" l="1"/>
  <c r="T940" i="37"/>
  <c r="Y8" i="37"/>
  <c r="T939" i="37" l="1"/>
  <c r="Y940" i="37"/>
  <c r="H1976" i="156" l="1"/>
  <c r="G2024" i="156"/>
  <c r="H2024" i="156" s="1"/>
  <c r="F254" i="37" s="1"/>
  <c r="E254" i="37"/>
  <c r="E969" i="37"/>
  <c r="F969" i="37" s="1"/>
  <c r="G1973" i="156"/>
  <c r="G2021" i="156" s="1"/>
  <c r="H2021" i="156" l="1"/>
  <c r="F251" i="37" s="1"/>
  <c r="E251" i="37"/>
  <c r="E966" i="37" s="1"/>
  <c r="F966" i="37" s="1"/>
  <c r="H1973" i="156"/>
  <c r="G1966" i="156"/>
  <c r="H1966" i="156" l="1"/>
  <c r="G2014" i="156"/>
  <c r="G1979" i="156"/>
  <c r="G2029" i="156"/>
  <c r="H2014" i="156" l="1"/>
  <c r="F244" i="37" s="1"/>
  <c r="E244" i="37"/>
  <c r="E957" i="37" s="1"/>
  <c r="H2029" i="156"/>
  <c r="F259" i="37" s="1"/>
  <c r="E259" i="37"/>
  <c r="E985" i="37" s="1"/>
  <c r="F985" i="37" s="1"/>
  <c r="H1979" i="156"/>
  <c r="G2027" i="156"/>
  <c r="G1980" i="156"/>
  <c r="H1980" i="156" l="1"/>
  <c r="G2032" i="156"/>
  <c r="H2027" i="156"/>
  <c r="F257" i="37" s="1"/>
  <c r="E257" i="37"/>
  <c r="E983" i="37" s="1"/>
  <c r="F957" i="37"/>
  <c r="F983" i="37" l="1"/>
  <c r="E262" i="37"/>
  <c r="E990" i="37" s="1"/>
  <c r="F990" i="37" s="1"/>
  <c r="H2032" i="156"/>
  <c r="F262" i="37" s="1"/>
</calcChain>
</file>

<file path=xl/sharedStrings.xml><?xml version="1.0" encoding="utf-8"?>
<sst xmlns="http://schemas.openxmlformats.org/spreadsheetml/2006/main" count="6368" uniqueCount="655">
  <si>
    <t xml:space="preserve"> Стационар дневного пребывания</t>
  </si>
  <si>
    <t>Муниципальные образования</t>
  </si>
  <si>
    <t>( вид помощи)</t>
  </si>
  <si>
    <t>Учреждение</t>
  </si>
  <si>
    <t>( профиль коек)</t>
  </si>
  <si>
    <t>Круглосуточный стационар</t>
  </si>
  <si>
    <t>хирургические</t>
  </si>
  <si>
    <t>Итого по круглосуточному стационару</t>
  </si>
  <si>
    <t>кардиологические</t>
  </si>
  <si>
    <t>неврологические</t>
  </si>
  <si>
    <t>терапевтические</t>
  </si>
  <si>
    <t>Город Хабаровск</t>
  </si>
  <si>
    <t>Город Комсомольск-на-Амуре</t>
  </si>
  <si>
    <t>Итого по СДП</t>
  </si>
  <si>
    <t>Поликлиника</t>
  </si>
  <si>
    <t>офтальмологические</t>
  </si>
  <si>
    <t>Дневной стационар при поликлинике</t>
  </si>
  <si>
    <t>Всего по ЛПУ</t>
  </si>
  <si>
    <t>отоларингологические</t>
  </si>
  <si>
    <t>челюстно-лицевая хирургия</t>
  </si>
  <si>
    <t>терапевтическое</t>
  </si>
  <si>
    <t>урологические</t>
  </si>
  <si>
    <t>проктологические</t>
  </si>
  <si>
    <t>пульмонологические</t>
  </si>
  <si>
    <t>токсикологические</t>
  </si>
  <si>
    <t>инфекционные</t>
  </si>
  <si>
    <t>гинекологические</t>
  </si>
  <si>
    <t>для беременных и рожениц</t>
  </si>
  <si>
    <t>патологии беременности</t>
  </si>
  <si>
    <t>гастроэнтерологические</t>
  </si>
  <si>
    <t>эндокринологические</t>
  </si>
  <si>
    <t>Дневные стационары всех типов</t>
  </si>
  <si>
    <t>аллергологические</t>
  </si>
  <si>
    <t>Холтеровское мониторирование</t>
  </si>
  <si>
    <t>Цитологические исследования</t>
  </si>
  <si>
    <t>Итого СДП</t>
  </si>
  <si>
    <t>Эластография</t>
  </si>
  <si>
    <t>Электроэнцефалография</t>
  </si>
  <si>
    <t>Флюорография</t>
  </si>
  <si>
    <t xml:space="preserve"> Всего по ЛПУ</t>
  </si>
  <si>
    <t>онкогематология</t>
  </si>
  <si>
    <t xml:space="preserve"> по круглосуточному стационару</t>
  </si>
  <si>
    <t>Исследования</t>
  </si>
  <si>
    <t>хирургическое</t>
  </si>
  <si>
    <t>кардиологическое</t>
  </si>
  <si>
    <t>неврологическое</t>
  </si>
  <si>
    <t xml:space="preserve">кардиологические </t>
  </si>
  <si>
    <t xml:space="preserve">пульмонологические </t>
  </si>
  <si>
    <t xml:space="preserve">неврологические </t>
  </si>
  <si>
    <t xml:space="preserve">ортопедические </t>
  </si>
  <si>
    <t xml:space="preserve">урологические </t>
  </si>
  <si>
    <t>Отклонение</t>
  </si>
  <si>
    <t>СМАД</t>
  </si>
  <si>
    <t>ЧПЭС</t>
  </si>
  <si>
    <t xml:space="preserve">педиатрические </t>
  </si>
  <si>
    <t xml:space="preserve">терапевтические </t>
  </si>
  <si>
    <t xml:space="preserve">нефрологические </t>
  </si>
  <si>
    <t xml:space="preserve">эндокринологические </t>
  </si>
  <si>
    <t xml:space="preserve">нейрохирургические </t>
  </si>
  <si>
    <t xml:space="preserve">для беременных и рожениц </t>
  </si>
  <si>
    <t xml:space="preserve">патологии беременности </t>
  </si>
  <si>
    <t xml:space="preserve">гинекологические </t>
  </si>
  <si>
    <t>Рентгенография (денситометрия)</t>
  </si>
  <si>
    <t xml:space="preserve">хирургические </t>
  </si>
  <si>
    <t>Круглосуточный стационар,</t>
  </si>
  <si>
    <t>Ультразвуковая эндоскопия</t>
  </si>
  <si>
    <t>Ванинский муниципальный район</t>
  </si>
  <si>
    <t>Верхнебуреинский муниципальный район</t>
  </si>
  <si>
    <t>Комсомольский муниципальный район</t>
  </si>
  <si>
    <t>Николаевский муниципальный район</t>
  </si>
  <si>
    <t>Солнечный муниципальный район</t>
  </si>
  <si>
    <t>Ульчский муниципальный район</t>
  </si>
  <si>
    <t>Лечебно-диагностическое эндоскопическое исследование</t>
  </si>
  <si>
    <t>Ирригоскопия</t>
  </si>
  <si>
    <t>Исследование гормонов</t>
  </si>
  <si>
    <t>хирургия</t>
  </si>
  <si>
    <t>травматологические</t>
  </si>
  <si>
    <t>педиатрические</t>
  </si>
  <si>
    <t>Компьютерная томография</t>
  </si>
  <si>
    <t xml:space="preserve">   Стационар дневного пребывания</t>
  </si>
  <si>
    <t>гинекологическое</t>
  </si>
  <si>
    <t>МРТ</t>
  </si>
  <si>
    <t xml:space="preserve">терапевтические  </t>
  </si>
  <si>
    <t xml:space="preserve">хирургические  </t>
  </si>
  <si>
    <t>Амурский район</t>
  </si>
  <si>
    <t>Эндоскопические методы исследования</t>
  </si>
  <si>
    <t xml:space="preserve">              </t>
  </si>
  <si>
    <t>Всего по муниципальному району</t>
  </si>
  <si>
    <t>Итого по поликлинике (всего посещений)</t>
  </si>
  <si>
    <t>Итого по дневным стационарам всех типов (пациенто-дни)</t>
  </si>
  <si>
    <t xml:space="preserve">    Итого по СДП</t>
  </si>
  <si>
    <t>МРТ с контрастным исследованием</t>
  </si>
  <si>
    <t xml:space="preserve">      Стационар дневного пребывания</t>
  </si>
  <si>
    <t xml:space="preserve"> Итого по круглосуточному стационару</t>
  </si>
  <si>
    <t>ревматологические</t>
  </si>
  <si>
    <t>кардиохирургические</t>
  </si>
  <si>
    <t>сосудистой хирургии</t>
  </si>
  <si>
    <t>Амурский муниципальный район</t>
  </si>
  <si>
    <t>Советско-Гаванский муниципальный район</t>
  </si>
  <si>
    <t>Тугуро-Чумиканский муниципальный район</t>
  </si>
  <si>
    <t>нейрохирургические</t>
  </si>
  <si>
    <t>ожоговые</t>
  </si>
  <si>
    <t>ортопедические</t>
  </si>
  <si>
    <t>Рентгенография</t>
  </si>
  <si>
    <t>торакальная хирургия</t>
  </si>
  <si>
    <t>нефрология</t>
  </si>
  <si>
    <t>ЭКГ</t>
  </si>
  <si>
    <t>УЗИ диагностика (доплерография)</t>
  </si>
  <si>
    <t>Компьютерная томография с внутривенным усилением</t>
  </si>
  <si>
    <t>гастроэнтерологическое</t>
  </si>
  <si>
    <t>Электромиография</t>
  </si>
  <si>
    <t>Велоэргометрия</t>
  </si>
  <si>
    <t>Всего финансирование, в том числе:</t>
  </si>
  <si>
    <t>г.Комсомольск на Амуре</t>
  </si>
  <si>
    <t>Аяно-Майский район</t>
  </si>
  <si>
    <t>Бикинский район</t>
  </si>
  <si>
    <t>Ванинский район</t>
  </si>
  <si>
    <t>Верхнебуреинский район</t>
  </si>
  <si>
    <t>Вяземский район</t>
  </si>
  <si>
    <t>Комсомольский район</t>
  </si>
  <si>
    <t>Район им.Лазо</t>
  </si>
  <si>
    <t>Нанайский район</t>
  </si>
  <si>
    <t>Николаевский район</t>
  </si>
  <si>
    <t>Солнечный район</t>
  </si>
  <si>
    <t>Охотский район</t>
  </si>
  <si>
    <t>Ульчский район</t>
  </si>
  <si>
    <t>Тугуро-Чумиканский  район</t>
  </si>
  <si>
    <t>Хабаровский район</t>
  </si>
  <si>
    <t>Краевые ЛПУ</t>
  </si>
  <si>
    <t>Всего по Территориальной программе</t>
  </si>
  <si>
    <t>хирургические гнойные</t>
  </si>
  <si>
    <t>Всего по городу Хабаровску</t>
  </si>
  <si>
    <t>Реоэнцефалография</t>
  </si>
  <si>
    <t>Спирография</t>
  </si>
  <si>
    <t>Лабораторные исследования</t>
  </si>
  <si>
    <t>ИФА-диагностика</t>
  </si>
  <si>
    <t>нефрологические</t>
  </si>
  <si>
    <t>Автоматические (закрытые системы) биохимические исследования</t>
  </si>
  <si>
    <t>Автоматические (закрытые системы) исследования гемостаза</t>
  </si>
  <si>
    <t>ПЦР-диагностика (Real time)</t>
  </si>
  <si>
    <t>Программация электрокардиостимулятора</t>
  </si>
  <si>
    <t>Компьютерная аудиометрия</t>
  </si>
  <si>
    <t>аллергология-иммунология</t>
  </si>
  <si>
    <t>Компьютерная томография с внутривенным контрастированием</t>
  </si>
  <si>
    <t>ревматология</t>
  </si>
  <si>
    <t>радиологические</t>
  </si>
  <si>
    <t>МРТ с контрастированием</t>
  </si>
  <si>
    <t xml:space="preserve">Дневной стационар при поликлинике </t>
  </si>
  <si>
    <t>Отоакустическая эмиссия</t>
  </si>
  <si>
    <t>онкологические</t>
  </si>
  <si>
    <t>патологии новорожденных и недоношенных детей</t>
  </si>
  <si>
    <t>хирургические для детей</t>
  </si>
  <si>
    <t>реабилитационные</t>
  </si>
  <si>
    <t>пульмонологический</t>
  </si>
  <si>
    <t>медицинская реабилитация</t>
  </si>
  <si>
    <t>2. Обращения по поводу заболевания</t>
  </si>
  <si>
    <t>3. Посещения в связи с оказанием неотложной помощи</t>
  </si>
  <si>
    <t>в том числе:</t>
  </si>
  <si>
    <t>ИССЛЕДОВАНИЯ:</t>
  </si>
  <si>
    <t>Обращения по поводу заболевания</t>
  </si>
  <si>
    <t>Пункционная биопсия щитовидной железы</t>
  </si>
  <si>
    <t>Лазерное оперативное лечение</t>
  </si>
  <si>
    <t>3. Посещения в связи с оказанием неотложной помощи (УЕТ)</t>
  </si>
  <si>
    <t>Всего посещений (по самостоятельным тарифам)</t>
  </si>
  <si>
    <t>ИТОГО - по поликлинике (посещений)</t>
  </si>
  <si>
    <t>АПП по самостоятельным тарифам</t>
  </si>
  <si>
    <t>Всего посещений (по подушевому нормативу)</t>
  </si>
  <si>
    <t xml:space="preserve">Стоматология   </t>
  </si>
  <si>
    <t>Экпертное УЗИ беременных (до 14 недель)</t>
  </si>
  <si>
    <t>Эксперное УЗИ беременных (до 14 недель)</t>
  </si>
  <si>
    <t xml:space="preserve">Итого по дневным стационарам всех типов </t>
  </si>
  <si>
    <t>Итого по дневным стационарам всех типов</t>
  </si>
  <si>
    <t>Стоимость услуг, тыс.руб.</t>
  </si>
  <si>
    <t>Кроме того, финансовые санкции, тыс.руб.</t>
  </si>
  <si>
    <t>Объемы медицинской помощи ОМС</t>
  </si>
  <si>
    <t>Факт</t>
  </si>
  <si>
    <t>%</t>
  </si>
  <si>
    <t>План</t>
  </si>
  <si>
    <t>Плановая занятость койки (дни)</t>
  </si>
  <si>
    <t>Количество коек (ОМС)</t>
  </si>
  <si>
    <t>Фактическая занятость койки</t>
  </si>
  <si>
    <t>Стационар дневного пребывания</t>
  </si>
  <si>
    <t>терапевтические (педиатрические)</t>
  </si>
  <si>
    <t>кардиологические для больных с острым инфарктом миокарда</t>
  </si>
  <si>
    <t>детская кардиология</t>
  </si>
  <si>
    <t>Итого по ДС</t>
  </si>
  <si>
    <t>онкологические абдоминальные</t>
  </si>
  <si>
    <t>онкогинекологические</t>
  </si>
  <si>
    <t>онкоурологические</t>
  </si>
  <si>
    <t>онкологические торакальные</t>
  </si>
  <si>
    <t>онкологические (химиотерапевтические)</t>
  </si>
  <si>
    <t>Сцинтиграфия</t>
  </si>
  <si>
    <t>Определение онкомаркеров аппаратом эксперт-класса</t>
  </si>
  <si>
    <t>6.КГБУЗ "Консультативно-диагностический центр "Вивея" министерства здравоохранения Хабаровского края 0301001</t>
  </si>
  <si>
    <t>Полное офтальмологическое диагностическое обследование</t>
  </si>
  <si>
    <t>Обзорная рентгенография молочной желез в прямой и косой проекциях (маммография)</t>
  </si>
  <si>
    <t>1. Посещения с профилактической целью</t>
  </si>
  <si>
    <t>Полное офтальмологическое диагностическое обследование с ультратонким исследованием</t>
  </si>
  <si>
    <t>11. КГКУЗ "Центр по профилактике и борьбе со СПИД и инфекционными заболеваниями" МЗХК 0352002</t>
  </si>
  <si>
    <t>урологическое</t>
  </si>
  <si>
    <t xml:space="preserve">отоларингологические  </t>
  </si>
  <si>
    <t>14.ОАО "Санаторий "УССУРИ" 0152001</t>
  </si>
  <si>
    <t>16.  Хабаровский филиал ФГБУ "НКЦ оториноларингологии ФМБА" 0352007</t>
  </si>
  <si>
    <t xml:space="preserve">      Стационар дневного пребывания (СДП)</t>
  </si>
  <si>
    <t>челюстно-лицевой хирургии</t>
  </si>
  <si>
    <t xml:space="preserve">офтальмологические </t>
  </si>
  <si>
    <t>гнойной хирургии</t>
  </si>
  <si>
    <t>1. КГБУЗ "Бикинская центральная районная больница" МЗХК 1343001</t>
  </si>
  <si>
    <t>Всего по муниципальному образованию Вяземск</t>
  </si>
  <si>
    <t>Всего по муниципальному району Бикин</t>
  </si>
  <si>
    <t>КГБУЗ "Вяземская районная больница" МЗХК 1343002</t>
  </si>
  <si>
    <t xml:space="preserve">инфекционные </t>
  </si>
  <si>
    <t>Всего по муниципальному району Лазо</t>
  </si>
  <si>
    <t>КГБУЗ "Районная больница района имени Лазо" МЗХК 1343303</t>
  </si>
  <si>
    <t>Всего по муниципальному району Троицкая</t>
  </si>
  <si>
    <t>1. КГБУЗ "Князе-Волконская районная больница" МЗХК 1343005</t>
  </si>
  <si>
    <t>2. КГБУЗ "Хабаровская  районная больница" МЗХК  1340004</t>
  </si>
  <si>
    <t xml:space="preserve">  Всего  по муниципальному образованию Хабаровскому району</t>
  </si>
  <si>
    <t xml:space="preserve">ожоговые </t>
  </si>
  <si>
    <t>гематологические</t>
  </si>
  <si>
    <t>Экспертное УЗИ беременных (до 14 недель)</t>
  </si>
  <si>
    <t>патологии новорожденных  и недоношенных детей</t>
  </si>
  <si>
    <t xml:space="preserve">гастроэнтерологические </t>
  </si>
  <si>
    <t xml:space="preserve"> педиатрические</t>
  </si>
  <si>
    <t>дерматологические</t>
  </si>
  <si>
    <t>УЗИ-диагностика (доплерография)</t>
  </si>
  <si>
    <t>Всего по муниципальному району Ульчскому</t>
  </si>
  <si>
    <t>Всего по муниципальному району Тугуро-Чумиканскому</t>
  </si>
  <si>
    <t>Всего по муниципальному району Солнечному</t>
  </si>
  <si>
    <t>1. КГБУЗ "Троицкая центральная районная больница" МЗХК 1340011</t>
  </si>
  <si>
    <t>1. КГБУЗ "Ванинская центральная районная больница" МЗХК 1340006</t>
  </si>
  <si>
    <t>1. КГБУЗ "Советско-Гаванская районная больница" МЗХК 1340007</t>
  </si>
  <si>
    <t>1. КГБУЗ "Николаевская-на-Амуре центральная районная больница" МЗХК 1340010</t>
  </si>
  <si>
    <t>1. КГБУЗ "Верхнебуреинская центральная районная больница" МЗХК 1343008</t>
  </si>
  <si>
    <t xml:space="preserve"> 5.КГБУЗ "Родильный дом № 3" 3148002</t>
  </si>
  <si>
    <t>1. КГБУЗ "Амурская центральная районная больница" МЗХК 1340014</t>
  </si>
  <si>
    <t>1. КГБУЗ "Тугуро-Чумиканская районная больница" МЗХК 1340003</t>
  </si>
  <si>
    <t>1. КГБУЗ "Охотская центральная районная больница" МЗХК 1340012</t>
  </si>
  <si>
    <t>Итого по ДС при поликлинике</t>
  </si>
  <si>
    <t>1. КГБУЗ "Аяно-Майская центральная районная больница" МЗХК 1340001</t>
  </si>
  <si>
    <t>2. Ванинская больница ФГБУ "Дальневосточный окружной медицинский центр ФМБА" 6349008</t>
  </si>
  <si>
    <t>1. КГБУЗ "Краевая клиническая больница № 1" им. проф. С.И. Сергеева МЗХК 0352001</t>
  </si>
  <si>
    <t>2.КГБУЗ "Краевая клиническая больница № 2" МЗХК 0310001</t>
  </si>
  <si>
    <t>4. КГБУЗ "Детская краевая клиническая больница" имени А.К. Пиотровича МЗХК 0252001</t>
  </si>
  <si>
    <t>5. КГБУЗ "Краевой клинический центр онкологии" МЗХК 0351001</t>
  </si>
  <si>
    <t>7.КГБУЗ "Клинический центр восстановительной медицины и реабилитации" МЗХК 0301003</t>
  </si>
  <si>
    <t>8. КГБОУ ДПО "ИПКСЗ" МЗХК 0307003</t>
  </si>
  <si>
    <t>9. КГБУЗ "Стоматологическая поликлиника "Регион" МЗХК 0307002</t>
  </si>
  <si>
    <t>12. ФГКУ "301 Военный клинический госпиталь" Минобороны РФ 5155001</t>
  </si>
  <si>
    <t>2. КГБУЗ "Городская клиническая больница № 10" МЗХК 2141010</t>
  </si>
  <si>
    <t>3. КГБУЗ "Городская клиническая больница № 11" МЗХК 2144011</t>
  </si>
  <si>
    <t>4. КГБУЗ "Детская городская клиническая больница имени В.М.Истомина" МЗХК 2241001</t>
  </si>
  <si>
    <t>6. КГБУЗ "Родильный дом № 1" МЗХК 2148001</t>
  </si>
  <si>
    <t>7. КГБУЗ "Родильный дом № 2" МЗХК 2148002</t>
  </si>
  <si>
    <t>8. КГБУЗ "Родильный дом № 4" МЗХК 2148004</t>
  </si>
  <si>
    <t>9. КГБУЗ "Городская клиническая поликлиника № 3" МЗХК 2101003</t>
  </si>
  <si>
    <t>10. КГБУЗ "Городская поликлиника № 5" МЗХК 2141005</t>
  </si>
  <si>
    <t>11. КГБУЗ "Клинико-диагностический центр" МЗХК 2101006</t>
  </si>
  <si>
    <t>12. КГБУЗ "Городская поликлиника № 7" МЗХК 2101007</t>
  </si>
  <si>
    <t>13. КГБУЗ "Городская поликлиника № 8" МЗХК 2101008</t>
  </si>
  <si>
    <t>14. КГБУЗ "Городская поликлиника № 11" МЗХК 2101011</t>
  </si>
  <si>
    <t>15. КГБУЗ "Городская поликлиника № 15" МЗХК 2101015</t>
  </si>
  <si>
    <t xml:space="preserve"> 16. КГБУЗ "Городская поликлиника № 16" МЗХК 2101016</t>
  </si>
  <si>
    <t>17. КГБУЗ "Стоматологическая поликлиника № 18" МЗХК 2107018</t>
  </si>
  <si>
    <t>18. КГБУЗ "Стоматологическая поликлиника № 19" МЗХК 2107019</t>
  </si>
  <si>
    <t>1. КГБУЗ "Городская больница № 2" МЗХК 3141002</t>
  </si>
  <si>
    <t>2. КГБУЗ "Городская больница № 3" МЗХК 3141003</t>
  </si>
  <si>
    <t>3. КГБУЗ "Городская больница № 4" МЗХК 3141004</t>
  </si>
  <si>
    <t>4. КГБУЗ "Городская больница № 7" МЗХК 3141007</t>
  </si>
  <si>
    <t>6. КГБУЗ "Онкологический диспансер" МЗХК  3151001</t>
  </si>
  <si>
    <t>7. КГБУЗ "Детская городская больница" МЗХК 3241001</t>
  </si>
  <si>
    <t>2. КГАУЗ "Амурская стоматологическая поликлиника" МЗХК  1307014</t>
  </si>
  <si>
    <t>КГБУЗ "Солнечная районная больница" МЗХК 1343004</t>
  </si>
  <si>
    <t>в том числе ВМП (высокотехнологичная медицинская помощь)</t>
  </si>
  <si>
    <t>3. КГБУЗ "Перинатальный центр" МЗ ХК  0252002</t>
  </si>
  <si>
    <t>в том числе медицинская реабилитация</t>
  </si>
  <si>
    <t>Обследование беременных женщин на маркеры вирусных гепатитов методом ИФА</t>
  </si>
  <si>
    <t>КГБУЗ "Ульчская районная больница" 1343171</t>
  </si>
  <si>
    <t>Ортовольтная рентгенотерапия, сеанс лечения</t>
  </si>
  <si>
    <t>Амбулаторная дистанционная лучевая терапия, сеанс лечения</t>
  </si>
  <si>
    <t>Обзорная рентгенография молочных желез в прямой и косой  проекциях (маммография)</t>
  </si>
  <si>
    <t xml:space="preserve">Компьютерная томография с внутривенным усилением </t>
  </si>
  <si>
    <t xml:space="preserve">Лазерное оперативное лечение </t>
  </si>
  <si>
    <t>ПЦР-диагностика (Realtime)</t>
  </si>
  <si>
    <t>Суточное мониторирование артериального давления (СМАД)</t>
  </si>
  <si>
    <t>УЗИ-диагностика</t>
  </si>
  <si>
    <t>Чрезпищеводная электростимуляция  (ЧПЭС)</t>
  </si>
  <si>
    <t>Электроэнцефалография (ЭЭГ)</t>
  </si>
  <si>
    <t>торакальной хирургии</t>
  </si>
  <si>
    <t>1.4. Посещения выполненные мобильными выездными бригадами (выезды в районы края)</t>
  </si>
  <si>
    <t>1.7. Посещения с иными целями</t>
  </si>
  <si>
    <t>Суточноемониторирование артериального давления (СМАД)</t>
  </si>
  <si>
    <t>Гемодиализ интермитирующий низкопоточный, сеанс лечения</t>
  </si>
  <si>
    <t>Гемодиализ интермитирующий высокопоточный, сеанс лечения</t>
  </si>
  <si>
    <t>Перитонеальный диализ, сеанс лечения</t>
  </si>
  <si>
    <t>в т.ч. стоматология (УЕТ)</t>
  </si>
  <si>
    <t>в т.ч. посещения в травмпункте (первичные)</t>
  </si>
  <si>
    <t xml:space="preserve">ПЭТ/КТ с контрастированием </t>
  </si>
  <si>
    <t>Иммунологические исследования методом проточнойцитометрии и хемилюминисценции</t>
  </si>
  <si>
    <t>Поликлиника (по подушевому нормативу)</t>
  </si>
  <si>
    <t>1.1. Посещение в Центре здоровья, всего</t>
  </si>
  <si>
    <t>1.2. Посещение в связи с диспансерным наблюдением</t>
  </si>
  <si>
    <t>1.3. Дородовый патронаж беременной, выполняемый врачом-педиатром</t>
  </si>
  <si>
    <t>1.4. Посещения с иными целями</t>
  </si>
  <si>
    <t>Поликлиника (по самостоятельным тарифам)</t>
  </si>
  <si>
    <t>1.2. Посещения в связи с диспансеризацией определенных групп населения, всего</t>
  </si>
  <si>
    <t>1.2.1. диспансеризация взрослого населения 1 этап</t>
  </si>
  <si>
    <t>1.2.2. диспансеризация взрослого населения 2 этап</t>
  </si>
  <si>
    <t>1.3. Посещения в связи с профилактическими медицинскими осмотрами, всего</t>
  </si>
  <si>
    <t>1.3.1. Профилактический медицинский осмотр лиц старше 18 лет</t>
  </si>
  <si>
    <t xml:space="preserve">Поликлиника </t>
  </si>
  <si>
    <t>1.4. Посещения выполненные "Теплоходом здоровья"</t>
  </si>
  <si>
    <t>Итого-по дневным стационарам всех типов</t>
  </si>
  <si>
    <t>Скорая медицинская помощь (вызовы)</t>
  </si>
  <si>
    <t>Проверка</t>
  </si>
  <si>
    <t>ИССЛЕДОВАНИЯ</t>
  </si>
  <si>
    <t>в т.ч. посещения в травмпункте (первичные)**</t>
  </si>
  <si>
    <t>1.3.2. Профилактические медицинские осмотры несовершеннолетних, предусмотренные отчетностью на портале МЗ РФ, всего</t>
  </si>
  <si>
    <t>1.3.3. Профилактические медицинские осмотры несовершеннолетних, предусмотренные порядками, всего</t>
  </si>
  <si>
    <t>СМП по подушевому нормативу</t>
  </si>
  <si>
    <t>Вызов СМП</t>
  </si>
  <si>
    <t>СМП по самостоятельным тарифам</t>
  </si>
  <si>
    <t>Вызов СМП с применением тромболитической терапии</t>
  </si>
  <si>
    <t>19. КГБУЗ "Стоматологическая поликлиника № 25 "Ден-Тал-Из" МЗХК 2107802</t>
  </si>
  <si>
    <t>20. КГБУЗ "Детская городская  поликлиника № 1" МЗХК 2201001</t>
  </si>
  <si>
    <t>21. КГБУЗ "Детская городская клиническая поликлиника № 3" МЗХК 2201003</t>
  </si>
  <si>
    <t>23. КГБУЗ "Детская стоматологическая поликлиника № 22" МЗХК 2207022</t>
  </si>
  <si>
    <t>24. КГБУЗ "Детская городская поликлиника № 24" МЗХК 2201024</t>
  </si>
  <si>
    <t>25. КГБУЗ "Хабаровская станция СМП" МЗ ХК 2310001</t>
  </si>
  <si>
    <t>26.НУЗ "Дорожная клиническая больница на ст.Хабаровск-1" филиала ОАО РЖД 4346001</t>
  </si>
  <si>
    <t>Всего по КЛПУ</t>
  </si>
  <si>
    <t>1.1. Посещения с иными целями</t>
  </si>
  <si>
    <t xml:space="preserve">Экстракорпоральное оплодотворение </t>
  </si>
  <si>
    <t>1.6. Посещения выполненные "Теплоходом здоровья"</t>
  </si>
  <si>
    <t xml:space="preserve">Итого-по дневным стационарам всех типов </t>
  </si>
  <si>
    <t>Южные районы</t>
  </si>
  <si>
    <t>ИТОГО по поликлинике (посещений)</t>
  </si>
  <si>
    <t>Скорая медицинская помощь (итого)</t>
  </si>
  <si>
    <t xml:space="preserve">Итого город Комсомольск </t>
  </si>
  <si>
    <t>Итого по поликлинике (посещений)</t>
  </si>
  <si>
    <t xml:space="preserve">Всего по Амурскому муниципальному району </t>
  </si>
  <si>
    <t>Всего по Ванинскому муниципальному району</t>
  </si>
  <si>
    <t>Всего по Верхнебуреинскому муниципальному району</t>
  </si>
  <si>
    <t>Всего по Николаевскому муниципальному району</t>
  </si>
  <si>
    <t>Итого диализ</t>
  </si>
  <si>
    <t>ИТОГО диализ</t>
  </si>
  <si>
    <t>1.2.3. диспансеризация детей-сирот, находящихся в стационарных учреждениях (посещений)</t>
  </si>
  <si>
    <t>1.2.4. диспансеризация детей-сирот, находящихся в семьях (посещений)</t>
  </si>
  <si>
    <t>в т.ч. посещения в приемных отделениях</t>
  </si>
  <si>
    <t>Гемодиафильтрация</t>
  </si>
  <si>
    <t>2п. Обращения по поводу заболевания</t>
  </si>
  <si>
    <t>койки сестринского ухода</t>
  </si>
  <si>
    <t>психоневрологические</t>
  </si>
  <si>
    <t>13. ФГБУ "Федеральный центр сердечно-сосудистой хирургии" МЗ РФ (г. Хабаровск) 0352005</t>
  </si>
  <si>
    <t>КГБУЗ "Комсомольская межрайонная больница" МЗХК 1340013</t>
  </si>
  <si>
    <t xml:space="preserve"> в т.ч.выездная реанимационная бригада Перинатального центра</t>
  </si>
  <si>
    <t>Выполнение (гр.16/гр.15), %</t>
  </si>
  <si>
    <t>Выполнение (гр.20/гр.15), %</t>
  </si>
  <si>
    <t xml:space="preserve"> в т.ч Экстракорпоральное оплодотворение(случай лечения)</t>
  </si>
  <si>
    <t>ПЭТ/КТ (совмещенное)</t>
  </si>
  <si>
    <t>ПЭТ/КТ</t>
  </si>
  <si>
    <r>
      <t xml:space="preserve">1.3.2. Профилактические медицинские осмотры несовершеннолетних, предусмотренные отчетностью на </t>
    </r>
    <r>
      <rPr>
        <sz val="11"/>
        <color rgb="FFFF0000"/>
        <rFont val="Times New Roman"/>
        <family val="1"/>
        <charset val="204"/>
      </rPr>
      <t>портале МЗ РФ</t>
    </r>
    <r>
      <rPr>
        <sz val="11"/>
        <color theme="1"/>
        <rFont val="Times New Roman"/>
        <family val="1"/>
        <charset val="204"/>
      </rPr>
      <t>, всего</t>
    </r>
  </si>
  <si>
    <t>1.1п Посещение в Центре здоровья, всего</t>
  </si>
  <si>
    <t xml:space="preserve"> Экспертное УЗИ беременных (до 14 недель)</t>
  </si>
  <si>
    <r>
      <t>1.3.2. Профилактические медицинские осмотры несовершеннолетних, предусмотренные отчетностью на</t>
    </r>
    <r>
      <rPr>
        <sz val="11"/>
        <color rgb="FFFF0000"/>
        <rFont val="Times New Roman"/>
        <family val="1"/>
        <charset val="204"/>
      </rPr>
      <t xml:space="preserve"> портале МЗ РФ</t>
    </r>
    <r>
      <rPr>
        <sz val="11"/>
        <color theme="1"/>
        <rFont val="Times New Roman"/>
        <family val="1"/>
        <charset val="204"/>
      </rPr>
      <t>, всего</t>
    </r>
  </si>
  <si>
    <t>в т.ч. стоматология (УЕТ)1</t>
  </si>
  <si>
    <t>15.Хабаровский филиал ФГБНУ ДНЦ ФПД  -НИИОМиД 0352006</t>
  </si>
  <si>
    <t>17. ООО "Б.Браун Авитум Руссланд Клиникс" 2301165</t>
  </si>
  <si>
    <t>1. КГБУЗ "Городская больница № 2" им. Матвеева МЗХК 2141002</t>
  </si>
  <si>
    <t xml:space="preserve">Полное офтальмологическое диагностическое обследование </t>
  </si>
  <si>
    <t>1.1п. Посещение в Центре здоровья, всего</t>
  </si>
  <si>
    <t>в т.ч. стоматология (УЕТ)2</t>
  </si>
  <si>
    <t>1.3.2. Профилактические медицинские осмотры несовершеннолетних, предусмотренные отчетностью на портале МЗ РФ (посещений)</t>
  </si>
  <si>
    <t>1.3.3. Профилактические медицинские осмотры несовершеннолетних, предусмотренные порядками (посещений)</t>
  </si>
  <si>
    <t>3.Посещения в связи с оказанием неотложной помощи</t>
  </si>
  <si>
    <t>посещения в связи с оказанием неотложной помощи (в травмпункте)</t>
  </si>
  <si>
    <t>в т.ч. посещения в травмпункте (первичные)*</t>
  </si>
  <si>
    <t>Исследования:</t>
  </si>
  <si>
    <t xml:space="preserve">в т.ч экстракорпоральное оплодотворение </t>
  </si>
  <si>
    <t>Доплата денежных средств(+,-) взаиморасчеты при предоставлении внешних услуг</t>
  </si>
  <si>
    <t>Стоимость итого (графа 16 с  учетом графы 17 и 19)</t>
  </si>
  <si>
    <t xml:space="preserve"> </t>
  </si>
  <si>
    <r>
      <t xml:space="preserve">1.3.2. Профилактические медицинские осмотры несовершеннолетних, предусмотренные отчетностью на </t>
    </r>
    <r>
      <rPr>
        <sz val="11"/>
        <color rgb="FFFF0000"/>
        <rFont val="Times New Roman"/>
        <family val="1"/>
        <charset val="204"/>
      </rPr>
      <t>портале МЗ РФ,</t>
    </r>
    <r>
      <rPr>
        <sz val="11"/>
        <color theme="1"/>
        <rFont val="Times New Roman"/>
        <family val="1"/>
        <charset val="204"/>
      </rPr>
      <t xml:space="preserve"> всего</t>
    </r>
  </si>
  <si>
    <r>
      <t>1.3.2. Профилактические медицинские осмотры несовершеннолетних, предусмотренные отчетностью н</t>
    </r>
    <r>
      <rPr>
        <sz val="11"/>
        <color rgb="FFFF0000"/>
        <rFont val="Times New Roman"/>
        <family val="1"/>
        <charset val="204"/>
      </rPr>
      <t>а портале МЗ РФ</t>
    </r>
    <r>
      <rPr>
        <sz val="11"/>
        <color theme="1"/>
        <rFont val="Times New Roman"/>
        <family val="1"/>
        <charset val="204"/>
      </rPr>
      <t>, всего</t>
    </r>
  </si>
  <si>
    <r>
      <t xml:space="preserve">1.3.2. Профилактические медицинские осмотры несовершеннолетних, предусмотренные отчетностью </t>
    </r>
    <r>
      <rPr>
        <sz val="11"/>
        <color rgb="FFFF0000"/>
        <rFont val="Times New Roman"/>
        <family val="1"/>
        <charset val="204"/>
      </rPr>
      <t>на портале МЗ РФ</t>
    </r>
    <r>
      <rPr>
        <sz val="11"/>
        <color theme="1"/>
        <rFont val="Times New Roman"/>
        <family val="1"/>
        <charset val="204"/>
      </rPr>
      <t>, всего</t>
    </r>
  </si>
  <si>
    <t xml:space="preserve"> в том числе выездные реанимационные бригады (выезды)</t>
  </si>
  <si>
    <t>18. КГБУЗ "Краевой кожно-венерологический диспансер" МЗХК 0351002</t>
  </si>
  <si>
    <t>5. КГБУЗ "Детская городская клиническая больница № 9" МЗХК 2241009</t>
  </si>
  <si>
    <t xml:space="preserve"> 22. КГБУЗ "Детская городская поликлиника № 17" МЗХК  2201017</t>
  </si>
  <si>
    <t>8. КГБУЗ "Территориальный консультативно-диагностический центр" МЗ ХК 0306001</t>
  </si>
  <si>
    <t>9. КГБУЗ "Городская поликлиника № 9" МЗХК 3101009</t>
  </si>
  <si>
    <t>10. КГБУЗ "Стоматологическая поликлиника № 1" МЗХК 3107001</t>
  </si>
  <si>
    <t>11. КГБУЗ "Стоматологическая поликлиника № 2" МЗХК 3107002</t>
  </si>
  <si>
    <t>12. КГБУЗ "Детская стоматологическая поликлиника  № 1" МЗХК 3207001</t>
  </si>
  <si>
    <t>13. КГБУЗ "Станция скорой медицинской помощи г. Комсомольска-на-Амуре" МЗХК 3310001</t>
  </si>
  <si>
    <t xml:space="preserve"> 14.НУЗ "Отделенческая больница на ст. Комсомольск-на-Амуре ДВЖД" ОАО РЖД 4346004</t>
  </si>
  <si>
    <t>15. ФГБУЗ "Медико-санитарная часть № 99 ФМБА" 3131001</t>
  </si>
  <si>
    <t>27. Хабаровская поликлиника ФГБУЗ ДВОМЦ ФМБА России 6341001</t>
  </si>
  <si>
    <t xml:space="preserve">Вызов СМП </t>
  </si>
  <si>
    <t>Лабораторные исследования (внешние медицинские услуги)</t>
  </si>
  <si>
    <t>Лабораторные исследования(внешние мед.усл.для стац.)</t>
  </si>
  <si>
    <t>количество</t>
  </si>
  <si>
    <t>сумма, руб</t>
  </si>
  <si>
    <t>сумма, тыс.руб</t>
  </si>
  <si>
    <t>Диализ</t>
  </si>
  <si>
    <t>Профилактический медицинский осмотр лиц старше 18 лет</t>
  </si>
  <si>
    <t xml:space="preserve">2.1. Обращения </t>
  </si>
  <si>
    <t>2.2 стоматология УЕТ</t>
  </si>
  <si>
    <t>2.2 Стоматология УЕТ</t>
  </si>
  <si>
    <t>2.1. стоматология (УЕТ)</t>
  </si>
  <si>
    <t>2.2. стоматология (УЕТ)</t>
  </si>
  <si>
    <t>2.3. ортодонтия (УЕТ)</t>
  </si>
  <si>
    <t>2.2. ортодонтия (УЕТ)</t>
  </si>
  <si>
    <t>2.1 стоматология (УЕТ)</t>
  </si>
  <si>
    <t xml:space="preserve">2.1п. Обращения </t>
  </si>
  <si>
    <t>2.2п. стоматология (УЕТ)</t>
  </si>
  <si>
    <t>2.2п стоматология (УЕТ)1</t>
  </si>
  <si>
    <t>2.1п Обращения</t>
  </si>
  <si>
    <t xml:space="preserve">Скорая медицинская помощь </t>
  </si>
  <si>
    <t>Вызов СМП ДККБ им. А.К Пиотровича</t>
  </si>
  <si>
    <t>Стационар дневного пребывания СДП</t>
  </si>
  <si>
    <t>Дневной стационар при поликлинике ДС</t>
  </si>
  <si>
    <t>в том числе стоматология (ует)</t>
  </si>
  <si>
    <t>в том числе стоматология (ует)2</t>
  </si>
  <si>
    <t>Итого по Комсомольскому муниципальному  образованию</t>
  </si>
  <si>
    <t>СМП по самостоятельным тарифам (итого)</t>
  </si>
  <si>
    <t>СМП по подушевому нормативу (итого)</t>
  </si>
  <si>
    <t>Магнитно-резонансная томография (МРТ)</t>
  </si>
  <si>
    <t>Магнитно-резонансная томография с внутривенным усилением МРТ</t>
  </si>
  <si>
    <t>Итого Исследования, диагностика</t>
  </si>
  <si>
    <t>услуги "2017 год" оплаченные в январе</t>
  </si>
  <si>
    <t>проверка хвостов</t>
  </si>
  <si>
    <t>10. Хабаровский филиал ФГАУ " НМИЦ "МНТК "Микрохирургия глаза" им.акад.С.Н.Федорова МЗ РФ 0353001</t>
  </si>
  <si>
    <t>Акушерское дело</t>
  </si>
  <si>
    <t>Акушерство и гинекология</t>
  </si>
  <si>
    <t>Аллергология и иммунология</t>
  </si>
  <si>
    <t>Гастроэнтерология</t>
  </si>
  <si>
    <t>Гематология</t>
  </si>
  <si>
    <t>Гериатрия</t>
  </si>
  <si>
    <t>Дерматовенерология (дерматологические койко)</t>
  </si>
  <si>
    <t>Инфекционные болезни</t>
  </si>
  <si>
    <t>Кардиология</t>
  </si>
  <si>
    <t>Колопроктология</t>
  </si>
  <si>
    <t>Медицинская реабилитация</t>
  </si>
  <si>
    <t>Неврология</t>
  </si>
  <si>
    <t>Нейрохирургия</t>
  </si>
  <si>
    <t>Неонатология</t>
  </si>
  <si>
    <t>Нефрология</t>
  </si>
  <si>
    <t>Онкология, радиология, радиотерапия</t>
  </si>
  <si>
    <t>Оториноларингология</t>
  </si>
  <si>
    <t>Офтальмология</t>
  </si>
  <si>
    <t>Педиатрия</t>
  </si>
  <si>
    <t>Пульмонология</t>
  </si>
  <si>
    <t>Ревматология</t>
  </si>
  <si>
    <t>Сердечно-сосудистая хирургия (кардиохирургические койки)</t>
  </si>
  <si>
    <t>Сердечно-сосудистая хирургия( койки сосудистой хирургии)</t>
  </si>
  <si>
    <t>Терапия</t>
  </si>
  <si>
    <t>Травматология и ортопедия</t>
  </si>
  <si>
    <t>Урология (в т.ч. детская урология-андрология)</t>
  </si>
  <si>
    <t>Хирургия (комбустиология)</t>
  </si>
  <si>
    <t>Торакальная хирургия</t>
  </si>
  <si>
    <t>Хирургия (в т.ч. абдоминальная хирургия,трансплантация органов и (или) тканей, трансплантация костного мозга и гемопоэтических стволовых клеток, пластическая хирургия )</t>
  </si>
  <si>
    <t>Челюстно-лицевая хирургия, стоматология</t>
  </si>
  <si>
    <t>Эндокринология</t>
  </si>
  <si>
    <t>Прочие профили</t>
  </si>
  <si>
    <t>Всего по базовой программе ОМС:</t>
  </si>
  <si>
    <t>c</t>
  </si>
  <si>
    <r>
      <t>1.3.2. Профилактические медицинские осмотры несовершеннолетних, предусмотренные отчетностью на</t>
    </r>
    <r>
      <rPr>
        <sz val="11"/>
        <color rgb="FFFF0000"/>
        <rFont val="Times New Roman"/>
        <family val="1"/>
        <charset val="204"/>
      </rPr>
      <t xml:space="preserve"> портале МЗ РФ</t>
    </r>
    <r>
      <rPr>
        <sz val="11"/>
        <rFont val="Times New Roman"/>
        <family val="1"/>
        <charset val="204"/>
      </rPr>
      <t xml:space="preserve"> (посещений)</t>
    </r>
  </si>
  <si>
    <t xml:space="preserve">кардиологические                  </t>
  </si>
  <si>
    <t xml:space="preserve">оториноларингологические     </t>
  </si>
  <si>
    <t xml:space="preserve">сосудистой хирургии                </t>
  </si>
  <si>
    <t xml:space="preserve">травматологические и ортопедические                </t>
  </si>
  <si>
    <t xml:space="preserve">урологические     </t>
  </si>
  <si>
    <t xml:space="preserve">хирургические    </t>
  </si>
  <si>
    <t xml:space="preserve">    гастроэнтерологические</t>
  </si>
  <si>
    <t>МРТ (ВМУ для стац)</t>
  </si>
  <si>
    <t>МРТ с контрастным исследованием(ВМУ для стац)</t>
  </si>
  <si>
    <t>МРТ с контрастным исследованием (ВМУ для стац)</t>
  </si>
  <si>
    <t>Компьютерная томография (ВМУ для стац)</t>
  </si>
  <si>
    <t>в т.ч. диспансеризация определенных групп взрослого населеления (периодичность 1 раз в 2 года)</t>
  </si>
  <si>
    <t>в т.ч. диспансеризация определенных групп взрослого населения (периодичность 1 раз в 2 года)</t>
  </si>
  <si>
    <t>Компьютерная томография с внутривенным усилением(ВМУ дл стац)</t>
  </si>
  <si>
    <t>Комплексная медицинская услуга для определения в специализированном кабинете по бесплодному браку показаний к  применению ЭКО  (мужчины)</t>
  </si>
  <si>
    <t>Комплексная медицинская услуга для определения в специализированном кабинете по бесплодному браку показаний к  применению ЭКО (женщины)</t>
  </si>
  <si>
    <t xml:space="preserve"> в том числе медицинская реабилитация</t>
  </si>
  <si>
    <t>в том числе медицинская реабилитация ДС</t>
  </si>
  <si>
    <t xml:space="preserve"> в том числе медицинская реабилитация ДС</t>
  </si>
  <si>
    <t>МРТ(ВМУ для стац)</t>
  </si>
  <si>
    <t>Неполная комплексная медицинская услуга для определения в специализированном КББ показаний к применению ЭКО (Спермограмма)</t>
  </si>
  <si>
    <t>Неполная комплексная медицинская услуга для определения в специализированном КББ показаний к применению ЭКО (Антимюллеровый гормон крови)</t>
  </si>
  <si>
    <t>услуги "2018 год" оплаченные в сентябре</t>
  </si>
  <si>
    <t>Перитонеальный диализ с использованием автоматизированных технологий</t>
  </si>
  <si>
    <t>Средняя длительность лечения  (дни)
2019</t>
  </si>
  <si>
    <t>Койко-дни ОМС 2019</t>
  </si>
  <si>
    <t>План 2019</t>
  </si>
  <si>
    <t>Утвержденно Комиссией по разработке ТП ОМС на 01.01.2019, тыс.руб.</t>
  </si>
  <si>
    <t>услуги "2018 год" оплаченные в январе 2019</t>
  </si>
  <si>
    <t>онкологические опухолей головы и шеи</t>
  </si>
  <si>
    <t xml:space="preserve">4. Посещения в приемных отделениях стационаров при оказании МП пациентам, не нуждающимся в госпитализации </t>
  </si>
  <si>
    <t>Автоматические (закрытые системы) биохимического исследования</t>
  </si>
  <si>
    <t>Видеоколоноскопия</t>
  </si>
  <si>
    <t>Прижизненные патолого-анатомические исследования 1-5 категории сложности (1 объект)</t>
  </si>
  <si>
    <t>Иммунологические исследования методом проточная цитометрия и хемилюминисценция</t>
  </si>
  <si>
    <t>ИФА диагностика</t>
  </si>
  <si>
    <t>онкология</t>
  </si>
  <si>
    <t xml:space="preserve">   инфекционные</t>
  </si>
  <si>
    <t>Гемодиализ продолжительный</t>
  </si>
  <si>
    <t>Гемофильтрация крови продолжительная</t>
  </si>
  <si>
    <t>Гемодиафильтрация продолжительная</t>
  </si>
  <si>
    <t>Утвержденно Комиссией по разработке ТП ОМС с 01.01.2019, тыс.руб.</t>
  </si>
  <si>
    <t xml:space="preserve">   неврологические</t>
  </si>
  <si>
    <t>Рентгегнография</t>
  </si>
  <si>
    <t>1.2.2. диспансеризация взрослого населения 1 этапа, проводимая мобильными медицинскими бригадами</t>
  </si>
  <si>
    <t>1.2.3. диспансеризация взрослого населения 2 этап</t>
  </si>
  <si>
    <t>1.2.4. диспансеризация детей-сирот, находящихся в стационарных учреждениях (посещений)</t>
  </si>
  <si>
    <t>1.2.5. диспансеризация детей-сирот, находящихся в семьях (посещений)</t>
  </si>
  <si>
    <t xml:space="preserve">    нейрохирургические</t>
  </si>
  <si>
    <t xml:space="preserve">    онкологические</t>
  </si>
  <si>
    <t xml:space="preserve">    кардиологические</t>
  </si>
  <si>
    <t xml:space="preserve">    неврологические</t>
  </si>
  <si>
    <t xml:space="preserve">    пульмонологические</t>
  </si>
  <si>
    <t xml:space="preserve">    эндокринологические</t>
  </si>
  <si>
    <t>Видеоколоноскопия (эндоскопия)</t>
  </si>
  <si>
    <t xml:space="preserve">       Рентгенография</t>
  </si>
  <si>
    <t>2. ИП Сазонова 1304001</t>
  </si>
  <si>
    <t>услуги "2018 год" оплаченные в январе</t>
  </si>
  <si>
    <t>ИТОГО  по поликлинике (посещений)</t>
  </si>
  <si>
    <t>28. ФКУЗ "Медико-санитарная часть МВД России по Хабаровскому краю" 8156001</t>
  </si>
  <si>
    <t>29. КГБУЗ "Детский клинический центр медицинской реабилитации "Амурский" МЗХК 2223001</t>
  </si>
  <si>
    <t>30.ФБОУ ВО "ДВГМУ" МЗ РФ  2107803</t>
  </si>
  <si>
    <t>31. ООО "ЭКО центр" 2106184</t>
  </si>
  <si>
    <t>32. ООО "Медицинский центр "Здравница ДВ" 2101001</t>
  </si>
  <si>
    <t>33.ООО "Профи" 2304002</t>
  </si>
  <si>
    <t>34.ООО "СтомИндустрия" 2304005</t>
  </si>
  <si>
    <t>35. ООО "Хабаровский центр глазной хирургии" 2138205</t>
  </si>
  <si>
    <t>36. ООО "ЮНИЛАБ-ХАБАРОВСК" 2138157</t>
  </si>
  <si>
    <t>37. ООО "Виролаб" 2138159</t>
  </si>
  <si>
    <t>38. ООО "Клиника Эксперт Хабаровск" 2138162</t>
  </si>
  <si>
    <t>39. ООО "Ланта" 2338163</t>
  </si>
  <si>
    <t>40. ООО "Афина" 2238211</t>
  </si>
  <si>
    <t>41. ООО "Хабаровский диагностический центр" 2306172</t>
  </si>
  <si>
    <t>42. ООО "Стоматологический госпиталь" 2107176</t>
  </si>
  <si>
    <t>43. ООО "Диагностические системы-Восток" 2106177</t>
  </si>
  <si>
    <t>44. ООО "ДВЦ Максклиник"  2106179</t>
  </si>
  <si>
    <t>45. ООО "Мед-Арт" 2106185</t>
  </si>
  <si>
    <t>46. ООО "ГрандСтрой" 2338217</t>
  </si>
  <si>
    <t>48. ООО "Стоматология ДФ" 2107202</t>
  </si>
  <si>
    <t>49. ООО "Атлантисс" Хабаровск</t>
  </si>
  <si>
    <t>51. ООО "Белый клен" 2138204</t>
  </si>
  <si>
    <t>17. Компания "Б.Браун Авитум Руссланд"</t>
  </si>
  <si>
    <t>18. ООО "Атлантис"</t>
  </si>
  <si>
    <t>47. ООО "НОТ" 2307109</t>
  </si>
  <si>
    <t>50. ООО "Дент-Арт-Восток" 2301194</t>
  </si>
  <si>
    <t>16.  ООО "Альтернатива" 3138223</t>
  </si>
  <si>
    <t>3. ИП Шамгунова Е.Н. 1138224</t>
  </si>
  <si>
    <t>Прижизненные патолого-анатомические исследования 1-5 категории сложности (1 объект) (ВМУ)</t>
  </si>
  <si>
    <t>Магнитно-резонансная томография с внутривенным усилением МРТ для ВМУ</t>
  </si>
  <si>
    <t>Прижизненные пат-анатом. Исследования 1-5 кат. сложности( ВМУ для стац )</t>
  </si>
  <si>
    <t>Компьютерная томография с внутривенным усилением  для ВМУ</t>
  </si>
  <si>
    <t>Прижизненные патолого-анатомические исследования 1-5 кат.сложности ( ВМУ для стац.)</t>
  </si>
  <si>
    <t>Компьютерная томография с внутривенным усилением (ВМУ дл стац)</t>
  </si>
  <si>
    <t>Лечебно-диагностическое эндоскопическое исследование (ВМУ для стац)</t>
  </si>
  <si>
    <t>Определение онкомаркеров аппаратом эксперт-класса (ВМУ для стац)</t>
  </si>
  <si>
    <t>Прижизненные патолого-анатомические исследования 1-5 категории сложности (1 объект) (внешние услуги)</t>
  </si>
  <si>
    <t>Компьютерная томография (ВМУ для стац.)</t>
  </si>
  <si>
    <t>Лечебно-диагностическое эндоскопическое исследование (ВМУ для стац.)</t>
  </si>
  <si>
    <t>Компьютерная томография с внутривенным контрастированием (ВМУ для стац.)</t>
  </si>
  <si>
    <t>Прижизненные патолого-анатомические исследования 1-5 категории сложности (1 объект) (ВМУ для стац.)</t>
  </si>
  <si>
    <t>Прижизненные патолого-анатомические исследования 1-5 категории сложности (1 объект) (ВМУ для стац)</t>
  </si>
  <si>
    <t xml:space="preserve">ООО "Уральский клинический лечебно-реабилитационный центр" </t>
  </si>
  <si>
    <t>кс</t>
  </si>
  <si>
    <t>Гематология (в т.ч. Онкогема)</t>
  </si>
  <si>
    <t>1</t>
  </si>
  <si>
    <t>2</t>
  </si>
  <si>
    <t>3</t>
  </si>
  <si>
    <t>Анестезиология и реаниматология</t>
  </si>
  <si>
    <t>4</t>
  </si>
  <si>
    <t>5</t>
  </si>
  <si>
    <t>6</t>
  </si>
  <si>
    <t>В том числе онкогематология</t>
  </si>
  <si>
    <t>6.1</t>
  </si>
  <si>
    <t>7</t>
  </si>
  <si>
    <t>Дерматовенерология (дерматологические койки)</t>
  </si>
  <si>
    <t>8</t>
  </si>
  <si>
    <t>9</t>
  </si>
  <si>
    <t>10</t>
  </si>
  <si>
    <t>11</t>
  </si>
  <si>
    <t>12</t>
  </si>
  <si>
    <t>13</t>
  </si>
  <si>
    <t>14</t>
  </si>
  <si>
    <t>15</t>
  </si>
  <si>
    <t>16</t>
  </si>
  <si>
    <t>Онкология</t>
  </si>
  <si>
    <t>17</t>
  </si>
  <si>
    <t>В том числе химиотерапия</t>
  </si>
  <si>
    <t>17.1</t>
  </si>
  <si>
    <t>18</t>
  </si>
  <si>
    <t>19</t>
  </si>
  <si>
    <t>Паллиативная медицинская помощь</t>
  </si>
  <si>
    <t>20</t>
  </si>
  <si>
    <t>21</t>
  </si>
  <si>
    <t>Пластическая хирургия</t>
  </si>
  <si>
    <t>22</t>
  </si>
  <si>
    <t>Профпатология</t>
  </si>
  <si>
    <t>23</t>
  </si>
  <si>
    <t>Психиатрия</t>
  </si>
  <si>
    <t>24</t>
  </si>
  <si>
    <t>Психиатрия-наркология</t>
  </si>
  <si>
    <t>25</t>
  </si>
  <si>
    <t>26</t>
  </si>
  <si>
    <t>Радиология, радиотерапия</t>
  </si>
  <si>
    <t>27</t>
  </si>
  <si>
    <t>28</t>
  </si>
  <si>
    <t>Сердечно-сосудистая хирургия</t>
  </si>
  <si>
    <t>29</t>
  </si>
  <si>
    <t>30</t>
  </si>
  <si>
    <t>Токсикология</t>
  </si>
  <si>
    <t>31</t>
  </si>
  <si>
    <t>32</t>
  </si>
  <si>
    <t>33</t>
  </si>
  <si>
    <t>Урология</t>
  </si>
  <si>
    <t>34</t>
  </si>
  <si>
    <t>Фтизиатрия</t>
  </si>
  <si>
    <t>35</t>
  </si>
  <si>
    <t>Хирургия</t>
  </si>
  <si>
    <t>36</t>
  </si>
  <si>
    <t>Хирургия (абдоминальная)</t>
  </si>
  <si>
    <t>37</t>
  </si>
  <si>
    <t>38</t>
  </si>
  <si>
    <t>Хирургия (трансплантация органов и (или) тканей)</t>
  </si>
  <si>
    <t>39</t>
  </si>
  <si>
    <t>40</t>
  </si>
  <si>
    <t>41</t>
  </si>
  <si>
    <t>Диагностические инстументальные, лабораторные исследования, магнитно-резонасные и компьютерные томографии</t>
  </si>
  <si>
    <t>42</t>
  </si>
  <si>
    <t>Всего в рамках территориальной программы ОМС:</t>
  </si>
  <si>
    <t>43</t>
  </si>
  <si>
    <t>из строки 42 - по базовой программе ОМС</t>
  </si>
  <si>
    <t>44</t>
  </si>
  <si>
    <t>для ФМПП</t>
  </si>
  <si>
    <t xml:space="preserve">3. Посещения в приемных отделениях стационаров при оказании МП пациентам, не нуждающимся в госпитализации </t>
  </si>
  <si>
    <t>Утвержденно Комиссией по разработке ТП ОМС на 01.02.2019, тыс.руб.</t>
  </si>
  <si>
    <t>Утвержденно Комиссией по разработке ТП ОМС с 01.02.2019, тыс.руб.</t>
  </si>
  <si>
    <t>Утвержденно Комиссией по разработке ТП ОМС на 01.03.2019, тыс.руб.</t>
  </si>
  <si>
    <t>Утвержденно Комиссией по разработке ТП ОМС с 01.03.2019, тыс.руб.</t>
  </si>
  <si>
    <t xml:space="preserve">1. Посещения с профилактическими и иными целями </t>
  </si>
  <si>
    <t>1.7. Посещения с профилактическими и иными целями в консультативно-диагностических центрах (отделениях)</t>
  </si>
  <si>
    <t>2. Обращения по поводу заболевания в консультативно-диагностических центрах (отделениях)</t>
  </si>
  <si>
    <t>2.1. Обращения в консультативно-диагностических центрах (отделениях)</t>
  </si>
  <si>
    <t>Утвержденно Комиссией по разработке ТП ОМС на 01.04.2019, тыс.руб.</t>
  </si>
  <si>
    <t>Утвержденно Комиссией по разработке ТП ОМС с 01.04.2019, тыс.руб.</t>
  </si>
  <si>
    <t>Информация о выполнении объемов медицинской помощи лицам, застрахованным в Хабаровском крае, в рамках ТП ОМС,  за январь-апрель 2019 (по оплаченным реестрам)</t>
  </si>
  <si>
    <t>План 4 мес.. 2019 г.</t>
  </si>
  <si>
    <t>Утвержденно Комиссией по разработке ТП ОМС на 4 мес., тыс.руб.</t>
  </si>
  <si>
    <t>в том числе детей-сирот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</si>
</sst>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1">
    <numFmt numFmtId="43" formatCode="_-* #,##0.00\ _₽_-;\-* #,##0.00\ _₽_-;_-* &quot;-&quot;??\ _₽_-;_-@_-"/>
    <numFmt numFmtId="164" formatCode="_-* #,##0_р_._-;\-* #,##0_р_._-;_-* &quot;-&quot;_р_._-;_-@_-"/>
    <numFmt numFmtId="165" formatCode="_-* #,##0.00_р_._-;\-* #,##0.00_р_._-;_-* &quot;-&quot;??_р_._-;_-@_-"/>
    <numFmt numFmtId="166" formatCode="_-* #,##0\ _р_._-;\-* #,##0\ _р_._-;_-* &quot;-&quot;\ _р_._-;_-@_-"/>
    <numFmt numFmtId="167" formatCode="_-* #,##0.00\ _р_._-;\-* #,##0.00\ _р_._-;_-* &quot;-&quot;??\ _р_._-;_-@_-"/>
    <numFmt numFmtId="168" formatCode="0.0"/>
    <numFmt numFmtId="169" formatCode="_-* #,##0.0\ _р_._-;\-* #,##0.0\ _р_._-;_-* &quot;-&quot;??\ _р_._-;_-@_-"/>
    <numFmt numFmtId="170" formatCode="_-* #,##0\ _р_._-;\-* #,##0\ _р_._-;_-* &quot;-&quot;??\ _р_._-;_-@_-"/>
    <numFmt numFmtId="171" formatCode="_-* #,##0.0_р_._-;\-* #,##0.0_р_._-;_-* &quot;-&quot;_р_._-;_-@_-"/>
    <numFmt numFmtId="172" formatCode="_-* #,##0.0_р_._-;\-* #,##0.0_р_._-;_-* &quot;-&quot;??_р_._-;_-@_-"/>
    <numFmt numFmtId="173" formatCode="_-* #,##0.0_р_._-;\-* #,##0.0_р_._-;_-* &quot;-&quot;?_р_._-;_-@_-"/>
    <numFmt numFmtId="174" formatCode="_-* #,##0_р_._-;\-* #,##0_р_._-;_-* &quot;-&quot;??_р_._-;_-@_-"/>
    <numFmt numFmtId="175" formatCode="_-* #,##0.00_р_._-;\-* #,##0.00_р_._-;_-* &quot;-&quot;_р_._-;_-@_-"/>
    <numFmt numFmtId="176" formatCode="_-* #,##0.000_р_._-;\-* #,##0.000_р_._-;_-* &quot;-&quot;??_р_._-;_-@_-"/>
    <numFmt numFmtId="177" formatCode="#,##0.000"/>
    <numFmt numFmtId="178" formatCode="#,##0.00_ ;\-#,##0.00\ "/>
    <numFmt numFmtId="179" formatCode="#,##0_ ;\-#,##0\ "/>
    <numFmt numFmtId="180" formatCode="#,##0.0_ ;\-#,##0.0\ "/>
    <numFmt numFmtId="181" formatCode="#,##0.0"/>
    <numFmt numFmtId="182" formatCode="#,##0_р_."/>
    <numFmt numFmtId="183" formatCode="#,##0.00000"/>
  </numFmts>
  <fonts count="98" x14ac:knownFonts="1">
    <font>
      <sz val="10"/>
      <name val="Arial Cyr"/>
      <charset val="204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0"/>
      <name val="Arial Cyr"/>
      <charset val="204"/>
    </font>
    <font>
      <sz val="12"/>
      <name val="Arial Cyr"/>
      <charset val="204"/>
    </font>
    <font>
      <sz val="11"/>
      <name val="Times New Roman"/>
      <family val="1"/>
      <charset val="204"/>
    </font>
    <font>
      <b/>
      <sz val="11"/>
      <name val="Times New Roman Cyr"/>
      <family val="1"/>
      <charset val="204"/>
    </font>
    <font>
      <sz val="11"/>
      <name val="Times New Roman Cyr"/>
      <charset val="204"/>
    </font>
    <font>
      <sz val="11"/>
      <name val="Times New Roman Cyr"/>
      <family val="1"/>
      <charset val="204"/>
    </font>
    <font>
      <i/>
      <sz val="11"/>
      <name val="Times New Roman Cyr"/>
      <family val="1"/>
      <charset val="204"/>
    </font>
    <font>
      <b/>
      <sz val="11"/>
      <name val="Times New Roman"/>
      <family val="1"/>
      <charset val="204"/>
    </font>
    <font>
      <b/>
      <sz val="11"/>
      <name val="Times New Roman Cyr"/>
      <charset val="204"/>
    </font>
    <font>
      <i/>
      <sz val="11"/>
      <name val="Times New Roman"/>
      <family val="1"/>
      <charset val="204"/>
    </font>
    <font>
      <b/>
      <sz val="11"/>
      <name val="Times New Roman"/>
      <family val="1"/>
    </font>
    <font>
      <sz val="11"/>
      <name val="Times New Roman"/>
      <family val="1"/>
    </font>
    <font>
      <i/>
      <sz val="11"/>
      <name val="Times New Roman"/>
      <family val="1"/>
    </font>
    <font>
      <b/>
      <i/>
      <sz val="11"/>
      <name val="Times New Roman Cyr"/>
      <family val="1"/>
      <charset val="204"/>
    </font>
    <font>
      <b/>
      <sz val="12"/>
      <name val="Times New Roman CYR"/>
      <family val="1"/>
      <charset val="204"/>
    </font>
    <font>
      <b/>
      <sz val="12"/>
      <name val="Times New Roman"/>
      <family val="1"/>
      <charset val="204"/>
    </font>
    <font>
      <sz val="12"/>
      <name val="Times New Roman"/>
      <family val="1"/>
      <charset val="204"/>
    </font>
    <font>
      <b/>
      <i/>
      <sz val="11"/>
      <name val="Times New Roman Cyr"/>
      <charset val="204"/>
    </font>
    <font>
      <b/>
      <i/>
      <sz val="11"/>
      <name val="Times New Roman"/>
      <family val="1"/>
      <charset val="204"/>
    </font>
    <font>
      <sz val="11"/>
      <color rgb="FFFF0000"/>
      <name val="Times New Roman"/>
      <family val="1"/>
      <charset val="204"/>
    </font>
    <font>
      <sz val="12"/>
      <color theme="1"/>
      <name val="Calibri"/>
      <family val="2"/>
      <charset val="204"/>
      <scheme val="minor"/>
    </font>
    <font>
      <sz val="11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b/>
      <i/>
      <sz val="12"/>
      <name val="Times New Roman"/>
      <family val="1"/>
      <charset val="204"/>
    </font>
    <font>
      <i/>
      <sz val="11"/>
      <name val="Times New Roman Cyr"/>
      <charset val="204"/>
    </font>
    <font>
      <i/>
      <sz val="12"/>
      <name val="Times New Roman Cyr"/>
      <charset val="204"/>
    </font>
    <font>
      <sz val="12"/>
      <name val="Times New Roman CYR"/>
      <charset val="204"/>
    </font>
    <font>
      <sz val="12"/>
      <color theme="1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sz val="10"/>
      <name val="Arial Cyr"/>
      <family val="2"/>
      <charset val="204"/>
    </font>
    <font>
      <b/>
      <sz val="12"/>
      <name val="Times New Roman Cyr"/>
      <charset val="204"/>
    </font>
    <font>
      <b/>
      <sz val="18"/>
      <color theme="3"/>
      <name val="Cambria"/>
      <family val="2"/>
      <charset val="204"/>
      <scheme val="major"/>
    </font>
    <font>
      <b/>
      <sz val="15"/>
      <color theme="3"/>
      <name val="Calibri"/>
      <family val="2"/>
      <charset val="204"/>
      <scheme val="minor"/>
    </font>
    <font>
      <b/>
      <sz val="13"/>
      <color theme="3"/>
      <name val="Calibri"/>
      <family val="2"/>
      <charset val="204"/>
      <scheme val="minor"/>
    </font>
    <font>
      <b/>
      <sz val="11"/>
      <color theme="3"/>
      <name val="Calibri"/>
      <family val="2"/>
      <charset val="204"/>
      <scheme val="minor"/>
    </font>
    <font>
      <sz val="11"/>
      <color rgb="FF006100"/>
      <name val="Calibri"/>
      <family val="2"/>
      <charset val="204"/>
      <scheme val="minor"/>
    </font>
    <font>
      <sz val="11"/>
      <color rgb="FF9C0006"/>
      <name val="Calibri"/>
      <family val="2"/>
      <charset val="204"/>
      <scheme val="minor"/>
    </font>
    <font>
      <sz val="11"/>
      <color rgb="FF9C6500"/>
      <name val="Calibri"/>
      <family val="2"/>
      <charset val="204"/>
      <scheme val="minor"/>
    </font>
    <font>
      <sz val="11"/>
      <color rgb="FF3F3F76"/>
      <name val="Calibri"/>
      <family val="2"/>
      <charset val="204"/>
      <scheme val="minor"/>
    </font>
    <font>
      <b/>
      <sz val="11"/>
      <color rgb="FF3F3F3F"/>
      <name val="Calibri"/>
      <family val="2"/>
      <charset val="204"/>
      <scheme val="minor"/>
    </font>
    <font>
      <b/>
      <sz val="11"/>
      <color rgb="FFFA7D00"/>
      <name val="Calibri"/>
      <family val="2"/>
      <charset val="204"/>
      <scheme val="minor"/>
    </font>
    <font>
      <sz val="11"/>
      <color rgb="FFFA7D00"/>
      <name val="Calibri"/>
      <family val="2"/>
      <charset val="204"/>
      <scheme val="minor"/>
    </font>
    <font>
      <b/>
      <sz val="11"/>
      <color theme="0"/>
      <name val="Calibri"/>
      <family val="2"/>
      <charset val="204"/>
      <scheme val="minor"/>
    </font>
    <font>
      <sz val="11"/>
      <color rgb="FFFF0000"/>
      <name val="Calibri"/>
      <family val="2"/>
      <charset val="204"/>
      <scheme val="minor"/>
    </font>
    <font>
      <i/>
      <sz val="11"/>
      <color rgb="FF7F7F7F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11"/>
      <color theme="0"/>
      <name val="Calibri"/>
      <family val="2"/>
      <charset val="204"/>
      <scheme val="minor"/>
    </font>
    <font>
      <b/>
      <i/>
      <sz val="12"/>
      <color theme="1"/>
      <name val="Times New Roman"/>
      <family val="1"/>
      <charset val="204"/>
    </font>
    <font>
      <sz val="11"/>
      <color theme="1"/>
      <name val="Times New Roman"/>
      <family val="1"/>
    </font>
    <font>
      <b/>
      <sz val="14"/>
      <color theme="1"/>
      <name val="Times New Roman"/>
      <family val="1"/>
      <charset val="204"/>
    </font>
    <font>
      <sz val="14"/>
      <color theme="1"/>
      <name val="Times New Roman"/>
      <family val="1"/>
      <charset val="204"/>
    </font>
    <font>
      <sz val="10"/>
      <color theme="1"/>
      <name val="Arial Cyr"/>
      <charset val="204"/>
    </font>
    <font>
      <b/>
      <sz val="11"/>
      <color theme="1"/>
      <name val="Times New Roman Cyr"/>
      <family val="1"/>
      <charset val="204"/>
    </font>
    <font>
      <sz val="11"/>
      <color theme="1"/>
      <name val="Times New Roman Cyr"/>
      <family val="1"/>
      <charset val="204"/>
    </font>
    <font>
      <i/>
      <sz val="11"/>
      <color theme="1"/>
      <name val="Times New Roman Cyr"/>
      <family val="1"/>
      <charset val="204"/>
    </font>
    <font>
      <b/>
      <sz val="11"/>
      <color theme="1"/>
      <name val="Times New Roman"/>
      <family val="1"/>
    </font>
    <font>
      <b/>
      <sz val="11"/>
      <color theme="1"/>
      <name val="Times New Roman Cyr"/>
      <charset val="204"/>
    </font>
    <font>
      <b/>
      <i/>
      <sz val="11"/>
      <color theme="1"/>
      <name val="Times New Roman Cyr"/>
      <charset val="204"/>
    </font>
    <font>
      <sz val="11"/>
      <color theme="1"/>
      <name val="Times New Roman Cyr"/>
      <charset val="204"/>
    </font>
    <font>
      <i/>
      <sz val="12"/>
      <color theme="1"/>
      <name val="Times New Roman"/>
      <family val="1"/>
    </font>
    <font>
      <i/>
      <sz val="11"/>
      <color theme="1"/>
      <name val="Times New Roman"/>
      <family val="1"/>
    </font>
    <font>
      <i/>
      <sz val="11"/>
      <color theme="1"/>
      <name val="Times New Roman Cyr"/>
      <charset val="204"/>
    </font>
    <font>
      <i/>
      <sz val="12"/>
      <color theme="1"/>
      <name val="Times New Roman"/>
      <family val="1"/>
      <charset val="204"/>
    </font>
    <font>
      <b/>
      <i/>
      <sz val="11"/>
      <color theme="1"/>
      <name val="Times New Roman"/>
      <family val="1"/>
    </font>
    <font>
      <i/>
      <sz val="12"/>
      <color theme="1"/>
      <name val="Times New Roman Cyr"/>
      <family val="1"/>
      <charset val="204"/>
    </font>
    <font>
      <b/>
      <i/>
      <sz val="11"/>
      <color theme="1"/>
      <name val="Times New Roman"/>
      <family val="1"/>
      <charset val="204"/>
    </font>
    <font>
      <b/>
      <i/>
      <sz val="11"/>
      <color theme="1"/>
      <name val="Times New Roman Cyr"/>
      <family val="1"/>
      <charset val="204"/>
    </font>
    <font>
      <b/>
      <u/>
      <sz val="11"/>
      <color theme="1"/>
      <name val="Times New Roman Cyr"/>
      <family val="1"/>
      <charset val="204"/>
    </font>
    <font>
      <i/>
      <sz val="11"/>
      <color theme="1"/>
      <name val="Times New Roman"/>
      <family val="1"/>
      <charset val="204"/>
    </font>
    <font>
      <b/>
      <i/>
      <sz val="12"/>
      <color theme="1"/>
      <name val="Times New Roman Cyr"/>
      <charset val="204"/>
    </font>
    <font>
      <b/>
      <sz val="12"/>
      <color theme="1"/>
      <name val="Times New Roman CYR"/>
      <family val="1"/>
      <charset val="204"/>
    </font>
    <font>
      <i/>
      <sz val="12"/>
      <color theme="1"/>
      <name val="Times New Roman Cyr"/>
      <charset val="204"/>
    </font>
    <font>
      <sz val="12"/>
      <color theme="1"/>
      <name val="Times New Roman Cyr"/>
      <family val="1"/>
      <charset val="204"/>
    </font>
    <font>
      <sz val="12"/>
      <color theme="1"/>
      <name val="Times New Roman CYR"/>
      <charset val="204"/>
    </font>
    <font>
      <b/>
      <u/>
      <sz val="11"/>
      <color theme="1"/>
      <name val="Times New Roman"/>
      <family val="1"/>
      <charset val="204"/>
    </font>
    <font>
      <b/>
      <u/>
      <sz val="11"/>
      <color theme="1"/>
      <name val="Times New Roman"/>
      <family val="1"/>
    </font>
    <font>
      <b/>
      <sz val="12"/>
      <color theme="1"/>
      <name val="Times New Roman Cyr"/>
      <charset val="204"/>
    </font>
    <font>
      <b/>
      <sz val="12"/>
      <color theme="1"/>
      <name val="Times New Roman"/>
      <family val="1"/>
    </font>
    <font>
      <sz val="9"/>
      <color theme="1"/>
      <name val="Times New Roman"/>
      <family val="1"/>
      <charset val="204"/>
    </font>
    <font>
      <b/>
      <i/>
      <sz val="11"/>
      <name val="Times New Roman"/>
      <family val="1"/>
    </font>
    <font>
      <i/>
      <sz val="12"/>
      <name val="Times New Roman"/>
      <family val="1"/>
      <charset val="204"/>
    </font>
    <font>
      <b/>
      <sz val="11"/>
      <color rgb="FFFF0000"/>
      <name val="Times New Roman"/>
      <family val="1"/>
      <charset val="204"/>
    </font>
    <font>
      <b/>
      <sz val="11"/>
      <color theme="0"/>
      <name val="Times New Roman Cyr"/>
      <family val="1"/>
      <charset val="204"/>
    </font>
    <font>
      <b/>
      <sz val="14"/>
      <name val="Times New Roman"/>
      <family val="1"/>
      <charset val="204"/>
    </font>
    <font>
      <b/>
      <sz val="12"/>
      <name val="Times New Roman"/>
      <family val="1"/>
    </font>
    <font>
      <sz val="11"/>
      <color theme="0"/>
      <name val="Times New Roman Cyr"/>
      <charset val="204"/>
    </font>
    <font>
      <sz val="12"/>
      <name val="Tahoma"/>
      <family val="2"/>
      <charset val="204"/>
    </font>
    <font>
      <b/>
      <sz val="12"/>
      <name val="Tahoma"/>
      <family val="2"/>
      <charset val="204"/>
    </font>
  </fonts>
  <fills count="42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FFCCCC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FFFFFF"/>
        <bgColor indexed="64"/>
      </patternFill>
    </fill>
  </fills>
  <borders count="87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hair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hair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 style="thin">
        <color indexed="64"/>
      </bottom>
      <diagonal/>
    </border>
    <border>
      <left style="medium">
        <color indexed="64"/>
      </left>
      <right/>
      <top style="hair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 style="medium">
        <color indexed="64"/>
      </right>
      <top style="hair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medium">
        <color indexed="64"/>
      </right>
      <top/>
      <bottom style="hair">
        <color indexed="64"/>
      </bottom>
      <diagonal/>
    </border>
  </borders>
  <cellStyleXfs count="83">
    <xf numFmtId="0" fontId="0" fillId="0" borderId="0"/>
    <xf numFmtId="0" fontId="11" fillId="0" borderId="0"/>
    <xf numFmtId="165" fontId="10" fillId="0" borderId="0" applyFont="0" applyFill="0" applyBorder="0" applyAlignment="0" applyProtection="0"/>
    <xf numFmtId="166" fontId="11" fillId="0" borderId="0" applyFont="0" applyFill="0" applyBorder="0" applyAlignment="0" applyProtection="0"/>
    <xf numFmtId="167" fontId="11" fillId="0" borderId="0" applyFont="0" applyFill="0" applyBorder="0" applyAlignment="0" applyProtection="0"/>
    <xf numFmtId="167" fontId="11" fillId="0" borderId="0" applyFont="0" applyFill="0" applyBorder="0" applyAlignment="0" applyProtection="0"/>
    <xf numFmtId="0" fontId="30" fillId="0" borderId="0"/>
    <xf numFmtId="165" fontId="30" fillId="0" borderId="0" applyFont="0" applyFill="0" applyBorder="0" applyAlignment="0" applyProtection="0"/>
    <xf numFmtId="0" fontId="9" fillId="0" borderId="0"/>
    <xf numFmtId="165" fontId="9" fillId="0" borderId="0" applyFont="0" applyFill="0" applyBorder="0" applyAlignment="0" applyProtection="0"/>
    <xf numFmtId="173" fontId="11" fillId="0" borderId="0" applyFont="0" applyFill="0" applyBorder="0" applyAlignment="0" applyProtection="0"/>
    <xf numFmtId="0" fontId="8" fillId="0" borderId="0"/>
    <xf numFmtId="165" fontId="8" fillId="0" borderId="0" applyFont="0" applyFill="0" applyBorder="0" applyAlignment="0" applyProtection="0"/>
    <xf numFmtId="0" fontId="26" fillId="0" borderId="0" applyFill="0" applyBorder="0" applyProtection="0">
      <alignment wrapText="1"/>
      <protection locked="0"/>
    </xf>
    <xf numFmtId="173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0" fontId="7" fillId="0" borderId="0"/>
    <xf numFmtId="0" fontId="7" fillId="0" borderId="0"/>
    <xf numFmtId="0" fontId="10" fillId="0" borderId="0"/>
    <xf numFmtId="9" fontId="10" fillId="0" borderId="0" applyFont="0" applyFill="0" applyBorder="0" applyAlignment="0" applyProtection="0"/>
    <xf numFmtId="0" fontId="7" fillId="0" borderId="0"/>
    <xf numFmtId="165" fontId="7" fillId="0" borderId="0" applyFont="0" applyFill="0" applyBorder="0" applyAlignment="0" applyProtection="0"/>
    <xf numFmtId="0" fontId="39" fillId="0" borderId="0"/>
    <xf numFmtId="0" fontId="10" fillId="0" borderId="0"/>
    <xf numFmtId="0" fontId="10" fillId="0" borderId="0"/>
    <xf numFmtId="0" fontId="10" fillId="0" borderId="0"/>
    <xf numFmtId="0" fontId="7" fillId="0" borderId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0" fontId="6" fillId="0" borderId="0"/>
    <xf numFmtId="165" fontId="6" fillId="0" borderId="0" applyFont="0" applyFill="0" applyBorder="0" applyAlignment="0" applyProtection="0"/>
    <xf numFmtId="0" fontId="41" fillId="0" borderId="0" applyNumberFormat="0" applyFill="0" applyBorder="0" applyAlignment="0" applyProtection="0"/>
    <xf numFmtId="0" fontId="42" fillId="0" borderId="70" applyNumberFormat="0" applyFill="0" applyAlignment="0" applyProtection="0"/>
    <xf numFmtId="0" fontId="43" fillId="0" borderId="71" applyNumberFormat="0" applyFill="0" applyAlignment="0" applyProtection="0"/>
    <xf numFmtId="0" fontId="44" fillId="0" borderId="72" applyNumberFormat="0" applyFill="0" applyAlignment="0" applyProtection="0"/>
    <xf numFmtId="0" fontId="44" fillId="0" borderId="0" applyNumberFormat="0" applyFill="0" applyBorder="0" applyAlignment="0" applyProtection="0"/>
    <xf numFmtId="0" fontId="45" fillId="6" borderId="0" applyNumberFormat="0" applyBorder="0" applyAlignment="0" applyProtection="0"/>
    <xf numFmtId="0" fontId="46" fillId="7" borderId="0" applyNumberFormat="0" applyBorder="0" applyAlignment="0" applyProtection="0"/>
    <xf numFmtId="0" fontId="47" fillId="8" borderId="0" applyNumberFormat="0" applyBorder="0" applyAlignment="0" applyProtection="0"/>
    <xf numFmtId="0" fontId="48" fillId="9" borderId="73" applyNumberFormat="0" applyAlignment="0" applyProtection="0"/>
    <xf numFmtId="0" fontId="49" fillId="10" borderId="74" applyNumberFormat="0" applyAlignment="0" applyProtection="0"/>
    <xf numFmtId="0" fontId="50" fillId="10" borderId="73" applyNumberFormat="0" applyAlignment="0" applyProtection="0"/>
    <xf numFmtId="0" fontId="51" fillId="0" borderId="75" applyNumberFormat="0" applyFill="0" applyAlignment="0" applyProtection="0"/>
    <xf numFmtId="0" fontId="52" fillId="11" borderId="76" applyNumberFormat="0" applyAlignment="0" applyProtection="0"/>
    <xf numFmtId="0" fontId="53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5" fillId="0" borderId="78" applyNumberFormat="0" applyFill="0" applyAlignment="0" applyProtection="0"/>
    <xf numFmtId="0" fontId="56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6" fillId="16" borderId="0" applyNumberFormat="0" applyBorder="0" applyAlignment="0" applyProtection="0"/>
    <xf numFmtId="0" fontId="56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6" fillId="20" borderId="0" applyNumberFormat="0" applyBorder="0" applyAlignment="0" applyProtection="0"/>
    <xf numFmtId="0" fontId="56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6" fillId="24" borderId="0" applyNumberFormat="0" applyBorder="0" applyAlignment="0" applyProtection="0"/>
    <xf numFmtId="0" fontId="56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6" fillId="28" borderId="0" applyNumberFormat="0" applyBorder="0" applyAlignment="0" applyProtection="0"/>
    <xf numFmtId="0" fontId="56" fillId="29" borderId="0" applyNumberFormat="0" applyBorder="0" applyAlignment="0" applyProtection="0"/>
    <xf numFmtId="0" fontId="5" fillId="30" borderId="0" applyNumberFormat="0" applyBorder="0" applyAlignment="0" applyProtection="0"/>
    <xf numFmtId="0" fontId="5" fillId="31" borderId="0" applyNumberFormat="0" applyBorder="0" applyAlignment="0" applyProtection="0"/>
    <xf numFmtId="0" fontId="56" fillId="32" borderId="0" applyNumberFormat="0" applyBorder="0" applyAlignment="0" applyProtection="0"/>
    <xf numFmtId="0" fontId="56" fillId="33" borderId="0" applyNumberFormat="0" applyBorder="0" applyAlignment="0" applyProtection="0"/>
    <xf numFmtId="0" fontId="5" fillId="34" borderId="0" applyNumberFormat="0" applyBorder="0" applyAlignment="0" applyProtection="0"/>
    <xf numFmtId="0" fontId="5" fillId="35" borderId="0" applyNumberFormat="0" applyBorder="0" applyAlignment="0" applyProtection="0"/>
    <xf numFmtId="0" fontId="56" fillId="36" borderId="0" applyNumberFormat="0" applyBorder="0" applyAlignment="0" applyProtection="0"/>
    <xf numFmtId="0" fontId="5" fillId="0" borderId="0"/>
    <xf numFmtId="0" fontId="5" fillId="0" borderId="0"/>
    <xf numFmtId="0" fontId="5" fillId="12" borderId="77" applyNumberFormat="0" applyFont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3" fillId="0" borderId="0"/>
    <xf numFmtId="0" fontId="2" fillId="0" borderId="0"/>
    <xf numFmtId="0" fontId="2" fillId="0" borderId="0"/>
    <xf numFmtId="0" fontId="1" fillId="0" borderId="0"/>
    <xf numFmtId="165" fontId="1" fillId="0" borderId="0" applyFont="0" applyFill="0" applyBorder="0" applyAlignment="0" applyProtection="0"/>
  </cellStyleXfs>
  <cellXfs count="3626">
    <xf numFmtId="0" fontId="0" fillId="0" borderId="0" xfId="0"/>
    <xf numFmtId="0" fontId="12" fillId="0" borderId="12" xfId="1" applyFont="1" applyFill="1" applyBorder="1" applyAlignment="1">
      <alignment horizontal="left" wrapText="1" indent="2"/>
    </xf>
    <xf numFmtId="0" fontId="22" fillId="3" borderId="12" xfId="1" applyFont="1" applyFill="1" applyBorder="1" applyAlignment="1">
      <alignment horizontal="left" wrapText="1" indent="1"/>
    </xf>
    <xf numFmtId="0" fontId="12" fillId="3" borderId="12" xfId="1" applyFont="1" applyFill="1" applyBorder="1" applyAlignment="1">
      <alignment horizontal="left" indent="2"/>
    </xf>
    <xf numFmtId="0" fontId="12" fillId="3" borderId="12" xfId="0" applyFont="1" applyFill="1" applyBorder="1" applyAlignment="1">
      <alignment horizontal="left" wrapText="1" indent="2"/>
    </xf>
    <xf numFmtId="0" fontId="12" fillId="3" borderId="0" xfId="1" applyFont="1" applyFill="1" applyBorder="1"/>
    <xf numFmtId="0" fontId="13" fillId="3" borderId="18" xfId="1" applyFont="1" applyFill="1" applyBorder="1" applyAlignment="1">
      <alignment horizontal="left"/>
    </xf>
    <xf numFmtId="164" fontId="13" fillId="3" borderId="4" xfId="1" applyNumberFormat="1" applyFont="1" applyFill="1" applyBorder="1"/>
    <xf numFmtId="165" fontId="32" fillId="3" borderId="12" xfId="2" applyNumberFormat="1" applyFont="1" applyFill="1" applyBorder="1"/>
    <xf numFmtId="171" fontId="13" fillId="3" borderId="4" xfId="1" applyNumberFormat="1" applyFont="1" applyFill="1" applyBorder="1"/>
    <xf numFmtId="0" fontId="15" fillId="3" borderId="12" xfId="0" applyFont="1" applyFill="1" applyBorder="1" applyAlignment="1">
      <alignment horizontal="left" wrapText="1" indent="2"/>
    </xf>
    <xf numFmtId="164" fontId="18" fillId="3" borderId="4" xfId="1" applyNumberFormat="1" applyFont="1" applyFill="1" applyBorder="1"/>
    <xf numFmtId="0" fontId="15" fillId="3" borderId="12" xfId="1" applyFont="1" applyFill="1" applyBorder="1" applyAlignment="1">
      <alignment horizontal="left" wrapText="1" indent="2"/>
    </xf>
    <xf numFmtId="165" fontId="32" fillId="3" borderId="20" xfId="2" applyNumberFormat="1" applyFont="1" applyFill="1" applyBorder="1"/>
    <xf numFmtId="165" fontId="32" fillId="3" borderId="8" xfId="2" applyNumberFormat="1" applyFont="1" applyFill="1" applyBorder="1"/>
    <xf numFmtId="165" fontId="32" fillId="3" borderId="16" xfId="2" applyNumberFormat="1" applyFont="1" applyFill="1" applyBorder="1"/>
    <xf numFmtId="0" fontId="13" fillId="3" borderId="12" xfId="1" applyFont="1" applyFill="1" applyBorder="1" applyAlignment="1">
      <alignment horizontal="left"/>
    </xf>
    <xf numFmtId="165" fontId="32" fillId="3" borderId="4" xfId="2" applyNumberFormat="1" applyFont="1" applyFill="1" applyBorder="1"/>
    <xf numFmtId="165" fontId="32" fillId="3" borderId="2" xfId="2" applyNumberFormat="1" applyFont="1" applyFill="1" applyBorder="1"/>
    <xf numFmtId="3" fontId="15" fillId="3" borderId="0" xfId="1" applyNumberFormat="1" applyFont="1" applyFill="1" applyBorder="1" applyAlignment="1">
      <alignment horizontal="center"/>
    </xf>
    <xf numFmtId="0" fontId="15" fillId="3" borderId="12" xfId="1" applyFont="1" applyFill="1" applyBorder="1" applyAlignment="1">
      <alignment horizontal="left" vertical="justify" indent="2"/>
    </xf>
    <xf numFmtId="0" fontId="12" fillId="3" borderId="8" xfId="1" applyFont="1" applyFill="1" applyBorder="1" applyAlignment="1">
      <alignment horizontal="center"/>
    </xf>
    <xf numFmtId="0" fontId="13" fillId="3" borderId="2" xfId="1" applyFont="1" applyFill="1" applyBorder="1" applyAlignment="1">
      <alignment horizontal="left"/>
    </xf>
    <xf numFmtId="0" fontId="14" fillId="3" borderId="12" xfId="1" applyFont="1" applyFill="1" applyBorder="1" applyAlignment="1">
      <alignment horizontal="left" indent="1"/>
    </xf>
    <xf numFmtId="0" fontId="12" fillId="3" borderId="12" xfId="1" applyFont="1" applyFill="1" applyBorder="1" applyAlignment="1">
      <alignment horizontal="right" wrapText="1" indent="3"/>
    </xf>
    <xf numFmtId="3" fontId="14" fillId="3" borderId="4" xfId="1" applyNumberFormat="1" applyFont="1" applyFill="1" applyBorder="1" applyAlignment="1">
      <alignment horizontal="center"/>
    </xf>
    <xf numFmtId="3" fontId="18" fillId="3" borderId="4" xfId="1" applyNumberFormat="1" applyFont="1" applyFill="1" applyBorder="1" applyAlignment="1">
      <alignment horizontal="center"/>
    </xf>
    <xf numFmtId="0" fontId="15" fillId="3" borderId="0" xfId="0" applyFont="1" applyFill="1"/>
    <xf numFmtId="164" fontId="13" fillId="3" borderId="1" xfId="1" applyNumberFormat="1" applyFont="1" applyFill="1" applyBorder="1" applyAlignment="1">
      <alignment horizontal="center" vertical="center"/>
    </xf>
    <xf numFmtId="164" fontId="13" fillId="3" borderId="12" xfId="2" applyNumberFormat="1" applyFont="1" applyFill="1" applyBorder="1" applyAlignment="1">
      <alignment vertical="center"/>
    </xf>
    <xf numFmtId="3" fontId="13" fillId="3" borderId="12" xfId="2" applyNumberFormat="1" applyFont="1" applyFill="1" applyBorder="1" applyAlignment="1">
      <alignment horizontal="center" vertical="center"/>
    </xf>
    <xf numFmtId="164" fontId="13" fillId="3" borderId="12" xfId="1" applyNumberFormat="1" applyFont="1" applyFill="1" applyBorder="1" applyAlignment="1">
      <alignment vertical="center" wrapText="1"/>
    </xf>
    <xf numFmtId="164" fontId="13" fillId="3" borderId="20" xfId="1" applyNumberFormat="1" applyFont="1" applyFill="1" applyBorder="1" applyAlignment="1">
      <alignment vertical="center" wrapText="1"/>
    </xf>
    <xf numFmtId="164" fontId="13" fillId="3" borderId="12" xfId="1" applyNumberFormat="1" applyFont="1" applyFill="1" applyBorder="1" applyAlignment="1">
      <alignment horizontal="center" vertical="center" wrapText="1"/>
    </xf>
    <xf numFmtId="164" fontId="15" fillId="3" borderId="18" xfId="1" applyNumberFormat="1" applyFont="1" applyFill="1" applyBorder="1" applyAlignment="1">
      <alignment vertical="center" wrapText="1"/>
    </xf>
    <xf numFmtId="164" fontId="15" fillId="3" borderId="12" xfId="1" applyNumberFormat="1" applyFont="1" applyFill="1" applyBorder="1" applyAlignment="1">
      <alignment horizontal="center" vertical="center" wrapText="1"/>
    </xf>
    <xf numFmtId="164" fontId="14" fillId="3" borderId="12" xfId="1" applyNumberFormat="1" applyFont="1" applyFill="1" applyBorder="1" applyAlignment="1">
      <alignment horizontal="center" vertical="center" wrapText="1"/>
    </xf>
    <xf numFmtId="164" fontId="18" fillId="3" borderId="12" xfId="1" applyNumberFormat="1" applyFont="1" applyFill="1" applyBorder="1" applyAlignment="1">
      <alignment horizontal="center" vertical="center" wrapText="1"/>
    </xf>
    <xf numFmtId="3" fontId="15" fillId="3" borderId="12" xfId="2" applyNumberFormat="1" applyFont="1" applyFill="1" applyBorder="1" applyAlignment="1">
      <alignment horizontal="center" vertical="center"/>
    </xf>
    <xf numFmtId="3" fontId="13" fillId="3" borderId="12" xfId="1" applyNumberFormat="1" applyFont="1" applyFill="1" applyBorder="1" applyAlignment="1">
      <alignment horizontal="center" vertical="center"/>
    </xf>
    <xf numFmtId="3" fontId="13" fillId="3" borderId="2" xfId="1" applyNumberFormat="1" applyFont="1" applyFill="1" applyBorder="1" applyAlignment="1">
      <alignment horizontal="center" vertical="center"/>
    </xf>
    <xf numFmtId="164" fontId="13" fillId="3" borderId="12" xfId="2" applyNumberFormat="1" applyFont="1" applyFill="1" applyBorder="1" applyAlignment="1">
      <alignment vertical="center" wrapText="1"/>
    </xf>
    <xf numFmtId="3" fontId="14" fillId="3" borderId="12" xfId="2" applyNumberFormat="1" applyFont="1" applyFill="1" applyBorder="1" applyAlignment="1">
      <alignment horizontal="center" vertical="center"/>
    </xf>
    <xf numFmtId="3" fontId="18" fillId="3" borderId="12" xfId="2" applyNumberFormat="1" applyFont="1" applyFill="1" applyBorder="1" applyAlignment="1">
      <alignment horizontal="center" vertical="center"/>
    </xf>
    <xf numFmtId="3" fontId="13" fillId="3" borderId="4" xfId="1" applyNumberFormat="1" applyFont="1" applyFill="1" applyBorder="1" applyAlignment="1">
      <alignment horizontal="center"/>
    </xf>
    <xf numFmtId="3" fontId="15" fillId="3" borderId="4" xfId="1" applyNumberFormat="1" applyFont="1" applyFill="1" applyBorder="1" applyAlignment="1">
      <alignment horizontal="center"/>
    </xf>
    <xf numFmtId="3" fontId="15" fillId="3" borderId="35" xfId="1" applyNumberFormat="1" applyFont="1" applyFill="1" applyBorder="1" applyAlignment="1">
      <alignment horizontal="center"/>
    </xf>
    <xf numFmtId="165" fontId="32" fillId="3" borderId="17" xfId="2" applyNumberFormat="1" applyFont="1" applyFill="1" applyBorder="1"/>
    <xf numFmtId="165" fontId="32" fillId="3" borderId="15" xfId="2" applyNumberFormat="1" applyFont="1" applyFill="1" applyBorder="1"/>
    <xf numFmtId="174" fontId="15" fillId="3" borderId="0" xfId="2" applyNumberFormat="1" applyFont="1" applyFill="1" applyBorder="1"/>
    <xf numFmtId="164" fontId="13" fillId="3" borderId="11" xfId="1" applyNumberFormat="1" applyFont="1" applyFill="1" applyBorder="1"/>
    <xf numFmtId="165" fontId="32" fillId="3" borderId="23" xfId="2" applyNumberFormat="1" applyFont="1" applyFill="1" applyBorder="1"/>
    <xf numFmtId="165" fontId="32" fillId="3" borderId="5" xfId="2" applyNumberFormat="1" applyFont="1" applyFill="1" applyBorder="1"/>
    <xf numFmtId="174" fontId="31" fillId="3" borderId="12" xfId="2" applyNumberFormat="1" applyFont="1" applyFill="1" applyBorder="1"/>
    <xf numFmtId="0" fontId="12" fillId="3" borderId="12" xfId="1" applyFont="1" applyFill="1" applyBorder="1" applyAlignment="1">
      <alignment horizontal="left" wrapText="1" indent="3"/>
    </xf>
    <xf numFmtId="0" fontId="35" fillId="3" borderId="12" xfId="1" applyFont="1" applyFill="1" applyBorder="1" applyAlignment="1">
      <alignment horizontal="left" vertical="justify" indent="2"/>
    </xf>
    <xf numFmtId="164" fontId="15" fillId="3" borderId="4" xfId="1" applyNumberFormat="1" applyFont="1" applyFill="1" applyBorder="1"/>
    <xf numFmtId="171" fontId="15" fillId="3" borderId="4" xfId="1" applyNumberFormat="1" applyFont="1" applyFill="1" applyBorder="1"/>
    <xf numFmtId="174" fontId="32" fillId="3" borderId="8" xfId="2" applyNumberFormat="1" applyFont="1" applyFill="1" applyBorder="1"/>
    <xf numFmtId="0" fontId="58" fillId="3" borderId="0" xfId="1" applyFont="1" applyFill="1" applyBorder="1"/>
    <xf numFmtId="0" fontId="60" fillId="3" borderId="0" xfId="1" applyFont="1" applyFill="1" applyAlignment="1">
      <alignment horizontal="left"/>
    </xf>
    <xf numFmtId="0" fontId="59" fillId="3" borderId="0" xfId="1" applyFont="1" applyFill="1" applyAlignment="1">
      <alignment horizontal="center"/>
    </xf>
    <xf numFmtId="0" fontId="58" fillId="3" borderId="1" xfId="1" applyFont="1" applyFill="1" applyBorder="1" applyAlignment="1">
      <alignment horizontal="center"/>
    </xf>
    <xf numFmtId="0" fontId="58" fillId="3" borderId="2" xfId="1" applyFont="1" applyFill="1" applyBorder="1" applyAlignment="1">
      <alignment horizontal="center"/>
    </xf>
    <xf numFmtId="0" fontId="58" fillId="3" borderId="7" xfId="1" applyFont="1" applyFill="1" applyBorder="1" applyAlignment="1">
      <alignment horizontal="center"/>
    </xf>
    <xf numFmtId="0" fontId="31" fillId="3" borderId="7" xfId="1" applyFont="1" applyFill="1" applyBorder="1" applyAlignment="1">
      <alignment horizontal="center" vertical="center"/>
    </xf>
    <xf numFmtId="0" fontId="31" fillId="3" borderId="7" xfId="1" applyFont="1" applyFill="1" applyBorder="1" applyAlignment="1">
      <alignment horizontal="center" vertical="center" wrapText="1"/>
    </xf>
    <xf numFmtId="0" fontId="31" fillId="3" borderId="8" xfId="1" applyFont="1" applyFill="1" applyBorder="1" applyAlignment="1">
      <alignment horizontal="center" vertical="center" wrapText="1"/>
    </xf>
    <xf numFmtId="0" fontId="31" fillId="3" borderId="0" xfId="1" applyFont="1" applyFill="1" applyBorder="1"/>
    <xf numFmtId="0" fontId="31" fillId="3" borderId="8" xfId="1" applyFont="1" applyFill="1" applyBorder="1" applyAlignment="1">
      <alignment horizontal="center"/>
    </xf>
    <xf numFmtId="0" fontId="31" fillId="3" borderId="8" xfId="1" applyFont="1" applyFill="1" applyBorder="1" applyAlignment="1">
      <alignment horizontal="center" vertical="center"/>
    </xf>
    <xf numFmtId="0" fontId="31" fillId="3" borderId="8" xfId="1" applyFont="1" applyFill="1" applyBorder="1" applyAlignment="1">
      <alignment horizontal="center" wrapText="1"/>
    </xf>
    <xf numFmtId="0" fontId="31" fillId="3" borderId="2" xfId="1" applyFont="1" applyFill="1" applyBorder="1" applyAlignment="1">
      <alignment horizontal="center"/>
    </xf>
    <xf numFmtId="0" fontId="31" fillId="3" borderId="2" xfId="1" applyFont="1" applyFill="1" applyBorder="1" applyAlignment="1">
      <alignment horizontal="center" vertical="center"/>
    </xf>
    <xf numFmtId="0" fontId="31" fillId="3" borderId="2" xfId="1" applyFont="1" applyFill="1" applyBorder="1" applyAlignment="1">
      <alignment horizontal="center" vertical="center" wrapText="1"/>
    </xf>
    <xf numFmtId="0" fontId="31" fillId="3" borderId="2" xfId="1" applyFont="1" applyFill="1" applyBorder="1" applyAlignment="1">
      <alignment horizontal="center" wrapText="1"/>
    </xf>
    <xf numFmtId="0" fontId="62" fillId="3" borderId="12" xfId="1" applyFont="1" applyFill="1" applyBorder="1" applyAlignment="1">
      <alignment wrapText="1"/>
    </xf>
    <xf numFmtId="0" fontId="63" fillId="3" borderId="12" xfId="1" applyFont="1" applyFill="1" applyBorder="1" applyAlignment="1">
      <alignment horizontal="center"/>
    </xf>
    <xf numFmtId="164" fontId="63" fillId="3" borderId="12" xfId="1" applyNumberFormat="1" applyFont="1" applyFill="1" applyBorder="1" applyAlignment="1">
      <alignment horizontal="center"/>
    </xf>
    <xf numFmtId="0" fontId="64" fillId="3" borderId="12" xfId="1" applyFont="1" applyFill="1" applyBorder="1" applyAlignment="1">
      <alignment horizontal="left" indent="1"/>
    </xf>
    <xf numFmtId="0" fontId="63" fillId="3" borderId="12" xfId="1" applyFont="1" applyFill="1" applyBorder="1" applyAlignment="1">
      <alignment horizontal="left" indent="2"/>
    </xf>
    <xf numFmtId="164" fontId="63" fillId="3" borderId="12" xfId="1" applyNumberFormat="1" applyFont="1" applyFill="1" applyBorder="1"/>
    <xf numFmtId="171" fontId="63" fillId="3" borderId="12" xfId="1" applyNumberFormat="1" applyFont="1" applyFill="1" applyBorder="1"/>
    <xf numFmtId="174" fontId="63" fillId="3" borderId="12" xfId="2" applyNumberFormat="1" applyFont="1" applyFill="1" applyBorder="1"/>
    <xf numFmtId="171" fontId="63" fillId="3" borderId="12" xfId="4" applyNumberFormat="1" applyFont="1" applyFill="1" applyBorder="1" applyAlignment="1">
      <alignment horizontal="right"/>
    </xf>
    <xf numFmtId="0" fontId="65" fillId="3" borderId="0" xfId="1" applyFont="1" applyFill="1" applyBorder="1"/>
    <xf numFmtId="0" fontId="63" fillId="3" borderId="16" xfId="1" applyFont="1" applyFill="1" applyBorder="1" applyAlignment="1">
      <alignment horizontal="left" indent="2"/>
    </xf>
    <xf numFmtId="164" fontId="63" fillId="3" borderId="16" xfId="1" applyNumberFormat="1" applyFont="1" applyFill="1" applyBorder="1"/>
    <xf numFmtId="171" fontId="63" fillId="3" borderId="16" xfId="1" applyNumberFormat="1" applyFont="1" applyFill="1" applyBorder="1"/>
    <xf numFmtId="174" fontId="63" fillId="3" borderId="16" xfId="2" applyNumberFormat="1" applyFont="1" applyFill="1" applyBorder="1"/>
    <xf numFmtId="174" fontId="63" fillId="3" borderId="43" xfId="2" applyNumberFormat="1" applyFont="1" applyFill="1" applyBorder="1"/>
    <xf numFmtId="0" fontId="62" fillId="3" borderId="4" xfId="1" applyFont="1" applyFill="1" applyBorder="1" applyAlignment="1">
      <alignment horizontal="left" wrapText="1" indent="1" shrinkToFit="1"/>
    </xf>
    <xf numFmtId="164" fontId="62" fillId="3" borderId="4" xfId="1" applyNumberFormat="1" applyFont="1" applyFill="1" applyBorder="1"/>
    <xf numFmtId="171" fontId="62" fillId="3" borderId="4" xfId="1" applyNumberFormat="1" applyFont="1" applyFill="1" applyBorder="1"/>
    <xf numFmtId="174" fontId="62" fillId="3" borderId="4" xfId="2" applyNumberFormat="1" applyFont="1" applyFill="1" applyBorder="1"/>
    <xf numFmtId="174" fontId="62" fillId="3" borderId="3" xfId="2" applyNumberFormat="1" applyFont="1" applyFill="1" applyBorder="1"/>
    <xf numFmtId="0" fontId="62" fillId="3" borderId="20" xfId="1" applyFont="1" applyFill="1" applyBorder="1" applyAlignment="1">
      <alignment horizontal="left" wrapText="1" indent="1" shrinkToFit="1"/>
    </xf>
    <xf numFmtId="171" fontId="62" fillId="3" borderId="20" xfId="1" applyNumberFormat="1" applyFont="1" applyFill="1" applyBorder="1"/>
    <xf numFmtId="164" fontId="62" fillId="3" borderId="20" xfId="1" applyNumberFormat="1" applyFont="1" applyFill="1" applyBorder="1"/>
    <xf numFmtId="164" fontId="66" fillId="3" borderId="20" xfId="1" applyNumberFormat="1" applyFont="1" applyFill="1" applyBorder="1"/>
    <xf numFmtId="164" fontId="63" fillId="3" borderId="20" xfId="1" applyNumberFormat="1" applyFont="1" applyFill="1" applyBorder="1"/>
    <xf numFmtId="174" fontId="62" fillId="3" borderId="20" xfId="2" applyNumberFormat="1" applyFont="1" applyFill="1" applyBorder="1"/>
    <xf numFmtId="174" fontId="62" fillId="3" borderId="0" xfId="2" applyNumberFormat="1" applyFont="1" applyFill="1" applyBorder="1"/>
    <xf numFmtId="0" fontId="67" fillId="3" borderId="12" xfId="0" applyFont="1" applyFill="1" applyBorder="1" applyAlignment="1">
      <alignment horizontal="center"/>
    </xf>
    <xf numFmtId="0" fontId="64" fillId="3" borderId="12" xfId="0" applyFont="1" applyFill="1" applyBorder="1" applyAlignment="1">
      <alignment horizontal="left" indent="1"/>
    </xf>
    <xf numFmtId="164" fontId="62" fillId="3" borderId="12" xfId="1" applyNumberFormat="1" applyFont="1" applyFill="1" applyBorder="1"/>
    <xf numFmtId="171" fontId="62" fillId="3" borderId="12" xfId="1" applyNumberFormat="1" applyFont="1" applyFill="1" applyBorder="1"/>
    <xf numFmtId="174" fontId="62" fillId="3" borderId="12" xfId="2" applyNumberFormat="1" applyFont="1" applyFill="1" applyBorder="1"/>
    <xf numFmtId="174" fontId="62" fillId="3" borderId="42" xfId="2" applyNumberFormat="1" applyFont="1" applyFill="1" applyBorder="1"/>
    <xf numFmtId="0" fontId="63" fillId="3" borderId="12" xfId="0" applyFont="1" applyFill="1" applyBorder="1" applyAlignment="1">
      <alignment horizontal="left" wrapText="1" indent="2"/>
    </xf>
    <xf numFmtId="0" fontId="67" fillId="3" borderId="12" xfId="0" applyFont="1" applyFill="1" applyBorder="1" applyAlignment="1">
      <alignment horizontal="left" indent="2"/>
    </xf>
    <xf numFmtId="0" fontId="63" fillId="3" borderId="12" xfId="0" applyFont="1" applyFill="1" applyBorder="1" applyAlignment="1">
      <alignment horizontal="left" indent="2"/>
    </xf>
    <xf numFmtId="0" fontId="63" fillId="3" borderId="12" xfId="1" applyFont="1" applyFill="1" applyBorder="1" applyAlignment="1">
      <alignment horizontal="left" vertical="justify" indent="2"/>
    </xf>
    <xf numFmtId="0" fontId="31" fillId="3" borderId="12" xfId="1" applyFont="1" applyFill="1" applyBorder="1" applyAlignment="1">
      <alignment horizontal="left" indent="2"/>
    </xf>
    <xf numFmtId="173" fontId="32" fillId="3" borderId="12" xfId="1" applyNumberFormat="1" applyFont="1" applyFill="1" applyBorder="1"/>
    <xf numFmtId="164" fontId="32" fillId="3" borderId="12" xfId="1" applyNumberFormat="1" applyFont="1" applyFill="1" applyBorder="1"/>
    <xf numFmtId="0" fontId="68" fillId="3" borderId="12" xfId="0" applyFont="1" applyFill="1" applyBorder="1" applyAlignment="1">
      <alignment horizontal="left" indent="2"/>
    </xf>
    <xf numFmtId="0" fontId="63" fillId="3" borderId="12" xfId="0" applyFont="1" applyFill="1" applyBorder="1" applyAlignment="1">
      <alignment horizontal="left" vertical="justify" indent="2"/>
    </xf>
    <xf numFmtId="174" fontId="63" fillId="3" borderId="42" xfId="2" applyNumberFormat="1" applyFont="1" applyFill="1" applyBorder="1"/>
    <xf numFmtId="0" fontId="63" fillId="3" borderId="16" xfId="0" applyFont="1" applyFill="1" applyBorder="1" applyAlignment="1">
      <alignment horizontal="left" indent="2"/>
    </xf>
    <xf numFmtId="171" fontId="62" fillId="3" borderId="16" xfId="1" applyNumberFormat="1" applyFont="1" applyFill="1" applyBorder="1"/>
    <xf numFmtId="0" fontId="32" fillId="3" borderId="4" xfId="1" applyFont="1" applyFill="1" applyBorder="1" applyAlignment="1">
      <alignment horizontal="left" indent="1"/>
    </xf>
    <xf numFmtId="174" fontId="62" fillId="3" borderId="11" xfId="2" applyNumberFormat="1" applyFont="1" applyFill="1" applyBorder="1"/>
    <xf numFmtId="0" fontId="69" fillId="3" borderId="20" xfId="1" applyFont="1" applyFill="1" applyBorder="1" applyAlignment="1">
      <alignment horizontal="left" wrapText="1" indent="1"/>
    </xf>
    <xf numFmtId="0" fontId="70" fillId="3" borderId="20" xfId="1" applyFont="1" applyFill="1" applyBorder="1" applyAlignment="1">
      <alignment horizontal="left" wrapText="1" indent="1"/>
    </xf>
    <xf numFmtId="174" fontId="63" fillId="3" borderId="20" xfId="2" applyNumberFormat="1" applyFont="1" applyFill="1" applyBorder="1"/>
    <xf numFmtId="174" fontId="63" fillId="3" borderId="45" xfId="2" applyNumberFormat="1" applyFont="1" applyFill="1" applyBorder="1"/>
    <xf numFmtId="0" fontId="71" fillId="3" borderId="12" xfId="1" applyFont="1" applyFill="1" applyBorder="1" applyAlignment="1">
      <alignment horizontal="left" wrapText="1" indent="1" shrinkToFit="1"/>
    </xf>
    <xf numFmtId="0" fontId="68" fillId="3" borderId="12" xfId="1" applyFont="1" applyFill="1" applyBorder="1" applyAlignment="1">
      <alignment horizontal="left" wrapText="1" indent="1" shrinkToFit="1"/>
    </xf>
    <xf numFmtId="0" fontId="67" fillId="3" borderId="12" xfId="1" applyFont="1" applyFill="1" applyBorder="1" applyAlignment="1">
      <alignment horizontal="left" wrapText="1" indent="1" shrinkToFit="1"/>
    </xf>
    <xf numFmtId="0" fontId="66" fillId="3" borderId="20" xfId="1" applyFont="1" applyFill="1" applyBorder="1" applyAlignment="1">
      <alignment horizontal="left" wrapText="1" indent="1" shrinkToFit="1"/>
    </xf>
    <xf numFmtId="0" fontId="72" fillId="3" borderId="20" xfId="1" applyFont="1" applyFill="1" applyBorder="1" applyAlignment="1">
      <alignment horizontal="left" wrapText="1" indent="1"/>
    </xf>
    <xf numFmtId="0" fontId="72" fillId="3" borderId="12" xfId="1" applyFont="1" applyFill="1" applyBorder="1" applyAlignment="1">
      <alignment horizontal="left" wrapText="1" indent="1"/>
    </xf>
    <xf numFmtId="0" fontId="31" fillId="3" borderId="12" xfId="1" applyFont="1" applyFill="1" applyBorder="1" applyAlignment="1">
      <alignment horizontal="left" wrapText="1" indent="1"/>
    </xf>
    <xf numFmtId="171" fontId="68" fillId="3" borderId="12" xfId="1" applyNumberFormat="1" applyFont="1" applyFill="1" applyBorder="1"/>
    <xf numFmtId="0" fontId="65" fillId="3" borderId="12" xfId="0" applyFont="1" applyFill="1" applyBorder="1" applyAlignment="1">
      <alignment horizontal="left" indent="1"/>
    </xf>
    <xf numFmtId="0" fontId="32" fillId="3" borderId="12" xfId="1" applyFont="1" applyFill="1" applyBorder="1" applyAlignment="1">
      <alignment horizontal="left" wrapText="1" indent="1"/>
    </xf>
    <xf numFmtId="174" fontId="62" fillId="3" borderId="2" xfId="2" applyNumberFormat="1" applyFont="1" applyFill="1" applyBorder="1"/>
    <xf numFmtId="0" fontId="63" fillId="3" borderId="16" xfId="0" applyFont="1" applyFill="1" applyBorder="1" applyAlignment="1">
      <alignment horizontal="left" wrapText="1" indent="2"/>
    </xf>
    <xf numFmtId="0" fontId="68" fillId="3" borderId="16" xfId="0" applyFont="1" applyFill="1" applyBorder="1" applyAlignment="1">
      <alignment horizontal="left" wrapText="1" indent="2"/>
    </xf>
    <xf numFmtId="174" fontId="63" fillId="3" borderId="2" xfId="2" applyNumberFormat="1" applyFont="1" applyFill="1" applyBorder="1"/>
    <xf numFmtId="0" fontId="62" fillId="3" borderId="56" xfId="0" applyFont="1" applyFill="1" applyBorder="1" applyAlignment="1">
      <alignment horizontal="left" wrapText="1" indent="2"/>
    </xf>
    <xf numFmtId="0" fontId="66" fillId="3" borderId="16" xfId="0" applyFont="1" applyFill="1" applyBorder="1" applyAlignment="1">
      <alignment horizontal="left" wrapText="1" indent="2"/>
    </xf>
    <xf numFmtId="164" fontId="62" fillId="3" borderId="16" xfId="1" applyNumberFormat="1" applyFont="1" applyFill="1" applyBorder="1"/>
    <xf numFmtId="0" fontId="32" fillId="3" borderId="17" xfId="1" applyFont="1" applyFill="1" applyBorder="1" applyAlignment="1">
      <alignment wrapText="1"/>
    </xf>
    <xf numFmtId="164" fontId="62" fillId="3" borderId="17" xfId="1" applyNumberFormat="1" applyFont="1" applyFill="1" applyBorder="1"/>
    <xf numFmtId="171" fontId="62" fillId="3" borderId="17" xfId="1" applyNumberFormat="1" applyFont="1" applyFill="1" applyBorder="1"/>
    <xf numFmtId="171" fontId="63" fillId="3" borderId="17" xfId="1" applyNumberFormat="1" applyFont="1" applyFill="1" applyBorder="1"/>
    <xf numFmtId="174" fontId="62" fillId="3" borderId="17" xfId="2" applyNumberFormat="1" applyFont="1" applyFill="1" applyBorder="1"/>
    <xf numFmtId="174" fontId="63" fillId="3" borderId="17" xfId="2" applyNumberFormat="1" applyFont="1" applyFill="1" applyBorder="1"/>
    <xf numFmtId="0" fontId="73" fillId="3" borderId="0" xfId="1" applyFont="1" applyFill="1" applyBorder="1"/>
    <xf numFmtId="0" fontId="38" fillId="3" borderId="8" xfId="1" applyFont="1" applyFill="1" applyBorder="1" applyAlignment="1">
      <alignment horizontal="left"/>
    </xf>
    <xf numFmtId="0" fontId="62" fillId="3" borderId="28" xfId="1" applyFont="1" applyFill="1" applyBorder="1" applyAlignment="1">
      <alignment horizontal="left"/>
    </xf>
    <xf numFmtId="164" fontId="62" fillId="3" borderId="28" xfId="1" applyNumberFormat="1" applyFont="1" applyFill="1" applyBorder="1"/>
    <xf numFmtId="164" fontId="62" fillId="3" borderId="31" xfId="1" applyNumberFormat="1" applyFont="1" applyFill="1" applyBorder="1"/>
    <xf numFmtId="164" fontId="62" fillId="3" borderId="50" xfId="1" applyNumberFormat="1" applyFont="1" applyFill="1" applyBorder="1"/>
    <xf numFmtId="0" fontId="63" fillId="3" borderId="2" xfId="1" applyFont="1" applyFill="1" applyBorder="1"/>
    <xf numFmtId="164" fontId="63" fillId="3" borderId="2" xfId="1" applyNumberFormat="1" applyFont="1" applyFill="1" applyBorder="1"/>
    <xf numFmtId="171" fontId="63" fillId="3" borderId="2" xfId="1" applyNumberFormat="1" applyFont="1" applyFill="1" applyBorder="1"/>
    <xf numFmtId="174" fontId="63" fillId="3" borderId="44" xfId="2" applyNumberFormat="1" applyFont="1" applyFill="1" applyBorder="1"/>
    <xf numFmtId="0" fontId="62" fillId="3" borderId="12" xfId="1" applyFont="1" applyFill="1" applyBorder="1"/>
    <xf numFmtId="164" fontId="68" fillId="3" borderId="12" xfId="1" applyNumberFormat="1" applyFont="1" applyFill="1" applyBorder="1"/>
    <xf numFmtId="0" fontId="63" fillId="3" borderId="12" xfId="1" applyFont="1" applyFill="1" applyBorder="1" applyAlignment="1">
      <alignment horizontal="left" wrapText="1" indent="2"/>
    </xf>
    <xf numFmtId="171" fontId="63" fillId="3" borderId="15" xfId="1" applyNumberFormat="1" applyFont="1" applyFill="1" applyBorder="1"/>
    <xf numFmtId="171" fontId="63" fillId="3" borderId="20" xfId="1" applyNumberFormat="1" applyFont="1" applyFill="1" applyBorder="1"/>
    <xf numFmtId="164" fontId="68" fillId="3" borderId="16" xfId="1" applyNumberFormat="1" applyFont="1" applyFill="1" applyBorder="1"/>
    <xf numFmtId="164" fontId="62" fillId="3" borderId="3" xfId="1" applyNumberFormat="1" applyFont="1" applyFill="1" applyBorder="1"/>
    <xf numFmtId="174" fontId="63" fillId="3" borderId="4" xfId="2" applyNumberFormat="1" applyFont="1" applyFill="1" applyBorder="1"/>
    <xf numFmtId="164" fontId="62" fillId="3" borderId="45" xfId="1" applyNumberFormat="1" applyFont="1" applyFill="1" applyBorder="1"/>
    <xf numFmtId="0" fontId="74" fillId="3" borderId="12" xfId="0" applyFont="1" applyFill="1" applyBorder="1" applyAlignment="1">
      <alignment horizontal="left" indent="1"/>
    </xf>
    <xf numFmtId="174" fontId="62" fillId="3" borderId="43" xfId="2" applyNumberFormat="1" applyFont="1" applyFill="1" applyBorder="1"/>
    <xf numFmtId="174" fontId="62" fillId="3" borderId="16" xfId="2" applyNumberFormat="1" applyFont="1" applyFill="1" applyBorder="1"/>
    <xf numFmtId="0" fontId="32" fillId="3" borderId="59" xfId="1" applyFont="1" applyFill="1" applyBorder="1" applyAlignment="1">
      <alignment horizontal="left" indent="1"/>
    </xf>
    <xf numFmtId="0" fontId="70" fillId="3" borderId="0" xfId="1" applyFont="1" applyFill="1" applyBorder="1"/>
    <xf numFmtId="164" fontId="68" fillId="3" borderId="20" xfId="1" applyNumberFormat="1" applyFont="1" applyFill="1" applyBorder="1"/>
    <xf numFmtId="0" fontId="31" fillId="3" borderId="20" xfId="1" applyFont="1" applyFill="1" applyBorder="1" applyAlignment="1">
      <alignment horizontal="left" wrapText="1" indent="1"/>
    </xf>
    <xf numFmtId="174" fontId="68" fillId="3" borderId="12" xfId="2" applyNumberFormat="1" applyFont="1" applyFill="1" applyBorder="1"/>
    <xf numFmtId="164" fontId="66" fillId="3" borderId="2" xfId="1" applyNumberFormat="1" applyFont="1" applyFill="1" applyBorder="1"/>
    <xf numFmtId="164" fontId="62" fillId="3" borderId="43" xfId="1" applyNumberFormat="1" applyFont="1" applyFill="1" applyBorder="1"/>
    <xf numFmtId="164" fontId="66" fillId="3" borderId="16" xfId="1" applyNumberFormat="1" applyFont="1" applyFill="1" applyBorder="1"/>
    <xf numFmtId="174" fontId="66" fillId="3" borderId="16" xfId="2" applyNumberFormat="1" applyFont="1" applyFill="1" applyBorder="1"/>
    <xf numFmtId="164" fontId="66" fillId="3" borderId="17" xfId="1" applyNumberFormat="1" applyFont="1" applyFill="1" applyBorder="1"/>
    <xf numFmtId="174" fontId="66" fillId="3" borderId="17" xfId="2" applyNumberFormat="1" applyFont="1" applyFill="1" applyBorder="1"/>
    <xf numFmtId="0" fontId="62" fillId="3" borderId="8" xfId="1" applyFont="1" applyFill="1" applyBorder="1" applyAlignment="1">
      <alignment horizontal="left"/>
    </xf>
    <xf numFmtId="164" fontId="62" fillId="3" borderId="8" xfId="1" applyNumberFormat="1" applyFont="1" applyFill="1" applyBorder="1"/>
    <xf numFmtId="164" fontId="63" fillId="3" borderId="8" xfId="1" applyNumberFormat="1" applyFont="1" applyFill="1" applyBorder="1"/>
    <xf numFmtId="0" fontId="77" fillId="3" borderId="2" xfId="1" applyFont="1" applyFill="1" applyBorder="1"/>
    <xf numFmtId="0" fontId="63" fillId="3" borderId="2" xfId="1" applyFont="1" applyFill="1" applyBorder="1" applyAlignment="1">
      <alignment horizontal="left" indent="2"/>
    </xf>
    <xf numFmtId="0" fontId="68" fillId="3" borderId="12" xfId="1" applyFont="1" applyFill="1" applyBorder="1" applyAlignment="1">
      <alignment horizontal="left" wrapText="1" indent="2"/>
    </xf>
    <xf numFmtId="174" fontId="62" fillId="3" borderId="45" xfId="2" applyNumberFormat="1" applyFont="1" applyFill="1" applyBorder="1"/>
    <xf numFmtId="0" fontId="63" fillId="3" borderId="12" xfId="0" applyFont="1" applyFill="1" applyBorder="1" applyAlignment="1">
      <alignment horizontal="right" wrapText="1" indent="2"/>
    </xf>
    <xf numFmtId="0" fontId="66" fillId="3" borderId="12" xfId="0" applyFont="1" applyFill="1" applyBorder="1" applyAlignment="1">
      <alignment horizontal="left" wrapText="1" indent="2"/>
    </xf>
    <xf numFmtId="0" fontId="78" fillId="3" borderId="12" xfId="0" applyFont="1" applyFill="1" applyBorder="1" applyAlignment="1">
      <alignment horizontal="left" wrapText="1" indent="1"/>
    </xf>
    <xf numFmtId="0" fontId="63" fillId="3" borderId="43" xfId="0" applyFont="1" applyFill="1" applyBorder="1" applyAlignment="1">
      <alignment horizontal="left" wrapText="1" indent="2"/>
    </xf>
    <xf numFmtId="164" fontId="63" fillId="3" borderId="43" xfId="1" applyNumberFormat="1" applyFont="1" applyFill="1" applyBorder="1"/>
    <xf numFmtId="0" fontId="32" fillId="3" borderId="38" xfId="1" applyFont="1" applyFill="1" applyBorder="1" applyAlignment="1">
      <alignment horizontal="left" indent="1"/>
    </xf>
    <xf numFmtId="174" fontId="62" fillId="3" borderId="9" xfId="2" applyNumberFormat="1" applyFont="1" applyFill="1" applyBorder="1"/>
    <xf numFmtId="0" fontId="57" fillId="3" borderId="22" xfId="1" applyFont="1" applyFill="1" applyBorder="1" applyAlignment="1">
      <alignment horizontal="left" wrapText="1" indent="1"/>
    </xf>
    <xf numFmtId="0" fontId="32" fillId="3" borderId="2" xfId="1" applyFont="1" applyFill="1" applyBorder="1" applyAlignment="1">
      <alignment horizontal="left" indent="1"/>
    </xf>
    <xf numFmtId="164" fontId="62" fillId="3" borderId="30" xfId="1" applyNumberFormat="1" applyFont="1" applyFill="1" applyBorder="1"/>
    <xf numFmtId="171" fontId="62" fillId="3" borderId="45" xfId="1" applyNumberFormat="1" applyFont="1" applyFill="1" applyBorder="1"/>
    <xf numFmtId="174" fontId="62" fillId="3" borderId="30" xfId="2" applyNumberFormat="1" applyFont="1" applyFill="1" applyBorder="1"/>
    <xf numFmtId="0" fontId="70" fillId="3" borderId="12" xfId="1" applyFont="1" applyFill="1" applyBorder="1" applyAlignment="1">
      <alignment horizontal="left" wrapText="1" indent="1"/>
    </xf>
    <xf numFmtId="171" fontId="62" fillId="3" borderId="42" xfId="1" applyNumberFormat="1" applyFont="1" applyFill="1" applyBorder="1"/>
    <xf numFmtId="171" fontId="63" fillId="3" borderId="42" xfId="1" applyNumberFormat="1" applyFont="1" applyFill="1" applyBorder="1"/>
    <xf numFmtId="174" fontId="63" fillId="3" borderId="29" xfId="2" applyNumberFormat="1" applyFont="1" applyFill="1" applyBorder="1"/>
    <xf numFmtId="164" fontId="62" fillId="3" borderId="42" xfId="1" applyNumberFormat="1" applyFont="1" applyFill="1" applyBorder="1"/>
    <xf numFmtId="164" fontId="68" fillId="3" borderId="29" xfId="1" applyNumberFormat="1" applyFont="1" applyFill="1" applyBorder="1"/>
    <xf numFmtId="171" fontId="68" fillId="3" borderId="42" xfId="1" applyNumberFormat="1" applyFont="1" applyFill="1" applyBorder="1"/>
    <xf numFmtId="164" fontId="66" fillId="3" borderId="12" xfId="1" applyNumberFormat="1" applyFont="1" applyFill="1" applyBorder="1"/>
    <xf numFmtId="0" fontId="71" fillId="3" borderId="12" xfId="0" applyFont="1" applyFill="1" applyBorder="1" applyAlignment="1">
      <alignment horizontal="left" wrapText="1" indent="2"/>
    </xf>
    <xf numFmtId="0" fontId="63" fillId="3" borderId="45" xfId="0" applyFont="1" applyFill="1" applyBorder="1" applyAlignment="1">
      <alignment horizontal="left" wrapText="1" indent="2"/>
    </xf>
    <xf numFmtId="0" fontId="58" fillId="3" borderId="20" xfId="1" applyFont="1" applyFill="1" applyBorder="1"/>
    <xf numFmtId="0" fontId="58" fillId="3" borderId="12" xfId="1" applyFont="1" applyFill="1" applyBorder="1"/>
    <xf numFmtId="0" fontId="58" fillId="3" borderId="2" xfId="1" applyFont="1" applyFill="1" applyBorder="1"/>
    <xf numFmtId="0" fontId="58" fillId="3" borderId="44" xfId="1" applyFont="1" applyFill="1" applyBorder="1"/>
    <xf numFmtId="0" fontId="63" fillId="3" borderId="20" xfId="0" applyFont="1" applyFill="1" applyBorder="1" applyAlignment="1">
      <alignment horizontal="left" wrapText="1" indent="2"/>
    </xf>
    <xf numFmtId="0" fontId="62" fillId="3" borderId="54" xfId="0" applyFont="1" applyFill="1" applyBorder="1" applyAlignment="1">
      <alignment horizontal="left" wrapText="1" indent="2"/>
    </xf>
    <xf numFmtId="0" fontId="32" fillId="3" borderId="2" xfId="1" applyFont="1" applyFill="1" applyBorder="1"/>
    <xf numFmtId="164" fontId="32" fillId="3" borderId="2" xfId="1" applyNumberFormat="1" applyFont="1" applyFill="1" applyBorder="1"/>
    <xf numFmtId="164" fontId="63" fillId="3" borderId="0" xfId="1" applyNumberFormat="1" applyFont="1" applyFill="1" applyBorder="1"/>
    <xf numFmtId="171" fontId="62" fillId="3" borderId="2" xfId="1" applyNumberFormat="1" applyFont="1" applyFill="1" applyBorder="1"/>
    <xf numFmtId="174" fontId="32" fillId="3" borderId="2" xfId="1" applyNumberFormat="1" applyFont="1" applyFill="1" applyBorder="1"/>
    <xf numFmtId="0" fontId="32" fillId="3" borderId="0" xfId="1" applyFont="1" applyFill="1" applyBorder="1"/>
    <xf numFmtId="164" fontId="62" fillId="3" borderId="47" xfId="1" applyNumberFormat="1" applyFont="1" applyFill="1" applyBorder="1"/>
    <xf numFmtId="0" fontId="62" fillId="3" borderId="32" xfId="1" applyFont="1" applyFill="1" applyBorder="1" applyAlignment="1">
      <alignment horizontal="left"/>
    </xf>
    <xf numFmtId="171" fontId="62" fillId="3" borderId="8" xfId="1" applyNumberFormat="1" applyFont="1" applyFill="1" applyBorder="1"/>
    <xf numFmtId="171" fontId="62" fillId="3" borderId="34" xfId="1" applyNumberFormat="1" applyFont="1" applyFill="1" applyBorder="1"/>
    <xf numFmtId="174" fontId="62" fillId="3" borderId="34" xfId="2" applyNumberFormat="1" applyFont="1" applyFill="1" applyBorder="1"/>
    <xf numFmtId="0" fontId="68" fillId="3" borderId="12" xfId="1" applyFont="1" applyFill="1" applyBorder="1" applyAlignment="1">
      <alignment horizontal="left" indent="2"/>
    </xf>
    <xf numFmtId="164" fontId="68" fillId="3" borderId="2" xfId="1" applyNumberFormat="1" applyFont="1" applyFill="1" applyBorder="1"/>
    <xf numFmtId="164" fontId="63" fillId="3" borderId="44" xfId="1" applyNumberFormat="1" applyFont="1" applyFill="1" applyBorder="1"/>
    <xf numFmtId="174" fontId="63" fillId="3" borderId="0" xfId="2" applyNumberFormat="1" applyFont="1" applyFill="1" applyBorder="1"/>
    <xf numFmtId="174" fontId="63" fillId="3" borderId="36" xfId="2" applyNumberFormat="1" applyFont="1" applyFill="1" applyBorder="1"/>
    <xf numFmtId="164" fontId="66" fillId="3" borderId="4" xfId="1" applyNumberFormat="1" applyFont="1" applyFill="1" applyBorder="1"/>
    <xf numFmtId="0" fontId="62" fillId="3" borderId="2" xfId="1" applyFont="1" applyFill="1" applyBorder="1" applyAlignment="1">
      <alignment horizontal="left" wrapText="1" indent="1" shrinkToFit="1"/>
    </xf>
    <xf numFmtId="179" fontId="66" fillId="3" borderId="20" xfId="1" applyNumberFormat="1" applyFont="1" applyFill="1" applyBorder="1"/>
    <xf numFmtId="164" fontId="66" fillId="3" borderId="45" xfId="1" applyNumberFormat="1" applyFont="1" applyFill="1" applyBorder="1"/>
    <xf numFmtId="0" fontId="64" fillId="3" borderId="20" xfId="0" applyFont="1" applyFill="1" applyBorder="1" applyAlignment="1">
      <alignment horizontal="left" indent="1"/>
    </xf>
    <xf numFmtId="164" fontId="68" fillId="3" borderId="45" xfId="1" applyNumberFormat="1" applyFont="1" applyFill="1" applyBorder="1"/>
    <xf numFmtId="0" fontId="67" fillId="3" borderId="4" xfId="0" applyFont="1" applyFill="1" applyBorder="1" applyAlignment="1">
      <alignment horizontal="left" indent="2"/>
    </xf>
    <xf numFmtId="164" fontId="62" fillId="3" borderId="11" xfId="1" applyNumberFormat="1" applyFont="1" applyFill="1" applyBorder="1"/>
    <xf numFmtId="0" fontId="75" fillId="3" borderId="20" xfId="1" applyFont="1" applyFill="1" applyBorder="1" applyAlignment="1">
      <alignment horizontal="left" wrapText="1" indent="1"/>
    </xf>
    <xf numFmtId="171" fontId="68" fillId="3" borderId="20" xfId="1" applyNumberFormat="1" applyFont="1" applyFill="1" applyBorder="1"/>
    <xf numFmtId="0" fontId="31" fillId="3" borderId="16" xfId="1" applyFont="1" applyFill="1" applyBorder="1" applyAlignment="1">
      <alignment horizontal="left" wrapText="1" indent="1"/>
    </xf>
    <xf numFmtId="171" fontId="68" fillId="3" borderId="2" xfId="1" applyNumberFormat="1" applyFont="1" applyFill="1" applyBorder="1"/>
    <xf numFmtId="174" fontId="63" fillId="3" borderId="23" xfId="2" applyNumberFormat="1" applyFont="1" applyFill="1" applyBorder="1"/>
    <xf numFmtId="0" fontId="63" fillId="3" borderId="16" xfId="0" applyFont="1" applyFill="1" applyBorder="1" applyAlignment="1">
      <alignment horizontal="center" wrapText="1"/>
    </xf>
    <xf numFmtId="0" fontId="62" fillId="3" borderId="17" xfId="0" applyFont="1" applyFill="1" applyBorder="1" applyAlignment="1">
      <alignment horizontal="left" wrapText="1" indent="2"/>
    </xf>
    <xf numFmtId="164" fontId="63" fillId="3" borderId="17" xfId="1" applyNumberFormat="1" applyFont="1" applyFill="1" applyBorder="1"/>
    <xf numFmtId="174" fontId="62" fillId="3" borderId="47" xfId="2" applyNumberFormat="1" applyFont="1" applyFill="1" applyBorder="1"/>
    <xf numFmtId="164" fontId="68" fillId="3" borderId="32" xfId="1" applyNumberFormat="1" applyFont="1" applyFill="1" applyBorder="1"/>
    <xf numFmtId="164" fontId="62" fillId="3" borderId="34" xfId="1" applyNumberFormat="1" applyFont="1" applyFill="1" applyBorder="1"/>
    <xf numFmtId="0" fontId="62" fillId="3" borderId="12" xfId="1" applyFont="1" applyFill="1" applyBorder="1" applyAlignment="1">
      <alignment horizontal="left" wrapText="1"/>
    </xf>
    <xf numFmtId="0" fontId="62" fillId="3" borderId="12" xfId="1" applyFont="1" applyFill="1" applyBorder="1" applyAlignment="1">
      <alignment horizontal="left"/>
    </xf>
    <xf numFmtId="171" fontId="63" fillId="3" borderId="12" xfId="1" applyNumberFormat="1" applyFont="1" applyFill="1" applyBorder="1" applyAlignment="1">
      <alignment horizontal="center"/>
    </xf>
    <xf numFmtId="171" fontId="63" fillId="3" borderId="16" xfId="1" applyNumberFormat="1" applyFont="1" applyFill="1" applyBorder="1" applyAlignment="1">
      <alignment horizontal="center"/>
    </xf>
    <xf numFmtId="174" fontId="66" fillId="3" borderId="4" xfId="2" applyNumberFormat="1" applyFont="1" applyFill="1" applyBorder="1"/>
    <xf numFmtId="179" fontId="62" fillId="3" borderId="20" xfId="1" applyNumberFormat="1" applyFont="1" applyFill="1" applyBorder="1"/>
    <xf numFmtId="174" fontId="66" fillId="3" borderId="2" xfId="2" applyNumberFormat="1" applyFont="1" applyFill="1" applyBorder="1"/>
    <xf numFmtId="0" fontId="62" fillId="3" borderId="42" xfId="1" applyFont="1" applyFill="1" applyBorder="1"/>
    <xf numFmtId="0" fontId="63" fillId="3" borderId="16" xfId="1" applyFont="1" applyFill="1" applyBorder="1" applyAlignment="1">
      <alignment horizontal="left" wrapText="1" indent="2"/>
    </xf>
    <xf numFmtId="0" fontId="31" fillId="3" borderId="12" xfId="1" applyFont="1" applyFill="1" applyBorder="1" applyAlignment="1">
      <alignment horizontal="center" wrapText="1"/>
    </xf>
    <xf numFmtId="0" fontId="65" fillId="3" borderId="12" xfId="1" applyFont="1" applyFill="1" applyBorder="1" applyAlignment="1">
      <alignment horizontal="left" wrapText="1" indent="1"/>
    </xf>
    <xf numFmtId="174" fontId="66" fillId="3" borderId="12" xfId="2" applyNumberFormat="1" applyFont="1" applyFill="1" applyBorder="1"/>
    <xf numFmtId="0" fontId="75" fillId="3" borderId="12" xfId="1" applyFont="1" applyFill="1" applyBorder="1" applyAlignment="1">
      <alignment horizontal="left" wrapText="1" indent="1"/>
    </xf>
    <xf numFmtId="0" fontId="63" fillId="3" borderId="34" xfId="1" applyFont="1" applyFill="1" applyBorder="1"/>
    <xf numFmtId="0" fontId="63" fillId="3" borderId="8" xfId="1" applyFont="1" applyFill="1" applyBorder="1"/>
    <xf numFmtId="174" fontId="62" fillId="3" borderId="33" xfId="2" applyNumberFormat="1" applyFont="1" applyFill="1" applyBorder="1"/>
    <xf numFmtId="174" fontId="62" fillId="3" borderId="53" xfId="2" applyNumberFormat="1" applyFont="1" applyFill="1" applyBorder="1"/>
    <xf numFmtId="164" fontId="62" fillId="3" borderId="2" xfId="1" applyNumberFormat="1" applyFont="1" applyFill="1" applyBorder="1"/>
    <xf numFmtId="164" fontId="62" fillId="3" borderId="23" xfId="1" applyNumberFormat="1" applyFont="1" applyFill="1" applyBorder="1"/>
    <xf numFmtId="174" fontId="62" fillId="3" borderId="44" xfId="2" applyNumberFormat="1" applyFont="1" applyFill="1" applyBorder="1"/>
    <xf numFmtId="174" fontId="62" fillId="3" borderId="23" xfId="2" applyNumberFormat="1" applyFont="1" applyFill="1" applyBorder="1"/>
    <xf numFmtId="0" fontId="32" fillId="3" borderId="20" xfId="1" applyFont="1" applyFill="1" applyBorder="1" applyAlignment="1">
      <alignment horizontal="left" indent="1"/>
    </xf>
    <xf numFmtId="0" fontId="32" fillId="3" borderId="12" xfId="1" applyFont="1" applyFill="1" applyBorder="1" applyAlignment="1">
      <alignment horizontal="left" indent="1"/>
    </xf>
    <xf numFmtId="171" fontId="62" fillId="3" borderId="43" xfId="1" applyNumberFormat="1" applyFont="1" applyFill="1" applyBorder="1"/>
    <xf numFmtId="171" fontId="62" fillId="3" borderId="47" xfId="1" applyNumberFormat="1" applyFont="1" applyFill="1" applyBorder="1"/>
    <xf numFmtId="171" fontId="66" fillId="3" borderId="16" xfId="1" applyNumberFormat="1" applyFont="1" applyFill="1" applyBorder="1"/>
    <xf numFmtId="174" fontId="63" fillId="3" borderId="47" xfId="2" applyNumberFormat="1" applyFont="1" applyFill="1" applyBorder="1"/>
    <xf numFmtId="174" fontId="62" fillId="3" borderId="27" xfId="2" applyNumberFormat="1" applyFont="1" applyFill="1" applyBorder="1"/>
    <xf numFmtId="174" fontId="62" fillId="3" borderId="8" xfId="2" applyNumberFormat="1" applyFont="1" applyFill="1" applyBorder="1"/>
    <xf numFmtId="0" fontId="62" fillId="3" borderId="20" xfId="1" applyFont="1" applyFill="1" applyBorder="1" applyAlignment="1">
      <alignment horizontal="left"/>
    </xf>
    <xf numFmtId="0" fontId="62" fillId="3" borderId="44" xfId="1" applyFont="1" applyFill="1" applyBorder="1" applyAlignment="1">
      <alignment horizontal="left"/>
    </xf>
    <xf numFmtId="0" fontId="32" fillId="3" borderId="17" xfId="1" applyFont="1" applyFill="1" applyBorder="1" applyAlignment="1">
      <alignment horizontal="left" indent="1"/>
    </xf>
    <xf numFmtId="3" fontId="62" fillId="3" borderId="8" xfId="2" applyNumberFormat="1" applyFont="1" applyFill="1" applyBorder="1" applyAlignment="1">
      <alignment horizontal="center"/>
    </xf>
    <xf numFmtId="3" fontId="62" fillId="3" borderId="34" xfId="2" applyNumberFormat="1" applyFont="1" applyFill="1" applyBorder="1" applyAlignment="1">
      <alignment horizontal="center"/>
    </xf>
    <xf numFmtId="0" fontId="62" fillId="3" borderId="2" xfId="1" applyFont="1" applyFill="1" applyBorder="1" applyAlignment="1">
      <alignment horizontal="left"/>
    </xf>
    <xf numFmtId="165" fontId="63" fillId="3" borderId="12" xfId="2" applyFont="1" applyFill="1" applyBorder="1"/>
    <xf numFmtId="0" fontId="62" fillId="3" borderId="18" xfId="1" applyFont="1" applyFill="1" applyBorder="1" applyAlignment="1">
      <alignment horizontal="left"/>
    </xf>
    <xf numFmtId="164" fontId="62" fillId="3" borderId="18" xfId="1" applyNumberFormat="1" applyFont="1" applyFill="1" applyBorder="1"/>
    <xf numFmtId="174" fontId="63" fillId="3" borderId="18" xfId="2" applyNumberFormat="1" applyFont="1" applyFill="1" applyBorder="1"/>
    <xf numFmtId="0" fontId="62" fillId="3" borderId="2" xfId="1" applyFont="1" applyFill="1" applyBorder="1"/>
    <xf numFmtId="2" fontId="62" fillId="3" borderId="12" xfId="1" applyNumberFormat="1" applyFont="1" applyFill="1" applyBorder="1" applyAlignment="1">
      <alignment wrapText="1"/>
    </xf>
    <xf numFmtId="164" fontId="63" fillId="3" borderId="42" xfId="1" applyNumberFormat="1" applyFont="1" applyFill="1" applyBorder="1"/>
    <xf numFmtId="0" fontId="63" fillId="3" borderId="2" xfId="1" applyFont="1" applyFill="1" applyBorder="1" applyAlignment="1">
      <alignment horizontal="left" wrapText="1" indent="2"/>
    </xf>
    <xf numFmtId="0" fontId="62" fillId="3" borderId="4" xfId="1" applyFont="1" applyFill="1" applyBorder="1" applyAlignment="1">
      <alignment horizontal="left" wrapText="1" indent="1"/>
    </xf>
    <xf numFmtId="174" fontId="66" fillId="3" borderId="45" xfId="2" applyNumberFormat="1" applyFont="1" applyFill="1" applyBorder="1"/>
    <xf numFmtId="174" fontId="66" fillId="3" borderId="20" xfId="2" applyNumberFormat="1" applyFont="1" applyFill="1" applyBorder="1"/>
    <xf numFmtId="164" fontId="63" fillId="3" borderId="15" xfId="1" applyNumberFormat="1" applyFont="1" applyFill="1" applyBorder="1"/>
    <xf numFmtId="171" fontId="62" fillId="3" borderId="15" xfId="1" applyNumberFormat="1" applyFont="1" applyFill="1" applyBorder="1"/>
    <xf numFmtId="174" fontId="66" fillId="3" borderId="15" xfId="2" applyNumberFormat="1" applyFont="1" applyFill="1" applyBorder="1"/>
    <xf numFmtId="174" fontId="63" fillId="3" borderId="15" xfId="2" applyNumberFormat="1" applyFont="1" applyFill="1" applyBorder="1"/>
    <xf numFmtId="174" fontId="63" fillId="3" borderId="79" xfId="2" applyNumberFormat="1" applyFont="1" applyFill="1" applyBorder="1"/>
    <xf numFmtId="0" fontId="62" fillId="3" borderId="20" xfId="1" applyFont="1" applyFill="1" applyBorder="1" applyAlignment="1">
      <alignment horizontal="left" wrapText="1" indent="1"/>
    </xf>
    <xf numFmtId="164" fontId="63" fillId="3" borderId="45" xfId="1" applyNumberFormat="1" applyFont="1" applyFill="1" applyBorder="1"/>
    <xf numFmtId="0" fontId="62" fillId="3" borderId="12" xfId="1" applyFont="1" applyFill="1" applyBorder="1" applyAlignment="1">
      <alignment horizontal="left" wrapText="1" indent="1"/>
    </xf>
    <xf numFmtId="174" fontId="66" fillId="3" borderId="42" xfId="2" applyNumberFormat="1" applyFont="1" applyFill="1" applyBorder="1"/>
    <xf numFmtId="0" fontId="65" fillId="3" borderId="4" xfId="1" applyFont="1" applyFill="1" applyBorder="1" applyAlignment="1">
      <alignment horizontal="left" indent="1"/>
    </xf>
    <xf numFmtId="0" fontId="70" fillId="3" borderId="16" xfId="1" applyFont="1" applyFill="1" applyBorder="1" applyAlignment="1">
      <alignment horizontal="left" wrapText="1" indent="1"/>
    </xf>
    <xf numFmtId="164" fontId="62" fillId="3" borderId="44" xfId="1" applyNumberFormat="1" applyFont="1" applyFill="1" applyBorder="1"/>
    <xf numFmtId="0" fontId="31" fillId="3" borderId="15" xfId="1" applyFont="1" applyFill="1" applyBorder="1" applyAlignment="1">
      <alignment horizontal="left" wrapText="1" indent="1"/>
    </xf>
    <xf numFmtId="0" fontId="68" fillId="3" borderId="15" xfId="0" applyFont="1" applyFill="1" applyBorder="1" applyAlignment="1">
      <alignment horizontal="center" wrapText="1"/>
    </xf>
    <xf numFmtId="164" fontId="63" fillId="3" borderId="79" xfId="1" applyNumberFormat="1" applyFont="1" applyFill="1" applyBorder="1"/>
    <xf numFmtId="164" fontId="68" fillId="3" borderId="15" xfId="1" applyNumberFormat="1" applyFont="1" applyFill="1" applyBorder="1"/>
    <xf numFmtId="0" fontId="65" fillId="3" borderId="5" xfId="0" applyFont="1" applyFill="1" applyBorder="1" applyAlignment="1">
      <alignment horizontal="left" indent="1"/>
    </xf>
    <xf numFmtId="0" fontId="73" fillId="3" borderId="5" xfId="1" applyFont="1" applyFill="1" applyBorder="1" applyAlignment="1">
      <alignment horizontal="left" wrapText="1" indent="1"/>
    </xf>
    <xf numFmtId="164" fontId="62" fillId="3" borderId="5" xfId="1" applyNumberFormat="1" applyFont="1" applyFill="1" applyBorder="1"/>
    <xf numFmtId="164" fontId="62" fillId="3" borderId="46" xfId="1" applyNumberFormat="1" applyFont="1" applyFill="1" applyBorder="1"/>
    <xf numFmtId="164" fontId="63" fillId="3" borderId="5" xfId="1" applyNumberFormat="1" applyFont="1" applyFill="1" applyBorder="1"/>
    <xf numFmtId="171" fontId="62" fillId="3" borderId="5" xfId="1" applyNumberFormat="1" applyFont="1" applyFill="1" applyBorder="1"/>
    <xf numFmtId="174" fontId="62" fillId="3" borderId="46" xfId="2" applyNumberFormat="1" applyFont="1" applyFill="1" applyBorder="1"/>
    <xf numFmtId="174" fontId="62" fillId="3" borderId="5" xfId="2" applyNumberFormat="1" applyFont="1" applyFill="1" applyBorder="1"/>
    <xf numFmtId="174" fontId="63" fillId="3" borderId="5" xfId="2" applyNumberFormat="1" applyFont="1" applyFill="1" applyBorder="1"/>
    <xf numFmtId="0" fontId="70" fillId="3" borderId="23" xfId="1" applyFont="1" applyFill="1" applyBorder="1" applyAlignment="1">
      <alignment horizontal="left" wrapText="1" indent="1"/>
    </xf>
    <xf numFmtId="0" fontId="73" fillId="3" borderId="23" xfId="1" applyFont="1" applyFill="1" applyBorder="1" applyAlignment="1">
      <alignment horizontal="left" wrapText="1" indent="1"/>
    </xf>
    <xf numFmtId="164" fontId="62" fillId="3" borderId="66" xfId="1" applyNumberFormat="1" applyFont="1" applyFill="1" applyBorder="1"/>
    <xf numFmtId="164" fontId="63" fillId="3" borderId="23" xfId="1" applyNumberFormat="1" applyFont="1" applyFill="1" applyBorder="1"/>
    <xf numFmtId="171" fontId="62" fillId="3" borderId="23" xfId="1" applyNumberFormat="1" applyFont="1" applyFill="1" applyBorder="1"/>
    <xf numFmtId="174" fontId="62" fillId="3" borderId="66" xfId="2" applyNumberFormat="1" applyFont="1" applyFill="1" applyBorder="1"/>
    <xf numFmtId="0" fontId="62" fillId="3" borderId="2" xfId="0" applyFont="1" applyFill="1" applyBorder="1" applyAlignment="1">
      <alignment horizontal="left" wrapText="1" indent="2"/>
    </xf>
    <xf numFmtId="0" fontId="68" fillId="3" borderId="2" xfId="0" applyFont="1" applyFill="1" applyBorder="1" applyAlignment="1">
      <alignment horizontal="center" wrapText="1"/>
    </xf>
    <xf numFmtId="0" fontId="32" fillId="3" borderId="4" xfId="1" applyFont="1" applyFill="1" applyBorder="1" applyAlignment="1">
      <alignment wrapText="1"/>
    </xf>
    <xf numFmtId="171" fontId="66" fillId="3" borderId="4" xfId="1" applyNumberFormat="1" applyFont="1" applyFill="1" applyBorder="1"/>
    <xf numFmtId="0" fontId="32" fillId="3" borderId="2" xfId="1" applyFont="1" applyFill="1" applyBorder="1" applyAlignment="1">
      <alignment wrapText="1"/>
    </xf>
    <xf numFmtId="0" fontId="63" fillId="3" borderId="20" xfId="1" applyFont="1" applyFill="1" applyBorder="1" applyAlignment="1">
      <alignment horizontal="left" indent="2"/>
    </xf>
    <xf numFmtId="0" fontId="62" fillId="3" borderId="20" xfId="1" applyFont="1" applyFill="1" applyBorder="1"/>
    <xf numFmtId="0" fontId="79" fillId="3" borderId="20" xfId="0" applyFont="1" applyFill="1" applyBorder="1" applyAlignment="1">
      <alignment horizontal="left" indent="2"/>
    </xf>
    <xf numFmtId="0" fontId="31" fillId="3" borderId="16" xfId="1" applyFont="1" applyFill="1" applyBorder="1" applyAlignment="1">
      <alignment horizontal="left" indent="2"/>
    </xf>
    <xf numFmtId="0" fontId="62" fillId="3" borderId="17" xfId="1" applyFont="1" applyFill="1" applyBorder="1" applyAlignment="1">
      <alignment horizontal="left" indent="1"/>
    </xf>
    <xf numFmtId="174" fontId="63" fillId="3" borderId="34" xfId="2" applyNumberFormat="1" applyFont="1" applyFill="1" applyBorder="1"/>
    <xf numFmtId="174" fontId="63" fillId="3" borderId="8" xfId="2" applyNumberFormat="1" applyFont="1" applyFill="1" applyBorder="1"/>
    <xf numFmtId="164" fontId="31" fillId="3" borderId="12" xfId="1" applyNumberFormat="1" applyFont="1" applyFill="1" applyBorder="1"/>
    <xf numFmtId="164" fontId="31" fillId="3" borderId="42" xfId="1" applyNumberFormat="1" applyFont="1" applyFill="1" applyBorder="1"/>
    <xf numFmtId="173" fontId="31" fillId="3" borderId="12" xfId="1" applyNumberFormat="1" applyFont="1" applyFill="1" applyBorder="1"/>
    <xf numFmtId="164" fontId="31" fillId="3" borderId="42" xfId="1" applyNumberFormat="1" applyFont="1" applyFill="1" applyBorder="1" applyAlignment="1">
      <alignment horizontal="center"/>
    </xf>
    <xf numFmtId="164" fontId="31" fillId="3" borderId="12" xfId="1" applyNumberFormat="1" applyFont="1" applyFill="1" applyBorder="1" applyAlignment="1">
      <alignment horizontal="center"/>
    </xf>
    <xf numFmtId="0" fontId="62" fillId="3" borderId="4" xfId="1" applyFont="1" applyFill="1" applyBorder="1" applyAlignment="1">
      <alignment horizontal="left" indent="1"/>
    </xf>
    <xf numFmtId="164" fontId="65" fillId="3" borderId="3" xfId="1" applyNumberFormat="1" applyFont="1" applyFill="1" applyBorder="1" applyAlignment="1">
      <alignment horizontal="center"/>
    </xf>
    <xf numFmtId="164" fontId="65" fillId="3" borderId="4" xfId="1" applyNumberFormat="1" applyFont="1" applyFill="1" applyBorder="1" applyAlignment="1">
      <alignment horizontal="center"/>
    </xf>
    <xf numFmtId="173" fontId="31" fillId="3" borderId="20" xfId="1" applyNumberFormat="1" applyFont="1" applyFill="1" applyBorder="1"/>
    <xf numFmtId="164" fontId="31" fillId="3" borderId="45" xfId="1" applyNumberFormat="1" applyFont="1" applyFill="1" applyBorder="1" applyAlignment="1">
      <alignment horizontal="center"/>
    </xf>
    <xf numFmtId="164" fontId="31" fillId="3" borderId="20" xfId="1" applyNumberFormat="1" applyFont="1" applyFill="1" applyBorder="1" applyAlignment="1">
      <alignment horizontal="center"/>
    </xf>
    <xf numFmtId="173" fontId="32" fillId="3" borderId="16" xfId="1" applyNumberFormat="1" applyFont="1" applyFill="1" applyBorder="1"/>
    <xf numFmtId="164" fontId="32" fillId="3" borderId="43" xfId="1" applyNumberFormat="1" applyFont="1" applyFill="1" applyBorder="1" applyAlignment="1">
      <alignment horizontal="center"/>
    </xf>
    <xf numFmtId="164" fontId="32" fillId="3" borderId="2" xfId="1" applyNumberFormat="1" applyFont="1" applyFill="1" applyBorder="1" applyAlignment="1">
      <alignment horizontal="center"/>
    </xf>
    <xf numFmtId="164" fontId="32" fillId="3" borderId="16" xfId="1" applyNumberFormat="1" applyFont="1" applyFill="1" applyBorder="1" applyAlignment="1">
      <alignment horizontal="center"/>
    </xf>
    <xf numFmtId="0" fontId="66" fillId="3" borderId="4" xfId="0" applyFont="1" applyFill="1" applyBorder="1" applyAlignment="1">
      <alignment horizontal="left" wrapText="1" indent="2"/>
    </xf>
    <xf numFmtId="173" fontId="32" fillId="3" borderId="4" xfId="1" applyNumberFormat="1" applyFont="1" applyFill="1" applyBorder="1"/>
    <xf numFmtId="164" fontId="32" fillId="3" borderId="3" xfId="1" applyNumberFormat="1" applyFont="1" applyFill="1" applyBorder="1" applyAlignment="1">
      <alignment horizontal="center"/>
    </xf>
    <xf numFmtId="164" fontId="32" fillId="3" borderId="4" xfId="1" applyNumberFormat="1" applyFont="1" applyFill="1" applyBorder="1" applyAlignment="1">
      <alignment horizontal="center"/>
    </xf>
    <xf numFmtId="164" fontId="31" fillId="3" borderId="20" xfId="1" applyNumberFormat="1" applyFont="1" applyFill="1" applyBorder="1"/>
    <xf numFmtId="164" fontId="31" fillId="3" borderId="45" xfId="1" applyNumberFormat="1" applyFont="1" applyFill="1" applyBorder="1"/>
    <xf numFmtId="173" fontId="32" fillId="3" borderId="20" xfId="1" applyNumberFormat="1" applyFont="1" applyFill="1" applyBorder="1"/>
    <xf numFmtId="164" fontId="32" fillId="3" borderId="45" xfId="2" applyNumberFormat="1" applyFont="1" applyFill="1" applyBorder="1"/>
    <xf numFmtId="164" fontId="32" fillId="3" borderId="20" xfId="2" applyNumberFormat="1" applyFont="1" applyFill="1" applyBorder="1"/>
    <xf numFmtId="0" fontId="78" fillId="3" borderId="12" xfId="1" applyFont="1" applyFill="1" applyBorder="1" applyAlignment="1">
      <alignment horizontal="left" indent="2"/>
    </xf>
    <xf numFmtId="164" fontId="32" fillId="3" borderId="42" xfId="2" applyNumberFormat="1" applyFont="1" applyFill="1" applyBorder="1"/>
    <xf numFmtId="164" fontId="32" fillId="3" borderId="12" xfId="2" applyNumberFormat="1" applyFont="1" applyFill="1" applyBorder="1"/>
    <xf numFmtId="0" fontId="32" fillId="3" borderId="16" xfId="1" applyFont="1" applyFill="1" applyBorder="1" applyAlignment="1">
      <alignment horizontal="left" indent="2"/>
    </xf>
    <xf numFmtId="164" fontId="65" fillId="3" borderId="17" xfId="1" applyNumberFormat="1" applyFont="1" applyFill="1" applyBorder="1"/>
    <xf numFmtId="164" fontId="65" fillId="3" borderId="47" xfId="1" applyNumberFormat="1" applyFont="1" applyFill="1" applyBorder="1"/>
    <xf numFmtId="164" fontId="32" fillId="3" borderId="47" xfId="1" applyNumberFormat="1" applyFont="1" applyFill="1" applyBorder="1"/>
    <xf numFmtId="173" fontId="32" fillId="3" borderId="8" xfId="1" applyNumberFormat="1" applyFont="1" applyFill="1" applyBorder="1"/>
    <xf numFmtId="164" fontId="65" fillId="3" borderId="34" xfId="1" applyNumberFormat="1" applyFont="1" applyFill="1" applyBorder="1" applyAlignment="1">
      <alignment horizontal="center"/>
    </xf>
    <xf numFmtId="164" fontId="65" fillId="3" borderId="8" xfId="1" applyNumberFormat="1" applyFont="1" applyFill="1" applyBorder="1" applyAlignment="1">
      <alignment horizontal="center"/>
    </xf>
    <xf numFmtId="0" fontId="64" fillId="3" borderId="12" xfId="1" applyFont="1" applyFill="1" applyBorder="1" applyAlignment="1">
      <alignment horizontal="left" wrapText="1" indent="1"/>
    </xf>
    <xf numFmtId="0" fontId="68" fillId="3" borderId="16" xfId="1" applyFont="1" applyFill="1" applyBorder="1" applyAlignment="1">
      <alignment horizontal="left" wrapText="1" indent="2"/>
    </xf>
    <xf numFmtId="173" fontId="31" fillId="3" borderId="16" xfId="1" applyNumberFormat="1" applyFont="1" applyFill="1" applyBorder="1"/>
    <xf numFmtId="164" fontId="31" fillId="3" borderId="2" xfId="1" applyNumberFormat="1" applyFont="1" applyFill="1" applyBorder="1"/>
    <xf numFmtId="0" fontId="62" fillId="3" borderId="17" xfId="1" applyFont="1" applyFill="1" applyBorder="1" applyAlignment="1">
      <alignment horizontal="left" wrapText="1" indent="1" shrinkToFit="1"/>
    </xf>
    <xf numFmtId="164" fontId="66" fillId="3" borderId="66" xfId="1" applyNumberFormat="1" applyFont="1" applyFill="1" applyBorder="1"/>
    <xf numFmtId="164" fontId="65" fillId="3" borderId="23" xfId="1" applyNumberFormat="1" applyFont="1" applyFill="1" applyBorder="1" applyAlignment="1">
      <alignment horizontal="center"/>
    </xf>
    <xf numFmtId="164" fontId="65" fillId="3" borderId="20" xfId="1" applyNumberFormat="1" applyFont="1" applyFill="1" applyBorder="1" applyAlignment="1">
      <alignment horizontal="center"/>
    </xf>
    <xf numFmtId="0" fontId="62" fillId="3" borderId="20" xfId="1" applyFont="1" applyFill="1" applyBorder="1" applyAlignment="1">
      <alignment horizontal="left" indent="1"/>
    </xf>
    <xf numFmtId="0" fontId="32" fillId="3" borderId="12" xfId="0" applyFont="1" applyFill="1" applyBorder="1" applyAlignment="1">
      <alignment horizontal="left" vertical="justify" indent="1"/>
    </xf>
    <xf numFmtId="0" fontId="62" fillId="3" borderId="16" xfId="1" applyFont="1" applyFill="1" applyBorder="1" applyAlignment="1">
      <alignment horizontal="left" indent="1"/>
    </xf>
    <xf numFmtId="0" fontId="31" fillId="3" borderId="12" xfId="0" applyFont="1" applyFill="1" applyBorder="1" applyAlignment="1">
      <alignment horizontal="left" wrapText="1" indent="2"/>
    </xf>
    <xf numFmtId="0" fontId="62" fillId="3" borderId="12" xfId="1" applyFont="1" applyFill="1" applyBorder="1" applyAlignment="1">
      <alignment horizontal="left" indent="1"/>
    </xf>
    <xf numFmtId="0" fontId="31" fillId="3" borderId="12" xfId="1" applyFont="1" applyFill="1" applyBorder="1" applyAlignment="1">
      <alignment horizontal="left" wrapText="1" indent="3"/>
    </xf>
    <xf numFmtId="0" fontId="62" fillId="3" borderId="2" xfId="1" applyFont="1" applyFill="1" applyBorder="1" applyAlignment="1">
      <alignment horizontal="left" indent="1"/>
    </xf>
    <xf numFmtId="174" fontId="63" fillId="3" borderId="12" xfId="1" applyNumberFormat="1" applyFont="1" applyFill="1" applyBorder="1"/>
    <xf numFmtId="164" fontId="65" fillId="3" borderId="12" xfId="1" applyNumberFormat="1" applyFont="1" applyFill="1" applyBorder="1" applyAlignment="1">
      <alignment horizontal="center"/>
    </xf>
    <xf numFmtId="164" fontId="65" fillId="3" borderId="2" xfId="1" applyNumberFormat="1" applyFont="1" applyFill="1" applyBorder="1" applyAlignment="1">
      <alignment horizontal="center"/>
    </xf>
    <xf numFmtId="178" fontId="63" fillId="3" borderId="2" xfId="2" applyNumberFormat="1" applyFont="1" applyFill="1" applyBorder="1"/>
    <xf numFmtId="174" fontId="63" fillId="3" borderId="2" xfId="1" applyNumberFormat="1" applyFont="1" applyFill="1" applyBorder="1"/>
    <xf numFmtId="164" fontId="65" fillId="3" borderId="44" xfId="1" applyNumberFormat="1" applyFont="1" applyFill="1" applyBorder="1" applyAlignment="1">
      <alignment horizontal="center"/>
    </xf>
    <xf numFmtId="0" fontId="62" fillId="3" borderId="3" xfId="1" applyFont="1" applyFill="1" applyBorder="1" applyAlignment="1">
      <alignment horizontal="left" indent="1"/>
    </xf>
    <xf numFmtId="0" fontId="62" fillId="3" borderId="44" xfId="1" applyFont="1" applyFill="1" applyBorder="1" applyAlignment="1">
      <alignment horizontal="left" indent="1"/>
    </xf>
    <xf numFmtId="164" fontId="63" fillId="3" borderId="10" xfId="1" applyNumberFormat="1" applyFont="1" applyFill="1" applyBorder="1"/>
    <xf numFmtId="164" fontId="68" fillId="3" borderId="44" xfId="1" applyNumberFormat="1" applyFont="1" applyFill="1" applyBorder="1"/>
    <xf numFmtId="173" fontId="31" fillId="3" borderId="34" xfId="1" applyNumberFormat="1" applyFont="1" applyFill="1" applyBorder="1"/>
    <xf numFmtId="173" fontId="31" fillId="3" borderId="8" xfId="1" applyNumberFormat="1" applyFont="1" applyFill="1" applyBorder="1"/>
    <xf numFmtId="173" fontId="31" fillId="3" borderId="45" xfId="1" applyNumberFormat="1" applyFont="1" applyFill="1" applyBorder="1"/>
    <xf numFmtId="0" fontId="62" fillId="3" borderId="17" xfId="1" applyFont="1" applyFill="1" applyBorder="1" applyAlignment="1">
      <alignment horizontal="left" wrapText="1" indent="1"/>
    </xf>
    <xf numFmtId="0" fontId="57" fillId="3" borderId="20" xfId="1" applyFont="1" applyFill="1" applyBorder="1" applyAlignment="1">
      <alignment horizontal="left" wrapText="1" indent="1"/>
    </xf>
    <xf numFmtId="164" fontId="65" fillId="3" borderId="45" xfId="1" applyNumberFormat="1" applyFont="1" applyFill="1" applyBorder="1" applyAlignment="1">
      <alignment horizontal="center"/>
    </xf>
    <xf numFmtId="0" fontId="68" fillId="3" borderId="12" xfId="1" applyFont="1" applyFill="1" applyBorder="1" applyAlignment="1">
      <alignment horizontal="left" indent="1"/>
    </xf>
    <xf numFmtId="164" fontId="65" fillId="3" borderId="42" xfId="1" applyNumberFormat="1" applyFont="1" applyFill="1" applyBorder="1" applyAlignment="1">
      <alignment horizontal="center"/>
    </xf>
    <xf numFmtId="164" fontId="68" fillId="3" borderId="42" xfId="1" applyNumberFormat="1" applyFont="1" applyFill="1" applyBorder="1"/>
    <xf numFmtId="178" fontId="65" fillId="3" borderId="12" xfId="1" applyNumberFormat="1" applyFont="1" applyFill="1" applyBorder="1" applyAlignment="1">
      <alignment horizontal="center"/>
    </xf>
    <xf numFmtId="164" fontId="65" fillId="3" borderId="43" xfId="1" applyNumberFormat="1" applyFont="1" applyFill="1" applyBorder="1" applyAlignment="1">
      <alignment horizontal="center"/>
    </xf>
    <xf numFmtId="164" fontId="65" fillId="3" borderId="16" xfId="1" applyNumberFormat="1" applyFont="1" applyFill="1" applyBorder="1" applyAlignment="1">
      <alignment horizontal="center"/>
    </xf>
    <xf numFmtId="178" fontId="65" fillId="3" borderId="43" xfId="1" applyNumberFormat="1" applyFont="1" applyFill="1" applyBorder="1" applyAlignment="1">
      <alignment horizontal="center"/>
    </xf>
    <xf numFmtId="173" fontId="31" fillId="3" borderId="17" xfId="1" applyNumberFormat="1" applyFont="1" applyFill="1" applyBorder="1"/>
    <xf numFmtId="164" fontId="31" fillId="3" borderId="47" xfId="1" applyNumberFormat="1" applyFont="1" applyFill="1" applyBorder="1" applyAlignment="1">
      <alignment horizontal="center"/>
    </xf>
    <xf numFmtId="164" fontId="31" fillId="3" borderId="17" xfId="1" applyNumberFormat="1" applyFont="1" applyFill="1" applyBorder="1" applyAlignment="1">
      <alignment horizontal="center"/>
    </xf>
    <xf numFmtId="0" fontId="32" fillId="3" borderId="12" xfId="1" applyFont="1" applyFill="1" applyBorder="1" applyAlignment="1">
      <alignment wrapText="1"/>
    </xf>
    <xf numFmtId="164" fontId="31" fillId="3" borderId="12" xfId="1" applyNumberFormat="1" applyFont="1" applyFill="1" applyBorder="1" applyAlignment="1">
      <alignment horizontal="right"/>
    </xf>
    <xf numFmtId="164" fontId="31" fillId="3" borderId="42" xfId="2" applyNumberFormat="1" applyFont="1" applyFill="1" applyBorder="1"/>
    <xf numFmtId="164" fontId="31" fillId="3" borderId="12" xfId="2" applyNumberFormat="1" applyFont="1" applyFill="1" applyBorder="1"/>
    <xf numFmtId="0" fontId="78" fillId="3" borderId="12" xfId="1" applyFont="1" applyFill="1" applyBorder="1" applyAlignment="1">
      <alignment horizontal="left" indent="1"/>
    </xf>
    <xf numFmtId="164" fontId="31" fillId="3" borderId="16" xfId="1" applyNumberFormat="1" applyFont="1" applyFill="1" applyBorder="1" applyAlignment="1">
      <alignment horizontal="right"/>
    </xf>
    <xf numFmtId="164" fontId="31" fillId="3" borderId="2" xfId="1" applyNumberFormat="1" applyFont="1" applyFill="1" applyBorder="1" applyAlignment="1">
      <alignment horizontal="right"/>
    </xf>
    <xf numFmtId="173" fontId="31" fillId="3" borderId="2" xfId="1" applyNumberFormat="1" applyFont="1" applyFill="1" applyBorder="1"/>
    <xf numFmtId="164" fontId="32" fillId="3" borderId="4" xfId="1" applyNumberFormat="1" applyFont="1" applyFill="1" applyBorder="1"/>
    <xf numFmtId="164" fontId="32" fillId="3" borderId="3" xfId="1" applyNumberFormat="1" applyFont="1" applyFill="1" applyBorder="1"/>
    <xf numFmtId="0" fontId="62" fillId="3" borderId="23" xfId="1" applyFont="1" applyFill="1" applyBorder="1" applyAlignment="1">
      <alignment horizontal="left" wrapText="1" indent="1" shrinkToFit="1"/>
    </xf>
    <xf numFmtId="0" fontId="32" fillId="3" borderId="23" xfId="1" applyFont="1" applyFill="1" applyBorder="1" applyAlignment="1">
      <alignment horizontal="left" indent="1"/>
    </xf>
    <xf numFmtId="164" fontId="32" fillId="3" borderId="23" xfId="1" applyNumberFormat="1" applyFont="1" applyFill="1" applyBorder="1"/>
    <xf numFmtId="179" fontId="66" fillId="3" borderId="23" xfId="1" applyNumberFormat="1" applyFont="1" applyFill="1" applyBorder="1"/>
    <xf numFmtId="164" fontId="32" fillId="3" borderId="66" xfId="1" applyNumberFormat="1" applyFont="1" applyFill="1" applyBorder="1"/>
    <xf numFmtId="174" fontId="66" fillId="3" borderId="23" xfId="2" applyNumberFormat="1" applyFont="1" applyFill="1" applyBorder="1"/>
    <xf numFmtId="174" fontId="63" fillId="3" borderId="66" xfId="2" applyNumberFormat="1" applyFont="1" applyFill="1" applyBorder="1"/>
    <xf numFmtId="0" fontId="32" fillId="3" borderId="8" xfId="1" applyFont="1" applyFill="1" applyBorder="1" applyAlignment="1">
      <alignment horizontal="left"/>
    </xf>
    <xf numFmtId="164" fontId="32" fillId="3" borderId="8" xfId="1" applyNumberFormat="1" applyFont="1" applyFill="1" applyBorder="1" applyAlignment="1">
      <alignment horizontal="right"/>
    </xf>
    <xf numFmtId="164" fontId="32" fillId="3" borderId="34" xfId="1" applyNumberFormat="1" applyFont="1" applyFill="1" applyBorder="1" applyAlignment="1">
      <alignment horizontal="right"/>
    </xf>
    <xf numFmtId="0" fontId="32" fillId="3" borderId="2" xfId="1" applyFont="1" applyFill="1" applyBorder="1" applyAlignment="1">
      <alignment horizontal="left"/>
    </xf>
    <xf numFmtId="164" fontId="32" fillId="3" borderId="2" xfId="1" applyNumberFormat="1" applyFont="1" applyFill="1" applyBorder="1" applyAlignment="1">
      <alignment horizontal="right"/>
    </xf>
    <xf numFmtId="164" fontId="32" fillId="3" borderId="20" xfId="1" applyNumberFormat="1" applyFont="1" applyFill="1" applyBorder="1" applyAlignment="1">
      <alignment horizontal="right"/>
    </xf>
    <xf numFmtId="173" fontId="32" fillId="3" borderId="2" xfId="1" applyNumberFormat="1" applyFont="1" applyFill="1" applyBorder="1"/>
    <xf numFmtId="164" fontId="32" fillId="3" borderId="45" xfId="1" applyNumberFormat="1" applyFont="1" applyFill="1" applyBorder="1" applyAlignment="1">
      <alignment horizontal="right"/>
    </xf>
    <xf numFmtId="164" fontId="32" fillId="3" borderId="44" xfId="1" applyNumberFormat="1" applyFont="1" applyFill="1" applyBorder="1" applyAlignment="1">
      <alignment horizontal="right"/>
    </xf>
    <xf numFmtId="0" fontId="32" fillId="3" borderId="12" xfId="1" applyFont="1" applyFill="1" applyBorder="1" applyAlignment="1">
      <alignment horizontal="left"/>
    </xf>
    <xf numFmtId="164" fontId="32" fillId="3" borderId="12" xfId="1" applyNumberFormat="1" applyFont="1" applyFill="1" applyBorder="1" applyAlignment="1">
      <alignment horizontal="right"/>
    </xf>
    <xf numFmtId="164" fontId="32" fillId="3" borderId="16" xfId="1" applyNumberFormat="1" applyFont="1" applyFill="1" applyBorder="1" applyAlignment="1">
      <alignment horizontal="right"/>
    </xf>
    <xf numFmtId="0" fontId="32" fillId="3" borderId="60" xfId="1" applyFont="1" applyFill="1" applyBorder="1" applyAlignment="1">
      <alignment horizontal="left"/>
    </xf>
    <xf numFmtId="173" fontId="32" fillId="3" borderId="10" xfId="1" applyNumberFormat="1" applyFont="1" applyFill="1" applyBorder="1"/>
    <xf numFmtId="164" fontId="32" fillId="3" borderId="10" xfId="1" applyNumberFormat="1" applyFont="1" applyFill="1" applyBorder="1" applyAlignment="1">
      <alignment horizontal="right"/>
    </xf>
    <xf numFmtId="0" fontId="32" fillId="3" borderId="20" xfId="1" applyFont="1" applyFill="1" applyBorder="1" applyAlignment="1">
      <alignment horizontal="left"/>
    </xf>
    <xf numFmtId="164" fontId="31" fillId="3" borderId="42" xfId="1" applyNumberFormat="1" applyFont="1" applyFill="1" applyBorder="1" applyAlignment="1">
      <alignment horizontal="right"/>
    </xf>
    <xf numFmtId="180" fontId="31" fillId="3" borderId="12" xfId="1" applyNumberFormat="1" applyFont="1" applyFill="1" applyBorder="1" applyAlignment="1">
      <alignment horizontal="right"/>
    </xf>
    <xf numFmtId="0" fontId="62" fillId="3" borderId="16" xfId="1" applyFont="1" applyFill="1" applyBorder="1" applyAlignment="1">
      <alignment horizontal="left" wrapText="1" indent="1" shrinkToFit="1"/>
    </xf>
    <xf numFmtId="180" fontId="31" fillId="3" borderId="16" xfId="1" applyNumberFormat="1" applyFont="1" applyFill="1" applyBorder="1" applyAlignment="1">
      <alignment horizontal="right"/>
    </xf>
    <xf numFmtId="0" fontId="63" fillId="3" borderId="4" xfId="1" applyFont="1" applyFill="1" applyBorder="1" applyAlignment="1">
      <alignment horizontal="left" indent="2"/>
    </xf>
    <xf numFmtId="164" fontId="32" fillId="3" borderId="4" xfId="1" applyNumberFormat="1" applyFont="1" applyFill="1" applyBorder="1" applyAlignment="1">
      <alignment horizontal="right"/>
    </xf>
    <xf numFmtId="164" fontId="32" fillId="3" borderId="3" xfId="1" applyNumberFormat="1" applyFont="1" applyFill="1" applyBorder="1" applyAlignment="1">
      <alignment horizontal="right"/>
    </xf>
    <xf numFmtId="164" fontId="31" fillId="3" borderId="20" xfId="1" applyNumberFormat="1" applyFont="1" applyFill="1" applyBorder="1" applyAlignment="1">
      <alignment horizontal="right"/>
    </xf>
    <xf numFmtId="164" fontId="32" fillId="3" borderId="43" xfId="1" applyNumberFormat="1" applyFont="1" applyFill="1" applyBorder="1" applyAlignment="1">
      <alignment horizontal="right"/>
    </xf>
    <xf numFmtId="164" fontId="63" fillId="3" borderId="4" xfId="1" applyNumberFormat="1" applyFont="1" applyFill="1" applyBorder="1"/>
    <xf numFmtId="171" fontId="63" fillId="3" borderId="4" xfId="1" applyNumberFormat="1" applyFont="1" applyFill="1" applyBorder="1"/>
    <xf numFmtId="0" fontId="62" fillId="3" borderId="4" xfId="1" applyFont="1" applyFill="1" applyBorder="1"/>
    <xf numFmtId="164" fontId="32" fillId="3" borderId="42" xfId="1" applyNumberFormat="1" applyFont="1" applyFill="1" applyBorder="1" applyAlignment="1">
      <alignment horizontal="right"/>
    </xf>
    <xf numFmtId="0" fontId="78" fillId="3" borderId="12" xfId="0" applyFont="1" applyFill="1" applyBorder="1" applyAlignment="1">
      <alignment horizontal="left" wrapText="1" indent="2"/>
    </xf>
    <xf numFmtId="164" fontId="67" fillId="3" borderId="12" xfId="1" applyNumberFormat="1" applyFont="1" applyFill="1" applyBorder="1"/>
    <xf numFmtId="0" fontId="75" fillId="3" borderId="12" xfId="1" applyFont="1" applyFill="1" applyBorder="1" applyAlignment="1">
      <alignment horizontal="left" indent="1"/>
    </xf>
    <xf numFmtId="0" fontId="32" fillId="3" borderId="16" xfId="0" applyFont="1" applyFill="1" applyBorder="1" applyAlignment="1">
      <alignment horizontal="left" indent="2"/>
    </xf>
    <xf numFmtId="0" fontId="67" fillId="3" borderId="20" xfId="1" applyFont="1" applyFill="1" applyBorder="1" applyAlignment="1">
      <alignment horizontal="left" wrapText="1" indent="2"/>
    </xf>
    <xf numFmtId="0" fontId="67" fillId="3" borderId="12" xfId="1" applyFont="1" applyFill="1" applyBorder="1" applyAlignment="1">
      <alignment horizontal="left" wrapText="1" indent="2"/>
    </xf>
    <xf numFmtId="0" fontId="84" fillId="3" borderId="2" xfId="1" applyFont="1" applyFill="1" applyBorder="1"/>
    <xf numFmtId="173" fontId="31" fillId="3" borderId="2" xfId="1" applyNumberFormat="1" applyFont="1" applyFill="1" applyBorder="1" applyAlignment="1">
      <alignment horizontal="center"/>
    </xf>
    <xf numFmtId="164" fontId="31" fillId="3" borderId="44" xfId="1" applyNumberFormat="1" applyFont="1" applyFill="1" applyBorder="1"/>
    <xf numFmtId="0" fontId="32" fillId="3" borderId="12" xfId="1" applyFont="1" applyFill="1" applyBorder="1"/>
    <xf numFmtId="0" fontId="31" fillId="3" borderId="16" xfId="0" applyFont="1" applyFill="1" applyBorder="1" applyAlignment="1">
      <alignment horizontal="left" indent="2"/>
    </xf>
    <xf numFmtId="164" fontId="31" fillId="3" borderId="16" xfId="1" applyNumberFormat="1" applyFont="1" applyFill="1" applyBorder="1"/>
    <xf numFmtId="174" fontId="66" fillId="3" borderId="11" xfId="2" applyNumberFormat="1" applyFont="1" applyFill="1" applyBorder="1"/>
    <xf numFmtId="164" fontId="32" fillId="3" borderId="20" xfId="1" applyNumberFormat="1" applyFont="1" applyFill="1" applyBorder="1"/>
    <xf numFmtId="164" fontId="32" fillId="3" borderId="45" xfId="1" applyNumberFormat="1" applyFont="1" applyFill="1" applyBorder="1"/>
    <xf numFmtId="174" fontId="66" fillId="3" borderId="0" xfId="2" applyNumberFormat="1" applyFont="1" applyFill="1" applyBorder="1"/>
    <xf numFmtId="0" fontId="71" fillId="3" borderId="20" xfId="1" applyFont="1" applyFill="1" applyBorder="1" applyAlignment="1">
      <alignment horizontal="left" wrapText="1" indent="1" shrinkToFit="1"/>
    </xf>
    <xf numFmtId="0" fontId="68" fillId="3" borderId="20" xfId="1" applyFont="1" applyFill="1" applyBorder="1" applyAlignment="1">
      <alignment horizontal="left" wrapText="1" indent="1" shrinkToFit="1"/>
    </xf>
    <xf numFmtId="173" fontId="58" fillId="3" borderId="12" xfId="1" applyNumberFormat="1" applyFont="1" applyFill="1" applyBorder="1"/>
    <xf numFmtId="0" fontId="32" fillId="3" borderId="16" xfId="0" applyFont="1" applyFill="1" applyBorder="1" applyAlignment="1">
      <alignment horizontal="left" indent="1"/>
    </xf>
    <xf numFmtId="164" fontId="32" fillId="3" borderId="17" xfId="1" applyNumberFormat="1" applyFont="1" applyFill="1" applyBorder="1"/>
    <xf numFmtId="173" fontId="32" fillId="3" borderId="2" xfId="1" applyNumberFormat="1" applyFont="1" applyFill="1" applyBorder="1" applyAlignment="1">
      <alignment horizontal="right"/>
    </xf>
    <xf numFmtId="164" fontId="31" fillId="3" borderId="44" xfId="2" applyNumberFormat="1" applyFont="1" applyFill="1" applyBorder="1"/>
    <xf numFmtId="164" fontId="31" fillId="3" borderId="2" xfId="2" applyNumberFormat="1" applyFont="1" applyFill="1" applyBorder="1"/>
    <xf numFmtId="0" fontId="78" fillId="3" borderId="12" xfId="0" applyFont="1" applyFill="1" applyBorder="1" applyAlignment="1">
      <alignment horizontal="left" indent="1"/>
    </xf>
    <xf numFmtId="0" fontId="32" fillId="3" borderId="12" xfId="0" applyFont="1" applyFill="1" applyBorder="1" applyAlignment="1">
      <alignment horizontal="left" wrapText="1" indent="2"/>
    </xf>
    <xf numFmtId="0" fontId="31" fillId="3" borderId="2" xfId="0" applyFont="1" applyFill="1" applyBorder="1" applyAlignment="1">
      <alignment horizontal="left" wrapText="1" indent="2"/>
    </xf>
    <xf numFmtId="0" fontId="31" fillId="3" borderId="16" xfId="0" applyFont="1" applyFill="1" applyBorder="1" applyAlignment="1">
      <alignment horizontal="left" wrapText="1" indent="2"/>
    </xf>
    <xf numFmtId="164" fontId="31" fillId="3" borderId="16" xfId="2" applyNumberFormat="1" applyFont="1" applyFill="1" applyBorder="1"/>
    <xf numFmtId="164" fontId="31" fillId="3" borderId="43" xfId="2" applyNumberFormat="1" applyFont="1" applyFill="1" applyBorder="1"/>
    <xf numFmtId="164" fontId="32" fillId="3" borderId="16" xfId="2" applyNumberFormat="1" applyFont="1" applyFill="1" applyBorder="1"/>
    <xf numFmtId="0" fontId="31" fillId="3" borderId="4" xfId="0" applyFont="1" applyFill="1" applyBorder="1" applyAlignment="1">
      <alignment horizontal="left" wrapText="1" indent="2"/>
    </xf>
    <xf numFmtId="164" fontId="32" fillId="3" borderId="4" xfId="2" applyNumberFormat="1" applyFont="1" applyFill="1" applyBorder="1"/>
    <xf numFmtId="164" fontId="31" fillId="3" borderId="3" xfId="2" applyNumberFormat="1" applyFont="1" applyFill="1" applyBorder="1"/>
    <xf numFmtId="164" fontId="31" fillId="3" borderId="4" xfId="2" applyNumberFormat="1" applyFont="1" applyFill="1" applyBorder="1"/>
    <xf numFmtId="0" fontId="67" fillId="3" borderId="20" xfId="0" applyFont="1" applyFill="1" applyBorder="1" applyAlignment="1">
      <alignment horizontal="left" indent="2"/>
    </xf>
    <xf numFmtId="164" fontId="31" fillId="3" borderId="20" xfId="2" applyNumberFormat="1" applyFont="1" applyFill="1" applyBorder="1"/>
    <xf numFmtId="0" fontId="32" fillId="3" borderId="12" xfId="0" applyFont="1" applyFill="1" applyBorder="1" applyAlignment="1">
      <alignment horizontal="left" indent="1"/>
    </xf>
    <xf numFmtId="164" fontId="32" fillId="3" borderId="12" xfId="1" applyNumberFormat="1" applyFont="1" applyFill="1" applyBorder="1" applyAlignment="1">
      <alignment horizontal="center"/>
    </xf>
    <xf numFmtId="164" fontId="32" fillId="3" borderId="42" xfId="1" applyNumberFormat="1" applyFont="1" applyFill="1" applyBorder="1" applyAlignment="1">
      <alignment horizontal="center"/>
    </xf>
    <xf numFmtId="164" fontId="32" fillId="3" borderId="16" xfId="2" applyNumberFormat="1" applyFont="1" applyFill="1" applyBorder="1" applyAlignment="1">
      <alignment horizontal="center"/>
    </xf>
    <xf numFmtId="164" fontId="32" fillId="3" borderId="43" xfId="2" applyNumberFormat="1" applyFont="1" applyFill="1" applyBorder="1" applyAlignment="1">
      <alignment horizontal="center"/>
    </xf>
    <xf numFmtId="0" fontId="31" fillId="3" borderId="17" xfId="1" applyFont="1" applyFill="1" applyBorder="1"/>
    <xf numFmtId="0" fontId="32" fillId="3" borderId="8" xfId="1" applyFont="1" applyFill="1" applyBorder="1"/>
    <xf numFmtId="0" fontId="31" fillId="3" borderId="5" xfId="1" applyFont="1" applyFill="1" applyBorder="1"/>
    <xf numFmtId="164" fontId="31" fillId="3" borderId="5" xfId="1" applyNumberFormat="1" applyFont="1" applyFill="1" applyBorder="1"/>
    <xf numFmtId="173" fontId="31" fillId="3" borderId="5" xfId="1" applyNumberFormat="1" applyFont="1" applyFill="1" applyBorder="1"/>
    <xf numFmtId="164" fontId="31" fillId="3" borderId="46" xfId="2" applyNumberFormat="1" applyFont="1" applyFill="1" applyBorder="1"/>
    <xf numFmtId="164" fontId="31" fillId="3" borderId="5" xfId="2" applyNumberFormat="1" applyFont="1" applyFill="1" applyBorder="1"/>
    <xf numFmtId="0" fontId="31" fillId="3" borderId="12" xfId="0" applyFont="1" applyFill="1" applyBorder="1" applyAlignment="1">
      <alignment horizontal="left" indent="2"/>
    </xf>
    <xf numFmtId="0" fontId="31" fillId="3" borderId="2" xfId="1" applyFont="1" applyFill="1" applyBorder="1" applyAlignment="1">
      <alignment horizontal="left" indent="2"/>
    </xf>
    <xf numFmtId="164" fontId="31" fillId="3" borderId="15" xfId="1" applyNumberFormat="1" applyFont="1" applyFill="1" applyBorder="1"/>
    <xf numFmtId="0" fontId="31" fillId="3" borderId="12" xfId="1" applyFont="1" applyFill="1" applyBorder="1" applyAlignment="1">
      <alignment horizontal="left" wrapText="1" indent="2"/>
    </xf>
    <xf numFmtId="174" fontId="66" fillId="3" borderId="3" xfId="2" applyNumberFormat="1" applyFont="1" applyFill="1" applyBorder="1"/>
    <xf numFmtId="174" fontId="66" fillId="3" borderId="44" xfId="2" applyNumberFormat="1" applyFont="1" applyFill="1" applyBorder="1"/>
    <xf numFmtId="0" fontId="32" fillId="3" borderId="16" xfId="1" applyFont="1" applyFill="1" applyBorder="1" applyAlignment="1">
      <alignment horizontal="left" indent="1"/>
    </xf>
    <xf numFmtId="164" fontId="32" fillId="3" borderId="16" xfId="1" applyNumberFormat="1" applyFont="1" applyFill="1" applyBorder="1"/>
    <xf numFmtId="0" fontId="78" fillId="3" borderId="20" xfId="0" applyFont="1" applyFill="1" applyBorder="1" applyAlignment="1">
      <alignment horizontal="left" indent="1"/>
    </xf>
    <xf numFmtId="164" fontId="31" fillId="3" borderId="17" xfId="2" applyNumberFormat="1" applyFont="1" applyFill="1" applyBorder="1"/>
    <xf numFmtId="0" fontId="32" fillId="3" borderId="8" xfId="1" applyFont="1" applyFill="1" applyBorder="1" applyAlignment="1">
      <alignment wrapText="1"/>
    </xf>
    <xf numFmtId="164" fontId="32" fillId="3" borderId="8" xfId="1" applyNumberFormat="1" applyFont="1" applyFill="1" applyBorder="1"/>
    <xf numFmtId="0" fontId="32" fillId="3" borderId="20" xfId="1" applyFont="1" applyFill="1" applyBorder="1" applyAlignment="1">
      <alignment wrapText="1"/>
    </xf>
    <xf numFmtId="0" fontId="31" fillId="3" borderId="12" xfId="0" applyFont="1" applyFill="1" applyBorder="1" applyAlignment="1">
      <alignment horizontal="left" indent="1"/>
    </xf>
    <xf numFmtId="0" fontId="32" fillId="3" borderId="16" xfId="0" applyFont="1" applyFill="1" applyBorder="1" applyAlignment="1">
      <alignment horizontal="left" wrapText="1" indent="2"/>
    </xf>
    <xf numFmtId="0" fontId="32" fillId="3" borderId="4" xfId="0" applyFont="1" applyFill="1" applyBorder="1" applyAlignment="1">
      <alignment horizontal="left" wrapText="1" indent="2"/>
    </xf>
    <xf numFmtId="174" fontId="65" fillId="3" borderId="17" xfId="2" applyNumberFormat="1" applyFont="1" applyFill="1" applyBorder="1"/>
    <xf numFmtId="173" fontId="32" fillId="3" borderId="17" xfId="1" applyNumberFormat="1" applyFont="1" applyFill="1" applyBorder="1"/>
    <xf numFmtId="0" fontId="32" fillId="3" borderId="20" xfId="1" applyFont="1" applyFill="1" applyBorder="1"/>
    <xf numFmtId="0" fontId="31" fillId="3" borderId="20" xfId="0" applyFont="1" applyFill="1" applyBorder="1" applyAlignment="1">
      <alignment horizontal="left" wrapText="1" indent="2"/>
    </xf>
    <xf numFmtId="0" fontId="32" fillId="3" borderId="2" xfId="1" applyFont="1" applyFill="1" applyBorder="1" applyAlignment="1">
      <alignment horizontal="left" wrapText="1" indent="1"/>
    </xf>
    <xf numFmtId="164" fontId="65" fillId="3" borderId="4" xfId="1" applyNumberFormat="1" applyFont="1" applyFill="1" applyBorder="1"/>
    <xf numFmtId="164" fontId="32" fillId="3" borderId="4" xfId="2" applyNumberFormat="1" applyFont="1" applyFill="1" applyBorder="1" applyAlignment="1">
      <alignment horizontal="right"/>
    </xf>
    <xf numFmtId="164" fontId="32" fillId="3" borderId="11" xfId="1" applyNumberFormat="1" applyFont="1" applyFill="1" applyBorder="1" applyAlignment="1">
      <alignment horizontal="right"/>
    </xf>
    <xf numFmtId="164" fontId="65" fillId="3" borderId="12" xfId="1" applyNumberFormat="1" applyFont="1" applyFill="1" applyBorder="1"/>
    <xf numFmtId="0" fontId="32" fillId="3" borderId="8" xfId="0" applyFont="1" applyFill="1" applyBorder="1" applyAlignment="1">
      <alignment horizontal="left"/>
    </xf>
    <xf numFmtId="0" fontId="32" fillId="3" borderId="12" xfId="1" applyFont="1" applyFill="1" applyBorder="1" applyAlignment="1">
      <alignment horizontal="left" wrapText="1"/>
    </xf>
    <xf numFmtId="173" fontId="65" fillId="3" borderId="4" xfId="1" applyNumberFormat="1" applyFont="1" applyFill="1" applyBorder="1"/>
    <xf numFmtId="0" fontId="65" fillId="3" borderId="8" xfId="1" applyFont="1" applyFill="1" applyBorder="1"/>
    <xf numFmtId="164" fontId="65" fillId="3" borderId="8" xfId="1" applyNumberFormat="1" applyFont="1" applyFill="1" applyBorder="1" applyAlignment="1">
      <alignment horizontal="right"/>
    </xf>
    <xf numFmtId="173" fontId="65" fillId="3" borderId="8" xfId="1" applyNumberFormat="1" applyFont="1" applyFill="1" applyBorder="1"/>
    <xf numFmtId="0" fontId="31" fillId="3" borderId="20" xfId="1" applyFont="1" applyFill="1" applyBorder="1"/>
    <xf numFmtId="173" fontId="31" fillId="3" borderId="4" xfId="1" applyNumberFormat="1" applyFont="1" applyFill="1" applyBorder="1"/>
    <xf numFmtId="164" fontId="58" fillId="3" borderId="12" xfId="1" applyNumberFormat="1" applyFont="1" applyFill="1" applyBorder="1"/>
    <xf numFmtId="0" fontId="78" fillId="3" borderId="20" xfId="0" applyFont="1" applyFill="1" applyBorder="1" applyAlignment="1">
      <alignment horizontal="center"/>
    </xf>
    <xf numFmtId="164" fontId="65" fillId="3" borderId="4" xfId="1" applyNumberFormat="1" applyFont="1" applyFill="1" applyBorder="1" applyAlignment="1">
      <alignment horizontal="right"/>
    </xf>
    <xf numFmtId="164" fontId="65" fillId="3" borderId="17" xfId="1" applyNumberFormat="1" applyFont="1" applyFill="1" applyBorder="1" applyAlignment="1">
      <alignment horizontal="right"/>
    </xf>
    <xf numFmtId="0" fontId="78" fillId="3" borderId="12" xfId="0" applyFont="1" applyFill="1" applyBorder="1" applyAlignment="1">
      <alignment horizontal="center"/>
    </xf>
    <xf numFmtId="173" fontId="58" fillId="3" borderId="16" xfId="1" applyNumberFormat="1" applyFont="1" applyFill="1" applyBorder="1"/>
    <xf numFmtId="164" fontId="63" fillId="3" borderId="12" xfId="3" applyNumberFormat="1" applyFont="1" applyFill="1" applyBorder="1" applyAlignment="1">
      <alignment horizontal="center"/>
    </xf>
    <xf numFmtId="173" fontId="62" fillId="3" borderId="12" xfId="3" applyNumberFormat="1" applyFont="1" applyFill="1" applyBorder="1" applyAlignment="1">
      <alignment horizontal="center"/>
    </xf>
    <xf numFmtId="164" fontId="62" fillId="3" borderId="12" xfId="3" applyNumberFormat="1" applyFont="1" applyFill="1" applyBorder="1" applyAlignment="1">
      <alignment horizontal="center"/>
    </xf>
    <xf numFmtId="174" fontId="31" fillId="3" borderId="16" xfId="2" applyNumberFormat="1" applyFont="1" applyFill="1" applyBorder="1"/>
    <xf numFmtId="171" fontId="32" fillId="3" borderId="17" xfId="1" applyNumberFormat="1" applyFont="1" applyFill="1" applyBorder="1"/>
    <xf numFmtId="164" fontId="31" fillId="3" borderId="8" xfId="1" applyNumberFormat="1" applyFont="1" applyFill="1" applyBorder="1"/>
    <xf numFmtId="0" fontId="32" fillId="3" borderId="8" xfId="1" applyFont="1" applyFill="1" applyBorder="1" applyAlignment="1">
      <alignment horizontal="left" wrapText="1"/>
    </xf>
    <xf numFmtId="1" fontId="31" fillId="3" borderId="12" xfId="1" applyNumberFormat="1" applyFont="1" applyFill="1" applyBorder="1" applyAlignment="1">
      <alignment horizontal="left" wrapText="1" indent="2"/>
    </xf>
    <xf numFmtId="171" fontId="31" fillId="3" borderId="17" xfId="1" applyNumberFormat="1" applyFont="1" applyFill="1" applyBorder="1"/>
    <xf numFmtId="0" fontId="32" fillId="3" borderId="20" xfId="1" applyFont="1" applyFill="1" applyBorder="1" applyAlignment="1">
      <alignment horizontal="left" indent="2"/>
    </xf>
    <xf numFmtId="164" fontId="32" fillId="3" borderId="17" xfId="2" applyNumberFormat="1" applyFont="1" applyFill="1" applyBorder="1"/>
    <xf numFmtId="164" fontId="31" fillId="3" borderId="8" xfId="2" applyNumberFormat="1" applyFont="1" applyFill="1" applyBorder="1"/>
    <xf numFmtId="164" fontId="65" fillId="3" borderId="20" xfId="1" applyNumberFormat="1" applyFont="1" applyFill="1" applyBorder="1"/>
    <xf numFmtId="179" fontId="63" fillId="3" borderId="12" xfId="2" applyNumberFormat="1" applyFont="1" applyFill="1" applyBorder="1"/>
    <xf numFmtId="0" fontId="32" fillId="3" borderId="17" xfId="1" applyFont="1" applyFill="1" applyBorder="1"/>
    <xf numFmtId="164" fontId="32" fillId="3" borderId="8" xfId="2" applyNumberFormat="1" applyFont="1" applyFill="1" applyBorder="1"/>
    <xf numFmtId="164" fontId="31" fillId="3" borderId="17" xfId="1" applyNumberFormat="1" applyFont="1" applyFill="1" applyBorder="1"/>
    <xf numFmtId="0" fontId="32" fillId="3" borderId="8" xfId="1" applyFont="1" applyFill="1" applyBorder="1" applyAlignment="1">
      <alignment horizontal="left" indent="2"/>
    </xf>
    <xf numFmtId="164" fontId="31" fillId="3" borderId="4" xfId="1" applyNumberFormat="1" applyFont="1" applyFill="1" applyBorder="1"/>
    <xf numFmtId="0" fontId="32" fillId="3" borderId="16" xfId="1" applyFont="1" applyFill="1" applyBorder="1" applyAlignment="1">
      <alignment wrapText="1"/>
    </xf>
    <xf numFmtId="164" fontId="65" fillId="3" borderId="16" xfId="1" applyNumberFormat="1" applyFont="1" applyFill="1" applyBorder="1"/>
    <xf numFmtId="0" fontId="62" fillId="3" borderId="20" xfId="1" applyFont="1" applyFill="1" applyBorder="1" applyAlignment="1">
      <alignment wrapText="1"/>
    </xf>
    <xf numFmtId="164" fontId="63" fillId="3" borderId="12" xfId="3" applyNumberFormat="1" applyFont="1" applyFill="1" applyBorder="1" applyAlignment="1">
      <alignment horizontal="left"/>
    </xf>
    <xf numFmtId="173" fontId="63" fillId="3" borderId="12" xfId="1" applyNumberFormat="1" applyFont="1" applyFill="1" applyBorder="1" applyAlignment="1">
      <alignment horizontal="center"/>
    </xf>
    <xf numFmtId="0" fontId="68" fillId="3" borderId="16" xfId="1" applyFont="1" applyFill="1" applyBorder="1" applyAlignment="1">
      <alignment horizontal="left" indent="2"/>
    </xf>
    <xf numFmtId="164" fontId="63" fillId="3" borderId="16" xfId="3" applyNumberFormat="1" applyFont="1" applyFill="1" applyBorder="1" applyAlignment="1">
      <alignment horizontal="left"/>
    </xf>
    <xf numFmtId="173" fontId="63" fillId="3" borderId="16" xfId="1" applyNumberFormat="1" applyFont="1" applyFill="1" applyBorder="1" applyAlignment="1"/>
    <xf numFmtId="0" fontId="71" fillId="3" borderId="12" xfId="0" applyFont="1" applyFill="1" applyBorder="1" applyAlignment="1">
      <alignment horizontal="center"/>
    </xf>
    <xf numFmtId="164" fontId="31" fillId="3" borderId="4" xfId="1" applyNumberFormat="1" applyFont="1" applyFill="1" applyBorder="1" applyAlignment="1">
      <alignment horizontal="center"/>
    </xf>
    <xf numFmtId="164" fontId="67" fillId="3" borderId="20" xfId="1" applyNumberFormat="1" applyFont="1" applyFill="1" applyBorder="1"/>
    <xf numFmtId="164" fontId="31" fillId="3" borderId="2" xfId="1" applyNumberFormat="1" applyFont="1" applyFill="1" applyBorder="1" applyAlignment="1">
      <alignment horizontal="center"/>
    </xf>
    <xf numFmtId="0" fontId="31" fillId="3" borderId="12" xfId="0" applyFont="1" applyFill="1" applyBorder="1" applyAlignment="1">
      <alignment horizontal="left" vertical="top" wrapText="1" indent="2"/>
    </xf>
    <xf numFmtId="164" fontId="31" fillId="3" borderId="12" xfId="10" applyNumberFormat="1" applyFont="1" applyFill="1" applyBorder="1"/>
    <xf numFmtId="164" fontId="32" fillId="3" borderId="16" xfId="10" applyNumberFormat="1" applyFont="1" applyFill="1" applyBorder="1"/>
    <xf numFmtId="0" fontId="68" fillId="3" borderId="2" xfId="1" applyFont="1" applyFill="1" applyBorder="1" applyAlignment="1">
      <alignment horizontal="left" wrapText="1" indent="1" shrinkToFit="1"/>
    </xf>
    <xf numFmtId="0" fontId="31" fillId="3" borderId="2" xfId="1" applyFont="1" applyFill="1" applyBorder="1"/>
    <xf numFmtId="0" fontId="78" fillId="3" borderId="12" xfId="1" applyFont="1" applyFill="1" applyBorder="1" applyAlignment="1">
      <alignment horizontal="center"/>
    </xf>
    <xf numFmtId="0" fontId="62" fillId="3" borderId="4" xfId="1" applyFont="1" applyFill="1" applyBorder="1" applyAlignment="1">
      <alignment horizontal="center" vertical="justify"/>
    </xf>
    <xf numFmtId="164" fontId="32" fillId="3" borderId="8" xfId="1" applyNumberFormat="1" applyFont="1" applyFill="1" applyBorder="1" applyAlignment="1">
      <alignment horizontal="center"/>
    </xf>
    <xf numFmtId="171" fontId="32" fillId="3" borderId="12" xfId="1" applyNumberFormat="1" applyFont="1" applyFill="1" applyBorder="1"/>
    <xf numFmtId="0" fontId="79" fillId="3" borderId="12" xfId="0" applyFont="1" applyFill="1" applyBorder="1" applyAlignment="1">
      <alignment horizontal="left" indent="2"/>
    </xf>
    <xf numFmtId="3" fontId="31" fillId="3" borderId="2" xfId="2" applyNumberFormat="1" applyFont="1" applyFill="1" applyBorder="1" applyAlignment="1">
      <alignment horizontal="center"/>
    </xf>
    <xf numFmtId="171" fontId="32" fillId="3" borderId="4" xfId="1" applyNumberFormat="1" applyFont="1" applyFill="1" applyBorder="1"/>
    <xf numFmtId="174" fontId="32" fillId="3" borderId="4" xfId="2" applyNumberFormat="1" applyFont="1" applyFill="1" applyBorder="1"/>
    <xf numFmtId="174" fontId="31" fillId="3" borderId="20" xfId="2" applyNumberFormat="1" applyFont="1" applyFill="1" applyBorder="1"/>
    <xf numFmtId="0" fontId="62" fillId="3" borderId="17" xfId="1" applyFont="1" applyFill="1" applyBorder="1" applyAlignment="1">
      <alignment horizontal="center" vertical="justify"/>
    </xf>
    <xf numFmtId="173" fontId="31" fillId="3" borderId="12" xfId="1" applyNumberFormat="1" applyFont="1" applyFill="1" applyBorder="1" applyAlignment="1">
      <alignment horizontal="center"/>
    </xf>
    <xf numFmtId="173" fontId="63" fillId="3" borderId="16" xfId="1" applyNumberFormat="1" applyFont="1" applyFill="1" applyBorder="1" applyAlignment="1">
      <alignment horizontal="center"/>
    </xf>
    <xf numFmtId="0" fontId="78" fillId="3" borderId="20" xfId="1" applyFont="1" applyFill="1" applyBorder="1" applyAlignment="1">
      <alignment horizontal="left" indent="1"/>
    </xf>
    <xf numFmtId="171" fontId="31" fillId="3" borderId="12" xfId="2" applyNumberFormat="1" applyFont="1" applyFill="1" applyBorder="1"/>
    <xf numFmtId="0" fontId="32" fillId="3" borderId="17" xfId="1" applyFont="1" applyFill="1" applyBorder="1" applyAlignment="1">
      <alignment horizontal="left" wrapText="1" indent="1"/>
    </xf>
    <xf numFmtId="164" fontId="32" fillId="3" borderId="20" xfId="1" applyNumberFormat="1" applyFont="1" applyFill="1" applyBorder="1" applyAlignment="1">
      <alignment horizontal="center"/>
    </xf>
    <xf numFmtId="164" fontId="32" fillId="3" borderId="5" xfId="1" applyNumberFormat="1" applyFont="1" applyFill="1" applyBorder="1" applyAlignment="1">
      <alignment horizontal="center"/>
    </xf>
    <xf numFmtId="164" fontId="32" fillId="3" borderId="5" xfId="2" applyNumberFormat="1" applyFont="1" applyFill="1" applyBorder="1"/>
    <xf numFmtId="164" fontId="32" fillId="3" borderId="17" xfId="1" applyNumberFormat="1" applyFont="1" applyFill="1" applyBorder="1" applyAlignment="1">
      <alignment horizontal="center"/>
    </xf>
    <xf numFmtId="164" fontId="32" fillId="3" borderId="2" xfId="2" applyNumberFormat="1" applyFont="1" applyFill="1" applyBorder="1"/>
    <xf numFmtId="0" fontId="80" fillId="3" borderId="12" xfId="1" applyFont="1" applyFill="1" applyBorder="1"/>
    <xf numFmtId="164" fontId="32" fillId="3" borderId="23" xfId="2" applyNumberFormat="1" applyFont="1" applyFill="1" applyBorder="1"/>
    <xf numFmtId="164" fontId="31" fillId="3" borderId="23" xfId="2" applyNumberFormat="1" applyFont="1" applyFill="1" applyBorder="1"/>
    <xf numFmtId="0" fontId="31" fillId="3" borderId="20" xfId="1" applyFont="1" applyFill="1" applyBorder="1" applyAlignment="1">
      <alignment horizontal="left" indent="1"/>
    </xf>
    <xf numFmtId="180" fontId="31" fillId="3" borderId="20" xfId="2" applyNumberFormat="1" applyFont="1" applyFill="1" applyBorder="1"/>
    <xf numFmtId="0" fontId="67" fillId="3" borderId="12" xfId="0" applyFont="1" applyFill="1" applyBorder="1" applyAlignment="1">
      <alignment horizontal="left" indent="1"/>
    </xf>
    <xf numFmtId="174" fontId="68" fillId="3" borderId="17" xfId="2" applyNumberFormat="1" applyFont="1" applyFill="1" applyBorder="1"/>
    <xf numFmtId="0" fontId="32" fillId="3" borderId="17" xfId="0" applyFont="1" applyFill="1" applyBorder="1" applyAlignment="1">
      <alignment horizontal="left" wrapText="1" indent="2"/>
    </xf>
    <xf numFmtId="164" fontId="63" fillId="3" borderId="20" xfId="3" applyNumberFormat="1" applyFont="1" applyFill="1" applyBorder="1" applyAlignment="1">
      <alignment horizontal="left"/>
    </xf>
    <xf numFmtId="0" fontId="75" fillId="3" borderId="12" xfId="0" applyFont="1" applyFill="1" applyBorder="1" applyAlignment="1">
      <alignment horizontal="center"/>
    </xf>
    <xf numFmtId="164" fontId="68" fillId="3" borderId="12" xfId="1" applyNumberFormat="1" applyFont="1" applyFill="1" applyBorder="1" applyAlignment="1">
      <alignment wrapText="1"/>
    </xf>
    <xf numFmtId="164" fontId="63" fillId="3" borderId="17" xfId="3" applyNumberFormat="1" applyFont="1" applyFill="1" applyBorder="1" applyAlignment="1">
      <alignment horizontal="left"/>
    </xf>
    <xf numFmtId="0" fontId="66" fillId="3" borderId="17" xfId="0" applyFont="1" applyFill="1" applyBorder="1" applyAlignment="1">
      <alignment horizontal="left" indent="2"/>
    </xf>
    <xf numFmtId="0" fontId="66" fillId="3" borderId="4" xfId="0" applyFont="1" applyFill="1" applyBorder="1" applyAlignment="1">
      <alignment horizontal="left" indent="2"/>
    </xf>
    <xf numFmtId="0" fontId="31" fillId="3" borderId="12" xfId="1" applyFont="1" applyFill="1" applyBorder="1" applyAlignment="1">
      <alignment horizontal="right" wrapText="1" indent="3"/>
    </xf>
    <xf numFmtId="0" fontId="32" fillId="3" borderId="12" xfId="1" applyFont="1" applyFill="1" applyBorder="1" applyAlignment="1">
      <alignment horizontal="center"/>
    </xf>
    <xf numFmtId="174" fontId="65" fillId="3" borderId="12" xfId="1" applyNumberFormat="1" applyFont="1" applyFill="1" applyBorder="1"/>
    <xf numFmtId="174" fontId="65" fillId="3" borderId="16" xfId="1" applyNumberFormat="1" applyFont="1" applyFill="1" applyBorder="1"/>
    <xf numFmtId="0" fontId="32" fillId="3" borderId="12" xfId="1" applyFont="1" applyFill="1" applyBorder="1" applyAlignment="1">
      <alignment horizontal="left" indent="2"/>
    </xf>
    <xf numFmtId="174" fontId="65" fillId="3" borderId="2" xfId="1" applyNumberFormat="1" applyFont="1" applyFill="1" applyBorder="1"/>
    <xf numFmtId="0" fontId="31" fillId="3" borderId="20" xfId="1" applyFont="1" applyFill="1" applyBorder="1" applyAlignment="1">
      <alignment horizontal="left" vertical="top" wrapText="1" indent="2"/>
    </xf>
    <xf numFmtId="0" fontId="85" fillId="3" borderId="21" xfId="1" applyFont="1" applyFill="1" applyBorder="1"/>
    <xf numFmtId="2" fontId="58" fillId="3" borderId="2" xfId="1" applyNumberFormat="1" applyFont="1" applyFill="1" applyBorder="1" applyAlignment="1">
      <alignment horizontal="center"/>
    </xf>
    <xf numFmtId="174" fontId="58" fillId="3" borderId="2" xfId="1" applyNumberFormat="1" applyFont="1" applyFill="1" applyBorder="1" applyAlignment="1">
      <alignment horizontal="center"/>
    </xf>
    <xf numFmtId="0" fontId="65" fillId="3" borderId="18" xfId="1" applyFont="1" applyFill="1" applyBorder="1" applyAlignment="1">
      <alignment horizontal="left" wrapText="1"/>
    </xf>
    <xf numFmtId="0" fontId="65" fillId="3" borderId="12" xfId="1" applyFont="1" applyFill="1" applyBorder="1" applyAlignment="1">
      <alignment horizontal="left" wrapText="1"/>
    </xf>
    <xf numFmtId="0" fontId="70" fillId="3" borderId="12" xfId="1" applyFont="1" applyFill="1" applyBorder="1" applyAlignment="1">
      <alignment horizontal="left" indent="1"/>
    </xf>
    <xf numFmtId="174" fontId="58" fillId="3" borderId="12" xfId="2" applyNumberFormat="1" applyFont="1" applyFill="1" applyBorder="1"/>
    <xf numFmtId="0" fontId="58" fillId="3" borderId="12" xfId="1" applyFont="1" applyFill="1" applyBorder="1" applyAlignment="1">
      <alignment horizontal="left" indent="2"/>
    </xf>
    <xf numFmtId="174" fontId="58" fillId="3" borderId="33" xfId="2" applyNumberFormat="1" applyFont="1" applyFill="1" applyBorder="1" applyAlignment="1">
      <alignment horizontal="right"/>
    </xf>
    <xf numFmtId="172" fontId="58" fillId="3" borderId="12" xfId="2" applyNumberFormat="1" applyFont="1" applyFill="1" applyBorder="1"/>
    <xf numFmtId="172" fontId="31" fillId="3" borderId="12" xfId="2" applyNumberFormat="1" applyFont="1" applyFill="1" applyBorder="1"/>
    <xf numFmtId="174" fontId="58" fillId="3" borderId="33" xfId="2" applyNumberFormat="1" applyFont="1" applyFill="1" applyBorder="1"/>
    <xf numFmtId="0" fontId="58" fillId="3" borderId="16" xfId="1" applyFont="1" applyFill="1" applyBorder="1" applyAlignment="1">
      <alignment horizontal="left" indent="2"/>
    </xf>
    <xf numFmtId="174" fontId="58" fillId="3" borderId="53" xfId="2" applyNumberFormat="1" applyFont="1" applyFill="1" applyBorder="1"/>
    <xf numFmtId="172" fontId="58" fillId="3" borderId="16" xfId="2" applyNumberFormat="1" applyFont="1" applyFill="1" applyBorder="1"/>
    <xf numFmtId="0" fontId="65" fillId="3" borderId="4" xfId="1" applyFont="1" applyFill="1" applyBorder="1" applyAlignment="1">
      <alignment horizontal="left" wrapText="1" indent="1"/>
    </xf>
    <xf numFmtId="174" fontId="65" fillId="3" borderId="4" xfId="2" applyNumberFormat="1" applyFont="1" applyFill="1" applyBorder="1" applyAlignment="1">
      <alignment horizontal="right"/>
    </xf>
    <xf numFmtId="172" fontId="65" fillId="3" borderId="4" xfId="2" applyNumberFormat="1" applyFont="1" applyFill="1" applyBorder="1"/>
    <xf numFmtId="0" fontId="75" fillId="3" borderId="20" xfId="0" applyFont="1" applyFill="1" applyBorder="1" applyAlignment="1">
      <alignment horizontal="center"/>
    </xf>
    <xf numFmtId="0" fontId="70" fillId="3" borderId="20" xfId="0" applyFont="1" applyFill="1" applyBorder="1" applyAlignment="1">
      <alignment horizontal="left" indent="1"/>
    </xf>
    <xf numFmtId="174" fontId="65" fillId="3" borderId="20" xfId="2" applyNumberFormat="1" applyFont="1" applyFill="1" applyBorder="1" applyAlignment="1">
      <alignment horizontal="right"/>
    </xf>
    <xf numFmtId="173" fontId="65" fillId="3" borderId="20" xfId="3" applyNumberFormat="1" applyFont="1" applyFill="1" applyBorder="1"/>
    <xf numFmtId="0" fontId="32" fillId="3" borderId="2" xfId="1" applyFont="1" applyFill="1" applyBorder="1" applyAlignment="1">
      <alignment horizontal="right" wrapText="1" indent="3"/>
    </xf>
    <xf numFmtId="0" fontId="32" fillId="3" borderId="12" xfId="0" applyFont="1" applyFill="1" applyBorder="1" applyAlignment="1">
      <alignment horizontal="left" indent="2"/>
    </xf>
    <xf numFmtId="174" fontId="65" fillId="3" borderId="12" xfId="2" applyNumberFormat="1" applyFont="1" applyFill="1" applyBorder="1" applyAlignment="1">
      <alignment horizontal="right"/>
    </xf>
    <xf numFmtId="173" fontId="65" fillId="3" borderId="12" xfId="3" applyNumberFormat="1" applyFont="1" applyFill="1" applyBorder="1"/>
    <xf numFmtId="174" fontId="58" fillId="3" borderId="12" xfId="2" applyNumberFormat="1" applyFont="1" applyFill="1" applyBorder="1" applyAlignment="1">
      <alignment horizontal="right"/>
    </xf>
    <xf numFmtId="174" fontId="31" fillId="3" borderId="33" xfId="2" applyNumberFormat="1" applyFont="1" applyFill="1" applyBorder="1"/>
    <xf numFmtId="164" fontId="58" fillId="3" borderId="12" xfId="1" applyNumberFormat="1" applyFont="1" applyFill="1" applyBorder="1" applyAlignment="1">
      <alignment horizontal="center"/>
    </xf>
    <xf numFmtId="172" fontId="65" fillId="3" borderId="12" xfId="2" applyNumberFormat="1" applyFont="1" applyFill="1" applyBorder="1"/>
    <xf numFmtId="0" fontId="65" fillId="3" borderId="16" xfId="1" applyFont="1" applyFill="1" applyBorder="1" applyAlignment="1">
      <alignment horizontal="left" indent="2"/>
    </xf>
    <xf numFmtId="173" fontId="65" fillId="3" borderId="16" xfId="1" applyNumberFormat="1" applyFont="1" applyFill="1" applyBorder="1"/>
    <xf numFmtId="174" fontId="65" fillId="3" borderId="4" xfId="1" applyNumberFormat="1" applyFont="1" applyFill="1" applyBorder="1"/>
    <xf numFmtId="0" fontId="65" fillId="3" borderId="2" xfId="1" applyFont="1" applyFill="1" applyBorder="1" applyAlignment="1">
      <alignment horizontal="left" indent="2"/>
    </xf>
    <xf numFmtId="0" fontId="65" fillId="3" borderId="8" xfId="1" applyFont="1" applyFill="1" applyBorder="1" applyAlignment="1">
      <alignment horizontal="left"/>
    </xf>
    <xf numFmtId="0" fontId="65" fillId="3" borderId="8" xfId="1" applyFont="1" applyFill="1" applyBorder="1" applyAlignment="1">
      <alignment horizontal="left" indent="2"/>
    </xf>
    <xf numFmtId="172" fontId="65" fillId="3" borderId="34" xfId="2" applyNumberFormat="1" applyFont="1" applyFill="1" applyBorder="1"/>
    <xf numFmtId="174" fontId="65" fillId="3" borderId="34" xfId="2" applyNumberFormat="1" applyFont="1" applyFill="1" applyBorder="1"/>
    <xf numFmtId="0" fontId="31" fillId="3" borderId="16" xfId="1" applyFont="1" applyFill="1" applyBorder="1" applyAlignment="1">
      <alignment wrapText="1"/>
    </xf>
    <xf numFmtId="174" fontId="31" fillId="3" borderId="16" xfId="1" applyNumberFormat="1" applyFont="1" applyFill="1" applyBorder="1"/>
    <xf numFmtId="0" fontId="32" fillId="3" borderId="18" xfId="13" applyFont="1" applyFill="1" applyBorder="1" applyAlignment="1" applyProtection="1">
      <alignment wrapText="1"/>
    </xf>
    <xf numFmtId="0" fontId="32" fillId="3" borderId="20" xfId="1" applyFont="1" applyFill="1" applyBorder="1" applyAlignment="1">
      <alignment horizontal="right"/>
    </xf>
    <xf numFmtId="0" fontId="32" fillId="3" borderId="12" xfId="1" applyFont="1" applyFill="1" applyBorder="1" applyAlignment="1">
      <alignment horizontal="right"/>
    </xf>
    <xf numFmtId="0" fontId="31" fillId="3" borderId="12" xfId="1" applyFont="1" applyFill="1" applyBorder="1"/>
    <xf numFmtId="169" fontId="31" fillId="3" borderId="12" xfId="4" applyNumberFormat="1" applyFont="1" applyFill="1" applyBorder="1"/>
    <xf numFmtId="169" fontId="31" fillId="3" borderId="16" xfId="4" applyNumberFormat="1" applyFont="1" applyFill="1" applyBorder="1"/>
    <xf numFmtId="169" fontId="32" fillId="3" borderId="4" xfId="4" applyNumberFormat="1" applyFont="1" applyFill="1" applyBorder="1"/>
    <xf numFmtId="169" fontId="32" fillId="3" borderId="20" xfId="4" applyNumberFormat="1" applyFont="1" applyFill="1" applyBorder="1"/>
    <xf numFmtId="164" fontId="32" fillId="3" borderId="20" xfId="3" applyNumberFormat="1" applyFont="1" applyFill="1" applyBorder="1" applyAlignment="1">
      <alignment horizontal="right"/>
    </xf>
    <xf numFmtId="0" fontId="31" fillId="3" borderId="2" xfId="1" applyFont="1" applyFill="1" applyBorder="1" applyAlignment="1">
      <alignment horizontal="left" wrapText="1" indent="3"/>
    </xf>
    <xf numFmtId="0" fontId="32" fillId="3" borderId="4" xfId="1" applyFont="1" applyFill="1" applyBorder="1" applyAlignment="1">
      <alignment horizontal="right" wrapText="1" indent="3"/>
    </xf>
    <xf numFmtId="0" fontId="32" fillId="3" borderId="4" xfId="0" applyFont="1" applyFill="1" applyBorder="1" applyAlignment="1">
      <alignment horizontal="left" indent="2"/>
    </xf>
    <xf numFmtId="164" fontId="32" fillId="3" borderId="4" xfId="3" applyNumberFormat="1" applyFont="1" applyFill="1" applyBorder="1" applyAlignment="1">
      <alignment horizontal="right"/>
    </xf>
    <xf numFmtId="0" fontId="31" fillId="3" borderId="2" xfId="1" applyFont="1" applyFill="1" applyBorder="1" applyAlignment="1">
      <alignment horizontal="left" wrapText="1" indent="1"/>
    </xf>
    <xf numFmtId="169" fontId="32" fillId="3" borderId="12" xfId="4" applyNumberFormat="1" applyFont="1" applyFill="1" applyBorder="1"/>
    <xf numFmtId="174" fontId="32" fillId="3" borderId="12" xfId="2" applyNumberFormat="1" applyFont="1" applyFill="1" applyBorder="1"/>
    <xf numFmtId="172" fontId="32" fillId="3" borderId="12" xfId="2" applyNumberFormat="1" applyFont="1" applyFill="1" applyBorder="1"/>
    <xf numFmtId="0" fontId="32" fillId="3" borderId="16" xfId="1" applyFont="1" applyFill="1" applyBorder="1" applyAlignment="1">
      <alignment horizontal="left" wrapText="1" indent="2"/>
    </xf>
    <xf numFmtId="169" fontId="32" fillId="3" borderId="16" xfId="4" applyNumberFormat="1" applyFont="1" applyFill="1" applyBorder="1"/>
    <xf numFmtId="172" fontId="32" fillId="3" borderId="4" xfId="2" applyNumberFormat="1" applyFont="1" applyFill="1" applyBorder="1"/>
    <xf numFmtId="0" fontId="32" fillId="3" borderId="4" xfId="1" applyFont="1" applyFill="1" applyBorder="1" applyAlignment="1">
      <alignment horizontal="left" wrapText="1" indent="1"/>
    </xf>
    <xf numFmtId="3" fontId="32" fillId="3" borderId="20" xfId="2" applyNumberFormat="1" applyFont="1" applyFill="1" applyBorder="1" applyAlignment="1">
      <alignment horizontal="center"/>
    </xf>
    <xf numFmtId="3" fontId="31" fillId="3" borderId="12" xfId="2" applyNumberFormat="1" applyFont="1" applyFill="1" applyBorder="1" applyAlignment="1">
      <alignment horizontal="center"/>
    </xf>
    <xf numFmtId="3" fontId="32" fillId="3" borderId="12" xfId="2" applyNumberFormat="1" applyFont="1" applyFill="1" applyBorder="1" applyAlignment="1">
      <alignment horizontal="center"/>
    </xf>
    <xf numFmtId="0" fontId="32" fillId="3" borderId="32" xfId="1" applyFont="1" applyFill="1" applyBorder="1" applyAlignment="1">
      <alignment horizontal="left"/>
    </xf>
    <xf numFmtId="164" fontId="32" fillId="3" borderId="32" xfId="1" applyNumberFormat="1" applyFont="1" applyFill="1" applyBorder="1"/>
    <xf numFmtId="0" fontId="32" fillId="3" borderId="16" xfId="1" applyFont="1" applyFill="1" applyBorder="1"/>
    <xf numFmtId="0" fontId="31" fillId="3" borderId="2" xfId="1" applyFont="1" applyFill="1" applyBorder="1" applyAlignment="1">
      <alignment horizontal="right" wrapText="1" indent="3"/>
    </xf>
    <xf numFmtId="174" fontId="31" fillId="3" borderId="12" xfId="2" applyNumberFormat="1" applyFont="1" applyFill="1" applyBorder="1" applyAlignment="1">
      <alignment horizontal="center"/>
    </xf>
    <xf numFmtId="164" fontId="65" fillId="3" borderId="12" xfId="1" applyNumberFormat="1" applyFont="1" applyFill="1" applyBorder="1" applyAlignment="1">
      <alignment horizontal="right"/>
    </xf>
    <xf numFmtId="0" fontId="78" fillId="3" borderId="12" xfId="0" applyFont="1" applyFill="1" applyBorder="1" applyAlignment="1">
      <alignment horizontal="left" indent="2"/>
    </xf>
    <xf numFmtId="171" fontId="32" fillId="3" borderId="2" xfId="1" applyNumberFormat="1" applyFont="1" applyFill="1" applyBorder="1"/>
    <xf numFmtId="164" fontId="65" fillId="3" borderId="16" xfId="1" applyNumberFormat="1" applyFont="1" applyFill="1" applyBorder="1" applyAlignment="1">
      <alignment horizontal="right"/>
    </xf>
    <xf numFmtId="0" fontId="32" fillId="3" borderId="20" xfId="1" applyFont="1" applyFill="1" applyBorder="1" applyAlignment="1">
      <alignment horizontal="left" wrapText="1"/>
    </xf>
    <xf numFmtId="0" fontId="62" fillId="3" borderId="38" xfId="0" applyFont="1" applyFill="1" applyBorder="1" applyAlignment="1">
      <alignment horizontal="left" wrapText="1" indent="2"/>
    </xf>
    <xf numFmtId="0" fontId="86" fillId="3" borderId="20" xfId="1" applyFont="1" applyFill="1" applyBorder="1" applyAlignment="1">
      <alignment horizontal="left" indent="2"/>
    </xf>
    <xf numFmtId="0" fontId="65" fillId="3" borderId="2" xfId="1" applyFont="1" applyFill="1" applyBorder="1" applyAlignment="1">
      <alignment horizontal="left" wrapText="1" indent="1"/>
    </xf>
    <xf numFmtId="3" fontId="32" fillId="3" borderId="2" xfId="1" applyNumberFormat="1" applyFont="1" applyFill="1" applyBorder="1" applyAlignment="1">
      <alignment horizontal="center"/>
    </xf>
    <xf numFmtId="0" fontId="32" fillId="3" borderId="23" xfId="1" applyFont="1" applyFill="1" applyBorder="1"/>
    <xf numFmtId="0" fontId="32" fillId="3" borderId="20" xfId="0" applyFont="1" applyFill="1" applyBorder="1" applyAlignment="1">
      <alignment horizontal="left" indent="2"/>
    </xf>
    <xf numFmtId="164" fontId="32" fillId="3" borderId="12" xfId="1" applyNumberFormat="1" applyFont="1" applyFill="1" applyBorder="1" applyAlignment="1">
      <alignment horizontal="center" wrapText="1"/>
    </xf>
    <xf numFmtId="171" fontId="32" fillId="3" borderId="12" xfId="1" applyNumberFormat="1" applyFont="1" applyFill="1" applyBorder="1" applyAlignment="1">
      <alignment wrapText="1"/>
    </xf>
    <xf numFmtId="165" fontId="32" fillId="3" borderId="40" xfId="2" applyNumberFormat="1" applyFont="1" applyFill="1" applyBorder="1"/>
    <xf numFmtId="174" fontId="32" fillId="3" borderId="20" xfId="2" applyNumberFormat="1" applyFont="1" applyFill="1" applyBorder="1" applyAlignment="1">
      <alignment horizontal="center"/>
    </xf>
    <xf numFmtId="174" fontId="32" fillId="3" borderId="12" xfId="2" applyNumberFormat="1" applyFont="1" applyFill="1" applyBorder="1" applyAlignment="1">
      <alignment horizontal="center"/>
    </xf>
    <xf numFmtId="0" fontId="71" fillId="3" borderId="12" xfId="1" applyFont="1" applyFill="1" applyBorder="1" applyAlignment="1">
      <alignment horizontal="left" wrapText="1" indent="2"/>
    </xf>
    <xf numFmtId="164" fontId="32" fillId="3" borderId="1" xfId="1" applyNumberFormat="1" applyFont="1" applyFill="1" applyBorder="1"/>
    <xf numFmtId="0" fontId="58" fillId="3" borderId="0" xfId="1" applyFont="1" applyFill="1"/>
    <xf numFmtId="0" fontId="31" fillId="3" borderId="0" xfId="1" applyFont="1" applyFill="1"/>
    <xf numFmtId="1" fontId="12" fillId="3" borderId="8" xfId="1" applyNumberFormat="1" applyFont="1" applyFill="1" applyBorder="1" applyAlignment="1">
      <alignment horizontal="center" wrapText="1"/>
    </xf>
    <xf numFmtId="3" fontId="21" fillId="3" borderId="12" xfId="2" applyNumberFormat="1" applyFont="1" applyFill="1" applyBorder="1" applyAlignment="1">
      <alignment horizontal="center"/>
    </xf>
    <xf numFmtId="174" fontId="31" fillId="3" borderId="0" xfId="2" applyNumberFormat="1" applyFont="1" applyFill="1"/>
    <xf numFmtId="174" fontId="32" fillId="3" borderId="12" xfId="1" applyNumberFormat="1" applyFont="1" applyFill="1" applyBorder="1"/>
    <xf numFmtId="176" fontId="32" fillId="3" borderId="20" xfId="2" applyNumberFormat="1" applyFont="1" applyFill="1" applyBorder="1"/>
    <xf numFmtId="174" fontId="62" fillId="3" borderId="15" xfId="2" applyNumberFormat="1" applyFont="1" applyFill="1" applyBorder="1"/>
    <xf numFmtId="164" fontId="62" fillId="3" borderId="12" xfId="3" applyNumberFormat="1" applyFont="1" applyFill="1" applyBorder="1"/>
    <xf numFmtId="164" fontId="62" fillId="3" borderId="20" xfId="3" applyNumberFormat="1" applyFont="1" applyFill="1" applyBorder="1"/>
    <xf numFmtId="172" fontId="65" fillId="3" borderId="3" xfId="2" applyNumberFormat="1" applyFont="1" applyFill="1" applyBorder="1"/>
    <xf numFmtId="176" fontId="32" fillId="3" borderId="2" xfId="2" applyNumberFormat="1" applyFont="1" applyFill="1" applyBorder="1"/>
    <xf numFmtId="174" fontId="32" fillId="3" borderId="2" xfId="2" applyNumberFormat="1" applyFont="1" applyFill="1" applyBorder="1"/>
    <xf numFmtId="174" fontId="58" fillId="3" borderId="16" xfId="1" applyNumberFormat="1" applyFont="1" applyFill="1" applyBorder="1"/>
    <xf numFmtId="165" fontId="65" fillId="3" borderId="34" xfId="2" applyNumberFormat="1" applyFont="1" applyFill="1" applyBorder="1"/>
    <xf numFmtId="174" fontId="58" fillId="3" borderId="20" xfId="2" applyNumberFormat="1" applyFont="1" applyFill="1" applyBorder="1"/>
    <xf numFmtId="165" fontId="65" fillId="3" borderId="3" xfId="2" applyNumberFormat="1" applyFont="1" applyFill="1" applyBorder="1"/>
    <xf numFmtId="174" fontId="65" fillId="3" borderId="2" xfId="2" applyNumberFormat="1" applyFont="1" applyFill="1" applyBorder="1"/>
    <xf numFmtId="172" fontId="32" fillId="3" borderId="10" xfId="1" applyNumberFormat="1" applyFont="1" applyFill="1" applyBorder="1"/>
    <xf numFmtId="174" fontId="58" fillId="3" borderId="12" xfId="1" applyNumberFormat="1" applyFont="1" applyFill="1" applyBorder="1"/>
    <xf numFmtId="174" fontId="31" fillId="3" borderId="2" xfId="2" applyNumberFormat="1" applyFont="1" applyFill="1" applyBorder="1"/>
    <xf numFmtId="176" fontId="32" fillId="3" borderId="12" xfId="2" applyNumberFormat="1" applyFont="1" applyFill="1" applyBorder="1"/>
    <xf numFmtId="174" fontId="32" fillId="3" borderId="15" xfId="2" applyNumberFormat="1" applyFont="1" applyFill="1" applyBorder="1"/>
    <xf numFmtId="174" fontId="32" fillId="3" borderId="2" xfId="2" applyNumberFormat="1" applyFont="1" applyFill="1" applyBorder="1" applyAlignment="1">
      <alignment horizontal="center"/>
    </xf>
    <xf numFmtId="0" fontId="37" fillId="3" borderId="0" xfId="1" applyFont="1" applyFill="1"/>
    <xf numFmtId="4" fontId="38" fillId="3" borderId="0" xfId="1" applyNumberFormat="1" applyFont="1" applyFill="1" applyBorder="1"/>
    <xf numFmtId="0" fontId="37" fillId="3" borderId="0" xfId="1" applyFont="1" applyFill="1" applyBorder="1"/>
    <xf numFmtId="0" fontId="31" fillId="3" borderId="0" xfId="1" applyFont="1" applyFill="1" applyAlignment="1">
      <alignment horizontal="left"/>
    </xf>
    <xf numFmtId="4" fontId="32" fillId="3" borderId="0" xfId="1" applyNumberFormat="1" applyFont="1" applyFill="1" applyBorder="1"/>
    <xf numFmtId="0" fontId="31" fillId="3" borderId="1" xfId="1" applyFont="1" applyFill="1" applyBorder="1" applyAlignment="1">
      <alignment horizontal="center"/>
    </xf>
    <xf numFmtId="174" fontId="63" fillId="3" borderId="33" xfId="2" applyNumberFormat="1" applyFont="1" applyFill="1" applyBorder="1"/>
    <xf numFmtId="164" fontId="63" fillId="3" borderId="12" xfId="5" applyNumberFormat="1" applyFont="1" applyFill="1" applyBorder="1"/>
    <xf numFmtId="0" fontId="31" fillId="3" borderId="12" xfId="1" applyFont="1" applyFill="1" applyBorder="1" applyAlignment="1">
      <alignment horizontal="center"/>
    </xf>
    <xf numFmtId="3" fontId="31" fillId="3" borderId="12" xfId="1" applyNumberFormat="1" applyFont="1" applyFill="1" applyBorder="1" applyAlignment="1">
      <alignment horizontal="center"/>
    </xf>
    <xf numFmtId="164" fontId="32" fillId="3" borderId="12" xfId="3" applyNumberFormat="1" applyFont="1" applyFill="1" applyBorder="1" applyAlignment="1">
      <alignment horizontal="right"/>
    </xf>
    <xf numFmtId="0" fontId="32" fillId="3" borderId="2" xfId="1" applyFont="1" applyFill="1" applyBorder="1" applyAlignment="1">
      <alignment horizontal="center" wrapText="1"/>
    </xf>
    <xf numFmtId="0" fontId="32" fillId="3" borderId="4" xfId="1" applyFont="1" applyFill="1" applyBorder="1" applyAlignment="1">
      <alignment horizontal="left"/>
    </xf>
    <xf numFmtId="0" fontId="32" fillId="3" borderId="9" xfId="1" applyFont="1" applyFill="1" applyBorder="1" applyAlignment="1">
      <alignment horizontal="left"/>
    </xf>
    <xf numFmtId="164" fontId="32" fillId="3" borderId="9" xfId="1" applyNumberFormat="1" applyFont="1" applyFill="1" applyBorder="1"/>
    <xf numFmtId="164" fontId="62" fillId="3" borderId="20" xfId="3" applyNumberFormat="1" applyFont="1" applyFill="1" applyBorder="1" applyAlignment="1">
      <alignment horizontal="center"/>
    </xf>
    <xf numFmtId="176" fontId="32" fillId="3" borderId="22" xfId="2" applyNumberFormat="1" applyFont="1" applyFill="1" applyBorder="1"/>
    <xf numFmtId="173" fontId="63" fillId="3" borderId="12" xfId="3" applyNumberFormat="1" applyFont="1" applyFill="1" applyBorder="1" applyAlignment="1">
      <alignment horizontal="center"/>
    </xf>
    <xf numFmtId="0" fontId="31" fillId="3" borderId="11" xfId="1" applyFont="1" applyFill="1" applyBorder="1"/>
    <xf numFmtId="173" fontId="63" fillId="3" borderId="12" xfId="5" applyNumberFormat="1" applyFont="1" applyFill="1" applyBorder="1"/>
    <xf numFmtId="174" fontId="32" fillId="3" borderId="42" xfId="2" applyNumberFormat="1" applyFont="1" applyFill="1" applyBorder="1"/>
    <xf numFmtId="0" fontId="83" fillId="3" borderId="12" xfId="1" applyFont="1" applyFill="1" applyBorder="1" applyAlignment="1">
      <alignment horizontal="left" vertical="justify" indent="1"/>
    </xf>
    <xf numFmtId="164" fontId="31" fillId="3" borderId="21" xfId="1" applyNumberFormat="1" applyFont="1" applyFill="1" applyBorder="1"/>
    <xf numFmtId="164" fontId="65" fillId="3" borderId="21" xfId="1" applyNumberFormat="1" applyFont="1" applyFill="1" applyBorder="1"/>
    <xf numFmtId="166" fontId="63" fillId="3" borderId="20" xfId="3" applyFont="1" applyFill="1" applyBorder="1"/>
    <xf numFmtId="164" fontId="63" fillId="3" borderId="20" xfId="3" applyNumberFormat="1" applyFont="1" applyFill="1" applyBorder="1" applyAlignment="1">
      <alignment horizontal="center"/>
    </xf>
    <xf numFmtId="173" fontId="63" fillId="3" borderId="20" xfId="3" applyNumberFormat="1" applyFont="1" applyFill="1" applyBorder="1" applyAlignment="1">
      <alignment horizontal="center"/>
    </xf>
    <xf numFmtId="0" fontId="65" fillId="3" borderId="0" xfId="1" applyFont="1" applyFill="1"/>
    <xf numFmtId="0" fontId="32" fillId="3" borderId="0" xfId="1" applyFont="1" applyFill="1"/>
    <xf numFmtId="166" fontId="62" fillId="3" borderId="20" xfId="3" applyFont="1" applyFill="1" applyBorder="1"/>
    <xf numFmtId="173" fontId="62" fillId="3" borderId="20" xfId="3" applyNumberFormat="1" applyFont="1" applyFill="1" applyBorder="1" applyAlignment="1">
      <alignment horizontal="center"/>
    </xf>
    <xf numFmtId="164" fontId="68" fillId="3" borderId="12" xfId="5" applyNumberFormat="1" applyFont="1" applyFill="1" applyBorder="1"/>
    <xf numFmtId="171" fontId="66" fillId="3" borderId="12" xfId="1" applyNumberFormat="1" applyFont="1" applyFill="1" applyBorder="1"/>
    <xf numFmtId="166" fontId="62" fillId="3" borderId="20" xfId="3" applyFont="1" applyFill="1" applyBorder="1" applyAlignment="1">
      <alignment horizontal="left"/>
    </xf>
    <xf numFmtId="0" fontId="63" fillId="3" borderId="12" xfId="1" applyFont="1" applyFill="1" applyBorder="1" applyAlignment="1">
      <alignment horizontal="left" wrapText="1" indent="1"/>
    </xf>
    <xf numFmtId="0" fontId="32" fillId="3" borderId="21" xfId="1" applyFont="1" applyFill="1" applyBorder="1" applyAlignment="1">
      <alignment horizontal="left"/>
    </xf>
    <xf numFmtId="164" fontId="32" fillId="3" borderId="21" xfId="1" applyNumberFormat="1" applyFont="1" applyFill="1" applyBorder="1"/>
    <xf numFmtId="173" fontId="62" fillId="3" borderId="12" xfId="3" applyNumberFormat="1" applyFont="1" applyFill="1" applyBorder="1"/>
    <xf numFmtId="173" fontId="65" fillId="3" borderId="12" xfId="1" applyNumberFormat="1" applyFont="1" applyFill="1" applyBorder="1"/>
    <xf numFmtId="164" fontId="62" fillId="3" borderId="4" xfId="3" applyNumberFormat="1" applyFont="1" applyFill="1" applyBorder="1"/>
    <xf numFmtId="0" fontId="66" fillId="3" borderId="12" xfId="0" applyFont="1" applyFill="1" applyBorder="1" applyAlignment="1">
      <alignment horizontal="left" indent="1"/>
    </xf>
    <xf numFmtId="174" fontId="32" fillId="3" borderId="33" xfId="2" applyNumberFormat="1" applyFont="1" applyFill="1" applyBorder="1"/>
    <xf numFmtId="0" fontId="75" fillId="3" borderId="2" xfId="1" applyFont="1" applyFill="1" applyBorder="1" applyAlignment="1">
      <alignment horizontal="left" indent="1"/>
    </xf>
    <xf numFmtId="0" fontId="66" fillId="3" borderId="12" xfId="1" applyFont="1" applyFill="1" applyBorder="1" applyAlignment="1">
      <alignment horizontal="left" indent="2"/>
    </xf>
    <xf numFmtId="0" fontId="82" fillId="3" borderId="12" xfId="0" applyFont="1" applyFill="1" applyBorder="1" applyAlignment="1">
      <alignment horizontal="left" wrapText="1" indent="2"/>
    </xf>
    <xf numFmtId="164" fontId="63" fillId="3" borderId="4" xfId="3" applyNumberFormat="1" applyFont="1" applyFill="1" applyBorder="1"/>
    <xf numFmtId="173" fontId="62" fillId="3" borderId="4" xfId="3" applyNumberFormat="1" applyFont="1" applyFill="1" applyBorder="1"/>
    <xf numFmtId="0" fontId="63" fillId="3" borderId="20" xfId="1" applyFont="1" applyFill="1" applyBorder="1"/>
    <xf numFmtId="173" fontId="62" fillId="3" borderId="20" xfId="3" applyNumberFormat="1" applyFont="1" applyFill="1" applyBorder="1"/>
    <xf numFmtId="180" fontId="32" fillId="3" borderId="16" xfId="2" applyNumberFormat="1" applyFont="1" applyFill="1" applyBorder="1"/>
    <xf numFmtId="180" fontId="32" fillId="3" borderId="4" xfId="2" applyNumberFormat="1" applyFont="1" applyFill="1" applyBorder="1"/>
    <xf numFmtId="0" fontId="32" fillId="3" borderId="15" xfId="1" applyFont="1" applyFill="1" applyBorder="1" applyAlignment="1">
      <alignment horizontal="left" indent="1"/>
    </xf>
    <xf numFmtId="164" fontId="62" fillId="3" borderId="15" xfId="3" applyNumberFormat="1" applyFont="1" applyFill="1" applyBorder="1"/>
    <xf numFmtId="173" fontId="62" fillId="3" borderId="15" xfId="3" applyNumberFormat="1" applyFont="1" applyFill="1" applyBorder="1"/>
    <xf numFmtId="174" fontId="62" fillId="3" borderId="51" xfId="2" applyNumberFormat="1" applyFont="1" applyFill="1" applyBorder="1"/>
    <xf numFmtId="173" fontId="62" fillId="3" borderId="16" xfId="3" applyNumberFormat="1" applyFont="1" applyFill="1" applyBorder="1"/>
    <xf numFmtId="174" fontId="63" fillId="3" borderId="53" xfId="2" applyNumberFormat="1" applyFont="1" applyFill="1" applyBorder="1"/>
    <xf numFmtId="0" fontId="68" fillId="3" borderId="12" xfId="1" applyFont="1" applyFill="1" applyBorder="1" applyAlignment="1">
      <alignment horizontal="left" wrapText="1"/>
    </xf>
    <xf numFmtId="173" fontId="63" fillId="3" borderId="20" xfId="1" applyNumberFormat="1" applyFont="1" applyFill="1" applyBorder="1"/>
    <xf numFmtId="174" fontId="63" fillId="3" borderId="22" xfId="2" applyNumberFormat="1" applyFont="1" applyFill="1" applyBorder="1"/>
    <xf numFmtId="0" fontId="65" fillId="3" borderId="16" xfId="1" applyFont="1" applyFill="1" applyBorder="1" applyAlignment="1">
      <alignment horizontal="left" wrapText="1" indent="1"/>
    </xf>
    <xf numFmtId="178" fontId="32" fillId="3" borderId="2" xfId="1" applyNumberFormat="1" applyFont="1" applyFill="1" applyBorder="1"/>
    <xf numFmtId="175" fontId="32" fillId="3" borderId="8" xfId="1" applyNumberFormat="1" applyFont="1" applyFill="1" applyBorder="1"/>
    <xf numFmtId="164" fontId="62" fillId="3" borderId="21" xfId="1" applyNumberFormat="1" applyFont="1" applyFill="1" applyBorder="1"/>
    <xf numFmtId="0" fontId="61" fillId="3" borderId="12" xfId="0" applyFont="1" applyFill="1" applyBorder="1"/>
    <xf numFmtId="0" fontId="32" fillId="3" borderId="18" xfId="1" applyFont="1" applyFill="1" applyBorder="1" applyAlignment="1">
      <alignment wrapText="1"/>
    </xf>
    <xf numFmtId="174" fontId="31" fillId="3" borderId="12" xfId="2" applyNumberFormat="1" applyFont="1" applyFill="1" applyBorder="1" applyAlignment="1">
      <alignment horizontal="right"/>
    </xf>
    <xf numFmtId="0" fontId="70" fillId="3" borderId="12" xfId="0" applyFont="1" applyFill="1" applyBorder="1" applyAlignment="1">
      <alignment horizontal="left" indent="1"/>
    </xf>
    <xf numFmtId="174" fontId="32" fillId="3" borderId="12" xfId="2" applyNumberFormat="1" applyFont="1" applyFill="1" applyBorder="1" applyAlignment="1">
      <alignment horizontal="right"/>
    </xf>
    <xf numFmtId="0" fontId="37" fillId="3" borderId="12" xfId="0" applyFont="1" applyFill="1" applyBorder="1" applyAlignment="1">
      <alignment horizontal="left" wrapText="1" indent="2"/>
    </xf>
    <xf numFmtId="164" fontId="31" fillId="3" borderId="12" xfId="14" applyNumberFormat="1" applyFont="1" applyFill="1" applyBorder="1"/>
    <xf numFmtId="0" fontId="38" fillId="3" borderId="57" xfId="1" applyFont="1" applyFill="1" applyBorder="1" applyAlignment="1">
      <alignment horizontal="left" indent="2"/>
    </xf>
    <xf numFmtId="0" fontId="58" fillId="3" borderId="16" xfId="1" applyFont="1" applyFill="1" applyBorder="1"/>
    <xf numFmtId="0" fontId="37" fillId="3" borderId="58" xfId="1" applyFont="1" applyFill="1" applyBorder="1" applyAlignment="1">
      <alignment horizontal="left" vertical="top" wrapText="1" indent="2"/>
    </xf>
    <xf numFmtId="174" fontId="65" fillId="3" borderId="3" xfId="2" applyNumberFormat="1" applyFont="1" applyFill="1" applyBorder="1"/>
    <xf numFmtId="172" fontId="32" fillId="3" borderId="2" xfId="2" applyNumberFormat="1" applyFont="1" applyFill="1" applyBorder="1"/>
    <xf numFmtId="0" fontId="61" fillId="3" borderId="0" xfId="0" applyFont="1" applyFill="1" applyBorder="1"/>
    <xf numFmtId="174" fontId="32" fillId="3" borderId="21" xfId="2" applyNumberFormat="1" applyFont="1" applyFill="1" applyBorder="1"/>
    <xf numFmtId="0" fontId="87" fillId="3" borderId="18" xfId="1" applyFont="1" applyFill="1" applyBorder="1" applyAlignment="1">
      <alignment wrapText="1"/>
    </xf>
    <xf numFmtId="0" fontId="65" fillId="3" borderId="12" xfId="1" applyFont="1" applyFill="1" applyBorder="1" applyAlignment="1">
      <alignment wrapText="1"/>
    </xf>
    <xf numFmtId="164" fontId="58" fillId="3" borderId="16" xfId="1" applyNumberFormat="1" applyFont="1" applyFill="1" applyBorder="1" applyAlignment="1">
      <alignment horizontal="center"/>
    </xf>
    <xf numFmtId="0" fontId="65" fillId="3" borderId="27" xfId="1" applyFont="1" applyFill="1" applyBorder="1" applyAlignment="1">
      <alignment horizontal="left"/>
    </xf>
    <xf numFmtId="174" fontId="65" fillId="3" borderId="27" xfId="2" applyNumberFormat="1" applyFont="1" applyFill="1" applyBorder="1"/>
    <xf numFmtId="0" fontId="65" fillId="3" borderId="20" xfId="1" applyFont="1" applyFill="1" applyBorder="1" applyAlignment="1">
      <alignment wrapText="1"/>
    </xf>
    <xf numFmtId="172" fontId="58" fillId="3" borderId="20" xfId="2" applyNumberFormat="1" applyFont="1" applyFill="1" applyBorder="1"/>
    <xf numFmtId="174" fontId="58" fillId="3" borderId="22" xfId="2" applyNumberFormat="1" applyFont="1" applyFill="1" applyBorder="1"/>
    <xf numFmtId="173" fontId="65" fillId="3" borderId="42" xfId="1" applyNumberFormat="1" applyFont="1" applyFill="1" applyBorder="1"/>
    <xf numFmtId="0" fontId="65" fillId="3" borderId="4" xfId="1" applyFont="1" applyFill="1" applyBorder="1" applyAlignment="1">
      <alignment horizontal="left"/>
    </xf>
    <xf numFmtId="0" fontId="65" fillId="3" borderId="35" xfId="1" applyFont="1" applyFill="1" applyBorder="1" applyAlignment="1">
      <alignment horizontal="left"/>
    </xf>
    <xf numFmtId="174" fontId="65" fillId="3" borderId="4" xfId="2" applyNumberFormat="1" applyFont="1" applyFill="1" applyBorder="1"/>
    <xf numFmtId="174" fontId="65" fillId="3" borderId="21" xfId="2" applyNumberFormat="1" applyFont="1" applyFill="1" applyBorder="1"/>
    <xf numFmtId="0" fontId="32" fillId="3" borderId="18" xfId="1" applyFont="1" applyFill="1" applyBorder="1" applyAlignment="1">
      <alignment horizontal="left" wrapText="1"/>
    </xf>
    <xf numFmtId="0" fontId="31" fillId="3" borderId="12" xfId="1" applyFont="1" applyFill="1" applyBorder="1" applyAlignment="1">
      <alignment wrapText="1"/>
    </xf>
    <xf numFmtId="0" fontId="32" fillId="3" borderId="10" xfId="1" applyFont="1" applyFill="1" applyBorder="1" applyAlignment="1">
      <alignment horizontal="left"/>
    </xf>
    <xf numFmtId="174" fontId="32" fillId="3" borderId="10" xfId="2" applyNumberFormat="1" applyFont="1" applyFill="1" applyBorder="1"/>
    <xf numFmtId="172" fontId="32" fillId="3" borderId="10" xfId="2" applyNumberFormat="1" applyFont="1" applyFill="1" applyBorder="1"/>
    <xf numFmtId="0" fontId="32" fillId="3" borderId="10" xfId="1" applyFont="1" applyFill="1" applyBorder="1"/>
    <xf numFmtId="174" fontId="32" fillId="3" borderId="10" xfId="1" applyNumberFormat="1" applyFont="1" applyFill="1" applyBorder="1"/>
    <xf numFmtId="174" fontId="31" fillId="3" borderId="21" xfId="2" applyNumberFormat="1" applyFont="1" applyFill="1" applyBorder="1"/>
    <xf numFmtId="164" fontId="58" fillId="3" borderId="12" xfId="15" applyNumberFormat="1" applyFont="1" applyFill="1" applyBorder="1"/>
    <xf numFmtId="172" fontId="32" fillId="3" borderId="8" xfId="2" applyNumberFormat="1" applyFont="1" applyFill="1" applyBorder="1"/>
    <xf numFmtId="174" fontId="32" fillId="3" borderId="8" xfId="1" applyNumberFormat="1" applyFont="1" applyFill="1" applyBorder="1"/>
    <xf numFmtId="171" fontId="31" fillId="3" borderId="12" xfId="1" applyNumberFormat="1" applyFont="1" applyFill="1" applyBorder="1"/>
    <xf numFmtId="3" fontId="58" fillId="3" borderId="12" xfId="1" applyNumberFormat="1" applyFont="1" applyFill="1" applyBorder="1" applyAlignment="1">
      <alignment horizontal="center"/>
    </xf>
    <xf numFmtId="3" fontId="63" fillId="3" borderId="12" xfId="1" applyNumberFormat="1" applyFont="1" applyFill="1" applyBorder="1" applyAlignment="1">
      <alignment horizontal="center"/>
    </xf>
    <xf numFmtId="0" fontId="32" fillId="3" borderId="12" xfId="1" applyFont="1" applyFill="1" applyBorder="1" applyAlignment="1">
      <alignment horizontal="left" wrapText="1" indent="2"/>
    </xf>
    <xf numFmtId="0" fontId="61" fillId="3" borderId="0" xfId="0" applyFont="1" applyFill="1"/>
    <xf numFmtId="0" fontId="31" fillId="3" borderId="12" xfId="1" applyFont="1" applyFill="1" applyBorder="1" applyAlignment="1"/>
    <xf numFmtId="171" fontId="31" fillId="3" borderId="12" xfId="1" applyNumberFormat="1" applyFont="1" applyFill="1" applyBorder="1" applyAlignment="1">
      <alignment horizontal="center"/>
    </xf>
    <xf numFmtId="172" fontId="65" fillId="3" borderId="12" xfId="1" applyNumberFormat="1" applyFont="1" applyFill="1" applyBorder="1"/>
    <xf numFmtId="176" fontId="32" fillId="3" borderId="33" xfId="2" applyNumberFormat="1" applyFont="1" applyFill="1" applyBorder="1"/>
    <xf numFmtId="164" fontId="32" fillId="3" borderId="12" xfId="1" applyNumberFormat="1" applyFont="1" applyFill="1" applyBorder="1" applyAlignment="1"/>
    <xf numFmtId="0" fontId="75" fillId="3" borderId="12" xfId="0" applyFont="1" applyFill="1" applyBorder="1" applyAlignment="1">
      <alignment horizontal="left" wrapText="1" indent="2"/>
    </xf>
    <xf numFmtId="164" fontId="65" fillId="3" borderId="15" xfId="1" applyNumberFormat="1" applyFont="1" applyFill="1" applyBorder="1"/>
    <xf numFmtId="171" fontId="32" fillId="3" borderId="15" xfId="1" applyNumberFormat="1" applyFont="1" applyFill="1" applyBorder="1"/>
    <xf numFmtId="164" fontId="32" fillId="3" borderId="15" xfId="1" applyNumberFormat="1" applyFont="1" applyFill="1" applyBorder="1" applyAlignment="1"/>
    <xf numFmtId="164" fontId="32" fillId="3" borderId="4" xfId="1" applyNumberFormat="1" applyFont="1" applyFill="1" applyBorder="1" applyAlignment="1"/>
    <xf numFmtId="171" fontId="32" fillId="3" borderId="2" xfId="1" applyNumberFormat="1" applyFont="1" applyFill="1" applyBorder="1" applyAlignment="1">
      <alignment horizontal="center"/>
    </xf>
    <xf numFmtId="176" fontId="32" fillId="3" borderId="21" xfId="2" applyNumberFormat="1" applyFont="1" applyFill="1" applyBorder="1"/>
    <xf numFmtId="0" fontId="65" fillId="3" borderId="16" xfId="1" applyFont="1" applyFill="1" applyBorder="1" applyAlignment="1">
      <alignment horizontal="left" indent="1"/>
    </xf>
    <xf numFmtId="0" fontId="65" fillId="3" borderId="11" xfId="1" applyFont="1" applyFill="1" applyBorder="1" applyAlignment="1">
      <alignment horizontal="left"/>
    </xf>
    <xf numFmtId="174" fontId="65" fillId="3" borderId="11" xfId="2" applyNumberFormat="1" applyFont="1" applyFill="1" applyBorder="1"/>
    <xf numFmtId="0" fontId="32" fillId="3" borderId="2" xfId="1" applyFont="1" applyFill="1" applyBorder="1" applyAlignment="1">
      <alignment horizontal="center"/>
    </xf>
    <xf numFmtId="174" fontId="32" fillId="3" borderId="21" xfId="2" applyNumberFormat="1" applyFont="1" applyFill="1" applyBorder="1" applyAlignment="1">
      <alignment horizontal="center"/>
    </xf>
    <xf numFmtId="0" fontId="58" fillId="3" borderId="12" xfId="1" applyFont="1" applyFill="1" applyBorder="1" applyAlignment="1">
      <alignment horizontal="center"/>
    </xf>
    <xf numFmtId="0" fontId="31" fillId="3" borderId="30" xfId="1" applyFont="1" applyFill="1" applyBorder="1"/>
    <xf numFmtId="174" fontId="32" fillId="3" borderId="4" xfId="2" applyNumberFormat="1" applyFont="1" applyFill="1" applyBorder="1" applyAlignment="1">
      <alignment horizontal="right"/>
    </xf>
    <xf numFmtId="172" fontId="32" fillId="3" borderId="4" xfId="2" applyNumberFormat="1" applyFont="1" applyFill="1" applyBorder="1" applyAlignment="1">
      <alignment horizontal="right"/>
    </xf>
    <xf numFmtId="0" fontId="84" fillId="3" borderId="2" xfId="1" applyFont="1" applyFill="1" applyBorder="1" applyAlignment="1">
      <alignment horizontal="left"/>
    </xf>
    <xf numFmtId="173" fontId="32" fillId="3" borderId="12" xfId="3" applyNumberFormat="1" applyFont="1" applyFill="1" applyBorder="1"/>
    <xf numFmtId="0" fontId="84" fillId="3" borderId="1" xfId="1" applyFont="1" applyFill="1" applyBorder="1"/>
    <xf numFmtId="0" fontId="15" fillId="3" borderId="0" xfId="0" applyFont="1" applyFill="1" applyAlignment="1">
      <alignment horizontal="left"/>
    </xf>
    <xf numFmtId="3" fontId="15" fillId="3" borderId="0" xfId="0" applyNumberFormat="1" applyFont="1" applyFill="1" applyAlignment="1">
      <alignment horizontal="center"/>
    </xf>
    <xf numFmtId="168" fontId="15" fillId="3" borderId="0" xfId="0" applyNumberFormat="1" applyFont="1" applyFill="1" applyAlignment="1">
      <alignment horizontal="center"/>
    </xf>
    <xf numFmtId="0" fontId="15" fillId="3" borderId="1" xfId="1" applyFont="1" applyFill="1" applyBorder="1" applyAlignment="1">
      <alignment horizontal="center"/>
    </xf>
    <xf numFmtId="0" fontId="15" fillId="3" borderId="2" xfId="1" applyFont="1" applyFill="1" applyBorder="1" applyAlignment="1">
      <alignment horizontal="center"/>
    </xf>
    <xf numFmtId="0" fontId="15" fillId="3" borderId="7" xfId="1" applyFont="1" applyFill="1" applyBorder="1" applyAlignment="1">
      <alignment horizontal="center"/>
    </xf>
    <xf numFmtId="168" fontId="13" fillId="3" borderId="2" xfId="1" applyNumberFormat="1" applyFont="1" applyFill="1" applyBorder="1" applyAlignment="1">
      <alignment horizontal="center" vertical="center"/>
    </xf>
    <xf numFmtId="164" fontId="13" fillId="3" borderId="25" xfId="1" applyNumberFormat="1" applyFont="1" applyFill="1" applyBorder="1" applyAlignment="1">
      <alignment horizontal="center" vertical="center"/>
    </xf>
    <xf numFmtId="0" fontId="13" fillId="3" borderId="0" xfId="0" applyFont="1" applyFill="1"/>
    <xf numFmtId="3" fontId="23" fillId="3" borderId="12" xfId="2" applyNumberFormat="1" applyFont="1" applyFill="1" applyBorder="1" applyAlignment="1">
      <alignment horizontal="center" vertical="center"/>
    </xf>
    <xf numFmtId="168" fontId="13" fillId="3" borderId="12" xfId="1" applyNumberFormat="1" applyFont="1" applyFill="1" applyBorder="1" applyAlignment="1">
      <alignment horizontal="center" vertical="center"/>
    </xf>
    <xf numFmtId="168" fontId="13" fillId="3" borderId="12" xfId="2" applyNumberFormat="1" applyFont="1" applyFill="1" applyBorder="1" applyAlignment="1">
      <alignment horizontal="center" vertical="center"/>
    </xf>
    <xf numFmtId="171" fontId="13" fillId="3" borderId="12" xfId="2" applyNumberFormat="1" applyFont="1" applyFill="1" applyBorder="1" applyAlignment="1">
      <alignment horizontal="center" vertical="center"/>
    </xf>
    <xf numFmtId="168" fontId="15" fillId="3" borderId="12" xfId="2" applyNumberFormat="1" applyFont="1" applyFill="1" applyBorder="1" applyAlignment="1">
      <alignment horizontal="center" vertical="center"/>
    </xf>
    <xf numFmtId="164" fontId="13" fillId="3" borderId="12" xfId="2" applyNumberFormat="1" applyFont="1" applyFill="1" applyBorder="1" applyAlignment="1">
      <alignment horizontal="center" vertical="center"/>
    </xf>
    <xf numFmtId="164" fontId="15" fillId="3" borderId="12" xfId="2" applyNumberFormat="1" applyFont="1" applyFill="1" applyBorder="1" applyAlignment="1">
      <alignment vertical="center"/>
    </xf>
    <xf numFmtId="168" fontId="18" fillId="3" borderId="12" xfId="2" applyNumberFormat="1" applyFont="1" applyFill="1" applyBorder="1" applyAlignment="1">
      <alignment horizontal="center" vertical="center"/>
    </xf>
    <xf numFmtId="164" fontId="13" fillId="3" borderId="10" xfId="2" applyNumberFormat="1" applyFont="1" applyFill="1" applyBorder="1" applyAlignment="1">
      <alignment horizontal="center" vertical="center"/>
    </xf>
    <xf numFmtId="164" fontId="15" fillId="3" borderId="10" xfId="2" applyNumberFormat="1" applyFont="1" applyFill="1" applyBorder="1" applyAlignment="1">
      <alignment vertical="center"/>
    </xf>
    <xf numFmtId="3" fontId="23" fillId="3" borderId="2" xfId="2" applyNumberFormat="1" applyFont="1" applyFill="1" applyBorder="1" applyAlignment="1">
      <alignment horizontal="center" vertical="center"/>
    </xf>
    <xf numFmtId="168" fontId="23" fillId="3" borderId="2" xfId="2" applyNumberFormat="1" applyFont="1" applyFill="1" applyBorder="1" applyAlignment="1">
      <alignment horizontal="center" vertical="center"/>
    </xf>
    <xf numFmtId="171" fontId="13" fillId="3" borderId="2" xfId="1" applyNumberFormat="1" applyFont="1" applyFill="1" applyBorder="1" applyAlignment="1">
      <alignment horizontal="center" vertical="center" wrapText="1"/>
    </xf>
    <xf numFmtId="164" fontId="13" fillId="3" borderId="2" xfId="1" applyNumberFormat="1" applyFont="1" applyFill="1" applyBorder="1" applyAlignment="1">
      <alignment vertical="center" wrapText="1"/>
    </xf>
    <xf numFmtId="168" fontId="23" fillId="3" borderId="12" xfId="2" applyNumberFormat="1" applyFont="1" applyFill="1" applyBorder="1" applyAlignment="1">
      <alignment horizontal="center" vertical="center"/>
    </xf>
    <xf numFmtId="171" fontId="13" fillId="3" borderId="12" xfId="1" applyNumberFormat="1" applyFont="1" applyFill="1" applyBorder="1" applyAlignment="1">
      <alignment horizontal="center" vertical="center" wrapText="1"/>
    </xf>
    <xf numFmtId="164" fontId="15" fillId="3" borderId="12" xfId="1" applyNumberFormat="1" applyFont="1" applyFill="1" applyBorder="1" applyAlignment="1">
      <alignment vertical="center" wrapText="1"/>
    </xf>
    <xf numFmtId="171" fontId="13" fillId="3" borderId="20" xfId="1" applyNumberFormat="1" applyFont="1" applyFill="1" applyBorder="1" applyAlignment="1">
      <alignment horizontal="center" vertical="center" wrapText="1"/>
    </xf>
    <xf numFmtId="3" fontId="15" fillId="3" borderId="10" xfId="2" applyNumberFormat="1" applyFont="1" applyFill="1" applyBorder="1" applyAlignment="1">
      <alignment horizontal="center" vertical="center"/>
    </xf>
    <xf numFmtId="168" fontId="15" fillId="3" borderId="10" xfId="2" applyNumberFormat="1" applyFont="1" applyFill="1" applyBorder="1" applyAlignment="1">
      <alignment horizontal="center" vertical="center"/>
    </xf>
    <xf numFmtId="171" fontId="13" fillId="3" borderId="10" xfId="1" applyNumberFormat="1" applyFont="1" applyFill="1" applyBorder="1" applyAlignment="1">
      <alignment horizontal="center" vertical="center" wrapText="1"/>
    </xf>
    <xf numFmtId="164" fontId="15" fillId="3" borderId="10" xfId="1" applyNumberFormat="1" applyFont="1" applyFill="1" applyBorder="1" applyAlignment="1">
      <alignment vertical="center" wrapText="1"/>
    </xf>
    <xf numFmtId="164" fontId="15" fillId="3" borderId="2" xfId="1" applyNumberFormat="1" applyFont="1" applyFill="1" applyBorder="1" applyAlignment="1">
      <alignment vertical="center" wrapText="1"/>
    </xf>
    <xf numFmtId="171" fontId="15" fillId="3" borderId="12" xfId="1" applyNumberFormat="1" applyFont="1" applyFill="1" applyBorder="1" applyAlignment="1">
      <alignment horizontal="center" vertical="center" wrapText="1"/>
    </xf>
    <xf numFmtId="3" fontId="16" fillId="3" borderId="18" xfId="2" applyNumberFormat="1" applyFont="1" applyFill="1" applyBorder="1" applyAlignment="1">
      <alignment horizontal="center" vertical="center"/>
    </xf>
    <xf numFmtId="168" fontId="16" fillId="3" borderId="18" xfId="2" applyNumberFormat="1" applyFont="1" applyFill="1" applyBorder="1" applyAlignment="1">
      <alignment horizontal="center" vertical="center"/>
    </xf>
    <xf numFmtId="171" fontId="13" fillId="3" borderId="18" xfId="1" applyNumberFormat="1" applyFont="1" applyFill="1" applyBorder="1" applyAlignment="1">
      <alignment horizontal="center" vertical="center" wrapText="1"/>
    </xf>
    <xf numFmtId="3" fontId="20" fillId="3" borderId="12" xfId="2" applyNumberFormat="1" applyFont="1" applyFill="1" applyBorder="1" applyAlignment="1">
      <alignment horizontal="center"/>
    </xf>
    <xf numFmtId="168" fontId="20" fillId="3" borderId="12" xfId="2" applyNumberFormat="1" applyFont="1" applyFill="1" applyBorder="1" applyAlignment="1">
      <alignment horizontal="center"/>
    </xf>
    <xf numFmtId="168" fontId="21" fillId="3" borderId="12" xfId="2" applyNumberFormat="1" applyFont="1" applyFill="1" applyBorder="1" applyAlignment="1">
      <alignment horizontal="center"/>
    </xf>
    <xf numFmtId="168" fontId="14" fillId="3" borderId="12" xfId="2" applyNumberFormat="1" applyFont="1" applyFill="1" applyBorder="1" applyAlignment="1">
      <alignment horizontal="center" vertical="center"/>
    </xf>
    <xf numFmtId="3" fontId="23" fillId="3" borderId="18" xfId="2" applyNumberFormat="1" applyFont="1" applyFill="1" applyBorder="1" applyAlignment="1">
      <alignment horizontal="center" vertical="center"/>
    </xf>
    <xf numFmtId="168" fontId="23" fillId="3" borderId="18" xfId="2" applyNumberFormat="1" applyFont="1" applyFill="1" applyBorder="1" applyAlignment="1">
      <alignment horizontal="center" vertical="center"/>
    </xf>
    <xf numFmtId="164" fontId="13" fillId="3" borderId="18" xfId="1" applyNumberFormat="1" applyFont="1" applyFill="1" applyBorder="1" applyAlignment="1">
      <alignment vertical="center" wrapText="1"/>
    </xf>
    <xf numFmtId="171" fontId="14" fillId="3" borderId="12" xfId="1" applyNumberFormat="1" applyFont="1" applyFill="1" applyBorder="1" applyAlignment="1">
      <alignment horizontal="center" vertical="center" wrapText="1"/>
    </xf>
    <xf numFmtId="171" fontId="18" fillId="3" borderId="12" xfId="1" applyNumberFormat="1" applyFont="1" applyFill="1" applyBorder="1" applyAlignment="1">
      <alignment horizontal="center" vertical="center" wrapText="1"/>
    </xf>
    <xf numFmtId="164" fontId="15" fillId="3" borderId="12" xfId="0" applyNumberFormat="1" applyFont="1" applyFill="1" applyBorder="1"/>
    <xf numFmtId="171" fontId="15" fillId="3" borderId="18" xfId="1" applyNumberFormat="1" applyFont="1" applyFill="1" applyBorder="1" applyAlignment="1">
      <alignment horizontal="center" vertical="center" wrapText="1"/>
    </xf>
    <xf numFmtId="3" fontId="15" fillId="3" borderId="12" xfId="2" applyNumberFormat="1" applyFont="1" applyFill="1" applyBorder="1" applyAlignment="1">
      <alignment horizontal="center" vertical="center" wrapText="1"/>
    </xf>
    <xf numFmtId="168" fontId="15" fillId="3" borderId="12" xfId="2" applyNumberFormat="1" applyFont="1" applyFill="1" applyBorder="1" applyAlignment="1">
      <alignment horizontal="center" vertical="center" wrapText="1"/>
    </xf>
    <xf numFmtId="0" fontId="15" fillId="3" borderId="0" xfId="0" applyFont="1" applyFill="1" applyAlignment="1">
      <alignment wrapText="1"/>
    </xf>
    <xf numFmtId="0" fontId="18" fillId="3" borderId="18" xfId="1" applyFont="1" applyFill="1" applyBorder="1" applyAlignment="1">
      <alignment horizontal="left"/>
    </xf>
    <xf numFmtId="3" fontId="27" fillId="3" borderId="18" xfId="2" applyNumberFormat="1" applyFont="1" applyFill="1" applyBorder="1" applyAlignment="1">
      <alignment horizontal="center" vertical="center"/>
    </xf>
    <xf numFmtId="168" fontId="27" fillId="3" borderId="18" xfId="2" applyNumberFormat="1" applyFont="1" applyFill="1" applyBorder="1" applyAlignment="1">
      <alignment horizontal="center" vertical="center"/>
    </xf>
    <xf numFmtId="164" fontId="18" fillId="3" borderId="18" xfId="1" applyNumberFormat="1" applyFont="1" applyFill="1" applyBorder="1" applyAlignment="1">
      <alignment vertical="center" wrapText="1"/>
    </xf>
    <xf numFmtId="0" fontId="18" fillId="3" borderId="0" xfId="0" applyFont="1" applyFill="1"/>
    <xf numFmtId="168" fontId="15" fillId="3" borderId="42" xfId="2" applyNumberFormat="1" applyFont="1" applyFill="1" applyBorder="1" applyAlignment="1">
      <alignment horizontal="center" vertical="center"/>
    </xf>
    <xf numFmtId="168" fontId="18" fillId="3" borderId="42" xfId="2" applyNumberFormat="1" applyFont="1" applyFill="1" applyBorder="1" applyAlignment="1">
      <alignment horizontal="center" vertical="center"/>
    </xf>
    <xf numFmtId="171" fontId="15" fillId="3" borderId="10" xfId="1" applyNumberFormat="1" applyFont="1" applyFill="1" applyBorder="1" applyAlignment="1">
      <alignment horizontal="center" vertical="center" wrapText="1"/>
    </xf>
    <xf numFmtId="164" fontId="15" fillId="3" borderId="10" xfId="1" applyNumberFormat="1" applyFont="1" applyFill="1" applyBorder="1" applyAlignment="1">
      <alignment horizontal="center" vertical="center" wrapText="1"/>
    </xf>
    <xf numFmtId="168" fontId="23" fillId="3" borderId="44" xfId="2" applyNumberFormat="1" applyFont="1" applyFill="1" applyBorder="1" applyAlignment="1">
      <alignment horizontal="center" vertical="center"/>
    </xf>
    <xf numFmtId="168" fontId="23" fillId="3" borderId="42" xfId="2" applyNumberFormat="1" applyFont="1" applyFill="1" applyBorder="1" applyAlignment="1">
      <alignment horizontal="center" vertical="center"/>
    </xf>
    <xf numFmtId="3" fontId="14" fillId="3" borderId="2" xfId="2" applyNumberFormat="1" applyFont="1" applyFill="1" applyBorder="1" applyAlignment="1">
      <alignment horizontal="center" vertical="center"/>
    </xf>
    <xf numFmtId="0" fontId="13" fillId="3" borderId="67" xfId="1" applyFont="1" applyFill="1" applyBorder="1" applyAlignment="1">
      <alignment horizontal="left"/>
    </xf>
    <xf numFmtId="3" fontId="34" fillId="3" borderId="68" xfId="1" applyNumberFormat="1" applyFont="1" applyFill="1" applyBorder="1" applyAlignment="1">
      <alignment horizontal="center"/>
    </xf>
    <xf numFmtId="181" fontId="34" fillId="3" borderId="68" xfId="1" applyNumberFormat="1" applyFont="1" applyFill="1" applyBorder="1" applyAlignment="1">
      <alignment horizontal="center"/>
    </xf>
    <xf numFmtId="171" fontId="13" fillId="3" borderId="68" xfId="1" applyNumberFormat="1" applyFont="1" applyFill="1" applyBorder="1" applyAlignment="1">
      <alignment horizontal="center" vertical="center" wrapText="1"/>
    </xf>
    <xf numFmtId="171" fontId="13" fillId="3" borderId="61" xfId="1" applyNumberFormat="1" applyFont="1" applyFill="1" applyBorder="1" applyAlignment="1">
      <alignment horizontal="center" vertical="center" wrapText="1"/>
    </xf>
    <xf numFmtId="164" fontId="13" fillId="3" borderId="68" xfId="1" applyNumberFormat="1" applyFont="1" applyFill="1" applyBorder="1" applyAlignment="1">
      <alignment horizontal="center" vertical="center" wrapText="1"/>
    </xf>
    <xf numFmtId="164" fontId="13" fillId="3" borderId="61" xfId="1" applyNumberFormat="1" applyFont="1" applyFill="1" applyBorder="1" applyAlignment="1">
      <alignment horizontal="center" vertical="center" wrapText="1"/>
    </xf>
    <xf numFmtId="0" fontId="18" fillId="3" borderId="9" xfId="1" applyFont="1" applyFill="1" applyBorder="1" applyAlignment="1">
      <alignment horizontal="left"/>
    </xf>
    <xf numFmtId="181" fontId="14" fillId="3" borderId="4" xfId="1" applyNumberFormat="1" applyFont="1" applyFill="1" applyBorder="1" applyAlignment="1">
      <alignment horizontal="center"/>
    </xf>
    <xf numFmtId="171" fontId="18" fillId="3" borderId="4" xfId="1" applyNumberFormat="1" applyFont="1" applyFill="1" applyBorder="1" applyAlignment="1">
      <alignment horizontal="center" vertical="center" wrapText="1"/>
    </xf>
    <xf numFmtId="171" fontId="18" fillId="3" borderId="11" xfId="1" applyNumberFormat="1" applyFont="1" applyFill="1" applyBorder="1" applyAlignment="1">
      <alignment horizontal="center" vertical="center" wrapText="1"/>
    </xf>
    <xf numFmtId="164" fontId="18" fillId="3" borderId="4" xfId="1" applyNumberFormat="1" applyFont="1" applyFill="1" applyBorder="1" applyAlignment="1">
      <alignment horizontal="center" vertical="center" wrapText="1"/>
    </xf>
    <xf numFmtId="164" fontId="18" fillId="3" borderId="11" xfId="1" applyNumberFormat="1" applyFont="1" applyFill="1" applyBorder="1" applyAlignment="1">
      <alignment horizontal="center" vertical="center" wrapText="1"/>
    </xf>
    <xf numFmtId="3" fontId="13" fillId="3" borderId="11" xfId="1" applyNumberFormat="1" applyFont="1" applyFill="1" applyBorder="1" applyAlignment="1">
      <alignment horizontal="center"/>
    </xf>
    <xf numFmtId="0" fontId="20" fillId="3" borderId="9" xfId="1" applyFont="1" applyFill="1" applyBorder="1"/>
    <xf numFmtId="181" fontId="18" fillId="3" borderId="4" xfId="1" applyNumberFormat="1" applyFont="1" applyFill="1" applyBorder="1" applyAlignment="1">
      <alignment horizontal="center"/>
    </xf>
    <xf numFmtId="171" fontId="13" fillId="3" borderId="11" xfId="1" applyNumberFormat="1" applyFont="1" applyFill="1" applyBorder="1"/>
    <xf numFmtId="0" fontId="18" fillId="3" borderId="9" xfId="1" applyFont="1" applyFill="1" applyBorder="1" applyAlignment="1">
      <alignment horizontal="left" wrapText="1" indent="1" shrinkToFit="1"/>
    </xf>
    <xf numFmtId="175" fontId="13" fillId="3" borderId="4" xfId="1" applyNumberFormat="1" applyFont="1" applyFill="1" applyBorder="1"/>
    <xf numFmtId="175" fontId="13" fillId="3" borderId="11" xfId="1" applyNumberFormat="1" applyFont="1" applyFill="1" applyBorder="1"/>
    <xf numFmtId="164" fontId="15" fillId="3" borderId="11" xfId="1" applyNumberFormat="1" applyFont="1" applyFill="1" applyBorder="1"/>
    <xf numFmtId="3" fontId="15" fillId="3" borderId="11" xfId="1" applyNumberFormat="1" applyFont="1" applyFill="1" applyBorder="1" applyAlignment="1">
      <alignment horizontal="center"/>
    </xf>
    <xf numFmtId="172" fontId="15" fillId="3" borderId="4" xfId="2" applyNumberFormat="1" applyFont="1" applyFill="1" applyBorder="1"/>
    <xf numFmtId="172" fontId="15" fillId="3" borderId="11" xfId="2" applyNumberFormat="1" applyFont="1" applyFill="1" applyBorder="1"/>
    <xf numFmtId="3" fontId="14" fillId="3" borderId="11" xfId="1" applyNumberFormat="1" applyFont="1" applyFill="1" applyBorder="1" applyAlignment="1">
      <alignment horizontal="center"/>
    </xf>
    <xf numFmtId="171" fontId="14" fillId="3" borderId="4" xfId="1" applyNumberFormat="1" applyFont="1" applyFill="1" applyBorder="1"/>
    <xf numFmtId="171" fontId="14" fillId="3" borderId="11" xfId="1" applyNumberFormat="1" applyFont="1" applyFill="1" applyBorder="1"/>
    <xf numFmtId="171" fontId="18" fillId="3" borderId="11" xfId="1" applyNumberFormat="1" applyFont="1" applyFill="1" applyBorder="1"/>
    <xf numFmtId="3" fontId="18" fillId="3" borderId="11" xfId="1" applyNumberFormat="1" applyFont="1" applyFill="1" applyBorder="1" applyAlignment="1">
      <alignment horizontal="center"/>
    </xf>
    <xf numFmtId="0" fontId="18" fillId="3" borderId="9" xfId="1" applyFont="1" applyFill="1" applyBorder="1" applyAlignment="1">
      <alignment horizontal="left" wrapText="1" indent="2"/>
    </xf>
    <xf numFmtId="164" fontId="18" fillId="3" borderId="11" xfId="1" applyNumberFormat="1" applyFont="1" applyFill="1" applyBorder="1"/>
    <xf numFmtId="0" fontId="36" fillId="3" borderId="9" xfId="1" applyFont="1" applyFill="1" applyBorder="1" applyAlignment="1">
      <alignment horizontal="left" vertical="justify" indent="2"/>
    </xf>
    <xf numFmtId="0" fontId="40" fillId="3" borderId="9" xfId="1" applyFont="1" applyFill="1" applyBorder="1" applyAlignment="1">
      <alignment horizontal="center"/>
    </xf>
    <xf numFmtId="171" fontId="13" fillId="3" borderId="4" xfId="1" applyNumberFormat="1" applyFont="1" applyFill="1" applyBorder="1" applyAlignment="1">
      <alignment horizontal="center"/>
    </xf>
    <xf numFmtId="171" fontId="13" fillId="3" borderId="11" xfId="1" applyNumberFormat="1" applyFont="1" applyFill="1" applyBorder="1" applyAlignment="1">
      <alignment horizontal="center"/>
    </xf>
    <xf numFmtId="0" fontId="13" fillId="3" borderId="0" xfId="0" applyFont="1" applyFill="1" applyAlignment="1">
      <alignment horizontal="center"/>
    </xf>
    <xf numFmtId="171" fontId="15" fillId="3" borderId="11" xfId="1" applyNumberFormat="1" applyFont="1" applyFill="1" applyBorder="1"/>
    <xf numFmtId="171" fontId="15" fillId="3" borderId="35" xfId="1" applyNumberFormat="1" applyFont="1" applyFill="1" applyBorder="1"/>
    <xf numFmtId="171" fontId="15" fillId="3" borderId="69" xfId="1" applyNumberFormat="1" applyFont="1" applyFill="1" applyBorder="1"/>
    <xf numFmtId="3" fontId="15" fillId="3" borderId="69" xfId="1" applyNumberFormat="1" applyFont="1" applyFill="1" applyBorder="1" applyAlignment="1">
      <alignment horizontal="center"/>
    </xf>
    <xf numFmtId="181" fontId="15" fillId="3" borderId="0" xfId="1" applyNumberFormat="1" applyFont="1" applyFill="1" applyBorder="1" applyAlignment="1">
      <alignment horizontal="center"/>
    </xf>
    <xf numFmtId="171" fontId="15" fillId="3" borderId="0" xfId="1" applyNumberFormat="1" applyFont="1" applyFill="1" applyBorder="1"/>
    <xf numFmtId="0" fontId="62" fillId="5" borderId="12" xfId="13" applyFont="1" applyFill="1" applyBorder="1" applyAlignment="1" applyProtection="1">
      <alignment wrapText="1"/>
    </xf>
    <xf numFmtId="171" fontId="62" fillId="3" borderId="79" xfId="1" applyNumberFormat="1" applyFont="1" applyFill="1" applyBorder="1"/>
    <xf numFmtId="0" fontId="19" fillId="3" borderId="20" xfId="0" applyFont="1" applyFill="1" applyBorder="1" applyAlignment="1">
      <alignment horizontal="left" indent="1"/>
    </xf>
    <xf numFmtId="164" fontId="17" fillId="3" borderId="12" xfId="1" applyNumberFormat="1" applyFont="1" applyFill="1" applyBorder="1" applyAlignment="1">
      <alignment horizontal="right"/>
    </xf>
    <xf numFmtId="164" fontId="12" fillId="3" borderId="20" xfId="2" applyNumberFormat="1" applyFont="1" applyFill="1" applyBorder="1"/>
    <xf numFmtId="0" fontId="59" fillId="4" borderId="0" xfId="1" applyFont="1" applyFill="1" applyAlignment="1">
      <alignment horizontal="center"/>
    </xf>
    <xf numFmtId="0" fontId="31" fillId="4" borderId="8" xfId="1" applyFont="1" applyFill="1" applyBorder="1" applyAlignment="1">
      <alignment horizontal="center" wrapText="1"/>
    </xf>
    <xf numFmtId="0" fontId="31" fillId="4" borderId="1" xfId="1" applyFont="1" applyFill="1" applyBorder="1" applyAlignment="1">
      <alignment horizontal="center" wrapText="1"/>
    </xf>
    <xf numFmtId="165" fontId="32" fillId="4" borderId="12" xfId="2" applyNumberFormat="1" applyFont="1" applyFill="1" applyBorder="1"/>
    <xf numFmtId="165" fontId="32" fillId="4" borderId="2" xfId="2" applyNumberFormat="1" applyFont="1" applyFill="1" applyBorder="1"/>
    <xf numFmtId="0" fontId="58" fillId="4" borderId="0" xfId="1" applyFont="1" applyFill="1" applyBorder="1"/>
    <xf numFmtId="0" fontId="58" fillId="4" borderId="0" xfId="1" applyFont="1" applyFill="1"/>
    <xf numFmtId="164" fontId="66" fillId="3" borderId="23" xfId="1" applyNumberFormat="1" applyFont="1" applyFill="1" applyBorder="1"/>
    <xf numFmtId="164" fontId="15" fillId="3" borderId="12" xfId="1" applyNumberFormat="1" applyFont="1" applyFill="1" applyBorder="1"/>
    <xf numFmtId="164" fontId="14" fillId="3" borderId="12" xfId="1" applyNumberFormat="1" applyFont="1" applyFill="1" applyBorder="1"/>
    <xf numFmtId="0" fontId="17" fillId="3" borderId="20" xfId="1" applyFont="1" applyFill="1" applyBorder="1" applyAlignment="1">
      <alignment horizontal="left" indent="1"/>
    </xf>
    <xf numFmtId="164" fontId="15" fillId="3" borderId="20" xfId="1" applyNumberFormat="1" applyFont="1" applyFill="1" applyBorder="1"/>
    <xf numFmtId="164" fontId="18" fillId="3" borderId="20" xfId="1" applyNumberFormat="1" applyFont="1" applyFill="1" applyBorder="1"/>
    <xf numFmtId="164" fontId="15" fillId="3" borderId="15" xfId="1" applyNumberFormat="1" applyFont="1" applyFill="1" applyBorder="1"/>
    <xf numFmtId="164" fontId="18" fillId="3" borderId="15" xfId="1" applyNumberFormat="1" applyFont="1" applyFill="1" applyBorder="1"/>
    <xf numFmtId="164" fontId="15" fillId="3" borderId="16" xfId="1" applyNumberFormat="1" applyFont="1" applyFill="1" applyBorder="1"/>
    <xf numFmtId="164" fontId="15" fillId="3" borderId="5" xfId="1" applyNumberFormat="1" applyFont="1" applyFill="1" applyBorder="1"/>
    <xf numFmtId="164" fontId="18" fillId="3" borderId="5" xfId="1" applyNumberFormat="1" applyFont="1" applyFill="1" applyBorder="1"/>
    <xf numFmtId="0" fontId="17" fillId="3" borderId="5" xfId="1" applyFont="1" applyFill="1" applyBorder="1" applyAlignment="1">
      <alignment horizontal="left" indent="1"/>
    </xf>
    <xf numFmtId="0" fontId="12" fillId="3" borderId="15" xfId="1" applyFont="1" applyFill="1" applyBorder="1" applyAlignment="1">
      <alignment horizontal="left" wrapText="1" indent="3"/>
    </xf>
    <xf numFmtId="0" fontId="15" fillId="3" borderId="16" xfId="0" applyFont="1" applyFill="1" applyBorder="1" applyAlignment="1">
      <alignment horizontal="left" wrapText="1" indent="2"/>
    </xf>
    <xf numFmtId="164" fontId="15" fillId="3" borderId="12" xfId="5" applyNumberFormat="1" applyFont="1" applyFill="1" applyBorder="1"/>
    <xf numFmtId="164" fontId="15" fillId="3" borderId="2" xfId="5" applyNumberFormat="1" applyFont="1" applyFill="1" applyBorder="1"/>
    <xf numFmtId="164" fontId="12" fillId="3" borderId="2" xfId="2" applyNumberFormat="1" applyFont="1" applyFill="1" applyBorder="1"/>
    <xf numFmtId="0" fontId="89" fillId="3" borderId="12" xfId="1" applyFont="1" applyFill="1" applyBorder="1" applyAlignment="1">
      <alignment horizontal="left" wrapText="1" indent="1"/>
    </xf>
    <xf numFmtId="0" fontId="62" fillId="37" borderId="18" xfId="1" applyFont="1" applyFill="1" applyBorder="1" applyAlignment="1">
      <alignment horizontal="left"/>
    </xf>
    <xf numFmtId="164" fontId="62" fillId="37" borderId="18" xfId="1" applyNumberFormat="1" applyFont="1" applyFill="1" applyBorder="1"/>
    <xf numFmtId="171" fontId="62" fillId="37" borderId="18" xfId="1" applyNumberFormat="1" applyFont="1" applyFill="1" applyBorder="1"/>
    <xf numFmtId="174" fontId="62" fillId="37" borderId="49" xfId="2" applyNumberFormat="1" applyFont="1" applyFill="1" applyBorder="1"/>
    <xf numFmtId="174" fontId="62" fillId="37" borderId="18" xfId="2" applyNumberFormat="1" applyFont="1" applyFill="1" applyBorder="1"/>
    <xf numFmtId="165" fontId="32" fillId="37" borderId="12" xfId="2" applyNumberFormat="1" applyFont="1" applyFill="1" applyBorder="1"/>
    <xf numFmtId="0" fontId="62" fillId="37" borderId="16" xfId="1" applyFont="1" applyFill="1" applyBorder="1"/>
    <xf numFmtId="164" fontId="62" fillId="37" borderId="16" xfId="1" applyNumberFormat="1" applyFont="1" applyFill="1" applyBorder="1"/>
    <xf numFmtId="171" fontId="62" fillId="37" borderId="16" xfId="1" applyNumberFormat="1" applyFont="1" applyFill="1" applyBorder="1"/>
    <xf numFmtId="164" fontId="62" fillId="37" borderId="43" xfId="1" applyNumberFormat="1" applyFont="1" applyFill="1" applyBorder="1"/>
    <xf numFmtId="164" fontId="62" fillId="37" borderId="4" xfId="1" applyNumberFormat="1" applyFont="1" applyFill="1" applyBorder="1"/>
    <xf numFmtId="174" fontId="62" fillId="37" borderId="4" xfId="2" applyNumberFormat="1" applyFont="1" applyFill="1" applyBorder="1"/>
    <xf numFmtId="0" fontId="62" fillId="37" borderId="20" xfId="1" applyFont="1" applyFill="1" applyBorder="1" applyAlignment="1">
      <alignment horizontal="left" wrapText="1" indent="1" shrinkToFit="1"/>
    </xf>
    <xf numFmtId="164" fontId="62" fillId="37" borderId="20" xfId="1" applyNumberFormat="1" applyFont="1" applyFill="1" applyBorder="1"/>
    <xf numFmtId="164" fontId="62" fillId="37" borderId="45" xfId="1" applyNumberFormat="1" applyFont="1" applyFill="1" applyBorder="1"/>
    <xf numFmtId="0" fontId="62" fillId="37" borderId="12" xfId="1" applyFont="1" applyFill="1" applyBorder="1"/>
    <xf numFmtId="164" fontId="62" fillId="37" borderId="12" xfId="1" applyNumberFormat="1" applyFont="1" applyFill="1" applyBorder="1"/>
    <xf numFmtId="171" fontId="62" fillId="37" borderId="12" xfId="1" applyNumberFormat="1" applyFont="1" applyFill="1" applyBorder="1"/>
    <xf numFmtId="164" fontId="62" fillId="37" borderId="42" xfId="1" applyNumberFormat="1" applyFont="1" applyFill="1" applyBorder="1"/>
    <xf numFmtId="174" fontId="62" fillId="37" borderId="12" xfId="2" applyNumberFormat="1" applyFont="1" applyFill="1" applyBorder="1"/>
    <xf numFmtId="2" fontId="63" fillId="37" borderId="12" xfId="0" applyNumberFormat="1" applyFont="1" applyFill="1" applyBorder="1" applyAlignment="1">
      <alignment horizontal="left" wrapText="1" indent="2"/>
    </xf>
    <xf numFmtId="164" fontId="32" fillId="37" borderId="12" xfId="2" applyNumberFormat="1" applyFont="1" applyFill="1" applyBorder="1"/>
    <xf numFmtId="173" fontId="32" fillId="37" borderId="12" xfId="1" applyNumberFormat="1" applyFont="1" applyFill="1" applyBorder="1"/>
    <xf numFmtId="164" fontId="32" fillId="37" borderId="42" xfId="1" applyNumberFormat="1" applyFont="1" applyFill="1" applyBorder="1" applyAlignment="1">
      <alignment horizontal="right"/>
    </xf>
    <xf numFmtId="164" fontId="32" fillId="37" borderId="12" xfId="1" applyNumberFormat="1" applyFont="1" applyFill="1" applyBorder="1" applyAlignment="1">
      <alignment horizontal="right"/>
    </xf>
    <xf numFmtId="0" fontId="78" fillId="37" borderId="12" xfId="0" applyFont="1" applyFill="1" applyBorder="1" applyAlignment="1">
      <alignment horizontal="left" wrapText="1" indent="2"/>
    </xf>
    <xf numFmtId="164" fontId="66" fillId="37" borderId="12" xfId="1" applyNumberFormat="1" applyFont="1" applyFill="1" applyBorder="1"/>
    <xf numFmtId="0" fontId="62" fillId="37" borderId="42" xfId="1" applyFont="1" applyFill="1" applyBorder="1"/>
    <xf numFmtId="174" fontId="62" fillId="37" borderId="42" xfId="2" applyNumberFormat="1" applyFont="1" applyFill="1" applyBorder="1"/>
    <xf numFmtId="2" fontId="64" fillId="37" borderId="12" xfId="0" applyNumberFormat="1" applyFont="1" applyFill="1" applyBorder="1" applyAlignment="1">
      <alignment horizontal="left" wrapText="1" indent="2"/>
    </xf>
    <xf numFmtId="164" fontId="67" fillId="37" borderId="12" xfId="1" applyNumberFormat="1" applyFont="1" applyFill="1" applyBorder="1"/>
    <xf numFmtId="164" fontId="66" fillId="37" borderId="16" xfId="1" applyNumberFormat="1" applyFont="1" applyFill="1" applyBorder="1"/>
    <xf numFmtId="174" fontId="62" fillId="37" borderId="43" xfId="2" applyNumberFormat="1" applyFont="1" applyFill="1" applyBorder="1"/>
    <xf numFmtId="174" fontId="62" fillId="37" borderId="16" xfId="2" applyNumberFormat="1" applyFont="1" applyFill="1" applyBorder="1"/>
    <xf numFmtId="0" fontId="32" fillId="37" borderId="4" xfId="1" applyFont="1" applyFill="1" applyBorder="1" applyAlignment="1">
      <alignment horizontal="left" indent="1"/>
    </xf>
    <xf numFmtId="164" fontId="66" fillId="37" borderId="4" xfId="1" applyNumberFormat="1" applyFont="1" applyFill="1" applyBorder="1"/>
    <xf numFmtId="171" fontId="62" fillId="37" borderId="4" xfId="1" applyNumberFormat="1" applyFont="1" applyFill="1" applyBorder="1"/>
    <xf numFmtId="174" fontId="62" fillId="37" borderId="3" xfId="2" applyNumberFormat="1" applyFont="1" applyFill="1" applyBorder="1"/>
    <xf numFmtId="0" fontId="75" fillId="37" borderId="20" xfId="1" applyFont="1" applyFill="1" applyBorder="1" applyAlignment="1">
      <alignment horizontal="left" indent="1"/>
    </xf>
    <xf numFmtId="164" fontId="66" fillId="37" borderId="20" xfId="1" applyNumberFormat="1" applyFont="1" applyFill="1" applyBorder="1"/>
    <xf numFmtId="171" fontId="62" fillId="37" borderId="20" xfId="1" applyNumberFormat="1" applyFont="1" applyFill="1" applyBorder="1"/>
    <xf numFmtId="174" fontId="62" fillId="37" borderId="45" xfId="2" applyNumberFormat="1" applyFont="1" applyFill="1" applyBorder="1"/>
    <xf numFmtId="174" fontId="62" fillId="37" borderId="20" xfId="2" applyNumberFormat="1" applyFont="1" applyFill="1" applyBorder="1"/>
    <xf numFmtId="0" fontId="75" fillId="37" borderId="12" xfId="1" applyFont="1" applyFill="1" applyBorder="1" applyAlignment="1">
      <alignment horizontal="left" indent="1"/>
    </xf>
    <xf numFmtId="174" fontId="66" fillId="37" borderId="12" xfId="2" applyNumberFormat="1" applyFont="1" applyFill="1" applyBorder="1"/>
    <xf numFmtId="0" fontId="32" fillId="37" borderId="16" xfId="0" applyFont="1" applyFill="1" applyBorder="1" applyAlignment="1">
      <alignment horizontal="left" indent="2"/>
    </xf>
    <xf numFmtId="174" fontId="66" fillId="37" borderId="16" xfId="2" applyNumberFormat="1" applyFont="1" applyFill="1" applyBorder="1"/>
    <xf numFmtId="0" fontId="32" fillId="37" borderId="4" xfId="1" applyFont="1" applyFill="1" applyBorder="1" applyAlignment="1">
      <alignment wrapText="1"/>
    </xf>
    <xf numFmtId="174" fontId="66" fillId="37" borderId="4" xfId="2" applyNumberFormat="1" applyFont="1" applyFill="1" applyBorder="1"/>
    <xf numFmtId="0" fontId="67" fillId="37" borderId="20" xfId="1" applyFont="1" applyFill="1" applyBorder="1" applyAlignment="1">
      <alignment horizontal="left" wrapText="1" indent="2"/>
    </xf>
    <xf numFmtId="3" fontId="62" fillId="37" borderId="20" xfId="1" applyNumberFormat="1" applyFont="1" applyFill="1" applyBorder="1" applyAlignment="1">
      <alignment horizontal="center"/>
    </xf>
    <xf numFmtId="174" fontId="66" fillId="37" borderId="20" xfId="2" applyNumberFormat="1" applyFont="1" applyFill="1" applyBorder="1"/>
    <xf numFmtId="0" fontId="67" fillId="37" borderId="12" xfId="1" applyFont="1" applyFill="1" applyBorder="1" applyAlignment="1">
      <alignment horizontal="left" wrapText="1" indent="2"/>
    </xf>
    <xf numFmtId="3" fontId="62" fillId="37" borderId="12" xfId="1" applyNumberFormat="1" applyFont="1" applyFill="1" applyBorder="1" applyAlignment="1">
      <alignment horizontal="center"/>
    </xf>
    <xf numFmtId="3" fontId="62" fillId="37" borderId="42" xfId="1" applyNumberFormat="1" applyFont="1" applyFill="1" applyBorder="1" applyAlignment="1">
      <alignment horizontal="center"/>
    </xf>
    <xf numFmtId="0" fontId="67" fillId="37" borderId="12" xfId="1" applyFont="1" applyFill="1" applyBorder="1" applyAlignment="1">
      <alignment horizontal="left" wrapText="1" indent="1" shrinkToFit="1"/>
    </xf>
    <xf numFmtId="0" fontId="32" fillId="37" borderId="35" xfId="1" applyFont="1" applyFill="1" applyBorder="1" applyAlignment="1">
      <alignment horizontal="left" indent="1"/>
    </xf>
    <xf numFmtId="164" fontId="62" fillId="37" borderId="10" xfId="1" applyNumberFormat="1" applyFont="1" applyFill="1" applyBorder="1"/>
    <xf numFmtId="0" fontId="63" fillId="37" borderId="10" xfId="1" applyFont="1" applyFill="1" applyBorder="1"/>
    <xf numFmtId="0" fontId="63" fillId="37" borderId="55" xfId="1" applyFont="1" applyFill="1" applyBorder="1"/>
    <xf numFmtId="2" fontId="66" fillId="37" borderId="12" xfId="0" applyNumberFormat="1" applyFont="1" applyFill="1" applyBorder="1" applyAlignment="1">
      <alignment horizontal="left" wrapText="1" indent="2"/>
    </xf>
    <xf numFmtId="2" fontId="71" fillId="37" borderId="12" xfId="0" applyNumberFormat="1" applyFont="1" applyFill="1" applyBorder="1" applyAlignment="1">
      <alignment horizontal="left" wrapText="1" indent="2"/>
    </xf>
    <xf numFmtId="0" fontId="19" fillId="37" borderId="12" xfId="0" applyFont="1" applyFill="1" applyBorder="1" applyAlignment="1">
      <alignment horizontal="left" indent="1"/>
    </xf>
    <xf numFmtId="2" fontId="68" fillId="37" borderId="12" xfId="0" applyNumberFormat="1" applyFont="1" applyFill="1" applyBorder="1" applyAlignment="1">
      <alignment horizontal="left" wrapText="1" indent="2"/>
    </xf>
    <xf numFmtId="2" fontId="66" fillId="37" borderId="4" xfId="0" applyNumberFormat="1" applyFont="1" applyFill="1" applyBorder="1" applyAlignment="1">
      <alignment horizontal="left" wrapText="1" indent="2"/>
    </xf>
    <xf numFmtId="2" fontId="66" fillId="37" borderId="4" xfId="0" applyNumberFormat="1" applyFont="1" applyFill="1" applyBorder="1" applyAlignment="1">
      <alignment horizontal="center" wrapText="1"/>
    </xf>
    <xf numFmtId="0" fontId="21" fillId="3" borderId="0" xfId="1" applyFont="1" applyFill="1" applyBorder="1"/>
    <xf numFmtId="164" fontId="17" fillId="3" borderId="2" xfId="1" applyNumberFormat="1" applyFont="1" applyFill="1" applyBorder="1" applyAlignment="1">
      <alignment horizontal="right"/>
    </xf>
    <xf numFmtId="164" fontId="17" fillId="3" borderId="44" xfId="1" applyNumberFormat="1" applyFont="1" applyFill="1" applyBorder="1" applyAlignment="1">
      <alignment horizontal="right"/>
    </xf>
    <xf numFmtId="0" fontId="28" fillId="3" borderId="20" xfId="1" applyFont="1" applyFill="1" applyBorder="1" applyAlignment="1">
      <alignment horizontal="left" wrapText="1" indent="1"/>
    </xf>
    <xf numFmtId="0" fontId="15" fillId="3" borderId="20" xfId="1" applyFont="1" applyFill="1" applyBorder="1" applyAlignment="1">
      <alignment horizontal="left" indent="2"/>
    </xf>
    <xf numFmtId="164" fontId="12" fillId="3" borderId="20" xfId="1" applyNumberFormat="1" applyFont="1" applyFill="1" applyBorder="1" applyAlignment="1">
      <alignment horizontal="right"/>
    </xf>
    <xf numFmtId="0" fontId="15" fillId="3" borderId="12" xfId="1" applyFont="1" applyFill="1" applyBorder="1" applyAlignment="1">
      <alignment horizontal="left" indent="2"/>
    </xf>
    <xf numFmtId="164" fontId="12" fillId="3" borderId="12" xfId="1" applyNumberFormat="1" applyFont="1" applyFill="1" applyBorder="1" applyAlignment="1">
      <alignment horizontal="right"/>
    </xf>
    <xf numFmtId="164" fontId="12" fillId="3" borderId="42" xfId="1" applyNumberFormat="1" applyFont="1" applyFill="1" applyBorder="1" applyAlignment="1">
      <alignment horizontal="right"/>
    </xf>
    <xf numFmtId="165" fontId="17" fillId="3" borderId="12" xfId="2" applyNumberFormat="1" applyFont="1" applyFill="1" applyBorder="1"/>
    <xf numFmtId="0" fontId="20" fillId="3" borderId="12" xfId="0" applyFont="1" applyFill="1" applyBorder="1" applyAlignment="1">
      <alignment horizontal="left" indent="1"/>
    </xf>
    <xf numFmtId="0" fontId="17" fillId="3" borderId="2" xfId="1" applyFont="1" applyFill="1" applyBorder="1" applyAlignment="1">
      <alignment horizontal="left"/>
    </xf>
    <xf numFmtId="0" fontId="20" fillId="3" borderId="0" xfId="1" applyFont="1" applyFill="1" applyBorder="1"/>
    <xf numFmtId="0" fontId="17" fillId="3" borderId="17" xfId="1" applyFont="1" applyFill="1" applyBorder="1" applyAlignment="1">
      <alignment wrapText="1"/>
    </xf>
    <xf numFmtId="0" fontId="17" fillId="3" borderId="17" xfId="1" applyFont="1" applyFill="1" applyBorder="1" applyAlignment="1">
      <alignment horizontal="left"/>
    </xf>
    <xf numFmtId="164" fontId="17" fillId="3" borderId="17" xfId="1" applyNumberFormat="1" applyFont="1" applyFill="1" applyBorder="1" applyAlignment="1">
      <alignment horizontal="right"/>
    </xf>
    <xf numFmtId="165" fontId="17" fillId="3" borderId="17" xfId="2" applyNumberFormat="1" applyFont="1" applyFill="1" applyBorder="1"/>
    <xf numFmtId="0" fontId="17" fillId="3" borderId="0" xfId="1" applyFont="1" applyFill="1" applyBorder="1"/>
    <xf numFmtId="0" fontId="15" fillId="3" borderId="12" xfId="1" applyFont="1" applyFill="1" applyBorder="1" applyAlignment="1">
      <alignment horizontal="left" wrapText="1" indent="1"/>
    </xf>
    <xf numFmtId="0" fontId="31" fillId="3" borderId="20" xfId="1" applyFont="1" applyFill="1" applyBorder="1" applyAlignment="1">
      <alignment horizontal="left" indent="2"/>
    </xf>
    <xf numFmtId="0" fontId="32" fillId="38" borderId="1" xfId="1" applyFont="1" applyFill="1" applyBorder="1"/>
    <xf numFmtId="164" fontId="31" fillId="38" borderId="1" xfId="1" applyNumberFormat="1" applyFont="1" applyFill="1" applyBorder="1"/>
    <xf numFmtId="173" fontId="31" fillId="38" borderId="1" xfId="1" applyNumberFormat="1" applyFont="1" applyFill="1" applyBorder="1"/>
    <xf numFmtId="0" fontId="65" fillId="38" borderId="4" xfId="1" applyFont="1" applyFill="1" applyBorder="1"/>
    <xf numFmtId="164" fontId="32" fillId="38" borderId="4" xfId="1" applyNumberFormat="1" applyFont="1" applyFill="1" applyBorder="1" applyAlignment="1">
      <alignment horizontal="center"/>
    </xf>
    <xf numFmtId="171" fontId="62" fillId="38" borderId="4" xfId="1" applyNumberFormat="1" applyFont="1" applyFill="1" applyBorder="1"/>
    <xf numFmtId="174" fontId="63" fillId="38" borderId="4" xfId="2" applyNumberFormat="1" applyFont="1" applyFill="1" applyBorder="1"/>
    <xf numFmtId="0" fontId="62" fillId="38" borderId="20" xfId="1" applyFont="1" applyFill="1" applyBorder="1" applyAlignment="1">
      <alignment horizontal="left" wrapText="1" indent="1" shrinkToFit="1"/>
    </xf>
    <xf numFmtId="164" fontId="32" fillId="38" borderId="20" xfId="1" applyNumberFormat="1" applyFont="1" applyFill="1" applyBorder="1" applyAlignment="1">
      <alignment horizontal="center"/>
    </xf>
    <xf numFmtId="0" fontId="65" fillId="38" borderId="12" xfId="1" applyFont="1" applyFill="1" applyBorder="1"/>
    <xf numFmtId="164" fontId="32" fillId="38" borderId="12" xfId="1" applyNumberFormat="1" applyFont="1" applyFill="1" applyBorder="1" applyAlignment="1">
      <alignment horizontal="center"/>
    </xf>
    <xf numFmtId="171" fontId="62" fillId="38" borderId="12" xfId="1" applyNumberFormat="1" applyFont="1" applyFill="1" applyBorder="1"/>
    <xf numFmtId="174" fontId="63" fillId="38" borderId="12" xfId="2" applyNumberFormat="1" applyFont="1" applyFill="1" applyBorder="1"/>
    <xf numFmtId="0" fontId="75" fillId="38" borderId="12" xfId="0" applyFont="1" applyFill="1" applyBorder="1" applyAlignment="1">
      <alignment horizontal="left" wrapText="1" indent="2"/>
    </xf>
    <xf numFmtId="171" fontId="32" fillId="38" borderId="12" xfId="1" applyNumberFormat="1" applyFont="1" applyFill="1" applyBorder="1"/>
    <xf numFmtId="0" fontId="31" fillId="38" borderId="12" xfId="0" applyFont="1" applyFill="1" applyBorder="1" applyAlignment="1">
      <alignment horizontal="left" wrapText="1" indent="2"/>
    </xf>
    <xf numFmtId="164" fontId="31" fillId="38" borderId="12" xfId="2" applyNumberFormat="1" applyFont="1" applyFill="1" applyBorder="1"/>
    <xf numFmtId="164" fontId="31" fillId="38" borderId="12" xfId="1" applyNumberFormat="1" applyFont="1" applyFill="1" applyBorder="1" applyAlignment="1">
      <alignment horizontal="center"/>
    </xf>
    <xf numFmtId="0" fontId="28" fillId="38" borderId="12" xfId="0" applyFont="1" applyFill="1" applyBorder="1" applyAlignment="1">
      <alignment horizontal="left" indent="1"/>
    </xf>
    <xf numFmtId="2" fontId="68" fillId="38" borderId="12" xfId="0" applyNumberFormat="1" applyFont="1" applyFill="1" applyBorder="1" applyAlignment="1">
      <alignment horizontal="left" wrapText="1" indent="2"/>
    </xf>
    <xf numFmtId="0" fontId="31" fillId="38" borderId="16" xfId="0" applyFont="1" applyFill="1" applyBorder="1" applyAlignment="1">
      <alignment horizontal="left" wrapText="1" indent="2"/>
    </xf>
    <xf numFmtId="164" fontId="31" fillId="38" borderId="16" xfId="2" applyNumberFormat="1" applyFont="1" applyFill="1" applyBorder="1"/>
    <xf numFmtId="164" fontId="32" fillId="38" borderId="16" xfId="2" applyNumberFormat="1" applyFont="1" applyFill="1" applyBorder="1"/>
    <xf numFmtId="0" fontId="32" fillId="38" borderId="4" xfId="1" applyFont="1" applyFill="1" applyBorder="1" applyAlignment="1">
      <alignment horizontal="left" indent="1"/>
    </xf>
    <xf numFmtId="164" fontId="65" fillId="38" borderId="4" xfId="1" applyNumberFormat="1" applyFont="1" applyFill="1" applyBorder="1" applyAlignment="1">
      <alignment horizontal="center"/>
    </xf>
    <xf numFmtId="173" fontId="31" fillId="38" borderId="4" xfId="1" applyNumberFormat="1" applyFont="1" applyFill="1" applyBorder="1"/>
    <xf numFmtId="164" fontId="31" fillId="38" borderId="4" xfId="1" applyNumberFormat="1" applyFont="1" applyFill="1" applyBorder="1"/>
    <xf numFmtId="0" fontId="32" fillId="38" borderId="2" xfId="1" applyFont="1" applyFill="1" applyBorder="1" applyAlignment="1">
      <alignment horizontal="left" indent="1"/>
    </xf>
    <xf numFmtId="164" fontId="65" fillId="38" borderId="20" xfId="1" applyNumberFormat="1" applyFont="1" applyFill="1" applyBorder="1" applyAlignment="1">
      <alignment horizontal="center"/>
    </xf>
    <xf numFmtId="164" fontId="31" fillId="38" borderId="20" xfId="2" applyNumberFormat="1" applyFont="1" applyFill="1" applyBorder="1"/>
    <xf numFmtId="173" fontId="31" fillId="38" borderId="20" xfId="1" applyNumberFormat="1" applyFont="1" applyFill="1" applyBorder="1"/>
    <xf numFmtId="164" fontId="31" fillId="38" borderId="20" xfId="1" applyNumberFormat="1" applyFont="1" applyFill="1" applyBorder="1"/>
    <xf numFmtId="0" fontId="57" fillId="38" borderId="12" xfId="1" applyFont="1" applyFill="1" applyBorder="1" applyAlignment="1">
      <alignment horizontal="center" wrapText="1"/>
    </xf>
    <xf numFmtId="164" fontId="65" fillId="38" borderId="12" xfId="1" applyNumberFormat="1" applyFont="1" applyFill="1" applyBorder="1" applyAlignment="1">
      <alignment horizontal="center"/>
    </xf>
    <xf numFmtId="173" fontId="31" fillId="38" borderId="12" xfId="1" applyNumberFormat="1" applyFont="1" applyFill="1" applyBorder="1"/>
    <xf numFmtId="164" fontId="31" fillId="38" borderId="12" xfId="1" applyNumberFormat="1" applyFont="1" applyFill="1" applyBorder="1"/>
    <xf numFmtId="0" fontId="32" fillId="38" borderId="12" xfId="1" applyFont="1" applyFill="1" applyBorder="1" applyAlignment="1">
      <alignment horizontal="center"/>
    </xf>
    <xf numFmtId="0" fontId="32" fillId="38" borderId="16" xfId="1" applyFont="1" applyFill="1" applyBorder="1" applyAlignment="1">
      <alignment horizontal="left" indent="2"/>
    </xf>
    <xf numFmtId="174" fontId="31" fillId="38" borderId="12" xfId="2" applyNumberFormat="1" applyFont="1" applyFill="1" applyBorder="1"/>
    <xf numFmtId="0" fontId="32" fillId="38" borderId="12" xfId="1" applyFont="1" applyFill="1" applyBorder="1" applyAlignment="1">
      <alignment wrapText="1"/>
    </xf>
    <xf numFmtId="174" fontId="65" fillId="38" borderId="12" xfId="1" applyNumberFormat="1" applyFont="1" applyFill="1" applyBorder="1"/>
    <xf numFmtId="174" fontId="65" fillId="38" borderId="16" xfId="1" applyNumberFormat="1" applyFont="1" applyFill="1" applyBorder="1"/>
    <xf numFmtId="0" fontId="75" fillId="38" borderId="2" xfId="1" applyFont="1" applyFill="1" applyBorder="1" applyAlignment="1">
      <alignment horizontal="center" wrapText="1"/>
    </xf>
    <xf numFmtId="171" fontId="62" fillId="38" borderId="16" xfId="1" applyNumberFormat="1" applyFont="1" applyFill="1" applyBorder="1"/>
    <xf numFmtId="164" fontId="32" fillId="38" borderId="16" xfId="1" applyNumberFormat="1" applyFont="1" applyFill="1" applyBorder="1" applyAlignment="1">
      <alignment horizontal="center"/>
    </xf>
    <xf numFmtId="174" fontId="63" fillId="38" borderId="16" xfId="2" applyNumberFormat="1" applyFont="1" applyFill="1" applyBorder="1"/>
    <xf numFmtId="0" fontId="32" fillId="38" borderId="16" xfId="1" applyFont="1" applyFill="1" applyBorder="1" applyAlignment="1">
      <alignment wrapText="1"/>
    </xf>
    <xf numFmtId="0" fontId="32" fillId="38" borderId="12" xfId="1" applyFont="1" applyFill="1" applyBorder="1" applyAlignment="1">
      <alignment horizontal="left" indent="2"/>
    </xf>
    <xf numFmtId="174" fontId="65" fillId="38" borderId="2" xfId="1" applyNumberFormat="1" applyFont="1" applyFill="1" applyBorder="1"/>
    <xf numFmtId="164" fontId="32" fillId="38" borderId="2" xfId="1" applyNumberFormat="1" applyFont="1" applyFill="1" applyBorder="1" applyAlignment="1">
      <alignment horizontal="center"/>
    </xf>
    <xf numFmtId="0" fontId="31" fillId="38" borderId="20" xfId="1" applyFont="1" applyFill="1" applyBorder="1" applyAlignment="1">
      <alignment horizontal="left" vertical="top" wrapText="1" indent="2"/>
    </xf>
    <xf numFmtId="174" fontId="65" fillId="38" borderId="10" xfId="1" applyNumberFormat="1" applyFont="1" applyFill="1" applyBorder="1"/>
    <xf numFmtId="164" fontId="31" fillId="38" borderId="10" xfId="2" applyNumberFormat="1" applyFont="1" applyFill="1" applyBorder="1"/>
    <xf numFmtId="171" fontId="62" fillId="38" borderId="10" xfId="1" applyNumberFormat="1" applyFont="1" applyFill="1" applyBorder="1"/>
    <xf numFmtId="164" fontId="32" fillId="38" borderId="10" xfId="1" applyNumberFormat="1" applyFont="1" applyFill="1" applyBorder="1" applyAlignment="1">
      <alignment horizontal="center"/>
    </xf>
    <xf numFmtId="174" fontId="63" fillId="38" borderId="10" xfId="2" applyNumberFormat="1" applyFont="1" applyFill="1" applyBorder="1"/>
    <xf numFmtId="0" fontId="32" fillId="5" borderId="12" xfId="1" applyFont="1" applyFill="1" applyBorder="1" applyAlignment="1">
      <alignment wrapText="1"/>
    </xf>
    <xf numFmtId="0" fontId="26" fillId="3" borderId="20" xfId="1" applyFont="1" applyFill="1" applyBorder="1" applyAlignment="1">
      <alignment horizontal="center"/>
    </xf>
    <xf numFmtId="0" fontId="26" fillId="3" borderId="45" xfId="1" applyFont="1" applyFill="1" applyBorder="1" applyAlignment="1">
      <alignment horizontal="center"/>
    </xf>
    <xf numFmtId="171" fontId="15" fillId="3" borderId="12" xfId="1" applyNumberFormat="1" applyFont="1" applyFill="1" applyBorder="1"/>
    <xf numFmtId="174" fontId="15" fillId="3" borderId="12" xfId="2" applyNumberFormat="1" applyFont="1" applyFill="1" applyBorder="1"/>
    <xf numFmtId="168" fontId="26" fillId="3" borderId="20" xfId="1" applyNumberFormat="1" applyFont="1" applyFill="1" applyBorder="1" applyAlignment="1">
      <alignment horizontal="center"/>
    </xf>
    <xf numFmtId="174" fontId="15" fillId="3" borderId="4" xfId="2" applyNumberFormat="1" applyFont="1" applyFill="1" applyBorder="1"/>
    <xf numFmtId="165" fontId="17" fillId="3" borderId="4" xfId="2" applyNumberFormat="1" applyFont="1" applyFill="1" applyBorder="1"/>
    <xf numFmtId="0" fontId="13" fillId="3" borderId="2" xfId="1" applyFont="1" applyFill="1" applyBorder="1" applyAlignment="1">
      <alignment horizontal="left" wrapText="1" indent="1" shrinkToFit="1"/>
    </xf>
    <xf numFmtId="168" fontId="17" fillId="3" borderId="2" xfId="1" applyNumberFormat="1" applyFont="1" applyFill="1" applyBorder="1" applyAlignment="1">
      <alignment horizontal="center"/>
    </xf>
    <xf numFmtId="0" fontId="13" fillId="3" borderId="8" xfId="1" applyFont="1" applyFill="1" applyBorder="1" applyAlignment="1">
      <alignment horizontal="left"/>
    </xf>
    <xf numFmtId="0" fontId="26" fillId="3" borderId="8" xfId="1" applyFont="1" applyFill="1" applyBorder="1" applyAlignment="1">
      <alignment horizontal="center"/>
    </xf>
    <xf numFmtId="0" fontId="26" fillId="3" borderId="34" xfId="1" applyFont="1" applyFill="1" applyBorder="1" applyAlignment="1">
      <alignment horizontal="center"/>
    </xf>
    <xf numFmtId="165" fontId="17" fillId="3" borderId="8" xfId="2" applyNumberFormat="1" applyFont="1" applyFill="1" applyBorder="1"/>
    <xf numFmtId="165" fontId="17" fillId="3" borderId="20" xfId="2" applyNumberFormat="1" applyFont="1" applyFill="1" applyBorder="1"/>
    <xf numFmtId="0" fontId="33" fillId="3" borderId="12" xfId="1" applyFont="1" applyFill="1" applyBorder="1" applyAlignment="1">
      <alignment horizontal="left" wrapText="1" indent="1"/>
    </xf>
    <xf numFmtId="0" fontId="90" fillId="3" borderId="12" xfId="1" applyFont="1" applyFill="1" applyBorder="1" applyAlignment="1">
      <alignment horizontal="left" wrapText="1" indent="1"/>
    </xf>
    <xf numFmtId="0" fontId="12" fillId="3" borderId="20" xfId="1" applyFont="1" applyFill="1" applyBorder="1" applyAlignment="1">
      <alignment horizontal="center"/>
    </xf>
    <xf numFmtId="0" fontId="12" fillId="3" borderId="45" xfId="1" applyFont="1" applyFill="1" applyBorder="1" applyAlignment="1">
      <alignment horizontal="center"/>
    </xf>
    <xf numFmtId="181" fontId="12" fillId="3" borderId="20" xfId="1" applyNumberFormat="1" applyFont="1" applyFill="1" applyBorder="1" applyAlignment="1">
      <alignment horizontal="center"/>
    </xf>
    <xf numFmtId="182" fontId="25" fillId="3" borderId="20" xfId="1" applyNumberFormat="1" applyFont="1" applyFill="1" applyBorder="1" applyAlignment="1">
      <alignment horizontal="center"/>
    </xf>
    <xf numFmtId="164" fontId="13" fillId="3" borderId="16" xfId="1" applyNumberFormat="1" applyFont="1" applyFill="1" applyBorder="1"/>
    <xf numFmtId="165" fontId="17" fillId="3" borderId="16" xfId="2" applyNumberFormat="1" applyFont="1" applyFill="1" applyBorder="1"/>
    <xf numFmtId="0" fontId="25" fillId="5" borderId="2" xfId="1" applyFont="1" applyFill="1" applyBorder="1" applyAlignment="1">
      <alignment wrapText="1"/>
    </xf>
    <xf numFmtId="0" fontId="13" fillId="5" borderId="12" xfId="1" applyFont="1" applyFill="1" applyBorder="1"/>
    <xf numFmtId="164" fontId="12" fillId="0" borderId="33" xfId="1" applyNumberFormat="1" applyFont="1" applyFill="1" applyBorder="1" applyAlignment="1">
      <alignment horizontal="right"/>
    </xf>
    <xf numFmtId="0" fontId="80" fillId="5" borderId="12" xfId="1" applyFont="1" applyFill="1" applyBorder="1"/>
    <xf numFmtId="0" fontId="15" fillId="0" borderId="12" xfId="0" applyFont="1" applyFill="1" applyBorder="1" applyAlignment="1">
      <alignment horizontal="left" indent="2"/>
    </xf>
    <xf numFmtId="0" fontId="15" fillId="0" borderId="16" xfId="0" applyFont="1" applyFill="1" applyBorder="1" applyAlignment="1">
      <alignment horizontal="left" wrapText="1" indent="2"/>
    </xf>
    <xf numFmtId="0" fontId="15" fillId="0" borderId="16" xfId="1" applyFont="1" applyFill="1" applyBorder="1" applyAlignment="1">
      <alignment horizontal="left" vertical="top" wrapText="1" indent="2"/>
    </xf>
    <xf numFmtId="2" fontId="80" fillId="5" borderId="12" xfId="1" applyNumberFormat="1" applyFont="1" applyFill="1" applyBorder="1" applyAlignment="1">
      <alignment wrapText="1"/>
    </xf>
    <xf numFmtId="0" fontId="12" fillId="0" borderId="12" xfId="1" applyFont="1" applyFill="1" applyBorder="1" applyAlignment="1">
      <alignment horizontal="left" wrapText="1" indent="3"/>
    </xf>
    <xf numFmtId="0" fontId="15" fillId="0" borderId="12" xfId="1" applyFont="1" applyFill="1" applyBorder="1" applyAlignment="1">
      <alignment horizontal="left" vertical="justify" indent="2"/>
    </xf>
    <xf numFmtId="164" fontId="12" fillId="0" borderId="12" xfId="1" applyNumberFormat="1" applyFont="1" applyFill="1" applyBorder="1"/>
    <xf numFmtId="0" fontId="15" fillId="0" borderId="12" xfId="0" applyFont="1" applyFill="1" applyBorder="1" applyAlignment="1">
      <alignment horizontal="left" wrapText="1" indent="2"/>
    </xf>
    <xf numFmtId="0" fontId="63" fillId="3" borderId="2" xfId="0" applyFont="1" applyFill="1" applyBorder="1" applyAlignment="1">
      <alignment horizontal="left" wrapText="1" indent="2"/>
    </xf>
    <xf numFmtId="0" fontId="62" fillId="5" borderId="20" xfId="1" applyFont="1" applyFill="1" applyBorder="1" applyAlignment="1">
      <alignment wrapText="1"/>
    </xf>
    <xf numFmtId="0" fontId="62" fillId="3" borderId="1" xfId="1" applyFont="1" applyFill="1" applyBorder="1" applyAlignment="1">
      <alignment horizontal="left"/>
    </xf>
    <xf numFmtId="164" fontId="31" fillId="3" borderId="1" xfId="2" applyNumberFormat="1" applyFont="1" applyFill="1" applyBorder="1"/>
    <xf numFmtId="0" fontId="27" fillId="0" borderId="12" xfId="0" applyFont="1" applyFill="1" applyBorder="1" applyAlignment="1">
      <alignment horizontal="left" indent="2"/>
    </xf>
    <xf numFmtId="164" fontId="31" fillId="3" borderId="18" xfId="2" applyNumberFormat="1" applyFont="1" applyFill="1" applyBorder="1"/>
    <xf numFmtId="165" fontId="32" fillId="3" borderId="18" xfId="2" applyNumberFormat="1" applyFont="1" applyFill="1" applyBorder="1"/>
    <xf numFmtId="0" fontId="32" fillId="38" borderId="12" xfId="0" applyFont="1" applyFill="1" applyBorder="1" applyAlignment="1">
      <alignment horizontal="left" wrapText="1" indent="2"/>
    </xf>
    <xf numFmtId="164" fontId="32" fillId="38" borderId="12" xfId="2" applyNumberFormat="1" applyFont="1" applyFill="1" applyBorder="1"/>
    <xf numFmtId="2" fontId="15" fillId="38" borderId="12" xfId="0" applyNumberFormat="1" applyFont="1" applyFill="1" applyBorder="1" applyAlignment="1">
      <alignment horizontal="left" wrapText="1" indent="2"/>
    </xf>
    <xf numFmtId="164" fontId="31" fillId="38" borderId="2" xfId="2" applyNumberFormat="1" applyFont="1" applyFill="1" applyBorder="1"/>
    <xf numFmtId="174" fontId="32" fillId="38" borderId="12" xfId="2" applyNumberFormat="1" applyFont="1" applyFill="1" applyBorder="1"/>
    <xf numFmtId="164" fontId="13" fillId="3" borderId="2" xfId="1" applyNumberFormat="1" applyFont="1" applyFill="1" applyBorder="1" applyAlignment="1">
      <alignment horizontal="center" vertical="center" wrapText="1"/>
    </xf>
    <xf numFmtId="164" fontId="65" fillId="38" borderId="2" xfId="1" applyNumberFormat="1" applyFont="1" applyFill="1" applyBorder="1" applyAlignment="1">
      <alignment horizontal="center" wrapText="1"/>
    </xf>
    <xf numFmtId="164" fontId="87" fillId="38" borderId="20" xfId="1" applyNumberFormat="1" applyFont="1" applyFill="1" applyBorder="1" applyAlignment="1">
      <alignment horizontal="center"/>
    </xf>
    <xf numFmtId="0" fontId="31" fillId="38" borderId="16" xfId="1" applyFont="1" applyFill="1" applyBorder="1" applyAlignment="1">
      <alignment wrapText="1"/>
    </xf>
    <xf numFmtId="0" fontId="32" fillId="3" borderId="20" xfId="13" applyFont="1" applyFill="1" applyBorder="1" applyAlignment="1" applyProtection="1">
      <alignment wrapText="1"/>
    </xf>
    <xf numFmtId="0" fontId="65" fillId="38" borderId="2" xfId="1" applyFont="1" applyFill="1" applyBorder="1" applyAlignment="1">
      <alignment horizontal="left" indent="1"/>
    </xf>
    <xf numFmtId="164" fontId="31" fillId="38" borderId="2" xfId="1" applyNumberFormat="1" applyFont="1" applyFill="1" applyBorder="1"/>
    <xf numFmtId="0" fontId="58" fillId="38" borderId="2" xfId="1" applyFont="1" applyFill="1" applyBorder="1"/>
    <xf numFmtId="0" fontId="65" fillId="38" borderId="4" xfId="1" applyFont="1" applyFill="1" applyBorder="1" applyAlignment="1">
      <alignment horizontal="left" wrapText="1" indent="1"/>
    </xf>
    <xf numFmtId="174" fontId="65" fillId="38" borderId="4" xfId="1" applyNumberFormat="1" applyFont="1" applyFill="1" applyBorder="1"/>
    <xf numFmtId="0" fontId="75" fillId="38" borderId="20" xfId="0" applyFont="1" applyFill="1" applyBorder="1" applyAlignment="1">
      <alignment horizontal="center"/>
    </xf>
    <xf numFmtId="164" fontId="63" fillId="38" borderId="20" xfId="1" applyNumberFormat="1" applyFont="1" applyFill="1" applyBorder="1"/>
    <xf numFmtId="173" fontId="32" fillId="38" borderId="20" xfId="1" applyNumberFormat="1" applyFont="1" applyFill="1" applyBorder="1"/>
    <xf numFmtId="164" fontId="32" fillId="38" borderId="20" xfId="1" applyNumberFormat="1" applyFont="1" applyFill="1" applyBorder="1" applyAlignment="1">
      <alignment horizontal="right"/>
    </xf>
    <xf numFmtId="173" fontId="32" fillId="38" borderId="12" xfId="1" applyNumberFormat="1" applyFont="1" applyFill="1" applyBorder="1"/>
    <xf numFmtId="164" fontId="32" fillId="38" borderId="12" xfId="1" applyNumberFormat="1" applyFont="1" applyFill="1" applyBorder="1" applyAlignment="1">
      <alignment horizontal="right"/>
    </xf>
    <xf numFmtId="164" fontId="63" fillId="38" borderId="12" xfId="1" applyNumberFormat="1" applyFont="1" applyFill="1" applyBorder="1"/>
    <xf numFmtId="0" fontId="78" fillId="38" borderId="12" xfId="0" applyFont="1" applyFill="1" applyBorder="1" applyAlignment="1">
      <alignment horizontal="left" wrapText="1" indent="2"/>
    </xf>
    <xf numFmtId="0" fontId="32" fillId="38" borderId="2" xfId="1" applyFont="1" applyFill="1" applyBorder="1" applyAlignment="1">
      <alignment horizontal="right" wrapText="1" indent="3"/>
    </xf>
    <xf numFmtId="0" fontId="68" fillId="38" borderId="12" xfId="1" applyFont="1" applyFill="1" applyBorder="1" applyAlignment="1">
      <alignment horizontal="left" indent="1"/>
    </xf>
    <xf numFmtId="174" fontId="31" fillId="38" borderId="12" xfId="1" applyNumberFormat="1" applyFont="1" applyFill="1" applyBorder="1"/>
    <xf numFmtId="0" fontId="32" fillId="38" borderId="4" xfId="1" applyFont="1" applyFill="1" applyBorder="1" applyAlignment="1">
      <alignment wrapText="1"/>
    </xf>
    <xf numFmtId="174" fontId="31" fillId="38" borderId="16" xfId="1" applyNumberFormat="1" applyFont="1" applyFill="1" applyBorder="1"/>
    <xf numFmtId="0" fontId="31" fillId="38" borderId="10" xfId="1" applyFont="1" applyFill="1" applyBorder="1" applyAlignment="1">
      <alignment wrapText="1"/>
    </xf>
    <xf numFmtId="174" fontId="31" fillId="38" borderId="10" xfId="1" applyNumberFormat="1" applyFont="1" applyFill="1" applyBorder="1"/>
    <xf numFmtId="0" fontId="31" fillId="38" borderId="2" xfId="0" applyFont="1" applyFill="1" applyBorder="1" applyAlignment="1">
      <alignment horizontal="left" wrapText="1" indent="2"/>
    </xf>
    <xf numFmtId="0" fontId="32" fillId="38" borderId="2" xfId="0" applyFont="1" applyFill="1" applyBorder="1" applyAlignment="1">
      <alignment horizontal="left" wrapText="1" indent="2"/>
    </xf>
    <xf numFmtId="0" fontId="58" fillId="38" borderId="16" xfId="1" applyFont="1" applyFill="1" applyBorder="1" applyAlignment="1">
      <alignment horizontal="left" indent="2"/>
    </xf>
    <xf numFmtId="164" fontId="31" fillId="38" borderId="16" xfId="1" applyNumberFormat="1" applyFont="1" applyFill="1" applyBorder="1"/>
    <xf numFmtId="173" fontId="32" fillId="38" borderId="16" xfId="1" applyNumberFormat="1" applyFont="1" applyFill="1" applyBorder="1"/>
    <xf numFmtId="164" fontId="32" fillId="38" borderId="16" xfId="1" applyNumberFormat="1" applyFont="1" applyFill="1" applyBorder="1" applyAlignment="1">
      <alignment horizontal="right"/>
    </xf>
    <xf numFmtId="164" fontId="32" fillId="38" borderId="4" xfId="2" applyNumberFormat="1" applyFont="1" applyFill="1" applyBorder="1"/>
    <xf numFmtId="173" fontId="32" fillId="38" borderId="4" xfId="1" applyNumberFormat="1" applyFont="1" applyFill="1" applyBorder="1"/>
    <xf numFmtId="164" fontId="32" fillId="38" borderId="4" xfId="1" applyNumberFormat="1" applyFont="1" applyFill="1" applyBorder="1" applyAlignment="1">
      <alignment horizontal="right"/>
    </xf>
    <xf numFmtId="0" fontId="22" fillId="0" borderId="12" xfId="1" applyFont="1" applyFill="1" applyBorder="1" applyAlignment="1">
      <alignment horizontal="left" wrapText="1" indent="1"/>
    </xf>
    <xf numFmtId="0" fontId="32" fillId="38" borderId="20" xfId="1" applyFont="1" applyFill="1" applyBorder="1" applyAlignment="1">
      <alignment horizontal="left" indent="1"/>
    </xf>
    <xf numFmtId="164" fontId="32" fillId="38" borderId="20" xfId="1" applyNumberFormat="1" applyFont="1" applyFill="1" applyBorder="1"/>
    <xf numFmtId="169" fontId="32" fillId="38" borderId="20" xfId="4" applyNumberFormat="1" applyFont="1" applyFill="1" applyBorder="1"/>
    <xf numFmtId="0" fontId="32" fillId="38" borderId="20" xfId="1" applyFont="1" applyFill="1" applyBorder="1"/>
    <xf numFmtId="0" fontId="32" fillId="38" borderId="16" xfId="1" applyFont="1" applyFill="1" applyBorder="1" applyAlignment="1">
      <alignment horizontal="left" wrapText="1" indent="1"/>
    </xf>
    <xf numFmtId="164" fontId="32" fillId="38" borderId="16" xfId="1" applyNumberFormat="1" applyFont="1" applyFill="1" applyBorder="1"/>
    <xf numFmtId="169" fontId="32" fillId="38" borderId="16" xfId="4" applyNumberFormat="1" applyFont="1" applyFill="1" applyBorder="1"/>
    <xf numFmtId="0" fontId="32" fillId="38" borderId="16" xfId="1" applyFont="1" applyFill="1" applyBorder="1"/>
    <xf numFmtId="0" fontId="32" fillId="38" borderId="12" xfId="1" applyFont="1" applyFill="1" applyBorder="1"/>
    <xf numFmtId="164" fontId="65" fillId="38" borderId="4" xfId="1" applyNumberFormat="1" applyFont="1" applyFill="1" applyBorder="1"/>
    <xf numFmtId="164" fontId="65" fillId="38" borderId="2" xfId="1" applyNumberFormat="1" applyFont="1" applyFill="1" applyBorder="1"/>
    <xf numFmtId="164" fontId="65" fillId="38" borderId="12" xfId="1" applyNumberFormat="1" applyFont="1" applyFill="1" applyBorder="1"/>
    <xf numFmtId="0" fontId="78" fillId="38" borderId="12" xfId="0" applyFont="1" applyFill="1" applyBorder="1" applyAlignment="1">
      <alignment horizontal="left" indent="1"/>
    </xf>
    <xf numFmtId="0" fontId="31" fillId="38" borderId="12" xfId="1" applyFont="1" applyFill="1" applyBorder="1" applyAlignment="1">
      <alignment horizontal="left" wrapText="1" indent="3"/>
    </xf>
    <xf numFmtId="0" fontId="31" fillId="38" borderId="12" xfId="1" applyFont="1" applyFill="1" applyBorder="1" applyAlignment="1">
      <alignment horizontal="right" wrapText="1" indent="3"/>
    </xf>
    <xf numFmtId="0" fontId="70" fillId="38" borderId="12" xfId="1" applyFont="1" applyFill="1" applyBorder="1" applyAlignment="1">
      <alignment horizontal="left" wrapText="1" indent="1"/>
    </xf>
    <xf numFmtId="0" fontId="65" fillId="38" borderId="12" xfId="0" applyFont="1" applyFill="1" applyBorder="1" applyAlignment="1">
      <alignment horizontal="left" indent="1"/>
    </xf>
    <xf numFmtId="0" fontId="62" fillId="38" borderId="64" xfId="0" applyFont="1" applyFill="1" applyBorder="1" applyAlignment="1">
      <alignment horizontal="left" wrapText="1" indent="2"/>
    </xf>
    <xf numFmtId="0" fontId="32" fillId="38" borderId="20" xfId="1" applyFont="1" applyFill="1" applyBorder="1" applyAlignment="1">
      <alignment wrapText="1"/>
    </xf>
    <xf numFmtId="0" fontId="81" fillId="38" borderId="20" xfId="1" applyFont="1" applyFill="1" applyBorder="1" applyAlignment="1">
      <alignment horizontal="left" vertical="justify" indent="2"/>
    </xf>
    <xf numFmtId="0" fontId="32" fillId="38" borderId="20" xfId="1" applyFont="1" applyFill="1" applyBorder="1" applyAlignment="1">
      <alignment horizontal="left" indent="2"/>
    </xf>
    <xf numFmtId="164" fontId="58" fillId="38" borderId="12" xfId="1" applyNumberFormat="1" applyFont="1" applyFill="1" applyBorder="1"/>
    <xf numFmtId="164" fontId="32" fillId="38" borderId="12" xfId="1" applyNumberFormat="1" applyFont="1" applyFill="1" applyBorder="1"/>
    <xf numFmtId="164" fontId="32" fillId="38" borderId="10" xfId="1" applyNumberFormat="1" applyFont="1" applyFill="1" applyBorder="1"/>
    <xf numFmtId="0" fontId="31" fillId="38" borderId="2" xfId="1" applyFont="1" applyFill="1" applyBorder="1" applyAlignment="1">
      <alignment horizontal="left" wrapText="1" indent="3"/>
    </xf>
    <xf numFmtId="0" fontId="32" fillId="38" borderId="2" xfId="1" applyFont="1" applyFill="1" applyBorder="1" applyAlignment="1">
      <alignment horizontal="left" wrapText="1" indent="1"/>
    </xf>
    <xf numFmtId="164" fontId="18" fillId="3" borderId="12" xfId="1" applyNumberFormat="1" applyFont="1" applyFill="1" applyBorder="1" applyAlignment="1">
      <alignment vertical="center" wrapText="1"/>
    </xf>
    <xf numFmtId="164" fontId="32" fillId="38" borderId="2" xfId="1" applyNumberFormat="1" applyFont="1" applyFill="1" applyBorder="1"/>
    <xf numFmtId="169" fontId="32" fillId="38" borderId="2" xfId="4" applyNumberFormat="1" applyFont="1" applyFill="1" applyBorder="1"/>
    <xf numFmtId="0" fontId="32" fillId="38" borderId="4" xfId="1" applyFont="1" applyFill="1" applyBorder="1" applyAlignment="1">
      <alignment horizontal="left" wrapText="1" indent="1"/>
    </xf>
    <xf numFmtId="164" fontId="32" fillId="38" borderId="4" xfId="1" applyNumberFormat="1" applyFont="1" applyFill="1" applyBorder="1"/>
    <xf numFmtId="0" fontId="65" fillId="38" borderId="12" xfId="1" applyFont="1" applyFill="1" applyBorder="1" applyAlignment="1">
      <alignment horizontal="left" wrapText="1" indent="1"/>
    </xf>
    <xf numFmtId="164" fontId="65" fillId="38" borderId="2" xfId="1" applyNumberFormat="1" applyFont="1" applyFill="1" applyBorder="1" applyAlignment="1">
      <alignment horizontal="right"/>
    </xf>
    <xf numFmtId="171" fontId="32" fillId="38" borderId="2" xfId="1" applyNumberFormat="1" applyFont="1" applyFill="1" applyBorder="1"/>
    <xf numFmtId="171" fontId="62" fillId="38" borderId="2" xfId="1" applyNumberFormat="1" applyFont="1" applyFill="1" applyBorder="1"/>
    <xf numFmtId="174" fontId="63" fillId="38" borderId="2" xfId="2" applyNumberFormat="1" applyFont="1" applyFill="1" applyBorder="1"/>
    <xf numFmtId="164" fontId="58" fillId="38" borderId="16" xfId="1" applyNumberFormat="1" applyFont="1" applyFill="1" applyBorder="1" applyAlignment="1">
      <alignment horizontal="right"/>
    </xf>
    <xf numFmtId="171" fontId="31" fillId="38" borderId="16" xfId="1" applyNumberFormat="1" applyFont="1" applyFill="1" applyBorder="1"/>
    <xf numFmtId="171" fontId="63" fillId="38" borderId="16" xfId="1" applyNumberFormat="1" applyFont="1" applyFill="1" applyBorder="1"/>
    <xf numFmtId="164" fontId="65" fillId="38" borderId="16" xfId="1" applyNumberFormat="1" applyFont="1" applyFill="1" applyBorder="1" applyAlignment="1">
      <alignment horizontal="right"/>
    </xf>
    <xf numFmtId="171" fontId="32" fillId="38" borderId="16" xfId="1" applyNumberFormat="1" applyFont="1" applyFill="1" applyBorder="1"/>
    <xf numFmtId="171" fontId="32" fillId="38" borderId="10" xfId="1" applyNumberFormat="1" applyFont="1" applyFill="1" applyBorder="1"/>
    <xf numFmtId="0" fontId="66" fillId="38" borderId="16" xfId="1" applyFont="1" applyFill="1" applyBorder="1" applyAlignment="1">
      <alignment horizontal="left" wrapText="1" indent="2"/>
    </xf>
    <xf numFmtId="164" fontId="65" fillId="38" borderId="20" xfId="1" applyNumberFormat="1" applyFont="1" applyFill="1" applyBorder="1" applyAlignment="1">
      <alignment horizontal="right"/>
    </xf>
    <xf numFmtId="164" fontId="65" fillId="38" borderId="4" xfId="1" applyNumberFormat="1" applyFont="1" applyFill="1" applyBorder="1" applyAlignment="1">
      <alignment horizontal="right"/>
    </xf>
    <xf numFmtId="164" fontId="67" fillId="38" borderId="20" xfId="1" applyNumberFormat="1" applyFont="1" applyFill="1" applyBorder="1"/>
    <xf numFmtId="164" fontId="58" fillId="38" borderId="10" xfId="1" applyNumberFormat="1" applyFont="1" applyFill="1" applyBorder="1" applyAlignment="1">
      <alignment horizontal="right"/>
    </xf>
    <xf numFmtId="171" fontId="31" fillId="38" borderId="10" xfId="1" applyNumberFormat="1" applyFont="1" applyFill="1" applyBorder="1"/>
    <xf numFmtId="171" fontId="63" fillId="38" borderId="10" xfId="1" applyNumberFormat="1" applyFont="1" applyFill="1" applyBorder="1"/>
    <xf numFmtId="169" fontId="31" fillId="3" borderId="2" xfId="4" applyNumberFormat="1" applyFont="1" applyFill="1" applyBorder="1"/>
    <xf numFmtId="164" fontId="32" fillId="3" borderId="45" xfId="1" applyNumberFormat="1" applyFont="1" applyFill="1" applyBorder="1" applyAlignment="1">
      <alignment horizontal="center"/>
    </xf>
    <xf numFmtId="3" fontId="31" fillId="38" borderId="2" xfId="1" applyNumberFormat="1" applyFont="1" applyFill="1" applyBorder="1"/>
    <xf numFmtId="0" fontId="31" fillId="38" borderId="20" xfId="0" applyFont="1" applyFill="1" applyBorder="1" applyAlignment="1">
      <alignment horizontal="left" wrapText="1" indent="2"/>
    </xf>
    <xf numFmtId="0" fontId="31" fillId="38" borderId="12" xfId="1" applyFont="1" applyFill="1" applyBorder="1" applyAlignment="1">
      <alignment horizontal="left" wrapText="1" indent="2"/>
    </xf>
    <xf numFmtId="0" fontId="32" fillId="38" borderId="2" xfId="1" applyFont="1" applyFill="1" applyBorder="1" applyAlignment="1">
      <alignment wrapText="1"/>
    </xf>
    <xf numFmtId="164" fontId="58" fillId="38" borderId="16" xfId="1" applyNumberFormat="1" applyFont="1" applyFill="1" applyBorder="1"/>
    <xf numFmtId="164" fontId="65" fillId="38" borderId="16" xfId="1" applyNumberFormat="1" applyFont="1" applyFill="1" applyBorder="1"/>
    <xf numFmtId="0" fontId="32" fillId="38" borderId="10" xfId="1" applyFont="1" applyFill="1" applyBorder="1" applyAlignment="1">
      <alignment wrapText="1"/>
    </xf>
    <xf numFmtId="164" fontId="58" fillId="38" borderId="10" xfId="1" applyNumberFormat="1" applyFont="1" applyFill="1" applyBorder="1"/>
    <xf numFmtId="0" fontId="65" fillId="38" borderId="12" xfId="1" applyFont="1" applyFill="1" applyBorder="1" applyAlignment="1">
      <alignment horizontal="left" indent="1"/>
    </xf>
    <xf numFmtId="0" fontId="31" fillId="38" borderId="12" xfId="1" applyFont="1" applyFill="1" applyBorder="1" applyAlignment="1">
      <alignment horizontal="left" indent="2"/>
    </xf>
    <xf numFmtId="0" fontId="67" fillId="38" borderId="12" xfId="1" applyFont="1" applyFill="1" applyBorder="1" applyAlignment="1">
      <alignment horizontal="left" wrapText="1" indent="2"/>
    </xf>
    <xf numFmtId="0" fontId="71" fillId="38" borderId="12" xfId="1" applyFont="1" applyFill="1" applyBorder="1" applyAlignment="1">
      <alignment horizontal="left" wrapText="1" indent="2"/>
    </xf>
    <xf numFmtId="164" fontId="32" fillId="38" borderId="1" xfId="1" applyNumberFormat="1" applyFont="1" applyFill="1" applyBorder="1" applyAlignment="1">
      <alignment horizontal="left" wrapText="1" indent="1"/>
    </xf>
    <xf numFmtId="164" fontId="32" fillId="38" borderId="1" xfId="1" applyNumberFormat="1" applyFont="1" applyFill="1" applyBorder="1"/>
    <xf numFmtId="171" fontId="32" fillId="38" borderId="1" xfId="1" applyNumberFormat="1" applyFont="1" applyFill="1" applyBorder="1"/>
    <xf numFmtId="0" fontId="65" fillId="38" borderId="4" xfId="1" applyFont="1" applyFill="1" applyBorder="1" applyAlignment="1">
      <alignment horizontal="left" indent="1"/>
    </xf>
    <xf numFmtId="171" fontId="32" fillId="38" borderId="4" xfId="1" applyNumberFormat="1" applyFont="1" applyFill="1" applyBorder="1"/>
    <xf numFmtId="174" fontId="63" fillId="38" borderId="20" xfId="2" applyNumberFormat="1" applyFont="1" applyFill="1" applyBorder="1"/>
    <xf numFmtId="164" fontId="31" fillId="38" borderId="10" xfId="1" applyNumberFormat="1" applyFont="1" applyFill="1" applyBorder="1"/>
    <xf numFmtId="164" fontId="12" fillId="0" borderId="20" xfId="2" applyNumberFormat="1" applyFont="1" applyFill="1" applyBorder="1"/>
    <xf numFmtId="0" fontId="32" fillId="3" borderId="25" xfId="1" applyFont="1" applyFill="1" applyBorder="1" applyAlignment="1">
      <alignment horizontal="left"/>
    </xf>
    <xf numFmtId="164" fontId="32" fillId="3" borderId="25" xfId="1" applyNumberFormat="1" applyFont="1" applyFill="1" applyBorder="1"/>
    <xf numFmtId="175" fontId="32" fillId="3" borderId="1" xfId="1" applyNumberFormat="1" applyFont="1" applyFill="1" applyBorder="1"/>
    <xf numFmtId="0" fontId="62" fillId="38" borderId="18" xfId="1" applyFont="1" applyFill="1" applyBorder="1"/>
    <xf numFmtId="164" fontId="62" fillId="38" borderId="18" xfId="1" applyNumberFormat="1" applyFont="1" applyFill="1" applyBorder="1"/>
    <xf numFmtId="173" fontId="63" fillId="38" borderId="18" xfId="1" applyNumberFormat="1" applyFont="1" applyFill="1" applyBorder="1"/>
    <xf numFmtId="174" fontId="63" fillId="38" borderId="18" xfId="2" applyNumberFormat="1" applyFont="1" applyFill="1" applyBorder="1"/>
    <xf numFmtId="174" fontId="62" fillId="38" borderId="18" xfId="2" applyNumberFormat="1" applyFont="1" applyFill="1" applyBorder="1"/>
    <xf numFmtId="0" fontId="62" fillId="38" borderId="12" xfId="1" applyFont="1" applyFill="1" applyBorder="1"/>
    <xf numFmtId="164" fontId="62" fillId="38" borderId="12" xfId="3" applyNumberFormat="1" applyFont="1" applyFill="1" applyBorder="1"/>
    <xf numFmtId="174" fontId="66" fillId="38" borderId="12" xfId="2" applyNumberFormat="1" applyFont="1" applyFill="1" applyBorder="1"/>
    <xf numFmtId="0" fontId="19" fillId="38" borderId="12" xfId="0" applyFont="1" applyFill="1" applyBorder="1" applyAlignment="1">
      <alignment horizontal="left" indent="1"/>
    </xf>
    <xf numFmtId="173" fontId="62" fillId="38" borderId="12" xfId="3" applyNumberFormat="1" applyFont="1" applyFill="1" applyBorder="1"/>
    <xf numFmtId="164" fontId="62" fillId="38" borderId="33" xfId="3" applyNumberFormat="1" applyFont="1" applyFill="1" applyBorder="1"/>
    <xf numFmtId="0" fontId="12" fillId="38" borderId="12" xfId="0" applyFont="1" applyFill="1" applyBorder="1" applyAlignment="1">
      <alignment horizontal="left" wrapText="1" indent="2"/>
    </xf>
    <xf numFmtId="0" fontId="12" fillId="38" borderId="12" xfId="1" applyFont="1" applyFill="1" applyBorder="1" applyAlignment="1">
      <alignment horizontal="left" wrapText="1" indent="3"/>
    </xf>
    <xf numFmtId="0" fontId="17" fillId="38" borderId="2" xfId="1" applyFont="1" applyFill="1" applyBorder="1" applyAlignment="1">
      <alignment horizontal="left" indent="1"/>
    </xf>
    <xf numFmtId="0" fontId="12" fillId="38" borderId="2" xfId="1" applyFont="1" applyFill="1" applyBorder="1" applyAlignment="1">
      <alignment horizontal="right" wrapText="1" indent="3"/>
    </xf>
    <xf numFmtId="0" fontId="12" fillId="38" borderId="12" xfId="1" applyFont="1" applyFill="1" applyBorder="1" applyAlignment="1">
      <alignment horizontal="right" vertical="top" wrapText="1" indent="3"/>
    </xf>
    <xf numFmtId="0" fontId="32" fillId="38" borderId="12" xfId="1" applyFont="1" applyFill="1" applyBorder="1" applyAlignment="1">
      <alignment horizontal="left" indent="1"/>
    </xf>
    <xf numFmtId="0" fontId="25" fillId="38" borderId="12" xfId="0" applyFont="1" applyFill="1" applyBorder="1" applyAlignment="1">
      <alignment horizontal="left" indent="1"/>
    </xf>
    <xf numFmtId="0" fontId="75" fillId="38" borderId="16" xfId="1" applyFont="1" applyFill="1" applyBorder="1" applyAlignment="1">
      <alignment horizontal="center" wrapText="1"/>
    </xf>
    <xf numFmtId="173" fontId="62" fillId="38" borderId="16" xfId="3" applyNumberFormat="1" applyFont="1" applyFill="1" applyBorder="1"/>
    <xf numFmtId="164" fontId="62" fillId="38" borderId="16" xfId="3" applyNumberFormat="1" applyFont="1" applyFill="1" applyBorder="1"/>
    <xf numFmtId="164" fontId="62" fillId="38" borderId="20" xfId="3" applyNumberFormat="1" applyFont="1" applyFill="1" applyBorder="1"/>
    <xf numFmtId="173" fontId="62" fillId="38" borderId="20" xfId="3" applyNumberFormat="1" applyFont="1" applyFill="1" applyBorder="1"/>
    <xf numFmtId="164" fontId="62" fillId="38" borderId="10" xfId="3" applyNumberFormat="1" applyFont="1" applyFill="1" applyBorder="1"/>
    <xf numFmtId="173" fontId="62" fillId="38" borderId="10" xfId="3" applyNumberFormat="1" applyFont="1" applyFill="1" applyBorder="1"/>
    <xf numFmtId="164" fontId="62" fillId="38" borderId="12" xfId="3" applyNumberFormat="1" applyFont="1" applyFill="1" applyBorder="1" applyAlignment="1">
      <alignment wrapText="1"/>
    </xf>
    <xf numFmtId="0" fontId="17" fillId="38" borderId="12" xfId="1" applyFont="1" applyFill="1" applyBorder="1" applyAlignment="1">
      <alignment horizontal="left" wrapText="1" indent="1"/>
    </xf>
    <xf numFmtId="2" fontId="65" fillId="3" borderId="20" xfId="0" applyNumberFormat="1" applyFont="1" applyFill="1" applyBorder="1" applyAlignment="1">
      <alignment horizontal="left" wrapText="1"/>
    </xf>
    <xf numFmtId="172" fontId="32" fillId="3" borderId="20" xfId="2" applyNumberFormat="1" applyFont="1" applyFill="1" applyBorder="1"/>
    <xf numFmtId="174" fontId="32" fillId="3" borderId="20" xfId="2" applyNumberFormat="1" applyFont="1" applyFill="1" applyBorder="1"/>
    <xf numFmtId="174" fontId="31" fillId="3" borderId="22" xfId="2" applyNumberFormat="1" applyFont="1" applyFill="1" applyBorder="1"/>
    <xf numFmtId="0" fontId="65" fillId="3" borderId="65" xfId="1" applyFont="1" applyFill="1" applyBorder="1" applyAlignment="1">
      <alignment horizontal="left"/>
    </xf>
    <xf numFmtId="172" fontId="65" fillId="3" borderId="80" xfId="2" applyNumberFormat="1" applyFont="1" applyFill="1" applyBorder="1"/>
    <xf numFmtId="174" fontId="65" fillId="3" borderId="80" xfId="2" applyNumberFormat="1" applyFont="1" applyFill="1" applyBorder="1"/>
    <xf numFmtId="0" fontId="32" fillId="38" borderId="18" xfId="1" applyFont="1" applyFill="1" applyBorder="1"/>
    <xf numFmtId="174" fontId="32" fillId="38" borderId="18" xfId="2" applyNumberFormat="1" applyFont="1" applyFill="1" applyBorder="1"/>
    <xf numFmtId="172" fontId="32" fillId="38" borderId="18" xfId="2" applyNumberFormat="1" applyFont="1" applyFill="1" applyBorder="1"/>
    <xf numFmtId="174" fontId="31" fillId="38" borderId="18" xfId="2" applyNumberFormat="1" applyFont="1" applyFill="1" applyBorder="1"/>
    <xf numFmtId="172" fontId="32" fillId="38" borderId="12" xfId="2" applyNumberFormat="1" applyFont="1" applyFill="1" applyBorder="1"/>
    <xf numFmtId="173" fontId="62" fillId="38" borderId="12" xfId="3" applyNumberFormat="1" applyFont="1" applyFill="1" applyBorder="1" applyAlignment="1">
      <alignment horizontal="center"/>
    </xf>
    <xf numFmtId="164" fontId="62" fillId="38" borderId="12" xfId="3" applyNumberFormat="1" applyFont="1" applyFill="1" applyBorder="1" applyAlignment="1">
      <alignment horizontal="center"/>
    </xf>
    <xf numFmtId="164" fontId="31" fillId="38" borderId="33" xfId="2" applyNumberFormat="1" applyFont="1" applyFill="1" applyBorder="1"/>
    <xf numFmtId="174" fontId="32" fillId="38" borderId="12" xfId="1" applyNumberFormat="1" applyFont="1" applyFill="1" applyBorder="1"/>
    <xf numFmtId="164" fontId="32" fillId="38" borderId="33" xfId="2" applyNumberFormat="1" applyFont="1" applyFill="1" applyBorder="1"/>
    <xf numFmtId="174" fontId="31" fillId="38" borderId="20" xfId="1" applyNumberFormat="1" applyFont="1" applyFill="1" applyBorder="1"/>
    <xf numFmtId="173" fontId="62" fillId="38" borderId="20" xfId="3" applyNumberFormat="1" applyFont="1" applyFill="1" applyBorder="1" applyAlignment="1">
      <alignment horizontal="center"/>
    </xf>
    <xf numFmtId="164" fontId="62" fillId="38" borderId="20" xfId="3" applyNumberFormat="1" applyFont="1" applyFill="1" applyBorder="1" applyAlignment="1">
      <alignment horizontal="center"/>
    </xf>
    <xf numFmtId="164" fontId="31" fillId="38" borderId="22" xfId="2" applyNumberFormat="1" applyFont="1" applyFill="1" applyBorder="1"/>
    <xf numFmtId="173" fontId="62" fillId="38" borderId="10" xfId="3" applyNumberFormat="1" applyFont="1" applyFill="1" applyBorder="1" applyAlignment="1">
      <alignment horizontal="center"/>
    </xf>
    <xf numFmtId="164" fontId="62" fillId="38" borderId="10" xfId="3" applyNumberFormat="1" applyFont="1" applyFill="1" applyBorder="1" applyAlignment="1">
      <alignment horizontal="center"/>
    </xf>
    <xf numFmtId="0" fontId="31" fillId="38" borderId="10" xfId="0" applyFont="1" applyFill="1" applyBorder="1" applyAlignment="1">
      <alignment horizontal="left" wrapText="1" indent="2"/>
    </xf>
    <xf numFmtId="172" fontId="58" fillId="3" borderId="2" xfId="2" applyNumberFormat="1" applyFont="1" applyFill="1" applyBorder="1"/>
    <xf numFmtId="0" fontId="65" fillId="38" borderId="18" xfId="1" applyFont="1" applyFill="1" applyBorder="1" applyAlignment="1">
      <alignment horizontal="left" indent="1"/>
    </xf>
    <xf numFmtId="0" fontId="58" fillId="38" borderId="12" xfId="1" applyFont="1" applyFill="1" applyBorder="1" applyAlignment="1">
      <alignment horizontal="left" indent="2"/>
    </xf>
    <xf numFmtId="0" fontId="75" fillId="38" borderId="12" xfId="0" applyFont="1" applyFill="1" applyBorder="1" applyAlignment="1">
      <alignment horizontal="center"/>
    </xf>
    <xf numFmtId="164" fontId="13" fillId="3" borderId="12" xfId="0" applyNumberFormat="1" applyFont="1" applyFill="1" applyBorder="1" applyAlignment="1"/>
    <xf numFmtId="164" fontId="31" fillId="38" borderId="18" xfId="1" applyNumberFormat="1" applyFont="1" applyFill="1" applyBorder="1" applyAlignment="1">
      <alignment horizontal="right"/>
    </xf>
    <xf numFmtId="172" fontId="65" fillId="38" borderId="49" xfId="2" applyNumberFormat="1" applyFont="1" applyFill="1" applyBorder="1"/>
    <xf numFmtId="172" fontId="65" fillId="38" borderId="18" xfId="2" applyNumberFormat="1" applyFont="1" applyFill="1" applyBorder="1"/>
    <xf numFmtId="174" fontId="58" fillId="38" borderId="18" xfId="2" applyNumberFormat="1" applyFont="1" applyFill="1" applyBorder="1"/>
    <xf numFmtId="174" fontId="65" fillId="38" borderId="18" xfId="2" applyNumberFormat="1" applyFont="1" applyFill="1" applyBorder="1"/>
    <xf numFmtId="172" fontId="65" fillId="38" borderId="42" xfId="2" applyNumberFormat="1" applyFont="1" applyFill="1" applyBorder="1"/>
    <xf numFmtId="172" fontId="65" fillId="38" borderId="12" xfId="2" applyNumberFormat="1" applyFont="1" applyFill="1" applyBorder="1"/>
    <xf numFmtId="164" fontId="75" fillId="38" borderId="12" xfId="1" applyNumberFormat="1" applyFont="1" applyFill="1" applyBorder="1" applyAlignment="1">
      <alignment horizontal="right"/>
    </xf>
    <xf numFmtId="0" fontId="65" fillId="38" borderId="12" xfId="1" applyFont="1" applyFill="1" applyBorder="1" applyAlignment="1">
      <alignment horizontal="left" indent="2"/>
    </xf>
    <xf numFmtId="164" fontId="62" fillId="38" borderId="12" xfId="1" applyNumberFormat="1" applyFont="1" applyFill="1" applyBorder="1"/>
    <xf numFmtId="173" fontId="65" fillId="38" borderId="12" xfId="1" applyNumberFormat="1" applyFont="1" applyFill="1" applyBorder="1"/>
    <xf numFmtId="171" fontId="63" fillId="38" borderId="12" xfId="1" applyNumberFormat="1" applyFont="1" applyFill="1" applyBorder="1"/>
    <xf numFmtId="174" fontId="62" fillId="38" borderId="12" xfId="2" applyNumberFormat="1" applyFont="1" applyFill="1" applyBorder="1"/>
    <xf numFmtId="3" fontId="32" fillId="38" borderId="12" xfId="2" applyNumberFormat="1" applyFont="1" applyFill="1" applyBorder="1" applyAlignment="1">
      <alignment horizontal="center"/>
    </xf>
    <xf numFmtId="0" fontId="58" fillId="38" borderId="12" xfId="1" applyFont="1" applyFill="1" applyBorder="1"/>
    <xf numFmtId="164" fontId="31" fillId="38" borderId="12" xfId="1" applyNumberFormat="1" applyFont="1" applyFill="1" applyBorder="1" applyAlignment="1">
      <alignment horizontal="right"/>
    </xf>
    <xf numFmtId="164" fontId="32" fillId="38" borderId="2" xfId="1" applyNumberFormat="1" applyFont="1" applyFill="1" applyBorder="1" applyAlignment="1">
      <alignment horizontal="right"/>
    </xf>
    <xf numFmtId="164" fontId="31" fillId="38" borderId="16" xfId="1" applyNumberFormat="1" applyFont="1" applyFill="1" applyBorder="1" applyAlignment="1">
      <alignment horizontal="right"/>
    </xf>
    <xf numFmtId="0" fontId="58" fillId="38" borderId="16" xfId="1" applyFont="1" applyFill="1" applyBorder="1"/>
    <xf numFmtId="164" fontId="31" fillId="38" borderId="10" xfId="1" applyNumberFormat="1" applyFont="1" applyFill="1" applyBorder="1" applyAlignment="1">
      <alignment horizontal="right"/>
    </xf>
    <xf numFmtId="0" fontId="58" fillId="38" borderId="10" xfId="1" applyFont="1" applyFill="1" applyBorder="1"/>
    <xf numFmtId="0" fontId="32" fillId="38" borderId="18" xfId="1" applyFont="1" applyFill="1" applyBorder="1" applyAlignment="1">
      <alignment horizontal="left" indent="1"/>
    </xf>
    <xf numFmtId="0" fontId="31" fillId="38" borderId="18" xfId="1" applyFont="1" applyFill="1" applyBorder="1"/>
    <xf numFmtId="0" fontId="32" fillId="38" borderId="12" xfId="1" applyFont="1" applyFill="1" applyBorder="1" applyAlignment="1">
      <alignment horizontal="left" wrapText="1" indent="1"/>
    </xf>
    <xf numFmtId="174" fontId="65" fillId="38" borderId="12" xfId="2" applyNumberFormat="1" applyFont="1" applyFill="1" applyBorder="1"/>
    <xf numFmtId="0" fontId="63" fillId="38" borderId="12" xfId="1" applyFont="1" applyFill="1" applyBorder="1" applyAlignment="1">
      <alignment horizontal="left" indent="1"/>
    </xf>
    <xf numFmtId="174" fontId="58" fillId="38" borderId="12" xfId="2" applyNumberFormat="1" applyFont="1" applyFill="1" applyBorder="1"/>
    <xf numFmtId="172" fontId="31" fillId="38" borderId="12" xfId="2" applyNumberFormat="1" applyFont="1" applyFill="1" applyBorder="1"/>
    <xf numFmtId="0" fontId="58" fillId="38" borderId="12" xfId="1" applyFont="1" applyFill="1" applyBorder="1" applyAlignment="1">
      <alignment horizontal="left" wrapText="1" indent="2"/>
    </xf>
    <xf numFmtId="174" fontId="58" fillId="38" borderId="12" xfId="1" applyNumberFormat="1" applyFont="1" applyFill="1" applyBorder="1"/>
    <xf numFmtId="172" fontId="32" fillId="38" borderId="2" xfId="2" applyNumberFormat="1" applyFont="1" applyFill="1" applyBorder="1"/>
    <xf numFmtId="174" fontId="58" fillId="38" borderId="16" xfId="1" applyNumberFormat="1" applyFont="1" applyFill="1" applyBorder="1"/>
    <xf numFmtId="172" fontId="31" fillId="38" borderId="16" xfId="2" applyNumberFormat="1" applyFont="1" applyFill="1" applyBorder="1"/>
    <xf numFmtId="172" fontId="32" fillId="38" borderId="16" xfId="2" applyNumberFormat="1" applyFont="1" applyFill="1" applyBorder="1"/>
    <xf numFmtId="174" fontId="58" fillId="38" borderId="10" xfId="1" applyNumberFormat="1" applyFont="1" applyFill="1" applyBorder="1"/>
    <xf numFmtId="172" fontId="31" fillId="38" borderId="10" xfId="2" applyNumberFormat="1" applyFont="1" applyFill="1" applyBorder="1"/>
    <xf numFmtId="0" fontId="31" fillId="38" borderId="55" xfId="1" applyFont="1" applyFill="1" applyBorder="1" applyAlignment="1">
      <alignment wrapText="1"/>
    </xf>
    <xf numFmtId="0" fontId="32" fillId="3" borderId="42" xfId="1" applyFont="1" applyFill="1" applyBorder="1" applyAlignment="1">
      <alignment wrapText="1"/>
    </xf>
    <xf numFmtId="0" fontId="61" fillId="3" borderId="44" xfId="0" applyFont="1" applyFill="1" applyBorder="1"/>
    <xf numFmtId="173" fontId="31" fillId="3" borderId="12" xfId="3" applyNumberFormat="1" applyFont="1" applyFill="1" applyBorder="1"/>
    <xf numFmtId="164" fontId="21" fillId="0" borderId="12" xfId="1" applyNumberFormat="1" applyFont="1" applyFill="1" applyBorder="1"/>
    <xf numFmtId="171" fontId="31" fillId="38" borderId="12" xfId="1" applyNumberFormat="1" applyFont="1" applyFill="1" applyBorder="1"/>
    <xf numFmtId="0" fontId="31" fillId="38" borderId="12" xfId="1" applyFont="1" applyFill="1" applyBorder="1" applyAlignment="1">
      <alignment horizontal="left" wrapText="1" indent="1"/>
    </xf>
    <xf numFmtId="0" fontId="32" fillId="38" borderId="18" xfId="1" applyFont="1" applyFill="1" applyBorder="1" applyAlignment="1">
      <alignment horizontal="left" wrapText="1"/>
    </xf>
    <xf numFmtId="164" fontId="31" fillId="38" borderId="18" xfId="1" applyNumberFormat="1" applyFont="1" applyFill="1" applyBorder="1"/>
    <xf numFmtId="164" fontId="32" fillId="38" borderId="18" xfId="1" applyNumberFormat="1" applyFont="1" applyFill="1" applyBorder="1"/>
    <xf numFmtId="0" fontId="58" fillId="38" borderId="12" xfId="1" applyFont="1" applyFill="1" applyBorder="1" applyAlignment="1">
      <alignment horizontal="left" wrapText="1" indent="1"/>
    </xf>
    <xf numFmtId="171" fontId="31" fillId="38" borderId="2" xfId="1" applyNumberFormat="1" applyFont="1" applyFill="1" applyBorder="1"/>
    <xf numFmtId="164" fontId="58" fillId="38" borderId="2" xfId="1" applyNumberFormat="1" applyFont="1" applyFill="1" applyBorder="1"/>
    <xf numFmtId="0" fontId="28" fillId="0" borderId="12" xfId="1" applyFont="1" applyFill="1" applyBorder="1" applyAlignment="1">
      <alignment horizontal="left" wrapText="1" indent="1"/>
    </xf>
    <xf numFmtId="0" fontId="65" fillId="38" borderId="18" xfId="1" applyFont="1" applyFill="1" applyBorder="1"/>
    <xf numFmtId="164" fontId="65" fillId="38" borderId="18" xfId="1" applyNumberFormat="1" applyFont="1" applyFill="1" applyBorder="1"/>
    <xf numFmtId="164" fontId="38" fillId="38" borderId="20" xfId="1" applyNumberFormat="1" applyFont="1" applyFill="1" applyBorder="1" applyAlignment="1">
      <alignment horizontal="center"/>
    </xf>
    <xf numFmtId="164" fontId="27" fillId="0" borderId="12" xfId="1" applyNumberFormat="1" applyFont="1" applyFill="1" applyBorder="1"/>
    <xf numFmtId="0" fontId="12" fillId="0" borderId="12" xfId="1" applyFont="1" applyFill="1" applyBorder="1" applyAlignment="1">
      <alignment horizontal="left" indent="2"/>
    </xf>
    <xf numFmtId="171" fontId="12" fillId="0" borderId="12" xfId="1" applyNumberFormat="1" applyFont="1" applyFill="1" applyBorder="1" applyAlignment="1">
      <alignment horizontal="center"/>
    </xf>
    <xf numFmtId="171" fontId="32" fillId="38" borderId="18" xfId="1" applyNumberFormat="1" applyFont="1" applyFill="1" applyBorder="1"/>
    <xf numFmtId="164" fontId="65" fillId="38" borderId="20" xfId="1" applyNumberFormat="1" applyFont="1" applyFill="1" applyBorder="1"/>
    <xf numFmtId="171" fontId="31" fillId="38" borderId="18" xfId="1" applyNumberFormat="1" applyFont="1" applyFill="1" applyBorder="1" applyAlignment="1">
      <alignment horizontal="center"/>
    </xf>
    <xf numFmtId="0" fontId="31" fillId="38" borderId="12" xfId="1" applyFont="1" applyFill="1" applyBorder="1"/>
    <xf numFmtId="164" fontId="31" fillId="38" borderId="16" xfId="1" applyNumberFormat="1" applyFont="1" applyFill="1" applyBorder="1" applyAlignment="1">
      <alignment horizontal="center"/>
    </xf>
    <xf numFmtId="164" fontId="31" fillId="38" borderId="10" xfId="1" applyNumberFormat="1" applyFont="1" applyFill="1" applyBorder="1" applyAlignment="1">
      <alignment horizontal="center"/>
    </xf>
    <xf numFmtId="0" fontId="31" fillId="38" borderId="12" xfId="1" applyFont="1" applyFill="1" applyBorder="1" applyAlignment="1">
      <alignment wrapText="1"/>
    </xf>
    <xf numFmtId="0" fontId="88" fillId="38" borderId="12" xfId="1" applyFont="1" applyFill="1" applyBorder="1"/>
    <xf numFmtId="171" fontId="32" fillId="38" borderId="20" xfId="1" applyNumberFormat="1" applyFont="1" applyFill="1" applyBorder="1"/>
    <xf numFmtId="4" fontId="32" fillId="38" borderId="18" xfId="1" applyNumberFormat="1" applyFont="1" applyFill="1" applyBorder="1" applyAlignment="1">
      <alignment horizontal="left" wrapText="1" indent="1"/>
    </xf>
    <xf numFmtId="170" fontId="32" fillId="38" borderId="18" xfId="4" applyNumberFormat="1" applyFont="1" applyFill="1" applyBorder="1"/>
    <xf numFmtId="170" fontId="32" fillId="38" borderId="12" xfId="4" applyNumberFormat="1" applyFont="1" applyFill="1" applyBorder="1"/>
    <xf numFmtId="169" fontId="32" fillId="38" borderId="12" xfId="4" applyNumberFormat="1" applyFont="1" applyFill="1" applyBorder="1"/>
    <xf numFmtId="170" fontId="65" fillId="38" borderId="12" xfId="1" applyNumberFormat="1" applyFont="1" applyFill="1" applyBorder="1"/>
    <xf numFmtId="0" fontId="58" fillId="38" borderId="12" xfId="1" applyFont="1" applyFill="1" applyBorder="1" applyAlignment="1">
      <alignment horizontal="left" indent="1"/>
    </xf>
    <xf numFmtId="170" fontId="31" fillId="38" borderId="12" xfId="4" applyNumberFormat="1" applyFont="1" applyFill="1" applyBorder="1"/>
    <xf numFmtId="169" fontId="31" fillId="38" borderId="12" xfId="4" applyNumberFormat="1" applyFont="1" applyFill="1" applyBorder="1"/>
    <xf numFmtId="169" fontId="31" fillId="38" borderId="16" xfId="4" applyNumberFormat="1" applyFont="1" applyFill="1" applyBorder="1"/>
    <xf numFmtId="174" fontId="58" fillId="38" borderId="2" xfId="1" applyNumberFormat="1" applyFont="1" applyFill="1" applyBorder="1"/>
    <xf numFmtId="0" fontId="31" fillId="38" borderId="10" xfId="1" applyFont="1" applyFill="1" applyBorder="1" applyAlignment="1">
      <alignment horizontal="left" wrapText="1" indent="2"/>
    </xf>
    <xf numFmtId="174" fontId="63" fillId="38" borderId="7" xfId="2" applyNumberFormat="1" applyFont="1" applyFill="1" applyBorder="1"/>
    <xf numFmtId="173" fontId="62" fillId="38" borderId="12" xfId="3" applyNumberFormat="1" applyFont="1" applyFill="1" applyBorder="1" applyAlignment="1">
      <alignment horizontal="center" wrapText="1"/>
    </xf>
    <xf numFmtId="0" fontId="31" fillId="38" borderId="16" xfId="1" applyFont="1" applyFill="1" applyBorder="1" applyAlignment="1">
      <alignment horizontal="left" wrapText="1" indent="2"/>
    </xf>
    <xf numFmtId="0" fontId="32" fillId="38" borderId="38" xfId="1" applyFont="1" applyFill="1" applyBorder="1" applyAlignment="1">
      <alignment wrapText="1"/>
    </xf>
    <xf numFmtId="0" fontId="31" fillId="38" borderId="4" xfId="1" applyFont="1" applyFill="1" applyBorder="1" applyAlignment="1">
      <alignment horizontal="left" wrapText="1" indent="2"/>
    </xf>
    <xf numFmtId="169" fontId="32" fillId="38" borderId="4" xfId="4" applyNumberFormat="1" applyFont="1" applyFill="1" applyBorder="1"/>
    <xf numFmtId="174" fontId="65" fillId="38" borderId="40" xfId="1" applyNumberFormat="1" applyFont="1" applyFill="1" applyBorder="1"/>
    <xf numFmtId="169" fontId="31" fillId="38" borderId="10" xfId="4" applyNumberFormat="1" applyFont="1" applyFill="1" applyBorder="1"/>
    <xf numFmtId="174" fontId="58" fillId="38" borderId="7" xfId="1" applyNumberFormat="1" applyFont="1" applyFill="1" applyBorder="1"/>
    <xf numFmtId="179" fontId="32" fillId="38" borderId="12" xfId="4" applyNumberFormat="1" applyFont="1" applyFill="1" applyBorder="1"/>
    <xf numFmtId="179" fontId="31" fillId="38" borderId="12" xfId="4" applyNumberFormat="1" applyFont="1" applyFill="1" applyBorder="1"/>
    <xf numFmtId="179" fontId="31" fillId="38" borderId="10" xfId="4" applyNumberFormat="1" applyFont="1" applyFill="1" applyBorder="1"/>
    <xf numFmtId="171" fontId="66" fillId="38" borderId="12" xfId="1" applyNumberFormat="1" applyFont="1" applyFill="1" applyBorder="1"/>
    <xf numFmtId="174" fontId="65" fillId="38" borderId="12" xfId="1" applyNumberFormat="1" applyFont="1" applyFill="1" applyBorder="1" applyAlignment="1">
      <alignment horizontal="center"/>
    </xf>
    <xf numFmtId="0" fontId="32" fillId="38" borderId="45" xfId="1" applyFont="1" applyFill="1" applyBorder="1" applyAlignment="1">
      <alignment horizontal="left" indent="2"/>
    </xf>
    <xf numFmtId="0" fontId="65" fillId="38" borderId="2" xfId="1" applyFont="1" applyFill="1" applyBorder="1"/>
    <xf numFmtId="174" fontId="32" fillId="38" borderId="2" xfId="1" applyNumberFormat="1" applyFont="1" applyFill="1" applyBorder="1"/>
    <xf numFmtId="174" fontId="32" fillId="38" borderId="20" xfId="1" applyNumberFormat="1" applyFont="1" applyFill="1" applyBorder="1"/>
    <xf numFmtId="171" fontId="66" fillId="38" borderId="2" xfId="1" applyNumberFormat="1" applyFont="1" applyFill="1" applyBorder="1"/>
    <xf numFmtId="0" fontId="65" fillId="38" borderId="16" xfId="1" applyFont="1" applyFill="1" applyBorder="1"/>
    <xf numFmtId="171" fontId="66" fillId="38" borderId="16" xfId="1" applyNumberFormat="1" applyFont="1" applyFill="1" applyBorder="1"/>
    <xf numFmtId="174" fontId="32" fillId="38" borderId="16" xfId="1" applyNumberFormat="1" applyFont="1" applyFill="1" applyBorder="1"/>
    <xf numFmtId="0" fontId="32" fillId="38" borderId="42" xfId="1" applyFont="1" applyFill="1" applyBorder="1" applyAlignment="1">
      <alignment horizontal="left" indent="2"/>
    </xf>
    <xf numFmtId="0" fontId="65" fillId="38" borderId="10" xfId="1" applyFont="1" applyFill="1" applyBorder="1"/>
    <xf numFmtId="174" fontId="32" fillId="38" borderId="10" xfId="1" applyNumberFormat="1" applyFont="1" applyFill="1" applyBorder="1"/>
    <xf numFmtId="172" fontId="32" fillId="38" borderId="10" xfId="2" applyNumberFormat="1" applyFont="1" applyFill="1" applyBorder="1"/>
    <xf numFmtId="171" fontId="66" fillId="38" borderId="10" xfId="1" applyNumberFormat="1" applyFont="1" applyFill="1" applyBorder="1"/>
    <xf numFmtId="0" fontId="31" fillId="38" borderId="42" xfId="1" applyFont="1" applyFill="1" applyBorder="1" applyAlignment="1">
      <alignment horizontal="left" vertical="top" wrapText="1" indent="2"/>
    </xf>
    <xf numFmtId="0" fontId="31" fillId="38" borderId="2" xfId="1" applyFont="1" applyFill="1" applyBorder="1"/>
    <xf numFmtId="0" fontId="31" fillId="38" borderId="16" xfId="1" applyFont="1" applyFill="1" applyBorder="1"/>
    <xf numFmtId="0" fontId="31" fillId="38" borderId="10" xfId="1" applyFont="1" applyFill="1" applyBorder="1"/>
    <xf numFmtId="0" fontId="25" fillId="3" borderId="2" xfId="1" applyFont="1" applyFill="1" applyBorder="1" applyAlignment="1">
      <alignment horizontal="center"/>
    </xf>
    <xf numFmtId="0" fontId="62" fillId="38" borderId="12" xfId="1" applyFont="1" applyFill="1" applyBorder="1" applyAlignment="1">
      <alignment wrapText="1"/>
    </xf>
    <xf numFmtId="174" fontId="18" fillId="3" borderId="4" xfId="2" applyNumberFormat="1" applyFont="1" applyFill="1" applyBorder="1"/>
    <xf numFmtId="172" fontId="18" fillId="3" borderId="4" xfId="2" applyNumberFormat="1" applyFont="1" applyFill="1" applyBorder="1"/>
    <xf numFmtId="174" fontId="14" fillId="3" borderId="4" xfId="2" applyNumberFormat="1" applyFont="1" applyFill="1" applyBorder="1"/>
    <xf numFmtId="174" fontId="18" fillId="3" borderId="4" xfId="2" applyNumberFormat="1" applyFont="1" applyFill="1" applyBorder="1" applyAlignment="1">
      <alignment horizontal="center"/>
    </xf>
    <xf numFmtId="174" fontId="15" fillId="3" borderId="35" xfId="2" applyNumberFormat="1" applyFont="1" applyFill="1" applyBorder="1"/>
    <xf numFmtId="3" fontId="18" fillId="3" borderId="35" xfId="1" applyNumberFormat="1" applyFont="1" applyFill="1" applyBorder="1" applyAlignment="1">
      <alignment horizontal="center"/>
    </xf>
    <xf numFmtId="181" fontId="14" fillId="3" borderId="35" xfId="1" applyNumberFormat="1" applyFont="1" applyFill="1" applyBorder="1" applyAlignment="1">
      <alignment horizontal="center"/>
    </xf>
    <xf numFmtId="164" fontId="18" fillId="3" borderId="40" xfId="1" applyNumberFormat="1" applyFont="1" applyFill="1" applyBorder="1"/>
    <xf numFmtId="164" fontId="12" fillId="3" borderId="12" xfId="2" applyNumberFormat="1" applyFont="1" applyFill="1" applyBorder="1"/>
    <xf numFmtId="2" fontId="63" fillId="3" borderId="12" xfId="0" applyNumberFormat="1" applyFont="1" applyFill="1" applyBorder="1" applyAlignment="1">
      <alignment horizontal="left" wrapText="1" indent="2"/>
    </xf>
    <xf numFmtId="164" fontId="68" fillId="3" borderId="2" xfId="1" applyNumberFormat="1" applyFont="1" applyFill="1" applyBorder="1" applyAlignment="1">
      <alignment wrapText="1"/>
    </xf>
    <xf numFmtId="164" fontId="63" fillId="3" borderId="2" xfId="3" applyNumberFormat="1" applyFont="1" applyFill="1" applyBorder="1" applyAlignment="1">
      <alignment horizontal="left"/>
    </xf>
    <xf numFmtId="0" fontId="62" fillId="3" borderId="3" xfId="1" applyFont="1" applyFill="1" applyBorder="1" applyAlignment="1">
      <alignment horizontal="left" wrapText="1" indent="1" shrinkToFit="1"/>
    </xf>
    <xf numFmtId="0" fontId="62" fillId="3" borderId="45" xfId="1" applyFont="1" applyFill="1" applyBorder="1" applyAlignment="1">
      <alignment horizontal="left" wrapText="1" indent="1" shrinkToFit="1"/>
    </xf>
    <xf numFmtId="164" fontId="68" fillId="3" borderId="10" xfId="1" applyNumberFormat="1" applyFont="1" applyFill="1" applyBorder="1"/>
    <xf numFmtId="174" fontId="31" fillId="4" borderId="12" xfId="2" applyNumberFormat="1" applyFont="1" applyFill="1" applyBorder="1"/>
    <xf numFmtId="174" fontId="63" fillId="4" borderId="12" xfId="2" applyNumberFormat="1" applyFont="1" applyFill="1" applyBorder="1"/>
    <xf numFmtId="0" fontId="31" fillId="4" borderId="12" xfId="1" applyFont="1" applyFill="1" applyBorder="1"/>
    <xf numFmtId="3" fontId="31" fillId="4" borderId="12" xfId="2" applyNumberFormat="1" applyFont="1" applyFill="1" applyBorder="1" applyAlignment="1">
      <alignment horizontal="center"/>
    </xf>
    <xf numFmtId="0" fontId="32" fillId="4" borderId="12" xfId="1" applyFont="1" applyFill="1" applyBorder="1"/>
    <xf numFmtId="164" fontId="31" fillId="4" borderId="12" xfId="2" applyNumberFormat="1" applyFont="1" applyFill="1" applyBorder="1"/>
    <xf numFmtId="3" fontId="32" fillId="4" borderId="12" xfId="2" applyNumberFormat="1" applyFont="1" applyFill="1" applyBorder="1" applyAlignment="1">
      <alignment horizontal="center"/>
    </xf>
    <xf numFmtId="165" fontId="31" fillId="4" borderId="12" xfId="2" applyNumberFormat="1" applyFont="1" applyFill="1" applyBorder="1"/>
    <xf numFmtId="174" fontId="32" fillId="4" borderId="12" xfId="1" applyNumberFormat="1" applyFont="1" applyFill="1" applyBorder="1"/>
    <xf numFmtId="174" fontId="32" fillId="4" borderId="12" xfId="2" applyNumberFormat="1" applyFont="1" applyFill="1" applyBorder="1"/>
    <xf numFmtId="164" fontId="32" fillId="4" borderId="4" xfId="1" applyNumberFormat="1" applyFont="1" applyFill="1" applyBorder="1"/>
    <xf numFmtId="176" fontId="32" fillId="4" borderId="20" xfId="2" applyNumberFormat="1" applyFont="1" applyFill="1" applyBorder="1"/>
    <xf numFmtId="0" fontId="32" fillId="4" borderId="20" xfId="1" applyFont="1" applyFill="1" applyBorder="1"/>
    <xf numFmtId="171" fontId="32" fillId="4" borderId="4" xfId="1" applyNumberFormat="1" applyFont="1" applyFill="1" applyBorder="1"/>
    <xf numFmtId="0" fontId="31" fillId="4" borderId="16" xfId="1" applyFont="1" applyFill="1" applyBorder="1"/>
    <xf numFmtId="164" fontId="32" fillId="4" borderId="2" xfId="1" applyNumberFormat="1" applyFont="1" applyFill="1" applyBorder="1"/>
    <xf numFmtId="174" fontId="62" fillId="4" borderId="12" xfId="2" applyNumberFormat="1" applyFont="1" applyFill="1" applyBorder="1"/>
    <xf numFmtId="174" fontId="63" fillId="4" borderId="20" xfId="2" applyNumberFormat="1" applyFont="1" applyFill="1" applyBorder="1"/>
    <xf numFmtId="0" fontId="31" fillId="4" borderId="12" xfId="0" applyFont="1" applyFill="1" applyBorder="1" applyAlignment="1">
      <alignment horizontal="left" indent="1"/>
    </xf>
    <xf numFmtId="164" fontId="32" fillId="4" borderId="1" xfId="1" applyNumberFormat="1" applyFont="1" applyFill="1" applyBorder="1"/>
    <xf numFmtId="174" fontId="62" fillId="4" borderId="18" xfId="2" applyNumberFormat="1" applyFont="1" applyFill="1" applyBorder="1"/>
    <xf numFmtId="164" fontId="62" fillId="4" borderId="12" xfId="3" applyNumberFormat="1" applyFont="1" applyFill="1" applyBorder="1"/>
    <xf numFmtId="164" fontId="62" fillId="4" borderId="16" xfId="3" applyNumberFormat="1" applyFont="1" applyFill="1" applyBorder="1"/>
    <xf numFmtId="164" fontId="62" fillId="4" borderId="20" xfId="3" applyNumberFormat="1" applyFont="1" applyFill="1" applyBorder="1"/>
    <xf numFmtId="164" fontId="62" fillId="4" borderId="10" xfId="3" applyNumberFormat="1" applyFont="1" applyFill="1" applyBorder="1"/>
    <xf numFmtId="164" fontId="62" fillId="4" borderId="2" xfId="1" applyNumberFormat="1" applyFont="1" applyFill="1" applyBorder="1"/>
    <xf numFmtId="0" fontId="58" fillId="4" borderId="12" xfId="1" applyFont="1" applyFill="1" applyBorder="1"/>
    <xf numFmtId="174" fontId="31" fillId="4" borderId="20" xfId="2" applyNumberFormat="1" applyFont="1" applyFill="1" applyBorder="1"/>
    <xf numFmtId="174" fontId="32" fillId="4" borderId="2" xfId="2" applyNumberFormat="1" applyFont="1" applyFill="1" applyBorder="1"/>
    <xf numFmtId="174" fontId="65" fillId="4" borderId="2" xfId="2" applyNumberFormat="1" applyFont="1" applyFill="1" applyBorder="1"/>
    <xf numFmtId="174" fontId="31" fillId="4" borderId="2" xfId="2" applyNumberFormat="1" applyFont="1" applyFill="1" applyBorder="1"/>
    <xf numFmtId="164" fontId="32" fillId="4" borderId="12" xfId="1" applyNumberFormat="1" applyFont="1" applyFill="1" applyBorder="1"/>
    <xf numFmtId="164" fontId="32" fillId="4" borderId="16" xfId="1" applyNumberFormat="1" applyFont="1" applyFill="1" applyBorder="1"/>
    <xf numFmtId="174" fontId="31" fillId="4" borderId="12" xfId="2" applyNumberFormat="1" applyFont="1" applyFill="1" applyBorder="1" applyAlignment="1">
      <alignment horizontal="center"/>
    </xf>
    <xf numFmtId="176" fontId="32" fillId="4" borderId="12" xfId="2" applyNumberFormat="1" applyFont="1" applyFill="1" applyBorder="1"/>
    <xf numFmtId="176" fontId="65" fillId="4" borderId="2" xfId="2" applyNumberFormat="1" applyFont="1" applyFill="1" applyBorder="1"/>
    <xf numFmtId="174" fontId="32" fillId="4" borderId="2" xfId="2" applyNumberFormat="1" applyFont="1" applyFill="1" applyBorder="1" applyAlignment="1">
      <alignment horizontal="center"/>
    </xf>
    <xf numFmtId="0" fontId="31" fillId="4" borderId="2" xfId="1" applyFont="1" applyFill="1" applyBorder="1"/>
    <xf numFmtId="0" fontId="58" fillId="4" borderId="16" xfId="1" applyFont="1" applyFill="1" applyBorder="1"/>
    <xf numFmtId="0" fontId="62" fillId="3" borderId="44" xfId="0" applyFont="1" applyFill="1" applyBorder="1" applyAlignment="1">
      <alignment horizontal="left" wrapText="1" indent="2"/>
    </xf>
    <xf numFmtId="0" fontId="63" fillId="3" borderId="42" xfId="0" applyFont="1" applyFill="1" applyBorder="1" applyAlignment="1">
      <alignment horizontal="left" wrapText="1" indent="2"/>
    </xf>
    <xf numFmtId="181" fontId="31" fillId="3" borderId="12" xfId="0" applyNumberFormat="1" applyFont="1" applyFill="1" applyBorder="1" applyAlignment="1">
      <alignment horizontal="left" indent="1"/>
    </xf>
    <xf numFmtId="0" fontId="31" fillId="3" borderId="16" xfId="1" applyFont="1" applyFill="1" applyBorder="1" applyAlignment="1">
      <alignment horizontal="left" wrapText="1" indent="2"/>
    </xf>
    <xf numFmtId="164" fontId="32" fillId="3" borderId="7" xfId="1" applyNumberFormat="1" applyFont="1" applyFill="1" applyBorder="1"/>
    <xf numFmtId="0" fontId="32" fillId="3" borderId="8" xfId="1" applyFont="1" applyFill="1" applyBorder="1" applyAlignment="1">
      <alignment horizontal="center" wrapText="1"/>
    </xf>
    <xf numFmtId="178" fontId="32" fillId="3" borderId="8" xfId="1" applyNumberFormat="1" applyFont="1" applyFill="1" applyBorder="1"/>
    <xf numFmtId="165" fontId="91" fillId="39" borderId="16" xfId="2" applyNumberFormat="1" applyFont="1" applyFill="1" applyBorder="1"/>
    <xf numFmtId="165" fontId="31" fillId="3" borderId="16" xfId="2" applyNumberFormat="1" applyFont="1" applyFill="1" applyBorder="1"/>
    <xf numFmtId="165" fontId="31" fillId="3" borderId="12" xfId="2" applyNumberFormat="1" applyFont="1" applyFill="1" applyBorder="1"/>
    <xf numFmtId="165" fontId="31" fillId="3" borderId="2" xfId="2" applyNumberFormat="1" applyFont="1" applyFill="1" applyBorder="1"/>
    <xf numFmtId="165" fontId="31" fillId="3" borderId="10" xfId="2" applyNumberFormat="1" applyFont="1" applyFill="1" applyBorder="1"/>
    <xf numFmtId="172" fontId="32" fillId="3" borderId="12" xfId="1" applyNumberFormat="1" applyFont="1" applyFill="1" applyBorder="1"/>
    <xf numFmtId="171" fontId="32" fillId="3" borderId="4" xfId="2" applyNumberFormat="1" applyFont="1" applyFill="1" applyBorder="1"/>
    <xf numFmtId="171" fontId="13" fillId="3" borderId="1" xfId="1" applyNumberFormat="1" applyFont="1" applyFill="1" applyBorder="1" applyAlignment="1">
      <alignment horizontal="center" vertical="center"/>
    </xf>
    <xf numFmtId="171" fontId="13" fillId="3" borderId="12" xfId="1" applyNumberFormat="1" applyFont="1" applyFill="1" applyBorder="1" applyAlignment="1">
      <alignment vertical="center" wrapText="1"/>
    </xf>
    <xf numFmtId="3" fontId="31" fillId="0" borderId="12" xfId="1" applyNumberFormat="1" applyFont="1" applyFill="1" applyBorder="1" applyAlignment="1">
      <alignment horizontal="center"/>
    </xf>
    <xf numFmtId="4" fontId="58" fillId="3" borderId="0" xfId="1" applyNumberFormat="1" applyFont="1" applyFill="1" applyBorder="1"/>
    <xf numFmtId="0" fontId="25" fillId="3" borderId="57" xfId="1" applyFont="1" applyFill="1" applyBorder="1" applyAlignment="1">
      <alignment horizontal="left" indent="2"/>
    </xf>
    <xf numFmtId="0" fontId="26" fillId="3" borderId="22" xfId="1" applyFont="1" applyFill="1" applyBorder="1" applyAlignment="1">
      <alignment horizontal="left" vertical="top" wrapText="1" indent="2"/>
    </xf>
    <xf numFmtId="0" fontId="32" fillId="3" borderId="10" xfId="1" applyFont="1" applyFill="1" applyBorder="1" applyAlignment="1">
      <alignment wrapText="1"/>
    </xf>
    <xf numFmtId="164" fontId="62" fillId="3" borderId="10" xfId="1" applyNumberFormat="1" applyFont="1" applyFill="1" applyBorder="1"/>
    <xf numFmtId="171" fontId="62" fillId="3" borderId="10" xfId="1" applyNumberFormat="1" applyFont="1" applyFill="1" applyBorder="1"/>
    <xf numFmtId="174" fontId="63" fillId="3" borderId="10" xfId="2" applyNumberFormat="1" applyFont="1" applyFill="1" applyBorder="1"/>
    <xf numFmtId="3" fontId="62" fillId="37" borderId="45" xfId="1" applyNumberFormat="1" applyFont="1" applyFill="1" applyBorder="1" applyAlignment="1">
      <alignment horizontal="center"/>
    </xf>
    <xf numFmtId="164" fontId="12" fillId="3" borderId="20" xfId="2" applyNumberFormat="1" applyFont="1" applyFill="1" applyBorder="1"/>
    <xf numFmtId="164" fontId="13" fillId="3" borderId="21" xfId="1" applyNumberFormat="1" applyFont="1" applyFill="1" applyBorder="1"/>
    <xf numFmtId="165" fontId="29" fillId="4" borderId="12" xfId="2" applyNumberFormat="1" applyFont="1" applyFill="1" applyBorder="1"/>
    <xf numFmtId="0" fontId="59" fillId="3" borderId="0" xfId="1" applyFont="1" applyFill="1" applyAlignment="1">
      <alignment horizontal="center"/>
    </xf>
    <xf numFmtId="0" fontId="31" fillId="3" borderId="2" xfId="1" applyFont="1" applyFill="1" applyBorder="1" applyAlignment="1">
      <alignment horizontal="center" wrapText="1"/>
    </xf>
    <xf numFmtId="0" fontId="31" fillId="0" borderId="0" xfId="1" applyFont="1" applyFill="1"/>
    <xf numFmtId="0" fontId="62" fillId="0" borderId="12" xfId="1" applyFont="1" applyFill="1" applyBorder="1" applyAlignment="1">
      <alignment wrapText="1"/>
    </xf>
    <xf numFmtId="0" fontId="62" fillId="0" borderId="12" xfId="1" applyFont="1" applyFill="1" applyBorder="1"/>
    <xf numFmtId="0" fontId="63" fillId="0" borderId="12" xfId="1" applyFont="1" applyFill="1" applyBorder="1" applyAlignment="1">
      <alignment horizontal="center"/>
    </xf>
    <xf numFmtId="174" fontId="63" fillId="0" borderId="12" xfId="2" applyNumberFormat="1" applyFont="1" applyFill="1" applyBorder="1"/>
    <xf numFmtId="174" fontId="63" fillId="0" borderId="33" xfId="2" applyNumberFormat="1" applyFont="1" applyFill="1" applyBorder="1"/>
    <xf numFmtId="0" fontId="31" fillId="0" borderId="0" xfId="1" applyFont="1" applyFill="1" applyBorder="1"/>
    <xf numFmtId="0" fontId="78" fillId="0" borderId="12" xfId="1" applyFont="1" applyFill="1" applyBorder="1" applyAlignment="1">
      <alignment horizontal="left" indent="1"/>
    </xf>
    <xf numFmtId="164" fontId="31" fillId="0" borderId="12" xfId="1" applyNumberFormat="1" applyFont="1" applyFill="1" applyBorder="1"/>
    <xf numFmtId="0" fontId="32" fillId="0" borderId="12" xfId="1" applyFont="1" applyFill="1" applyBorder="1" applyAlignment="1">
      <alignment horizontal="right"/>
    </xf>
    <xf numFmtId="0" fontId="31" fillId="0" borderId="12" xfId="1" applyFont="1" applyFill="1" applyBorder="1"/>
    <xf numFmtId="0" fontId="58" fillId="0" borderId="0" xfId="1" applyFont="1" applyFill="1" applyBorder="1"/>
    <xf numFmtId="0" fontId="63" fillId="0" borderId="12" xfId="1" applyFont="1" applyFill="1" applyBorder="1" applyAlignment="1">
      <alignment horizontal="left" indent="2"/>
    </xf>
    <xf numFmtId="164" fontId="63" fillId="0" borderId="12" xfId="5" applyNumberFormat="1" applyFont="1" applyFill="1" applyBorder="1"/>
    <xf numFmtId="164" fontId="63" fillId="0" borderId="12" xfId="1" applyNumberFormat="1" applyFont="1" applyFill="1" applyBorder="1"/>
    <xf numFmtId="0" fontId="31" fillId="0" borderId="12" xfId="1" applyFont="1" applyFill="1" applyBorder="1" applyAlignment="1">
      <alignment horizontal="center"/>
    </xf>
    <xf numFmtId="171" fontId="63" fillId="0" borderId="12" xfId="1" applyNumberFormat="1" applyFont="1" applyFill="1" applyBorder="1"/>
    <xf numFmtId="3" fontId="63" fillId="0" borderId="12" xfId="2" applyNumberFormat="1" applyFont="1" applyFill="1" applyBorder="1" applyAlignment="1">
      <alignment horizontal="center"/>
    </xf>
    <xf numFmtId="3" fontId="31" fillId="0" borderId="12" xfId="2" applyNumberFormat="1" applyFont="1" applyFill="1" applyBorder="1" applyAlignment="1">
      <alignment horizontal="center"/>
    </xf>
    <xf numFmtId="0" fontId="32" fillId="0" borderId="12" xfId="1" applyFont="1" applyFill="1" applyBorder="1" applyAlignment="1">
      <alignment wrapText="1"/>
    </xf>
    <xf numFmtId="164" fontId="65" fillId="0" borderId="12" xfId="1" applyNumberFormat="1" applyFont="1" applyFill="1" applyBorder="1"/>
    <xf numFmtId="169" fontId="32" fillId="0" borderId="12" xfId="4" applyNumberFormat="1" applyFont="1" applyFill="1" applyBorder="1"/>
    <xf numFmtId="171" fontId="62" fillId="0" borderId="12" xfId="1" applyNumberFormat="1" applyFont="1" applyFill="1" applyBorder="1"/>
    <xf numFmtId="174" fontId="66" fillId="0" borderId="12" xfId="2" applyNumberFormat="1" applyFont="1" applyFill="1" applyBorder="1"/>
    <xf numFmtId="174" fontId="32" fillId="0" borderId="12" xfId="1" applyNumberFormat="1" applyFont="1" applyFill="1" applyBorder="1"/>
    <xf numFmtId="0" fontId="75" fillId="0" borderId="12" xfId="0" applyFont="1" applyFill="1" applyBorder="1" applyAlignment="1">
      <alignment horizontal="center"/>
    </xf>
    <xf numFmtId="0" fontId="78" fillId="0" borderId="12" xfId="0" applyFont="1" applyFill="1" applyBorder="1" applyAlignment="1">
      <alignment horizontal="left" indent="1"/>
    </xf>
    <xf numFmtId="164" fontId="32" fillId="0" borderId="12" xfId="3" applyNumberFormat="1" applyFont="1" applyFill="1" applyBorder="1" applyAlignment="1">
      <alignment horizontal="right"/>
    </xf>
    <xf numFmtId="0" fontId="32" fillId="0" borderId="12" xfId="1" applyFont="1" applyFill="1" applyBorder="1"/>
    <xf numFmtId="164" fontId="12" fillId="3" borderId="12" xfId="1" applyNumberFormat="1" applyFont="1" applyFill="1" applyBorder="1"/>
    <xf numFmtId="164" fontId="12" fillId="3" borderId="16" xfId="1" applyNumberFormat="1" applyFont="1" applyFill="1" applyBorder="1"/>
    <xf numFmtId="0" fontId="75" fillId="3" borderId="17" xfId="1" applyFont="1" applyFill="1" applyBorder="1" applyAlignment="1">
      <alignment wrapText="1"/>
    </xf>
    <xf numFmtId="164" fontId="76" fillId="3" borderId="17" xfId="1" applyNumberFormat="1" applyFont="1" applyFill="1" applyBorder="1"/>
    <xf numFmtId="164" fontId="76" fillId="3" borderId="47" xfId="1" applyNumberFormat="1" applyFont="1" applyFill="1" applyBorder="1"/>
    <xf numFmtId="174" fontId="76" fillId="3" borderId="17" xfId="2" applyNumberFormat="1" applyFont="1" applyFill="1" applyBorder="1"/>
    <xf numFmtId="164" fontId="63" fillId="3" borderId="34" xfId="1" applyNumberFormat="1" applyFont="1" applyFill="1" applyBorder="1"/>
    <xf numFmtId="0" fontId="32" fillId="3" borderId="47" xfId="1" applyFont="1" applyFill="1" applyBorder="1" applyAlignment="1">
      <alignment wrapText="1"/>
    </xf>
    <xf numFmtId="164" fontId="62" fillId="3" borderId="37" xfId="1" applyNumberFormat="1" applyFont="1" applyFill="1" applyBorder="1"/>
    <xf numFmtId="181" fontId="62" fillId="3" borderId="47" xfId="1" applyNumberFormat="1" applyFont="1" applyFill="1" applyBorder="1"/>
    <xf numFmtId="0" fontId="38" fillId="3" borderId="34" xfId="1" applyFont="1" applyFill="1" applyBorder="1" applyAlignment="1">
      <alignment horizontal="left"/>
    </xf>
    <xf numFmtId="164" fontId="62" fillId="3" borderId="27" xfId="1" applyNumberFormat="1" applyFont="1" applyFill="1" applyBorder="1"/>
    <xf numFmtId="164" fontId="13" fillId="3" borderId="28" xfId="1" applyNumberFormat="1" applyFont="1" applyFill="1" applyBorder="1"/>
    <xf numFmtId="181" fontId="31" fillId="38" borderId="12" xfId="1" applyNumberFormat="1" applyFont="1" applyFill="1" applyBorder="1"/>
    <xf numFmtId="0" fontId="58" fillId="2" borderId="0" xfId="1" applyFont="1" applyFill="1" applyBorder="1"/>
    <xf numFmtId="1" fontId="31" fillId="3" borderId="2" xfId="1" applyNumberFormat="1" applyFont="1" applyFill="1" applyBorder="1" applyAlignment="1">
      <alignment horizontal="center"/>
    </xf>
    <xf numFmtId="0" fontId="31" fillId="2" borderId="2" xfId="1" applyFont="1" applyFill="1" applyBorder="1" applyAlignment="1">
      <alignment horizontal="center"/>
    </xf>
    <xf numFmtId="0" fontId="31" fillId="2" borderId="7" xfId="1" applyFont="1" applyFill="1" applyBorder="1" applyAlignment="1">
      <alignment horizontal="center" wrapText="1"/>
    </xf>
    <xf numFmtId="0" fontId="31" fillId="2" borderId="8" xfId="1" applyFont="1" applyFill="1" applyBorder="1" applyAlignment="1">
      <alignment horizontal="center" wrapText="1"/>
    </xf>
    <xf numFmtId="0" fontId="31" fillId="2" borderId="2" xfId="1" applyFont="1" applyFill="1" applyBorder="1" applyAlignment="1">
      <alignment horizontal="center" wrapText="1"/>
    </xf>
    <xf numFmtId="165" fontId="32" fillId="2" borderId="12" xfId="2" applyNumberFormat="1" applyFont="1" applyFill="1" applyBorder="1"/>
    <xf numFmtId="165" fontId="32" fillId="2" borderId="16" xfId="2" applyNumberFormat="1" applyFont="1" applyFill="1" applyBorder="1"/>
    <xf numFmtId="165" fontId="32" fillId="2" borderId="4" xfId="2" applyNumberFormat="1" applyFont="1" applyFill="1" applyBorder="1"/>
    <xf numFmtId="165" fontId="32" fillId="2" borderId="20" xfId="2" applyNumberFormat="1" applyFont="1" applyFill="1" applyBorder="1"/>
    <xf numFmtId="165" fontId="32" fillId="2" borderId="17" xfId="2" applyNumberFormat="1" applyFont="1" applyFill="1" applyBorder="1"/>
    <xf numFmtId="165" fontId="32" fillId="2" borderId="2" xfId="2" applyNumberFormat="1" applyFont="1" applyFill="1" applyBorder="1"/>
    <xf numFmtId="165" fontId="91" fillId="2" borderId="16" xfId="2" applyNumberFormat="1" applyFont="1" applyFill="1" applyBorder="1"/>
    <xf numFmtId="165" fontId="32" fillId="2" borderId="23" xfId="2" applyNumberFormat="1" applyFont="1" applyFill="1" applyBorder="1"/>
    <xf numFmtId="165" fontId="31" fillId="2" borderId="12" xfId="2" applyNumberFormat="1" applyFont="1" applyFill="1" applyBorder="1"/>
    <xf numFmtId="165" fontId="32" fillId="2" borderId="15" xfId="2" applyNumberFormat="1" applyFont="1" applyFill="1" applyBorder="1"/>
    <xf numFmtId="165" fontId="32" fillId="2" borderId="5" xfId="2" applyNumberFormat="1" applyFont="1" applyFill="1" applyBorder="1"/>
    <xf numFmtId="165" fontId="31" fillId="2" borderId="16" xfId="2" applyNumberFormat="1" applyFont="1" applyFill="1" applyBorder="1"/>
    <xf numFmtId="165" fontId="31" fillId="2" borderId="10" xfId="2" applyNumberFormat="1" applyFont="1" applyFill="1" applyBorder="1"/>
    <xf numFmtId="164" fontId="32" fillId="2" borderId="4" xfId="1" applyNumberFormat="1" applyFont="1" applyFill="1" applyBorder="1" applyAlignment="1">
      <alignment horizontal="right"/>
    </xf>
    <xf numFmtId="164" fontId="17" fillId="2" borderId="2" xfId="1" applyNumberFormat="1" applyFont="1" applyFill="1" applyBorder="1" applyAlignment="1">
      <alignment horizontal="right"/>
    </xf>
    <xf numFmtId="164" fontId="15" fillId="2" borderId="12" xfId="1" applyNumberFormat="1" applyFont="1" applyFill="1" applyBorder="1"/>
    <xf numFmtId="164" fontId="15" fillId="2" borderId="16" xfId="1" applyNumberFormat="1" applyFont="1" applyFill="1" applyBorder="1"/>
    <xf numFmtId="164" fontId="15" fillId="2" borderId="20" xfId="1" applyNumberFormat="1" applyFont="1" applyFill="1" applyBorder="1"/>
    <xf numFmtId="0" fontId="15" fillId="2" borderId="20" xfId="1" applyFont="1" applyFill="1" applyBorder="1" applyAlignment="1">
      <alignment horizontal="left" indent="2"/>
    </xf>
    <xf numFmtId="165" fontId="17" fillId="2" borderId="12" xfId="2" applyNumberFormat="1" applyFont="1" applyFill="1" applyBorder="1"/>
    <xf numFmtId="164" fontId="12" fillId="2" borderId="20" xfId="2" applyNumberFormat="1" applyFont="1" applyFill="1" applyBorder="1"/>
    <xf numFmtId="165" fontId="31" fillId="3" borderId="20" xfId="2" applyNumberFormat="1" applyFont="1" applyFill="1" applyBorder="1"/>
    <xf numFmtId="165" fontId="31" fillId="2" borderId="20" xfId="2" applyNumberFormat="1" applyFont="1" applyFill="1" applyBorder="1"/>
    <xf numFmtId="164" fontId="32" fillId="2" borderId="12" xfId="1" applyNumberFormat="1" applyFont="1" applyFill="1" applyBorder="1"/>
    <xf numFmtId="174" fontId="63" fillId="2" borderId="20" xfId="2" applyNumberFormat="1" applyFont="1" applyFill="1" applyBorder="1"/>
    <xf numFmtId="164" fontId="32" fillId="2" borderId="2" xfId="2" applyNumberFormat="1" applyFont="1" applyFill="1" applyBorder="1"/>
    <xf numFmtId="165" fontId="17" fillId="2" borderId="4" xfId="2" applyNumberFormat="1" applyFont="1" applyFill="1" applyBorder="1"/>
    <xf numFmtId="165" fontId="17" fillId="2" borderId="20" xfId="2" applyNumberFormat="1" applyFont="1" applyFill="1" applyBorder="1"/>
    <xf numFmtId="164" fontId="12" fillId="2" borderId="12" xfId="1" applyNumberFormat="1" applyFont="1" applyFill="1" applyBorder="1"/>
    <xf numFmtId="165" fontId="32" fillId="2" borderId="18" xfId="2" applyNumberFormat="1" applyFont="1" applyFill="1" applyBorder="1"/>
    <xf numFmtId="165" fontId="37" fillId="3" borderId="0" xfId="2" applyFont="1" applyFill="1" applyBorder="1"/>
    <xf numFmtId="165" fontId="31" fillId="3" borderId="0" xfId="2" applyFont="1" applyFill="1" applyBorder="1"/>
    <xf numFmtId="165" fontId="31" fillId="3" borderId="2" xfId="2" applyFont="1" applyFill="1" applyBorder="1" applyAlignment="1">
      <alignment horizontal="center"/>
    </xf>
    <xf numFmtId="165" fontId="31" fillId="2" borderId="2" xfId="2" applyFont="1" applyFill="1" applyBorder="1" applyAlignment="1">
      <alignment horizontal="center"/>
    </xf>
    <xf numFmtId="165" fontId="31" fillId="3" borderId="8" xfId="2" applyFont="1" applyFill="1" applyBorder="1" applyAlignment="1">
      <alignment horizontal="center" wrapText="1"/>
    </xf>
    <xf numFmtId="165" fontId="31" fillId="2" borderId="8" xfId="2" applyFont="1" applyFill="1" applyBorder="1" applyAlignment="1">
      <alignment horizontal="center" wrapText="1"/>
    </xf>
    <xf numFmtId="165" fontId="31" fillId="3" borderId="12" xfId="2" applyFont="1" applyFill="1" applyBorder="1"/>
    <xf numFmtId="165" fontId="63" fillId="0" borderId="12" xfId="2" applyFont="1" applyFill="1" applyBorder="1"/>
    <xf numFmtId="165" fontId="31" fillId="0" borderId="12" xfId="2" applyFont="1" applyFill="1" applyBorder="1"/>
    <xf numFmtId="165" fontId="31" fillId="0" borderId="12" xfId="2" applyFont="1" applyFill="1" applyBorder="1" applyAlignment="1">
      <alignment horizontal="center"/>
    </xf>
    <xf numFmtId="165" fontId="32" fillId="0" borderId="12" xfId="2" applyFont="1" applyFill="1" applyBorder="1"/>
    <xf numFmtId="165" fontId="31" fillId="3" borderId="12" xfId="2" applyFont="1" applyFill="1" applyBorder="1" applyAlignment="1">
      <alignment horizontal="center"/>
    </xf>
    <xf numFmtId="165" fontId="32" fillId="3" borderId="12" xfId="2" applyFont="1" applyFill="1" applyBorder="1"/>
    <xf numFmtId="174" fontId="31" fillId="3" borderId="12" xfId="1" applyNumberFormat="1" applyFont="1" applyFill="1" applyBorder="1"/>
    <xf numFmtId="165" fontId="32" fillId="3" borderId="12" xfId="2" applyFont="1" applyFill="1" applyBorder="1" applyAlignment="1">
      <alignment horizontal="center"/>
    </xf>
    <xf numFmtId="165" fontId="65" fillId="3" borderId="12" xfId="2" applyFont="1" applyFill="1" applyBorder="1"/>
    <xf numFmtId="165" fontId="32" fillId="3" borderId="20" xfId="2" applyFont="1" applyFill="1" applyBorder="1"/>
    <xf numFmtId="165" fontId="32" fillId="3" borderId="2" xfId="2" applyFont="1" applyFill="1" applyBorder="1"/>
    <xf numFmtId="165" fontId="68" fillId="3" borderId="12" xfId="2" applyFont="1" applyFill="1" applyBorder="1"/>
    <xf numFmtId="165" fontId="62" fillId="3" borderId="12" xfId="2" applyFont="1" applyFill="1" applyBorder="1"/>
    <xf numFmtId="165" fontId="65" fillId="3" borderId="16" xfId="2" applyFont="1" applyFill="1" applyBorder="1"/>
    <xf numFmtId="165" fontId="32" fillId="3" borderId="16" xfId="2" applyFont="1" applyFill="1" applyBorder="1"/>
    <xf numFmtId="165" fontId="63" fillId="3" borderId="16" xfId="2" applyFont="1" applyFill="1" applyBorder="1"/>
    <xf numFmtId="165" fontId="63" fillId="3" borderId="20" xfId="2" applyFont="1" applyFill="1" applyBorder="1"/>
    <xf numFmtId="165" fontId="31" fillId="3" borderId="12" xfId="2" applyFont="1" applyFill="1" applyBorder="1" applyAlignment="1">
      <alignment horizontal="left" indent="1"/>
    </xf>
    <xf numFmtId="165" fontId="32" fillId="3" borderId="8" xfId="2" applyFont="1" applyFill="1" applyBorder="1"/>
    <xf numFmtId="165" fontId="32" fillId="3" borderId="1" xfId="2" applyFont="1" applyFill="1" applyBorder="1"/>
    <xf numFmtId="165" fontId="62" fillId="3" borderId="2" xfId="2" applyFont="1" applyFill="1" applyBorder="1"/>
    <xf numFmtId="165" fontId="58" fillId="3" borderId="12" xfId="2" applyFont="1" applyFill="1" applyBorder="1"/>
    <xf numFmtId="165" fontId="65" fillId="3" borderId="12" xfId="2" applyFont="1" applyFill="1" applyBorder="1" applyAlignment="1">
      <alignment horizontal="right"/>
    </xf>
    <xf numFmtId="165" fontId="65" fillId="3" borderId="12" xfId="2" applyFont="1" applyFill="1" applyBorder="1" applyAlignment="1">
      <alignment horizontal="center"/>
    </xf>
    <xf numFmtId="165" fontId="31" fillId="3" borderId="20" xfId="2" applyFont="1" applyFill="1" applyBorder="1"/>
    <xf numFmtId="165" fontId="58" fillId="3" borderId="16" xfId="2" applyFont="1" applyFill="1" applyBorder="1"/>
    <xf numFmtId="165" fontId="58" fillId="3" borderId="20" xfId="2" applyFont="1" applyFill="1" applyBorder="1"/>
    <xf numFmtId="165" fontId="32" fillId="3" borderId="4" xfId="2" applyFont="1" applyFill="1" applyBorder="1" applyAlignment="1">
      <alignment horizontal="right"/>
    </xf>
    <xf numFmtId="165" fontId="65" fillId="3" borderId="2" xfId="2" applyFont="1" applyFill="1" applyBorder="1"/>
    <xf numFmtId="165" fontId="31" fillId="3" borderId="2" xfId="2" applyFont="1" applyFill="1" applyBorder="1"/>
    <xf numFmtId="165" fontId="32" fillId="3" borderId="12" xfId="2" applyFont="1" applyFill="1" applyBorder="1" applyAlignment="1">
      <alignment horizontal="right"/>
    </xf>
    <xf numFmtId="165" fontId="32" fillId="3" borderId="2" xfId="2" applyFont="1" applyFill="1" applyBorder="1" applyAlignment="1">
      <alignment horizontal="center"/>
    </xf>
    <xf numFmtId="0" fontId="12" fillId="3" borderId="7" xfId="1" applyFont="1" applyFill="1" applyBorder="1" applyAlignment="1">
      <alignment horizontal="center" vertical="center"/>
    </xf>
    <xf numFmtId="0" fontId="12" fillId="3" borderId="8" xfId="1" applyFont="1" applyFill="1" applyBorder="1" applyAlignment="1">
      <alignment horizontal="center" vertical="center" wrapText="1"/>
    </xf>
    <xf numFmtId="0" fontId="12" fillId="3" borderId="8" xfId="1" applyFont="1" applyFill="1" applyBorder="1" applyAlignment="1">
      <alignment horizontal="center" vertical="center"/>
    </xf>
    <xf numFmtId="0" fontId="12" fillId="3" borderId="8" xfId="1" applyFont="1" applyFill="1" applyBorder="1" applyAlignment="1">
      <alignment horizontal="center" wrapText="1"/>
    </xf>
    <xf numFmtId="0" fontId="17" fillId="38" borderId="16" xfId="1" applyFont="1" applyFill="1" applyBorder="1" applyAlignment="1">
      <alignment horizontal="left" wrapText="1" indent="1"/>
    </xf>
    <xf numFmtId="177" fontId="15" fillId="3" borderId="0" xfId="0" applyNumberFormat="1" applyFont="1" applyFill="1"/>
    <xf numFmtId="177" fontId="12" fillId="3" borderId="0" xfId="1" applyNumberFormat="1" applyFont="1" applyFill="1" applyBorder="1"/>
    <xf numFmtId="177" fontId="13" fillId="3" borderId="0" xfId="0" applyNumberFormat="1" applyFont="1" applyFill="1"/>
    <xf numFmtId="3" fontId="32" fillId="3" borderId="12" xfId="1" applyNumberFormat="1" applyFont="1" applyFill="1" applyBorder="1" applyAlignment="1">
      <alignment horizontal="center"/>
    </xf>
    <xf numFmtId="3" fontId="14" fillId="3" borderId="16" xfId="2" applyNumberFormat="1" applyFont="1" applyFill="1" applyBorder="1" applyAlignment="1">
      <alignment horizontal="center" vertical="center"/>
    </xf>
    <xf numFmtId="3" fontId="14" fillId="3" borderId="20" xfId="2" applyNumberFormat="1" applyFont="1" applyFill="1" applyBorder="1" applyAlignment="1">
      <alignment horizontal="center" vertical="center"/>
    </xf>
    <xf numFmtId="171" fontId="13" fillId="3" borderId="12" xfId="1" applyNumberFormat="1" applyFont="1" applyFill="1" applyBorder="1"/>
    <xf numFmtId="182" fontId="26" fillId="3" borderId="20" xfId="1" applyNumberFormat="1" applyFont="1" applyFill="1" applyBorder="1" applyAlignment="1">
      <alignment horizontal="center"/>
    </xf>
    <xf numFmtId="175" fontId="32" fillId="3" borderId="4" xfId="1" applyNumberFormat="1" applyFont="1" applyFill="1" applyBorder="1"/>
    <xf numFmtId="0" fontId="31" fillId="3" borderId="1" xfId="1" applyFont="1" applyFill="1" applyBorder="1" applyAlignment="1">
      <alignment horizontal="center" wrapText="1"/>
    </xf>
    <xf numFmtId="0" fontId="59" fillId="3" borderId="0" xfId="1" applyFont="1" applyFill="1" applyAlignment="1">
      <alignment horizontal="center"/>
    </xf>
    <xf numFmtId="178" fontId="31" fillId="38" borderId="12" xfId="2" applyNumberFormat="1" applyFont="1" applyFill="1" applyBorder="1"/>
    <xf numFmtId="0" fontId="66" fillId="3" borderId="2" xfId="0" applyFont="1" applyFill="1" applyBorder="1" applyAlignment="1">
      <alignment horizontal="left" wrapText="1" indent="2"/>
    </xf>
    <xf numFmtId="0" fontId="62" fillId="3" borderId="8" xfId="0" applyFont="1" applyFill="1" applyBorder="1" applyAlignment="1">
      <alignment horizontal="left" wrapText="1" indent="2"/>
    </xf>
    <xf numFmtId="164" fontId="66" fillId="3" borderId="8" xfId="1" applyNumberFormat="1" applyFont="1" applyFill="1" applyBorder="1"/>
    <xf numFmtId="0" fontId="63" fillId="0" borderId="12" xfId="0" applyFont="1" applyFill="1" applyBorder="1" applyAlignment="1">
      <alignment horizontal="right" wrapText="1" indent="2"/>
    </xf>
    <xf numFmtId="164" fontId="15" fillId="3" borderId="42" xfId="1" applyNumberFormat="1" applyFont="1" applyFill="1" applyBorder="1"/>
    <xf numFmtId="171" fontId="68" fillId="3" borderId="15" xfId="1" applyNumberFormat="1" applyFont="1" applyFill="1" applyBorder="1"/>
    <xf numFmtId="164" fontId="15" fillId="3" borderId="44" xfId="1" applyNumberFormat="1" applyFont="1" applyFill="1" applyBorder="1"/>
    <xf numFmtId="0" fontId="12" fillId="0" borderId="12" xfId="0" applyFont="1" applyFill="1" applyBorder="1" applyAlignment="1">
      <alignment horizontal="left" indent="2"/>
    </xf>
    <xf numFmtId="0" fontId="27" fillId="0" borderId="12" xfId="1" applyFont="1" applyFill="1" applyBorder="1" applyAlignment="1">
      <alignment horizontal="left" wrapText="1" indent="2"/>
    </xf>
    <xf numFmtId="0" fontId="17" fillId="0" borderId="16" xfId="1" applyFont="1" applyFill="1" applyBorder="1" applyAlignment="1">
      <alignment wrapText="1"/>
    </xf>
    <xf numFmtId="164" fontId="32" fillId="3" borderId="15" xfId="2" applyNumberFormat="1" applyFont="1" applyFill="1" applyBorder="1"/>
    <xf numFmtId="164" fontId="62" fillId="3" borderId="15" xfId="1" applyNumberFormat="1" applyFont="1" applyFill="1" applyBorder="1"/>
    <xf numFmtId="0" fontId="78" fillId="3" borderId="12" xfId="0" applyFont="1" applyFill="1" applyBorder="1" applyAlignment="1">
      <alignment horizontal="left" vertical="justify" indent="1"/>
    </xf>
    <xf numFmtId="0" fontId="31" fillId="3" borderId="16" xfId="1" applyFont="1" applyFill="1" applyBorder="1" applyAlignment="1">
      <alignment horizontal="right" wrapText="1" indent="3"/>
    </xf>
    <xf numFmtId="164" fontId="17" fillId="3" borderId="17" xfId="2" applyNumberFormat="1" applyFont="1" applyFill="1" applyBorder="1"/>
    <xf numFmtId="3" fontId="15" fillId="3" borderId="17" xfId="3" applyNumberFormat="1" applyFont="1" applyFill="1" applyBorder="1" applyAlignment="1">
      <alignment horizontal="center"/>
    </xf>
    <xf numFmtId="3" fontId="15" fillId="3" borderId="12" xfId="3" applyNumberFormat="1" applyFont="1" applyFill="1" applyBorder="1" applyAlignment="1">
      <alignment horizontal="center"/>
    </xf>
    <xf numFmtId="3" fontId="15" fillId="3" borderId="16" xfId="2" applyNumberFormat="1" applyFont="1" applyFill="1" applyBorder="1" applyAlignment="1">
      <alignment horizontal="center" vertical="center"/>
    </xf>
    <xf numFmtId="168" fontId="15" fillId="3" borderId="16" xfId="2" applyNumberFormat="1" applyFont="1" applyFill="1" applyBorder="1" applyAlignment="1">
      <alignment horizontal="center" vertical="center"/>
    </xf>
    <xf numFmtId="164" fontId="13" fillId="3" borderId="16" xfId="2" applyNumberFormat="1" applyFont="1" applyFill="1" applyBorder="1" applyAlignment="1">
      <alignment horizontal="center" vertical="center"/>
    </xf>
    <xf numFmtId="164" fontId="15" fillId="3" borderId="16" xfId="2" applyNumberFormat="1" applyFont="1" applyFill="1" applyBorder="1" applyAlignment="1">
      <alignment vertical="center"/>
    </xf>
    <xf numFmtId="168" fontId="15" fillId="3" borderId="55" xfId="2" applyNumberFormat="1" applyFont="1" applyFill="1" applyBorder="1" applyAlignment="1">
      <alignment horizontal="center" vertical="center"/>
    </xf>
    <xf numFmtId="0" fontId="32" fillId="3" borderId="15" xfId="1" applyFont="1" applyFill="1" applyBorder="1" applyAlignment="1">
      <alignment horizontal="left" wrapText="1" indent="1"/>
    </xf>
    <xf numFmtId="0" fontId="19" fillId="0" borderId="12" xfId="0" applyFont="1" applyFill="1" applyBorder="1" applyAlignment="1">
      <alignment horizontal="left" vertical="top" indent="1"/>
    </xf>
    <xf numFmtId="0" fontId="15" fillId="0" borderId="12" xfId="1" applyFont="1" applyFill="1" applyBorder="1" applyAlignment="1">
      <alignment horizontal="left" wrapText="1" indent="2"/>
    </xf>
    <xf numFmtId="0" fontId="57" fillId="3" borderId="12" xfId="0" applyFont="1" applyFill="1" applyBorder="1" applyAlignment="1">
      <alignment horizontal="center"/>
    </xf>
    <xf numFmtId="0" fontId="72" fillId="3" borderId="12" xfId="0" applyFont="1" applyFill="1" applyBorder="1" applyAlignment="1">
      <alignment horizontal="left" indent="1"/>
    </xf>
    <xf numFmtId="164" fontId="37" fillId="3" borderId="12" xfId="1" applyNumberFormat="1" applyFont="1" applyFill="1" applyBorder="1"/>
    <xf numFmtId="169" fontId="38" fillId="3" borderId="12" xfId="4" applyNumberFormat="1" applyFont="1" applyFill="1" applyBorder="1"/>
    <xf numFmtId="164" fontId="38" fillId="3" borderId="12" xfId="3" applyNumberFormat="1" applyFont="1" applyFill="1" applyBorder="1" applyAlignment="1">
      <alignment horizontal="right"/>
    </xf>
    <xf numFmtId="0" fontId="38" fillId="3" borderId="12" xfId="1" applyFont="1" applyFill="1" applyBorder="1"/>
    <xf numFmtId="0" fontId="38" fillId="4" borderId="12" xfId="1" applyFont="1" applyFill="1" applyBorder="1"/>
    <xf numFmtId="165" fontId="38" fillId="3" borderId="12" xfId="2" applyFont="1" applyFill="1" applyBorder="1"/>
    <xf numFmtId="0" fontId="12" fillId="38" borderId="12" xfId="1" applyFont="1" applyFill="1" applyBorder="1" applyAlignment="1">
      <alignment horizontal="center" wrapText="1"/>
    </xf>
    <xf numFmtId="3" fontId="23" fillId="3" borderId="20" xfId="2" applyNumberFormat="1" applyFont="1" applyFill="1" applyBorder="1" applyAlignment="1">
      <alignment horizontal="center" vertical="center"/>
    </xf>
    <xf numFmtId="168" fontId="23" fillId="3" borderId="20" xfId="2" applyNumberFormat="1" applyFont="1" applyFill="1" applyBorder="1" applyAlignment="1">
      <alignment horizontal="center" vertical="center"/>
    </xf>
    <xf numFmtId="3" fontId="15" fillId="3" borderId="2" xfId="2" applyNumberFormat="1" applyFont="1" applyFill="1" applyBorder="1" applyAlignment="1">
      <alignment horizontal="center" vertical="center"/>
    </xf>
    <xf numFmtId="2" fontId="66" fillId="37" borderId="16" xfId="0" applyNumberFormat="1" applyFont="1" applyFill="1" applyBorder="1" applyAlignment="1">
      <alignment horizontal="left" wrapText="1" indent="2"/>
    </xf>
    <xf numFmtId="3" fontId="14" fillId="3" borderId="10" xfId="2" applyNumberFormat="1" applyFont="1" applyFill="1" applyBorder="1" applyAlignment="1">
      <alignment horizontal="center" vertical="center"/>
    </xf>
    <xf numFmtId="0" fontId="32" fillId="3" borderId="35" xfId="1" applyFont="1" applyFill="1" applyBorder="1" applyAlignment="1">
      <alignment horizontal="left" indent="1"/>
    </xf>
    <xf numFmtId="0" fontId="63" fillId="3" borderId="4" xfId="0" applyFont="1" applyFill="1" applyBorder="1" applyAlignment="1">
      <alignment horizontal="left" wrapText="1" indent="2"/>
    </xf>
    <xf numFmtId="164" fontId="62" fillId="3" borderId="35" xfId="1" applyNumberFormat="1" applyFont="1" applyFill="1" applyBorder="1"/>
    <xf numFmtId="171" fontId="62" fillId="3" borderId="35" xfId="1" applyNumberFormat="1" applyFont="1" applyFill="1" applyBorder="1"/>
    <xf numFmtId="164" fontId="62" fillId="3" borderId="80" xfId="1" applyNumberFormat="1" applyFont="1" applyFill="1" applyBorder="1"/>
    <xf numFmtId="174" fontId="62" fillId="3" borderId="35" xfId="2" applyNumberFormat="1" applyFont="1" applyFill="1" applyBorder="1"/>
    <xf numFmtId="165" fontId="32" fillId="3" borderId="35" xfId="2" applyNumberFormat="1" applyFont="1" applyFill="1" applyBorder="1"/>
    <xf numFmtId="171" fontId="68" fillId="3" borderId="4" xfId="1" applyNumberFormat="1" applyFont="1" applyFill="1" applyBorder="1"/>
    <xf numFmtId="174" fontId="68" fillId="3" borderId="3" xfId="2" applyNumberFormat="1" applyFont="1" applyFill="1" applyBorder="1"/>
    <xf numFmtId="174" fontId="68" fillId="3" borderId="4" xfId="2" applyNumberFormat="1" applyFont="1" applyFill="1" applyBorder="1"/>
    <xf numFmtId="164" fontId="32" fillId="3" borderId="15" xfId="1" applyNumberFormat="1" applyFont="1" applyFill="1" applyBorder="1"/>
    <xf numFmtId="0" fontId="75" fillId="3" borderId="23" xfId="1" applyFont="1" applyFill="1" applyBorder="1" applyAlignment="1">
      <alignment horizontal="left" wrapText="1" indent="1"/>
    </xf>
    <xf numFmtId="164" fontId="32" fillId="3" borderId="15" xfId="1" applyNumberFormat="1" applyFont="1" applyFill="1" applyBorder="1" applyAlignment="1">
      <alignment horizontal="right"/>
    </xf>
    <xf numFmtId="0" fontId="31" fillId="3" borderId="15" xfId="0" applyFont="1" applyFill="1" applyBorder="1" applyAlignment="1">
      <alignment horizontal="left" wrapText="1" indent="2"/>
    </xf>
    <xf numFmtId="0" fontId="78" fillId="3" borderId="23" xfId="0" applyFont="1" applyFill="1" applyBorder="1" applyAlignment="1">
      <alignment horizontal="left" indent="1"/>
    </xf>
    <xf numFmtId="0" fontId="32" fillId="3" borderId="4" xfId="1" applyFont="1" applyFill="1" applyBorder="1" applyAlignment="1">
      <alignment horizontal="left" indent="2"/>
    </xf>
    <xf numFmtId="0" fontId="78" fillId="3" borderId="20" xfId="0" applyFont="1" applyFill="1" applyBorder="1" applyAlignment="1">
      <alignment horizontal="left" wrapText="1" indent="2"/>
    </xf>
    <xf numFmtId="0" fontId="66" fillId="3" borderId="44" xfId="0" applyFont="1" applyFill="1" applyBorder="1" applyAlignment="1">
      <alignment horizontal="left" wrapText="1" indent="2"/>
    </xf>
    <xf numFmtId="164" fontId="62" fillId="3" borderId="0" xfId="1" applyNumberFormat="1" applyFont="1" applyFill="1" applyBorder="1"/>
    <xf numFmtId="0" fontId="63" fillId="3" borderId="42" xfId="1" applyFont="1" applyFill="1" applyBorder="1" applyAlignment="1">
      <alignment horizontal="left" wrapText="1" indent="2"/>
    </xf>
    <xf numFmtId="0" fontId="63" fillId="3" borderId="2" xfId="0" applyFont="1" applyFill="1" applyBorder="1" applyAlignment="1">
      <alignment horizontal="left" indent="2"/>
    </xf>
    <xf numFmtId="0" fontId="32" fillId="3" borderId="34" xfId="1" applyFont="1" applyFill="1" applyBorder="1" applyAlignment="1">
      <alignment horizontal="left" indent="1"/>
    </xf>
    <xf numFmtId="174" fontId="62" fillId="3" borderId="10" xfId="2" applyNumberFormat="1" applyFont="1" applyFill="1" applyBorder="1"/>
    <xf numFmtId="0" fontId="63" fillId="3" borderId="10" xfId="0" applyFont="1" applyFill="1" applyBorder="1" applyAlignment="1">
      <alignment horizontal="left" wrapText="1" indent="2"/>
    </xf>
    <xf numFmtId="0" fontId="63" fillId="3" borderId="15" xfId="1" applyFont="1" applyFill="1" applyBorder="1" applyAlignment="1">
      <alignment horizontal="left" wrapText="1" indent="2"/>
    </xf>
    <xf numFmtId="0" fontId="65" fillId="3" borderId="3" xfId="1" applyFont="1" applyFill="1" applyBorder="1" applyAlignment="1">
      <alignment horizontal="left" indent="1"/>
    </xf>
    <xf numFmtId="178" fontId="63" fillId="3" borderId="16" xfId="2" applyNumberFormat="1" applyFont="1" applyFill="1" applyBorder="1"/>
    <xf numFmtId="178" fontId="63" fillId="3" borderId="12" xfId="2" applyNumberFormat="1" applyFont="1" applyFill="1" applyBorder="1"/>
    <xf numFmtId="0" fontId="67" fillId="5" borderId="12" xfId="13" applyFont="1" applyFill="1" applyBorder="1" applyAlignment="1" applyProtection="1">
      <alignment wrapText="1"/>
    </xf>
    <xf numFmtId="165" fontId="31" fillId="2" borderId="2" xfId="2" applyNumberFormat="1" applyFont="1" applyFill="1" applyBorder="1"/>
    <xf numFmtId="0" fontId="66" fillId="3" borderId="15" xfId="1" applyFont="1" applyFill="1" applyBorder="1" applyAlignment="1">
      <alignment horizontal="left" wrapText="1" indent="1" shrinkToFit="1"/>
    </xf>
    <xf numFmtId="164" fontId="17" fillId="3" borderId="15" xfId="1" applyNumberFormat="1" applyFont="1" applyFill="1" applyBorder="1"/>
    <xf numFmtId="0" fontId="32" fillId="3" borderId="15" xfId="0" applyFont="1" applyFill="1" applyBorder="1" applyAlignment="1">
      <alignment horizontal="left" wrapText="1" indent="2"/>
    </xf>
    <xf numFmtId="173" fontId="32" fillId="3" borderId="5" xfId="1" applyNumberFormat="1" applyFont="1" applyFill="1" applyBorder="1"/>
    <xf numFmtId="164" fontId="32" fillId="3" borderId="5" xfId="1" applyNumberFormat="1" applyFont="1" applyFill="1" applyBorder="1" applyAlignment="1">
      <alignment horizontal="right"/>
    </xf>
    <xf numFmtId="164" fontId="12" fillId="0" borderId="2" xfId="1" applyNumberFormat="1" applyFont="1" applyFill="1" applyBorder="1"/>
    <xf numFmtId="164" fontId="17" fillId="0" borderId="10" xfId="1" applyNumberFormat="1" applyFont="1" applyFill="1" applyBorder="1"/>
    <xf numFmtId="164" fontId="12" fillId="0" borderId="10" xfId="1" applyNumberFormat="1" applyFont="1" applyFill="1" applyBorder="1"/>
    <xf numFmtId="0" fontId="85" fillId="3" borderId="7" xfId="1" applyFont="1" applyFill="1" applyBorder="1"/>
    <xf numFmtId="0" fontId="32" fillId="38" borderId="7" xfId="1" applyFont="1" applyFill="1" applyBorder="1" applyAlignment="1">
      <alignment wrapText="1"/>
    </xf>
    <xf numFmtId="0" fontId="31" fillId="38" borderId="12" xfId="1" applyFont="1" applyFill="1" applyBorder="1" applyAlignment="1">
      <alignment horizontal="left" vertical="top" wrapText="1" indent="2"/>
    </xf>
    <xf numFmtId="164" fontId="31" fillId="38" borderId="7" xfId="2" applyNumberFormat="1" applyFont="1" applyFill="1" applyBorder="1"/>
    <xf numFmtId="174" fontId="65" fillId="38" borderId="7" xfId="1" applyNumberFormat="1" applyFont="1" applyFill="1" applyBorder="1"/>
    <xf numFmtId="171" fontId="62" fillId="38" borderId="7" xfId="1" applyNumberFormat="1" applyFont="1" applyFill="1" applyBorder="1"/>
    <xf numFmtId="164" fontId="65" fillId="38" borderId="20" xfId="1" applyNumberFormat="1" applyFont="1" applyFill="1" applyBorder="1" applyAlignment="1">
      <alignment horizontal="justify" wrapText="1"/>
    </xf>
    <xf numFmtId="164" fontId="65" fillId="38" borderId="20" xfId="1" applyNumberFormat="1" applyFont="1" applyFill="1" applyBorder="1" applyAlignment="1">
      <alignment horizontal="justify"/>
    </xf>
    <xf numFmtId="0" fontId="75" fillId="38" borderId="12" xfId="1" applyFont="1" applyFill="1" applyBorder="1" applyAlignment="1">
      <alignment horizontal="center" wrapText="1"/>
    </xf>
    <xf numFmtId="0" fontId="65" fillId="3" borderId="44" xfId="1" applyFont="1" applyFill="1" applyBorder="1" applyAlignment="1">
      <alignment horizontal="left" indent="2"/>
    </xf>
    <xf numFmtId="0" fontId="65" fillId="3" borderId="10" xfId="1" applyFont="1" applyFill="1" applyBorder="1" applyAlignment="1">
      <alignment horizontal="left" indent="2"/>
    </xf>
    <xf numFmtId="0" fontId="65" fillId="3" borderId="12" xfId="1" applyFont="1" applyFill="1" applyBorder="1" applyAlignment="1">
      <alignment horizontal="left" indent="2"/>
    </xf>
    <xf numFmtId="0" fontId="31" fillId="3" borderId="12" xfId="1" applyFont="1" applyFill="1" applyBorder="1" applyAlignment="1">
      <alignment horizontal="left" vertical="top" wrapText="1" indent="2"/>
    </xf>
    <xf numFmtId="174" fontId="65" fillId="3" borderId="20" xfId="1" applyNumberFormat="1" applyFont="1" applyFill="1" applyBorder="1"/>
    <xf numFmtId="0" fontId="31" fillId="3" borderId="42" xfId="1" applyFont="1" applyFill="1" applyBorder="1" applyAlignment="1">
      <alignment horizontal="left" vertical="top" wrapText="1" indent="2"/>
    </xf>
    <xf numFmtId="0" fontId="32" fillId="3" borderId="45" xfId="1" applyFont="1" applyFill="1" applyBorder="1" applyAlignment="1">
      <alignment wrapText="1"/>
    </xf>
    <xf numFmtId="174" fontId="32" fillId="38" borderId="7" xfId="1" applyNumberFormat="1" applyFont="1" applyFill="1" applyBorder="1"/>
    <xf numFmtId="164" fontId="65" fillId="38" borderId="15" xfId="1" applyNumberFormat="1" applyFont="1" applyFill="1" applyBorder="1" applyAlignment="1">
      <alignment horizontal="justify"/>
    </xf>
    <xf numFmtId="164" fontId="65" fillId="38" borderId="2" xfId="1" applyNumberFormat="1" applyFont="1" applyFill="1" applyBorder="1" applyAlignment="1">
      <alignment horizontal="justify"/>
    </xf>
    <xf numFmtId="0" fontId="28" fillId="38" borderId="23" xfId="1" applyFont="1" applyFill="1" applyBorder="1" applyAlignment="1">
      <alignment horizontal="left" wrapText="1" indent="1"/>
    </xf>
    <xf numFmtId="178" fontId="31" fillId="38" borderId="15" xfId="2" applyNumberFormat="1" applyFont="1" applyFill="1" applyBorder="1"/>
    <xf numFmtId="178" fontId="31" fillId="38" borderId="4" xfId="2" applyNumberFormat="1" applyFont="1" applyFill="1" applyBorder="1"/>
    <xf numFmtId="164" fontId="87" fillId="38" borderId="12" xfId="1" applyNumberFormat="1" applyFont="1" applyFill="1" applyBorder="1" applyAlignment="1">
      <alignment horizontal="center"/>
    </xf>
    <xf numFmtId="164" fontId="32" fillId="38" borderId="2" xfId="2" applyNumberFormat="1" applyFont="1" applyFill="1" applyBorder="1" applyAlignment="1">
      <alignment wrapText="1"/>
    </xf>
    <xf numFmtId="3" fontId="31" fillId="3" borderId="21" xfId="2" applyNumberFormat="1" applyFont="1" applyFill="1" applyBorder="1" applyAlignment="1">
      <alignment horizontal="center"/>
    </xf>
    <xf numFmtId="0" fontId="81" fillId="3" borderId="23" xfId="1" applyFont="1" applyFill="1" applyBorder="1" applyAlignment="1">
      <alignment horizontal="left" vertical="justify" indent="2"/>
    </xf>
    <xf numFmtId="0" fontId="32" fillId="3" borderId="23" xfId="1" applyFont="1" applyFill="1" applyBorder="1" applyAlignment="1">
      <alignment horizontal="left" wrapText="1" indent="1"/>
    </xf>
    <xf numFmtId="164" fontId="31" fillId="3" borderId="23" xfId="1" applyNumberFormat="1" applyFont="1" applyFill="1" applyBorder="1"/>
    <xf numFmtId="164" fontId="65" fillId="38" borderId="10" xfId="1" applyNumberFormat="1" applyFont="1" applyFill="1" applyBorder="1"/>
    <xf numFmtId="0" fontId="32" fillId="38" borderId="7" xfId="1" applyFont="1" applyFill="1" applyBorder="1" applyAlignment="1">
      <alignment horizontal="left" vertical="top" wrapText="1" indent="2"/>
    </xf>
    <xf numFmtId="0" fontId="32" fillId="3" borderId="5" xfId="0" applyFont="1" applyFill="1" applyBorder="1" applyAlignment="1">
      <alignment horizontal="left" indent="1"/>
    </xf>
    <xf numFmtId="164" fontId="32" fillId="3" borderId="10" xfId="1" applyNumberFormat="1" applyFont="1" applyFill="1" applyBorder="1"/>
    <xf numFmtId="0" fontId="83" fillId="38" borderId="20" xfId="1" applyFont="1" applyFill="1" applyBorder="1" applyAlignment="1">
      <alignment horizontal="left" indent="2"/>
    </xf>
    <xf numFmtId="0" fontId="31" fillId="38" borderId="20" xfId="1" applyFont="1" applyFill="1" applyBorder="1" applyAlignment="1">
      <alignment horizontal="left" indent="2"/>
    </xf>
    <xf numFmtId="0" fontId="32" fillId="38" borderId="10" xfId="1" applyFont="1" applyFill="1" applyBorder="1" applyAlignment="1">
      <alignment horizontal="left" vertical="top" wrapText="1" indent="2"/>
    </xf>
    <xf numFmtId="173" fontId="32" fillId="38" borderId="2" xfId="1" applyNumberFormat="1" applyFont="1" applyFill="1" applyBorder="1"/>
    <xf numFmtId="164" fontId="65" fillId="38" borderId="12" xfId="1" applyNumberFormat="1" applyFont="1" applyFill="1" applyBorder="1" applyAlignment="1">
      <alignment horizontal="center" wrapText="1"/>
    </xf>
    <xf numFmtId="173" fontId="32" fillId="38" borderId="15" xfId="1" applyNumberFormat="1" applyFont="1" applyFill="1" applyBorder="1"/>
    <xf numFmtId="164" fontId="32" fillId="38" borderId="15" xfId="1" applyNumberFormat="1" applyFont="1" applyFill="1" applyBorder="1" applyAlignment="1">
      <alignment horizontal="right"/>
    </xf>
    <xf numFmtId="0" fontId="83" fillId="3" borderId="20" xfId="1" applyFont="1" applyFill="1" applyBorder="1" applyAlignment="1">
      <alignment horizontal="left" indent="2"/>
    </xf>
    <xf numFmtId="0" fontId="32" fillId="3" borderId="20" xfId="1" applyFont="1" applyFill="1" applyBorder="1" applyAlignment="1">
      <alignment horizontal="left" vertical="top" wrapText="1" indent="2"/>
    </xf>
    <xf numFmtId="3" fontId="32" fillId="3" borderId="45" xfId="1" applyNumberFormat="1" applyFont="1" applyFill="1" applyBorder="1" applyAlignment="1">
      <alignment horizontal="center"/>
    </xf>
    <xf numFmtId="0" fontId="65" fillId="38" borderId="16" xfId="1" applyFont="1" applyFill="1" applyBorder="1" applyAlignment="1">
      <alignment horizontal="left" wrapText="1" indent="1"/>
    </xf>
    <xf numFmtId="0" fontId="62" fillId="38" borderId="82" xfId="0" applyFont="1" applyFill="1" applyBorder="1" applyAlignment="1">
      <alignment horizontal="left" wrapText="1" indent="2"/>
    </xf>
    <xf numFmtId="0" fontId="65" fillId="3" borderId="18" xfId="1" applyFont="1" applyFill="1" applyBorder="1" applyAlignment="1">
      <alignment horizontal="left" wrapText="1" indent="1"/>
    </xf>
    <xf numFmtId="169" fontId="32" fillId="3" borderId="10" xfId="4" applyNumberFormat="1" applyFont="1" applyFill="1" applyBorder="1"/>
    <xf numFmtId="174" fontId="31" fillId="3" borderId="2" xfId="2" applyNumberFormat="1" applyFont="1" applyFill="1" applyBorder="1" applyAlignment="1">
      <alignment horizontal="center"/>
    </xf>
    <xf numFmtId="164" fontId="32" fillId="38" borderId="43" xfId="1" applyNumberFormat="1" applyFont="1" applyFill="1" applyBorder="1"/>
    <xf numFmtId="171" fontId="32" fillId="38" borderId="42" xfId="1" applyNumberFormat="1" applyFont="1" applyFill="1" applyBorder="1"/>
    <xf numFmtId="164" fontId="31" fillId="38" borderId="52" xfId="1" applyNumberFormat="1" applyFont="1" applyFill="1" applyBorder="1"/>
    <xf numFmtId="0" fontId="67" fillId="38" borderId="16" xfId="1" applyFont="1" applyFill="1" applyBorder="1" applyAlignment="1">
      <alignment horizontal="left" wrapText="1" indent="2"/>
    </xf>
    <xf numFmtId="0" fontId="58" fillId="3" borderId="24" xfId="1" applyFont="1" applyFill="1" applyBorder="1"/>
    <xf numFmtId="164" fontId="32" fillId="38" borderId="55" xfId="1" applyNumberFormat="1" applyFont="1" applyFill="1" applyBorder="1"/>
    <xf numFmtId="165" fontId="63" fillId="3" borderId="2" xfId="2" applyFont="1" applyFill="1" applyBorder="1"/>
    <xf numFmtId="3" fontId="31" fillId="3" borderId="16" xfId="2" applyNumberFormat="1" applyFont="1" applyFill="1" applyBorder="1" applyAlignment="1">
      <alignment horizontal="center"/>
    </xf>
    <xf numFmtId="164" fontId="62" fillId="38" borderId="53" xfId="3" applyNumberFormat="1" applyFont="1" applyFill="1" applyBorder="1"/>
    <xf numFmtId="174" fontId="65" fillId="3" borderId="44" xfId="1" applyNumberFormat="1" applyFont="1" applyFill="1" applyBorder="1"/>
    <xf numFmtId="0" fontId="32" fillId="3" borderId="46" xfId="1" applyFont="1" applyFill="1" applyBorder="1" applyAlignment="1">
      <alignment wrapText="1"/>
    </xf>
    <xf numFmtId="2" fontId="38" fillId="3" borderId="15" xfId="1" applyNumberFormat="1" applyFont="1" applyFill="1" applyBorder="1" applyAlignment="1">
      <alignment horizontal="left" wrapText="1" indent="2"/>
    </xf>
    <xf numFmtId="0" fontId="65" fillId="3" borderId="83" xfId="1" applyFont="1" applyFill="1" applyBorder="1" applyAlignment="1">
      <alignment horizontal="left"/>
    </xf>
    <xf numFmtId="174" fontId="65" fillId="3" borderId="35" xfId="2" applyNumberFormat="1" applyFont="1" applyFill="1" applyBorder="1"/>
    <xf numFmtId="174" fontId="58" fillId="3" borderId="2" xfId="1" applyNumberFormat="1" applyFont="1" applyFill="1" applyBorder="1"/>
    <xf numFmtId="0" fontId="58" fillId="3" borderId="43" xfId="1" applyFont="1" applyFill="1" applyBorder="1"/>
    <xf numFmtId="172" fontId="32" fillId="3" borderId="45" xfId="2" applyNumberFormat="1" applyFont="1" applyFill="1" applyBorder="1"/>
    <xf numFmtId="173" fontId="65" fillId="3" borderId="2" xfId="1" applyNumberFormat="1" applyFont="1" applyFill="1" applyBorder="1"/>
    <xf numFmtId="172" fontId="65" fillId="3" borderId="35" xfId="2" applyNumberFormat="1" applyFont="1" applyFill="1" applyBorder="1"/>
    <xf numFmtId="0" fontId="58" fillId="3" borderId="15" xfId="1" applyFont="1" applyFill="1" applyBorder="1"/>
    <xf numFmtId="174" fontId="65" fillId="3" borderId="15" xfId="1" applyNumberFormat="1" applyFont="1" applyFill="1" applyBorder="1"/>
    <xf numFmtId="164" fontId="65" fillId="3" borderId="15" xfId="1" applyNumberFormat="1" applyFont="1" applyFill="1" applyBorder="1" applyAlignment="1">
      <alignment horizontal="center"/>
    </xf>
    <xf numFmtId="0" fontId="31" fillId="38" borderId="16" xfId="1" applyFont="1" applyFill="1" applyBorder="1" applyAlignment="1">
      <alignment horizontal="left" vertical="top" wrapText="1" indent="2"/>
    </xf>
    <xf numFmtId="173" fontId="62" fillId="38" borderId="16" xfId="3" applyNumberFormat="1" applyFont="1" applyFill="1" applyBorder="1" applyAlignment="1">
      <alignment horizontal="center"/>
    </xf>
    <xf numFmtId="164" fontId="62" fillId="38" borderId="16" xfId="3" applyNumberFormat="1" applyFont="1" applyFill="1" applyBorder="1" applyAlignment="1">
      <alignment horizontal="center"/>
    </xf>
    <xf numFmtId="164" fontId="31" fillId="38" borderId="53" xfId="2" applyNumberFormat="1" applyFont="1" applyFill="1" applyBorder="1"/>
    <xf numFmtId="0" fontId="31" fillId="38" borderId="84" xfId="0" applyFont="1" applyFill="1" applyBorder="1" applyAlignment="1">
      <alignment horizontal="left" wrapText="1" indent="2"/>
    </xf>
    <xf numFmtId="164" fontId="32" fillId="38" borderId="10" xfId="2" applyNumberFormat="1" applyFont="1" applyFill="1" applyBorder="1"/>
    <xf numFmtId="3" fontId="15" fillId="3" borderId="18" xfId="2" applyNumberFormat="1" applyFont="1" applyFill="1" applyBorder="1" applyAlignment="1">
      <alignment horizontal="center" vertical="center"/>
    </xf>
    <xf numFmtId="168" fontId="15" fillId="3" borderId="18" xfId="2" applyNumberFormat="1" applyFont="1" applyFill="1" applyBorder="1" applyAlignment="1">
      <alignment horizontal="center" vertical="center"/>
    </xf>
    <xf numFmtId="173" fontId="58" fillId="3" borderId="44" xfId="1" applyNumberFormat="1" applyFont="1" applyFill="1" applyBorder="1"/>
    <xf numFmtId="174" fontId="58" fillId="3" borderId="44" xfId="1" applyNumberFormat="1" applyFont="1" applyFill="1" applyBorder="1"/>
    <xf numFmtId="164" fontId="58" fillId="3" borderId="44" xfId="1" applyNumberFormat="1" applyFont="1" applyFill="1" applyBorder="1" applyAlignment="1">
      <alignment horizontal="center"/>
    </xf>
    <xf numFmtId="165" fontId="58" fillId="3" borderId="44" xfId="2" applyFont="1" applyFill="1" applyBorder="1"/>
    <xf numFmtId="173" fontId="58" fillId="3" borderId="10" xfId="1" applyNumberFormat="1" applyFont="1" applyFill="1" applyBorder="1"/>
    <xf numFmtId="174" fontId="58" fillId="3" borderId="10" xfId="1" applyNumberFormat="1" applyFont="1" applyFill="1" applyBorder="1"/>
    <xf numFmtId="164" fontId="58" fillId="3" borderId="10" xfId="1" applyNumberFormat="1" applyFont="1" applyFill="1" applyBorder="1" applyAlignment="1">
      <alignment horizontal="center"/>
    </xf>
    <xf numFmtId="164" fontId="32" fillId="38" borderId="10" xfId="1" applyNumberFormat="1" applyFont="1" applyFill="1" applyBorder="1" applyAlignment="1">
      <alignment horizontal="right"/>
    </xf>
    <xf numFmtId="0" fontId="31" fillId="38" borderId="12" xfId="1" applyFont="1" applyFill="1" applyBorder="1" applyAlignment="1">
      <alignment horizontal="left" indent="1"/>
    </xf>
    <xf numFmtId="0" fontId="32" fillId="3" borderId="42" xfId="1" applyFont="1" applyFill="1" applyBorder="1" applyAlignment="1">
      <alignment horizontal="left" wrapText="1"/>
    </xf>
    <xf numFmtId="0" fontId="61" fillId="3" borderId="14" xfId="0" applyFont="1" applyFill="1" applyBorder="1"/>
    <xf numFmtId="0" fontId="31" fillId="38" borderId="43" xfId="1" applyFont="1" applyFill="1" applyBorder="1" applyAlignment="1">
      <alignment wrapText="1"/>
    </xf>
    <xf numFmtId="165" fontId="58" fillId="3" borderId="2" xfId="2" applyFont="1" applyFill="1" applyBorder="1"/>
    <xf numFmtId="0" fontId="32" fillId="38" borderId="55" xfId="1" applyFont="1" applyFill="1" applyBorder="1" applyAlignment="1">
      <alignment wrapText="1"/>
    </xf>
    <xf numFmtId="0" fontId="61" fillId="3" borderId="27" xfId="0" applyFont="1" applyFill="1" applyBorder="1"/>
    <xf numFmtId="0" fontId="58" fillId="3" borderId="10" xfId="1" applyFont="1" applyFill="1" applyBorder="1"/>
    <xf numFmtId="173" fontId="62" fillId="3" borderId="16" xfId="3" applyNumberFormat="1" applyFont="1" applyFill="1" applyBorder="1" applyAlignment="1">
      <alignment horizontal="center"/>
    </xf>
    <xf numFmtId="164" fontId="62" fillId="3" borderId="16" xfId="3" applyNumberFormat="1" applyFont="1" applyFill="1" applyBorder="1" applyAlignment="1">
      <alignment horizontal="center"/>
    </xf>
    <xf numFmtId="165" fontId="31" fillId="3" borderId="16" xfId="2" applyFont="1" applyFill="1" applyBorder="1"/>
    <xf numFmtId="0" fontId="31" fillId="3" borderId="1" xfId="1" applyFont="1" applyFill="1" applyBorder="1"/>
    <xf numFmtId="174" fontId="32" fillId="4" borderId="1" xfId="2" applyNumberFormat="1" applyFont="1" applyFill="1" applyBorder="1"/>
    <xf numFmtId="174" fontId="32" fillId="3" borderId="1" xfId="2" applyNumberFormat="1" applyFont="1" applyFill="1" applyBorder="1"/>
    <xf numFmtId="164" fontId="31" fillId="38" borderId="43" xfId="1" applyNumberFormat="1" applyFont="1" applyFill="1" applyBorder="1"/>
    <xf numFmtId="0" fontId="31" fillId="3" borderId="14" xfId="1" applyFont="1" applyFill="1" applyBorder="1"/>
    <xf numFmtId="174" fontId="58" fillId="3" borderId="15" xfId="1" applyNumberFormat="1" applyFont="1" applyFill="1" applyBorder="1"/>
    <xf numFmtId="179" fontId="32" fillId="38" borderId="16" xfId="4" applyNumberFormat="1" applyFont="1" applyFill="1" applyBorder="1"/>
    <xf numFmtId="174" fontId="65" fillId="38" borderId="23" xfId="1" applyNumberFormat="1" applyFont="1" applyFill="1" applyBorder="1"/>
    <xf numFmtId="174" fontId="63" fillId="38" borderId="17" xfId="2" applyNumberFormat="1" applyFont="1" applyFill="1" applyBorder="1"/>
    <xf numFmtId="0" fontId="61" fillId="3" borderId="49" xfId="0" applyFont="1" applyFill="1" applyBorder="1"/>
    <xf numFmtId="173" fontId="65" fillId="3" borderId="44" xfId="1" applyNumberFormat="1" applyFont="1" applyFill="1" applyBorder="1"/>
    <xf numFmtId="174" fontId="32" fillId="38" borderId="49" xfId="2" applyNumberFormat="1" applyFont="1" applyFill="1" applyBorder="1"/>
    <xf numFmtId="0" fontId="31" fillId="3" borderId="15" xfId="1" applyFont="1" applyFill="1" applyBorder="1" applyAlignment="1">
      <alignment wrapText="1"/>
    </xf>
    <xf numFmtId="174" fontId="31" fillId="3" borderId="15" xfId="1" applyNumberFormat="1" applyFont="1" applyFill="1" applyBorder="1"/>
    <xf numFmtId="0" fontId="31" fillId="38" borderId="44" xfId="1" applyFont="1" applyFill="1" applyBorder="1" applyAlignment="1">
      <alignment horizontal="left" indent="2"/>
    </xf>
    <xf numFmtId="0" fontId="34" fillId="3" borderId="9" xfId="1" applyFont="1" applyFill="1" applyBorder="1" applyAlignment="1">
      <alignment horizontal="left" wrapText="1" indent="2"/>
    </xf>
    <xf numFmtId="0" fontId="18" fillId="3" borderId="39" xfId="1" applyFont="1" applyFill="1" applyBorder="1" applyAlignment="1">
      <alignment horizontal="left" wrapText="1" indent="2"/>
    </xf>
    <xf numFmtId="3" fontId="18" fillId="3" borderId="17" xfId="1" applyNumberFormat="1" applyFont="1" applyFill="1" applyBorder="1" applyAlignment="1">
      <alignment horizontal="center"/>
    </xf>
    <xf numFmtId="181" fontId="14" fillId="3" borderId="17" xfId="1" applyNumberFormat="1" applyFont="1" applyFill="1" applyBorder="1" applyAlignment="1">
      <alignment horizontal="center"/>
    </xf>
    <xf numFmtId="171" fontId="13" fillId="3" borderId="17" xfId="1" applyNumberFormat="1" applyFont="1" applyFill="1" applyBorder="1"/>
    <xf numFmtId="171" fontId="13" fillId="3" borderId="37" xfId="1" applyNumberFormat="1" applyFont="1" applyFill="1" applyBorder="1"/>
    <xf numFmtId="3" fontId="13" fillId="3" borderId="17" xfId="1" applyNumberFormat="1" applyFont="1" applyFill="1" applyBorder="1" applyAlignment="1">
      <alignment horizontal="center"/>
    </xf>
    <xf numFmtId="3" fontId="13" fillId="3" borderId="37" xfId="1" applyNumberFormat="1" applyFont="1" applyFill="1" applyBorder="1" applyAlignment="1">
      <alignment horizontal="center"/>
    </xf>
    <xf numFmtId="174" fontId="15" fillId="3" borderId="17" xfId="2" applyNumberFormat="1" applyFont="1" applyFill="1" applyBorder="1"/>
    <xf numFmtId="2" fontId="34" fillId="3" borderId="9" xfId="0" applyNumberFormat="1" applyFont="1" applyFill="1" applyBorder="1" applyAlignment="1">
      <alignment horizontal="left" wrapText="1" indent="2"/>
    </xf>
    <xf numFmtId="0" fontId="34" fillId="3" borderId="9" xfId="1" applyFont="1" applyFill="1" applyBorder="1" applyAlignment="1">
      <alignment horizontal="center" wrapText="1"/>
    </xf>
    <xf numFmtId="0" fontId="14" fillId="3" borderId="39" xfId="1" applyFont="1" applyFill="1" applyBorder="1" applyAlignment="1">
      <alignment horizontal="left" wrapText="1" indent="2"/>
    </xf>
    <xf numFmtId="0" fontId="34" fillId="3" borderId="24" xfId="1" applyFont="1" applyFill="1" applyBorder="1" applyAlignment="1">
      <alignment horizontal="left" wrapText="1" indent="2"/>
    </xf>
    <xf numFmtId="0" fontId="12" fillId="3" borderId="0" xfId="1" applyFont="1" applyFill="1"/>
    <xf numFmtId="3" fontId="15" fillId="3" borderId="12" xfId="1" applyNumberFormat="1" applyFont="1" applyFill="1" applyBorder="1" applyAlignment="1">
      <alignment horizontal="center"/>
    </xf>
    <xf numFmtId="171" fontId="12" fillId="3" borderId="12" xfId="1" applyNumberFormat="1" applyFont="1" applyFill="1" applyBorder="1"/>
    <xf numFmtId="3" fontId="12" fillId="3" borderId="12" xfId="2" applyNumberFormat="1" applyFont="1" applyFill="1" applyBorder="1" applyAlignment="1">
      <alignment horizontal="center"/>
    </xf>
    <xf numFmtId="3" fontId="12" fillId="4" borderId="12" xfId="2" applyNumberFormat="1" applyFont="1" applyFill="1" applyBorder="1" applyAlignment="1">
      <alignment horizontal="center"/>
    </xf>
    <xf numFmtId="165" fontId="12" fillId="3" borderId="12" xfId="2" applyFont="1" applyFill="1" applyBorder="1" applyAlignment="1">
      <alignment horizontal="center"/>
    </xf>
    <xf numFmtId="0" fontId="13" fillId="0" borderId="2" xfId="1" applyFont="1" applyFill="1" applyBorder="1" applyAlignment="1">
      <alignment horizontal="left" wrapText="1"/>
    </xf>
    <xf numFmtId="3" fontId="59" fillId="3" borderId="0" xfId="1" applyNumberFormat="1" applyFont="1" applyFill="1" applyAlignment="1">
      <alignment horizontal="center"/>
    </xf>
    <xf numFmtId="3" fontId="31" fillId="3" borderId="7" xfId="1" applyNumberFormat="1" applyFont="1" applyFill="1" applyBorder="1" applyAlignment="1">
      <alignment horizontal="center" vertical="center"/>
    </xf>
    <xf numFmtId="3" fontId="31" fillId="3" borderId="8" xfId="1" applyNumberFormat="1" applyFont="1" applyFill="1" applyBorder="1" applyAlignment="1">
      <alignment horizontal="center" vertical="center"/>
    </xf>
    <xf numFmtId="3" fontId="31" fillId="3" borderId="2" xfId="1" applyNumberFormat="1" applyFont="1" applyFill="1" applyBorder="1" applyAlignment="1">
      <alignment horizontal="center" vertical="center"/>
    </xf>
    <xf numFmtId="3" fontId="32" fillId="3" borderId="16" xfId="1" applyNumberFormat="1" applyFont="1" applyFill="1" applyBorder="1" applyAlignment="1">
      <alignment horizontal="center"/>
    </xf>
    <xf numFmtId="3" fontId="15" fillId="0" borderId="20" xfId="2" applyNumberFormat="1" applyFont="1" applyFill="1" applyBorder="1" applyAlignment="1">
      <alignment horizontal="center"/>
    </xf>
    <xf numFmtId="3" fontId="17" fillId="3" borderId="12" xfId="1" applyNumberFormat="1" applyFont="1" applyFill="1" applyBorder="1" applyAlignment="1">
      <alignment horizontal="center"/>
    </xf>
    <xf numFmtId="3" fontId="17" fillId="3" borderId="16" xfId="2" applyNumberFormat="1" applyFont="1" applyFill="1" applyBorder="1" applyAlignment="1">
      <alignment horizontal="center"/>
    </xf>
    <xf numFmtId="3" fontId="12" fillId="3" borderId="12" xfId="1" applyNumberFormat="1" applyFont="1" applyFill="1" applyBorder="1" applyAlignment="1">
      <alignment horizontal="center"/>
    </xf>
    <xf numFmtId="3" fontId="12" fillId="3" borderId="16" xfId="1" applyNumberFormat="1" applyFont="1" applyFill="1" applyBorder="1" applyAlignment="1">
      <alignment horizontal="center"/>
    </xf>
    <xf numFmtId="3" fontId="17" fillId="3" borderId="16" xfId="1" applyNumberFormat="1" applyFont="1" applyFill="1" applyBorder="1" applyAlignment="1">
      <alignment horizontal="center"/>
    </xf>
    <xf numFmtId="3" fontId="14" fillId="3" borderId="12" xfId="3" applyNumberFormat="1" applyFont="1" applyFill="1" applyBorder="1" applyAlignment="1">
      <alignment horizontal="center"/>
    </xf>
    <xf numFmtId="3" fontId="14" fillId="3" borderId="12" xfId="1" applyNumberFormat="1" applyFont="1" applyFill="1" applyBorder="1" applyAlignment="1">
      <alignment horizontal="center"/>
    </xf>
    <xf numFmtId="3" fontId="15" fillId="3" borderId="16" xfId="1" applyNumberFormat="1" applyFont="1" applyFill="1" applyBorder="1" applyAlignment="1">
      <alignment horizontal="center"/>
    </xf>
    <xf numFmtId="3" fontId="17" fillId="3" borderId="8" xfId="1" applyNumberFormat="1" applyFont="1" applyFill="1" applyBorder="1" applyAlignment="1">
      <alignment horizontal="center"/>
    </xf>
    <xf numFmtId="3" fontId="14" fillId="3" borderId="16" xfId="1" applyNumberFormat="1" applyFont="1" applyFill="1" applyBorder="1" applyAlignment="1">
      <alignment horizontal="center"/>
    </xf>
    <xf numFmtId="3" fontId="17" fillId="3" borderId="4" xfId="1" applyNumberFormat="1" applyFont="1" applyFill="1" applyBorder="1" applyAlignment="1">
      <alignment horizontal="center"/>
    </xf>
    <xf numFmtId="3" fontId="17" fillId="3" borderId="20" xfId="1" applyNumberFormat="1" applyFont="1" applyFill="1" applyBorder="1" applyAlignment="1">
      <alignment horizontal="center"/>
    </xf>
    <xf numFmtId="3" fontId="12" fillId="3" borderId="5" xfId="1" applyNumberFormat="1" applyFont="1" applyFill="1" applyBorder="1" applyAlignment="1">
      <alignment horizontal="center"/>
    </xf>
    <xf numFmtId="3" fontId="17" fillId="3" borderId="17" xfId="1" applyNumberFormat="1" applyFont="1" applyFill="1" applyBorder="1" applyAlignment="1">
      <alignment horizontal="center"/>
    </xf>
    <xf numFmtId="3" fontId="26" fillId="3" borderId="20" xfId="1" applyNumberFormat="1" applyFont="1" applyFill="1" applyBorder="1" applyAlignment="1">
      <alignment horizontal="center"/>
    </xf>
    <xf numFmtId="3" fontId="25" fillId="3" borderId="2" xfId="1" applyNumberFormat="1" applyFont="1" applyFill="1" applyBorder="1" applyAlignment="1">
      <alignment horizontal="center"/>
    </xf>
    <xf numFmtId="3" fontId="26" fillId="3" borderId="8" xfId="1" applyNumberFormat="1" applyFont="1" applyFill="1" applyBorder="1" applyAlignment="1">
      <alignment horizontal="center"/>
    </xf>
    <xf numFmtId="3" fontId="32" fillId="38" borderId="4" xfId="1" applyNumberFormat="1" applyFont="1" applyFill="1" applyBorder="1" applyAlignment="1">
      <alignment horizontal="center"/>
    </xf>
    <xf numFmtId="3" fontId="32" fillId="38" borderId="20" xfId="1" applyNumberFormat="1" applyFont="1" applyFill="1" applyBorder="1" applyAlignment="1">
      <alignment horizontal="center"/>
    </xf>
    <xf numFmtId="3" fontId="32" fillId="38" borderId="12" xfId="1" applyNumberFormat="1" applyFont="1" applyFill="1" applyBorder="1" applyAlignment="1">
      <alignment horizontal="center"/>
    </xf>
    <xf numFmtId="3" fontId="31" fillId="38" borderId="12" xfId="1" applyNumberFormat="1" applyFont="1" applyFill="1" applyBorder="1" applyAlignment="1">
      <alignment horizontal="center"/>
    </xf>
    <xf numFmtId="3" fontId="65" fillId="38" borderId="12" xfId="1" applyNumberFormat="1" applyFont="1" applyFill="1" applyBorder="1" applyAlignment="1">
      <alignment horizontal="center"/>
    </xf>
    <xf numFmtId="3" fontId="65" fillId="38" borderId="20" xfId="1" applyNumberFormat="1" applyFont="1" applyFill="1" applyBorder="1" applyAlignment="1">
      <alignment horizontal="center"/>
    </xf>
    <xf numFmtId="3" fontId="65" fillId="38" borderId="4" xfId="1" applyNumberFormat="1" applyFont="1" applyFill="1" applyBorder="1" applyAlignment="1">
      <alignment horizontal="center"/>
    </xf>
    <xf numFmtId="3" fontId="58" fillId="3" borderId="2" xfId="1" applyNumberFormat="1" applyFont="1" applyFill="1" applyBorder="1" applyAlignment="1">
      <alignment horizontal="center"/>
    </xf>
    <xf numFmtId="3" fontId="65" fillId="3" borderId="12" xfId="1" applyNumberFormat="1" applyFont="1" applyFill="1" applyBorder="1" applyAlignment="1">
      <alignment horizontal="center"/>
    </xf>
    <xf numFmtId="3" fontId="65" fillId="3" borderId="16" xfId="1" applyNumberFormat="1" applyFont="1" applyFill="1" applyBorder="1" applyAlignment="1">
      <alignment horizontal="center"/>
    </xf>
    <xf numFmtId="3" fontId="31" fillId="3" borderId="45" xfId="1" applyNumberFormat="1" applyFont="1" applyFill="1" applyBorder="1" applyAlignment="1">
      <alignment horizontal="center"/>
    </xf>
    <xf numFmtId="3" fontId="32" fillId="3" borderId="12" xfId="1" applyNumberFormat="1" applyFont="1" applyFill="1" applyBorder="1" applyAlignment="1">
      <alignment horizontal="center" wrapText="1"/>
    </xf>
    <xf numFmtId="3" fontId="58" fillId="3" borderId="0" xfId="1" applyNumberFormat="1" applyFont="1" applyFill="1"/>
    <xf numFmtId="3" fontId="58" fillId="3" borderId="0" xfId="1" applyNumberFormat="1" applyFont="1" applyFill="1" applyBorder="1"/>
    <xf numFmtId="3" fontId="63" fillId="0" borderId="12" xfId="1" applyNumberFormat="1" applyFont="1" applyFill="1" applyBorder="1" applyAlignment="1">
      <alignment horizontal="center"/>
    </xf>
    <xf numFmtId="3" fontId="62" fillId="3" borderId="20" xfId="3" applyNumberFormat="1" applyFont="1" applyFill="1" applyBorder="1" applyAlignment="1">
      <alignment horizontal="center"/>
    </xf>
    <xf numFmtId="3" fontId="63" fillId="3" borderId="12" xfId="3" applyNumberFormat="1" applyFont="1" applyFill="1" applyBorder="1" applyAlignment="1">
      <alignment horizontal="center"/>
    </xf>
    <xf numFmtId="3" fontId="63" fillId="3" borderId="20" xfId="3" applyNumberFormat="1" applyFont="1" applyFill="1" applyBorder="1" applyAlignment="1">
      <alignment horizontal="center"/>
    </xf>
    <xf numFmtId="3" fontId="62" fillId="3" borderId="12" xfId="3" applyNumberFormat="1" applyFont="1" applyFill="1" applyBorder="1" applyAlignment="1">
      <alignment horizontal="center"/>
    </xf>
    <xf numFmtId="3" fontId="31" fillId="3" borderId="42" xfId="2" applyNumberFormat="1" applyFont="1" applyFill="1" applyBorder="1" applyAlignment="1">
      <alignment horizontal="center"/>
    </xf>
    <xf numFmtId="3" fontId="32" fillId="3" borderId="44" xfId="2" applyNumberFormat="1" applyFont="1" applyFill="1" applyBorder="1" applyAlignment="1">
      <alignment horizontal="center"/>
    </xf>
    <xf numFmtId="3" fontId="31" fillId="3" borderId="2" xfId="1" applyNumberFormat="1" applyFont="1" applyFill="1" applyBorder="1" applyAlignment="1">
      <alignment horizontal="center"/>
    </xf>
    <xf numFmtId="3" fontId="32" fillId="38" borderId="2" xfId="1" applyNumberFormat="1" applyFont="1" applyFill="1" applyBorder="1" applyAlignment="1">
      <alignment horizontal="center"/>
    </xf>
    <xf numFmtId="3" fontId="31" fillId="38" borderId="16" xfId="1" applyNumberFormat="1" applyFont="1" applyFill="1" applyBorder="1" applyAlignment="1">
      <alignment horizontal="center"/>
    </xf>
    <xf numFmtId="3" fontId="32" fillId="38" borderId="16" xfId="1" applyNumberFormat="1" applyFont="1" applyFill="1" applyBorder="1" applyAlignment="1">
      <alignment horizontal="center"/>
    </xf>
    <xf numFmtId="3" fontId="32" fillId="38" borderId="10" xfId="1" applyNumberFormat="1" applyFont="1" applyFill="1" applyBorder="1" applyAlignment="1">
      <alignment horizontal="center"/>
    </xf>
    <xf numFmtId="3" fontId="12" fillId="3" borderId="7" xfId="1" applyNumberFormat="1" applyFont="1" applyFill="1" applyBorder="1" applyAlignment="1">
      <alignment horizontal="center" vertical="center"/>
    </xf>
    <xf numFmtId="3" fontId="12" fillId="3" borderId="8" xfId="1" applyNumberFormat="1" applyFont="1" applyFill="1" applyBorder="1" applyAlignment="1">
      <alignment horizontal="center" vertical="center"/>
    </xf>
    <xf numFmtId="3" fontId="62" fillId="3" borderId="12" xfId="1" applyNumberFormat="1" applyFont="1" applyFill="1" applyBorder="1" applyAlignment="1">
      <alignment horizontal="center"/>
    </xf>
    <xf numFmtId="3" fontId="31" fillId="3" borderId="0" xfId="1" applyNumberFormat="1" applyFont="1" applyFill="1" applyAlignment="1">
      <alignment horizontal="center"/>
    </xf>
    <xf numFmtId="3" fontId="65" fillId="0" borderId="12" xfId="1" applyNumberFormat="1" applyFont="1" applyFill="1" applyBorder="1" applyAlignment="1">
      <alignment horizontal="center"/>
    </xf>
    <xf numFmtId="3" fontId="31" fillId="3" borderId="20" xfId="2" applyNumberFormat="1" applyFont="1" applyFill="1" applyBorder="1" applyAlignment="1">
      <alignment horizontal="center"/>
    </xf>
    <xf numFmtId="3" fontId="32" fillId="3" borderId="9" xfId="1" applyNumberFormat="1" applyFont="1" applyFill="1" applyBorder="1" applyAlignment="1">
      <alignment horizontal="center"/>
    </xf>
    <xf numFmtId="3" fontId="31" fillId="3" borderId="21" xfId="1" applyNumberFormat="1" applyFont="1" applyFill="1" applyBorder="1" applyAlignment="1">
      <alignment horizontal="center"/>
    </xf>
    <xf numFmtId="3" fontId="37" fillId="3" borderId="12" xfId="1" applyNumberFormat="1" applyFont="1" applyFill="1" applyBorder="1" applyAlignment="1">
      <alignment horizontal="center"/>
    </xf>
    <xf numFmtId="3" fontId="32" fillId="3" borderId="21" xfId="1" applyNumberFormat="1" applyFont="1" applyFill="1" applyBorder="1" applyAlignment="1">
      <alignment horizontal="center"/>
    </xf>
    <xf numFmtId="3" fontId="31" fillId="3" borderId="20" xfId="1" applyNumberFormat="1" applyFont="1" applyFill="1" applyBorder="1" applyAlignment="1">
      <alignment horizontal="center"/>
    </xf>
    <xf numFmtId="3" fontId="62" fillId="3" borderId="20" xfId="1" applyNumberFormat="1" applyFont="1" applyFill="1" applyBorder="1" applyAlignment="1">
      <alignment horizontal="center"/>
    </xf>
    <xf numFmtId="3" fontId="12" fillId="0" borderId="20" xfId="2" applyNumberFormat="1" applyFont="1" applyFill="1" applyBorder="1" applyAlignment="1">
      <alignment horizontal="center"/>
    </xf>
    <xf numFmtId="3" fontId="68" fillId="3" borderId="12" xfId="5" applyNumberFormat="1" applyFont="1" applyFill="1" applyBorder="1" applyAlignment="1">
      <alignment horizontal="center"/>
    </xf>
    <xf numFmtId="3" fontId="63" fillId="3" borderId="4" xfId="3" applyNumberFormat="1" applyFont="1" applyFill="1" applyBorder="1" applyAlignment="1">
      <alignment horizontal="center"/>
    </xf>
    <xf numFmtId="3" fontId="63" fillId="3" borderId="20" xfId="1" applyNumberFormat="1" applyFont="1" applyFill="1" applyBorder="1" applyAlignment="1">
      <alignment horizontal="center"/>
    </xf>
    <xf numFmtId="3" fontId="31" fillId="3" borderId="4" xfId="1" applyNumberFormat="1" applyFont="1" applyFill="1" applyBorder="1" applyAlignment="1">
      <alignment horizontal="center"/>
    </xf>
    <xf numFmtId="3" fontId="32" fillId="3" borderId="4" xfId="1" applyNumberFormat="1" applyFont="1" applyFill="1" applyBorder="1" applyAlignment="1">
      <alignment horizontal="center"/>
    </xf>
    <xf numFmtId="3" fontId="62" fillId="3" borderId="15" xfId="3" applyNumberFormat="1" applyFont="1" applyFill="1" applyBorder="1" applyAlignment="1">
      <alignment horizontal="center"/>
    </xf>
    <xf numFmtId="3" fontId="62" fillId="3" borderId="4" xfId="3" applyNumberFormat="1" applyFont="1" applyFill="1" applyBorder="1" applyAlignment="1">
      <alignment horizontal="center"/>
    </xf>
    <xf numFmtId="3" fontId="68" fillId="3" borderId="12" xfId="1" applyNumberFormat="1" applyFont="1" applyFill="1" applyBorder="1" applyAlignment="1">
      <alignment horizontal="center"/>
    </xf>
    <xf numFmtId="3" fontId="32" fillId="3" borderId="23" xfId="1" applyNumberFormat="1" applyFont="1" applyFill="1" applyBorder="1" applyAlignment="1">
      <alignment horizontal="center"/>
    </xf>
    <xf numFmtId="3" fontId="31" fillId="3" borderId="12" xfId="0" applyNumberFormat="1" applyFont="1" applyFill="1" applyBorder="1" applyAlignment="1">
      <alignment horizontal="center"/>
    </xf>
    <xf numFmtId="3" fontId="32" fillId="3" borderId="32" xfId="1" applyNumberFormat="1" applyFont="1" applyFill="1" applyBorder="1" applyAlignment="1">
      <alignment horizontal="center"/>
    </xf>
    <xf numFmtId="3" fontId="31" fillId="3" borderId="16" xfId="1" applyNumberFormat="1" applyFont="1" applyFill="1" applyBorder="1" applyAlignment="1">
      <alignment horizontal="center"/>
    </xf>
    <xf numFmtId="3" fontId="32" fillId="3" borderId="25" xfId="1" applyNumberFormat="1" applyFont="1" applyFill="1" applyBorder="1" applyAlignment="1">
      <alignment horizontal="center"/>
    </xf>
    <xf numFmtId="3" fontId="62" fillId="38" borderId="18" xfId="1" applyNumberFormat="1" applyFont="1" applyFill="1" applyBorder="1" applyAlignment="1">
      <alignment horizontal="center"/>
    </xf>
    <xf numFmtId="3" fontId="62" fillId="38" borderId="12" xfId="3" applyNumberFormat="1" applyFont="1" applyFill="1" applyBorder="1" applyAlignment="1">
      <alignment horizontal="center"/>
    </xf>
    <xf numFmtId="3" fontId="62" fillId="38" borderId="20" xfId="3" applyNumberFormat="1" applyFont="1" applyFill="1" applyBorder="1" applyAlignment="1">
      <alignment horizontal="center"/>
    </xf>
    <xf numFmtId="3" fontId="62" fillId="38" borderId="16" xfId="3" applyNumberFormat="1" applyFont="1" applyFill="1" applyBorder="1" applyAlignment="1">
      <alignment horizontal="center"/>
    </xf>
    <xf numFmtId="3" fontId="62" fillId="38" borderId="10" xfId="3" applyNumberFormat="1" applyFont="1" applyFill="1" applyBorder="1" applyAlignment="1">
      <alignment horizontal="center"/>
    </xf>
    <xf numFmtId="3" fontId="62" fillId="3" borderId="2" xfId="1" applyNumberFormat="1" applyFont="1" applyFill="1" applyBorder="1" applyAlignment="1">
      <alignment horizontal="center"/>
    </xf>
    <xf numFmtId="3" fontId="58" fillId="3" borderId="12" xfId="2" applyNumberFormat="1" applyFont="1" applyFill="1" applyBorder="1" applyAlignment="1">
      <alignment horizontal="center"/>
    </xf>
    <xf numFmtId="3" fontId="65" fillId="3" borderId="12" xfId="2" applyNumberFormat="1" applyFont="1" applyFill="1" applyBorder="1" applyAlignment="1">
      <alignment horizontal="center"/>
    </xf>
    <xf numFmtId="3" fontId="65" fillId="3" borderId="80" xfId="2" applyNumberFormat="1" applyFont="1" applyFill="1" applyBorder="1" applyAlignment="1">
      <alignment horizontal="center"/>
    </xf>
    <xf numFmtId="3" fontId="32" fillId="3" borderId="2" xfId="2" applyNumberFormat="1" applyFont="1" applyFill="1" applyBorder="1" applyAlignment="1">
      <alignment horizontal="center"/>
    </xf>
    <xf numFmtId="3" fontId="32" fillId="38" borderId="18" xfId="2" applyNumberFormat="1" applyFont="1" applyFill="1" applyBorder="1" applyAlignment="1">
      <alignment horizontal="center"/>
    </xf>
    <xf numFmtId="3" fontId="31" fillId="38" borderId="12" xfId="2" applyNumberFormat="1" applyFont="1" applyFill="1" applyBorder="1" applyAlignment="1">
      <alignment horizontal="center"/>
    </xf>
    <xf numFmtId="3" fontId="31" fillId="38" borderId="20" xfId="2" applyNumberFormat="1" applyFont="1" applyFill="1" applyBorder="1" applyAlignment="1">
      <alignment horizontal="center"/>
    </xf>
    <xf numFmtId="3" fontId="31" fillId="38" borderId="16" xfId="2" applyNumberFormat="1" applyFont="1" applyFill="1" applyBorder="1" applyAlignment="1">
      <alignment horizontal="center"/>
    </xf>
    <xf numFmtId="3" fontId="32" fillId="38" borderId="10" xfId="2" applyNumberFormat="1" applyFont="1" applyFill="1" applyBorder="1" applyAlignment="1">
      <alignment horizontal="center"/>
    </xf>
    <xf numFmtId="3" fontId="65" fillId="3" borderId="27" xfId="2" applyNumberFormat="1" applyFont="1" applyFill="1" applyBorder="1" applyAlignment="1">
      <alignment horizontal="center"/>
    </xf>
    <xf numFmtId="3" fontId="58" fillId="3" borderId="2" xfId="2" applyNumberFormat="1" applyFont="1" applyFill="1" applyBorder="1" applyAlignment="1">
      <alignment horizontal="center"/>
    </xf>
    <xf numFmtId="3" fontId="65" fillId="3" borderId="4" xfId="2" applyNumberFormat="1" applyFont="1" applyFill="1" applyBorder="1" applyAlignment="1">
      <alignment horizontal="center"/>
    </xf>
    <xf numFmtId="3" fontId="65" fillId="3" borderId="20" xfId="2" applyNumberFormat="1" applyFont="1" applyFill="1" applyBorder="1" applyAlignment="1">
      <alignment horizontal="center"/>
    </xf>
    <xf numFmtId="3" fontId="31" fillId="38" borderId="18" xfId="1" applyNumberFormat="1" applyFont="1" applyFill="1" applyBorder="1" applyAlignment="1">
      <alignment horizontal="center"/>
    </xf>
    <xf numFmtId="3" fontId="65" fillId="3" borderId="2" xfId="1" applyNumberFormat="1" applyFont="1" applyFill="1" applyBorder="1" applyAlignment="1">
      <alignment horizontal="center"/>
    </xf>
    <xf numFmtId="3" fontId="31" fillId="3" borderId="12" xfId="1" applyNumberFormat="1" applyFont="1" applyFill="1" applyBorder="1" applyAlignment="1">
      <alignment horizontal="center" wrapText="1"/>
    </xf>
    <xf numFmtId="3" fontId="32" fillId="3" borderId="10" xfId="2" applyNumberFormat="1" applyFont="1" applyFill="1" applyBorder="1" applyAlignment="1">
      <alignment horizontal="center"/>
    </xf>
    <xf numFmtId="3" fontId="65" fillId="38" borderId="12" xfId="2" applyNumberFormat="1" applyFont="1" applyFill="1" applyBorder="1" applyAlignment="1">
      <alignment horizontal="center"/>
    </xf>
    <xf numFmtId="3" fontId="58" fillId="38" borderId="12" xfId="2" applyNumberFormat="1" applyFont="1" applyFill="1" applyBorder="1" applyAlignment="1">
      <alignment horizontal="center"/>
    </xf>
    <xf numFmtId="3" fontId="58" fillId="38" borderId="12" xfId="1" applyNumberFormat="1" applyFont="1" applyFill="1" applyBorder="1" applyAlignment="1">
      <alignment horizontal="center"/>
    </xf>
    <xf numFmtId="3" fontId="65" fillId="38" borderId="2" xfId="1" applyNumberFormat="1" applyFont="1" applyFill="1" applyBorder="1" applyAlignment="1">
      <alignment horizontal="center"/>
    </xf>
    <xf numFmtId="3" fontId="58" fillId="38" borderId="16" xfId="1" applyNumberFormat="1" applyFont="1" applyFill="1" applyBorder="1" applyAlignment="1">
      <alignment horizontal="center"/>
    </xf>
    <xf numFmtId="3" fontId="65" fillId="38" borderId="16" xfId="1" applyNumberFormat="1" applyFont="1" applyFill="1" applyBorder="1" applyAlignment="1">
      <alignment horizontal="center"/>
    </xf>
    <xf numFmtId="3" fontId="65" fillId="38" borderId="10" xfId="1" applyNumberFormat="1" applyFont="1" applyFill="1" applyBorder="1" applyAlignment="1">
      <alignment horizontal="center"/>
    </xf>
    <xf numFmtId="3" fontId="32" fillId="3" borderId="8" xfId="2" applyNumberFormat="1" applyFont="1" applyFill="1" applyBorder="1" applyAlignment="1">
      <alignment horizontal="center"/>
    </xf>
    <xf numFmtId="3" fontId="31" fillId="38" borderId="10" xfId="2" applyNumberFormat="1" applyFont="1" applyFill="1" applyBorder="1" applyAlignment="1">
      <alignment horizontal="center"/>
    </xf>
    <xf numFmtId="3" fontId="65" fillId="3" borderId="15" xfId="1" applyNumberFormat="1" applyFont="1" applyFill="1" applyBorder="1" applyAlignment="1">
      <alignment horizontal="center"/>
    </xf>
    <xf numFmtId="3" fontId="65" fillId="3" borderId="11" xfId="2" applyNumberFormat="1" applyFont="1" applyFill="1" applyBorder="1" applyAlignment="1">
      <alignment horizontal="center"/>
    </xf>
    <xf numFmtId="3" fontId="32" fillId="38" borderId="18" xfId="1" applyNumberFormat="1" applyFont="1" applyFill="1" applyBorder="1" applyAlignment="1">
      <alignment horizontal="center"/>
    </xf>
    <xf numFmtId="3" fontId="31" fillId="38" borderId="10" xfId="1" applyNumberFormat="1" applyFont="1" applyFill="1" applyBorder="1" applyAlignment="1">
      <alignment horizontal="center"/>
    </xf>
    <xf numFmtId="3" fontId="32" fillId="3" borderId="4" xfId="2" applyNumberFormat="1" applyFont="1" applyFill="1" applyBorder="1" applyAlignment="1">
      <alignment horizontal="center"/>
    </xf>
    <xf numFmtId="3" fontId="32" fillId="38" borderId="18" xfId="4" applyNumberFormat="1" applyFont="1" applyFill="1" applyBorder="1" applyAlignment="1">
      <alignment horizontal="center"/>
    </xf>
    <xf numFmtId="3" fontId="32" fillId="38" borderId="12" xfId="4" applyNumberFormat="1" applyFont="1" applyFill="1" applyBorder="1" applyAlignment="1">
      <alignment horizontal="center"/>
    </xf>
    <xf numFmtId="3" fontId="31" fillId="38" borderId="12" xfId="4" applyNumberFormat="1" applyFont="1" applyFill="1" applyBorder="1" applyAlignment="1">
      <alignment horizontal="center"/>
    </xf>
    <xf numFmtId="3" fontId="32" fillId="38" borderId="16" xfId="4" applyNumberFormat="1" applyFont="1" applyFill="1" applyBorder="1" applyAlignment="1">
      <alignment horizontal="center"/>
    </xf>
    <xf numFmtId="3" fontId="31" fillId="38" borderId="10" xfId="4" applyNumberFormat="1" applyFont="1" applyFill="1" applyBorder="1" applyAlignment="1">
      <alignment horizontal="center"/>
    </xf>
    <xf numFmtId="3" fontId="63" fillId="3" borderId="16" xfId="1" applyNumberFormat="1" applyFont="1" applyFill="1" applyBorder="1" applyAlignment="1">
      <alignment horizontal="center"/>
    </xf>
    <xf numFmtId="3" fontId="62" fillId="3" borderId="4" xfId="1" applyNumberFormat="1" applyFont="1" applyFill="1" applyBorder="1" applyAlignment="1">
      <alignment horizontal="center"/>
    </xf>
    <xf numFmtId="3" fontId="66" fillId="3" borderId="16" xfId="1" applyNumberFormat="1" applyFont="1" applyFill="1" applyBorder="1" applyAlignment="1">
      <alignment horizontal="center"/>
    </xf>
    <xf numFmtId="3" fontId="62" fillId="3" borderId="16" xfId="1" applyNumberFormat="1" applyFont="1" applyFill="1" applyBorder="1" applyAlignment="1">
      <alignment horizontal="center"/>
    </xf>
    <xf numFmtId="3" fontId="62" fillId="3" borderId="17" xfId="1" applyNumberFormat="1" applyFont="1" applyFill="1" applyBorder="1" applyAlignment="1">
      <alignment horizontal="center"/>
    </xf>
    <xf numFmtId="3" fontId="62" fillId="3" borderId="28" xfId="1" applyNumberFormat="1" applyFont="1" applyFill="1" applyBorder="1" applyAlignment="1">
      <alignment horizontal="center"/>
    </xf>
    <xf numFmtId="3" fontId="63" fillId="3" borderId="2" xfId="1" applyNumberFormat="1" applyFont="1" applyFill="1" applyBorder="1" applyAlignment="1">
      <alignment horizontal="center"/>
    </xf>
    <xf numFmtId="3" fontId="68" fillId="3" borderId="16" xfId="1" applyNumberFormat="1" applyFont="1" applyFill="1" applyBorder="1" applyAlignment="1">
      <alignment horizontal="center"/>
    </xf>
    <xf numFmtId="3" fontId="68" fillId="3" borderId="20" xfId="1" applyNumberFormat="1" applyFont="1" applyFill="1" applyBorder="1" applyAlignment="1">
      <alignment horizontal="center"/>
    </xf>
    <xf numFmtId="3" fontId="66" fillId="3" borderId="2" xfId="1" applyNumberFormat="1" applyFont="1" applyFill="1" applyBorder="1" applyAlignment="1">
      <alignment horizontal="center"/>
    </xf>
    <xf numFmtId="3" fontId="76" fillId="3" borderId="17" xfId="1" applyNumberFormat="1" applyFont="1" applyFill="1" applyBorder="1" applyAlignment="1">
      <alignment horizontal="center"/>
    </xf>
    <xf numFmtId="3" fontId="62" fillId="3" borderId="8" xfId="1" applyNumberFormat="1" applyFont="1" applyFill="1" applyBorder="1" applyAlignment="1">
      <alignment horizontal="center"/>
    </xf>
    <xf numFmtId="3" fontId="63" fillId="3" borderId="43" xfId="1" applyNumberFormat="1" applyFont="1" applyFill="1" applyBorder="1" applyAlignment="1">
      <alignment horizontal="center"/>
    </xf>
    <xf numFmtId="3" fontId="12" fillId="3" borderId="20" xfId="2" applyNumberFormat="1" applyFont="1" applyFill="1" applyBorder="1" applyAlignment="1">
      <alignment horizontal="center"/>
    </xf>
    <xf numFmtId="3" fontId="58" fillId="3" borderId="20" xfId="1" applyNumberFormat="1" applyFont="1" applyFill="1" applyBorder="1" applyAlignment="1">
      <alignment horizontal="center"/>
    </xf>
    <xf numFmtId="3" fontId="68" fillId="3" borderId="2" xfId="1" applyNumberFormat="1" applyFont="1" applyFill="1" applyBorder="1" applyAlignment="1">
      <alignment horizontal="center"/>
    </xf>
    <xf numFmtId="3" fontId="66" fillId="3" borderId="4" xfId="1" applyNumberFormat="1" applyFont="1" applyFill="1" applyBorder="1" applyAlignment="1">
      <alignment horizontal="center"/>
    </xf>
    <xf numFmtId="3" fontId="66" fillId="3" borderId="17" xfId="1" applyNumberFormat="1" applyFont="1" applyFill="1" applyBorder="1" applyAlignment="1">
      <alignment horizontal="center"/>
    </xf>
    <xf numFmtId="3" fontId="62" fillId="3" borderId="21" xfId="1" applyNumberFormat="1" applyFont="1" applyFill="1" applyBorder="1" applyAlignment="1">
      <alignment horizontal="center"/>
    </xf>
    <xf numFmtId="3" fontId="68" fillId="3" borderId="32" xfId="1" applyNumberFormat="1" applyFont="1" applyFill="1" applyBorder="1" applyAlignment="1">
      <alignment horizontal="center"/>
    </xf>
    <xf numFmtId="3" fontId="62" fillId="3" borderId="42" xfId="1" applyNumberFormat="1" applyFont="1" applyFill="1" applyBorder="1" applyAlignment="1">
      <alignment horizontal="center"/>
    </xf>
    <xf numFmtId="3" fontId="62" fillId="3" borderId="43" xfId="1" applyNumberFormat="1" applyFont="1" applyFill="1" applyBorder="1" applyAlignment="1">
      <alignment horizontal="center"/>
    </xf>
    <xf numFmtId="3" fontId="62" fillId="3" borderId="34" xfId="1" applyNumberFormat="1" applyFont="1" applyFill="1" applyBorder="1" applyAlignment="1">
      <alignment horizontal="center"/>
    </xf>
    <xf numFmtId="3" fontId="66" fillId="3" borderId="8" xfId="1" applyNumberFormat="1" applyFont="1" applyFill="1" applyBorder="1" applyAlignment="1">
      <alignment horizontal="center"/>
    </xf>
    <xf numFmtId="3" fontId="63" fillId="3" borderId="4" xfId="1" applyNumberFormat="1" applyFont="1" applyFill="1" applyBorder="1" applyAlignment="1">
      <alignment horizontal="center"/>
    </xf>
    <xf numFmtId="3" fontId="62" fillId="3" borderId="35" xfId="1" applyNumberFormat="1" applyFont="1" applyFill="1" applyBorder="1" applyAlignment="1">
      <alignment horizontal="center"/>
    </xf>
    <xf numFmtId="3" fontId="62" fillId="3" borderId="18" xfId="1" applyNumberFormat="1" applyFont="1" applyFill="1" applyBorder="1" applyAlignment="1">
      <alignment horizontal="center"/>
    </xf>
    <xf numFmtId="3" fontId="63" fillId="3" borderId="15" xfId="1" applyNumberFormat="1" applyFont="1" applyFill="1" applyBorder="1" applyAlignment="1">
      <alignment horizontal="center"/>
    </xf>
    <xf numFmtId="3" fontId="62" fillId="3" borderId="5" xfId="1" applyNumberFormat="1" applyFont="1" applyFill="1" applyBorder="1" applyAlignment="1">
      <alignment horizontal="center"/>
    </xf>
    <xf numFmtId="3" fontId="62" fillId="3" borderId="23" xfId="1" applyNumberFormat="1" applyFont="1" applyFill="1" applyBorder="1" applyAlignment="1">
      <alignment horizontal="center"/>
    </xf>
    <xf numFmtId="3" fontId="63" fillId="3" borderId="42" xfId="1" applyNumberFormat="1" applyFont="1" applyFill="1" applyBorder="1" applyAlignment="1">
      <alignment horizontal="center"/>
    </xf>
    <xf numFmtId="3" fontId="66" fillId="3" borderId="12" xfId="1" applyNumberFormat="1" applyFont="1" applyFill="1" applyBorder="1" applyAlignment="1">
      <alignment horizontal="center"/>
    </xf>
    <xf numFmtId="3" fontId="65" fillId="3" borderId="17" xfId="1" applyNumberFormat="1" applyFont="1" applyFill="1" applyBorder="1" applyAlignment="1">
      <alignment horizontal="center"/>
    </xf>
    <xf numFmtId="3" fontId="66" fillId="3" borderId="23" xfId="1" applyNumberFormat="1" applyFont="1" applyFill="1" applyBorder="1" applyAlignment="1">
      <alignment horizontal="center"/>
    </xf>
    <xf numFmtId="3" fontId="62" fillId="3" borderId="45" xfId="1" applyNumberFormat="1" applyFont="1" applyFill="1" applyBorder="1" applyAlignment="1">
      <alignment horizontal="center"/>
    </xf>
    <xf numFmtId="3" fontId="31" fillId="3" borderId="42" xfId="1" applyNumberFormat="1" applyFont="1" applyFill="1" applyBorder="1" applyAlignment="1">
      <alignment horizontal="center"/>
    </xf>
    <xf numFmtId="3" fontId="62" fillId="3" borderId="47" xfId="1" applyNumberFormat="1" applyFont="1" applyFill="1" applyBorder="1" applyAlignment="1">
      <alignment horizontal="center"/>
    </xf>
    <xf numFmtId="3" fontId="32" fillId="3" borderId="8" xfId="1" applyNumberFormat="1" applyFont="1" applyFill="1" applyBorder="1" applyAlignment="1">
      <alignment horizontal="center"/>
    </xf>
    <xf numFmtId="3" fontId="18" fillId="3" borderId="12" xfId="1" applyNumberFormat="1" applyFont="1" applyFill="1" applyBorder="1" applyAlignment="1">
      <alignment horizontal="center"/>
    </xf>
    <xf numFmtId="3" fontId="18" fillId="3" borderId="15" xfId="1" applyNumberFormat="1" applyFont="1" applyFill="1" applyBorder="1" applyAlignment="1">
      <alignment horizontal="center"/>
    </xf>
    <xf numFmtId="3" fontId="18" fillId="3" borderId="5" xfId="1" applyNumberFormat="1" applyFont="1" applyFill="1" applyBorder="1" applyAlignment="1">
      <alignment horizontal="center"/>
    </xf>
    <xf numFmtId="3" fontId="18" fillId="3" borderId="20" xfId="1" applyNumberFormat="1" applyFont="1" applyFill="1" applyBorder="1" applyAlignment="1">
      <alignment horizontal="center"/>
    </xf>
    <xf numFmtId="3" fontId="12" fillId="3" borderId="20" xfId="1" applyNumberFormat="1" applyFont="1" applyFill="1" applyBorder="1" applyAlignment="1">
      <alignment horizontal="center"/>
    </xf>
    <xf numFmtId="3" fontId="18" fillId="3" borderId="12" xfId="2" applyNumberFormat="1" applyFont="1" applyFill="1" applyBorder="1" applyAlignment="1">
      <alignment horizontal="center"/>
    </xf>
    <xf numFmtId="3" fontId="12" fillId="3" borderId="2" xfId="2" applyNumberFormat="1" applyFont="1" applyFill="1" applyBorder="1" applyAlignment="1">
      <alignment horizontal="center"/>
    </xf>
    <xf numFmtId="3" fontId="62" fillId="37" borderId="18" xfId="1" applyNumberFormat="1" applyFont="1" applyFill="1" applyBorder="1" applyAlignment="1">
      <alignment horizontal="center"/>
    </xf>
    <xf numFmtId="3" fontId="62" fillId="37" borderId="16" xfId="1" applyNumberFormat="1" applyFont="1" applyFill="1" applyBorder="1" applyAlignment="1">
      <alignment horizontal="center"/>
    </xf>
    <xf numFmtId="3" fontId="32" fillId="37" borderId="12" xfId="2" applyNumberFormat="1" applyFont="1" applyFill="1" applyBorder="1" applyAlignment="1">
      <alignment horizontal="center"/>
    </xf>
    <xf numFmtId="3" fontId="66" fillId="37" borderId="12" xfId="1" applyNumberFormat="1" applyFont="1" applyFill="1" applyBorder="1" applyAlignment="1">
      <alignment horizontal="center"/>
    </xf>
    <xf numFmtId="3" fontId="66" fillId="37" borderId="16" xfId="1" applyNumberFormat="1" applyFont="1" applyFill="1" applyBorder="1" applyAlignment="1">
      <alignment horizontal="center"/>
    </xf>
    <xf numFmtId="3" fontId="66" fillId="37" borderId="4" xfId="1" applyNumberFormat="1" applyFont="1" applyFill="1" applyBorder="1" applyAlignment="1">
      <alignment horizontal="center"/>
    </xf>
    <xf numFmtId="3" fontId="66" fillId="37" borderId="20" xfId="1" applyNumberFormat="1" applyFont="1" applyFill="1" applyBorder="1" applyAlignment="1">
      <alignment horizontal="center"/>
    </xf>
    <xf numFmtId="3" fontId="62" fillId="37" borderId="4" xfId="1" applyNumberFormat="1" applyFont="1" applyFill="1" applyBorder="1" applyAlignment="1">
      <alignment horizontal="center"/>
    </xf>
    <xf numFmtId="3" fontId="62" fillId="37" borderId="10" xfId="1" applyNumberFormat="1" applyFont="1" applyFill="1" applyBorder="1" applyAlignment="1">
      <alignment horizontal="center"/>
    </xf>
    <xf numFmtId="3" fontId="32" fillId="3" borderId="20" xfId="1" applyNumberFormat="1" applyFont="1" applyFill="1" applyBorder="1" applyAlignment="1">
      <alignment horizontal="center"/>
    </xf>
    <xf numFmtId="3" fontId="17" fillId="3" borderId="12" xfId="2" applyNumberFormat="1" applyFont="1" applyFill="1" applyBorder="1" applyAlignment="1">
      <alignment horizontal="center"/>
    </xf>
    <xf numFmtId="3" fontId="12" fillId="3" borderId="16" xfId="2" applyNumberFormat="1" applyFont="1" applyFill="1" applyBorder="1" applyAlignment="1">
      <alignment horizontal="center"/>
    </xf>
    <xf numFmtId="3" fontId="17" fillId="3" borderId="4" xfId="2" applyNumberFormat="1" applyFont="1" applyFill="1" applyBorder="1" applyAlignment="1">
      <alignment horizontal="center"/>
    </xf>
    <xf numFmtId="3" fontId="20" fillId="3" borderId="17" xfId="1" applyNumberFormat="1" applyFont="1" applyFill="1" applyBorder="1" applyAlignment="1">
      <alignment horizontal="center"/>
    </xf>
    <xf numFmtId="3" fontId="12" fillId="3" borderId="15" xfId="1" applyNumberFormat="1" applyFont="1" applyFill="1" applyBorder="1" applyAlignment="1">
      <alignment horizontal="center"/>
    </xf>
    <xf numFmtId="3" fontId="17" fillId="3" borderId="15" xfId="1" applyNumberFormat="1" applyFont="1" applyFill="1" applyBorder="1" applyAlignment="1">
      <alignment horizontal="center"/>
    </xf>
    <xf numFmtId="3" fontId="17" fillId="3" borderId="2" xfId="2" applyNumberFormat="1" applyFont="1" applyFill="1" applyBorder="1" applyAlignment="1">
      <alignment horizontal="center"/>
    </xf>
    <xf numFmtId="3" fontId="20" fillId="3" borderId="17" xfId="2" applyNumberFormat="1" applyFont="1" applyFill="1" applyBorder="1" applyAlignment="1">
      <alignment horizontal="center"/>
    </xf>
    <xf numFmtId="3" fontId="20" fillId="3" borderId="4" xfId="1" applyNumberFormat="1" applyFont="1" applyFill="1" applyBorder="1" applyAlignment="1">
      <alignment horizontal="center"/>
    </xf>
    <xf numFmtId="3" fontId="20" fillId="3" borderId="8" xfId="1" applyNumberFormat="1" applyFont="1" applyFill="1" applyBorder="1" applyAlignment="1">
      <alignment horizontal="center"/>
    </xf>
    <xf numFmtId="3" fontId="21" fillId="3" borderId="12" xfId="1" applyNumberFormat="1" applyFont="1" applyFill="1" applyBorder="1" applyAlignment="1">
      <alignment horizontal="center"/>
    </xf>
    <xf numFmtId="3" fontId="21" fillId="3" borderId="16" xfId="1" applyNumberFormat="1" applyFont="1" applyFill="1" applyBorder="1" applyAlignment="1">
      <alignment horizontal="center"/>
    </xf>
    <xf numFmtId="3" fontId="12" fillId="3" borderId="8" xfId="1" applyNumberFormat="1" applyFont="1" applyFill="1" applyBorder="1" applyAlignment="1">
      <alignment horizontal="center"/>
    </xf>
    <xf numFmtId="3" fontId="13" fillId="3" borderId="20" xfId="1" applyNumberFormat="1" applyFont="1" applyFill="1" applyBorder="1" applyAlignment="1">
      <alignment horizontal="center"/>
    </xf>
    <xf numFmtId="3" fontId="13" fillId="3" borderId="12" xfId="1" applyNumberFormat="1" applyFont="1" applyFill="1" applyBorder="1" applyAlignment="1">
      <alignment horizontal="center"/>
    </xf>
    <xf numFmtId="3" fontId="13" fillId="3" borderId="8" xfId="1" applyNumberFormat="1" applyFont="1" applyFill="1" applyBorder="1" applyAlignment="1">
      <alignment horizontal="center"/>
    </xf>
    <xf numFmtId="3" fontId="12" fillId="3" borderId="2" xfId="1" applyNumberFormat="1" applyFont="1" applyFill="1" applyBorder="1" applyAlignment="1">
      <alignment horizontal="center"/>
    </xf>
    <xf numFmtId="3" fontId="12" fillId="3" borderId="20" xfId="1" applyNumberFormat="1" applyFont="1" applyFill="1" applyBorder="1" applyAlignment="1">
      <alignment horizontal="center" wrapText="1"/>
    </xf>
    <xf numFmtId="3" fontId="12" fillId="3" borderId="12" xfId="1" applyNumberFormat="1" applyFont="1" applyFill="1" applyBorder="1" applyAlignment="1">
      <alignment horizontal="center" wrapText="1"/>
    </xf>
    <xf numFmtId="3" fontId="17" fillId="3" borderId="17" xfId="2" applyNumberFormat="1" applyFont="1" applyFill="1" applyBorder="1" applyAlignment="1">
      <alignment horizontal="center"/>
    </xf>
    <xf numFmtId="3" fontId="17" fillId="3" borderId="8" xfId="2" applyNumberFormat="1" applyFont="1" applyFill="1" applyBorder="1" applyAlignment="1">
      <alignment horizontal="center"/>
    </xf>
    <xf numFmtId="3" fontId="17" fillId="3" borderId="23" xfId="2" applyNumberFormat="1" applyFont="1" applyFill="1" applyBorder="1" applyAlignment="1">
      <alignment horizontal="center"/>
    </xf>
    <xf numFmtId="3" fontId="12" fillId="3" borderId="33" xfId="1" applyNumberFormat="1" applyFont="1" applyFill="1" applyBorder="1" applyAlignment="1">
      <alignment horizontal="center"/>
    </xf>
    <xf numFmtId="3" fontId="17" fillId="3" borderId="15" xfId="2" applyNumberFormat="1" applyFont="1" applyFill="1" applyBorder="1" applyAlignment="1">
      <alignment horizontal="center"/>
    </xf>
    <xf numFmtId="3" fontId="15" fillId="3" borderId="20" xfId="3" applyNumberFormat="1" applyFont="1" applyFill="1" applyBorder="1" applyAlignment="1">
      <alignment horizontal="center"/>
    </xf>
    <xf numFmtId="3" fontId="12" fillId="3" borderId="8" xfId="2" applyNumberFormat="1" applyFont="1" applyFill="1" applyBorder="1" applyAlignment="1">
      <alignment horizontal="center"/>
    </xf>
    <xf numFmtId="3" fontId="12" fillId="3" borderId="17" xfId="2" applyNumberFormat="1" applyFont="1" applyFill="1" applyBorder="1" applyAlignment="1">
      <alignment horizontal="center"/>
    </xf>
    <xf numFmtId="3" fontId="12" fillId="3" borderId="1" xfId="2" applyNumberFormat="1" applyFont="1" applyFill="1" applyBorder="1" applyAlignment="1">
      <alignment horizontal="center"/>
    </xf>
    <xf numFmtId="3" fontId="12" fillId="3" borderId="18" xfId="2" applyNumberFormat="1" applyFont="1" applyFill="1" applyBorder="1" applyAlignment="1">
      <alignment horizontal="center"/>
    </xf>
    <xf numFmtId="3" fontId="12" fillId="3" borderId="10" xfId="1" applyNumberFormat="1" applyFont="1" applyFill="1" applyBorder="1" applyAlignment="1">
      <alignment horizontal="center"/>
    </xf>
    <xf numFmtId="3" fontId="32" fillId="3" borderId="17" xfId="2" applyNumberFormat="1" applyFont="1" applyFill="1" applyBorder="1" applyAlignment="1">
      <alignment horizontal="center"/>
    </xf>
    <xf numFmtId="3" fontId="31" fillId="3" borderId="8" xfId="2" applyNumberFormat="1" applyFont="1" applyFill="1" applyBorder="1" applyAlignment="1">
      <alignment horizontal="center"/>
    </xf>
    <xf numFmtId="3" fontId="31" fillId="38" borderId="1" xfId="1" applyNumberFormat="1" applyFont="1" applyFill="1" applyBorder="1" applyAlignment="1">
      <alignment horizontal="center"/>
    </xf>
    <xf numFmtId="3" fontId="32" fillId="38" borderId="2" xfId="2" applyNumberFormat="1" applyFont="1" applyFill="1" applyBorder="1" applyAlignment="1">
      <alignment horizontal="center"/>
    </xf>
    <xf numFmtId="3" fontId="58" fillId="3" borderId="16" xfId="2" applyNumberFormat="1" applyFont="1" applyFill="1" applyBorder="1" applyAlignment="1">
      <alignment horizontal="center"/>
    </xf>
    <xf numFmtId="3" fontId="65" fillId="3" borderId="4" xfId="1" applyNumberFormat="1" applyFont="1" applyFill="1" applyBorder="1" applyAlignment="1">
      <alignment horizontal="center"/>
    </xf>
    <xf numFmtId="3" fontId="65" fillId="3" borderId="20" xfId="1" applyNumberFormat="1" applyFont="1" applyFill="1" applyBorder="1" applyAlignment="1">
      <alignment horizontal="center"/>
    </xf>
    <xf numFmtId="3" fontId="65" fillId="3" borderId="8" xfId="1" applyNumberFormat="1" applyFont="1" applyFill="1" applyBorder="1" applyAlignment="1">
      <alignment horizontal="center"/>
    </xf>
    <xf numFmtId="3" fontId="31" fillId="38" borderId="2" xfId="1" applyNumberFormat="1" applyFont="1" applyFill="1" applyBorder="1" applyAlignment="1">
      <alignment horizontal="center"/>
    </xf>
    <xf numFmtId="3" fontId="32" fillId="38" borderId="4" xfId="2" applyNumberFormat="1" applyFont="1" applyFill="1" applyBorder="1" applyAlignment="1">
      <alignment horizontal="center"/>
    </xf>
    <xf numFmtId="3" fontId="32" fillId="3" borderId="16" xfId="2" applyNumberFormat="1" applyFont="1" applyFill="1" applyBorder="1" applyAlignment="1">
      <alignment horizontal="center"/>
    </xf>
    <xf numFmtId="3" fontId="31" fillId="38" borderId="2" xfId="2" applyNumberFormat="1" applyFont="1" applyFill="1" applyBorder="1" applyAlignment="1">
      <alignment horizontal="center"/>
    </xf>
    <xf numFmtId="3" fontId="58" fillId="38" borderId="10" xfId="1" applyNumberFormat="1" applyFont="1" applyFill="1" applyBorder="1" applyAlignment="1">
      <alignment horizontal="center"/>
    </xf>
    <xf numFmtId="3" fontId="32" fillId="38" borderId="1" xfId="1" applyNumberFormat="1" applyFont="1" applyFill="1" applyBorder="1" applyAlignment="1">
      <alignment horizontal="center"/>
    </xf>
    <xf numFmtId="3" fontId="32" fillId="38" borderId="55" xfId="1" applyNumberFormat="1" applyFont="1" applyFill="1" applyBorder="1" applyAlignment="1">
      <alignment horizontal="center"/>
    </xf>
    <xf numFmtId="0" fontId="62" fillId="3" borderId="47" xfId="0" applyFont="1" applyFill="1" applyBorder="1" applyAlignment="1">
      <alignment horizontal="left" wrapText="1" indent="2"/>
    </xf>
    <xf numFmtId="0" fontId="12" fillId="3" borderId="12" xfId="1" applyFont="1" applyFill="1" applyBorder="1" applyAlignment="1">
      <alignment horizontal="left" wrapText="1" indent="2"/>
    </xf>
    <xf numFmtId="0" fontId="31" fillId="3" borderId="2" xfId="1" applyFont="1" applyFill="1" applyBorder="1" applyAlignment="1">
      <alignment horizontal="left" wrapText="1" indent="2"/>
    </xf>
    <xf numFmtId="0" fontId="27" fillId="3" borderId="12" xfId="0" applyFont="1" applyFill="1" applyBorder="1" applyAlignment="1">
      <alignment horizontal="left" indent="2"/>
    </xf>
    <xf numFmtId="0" fontId="19" fillId="3" borderId="45" xfId="0" applyFont="1" applyFill="1" applyBorder="1" applyAlignment="1">
      <alignment horizontal="left" indent="1"/>
    </xf>
    <xf numFmtId="3" fontId="31" fillId="3" borderId="33" xfId="0" applyNumberFormat="1" applyFont="1" applyFill="1" applyBorder="1" applyAlignment="1">
      <alignment horizontal="center"/>
    </xf>
    <xf numFmtId="0" fontId="62" fillId="5" borderId="18" xfId="13" applyFont="1" applyFill="1" applyBorder="1" applyAlignment="1" applyProtection="1">
      <alignment wrapText="1"/>
    </xf>
    <xf numFmtId="0" fontId="62" fillId="3" borderId="18" xfId="1" applyFont="1" applyFill="1" applyBorder="1"/>
    <xf numFmtId="3" fontId="63" fillId="3" borderId="18" xfId="1" applyNumberFormat="1" applyFont="1" applyFill="1" applyBorder="1" applyAlignment="1">
      <alignment horizontal="center"/>
    </xf>
    <xf numFmtId="164" fontId="63" fillId="3" borderId="18" xfId="1" applyNumberFormat="1" applyFont="1" applyFill="1" applyBorder="1"/>
    <xf numFmtId="171" fontId="63" fillId="3" borderId="18" xfId="1" applyNumberFormat="1" applyFont="1" applyFill="1" applyBorder="1"/>
    <xf numFmtId="174" fontId="63" fillId="3" borderId="49" xfId="2" applyNumberFormat="1" applyFont="1" applyFill="1" applyBorder="1"/>
    <xf numFmtId="174" fontId="31" fillId="38" borderId="18" xfId="1" applyNumberFormat="1" applyFont="1" applyFill="1" applyBorder="1"/>
    <xf numFmtId="164" fontId="32" fillId="3" borderId="23" xfId="1" applyNumberFormat="1" applyFont="1" applyFill="1" applyBorder="1" applyAlignment="1">
      <alignment horizontal="center"/>
    </xf>
    <xf numFmtId="164" fontId="32" fillId="3" borderId="15" xfId="1" applyNumberFormat="1" applyFont="1" applyFill="1" applyBorder="1" applyAlignment="1">
      <alignment horizontal="center"/>
    </xf>
    <xf numFmtId="3" fontId="17" fillId="3" borderId="23" xfId="1" applyNumberFormat="1" applyFont="1" applyFill="1" applyBorder="1" applyAlignment="1">
      <alignment horizontal="center"/>
    </xf>
    <xf numFmtId="164" fontId="32" fillId="3" borderId="7" xfId="1" applyNumberFormat="1" applyFont="1" applyFill="1" applyBorder="1" applyAlignment="1">
      <alignment horizontal="center"/>
    </xf>
    <xf numFmtId="0" fontId="12" fillId="3" borderId="2" xfId="1" applyFont="1" applyFill="1" applyBorder="1" applyAlignment="1">
      <alignment horizontal="center" wrapText="1"/>
    </xf>
    <xf numFmtId="0" fontId="37" fillId="3" borderId="12" xfId="1" applyFont="1" applyFill="1" applyBorder="1" applyAlignment="1">
      <alignment horizontal="left" vertical="top" wrapText="1" indent="2"/>
    </xf>
    <xf numFmtId="164" fontId="71" fillId="3" borderId="12" xfId="1" applyNumberFormat="1" applyFont="1" applyFill="1" applyBorder="1"/>
    <xf numFmtId="173" fontId="32" fillId="3" borderId="15" xfId="1" applyNumberFormat="1" applyFont="1" applyFill="1" applyBorder="1"/>
    <xf numFmtId="0" fontId="32" fillId="3" borderId="5" xfId="1" applyFont="1" applyFill="1" applyBorder="1" applyAlignment="1">
      <alignment horizontal="left" indent="1"/>
    </xf>
    <xf numFmtId="4" fontId="31" fillId="3" borderId="0" xfId="1" applyNumberFormat="1" applyFont="1" applyFill="1" applyBorder="1"/>
    <xf numFmtId="4" fontId="65" fillId="3" borderId="0" xfId="1" applyNumberFormat="1" applyFont="1" applyFill="1" applyBorder="1"/>
    <xf numFmtId="4" fontId="21" fillId="3" borderId="0" xfId="1" applyNumberFormat="1" applyFont="1" applyFill="1" applyBorder="1"/>
    <xf numFmtId="0" fontId="93" fillId="3" borderId="0" xfId="1" applyFont="1" applyFill="1" applyAlignment="1">
      <alignment horizontal="center"/>
    </xf>
    <xf numFmtId="165" fontId="17" fillId="3" borderId="2" xfId="2" applyNumberFormat="1" applyFont="1" applyFill="1" applyBorder="1"/>
    <xf numFmtId="165" fontId="17" fillId="3" borderId="15" xfId="2" applyNumberFormat="1" applyFont="1" applyFill="1" applyBorder="1"/>
    <xf numFmtId="165" fontId="17" fillId="3" borderId="5" xfId="2" applyNumberFormat="1" applyFont="1" applyFill="1" applyBorder="1"/>
    <xf numFmtId="165" fontId="17" fillId="37" borderId="12" xfId="2" applyNumberFormat="1" applyFont="1" applyFill="1" applyBorder="1"/>
    <xf numFmtId="165" fontId="17" fillId="37" borderId="16" xfId="2" applyNumberFormat="1" applyFont="1" applyFill="1" applyBorder="1"/>
    <xf numFmtId="165" fontId="17" fillId="37" borderId="20" xfId="2" applyNumberFormat="1" applyFont="1" applyFill="1" applyBorder="1"/>
    <xf numFmtId="164" fontId="13" fillId="37" borderId="12" xfId="1" applyNumberFormat="1" applyFont="1" applyFill="1" applyBorder="1"/>
    <xf numFmtId="165" fontId="17" fillId="37" borderId="4" xfId="2" applyNumberFormat="1" applyFont="1" applyFill="1" applyBorder="1"/>
    <xf numFmtId="165" fontId="17" fillId="37" borderId="10" xfId="2" applyNumberFormat="1" applyFont="1" applyFill="1" applyBorder="1"/>
    <xf numFmtId="165" fontId="17" fillId="3" borderId="17" xfId="1" applyNumberFormat="1" applyFont="1" applyFill="1" applyBorder="1"/>
    <xf numFmtId="165" fontId="17" fillId="38" borderId="2" xfId="2" applyNumberFormat="1" applyFont="1" applyFill="1" applyBorder="1"/>
    <xf numFmtId="165" fontId="17" fillId="38" borderId="4" xfId="2" applyNumberFormat="1" applyFont="1" applyFill="1" applyBorder="1"/>
    <xf numFmtId="165" fontId="17" fillId="38" borderId="12" xfId="2" applyNumberFormat="1" applyFont="1" applyFill="1" applyBorder="1"/>
    <xf numFmtId="165" fontId="17" fillId="38" borderId="16" xfId="2" applyNumberFormat="1" applyFont="1" applyFill="1" applyBorder="1"/>
    <xf numFmtId="165" fontId="17" fillId="38" borderId="20" xfId="2" applyNumberFormat="1" applyFont="1" applyFill="1" applyBorder="1"/>
    <xf numFmtId="165" fontId="17" fillId="38" borderId="7" xfId="2" applyNumberFormat="1" applyFont="1" applyFill="1" applyBorder="1"/>
    <xf numFmtId="165" fontId="17" fillId="38" borderId="10" xfId="2" applyNumberFormat="1" applyFont="1" applyFill="1" applyBorder="1"/>
    <xf numFmtId="165" fontId="17" fillId="38" borderId="15" xfId="2" applyNumberFormat="1" applyFont="1" applyFill="1" applyBorder="1"/>
    <xf numFmtId="165" fontId="17" fillId="38" borderId="42" xfId="2" applyNumberFormat="1" applyFont="1" applyFill="1" applyBorder="1"/>
    <xf numFmtId="165" fontId="17" fillId="38" borderId="19" xfId="2" applyNumberFormat="1" applyFont="1" applyFill="1" applyBorder="1"/>
    <xf numFmtId="4" fontId="37" fillId="3" borderId="0" xfId="1" applyNumberFormat="1" applyFont="1" applyFill="1" applyBorder="1"/>
    <xf numFmtId="4" fontId="31" fillId="0" borderId="0" xfId="1" applyNumberFormat="1" applyFont="1" applyFill="1" applyBorder="1"/>
    <xf numFmtId="4" fontId="58" fillId="0" borderId="0" xfId="1" applyNumberFormat="1" applyFont="1" applyFill="1" applyBorder="1"/>
    <xf numFmtId="177" fontId="58" fillId="3" borderId="0" xfId="1" applyNumberFormat="1" applyFont="1" applyFill="1" applyBorder="1"/>
    <xf numFmtId="0" fontId="18" fillId="3" borderId="10" xfId="1" applyFont="1" applyFill="1" applyBorder="1" applyAlignment="1">
      <alignment horizontal="left" wrapText="1" indent="2"/>
    </xf>
    <xf numFmtId="0" fontId="17" fillId="3" borderId="9" xfId="1" applyFont="1" applyFill="1" applyBorder="1" applyAlignment="1">
      <alignment horizontal="distributed" wrapText="1"/>
    </xf>
    <xf numFmtId="0" fontId="17" fillId="3" borderId="9" xfId="1" applyFont="1" applyFill="1" applyBorder="1" applyAlignment="1">
      <alignment horizontal="left" wrapText="1"/>
    </xf>
    <xf numFmtId="0" fontId="17" fillId="38" borderId="9" xfId="1" applyFont="1" applyFill="1" applyBorder="1" applyAlignment="1">
      <alignment horizontal="distributed" wrapText="1"/>
    </xf>
    <xf numFmtId="0" fontId="17" fillId="38" borderId="9" xfId="1" applyFont="1" applyFill="1" applyBorder="1" applyAlignment="1">
      <alignment horizontal="centerContinuous" wrapText="1"/>
    </xf>
    <xf numFmtId="171" fontId="18" fillId="3" borderId="4" xfId="1" applyNumberFormat="1" applyFont="1" applyFill="1" applyBorder="1"/>
    <xf numFmtId="0" fontId="31" fillId="3" borderId="2" xfId="1" applyFont="1" applyFill="1" applyBorder="1" applyAlignment="1">
      <alignment horizontal="center" wrapText="1"/>
    </xf>
    <xf numFmtId="0" fontId="31" fillId="3" borderId="7" xfId="1" applyFont="1" applyFill="1" applyBorder="1" applyAlignment="1">
      <alignment horizontal="center" wrapText="1"/>
    </xf>
    <xf numFmtId="1" fontId="31" fillId="3" borderId="7" xfId="1" applyNumberFormat="1" applyFont="1" applyFill="1" applyBorder="1" applyAlignment="1">
      <alignment horizontal="center"/>
    </xf>
    <xf numFmtId="165" fontId="31" fillId="3" borderId="7" xfId="2" applyFont="1" applyFill="1" applyBorder="1" applyAlignment="1">
      <alignment horizontal="center" wrapText="1"/>
    </xf>
    <xf numFmtId="165" fontId="31" fillId="2" borderId="7" xfId="2" applyFont="1" applyFill="1" applyBorder="1" applyAlignment="1">
      <alignment horizontal="center" wrapText="1"/>
    </xf>
    <xf numFmtId="43" fontId="31" fillId="3" borderId="2" xfId="1" applyNumberFormat="1" applyFont="1" applyFill="1" applyBorder="1"/>
    <xf numFmtId="3" fontId="68" fillId="2" borderId="12" xfId="1" applyNumberFormat="1" applyFont="1" applyFill="1" applyBorder="1" applyAlignment="1">
      <alignment horizontal="center"/>
    </xf>
    <xf numFmtId="3" fontId="12" fillId="2" borderId="20" xfId="2" applyNumberFormat="1" applyFont="1" applyFill="1" applyBorder="1" applyAlignment="1">
      <alignment horizontal="center"/>
    </xf>
    <xf numFmtId="3" fontId="12" fillId="2" borderId="12" xfId="2" applyNumberFormat="1" applyFont="1" applyFill="1" applyBorder="1" applyAlignment="1">
      <alignment horizontal="center"/>
    </xf>
    <xf numFmtId="3" fontId="12" fillId="2" borderId="20" xfId="1" applyNumberFormat="1" applyFont="1" applyFill="1" applyBorder="1" applyAlignment="1">
      <alignment horizontal="center"/>
    </xf>
    <xf numFmtId="3" fontId="12" fillId="2" borderId="12" xfId="1" applyNumberFormat="1" applyFont="1" applyFill="1" applyBorder="1" applyAlignment="1">
      <alignment horizontal="center"/>
    </xf>
    <xf numFmtId="3" fontId="17" fillId="2" borderId="33" xfId="1" applyNumberFormat="1" applyFont="1" applyFill="1" applyBorder="1" applyAlignment="1">
      <alignment horizontal="center"/>
    </xf>
    <xf numFmtId="3" fontId="31" fillId="2" borderId="12" xfId="2" applyNumberFormat="1" applyFont="1" applyFill="1" applyBorder="1" applyAlignment="1">
      <alignment horizontal="center"/>
    </xf>
    <xf numFmtId="164" fontId="31" fillId="2" borderId="12" xfId="2" applyNumberFormat="1" applyFont="1" applyFill="1" applyBorder="1"/>
    <xf numFmtId="0" fontId="31" fillId="2" borderId="12" xfId="0" applyFont="1" applyFill="1" applyBorder="1" applyAlignment="1">
      <alignment horizontal="left" indent="1"/>
    </xf>
    <xf numFmtId="164" fontId="63" fillId="2" borderId="12" xfId="1" applyNumberFormat="1" applyFont="1" applyFill="1" applyBorder="1"/>
    <xf numFmtId="165" fontId="12" fillId="2" borderId="0" xfId="2" applyFont="1" applyFill="1" applyBorder="1" applyAlignment="1">
      <alignment horizontal="center" wrapText="1"/>
    </xf>
    <xf numFmtId="0" fontId="12" fillId="3" borderId="0" xfId="1" applyFont="1" applyFill="1" applyBorder="1" applyAlignment="1">
      <alignment horizontal="center" wrapText="1"/>
    </xf>
    <xf numFmtId="164" fontId="13" fillId="3" borderId="0" xfId="1" applyNumberFormat="1" applyFont="1" applyFill="1" applyBorder="1" applyAlignment="1">
      <alignment horizontal="center" vertical="center"/>
    </xf>
    <xf numFmtId="164" fontId="13" fillId="3" borderId="0" xfId="2" applyNumberFormat="1" applyFont="1" applyFill="1" applyBorder="1" applyAlignment="1">
      <alignment vertical="center"/>
    </xf>
    <xf numFmtId="3" fontId="13" fillId="3" borderId="0" xfId="2" applyNumberFormat="1" applyFont="1" applyFill="1" applyBorder="1" applyAlignment="1">
      <alignment horizontal="center" vertical="center"/>
    </xf>
    <xf numFmtId="177" fontId="13" fillId="3" borderId="0" xfId="1" applyNumberFormat="1" applyFont="1" applyFill="1" applyBorder="1" applyAlignment="1">
      <alignment horizontal="center" vertical="center"/>
    </xf>
    <xf numFmtId="164" fontId="13" fillId="3" borderId="0" xfId="1" applyNumberFormat="1" applyFont="1" applyFill="1" applyBorder="1" applyAlignment="1">
      <alignment vertical="center" wrapText="1"/>
    </xf>
    <xf numFmtId="164" fontId="13" fillId="3" borderId="0" xfId="1" applyNumberFormat="1" applyFont="1" applyFill="1" applyBorder="1" applyAlignment="1">
      <alignment horizontal="center" vertical="center" wrapText="1"/>
    </xf>
    <xf numFmtId="164" fontId="15" fillId="3" borderId="0" xfId="1" applyNumberFormat="1" applyFont="1" applyFill="1" applyBorder="1" applyAlignment="1">
      <alignment vertical="center" wrapText="1"/>
    </xf>
    <xf numFmtId="183" fontId="13" fillId="3" borderId="0" xfId="1" applyNumberFormat="1" applyFont="1" applyFill="1" applyBorder="1" applyAlignment="1">
      <alignment horizontal="center" vertical="center"/>
    </xf>
    <xf numFmtId="164" fontId="15" fillId="3" borderId="0" xfId="1" applyNumberFormat="1" applyFont="1" applyFill="1" applyBorder="1" applyAlignment="1">
      <alignment horizontal="center" vertical="center" wrapText="1"/>
    </xf>
    <xf numFmtId="3" fontId="15" fillId="3" borderId="0" xfId="2" applyNumberFormat="1" applyFont="1" applyFill="1" applyBorder="1" applyAlignment="1">
      <alignment horizontal="center" vertical="center"/>
    </xf>
    <xf numFmtId="164" fontId="14" fillId="3" borderId="0" xfId="1" applyNumberFormat="1" applyFont="1" applyFill="1" applyBorder="1" applyAlignment="1">
      <alignment horizontal="center" vertical="center" wrapText="1"/>
    </xf>
    <xf numFmtId="164" fontId="18" fillId="3" borderId="0" xfId="1" applyNumberFormat="1" applyFont="1" applyFill="1" applyBorder="1" applyAlignment="1">
      <alignment horizontal="center" vertical="center" wrapText="1"/>
    </xf>
    <xf numFmtId="165" fontId="13" fillId="3" borderId="0" xfId="2" applyFont="1" applyFill="1" applyBorder="1" applyAlignment="1">
      <alignment horizontal="center" vertical="center"/>
    </xf>
    <xf numFmtId="177" fontId="15" fillId="3" borderId="0" xfId="1" applyNumberFormat="1" applyFont="1" applyFill="1" applyBorder="1" applyAlignment="1">
      <alignment horizontal="center" vertical="center"/>
    </xf>
    <xf numFmtId="3" fontId="13" fillId="3" borderId="0" xfId="1" applyNumberFormat="1" applyFont="1" applyFill="1" applyBorder="1" applyAlignment="1">
      <alignment horizontal="center" vertical="center"/>
    </xf>
    <xf numFmtId="3" fontId="15" fillId="3" borderId="0" xfId="1" applyNumberFormat="1" applyFont="1" applyFill="1" applyBorder="1" applyAlignment="1">
      <alignment horizontal="center" vertical="center"/>
    </xf>
    <xf numFmtId="174" fontId="17" fillId="3" borderId="0" xfId="2" applyNumberFormat="1" applyFont="1" applyFill="1" applyBorder="1"/>
    <xf numFmtId="177" fontId="18" fillId="3" borderId="0" xfId="1" applyNumberFormat="1" applyFont="1" applyFill="1" applyBorder="1" applyAlignment="1">
      <alignment horizontal="center" vertical="center"/>
    </xf>
    <xf numFmtId="3" fontId="14" fillId="3" borderId="0" xfId="2" applyNumberFormat="1" applyFont="1" applyFill="1" applyBorder="1" applyAlignment="1">
      <alignment horizontal="center" vertical="center"/>
    </xf>
    <xf numFmtId="3" fontId="18" fillId="3" borderId="0" xfId="2" applyNumberFormat="1" applyFont="1" applyFill="1" applyBorder="1" applyAlignment="1">
      <alignment horizontal="center" vertical="center"/>
    </xf>
    <xf numFmtId="3" fontId="13" fillId="3" borderId="0" xfId="1" applyNumberFormat="1" applyFont="1" applyFill="1" applyBorder="1" applyAlignment="1">
      <alignment horizontal="center"/>
    </xf>
    <xf numFmtId="3" fontId="18" fillId="3" borderId="0" xfId="1" applyNumberFormat="1" applyFont="1" applyFill="1" applyBorder="1" applyAlignment="1">
      <alignment horizontal="center"/>
    </xf>
    <xf numFmtId="3" fontId="14" fillId="3" borderId="0" xfId="1" applyNumberFormat="1" applyFont="1" applyFill="1" applyBorder="1" applyAlignment="1">
      <alignment horizontal="center"/>
    </xf>
    <xf numFmtId="164" fontId="13" fillId="40" borderId="0" xfId="2" applyNumberFormat="1" applyFont="1" applyFill="1" applyBorder="1" applyAlignment="1">
      <alignment vertical="center"/>
    </xf>
    <xf numFmtId="4" fontId="13" fillId="3" borderId="0" xfId="0" applyNumberFormat="1" applyFont="1" applyFill="1"/>
    <xf numFmtId="164" fontId="31" fillId="3" borderId="15" xfId="2" applyNumberFormat="1" applyFont="1" applyFill="1" applyBorder="1"/>
    <xf numFmtId="164" fontId="31" fillId="3" borderId="16" xfId="14" applyNumberFormat="1" applyFont="1" applyFill="1" applyBorder="1"/>
    <xf numFmtId="3" fontId="12" fillId="3" borderId="15" xfId="2" applyNumberFormat="1" applyFont="1" applyFill="1" applyBorder="1" applyAlignment="1">
      <alignment horizontal="center"/>
    </xf>
    <xf numFmtId="171" fontId="31" fillId="38" borderId="49" xfId="1" applyNumberFormat="1" applyFont="1" applyFill="1" applyBorder="1" applyAlignment="1">
      <alignment horizontal="center"/>
    </xf>
    <xf numFmtId="0" fontId="37" fillId="0" borderId="0" xfId="0" applyFont="1" applyFill="1" applyBorder="1" applyAlignment="1">
      <alignment horizontal="left" vertical="center" wrapText="1"/>
    </xf>
    <xf numFmtId="0" fontId="58" fillId="3" borderId="0" xfId="1" applyFont="1" applyFill="1" applyBorder="1" applyAlignment="1"/>
    <xf numFmtId="0" fontId="38" fillId="0" borderId="0" xfId="0" applyFont="1" applyFill="1" applyBorder="1" applyAlignment="1">
      <alignment horizontal="left" vertical="center" wrapText="1"/>
    </xf>
    <xf numFmtId="3" fontId="15" fillId="3" borderId="13" xfId="0" applyNumberFormat="1" applyFont="1" applyFill="1" applyBorder="1" applyAlignment="1">
      <alignment horizontal="center"/>
    </xf>
    <xf numFmtId="0" fontId="83" fillId="3" borderId="16" xfId="1" applyFont="1" applyFill="1" applyBorder="1" applyAlignment="1">
      <alignment horizontal="left" vertical="justify" indent="1"/>
    </xf>
    <xf numFmtId="0" fontId="62" fillId="3" borderId="21" xfId="1" applyFont="1" applyFill="1" applyBorder="1" applyAlignment="1">
      <alignment horizontal="left" wrapText="1"/>
    </xf>
    <xf numFmtId="0" fontId="32" fillId="3" borderId="32" xfId="1" applyFont="1" applyFill="1" applyBorder="1" applyAlignment="1">
      <alignment horizontal="center" wrapText="1"/>
    </xf>
    <xf numFmtId="0" fontId="32" fillId="3" borderId="21" xfId="1" applyFont="1" applyFill="1" applyBorder="1" applyAlignment="1">
      <alignment horizontal="center" wrapText="1"/>
    </xf>
    <xf numFmtId="0" fontId="62" fillId="3" borderId="25" xfId="1" applyFont="1" applyFill="1" applyBorder="1" applyAlignment="1">
      <alignment horizontal="left"/>
    </xf>
    <xf numFmtId="0" fontId="13" fillId="0" borderId="21" xfId="1" applyFont="1" applyFill="1" applyBorder="1" applyAlignment="1">
      <alignment horizontal="left" wrapText="1"/>
    </xf>
    <xf numFmtId="0" fontId="31" fillId="38" borderId="2" xfId="1" applyFont="1" applyFill="1" applyBorder="1" applyAlignment="1">
      <alignment horizontal="left" vertical="top" wrapText="1" indent="2"/>
    </xf>
    <xf numFmtId="0" fontId="38" fillId="3" borderId="53" xfId="1" applyFont="1" applyFill="1" applyBorder="1" applyAlignment="1">
      <alignment horizontal="left" indent="2"/>
    </xf>
    <xf numFmtId="0" fontId="37" fillId="3" borderId="21" xfId="1" applyFont="1" applyFill="1" applyBorder="1" applyAlignment="1">
      <alignment horizontal="left" vertical="top" wrapText="1" indent="2"/>
    </xf>
    <xf numFmtId="2" fontId="38" fillId="3" borderId="46" xfId="1" applyNumberFormat="1" applyFont="1" applyFill="1" applyBorder="1" applyAlignment="1">
      <alignment horizontal="left" wrapText="1" indent="2"/>
    </xf>
    <xf numFmtId="0" fontId="65" fillId="3" borderId="69" xfId="1" applyFont="1" applyFill="1" applyBorder="1" applyAlignment="1">
      <alignment horizontal="left"/>
    </xf>
    <xf numFmtId="0" fontId="32" fillId="38" borderId="36" xfId="1" applyFont="1" applyFill="1" applyBorder="1" applyAlignment="1">
      <alignment wrapText="1"/>
    </xf>
    <xf numFmtId="0" fontId="87" fillId="3" borderId="20" xfId="1" applyFont="1" applyFill="1" applyBorder="1" applyAlignment="1">
      <alignment wrapText="1"/>
    </xf>
    <xf numFmtId="0" fontId="65" fillId="3" borderId="17" xfId="1" applyFont="1" applyFill="1" applyBorder="1" applyAlignment="1">
      <alignment horizontal="left"/>
    </xf>
    <xf numFmtId="0" fontId="32" fillId="38" borderId="44" xfId="1" applyFont="1" applyFill="1" applyBorder="1" applyAlignment="1">
      <alignment wrapText="1"/>
    </xf>
    <xf numFmtId="0" fontId="32" fillId="3" borderId="2" xfId="13" applyFont="1" applyFill="1" applyBorder="1" applyAlignment="1" applyProtection="1">
      <alignment wrapText="1"/>
    </xf>
    <xf numFmtId="0" fontId="32" fillId="38" borderId="43" xfId="1" applyFont="1" applyFill="1" applyBorder="1" applyAlignment="1">
      <alignment wrapText="1"/>
    </xf>
    <xf numFmtId="0" fontId="32" fillId="38" borderId="3" xfId="1" applyFont="1" applyFill="1" applyBorder="1" applyAlignment="1">
      <alignment wrapText="1"/>
    </xf>
    <xf numFmtId="171" fontId="68" fillId="3" borderId="16" xfId="1" applyNumberFormat="1" applyFont="1" applyFill="1" applyBorder="1"/>
    <xf numFmtId="171" fontId="15" fillId="0" borderId="12" xfId="1" applyNumberFormat="1" applyFont="1" applyFill="1" applyBorder="1"/>
    <xf numFmtId="0" fontId="63" fillId="3" borderId="23" xfId="0" applyFont="1" applyFill="1" applyBorder="1" applyAlignment="1">
      <alignment horizontal="center" wrapText="1"/>
    </xf>
    <xf numFmtId="0" fontId="58" fillId="3" borderId="2" xfId="1" applyFont="1" applyFill="1" applyBorder="1" applyAlignment="1">
      <alignment horizontal="center" wrapText="1"/>
    </xf>
    <xf numFmtId="0" fontId="73" fillId="3" borderId="4" xfId="1" applyFont="1" applyFill="1" applyBorder="1" applyAlignment="1">
      <alignment horizontal="center" wrapText="1"/>
    </xf>
    <xf numFmtId="3" fontId="68" fillId="3" borderId="23" xfId="1" applyNumberFormat="1" applyFont="1" applyFill="1" applyBorder="1" applyAlignment="1">
      <alignment horizontal="center"/>
    </xf>
    <xf numFmtId="164" fontId="68" fillId="3" borderId="23" xfId="1" applyNumberFormat="1" applyFont="1" applyFill="1" applyBorder="1"/>
    <xf numFmtId="0" fontId="62" fillId="3" borderId="4" xfId="0" applyFont="1" applyFill="1" applyBorder="1" applyAlignment="1">
      <alignment horizontal="left" wrapText="1" indent="2"/>
    </xf>
    <xf numFmtId="0" fontId="71" fillId="3" borderId="43" xfId="0" applyFont="1" applyFill="1" applyBorder="1" applyAlignment="1">
      <alignment horizontal="left" wrapText="1" indent="2"/>
    </xf>
    <xf numFmtId="0" fontId="66" fillId="3" borderId="3" xfId="0" applyFont="1" applyFill="1" applyBorder="1" applyAlignment="1">
      <alignment horizontal="left" wrapText="1" indent="2"/>
    </xf>
    <xf numFmtId="0" fontId="62" fillId="3" borderId="85" xfId="0" applyFont="1" applyFill="1" applyBorder="1" applyAlignment="1">
      <alignment horizontal="left" wrapText="1" indent="2"/>
    </xf>
    <xf numFmtId="0" fontId="31" fillId="3" borderId="43" xfId="0" applyFont="1" applyFill="1" applyBorder="1" applyAlignment="1">
      <alignment horizontal="left" indent="2"/>
    </xf>
    <xf numFmtId="0" fontId="15" fillId="3" borderId="43" xfId="0" applyFont="1" applyFill="1" applyBorder="1" applyAlignment="1">
      <alignment horizontal="left" wrapText="1" indent="2"/>
    </xf>
    <xf numFmtId="0" fontId="63" fillId="3" borderId="20" xfId="0" applyFont="1" applyFill="1" applyBorder="1" applyAlignment="1">
      <alignment horizontal="center" wrapText="1"/>
    </xf>
    <xf numFmtId="0" fontId="31" fillId="3" borderId="44" xfId="0" applyFont="1" applyFill="1" applyBorder="1" applyAlignment="1">
      <alignment horizontal="left" indent="2"/>
    </xf>
    <xf numFmtId="3" fontId="17" fillId="3" borderId="2" xfId="1" applyNumberFormat="1" applyFont="1" applyFill="1" applyBorder="1" applyAlignment="1">
      <alignment horizontal="center"/>
    </xf>
    <xf numFmtId="0" fontId="62" fillId="3" borderId="79" xfId="0" applyFont="1" applyFill="1" applyBorder="1" applyAlignment="1">
      <alignment horizontal="left" wrapText="1" indent="2"/>
    </xf>
    <xf numFmtId="0" fontId="63" fillId="3" borderId="44" xfId="0" applyFont="1" applyFill="1" applyBorder="1" applyAlignment="1">
      <alignment horizontal="left" wrapText="1" indent="2"/>
    </xf>
    <xf numFmtId="1" fontId="31" fillId="3" borderId="16" xfId="1" applyNumberFormat="1" applyFont="1" applyFill="1" applyBorder="1" applyAlignment="1">
      <alignment horizontal="left" wrapText="1" indent="2"/>
    </xf>
    <xf numFmtId="2" fontId="32" fillId="3" borderId="4" xfId="1" applyNumberFormat="1" applyFont="1" applyFill="1" applyBorder="1" applyAlignment="1">
      <alignment horizontal="left" wrapText="1" indent="2"/>
    </xf>
    <xf numFmtId="0" fontId="63" fillId="3" borderId="0" xfId="0" applyFont="1" applyFill="1" applyBorder="1" applyAlignment="1">
      <alignment horizontal="left" wrapText="1" indent="2"/>
    </xf>
    <xf numFmtId="179" fontId="63" fillId="3" borderId="16" xfId="2" applyNumberFormat="1" applyFont="1" applyFill="1" applyBorder="1"/>
    <xf numFmtId="0" fontId="63" fillId="3" borderId="44" xfId="1" applyFont="1" applyFill="1" applyBorder="1" applyAlignment="1">
      <alignment horizontal="left" indent="2"/>
    </xf>
    <xf numFmtId="0" fontId="63" fillId="3" borderId="42" xfId="1" applyFont="1" applyFill="1" applyBorder="1" applyAlignment="1">
      <alignment horizontal="left" indent="2"/>
    </xf>
    <xf numFmtId="164" fontId="12" fillId="0" borderId="12" xfId="10" applyNumberFormat="1" applyFont="1" applyFill="1" applyBorder="1"/>
    <xf numFmtId="0" fontId="63" fillId="3" borderId="15" xfId="0" applyFont="1" applyFill="1" applyBorder="1" applyAlignment="1">
      <alignment horizontal="left" wrapText="1" indent="2"/>
    </xf>
    <xf numFmtId="3" fontId="58" fillId="3" borderId="16" xfId="1" applyNumberFormat="1" applyFont="1" applyFill="1" applyBorder="1" applyAlignment="1">
      <alignment horizontal="center"/>
    </xf>
    <xf numFmtId="0" fontId="63" fillId="3" borderId="79" xfId="0" applyFont="1" applyFill="1" applyBorder="1" applyAlignment="1">
      <alignment horizontal="left" wrapText="1" indent="2"/>
    </xf>
    <xf numFmtId="0" fontId="31" fillId="3" borderId="79" xfId="0" applyFont="1" applyFill="1" applyBorder="1" applyAlignment="1">
      <alignment horizontal="left" indent="2"/>
    </xf>
    <xf numFmtId="0" fontId="31" fillId="3" borderId="15" xfId="0" applyFont="1" applyFill="1" applyBorder="1" applyAlignment="1">
      <alignment horizontal="left" indent="2"/>
    </xf>
    <xf numFmtId="174" fontId="68" fillId="3" borderId="16" xfId="2" applyNumberFormat="1" applyFont="1" applyFill="1" applyBorder="1"/>
    <xf numFmtId="174" fontId="68" fillId="3" borderId="43" xfId="2" applyNumberFormat="1" applyFont="1" applyFill="1" applyBorder="1"/>
    <xf numFmtId="174" fontId="15" fillId="3" borderId="16" xfId="2" applyNumberFormat="1" applyFont="1" applyFill="1" applyBorder="1"/>
    <xf numFmtId="171" fontId="62" fillId="3" borderId="44" xfId="1" applyNumberFormat="1" applyFont="1" applyFill="1" applyBorder="1"/>
    <xf numFmtId="0" fontId="90" fillId="0" borderId="12" xfId="1" applyFont="1" applyFill="1" applyBorder="1" applyAlignment="1">
      <alignment horizontal="left" wrapText="1" indent="1"/>
    </xf>
    <xf numFmtId="0" fontId="62" fillId="3" borderId="45" xfId="0" applyFont="1" applyFill="1" applyBorder="1" applyAlignment="1">
      <alignment horizontal="left" wrapText="1" indent="2"/>
    </xf>
    <xf numFmtId="164" fontId="66" fillId="3" borderId="29" xfId="1" applyNumberFormat="1" applyFont="1" applyFill="1" applyBorder="1"/>
    <xf numFmtId="171" fontId="66" fillId="3" borderId="42" xfId="1" applyNumberFormat="1" applyFont="1" applyFill="1" applyBorder="1"/>
    <xf numFmtId="174" fontId="66" fillId="3" borderId="29" xfId="2" applyNumberFormat="1" applyFont="1" applyFill="1" applyBorder="1"/>
    <xf numFmtId="164" fontId="18" fillId="3" borderId="12" xfId="1" applyNumberFormat="1" applyFont="1" applyFill="1" applyBorder="1"/>
    <xf numFmtId="0" fontId="17" fillId="0" borderId="12" xfId="1" applyFont="1" applyFill="1" applyBorder="1" applyAlignment="1">
      <alignment horizontal="left" wrapText="1" indent="3"/>
    </xf>
    <xf numFmtId="174" fontId="65" fillId="3" borderId="42" xfId="1" applyNumberFormat="1" applyFont="1" applyFill="1" applyBorder="1"/>
    <xf numFmtId="164" fontId="32" fillId="38" borderId="49" xfId="1" applyNumberFormat="1" applyFont="1" applyFill="1" applyBorder="1"/>
    <xf numFmtId="3" fontId="65" fillId="3" borderId="34" xfId="2" applyNumberFormat="1" applyFont="1" applyFill="1" applyBorder="1" applyAlignment="1">
      <alignment horizontal="center"/>
    </xf>
    <xf numFmtId="174" fontId="65" fillId="3" borderId="8" xfId="2" applyNumberFormat="1" applyFont="1" applyFill="1" applyBorder="1"/>
    <xf numFmtId="0" fontId="70" fillId="3" borderId="42" xfId="1" applyFont="1" applyFill="1" applyBorder="1" applyAlignment="1">
      <alignment horizontal="left" wrapText="1" indent="1"/>
    </xf>
    <xf numFmtId="0" fontId="32" fillId="3" borderId="3" xfId="1" applyFont="1" applyFill="1" applyBorder="1" applyAlignment="1">
      <alignment wrapText="1"/>
    </xf>
    <xf numFmtId="0" fontId="32" fillId="3" borderId="45" xfId="1" applyFont="1" applyFill="1" applyBorder="1" applyAlignment="1">
      <alignment horizontal="left" indent="2"/>
    </xf>
    <xf numFmtId="0" fontId="31" fillId="3" borderId="45" xfId="1" applyFont="1" applyFill="1" applyBorder="1" applyAlignment="1">
      <alignment horizontal="left" vertical="top" wrapText="1" indent="2"/>
    </xf>
    <xf numFmtId="0" fontId="32" fillId="3" borderId="42" xfId="1" applyFont="1" applyFill="1" applyBorder="1" applyAlignment="1">
      <alignment horizontal="left" indent="2"/>
    </xf>
    <xf numFmtId="0" fontId="65" fillId="3" borderId="34" xfId="1" applyFont="1" applyFill="1" applyBorder="1" applyAlignment="1">
      <alignment horizontal="left"/>
    </xf>
    <xf numFmtId="0" fontId="32" fillId="3" borderId="80" xfId="1" applyFont="1" applyFill="1" applyBorder="1" applyAlignment="1">
      <alignment horizontal="left" indent="1"/>
    </xf>
    <xf numFmtId="171" fontId="13" fillId="3" borderId="20" xfId="1" applyNumberFormat="1" applyFont="1" applyFill="1" applyBorder="1"/>
    <xf numFmtId="0" fontId="12" fillId="3" borderId="7" xfId="1" applyFont="1" applyFill="1" applyBorder="1" applyAlignment="1">
      <alignment horizontal="center" vertical="center" wrapText="1"/>
    </xf>
    <xf numFmtId="0" fontId="24" fillId="3" borderId="0" xfId="0" applyFont="1" applyFill="1" applyAlignment="1">
      <alignment horizontal="center" vertical="center" wrapText="1"/>
    </xf>
    <xf numFmtId="0" fontId="12" fillId="3" borderId="32" xfId="1" applyFont="1" applyFill="1" applyBorder="1" applyAlignment="1">
      <alignment horizontal="center" wrapText="1"/>
    </xf>
    <xf numFmtId="0" fontId="17" fillId="38" borderId="1" xfId="1" applyFont="1" applyFill="1" applyBorder="1"/>
    <xf numFmtId="0" fontId="20" fillId="38" borderId="4" xfId="1" applyFont="1" applyFill="1" applyBorder="1"/>
    <xf numFmtId="0" fontId="13" fillId="38" borderId="20" xfId="1" applyFont="1" applyFill="1" applyBorder="1" applyAlignment="1">
      <alignment horizontal="left" wrapText="1" indent="1" shrinkToFit="1"/>
    </xf>
    <xf numFmtId="0" fontId="20" fillId="38" borderId="12" xfId="1" applyFont="1" applyFill="1" applyBorder="1"/>
    <xf numFmtId="0" fontId="28" fillId="38" borderId="12" xfId="0" applyFont="1" applyFill="1" applyBorder="1" applyAlignment="1">
      <alignment horizontal="left" wrapText="1" indent="2"/>
    </xf>
    <xf numFmtId="0" fontId="17" fillId="38" borderId="12" xfId="0" applyFont="1" applyFill="1" applyBorder="1" applyAlignment="1">
      <alignment horizontal="left" wrapText="1" indent="2"/>
    </xf>
    <xf numFmtId="2" fontId="14" fillId="38" borderId="12" xfId="0" applyNumberFormat="1" applyFont="1" applyFill="1" applyBorder="1" applyAlignment="1">
      <alignment horizontal="left" wrapText="1" indent="2"/>
    </xf>
    <xf numFmtId="0" fontId="12" fillId="38" borderId="16" xfId="0" applyFont="1" applyFill="1" applyBorder="1" applyAlignment="1">
      <alignment horizontal="left" wrapText="1" indent="2"/>
    </xf>
    <xf numFmtId="0" fontId="17" fillId="38" borderId="12" xfId="1" applyFont="1" applyFill="1" applyBorder="1" applyAlignment="1">
      <alignment horizontal="left" indent="1"/>
    </xf>
    <xf numFmtId="164" fontId="17" fillId="38" borderId="2" xfId="2" applyNumberFormat="1" applyFont="1" applyFill="1" applyBorder="1" applyAlignment="1">
      <alignment wrapText="1"/>
    </xf>
    <xf numFmtId="164" fontId="94" fillId="38" borderId="12" xfId="1" applyNumberFormat="1" applyFont="1" applyFill="1" applyBorder="1" applyAlignment="1">
      <alignment horizontal="center"/>
    </xf>
    <xf numFmtId="0" fontId="33" fillId="38" borderId="12" xfId="1" applyFont="1" applyFill="1" applyBorder="1" applyAlignment="1">
      <alignment horizontal="center" wrapText="1"/>
    </xf>
    <xf numFmtId="0" fontId="17" fillId="38" borderId="12" xfId="1" applyFont="1" applyFill="1" applyBorder="1" applyAlignment="1">
      <alignment wrapText="1"/>
    </xf>
    <xf numFmtId="0" fontId="17" fillId="38" borderId="12" xfId="1" applyFont="1" applyFill="1" applyBorder="1" applyAlignment="1">
      <alignment horizontal="left" indent="2"/>
    </xf>
    <xf numFmtId="0" fontId="12" fillId="38" borderId="20" xfId="1" applyFont="1" applyFill="1" applyBorder="1" applyAlignment="1">
      <alignment horizontal="left" vertical="top" wrapText="1" indent="2"/>
    </xf>
    <xf numFmtId="0" fontId="12" fillId="38" borderId="12" xfId="1" applyFont="1" applyFill="1" applyBorder="1" applyAlignment="1">
      <alignment horizontal="left" vertical="top" wrapText="1" indent="2"/>
    </xf>
    <xf numFmtId="0" fontId="17" fillId="38" borderId="7" xfId="1" applyFont="1" applyFill="1" applyBorder="1" applyAlignment="1">
      <alignment wrapText="1"/>
    </xf>
    <xf numFmtId="0" fontId="13" fillId="38" borderId="12" xfId="1" applyFont="1" applyFill="1" applyBorder="1"/>
    <xf numFmtId="0" fontId="13" fillId="38" borderId="12" xfId="1" applyFont="1" applyFill="1" applyBorder="1" applyAlignment="1">
      <alignment wrapText="1"/>
    </xf>
    <xf numFmtId="164" fontId="94" fillId="38" borderId="20" xfId="1" applyNumberFormat="1" applyFont="1" applyFill="1" applyBorder="1" applyAlignment="1">
      <alignment horizontal="center"/>
    </xf>
    <xf numFmtId="164" fontId="13" fillId="38" borderId="12" xfId="3" applyNumberFormat="1" applyFont="1" applyFill="1" applyBorder="1"/>
    <xf numFmtId="164" fontId="13" fillId="38" borderId="12" xfId="3" applyNumberFormat="1" applyFont="1" applyFill="1" applyBorder="1" applyAlignment="1">
      <alignment wrapText="1"/>
    </xf>
    <xf numFmtId="0" fontId="17" fillId="38" borderId="16" xfId="1" applyFont="1" applyFill="1" applyBorder="1" applyAlignment="1">
      <alignment wrapText="1"/>
    </xf>
    <xf numFmtId="0" fontId="28" fillId="38" borderId="16" xfId="1" applyFont="1" applyFill="1" applyBorder="1" applyAlignment="1">
      <alignment horizontal="center" wrapText="1"/>
    </xf>
    <xf numFmtId="0" fontId="17" fillId="38" borderId="10" xfId="1" applyFont="1" applyFill="1" applyBorder="1" applyAlignment="1">
      <alignment horizontal="left" vertical="top" wrapText="1" indent="2"/>
    </xf>
    <xf numFmtId="0" fontId="17" fillId="3" borderId="2" xfId="1" applyFont="1" applyFill="1" applyBorder="1" applyAlignment="1">
      <alignment horizontal="left" vertical="top" wrapText="1" indent="2"/>
    </xf>
    <xf numFmtId="0" fontId="19" fillId="38" borderId="12" xfId="0" applyFont="1" applyFill="1" applyBorder="1" applyAlignment="1">
      <alignment horizontal="left" wrapText="1" indent="2"/>
    </xf>
    <xf numFmtId="164" fontId="17" fillId="38" borderId="12" xfId="2" applyNumberFormat="1" applyFont="1" applyFill="1" applyBorder="1"/>
    <xf numFmtId="0" fontId="17" fillId="38" borderId="20" xfId="1" applyFont="1" applyFill="1" applyBorder="1" applyAlignment="1">
      <alignment horizontal="left" indent="2"/>
    </xf>
    <xf numFmtId="0" fontId="12" fillId="38" borderId="16" xfId="1" applyFont="1" applyFill="1" applyBorder="1" applyAlignment="1">
      <alignment horizontal="left" vertical="top" wrapText="1" indent="2"/>
    </xf>
    <xf numFmtId="0" fontId="20" fillId="38" borderId="12" xfId="1" applyFont="1" applyFill="1" applyBorder="1" applyAlignment="1">
      <alignment horizontal="left" indent="1"/>
    </xf>
    <xf numFmtId="173" fontId="13" fillId="38" borderId="12" xfId="3" applyNumberFormat="1" applyFont="1" applyFill="1" applyBorder="1" applyAlignment="1">
      <alignment horizontal="center"/>
    </xf>
    <xf numFmtId="0" fontId="12" fillId="38" borderId="12" xfId="1" applyFont="1" applyFill="1" applyBorder="1" applyAlignment="1">
      <alignment horizontal="left" indent="2"/>
    </xf>
    <xf numFmtId="0" fontId="17" fillId="38" borderId="45" xfId="1" applyFont="1" applyFill="1" applyBorder="1" applyAlignment="1">
      <alignment horizontal="left" indent="2"/>
    </xf>
    <xf numFmtId="0" fontId="12" fillId="38" borderId="42" xfId="1" applyFont="1" applyFill="1" applyBorder="1" applyAlignment="1">
      <alignment horizontal="left" vertical="top" wrapText="1" indent="2"/>
    </xf>
    <xf numFmtId="0" fontId="17" fillId="38" borderId="42" xfId="1" applyFont="1" applyFill="1" applyBorder="1" applyAlignment="1">
      <alignment horizontal="left" indent="2"/>
    </xf>
    <xf numFmtId="0" fontId="12" fillId="38" borderId="44" xfId="1" applyFont="1" applyFill="1" applyBorder="1" applyAlignment="1">
      <alignment horizontal="left" indent="2"/>
    </xf>
    <xf numFmtId="0" fontId="17" fillId="38" borderId="7" xfId="1" applyFont="1" applyFill="1" applyBorder="1" applyAlignment="1">
      <alignment horizontal="left" vertical="top" wrapText="1" indent="2"/>
    </xf>
    <xf numFmtId="0" fontId="20" fillId="38" borderId="4" xfId="1" applyFont="1" applyFill="1" applyBorder="1" applyAlignment="1">
      <alignment horizontal="left" wrapText="1" indent="1"/>
    </xf>
    <xf numFmtId="0" fontId="28" fillId="38" borderId="20" xfId="0" applyFont="1" applyFill="1" applyBorder="1" applyAlignment="1">
      <alignment horizontal="center"/>
    </xf>
    <xf numFmtId="0" fontId="12" fillId="38" borderId="2" xfId="0" applyFont="1" applyFill="1" applyBorder="1" applyAlignment="1">
      <alignment horizontal="left" wrapText="1" indent="2"/>
    </xf>
    <xf numFmtId="164" fontId="20" fillId="38" borderId="2" xfId="1" applyNumberFormat="1" applyFont="1" applyFill="1" applyBorder="1" applyAlignment="1">
      <alignment horizontal="justify"/>
    </xf>
    <xf numFmtId="0" fontId="14" fillId="38" borderId="12" xfId="1" applyFont="1" applyFill="1" applyBorder="1" applyAlignment="1">
      <alignment horizontal="left" indent="1"/>
    </xf>
    <xf numFmtId="0" fontId="21" fillId="38" borderId="16" xfId="1" applyFont="1" applyFill="1" applyBorder="1" applyAlignment="1">
      <alignment horizontal="left" indent="2"/>
    </xf>
    <xf numFmtId="0" fontId="17" fillId="38" borderId="4" xfId="1" applyFont="1" applyFill="1" applyBorder="1" applyAlignment="1">
      <alignment wrapText="1"/>
    </xf>
    <xf numFmtId="0" fontId="12" fillId="38" borderId="16" xfId="1" applyFont="1" applyFill="1" applyBorder="1" applyAlignment="1">
      <alignment wrapText="1"/>
    </xf>
    <xf numFmtId="0" fontId="12" fillId="38" borderId="12" xfId="1" applyFont="1" applyFill="1" applyBorder="1" applyAlignment="1">
      <alignment wrapText="1"/>
    </xf>
    <xf numFmtId="0" fontId="28" fillId="38" borderId="12" xfId="0" applyFont="1" applyFill="1" applyBorder="1" applyAlignment="1">
      <alignment horizontal="center"/>
    </xf>
    <xf numFmtId="0" fontId="12" fillId="38" borderId="12" xfId="1" applyFont="1" applyFill="1" applyBorder="1" applyAlignment="1">
      <alignment horizontal="left" indent="1"/>
    </xf>
    <xf numFmtId="0" fontId="21" fillId="38" borderId="12" xfId="1" applyFont="1" applyFill="1" applyBorder="1" applyAlignment="1">
      <alignment horizontal="left" indent="2"/>
    </xf>
    <xf numFmtId="0" fontId="17" fillId="38" borderId="2" xfId="1" applyFont="1" applyFill="1" applyBorder="1" applyAlignment="1">
      <alignment wrapText="1"/>
    </xf>
    <xf numFmtId="0" fontId="17" fillId="38" borderId="10" xfId="1" applyFont="1" applyFill="1" applyBorder="1" applyAlignment="1">
      <alignment wrapText="1"/>
    </xf>
    <xf numFmtId="0" fontId="15" fillId="38" borderId="12" xfId="1" applyFont="1" applyFill="1" applyBorder="1" applyAlignment="1">
      <alignment horizontal="left" indent="1"/>
    </xf>
    <xf numFmtId="0" fontId="21" fillId="38" borderId="12" xfId="1" applyFont="1" applyFill="1" applyBorder="1" applyAlignment="1">
      <alignment horizontal="left" wrapText="1" indent="2"/>
    </xf>
    <xf numFmtId="0" fontId="12" fillId="38" borderId="12" xfId="1" applyFont="1" applyFill="1" applyBorder="1" applyAlignment="1">
      <alignment horizontal="right" wrapText="1" indent="3"/>
    </xf>
    <xf numFmtId="0" fontId="12" fillId="38" borderId="2" xfId="1" applyFont="1" applyFill="1" applyBorder="1" applyAlignment="1">
      <alignment horizontal="left" wrapText="1" indent="3"/>
    </xf>
    <xf numFmtId="0" fontId="17" fillId="38" borderId="2" xfId="1" applyFont="1" applyFill="1" applyBorder="1" applyAlignment="1">
      <alignment horizontal="left" wrapText="1" indent="1"/>
    </xf>
    <xf numFmtId="0" fontId="17" fillId="38" borderId="2" xfId="1" applyFont="1" applyFill="1" applyBorder="1" applyAlignment="1">
      <alignment horizontal="right" wrapText="1" indent="3"/>
    </xf>
    <xf numFmtId="0" fontId="22" fillId="38" borderId="12" xfId="1" applyFont="1" applyFill="1" applyBorder="1" applyAlignment="1">
      <alignment horizontal="left" wrapText="1" indent="1"/>
    </xf>
    <xf numFmtId="0" fontId="21" fillId="38" borderId="12" xfId="0" applyFont="1" applyFill="1" applyBorder="1" applyAlignment="1">
      <alignment horizontal="left" indent="1"/>
    </xf>
    <xf numFmtId="0" fontId="15" fillId="38" borderId="64" xfId="0" applyFont="1" applyFill="1" applyBorder="1" applyAlignment="1">
      <alignment horizontal="left" wrapText="1" indent="2"/>
    </xf>
    <xf numFmtId="0" fontId="17" fillId="38" borderId="20" xfId="1" applyFont="1" applyFill="1" applyBorder="1" applyAlignment="1">
      <alignment wrapText="1"/>
    </xf>
    <xf numFmtId="0" fontId="35" fillId="38" borderId="20" xfId="1" applyFont="1" applyFill="1" applyBorder="1" applyAlignment="1">
      <alignment horizontal="left" vertical="justify" indent="2"/>
    </xf>
    <xf numFmtId="0" fontId="12" fillId="38" borderId="7" xfId="1" applyFont="1" applyFill="1" applyBorder="1" applyAlignment="1">
      <alignment horizontal="left" vertical="top" wrapText="1" indent="2"/>
    </xf>
    <xf numFmtId="0" fontId="20" fillId="38" borderId="12" xfId="1" applyFont="1" applyFill="1" applyBorder="1" applyAlignment="1">
      <alignment horizontal="left" wrapText="1" indent="1"/>
    </xf>
    <xf numFmtId="0" fontId="12" fillId="38" borderId="12" xfId="1" applyFont="1" applyFill="1" applyBorder="1" applyAlignment="1">
      <alignment horizontal="left" wrapText="1" indent="1"/>
    </xf>
    <xf numFmtId="0" fontId="12" fillId="38" borderId="12" xfId="1" applyFont="1" applyFill="1" applyBorder="1" applyAlignment="1">
      <alignment horizontal="left" wrapText="1" indent="2"/>
    </xf>
    <xf numFmtId="0" fontId="17" fillId="38" borderId="4" xfId="1" applyFont="1" applyFill="1" applyBorder="1" applyAlignment="1">
      <alignment horizontal="left" wrapText="1" indent="1"/>
    </xf>
    <xf numFmtId="0" fontId="36" fillId="38" borderId="20" xfId="1" applyFont="1" applyFill="1" applyBorder="1" applyAlignment="1">
      <alignment horizontal="left" indent="2"/>
    </xf>
    <xf numFmtId="0" fontId="12" fillId="38" borderId="20" xfId="1" applyFont="1" applyFill="1" applyBorder="1" applyAlignment="1">
      <alignment horizontal="left" indent="2"/>
    </xf>
    <xf numFmtId="164" fontId="33" fillId="38" borderId="20" xfId="1" applyNumberFormat="1" applyFont="1" applyFill="1" applyBorder="1" applyAlignment="1">
      <alignment horizontal="center"/>
    </xf>
    <xf numFmtId="0" fontId="40" fillId="38" borderId="12" xfId="1" applyFont="1" applyFill="1" applyBorder="1" applyAlignment="1">
      <alignment horizontal="left" indent="2"/>
    </xf>
    <xf numFmtId="0" fontId="12" fillId="38" borderId="10" xfId="1" applyFont="1" applyFill="1" applyBorder="1" applyAlignment="1">
      <alignment horizontal="left" vertical="top" wrapText="1" indent="2"/>
    </xf>
    <xf numFmtId="164" fontId="25" fillId="38" borderId="20" xfId="1" applyNumberFormat="1" applyFont="1" applyFill="1" applyBorder="1" applyAlignment="1">
      <alignment horizontal="center"/>
    </xf>
    <xf numFmtId="0" fontId="12" fillId="38" borderId="10" xfId="1" applyFont="1" applyFill="1" applyBorder="1" applyAlignment="1">
      <alignment wrapText="1"/>
    </xf>
    <xf numFmtId="0" fontId="21" fillId="38" borderId="12" xfId="1" applyFont="1" applyFill="1" applyBorder="1" applyAlignment="1">
      <alignment horizontal="left" indent="1"/>
    </xf>
    <xf numFmtId="0" fontId="12" fillId="38" borderId="16" xfId="1" applyFont="1" applyFill="1" applyBorder="1" applyAlignment="1">
      <alignment horizontal="left" wrapText="1" indent="2"/>
    </xf>
    <xf numFmtId="0" fontId="17" fillId="38" borderId="38" xfId="1" applyFont="1" applyFill="1" applyBorder="1" applyAlignment="1">
      <alignment wrapText="1"/>
    </xf>
    <xf numFmtId="0" fontId="20" fillId="38" borderId="4" xfId="1" applyFont="1" applyFill="1" applyBorder="1" applyAlignment="1">
      <alignment horizontal="left" indent="1"/>
    </xf>
    <xf numFmtId="0" fontId="27" fillId="38" borderId="12" xfId="1" applyFont="1" applyFill="1" applyBorder="1" applyAlignment="1">
      <alignment horizontal="left" wrapText="1" indent="2"/>
    </xf>
    <xf numFmtId="0" fontId="34" fillId="38" borderId="12" xfId="1" applyFont="1" applyFill="1" applyBorder="1" applyAlignment="1">
      <alignment horizontal="left" wrapText="1" indent="2"/>
    </xf>
    <xf numFmtId="0" fontId="27" fillId="38" borderId="16" xfId="1" applyFont="1" applyFill="1" applyBorder="1" applyAlignment="1">
      <alignment horizontal="left" wrapText="1" indent="2"/>
    </xf>
    <xf numFmtId="3" fontId="13" fillId="0" borderId="0" xfId="1" applyNumberFormat="1" applyFont="1" applyFill="1" applyBorder="1" applyAlignment="1">
      <alignment horizontal="center"/>
    </xf>
    <xf numFmtId="3" fontId="15" fillId="0" borderId="0" xfId="1" applyNumberFormat="1" applyFont="1" applyFill="1" applyBorder="1" applyAlignment="1">
      <alignment horizontal="center"/>
    </xf>
    <xf numFmtId="3" fontId="14" fillId="0" borderId="0" xfId="1" applyNumberFormat="1" applyFont="1" applyFill="1" applyBorder="1" applyAlignment="1">
      <alignment horizontal="center"/>
    </xf>
    <xf numFmtId="4" fontId="18" fillId="3" borderId="0" xfId="0" applyNumberFormat="1" applyFont="1" applyFill="1"/>
    <xf numFmtId="3" fontId="18" fillId="0" borderId="0" xfId="1" applyNumberFormat="1" applyFont="1" applyFill="1" applyBorder="1" applyAlignment="1">
      <alignment horizontal="center"/>
    </xf>
    <xf numFmtId="0" fontId="26" fillId="0" borderId="13" xfId="0" applyFont="1" applyFill="1" applyBorder="1" applyAlignment="1">
      <alignment horizontal="left" vertical="center" wrapText="1"/>
    </xf>
    <xf numFmtId="0" fontId="25" fillId="0" borderId="13" xfId="0" applyFont="1" applyFill="1" applyBorder="1" applyAlignment="1">
      <alignment horizontal="left" vertical="center" wrapText="1"/>
    </xf>
    <xf numFmtId="164" fontId="62" fillId="2" borderId="4" xfId="1" applyNumberFormat="1" applyFont="1" applyFill="1" applyBorder="1"/>
    <xf numFmtId="164" fontId="62" fillId="2" borderId="17" xfId="1" applyNumberFormat="1" applyFont="1" applyFill="1" applyBorder="1"/>
    <xf numFmtId="164" fontId="65" fillId="2" borderId="17" xfId="1" applyNumberFormat="1" applyFont="1" applyFill="1" applyBorder="1"/>
    <xf numFmtId="164" fontId="32" fillId="2" borderId="4" xfId="1" applyNumberFormat="1" applyFont="1" applyFill="1" applyBorder="1"/>
    <xf numFmtId="164" fontId="32" fillId="2" borderId="17" xfId="1" applyNumberFormat="1" applyFont="1" applyFill="1" applyBorder="1"/>
    <xf numFmtId="164" fontId="32" fillId="2" borderId="17" xfId="2" applyNumberFormat="1" applyFont="1" applyFill="1" applyBorder="1"/>
    <xf numFmtId="164" fontId="32" fillId="2" borderId="17" xfId="1" applyNumberFormat="1" applyFont="1" applyFill="1" applyBorder="1" applyAlignment="1">
      <alignment horizontal="center"/>
    </xf>
    <xf numFmtId="174" fontId="65" fillId="2" borderId="4" xfId="2" applyNumberFormat="1" applyFont="1" applyFill="1" applyBorder="1" applyAlignment="1">
      <alignment horizontal="right"/>
    </xf>
    <xf numFmtId="174" fontId="65" fillId="2" borderId="12" xfId="2" applyNumberFormat="1" applyFont="1" applyFill="1" applyBorder="1" applyAlignment="1">
      <alignment horizontal="right"/>
    </xf>
    <xf numFmtId="3" fontId="95" fillId="3" borderId="4" xfId="1" applyNumberFormat="1" applyFont="1" applyFill="1" applyBorder="1" applyAlignment="1">
      <alignment horizontal="center"/>
    </xf>
    <xf numFmtId="0" fontId="15" fillId="3" borderId="16" xfId="1" applyFont="1" applyFill="1" applyBorder="1" applyAlignment="1">
      <alignment horizontal="left" vertical="justify" indent="2"/>
    </xf>
    <xf numFmtId="3" fontId="20" fillId="3" borderId="2" xfId="1" applyNumberFormat="1" applyFont="1" applyFill="1" applyBorder="1" applyAlignment="1">
      <alignment horizontal="center"/>
    </xf>
    <xf numFmtId="164" fontId="65" fillId="3" borderId="2" xfId="1" applyNumberFormat="1" applyFont="1" applyFill="1" applyBorder="1"/>
    <xf numFmtId="164" fontId="65" fillId="3" borderId="23" xfId="1" applyNumberFormat="1" applyFont="1" applyFill="1" applyBorder="1"/>
    <xf numFmtId="173" fontId="32" fillId="3" borderId="23" xfId="1" applyNumberFormat="1" applyFont="1" applyFill="1" applyBorder="1"/>
    <xf numFmtId="0" fontId="17" fillId="0" borderId="20" xfId="1" applyFont="1" applyFill="1" applyBorder="1" applyAlignment="1">
      <alignment horizontal="left" wrapText="1" indent="3"/>
    </xf>
    <xf numFmtId="0" fontId="32" fillId="3" borderId="3" xfId="1" applyFont="1" applyFill="1" applyBorder="1" applyAlignment="1">
      <alignment horizontal="left" indent="1"/>
    </xf>
    <xf numFmtId="0" fontId="31" fillId="3" borderId="79" xfId="1" applyFont="1" applyFill="1" applyBorder="1" applyAlignment="1">
      <alignment horizontal="left" indent="2"/>
    </xf>
    <xf numFmtId="0" fontId="67" fillId="0" borderId="12" xfId="0" applyFont="1" applyFill="1" applyBorder="1" applyAlignment="1">
      <alignment horizontal="left" indent="2"/>
    </xf>
    <xf numFmtId="0" fontId="63" fillId="3" borderId="2" xfId="1" applyFont="1" applyFill="1" applyBorder="1" applyAlignment="1">
      <alignment horizontal="left" wrapText="1" indent="1"/>
    </xf>
    <xf numFmtId="0" fontId="15" fillId="3" borderId="15" xfId="0" applyFont="1" applyFill="1" applyBorder="1" applyAlignment="1">
      <alignment horizontal="left" wrapText="1" indent="2"/>
    </xf>
    <xf numFmtId="0" fontId="17" fillId="0" borderId="20" xfId="1" applyFont="1" applyFill="1" applyBorder="1" applyAlignment="1">
      <alignment horizontal="left" wrapText="1"/>
    </xf>
    <xf numFmtId="3" fontId="31" fillId="38" borderId="42" xfId="1" applyNumberFormat="1" applyFont="1" applyFill="1" applyBorder="1" applyAlignment="1">
      <alignment horizontal="center"/>
    </xf>
    <xf numFmtId="4" fontId="61" fillId="3" borderId="0" xfId="0" applyNumberFormat="1" applyFont="1" applyFill="1"/>
    <xf numFmtId="4" fontId="31" fillId="3" borderId="0" xfId="1" applyNumberFormat="1" applyFont="1" applyFill="1"/>
    <xf numFmtId="4" fontId="32" fillId="3" borderId="0" xfId="1" applyNumberFormat="1" applyFont="1" applyFill="1"/>
    <xf numFmtId="0" fontId="66" fillId="37" borderId="20" xfId="1" applyFont="1" applyFill="1" applyBorder="1" applyAlignment="1">
      <alignment horizontal="left" wrapText="1" indent="2"/>
    </xf>
    <xf numFmtId="172" fontId="65" fillId="38" borderId="2" xfId="2" applyNumberFormat="1" applyFont="1" applyFill="1" applyBorder="1"/>
    <xf numFmtId="0" fontId="32" fillId="38" borderId="60" xfId="1" applyFont="1" applyFill="1" applyBorder="1" applyAlignment="1">
      <alignment wrapText="1"/>
    </xf>
    <xf numFmtId="0" fontId="12" fillId="0" borderId="2" xfId="1" applyFont="1" applyFill="1" applyBorder="1" applyAlignment="1">
      <alignment horizontal="left" wrapText="1" indent="2"/>
    </xf>
    <xf numFmtId="177" fontId="18" fillId="3" borderId="0" xfId="0" applyNumberFormat="1" applyFont="1" applyFill="1"/>
    <xf numFmtId="3" fontId="31" fillId="3" borderId="7" xfId="1" applyNumberFormat="1" applyFont="1" applyFill="1" applyBorder="1" applyAlignment="1">
      <alignment horizontal="center"/>
    </xf>
    <xf numFmtId="3" fontId="31" fillId="3" borderId="8" xfId="1" applyNumberFormat="1" applyFont="1" applyFill="1" applyBorder="1" applyAlignment="1">
      <alignment horizontal="center" wrapText="1"/>
    </xf>
    <xf numFmtId="3" fontId="31" fillId="3" borderId="2" xfId="1" applyNumberFormat="1" applyFont="1" applyFill="1" applyBorder="1" applyAlignment="1">
      <alignment horizontal="center" wrapText="1"/>
    </xf>
    <xf numFmtId="3" fontId="32" fillId="3" borderId="12" xfId="2" applyNumberFormat="1" applyFont="1" applyFill="1" applyBorder="1"/>
    <xf numFmtId="3" fontId="32" fillId="3" borderId="16" xfId="2" applyNumberFormat="1" applyFont="1" applyFill="1" applyBorder="1"/>
    <xf numFmtId="3" fontId="32" fillId="3" borderId="2" xfId="2" applyNumberFormat="1" applyFont="1" applyFill="1" applyBorder="1"/>
    <xf numFmtId="3" fontId="32" fillId="3" borderId="20" xfId="2" applyNumberFormat="1" applyFont="1" applyFill="1" applyBorder="1"/>
    <xf numFmtId="3" fontId="31" fillId="3" borderId="12" xfId="2" applyNumberFormat="1" applyFont="1" applyFill="1" applyBorder="1"/>
    <xf numFmtId="3" fontId="32" fillId="3" borderId="17" xfId="2" applyNumberFormat="1" applyFont="1" applyFill="1" applyBorder="1"/>
    <xf numFmtId="3" fontId="32" fillId="3" borderId="8" xfId="2" applyNumberFormat="1" applyFont="1" applyFill="1" applyBorder="1"/>
    <xf numFmtId="3" fontId="32" fillId="3" borderId="4" xfId="2" applyNumberFormat="1" applyFont="1" applyFill="1" applyBorder="1"/>
    <xf numFmtId="3" fontId="91" fillId="39" borderId="16" xfId="2" applyNumberFormat="1" applyFont="1" applyFill="1" applyBorder="1"/>
    <xf numFmtId="3" fontId="31" fillId="3" borderId="2" xfId="1" applyNumberFormat="1" applyFont="1" applyFill="1" applyBorder="1"/>
    <xf numFmtId="3" fontId="32" fillId="3" borderId="23" xfId="2" applyNumberFormat="1" applyFont="1" applyFill="1" applyBorder="1"/>
    <xf numFmtId="3" fontId="32" fillId="3" borderId="43" xfId="2" applyNumberFormat="1" applyFont="1" applyFill="1" applyBorder="1"/>
    <xf numFmtId="3" fontId="32" fillId="3" borderId="44" xfId="2" applyNumberFormat="1" applyFont="1" applyFill="1" applyBorder="1"/>
    <xf numFmtId="3" fontId="32" fillId="3" borderId="47" xfId="2" applyNumberFormat="1" applyFont="1" applyFill="1" applyBorder="1"/>
    <xf numFmtId="3" fontId="32" fillId="3" borderId="15" xfId="2" applyNumberFormat="1" applyFont="1" applyFill="1" applyBorder="1"/>
    <xf numFmtId="3" fontId="32" fillId="3" borderId="5" xfId="2" applyNumberFormat="1" applyFont="1" applyFill="1" applyBorder="1"/>
    <xf numFmtId="3" fontId="31" fillId="3" borderId="16" xfId="2" applyNumberFormat="1" applyFont="1" applyFill="1" applyBorder="1"/>
    <xf numFmtId="3" fontId="31" fillId="3" borderId="10" xfId="2" applyNumberFormat="1" applyFont="1" applyFill="1" applyBorder="1"/>
    <xf numFmtId="3" fontId="32" fillId="3" borderId="4" xfId="1" applyNumberFormat="1" applyFont="1" applyFill="1" applyBorder="1" applyAlignment="1">
      <alignment horizontal="right"/>
    </xf>
    <xf numFmtId="3" fontId="17" fillId="3" borderId="2" xfId="1" applyNumberFormat="1" applyFont="1" applyFill="1" applyBorder="1" applyAlignment="1">
      <alignment horizontal="right"/>
    </xf>
    <xf numFmtId="3" fontId="15" fillId="3" borderId="12" xfId="1" applyNumberFormat="1" applyFont="1" applyFill="1" applyBorder="1"/>
    <xf numFmtId="3" fontId="15" fillId="3" borderId="16" xfId="1" applyNumberFormat="1" applyFont="1" applyFill="1" applyBorder="1"/>
    <xf numFmtId="3" fontId="15" fillId="3" borderId="20" xfId="1" applyNumberFormat="1" applyFont="1" applyFill="1" applyBorder="1"/>
    <xf numFmtId="3" fontId="15" fillId="3" borderId="20" xfId="1" applyNumberFormat="1" applyFont="1" applyFill="1" applyBorder="1" applyAlignment="1">
      <alignment horizontal="left" indent="2"/>
    </xf>
    <xf numFmtId="3" fontId="17" fillId="3" borderId="12" xfId="2" applyNumberFormat="1" applyFont="1" applyFill="1" applyBorder="1"/>
    <xf numFmtId="3" fontId="12" fillId="3" borderId="20" xfId="2" applyNumberFormat="1" applyFont="1" applyFill="1" applyBorder="1"/>
    <xf numFmtId="3" fontId="17" fillId="3" borderId="17" xfId="2" applyNumberFormat="1" applyFont="1" applyFill="1" applyBorder="1"/>
    <xf numFmtId="3" fontId="32" fillId="37" borderId="12" xfId="2" applyNumberFormat="1" applyFont="1" applyFill="1" applyBorder="1"/>
    <xf numFmtId="3" fontId="17" fillId="37" borderId="16" xfId="2" applyNumberFormat="1" applyFont="1" applyFill="1" applyBorder="1"/>
    <xf numFmtId="3" fontId="32" fillId="37" borderId="10" xfId="2" applyNumberFormat="1" applyFont="1" applyFill="1" applyBorder="1"/>
    <xf numFmtId="3" fontId="31" fillId="3" borderId="20" xfId="2" applyNumberFormat="1" applyFont="1" applyFill="1" applyBorder="1"/>
    <xf numFmtId="3" fontId="31" fillId="3" borderId="2" xfId="2" applyNumberFormat="1" applyFont="1" applyFill="1" applyBorder="1"/>
    <xf numFmtId="3" fontId="32" fillId="3" borderId="12" xfId="1" applyNumberFormat="1" applyFont="1" applyFill="1" applyBorder="1"/>
    <xf numFmtId="3" fontId="63" fillId="3" borderId="20" xfId="2" applyNumberFormat="1" applyFont="1" applyFill="1" applyBorder="1"/>
    <xf numFmtId="3" fontId="17" fillId="3" borderId="20" xfId="2" applyNumberFormat="1" applyFont="1" applyFill="1" applyBorder="1"/>
    <xf numFmtId="3" fontId="17" fillId="3" borderId="4" xfId="2" applyNumberFormat="1" applyFont="1" applyFill="1" applyBorder="1"/>
    <xf numFmtId="3" fontId="17" fillId="3" borderId="8" xfId="2" applyNumberFormat="1" applyFont="1" applyFill="1" applyBorder="1"/>
    <xf numFmtId="3" fontId="12" fillId="0" borderId="12" xfId="1" applyNumberFormat="1" applyFont="1" applyFill="1" applyBorder="1"/>
    <xf numFmtId="3" fontId="12" fillId="0" borderId="2" xfId="1" applyNumberFormat="1" applyFont="1" applyFill="1" applyBorder="1"/>
    <xf numFmtId="3" fontId="32" fillId="3" borderId="18" xfId="2" applyNumberFormat="1" applyFont="1" applyFill="1" applyBorder="1"/>
    <xf numFmtId="3" fontId="17" fillId="38" borderId="12" xfId="2" applyNumberFormat="1" applyFont="1" applyFill="1" applyBorder="1"/>
    <xf numFmtId="3" fontId="17" fillId="38" borderId="15" xfId="2" applyNumberFormat="1" applyFont="1" applyFill="1" applyBorder="1"/>
    <xf numFmtId="3" fontId="32" fillId="3" borderId="40" xfId="2" applyNumberFormat="1" applyFont="1" applyFill="1" applyBorder="1"/>
    <xf numFmtId="165" fontId="31" fillId="3" borderId="15" xfId="2" applyNumberFormat="1" applyFont="1" applyFill="1" applyBorder="1"/>
    <xf numFmtId="165" fontId="31" fillId="2" borderId="15" xfId="2" applyNumberFormat="1" applyFont="1" applyFill="1" applyBorder="1"/>
    <xf numFmtId="165" fontId="32" fillId="3" borderId="53" xfId="2" applyNumberFormat="1" applyFont="1" applyFill="1" applyBorder="1"/>
    <xf numFmtId="165" fontId="32" fillId="2" borderId="86" xfId="2" applyNumberFormat="1" applyFont="1" applyFill="1" applyBorder="1"/>
    <xf numFmtId="0" fontId="67" fillId="37" borderId="2" xfId="1" applyFont="1" applyFill="1" applyBorder="1" applyAlignment="1">
      <alignment horizontal="left" wrapText="1" indent="1" shrinkToFit="1"/>
    </xf>
    <xf numFmtId="4" fontId="73" fillId="3" borderId="0" xfId="1" applyNumberFormat="1" applyFont="1" applyFill="1" applyBorder="1"/>
    <xf numFmtId="4" fontId="70" fillId="3" borderId="0" xfId="1" applyNumberFormat="1" applyFont="1" applyFill="1" applyBorder="1"/>
    <xf numFmtId="4" fontId="20" fillId="3" borderId="0" xfId="1" applyNumberFormat="1" applyFont="1" applyFill="1" applyBorder="1"/>
    <xf numFmtId="4" fontId="17" fillId="3" borderId="0" xfId="1" applyNumberFormat="1" applyFont="1" applyFill="1" applyBorder="1"/>
    <xf numFmtId="3" fontId="65" fillId="3" borderId="0" xfId="1" applyNumberFormat="1" applyFont="1" applyFill="1" applyBorder="1"/>
    <xf numFmtId="0" fontId="15" fillId="0" borderId="33" xfId="1" applyFont="1" applyFill="1" applyBorder="1" applyAlignment="1">
      <alignment horizontal="left" indent="2"/>
    </xf>
    <xf numFmtId="0" fontId="14" fillId="0" borderId="33" xfId="0" applyFont="1" applyFill="1" applyBorder="1" applyAlignment="1">
      <alignment horizontal="left" wrapText="1" indent="2"/>
    </xf>
    <xf numFmtId="0" fontId="72" fillId="3" borderId="42" xfId="1" applyFont="1" applyFill="1" applyBorder="1" applyAlignment="1">
      <alignment horizontal="left" wrapText="1" indent="1"/>
    </xf>
    <xf numFmtId="3" fontId="68" fillId="3" borderId="15" xfId="1" applyNumberFormat="1" applyFont="1" applyFill="1" applyBorder="1" applyAlignment="1">
      <alignment horizontal="center"/>
    </xf>
    <xf numFmtId="0" fontId="73" fillId="3" borderId="15" xfId="1" applyFont="1" applyFill="1" applyBorder="1" applyAlignment="1">
      <alignment horizontal="left" wrapText="1" indent="1"/>
    </xf>
    <xf numFmtId="3" fontId="66" fillId="3" borderId="15" xfId="1" applyNumberFormat="1" applyFont="1" applyFill="1" applyBorder="1" applyAlignment="1">
      <alignment horizontal="center"/>
    </xf>
    <xf numFmtId="164" fontId="66" fillId="3" borderId="15" xfId="1" applyNumberFormat="1" applyFont="1" applyFill="1" applyBorder="1"/>
    <xf numFmtId="164" fontId="15" fillId="3" borderId="2" xfId="1" applyNumberFormat="1" applyFont="1" applyFill="1" applyBorder="1"/>
    <xf numFmtId="0" fontId="66" fillId="3" borderId="15" xfId="0" applyFont="1" applyFill="1" applyBorder="1" applyAlignment="1">
      <alignment horizontal="left" wrapText="1" indent="2"/>
    </xf>
    <xf numFmtId="0" fontId="31" fillId="3" borderId="43" xfId="1" applyFont="1" applyFill="1" applyBorder="1" applyAlignment="1">
      <alignment horizontal="left" wrapText="1" indent="1"/>
    </xf>
    <xf numFmtId="174" fontId="68" fillId="3" borderId="42" xfId="2" applyNumberFormat="1" applyFont="1" applyFill="1" applyBorder="1"/>
    <xf numFmtId="0" fontId="63" fillId="3" borderId="15" xfId="0" applyFont="1" applyFill="1" applyBorder="1" applyAlignment="1">
      <alignment horizontal="left" indent="2"/>
    </xf>
    <xf numFmtId="0" fontId="22" fillId="0" borderId="33" xfId="1" applyFont="1" applyFill="1" applyBorder="1" applyAlignment="1">
      <alignment horizontal="left" wrapText="1" indent="1"/>
    </xf>
    <xf numFmtId="0" fontId="12" fillId="0" borderId="53" xfId="1" applyFont="1" applyFill="1" applyBorder="1" applyAlignment="1">
      <alignment horizontal="left" wrapText="1" indent="1"/>
    </xf>
    <xf numFmtId="0" fontId="28" fillId="0" borderId="22" xfId="1" applyFont="1" applyFill="1" applyBorder="1" applyAlignment="1">
      <alignment horizontal="left" wrapText="1" indent="1"/>
    </xf>
    <xf numFmtId="164" fontId="63" fillId="3" borderId="3" xfId="1" applyNumberFormat="1" applyFont="1" applyFill="1" applyBorder="1"/>
    <xf numFmtId="174" fontId="63" fillId="3" borderId="3" xfId="2" applyNumberFormat="1" applyFont="1" applyFill="1" applyBorder="1"/>
    <xf numFmtId="0" fontId="62" fillId="3" borderId="16" xfId="0" applyFont="1" applyFill="1" applyBorder="1" applyAlignment="1">
      <alignment horizontal="left" wrapText="1" indent="2"/>
    </xf>
    <xf numFmtId="0" fontId="32" fillId="3" borderId="35" xfId="1" applyFont="1" applyFill="1" applyBorder="1" applyAlignment="1">
      <alignment wrapText="1"/>
    </xf>
    <xf numFmtId="0" fontId="62" fillId="3" borderId="35" xfId="1" applyFont="1" applyFill="1" applyBorder="1" applyAlignment="1">
      <alignment horizontal="left" indent="1"/>
    </xf>
    <xf numFmtId="174" fontId="63" fillId="3" borderId="35" xfId="2" applyNumberFormat="1" applyFont="1" applyFill="1" applyBorder="1"/>
    <xf numFmtId="3" fontId="63" fillId="3" borderId="45" xfId="2" applyNumberFormat="1" applyFont="1" applyFill="1" applyBorder="1"/>
    <xf numFmtId="3" fontId="63" fillId="3" borderId="44" xfId="2" applyNumberFormat="1" applyFont="1" applyFill="1" applyBorder="1"/>
    <xf numFmtId="0" fontId="71" fillId="3" borderId="42" xfId="0" applyFont="1" applyFill="1" applyBorder="1" applyAlignment="1">
      <alignment horizontal="left" wrapText="1" indent="2"/>
    </xf>
    <xf numFmtId="164" fontId="14" fillId="3" borderId="20" xfId="1" applyNumberFormat="1" applyFont="1" applyFill="1" applyBorder="1"/>
    <xf numFmtId="171" fontId="68" fillId="3" borderId="23" xfId="1" applyNumberFormat="1" applyFont="1" applyFill="1" applyBorder="1"/>
    <xf numFmtId="174" fontId="68" fillId="3" borderId="23" xfId="2" applyNumberFormat="1" applyFont="1" applyFill="1" applyBorder="1"/>
    <xf numFmtId="0" fontId="40" fillId="0" borderId="12" xfId="1" applyFont="1" applyFill="1" applyBorder="1" applyAlignment="1">
      <alignment horizontal="left" wrapText="1" indent="2"/>
    </xf>
    <xf numFmtId="0" fontId="34" fillId="0" borderId="45" xfId="1" applyFont="1" applyFill="1" applyBorder="1" applyAlignment="1">
      <alignment horizontal="left" wrapText="1" indent="2"/>
    </xf>
    <xf numFmtId="0" fontId="34" fillId="0" borderId="12" xfId="1" applyFont="1" applyFill="1" applyBorder="1" applyAlignment="1">
      <alignment horizontal="left" wrapText="1" indent="2"/>
    </xf>
    <xf numFmtId="0" fontId="65" fillId="3" borderId="44" xfId="1" applyFont="1" applyFill="1" applyBorder="1"/>
    <xf numFmtId="174" fontId="68" fillId="3" borderId="15" xfId="2" applyNumberFormat="1" applyFont="1" applyFill="1" applyBorder="1"/>
    <xf numFmtId="0" fontId="31" fillId="3" borderId="42" xfId="0" applyFont="1" applyFill="1" applyBorder="1" applyAlignment="1">
      <alignment horizontal="left" indent="2"/>
    </xf>
    <xf numFmtId="3" fontId="19" fillId="3" borderId="2" xfId="1" applyNumberFormat="1" applyFont="1" applyFill="1" applyBorder="1" applyAlignment="1">
      <alignment horizontal="center"/>
    </xf>
    <xf numFmtId="164" fontId="78" fillId="3" borderId="2" xfId="1" applyNumberFormat="1" applyFont="1" applyFill="1" applyBorder="1"/>
    <xf numFmtId="0" fontId="62" fillId="3" borderId="3" xfId="0" applyFont="1" applyFill="1" applyBorder="1" applyAlignment="1">
      <alignment horizontal="left" wrapText="1" indent="2"/>
    </xf>
    <xf numFmtId="0" fontId="12" fillId="0" borderId="20" xfId="1" applyFont="1" applyFill="1" applyBorder="1" applyAlignment="1">
      <alignment horizontal="left" wrapText="1" indent="3"/>
    </xf>
    <xf numFmtId="3" fontId="20" fillId="3" borderId="12" xfId="1" applyNumberFormat="1" applyFont="1" applyFill="1" applyBorder="1" applyAlignment="1">
      <alignment horizontal="center"/>
    </xf>
    <xf numFmtId="3" fontId="19" fillId="3" borderId="12" xfId="1" applyNumberFormat="1" applyFont="1" applyFill="1" applyBorder="1" applyAlignment="1">
      <alignment horizontal="center"/>
    </xf>
    <xf numFmtId="164" fontId="64" fillId="3" borderId="20" xfId="1" applyNumberFormat="1" applyFont="1" applyFill="1" applyBorder="1"/>
    <xf numFmtId="164" fontId="78" fillId="3" borderId="20" xfId="1" applyNumberFormat="1" applyFont="1" applyFill="1" applyBorder="1"/>
    <xf numFmtId="164" fontId="12" fillId="3" borderId="2" xfId="1" applyNumberFormat="1" applyFont="1" applyFill="1" applyBorder="1"/>
    <xf numFmtId="164" fontId="20" fillId="3" borderId="4" xfId="1" applyNumberFormat="1" applyFont="1" applyFill="1" applyBorder="1"/>
    <xf numFmtId="164" fontId="12" fillId="3" borderId="20" xfId="1" applyNumberFormat="1" applyFont="1" applyFill="1" applyBorder="1"/>
    <xf numFmtId="164" fontId="17" fillId="3" borderId="16" xfId="1" applyNumberFormat="1" applyFont="1" applyFill="1" applyBorder="1"/>
    <xf numFmtId="3" fontId="19" fillId="3" borderId="12" xfId="2" applyNumberFormat="1" applyFont="1" applyFill="1" applyBorder="1" applyAlignment="1">
      <alignment horizontal="center"/>
    </xf>
    <xf numFmtId="164" fontId="19" fillId="3" borderId="12" xfId="2" applyNumberFormat="1" applyFont="1" applyFill="1" applyBorder="1"/>
    <xf numFmtId="164" fontId="78" fillId="3" borderId="12" xfId="2" applyNumberFormat="1" applyFont="1" applyFill="1" applyBorder="1"/>
    <xf numFmtId="3" fontId="19" fillId="3" borderId="20" xfId="1" applyNumberFormat="1" applyFont="1" applyFill="1" applyBorder="1" applyAlignment="1">
      <alignment horizontal="center"/>
    </xf>
    <xf numFmtId="0" fontId="58" fillId="3" borderId="16" xfId="1" applyFont="1" applyFill="1" applyBorder="1" applyAlignment="1">
      <alignment horizontal="left" wrapText="1" indent="1"/>
    </xf>
    <xf numFmtId="173" fontId="31" fillId="3" borderId="15" xfId="1" applyNumberFormat="1" applyFont="1" applyFill="1" applyBorder="1"/>
    <xf numFmtId="0" fontId="12" fillId="0" borderId="12" xfId="0" applyFont="1" applyFill="1" applyBorder="1" applyAlignment="1">
      <alignment horizontal="left" wrapText="1" indent="2"/>
    </xf>
    <xf numFmtId="3" fontId="34" fillId="3" borderId="12" xfId="3" applyNumberFormat="1" applyFont="1" applyFill="1" applyBorder="1" applyAlignment="1">
      <alignment horizontal="center"/>
    </xf>
    <xf numFmtId="3" fontId="13" fillId="3" borderId="17" xfId="3" applyNumberFormat="1" applyFont="1" applyFill="1" applyBorder="1" applyAlignment="1">
      <alignment horizontal="center"/>
    </xf>
    <xf numFmtId="3" fontId="19" fillId="3" borderId="20" xfId="2" applyNumberFormat="1" applyFont="1" applyFill="1" applyBorder="1" applyAlignment="1">
      <alignment horizontal="center"/>
    </xf>
    <xf numFmtId="0" fontId="80" fillId="5" borderId="20" xfId="1" applyFont="1" applyFill="1" applyBorder="1" applyAlignment="1">
      <alignment wrapText="1"/>
    </xf>
    <xf numFmtId="164" fontId="65" fillId="3" borderId="44" xfId="1" applyNumberFormat="1" applyFont="1" applyFill="1" applyBorder="1"/>
    <xf numFmtId="0" fontId="35" fillId="0" borderId="12" xfId="1" applyFont="1" applyFill="1" applyBorder="1" applyAlignment="1">
      <alignment horizontal="left" vertical="justify" indent="2"/>
    </xf>
    <xf numFmtId="0" fontId="35" fillId="0" borderId="20" xfId="1" applyFont="1" applyFill="1" applyBorder="1" applyAlignment="1">
      <alignment horizontal="left" vertical="justify" indent="2"/>
    </xf>
    <xf numFmtId="164" fontId="65" fillId="3" borderId="35" xfId="1" applyNumberFormat="1" applyFont="1" applyFill="1" applyBorder="1"/>
    <xf numFmtId="0" fontId="31" fillId="3" borderId="35" xfId="1" applyFont="1" applyFill="1" applyBorder="1"/>
    <xf numFmtId="3" fontId="32" fillId="3" borderId="35" xfId="2" applyNumberFormat="1" applyFont="1" applyFill="1" applyBorder="1"/>
    <xf numFmtId="165" fontId="32" fillId="2" borderId="35" xfId="2" applyNumberFormat="1" applyFont="1" applyFill="1" applyBorder="1"/>
    <xf numFmtId="0" fontId="32" fillId="3" borderId="2" xfId="0" applyFont="1" applyFill="1" applyBorder="1" applyAlignment="1">
      <alignment horizontal="left" indent="2"/>
    </xf>
    <xf numFmtId="171" fontId="66" fillId="3" borderId="2" xfId="1" applyNumberFormat="1" applyFont="1" applyFill="1" applyBorder="1"/>
    <xf numFmtId="0" fontId="68" fillId="3" borderId="43" xfId="1" applyFont="1" applyFill="1" applyBorder="1" applyAlignment="1">
      <alignment horizontal="left" wrapText="1" indent="2"/>
    </xf>
    <xf numFmtId="0" fontId="31" fillId="3" borderId="42" xfId="0" applyFont="1" applyFill="1" applyBorder="1" applyAlignment="1">
      <alignment horizontal="left" wrapText="1" indent="2"/>
    </xf>
    <xf numFmtId="3" fontId="75" fillId="3" borderId="12" xfId="2" applyNumberFormat="1" applyFont="1" applyFill="1" applyBorder="1" applyAlignment="1">
      <alignment horizontal="center"/>
    </xf>
    <xf numFmtId="164" fontId="76" fillId="3" borderId="12" xfId="1" applyNumberFormat="1" applyFont="1" applyFill="1" applyBorder="1"/>
    <xf numFmtId="164" fontId="75" fillId="3" borderId="12" xfId="2" applyNumberFormat="1" applyFont="1" applyFill="1" applyBorder="1"/>
    <xf numFmtId="164" fontId="75" fillId="3" borderId="12" xfId="1" applyNumberFormat="1" applyFont="1" applyFill="1" applyBorder="1"/>
    <xf numFmtId="0" fontId="71" fillId="3" borderId="12" xfId="1" applyFont="1" applyFill="1" applyBorder="1" applyAlignment="1">
      <alignment horizontal="left" wrapText="1"/>
    </xf>
    <xf numFmtId="0" fontId="12" fillId="0" borderId="12" xfId="1" applyFont="1" applyFill="1" applyBorder="1" applyAlignment="1">
      <alignment horizontal="left" wrapText="1" indent="1"/>
    </xf>
    <xf numFmtId="0" fontId="32" fillId="3" borderId="16" xfId="1" applyFont="1" applyFill="1" applyBorder="1" applyAlignment="1">
      <alignment horizontal="left"/>
    </xf>
    <xf numFmtId="164" fontId="32" fillId="4" borderId="20" xfId="1" applyNumberFormat="1" applyFont="1" applyFill="1" applyBorder="1"/>
    <xf numFmtId="0" fontId="15" fillId="0" borderId="12" xfId="13" applyFont="1" applyFill="1" applyBorder="1" applyAlignment="1" applyProtection="1">
      <alignment horizontal="left" indent="2"/>
    </xf>
    <xf numFmtId="0" fontId="15" fillId="0" borderId="12" xfId="13" applyFont="1" applyFill="1" applyBorder="1" applyAlignment="1" applyProtection="1">
      <alignment horizontal="left" wrapText="1" indent="2"/>
    </xf>
    <xf numFmtId="174" fontId="75" fillId="3" borderId="12" xfId="2" applyNumberFormat="1" applyFont="1" applyFill="1" applyBorder="1" applyAlignment="1">
      <alignment horizontal="right"/>
    </xf>
    <xf numFmtId="0" fontId="61" fillId="3" borderId="8" xfId="0" applyFont="1" applyFill="1" applyBorder="1"/>
    <xf numFmtId="174" fontId="12" fillId="3" borderId="12" xfId="2" applyNumberFormat="1" applyFont="1" applyFill="1" applyBorder="1" applyAlignment="1">
      <alignment horizontal="right"/>
    </xf>
    <xf numFmtId="174" fontId="58" fillId="3" borderId="2" xfId="2" applyNumberFormat="1" applyFont="1" applyFill="1" applyBorder="1"/>
    <xf numFmtId="3" fontId="78" fillId="3" borderId="12" xfId="2" applyNumberFormat="1" applyFont="1" applyFill="1" applyBorder="1" applyAlignment="1">
      <alignment horizontal="center"/>
    </xf>
    <xf numFmtId="171" fontId="32" fillId="3" borderId="16" xfId="1" applyNumberFormat="1" applyFont="1" applyFill="1" applyBorder="1"/>
    <xf numFmtId="164" fontId="32" fillId="3" borderId="16" xfId="1" applyNumberFormat="1" applyFont="1" applyFill="1" applyBorder="1" applyAlignment="1"/>
    <xf numFmtId="174" fontId="32" fillId="3" borderId="16" xfId="2" applyNumberFormat="1" applyFont="1" applyFill="1" applyBorder="1"/>
    <xf numFmtId="171" fontId="32" fillId="3" borderId="20" xfId="1" applyNumberFormat="1" applyFont="1" applyFill="1" applyBorder="1"/>
    <xf numFmtId="171" fontId="32" fillId="3" borderId="8" xfId="1" applyNumberFormat="1" applyFont="1" applyFill="1" applyBorder="1"/>
    <xf numFmtId="164" fontId="32" fillId="3" borderId="8" xfId="1" applyNumberFormat="1" applyFont="1" applyFill="1" applyBorder="1" applyAlignment="1"/>
    <xf numFmtId="0" fontId="17" fillId="38" borderId="16" xfId="1" applyFont="1" applyFill="1" applyBorder="1" applyAlignment="1">
      <alignment horizontal="left" indent="1"/>
    </xf>
    <xf numFmtId="164" fontId="25" fillId="38" borderId="12" xfId="1" applyNumberFormat="1" applyFont="1" applyFill="1" applyBorder="1" applyAlignment="1">
      <alignment horizontal="center"/>
    </xf>
    <xf numFmtId="0" fontId="12" fillId="38" borderId="20" xfId="0" applyFont="1" applyFill="1" applyBorder="1" applyAlignment="1">
      <alignment horizontal="left" wrapText="1" indent="2"/>
    </xf>
    <xf numFmtId="0" fontId="12" fillId="38" borderId="4" xfId="0" applyFont="1" applyFill="1" applyBorder="1" applyAlignment="1">
      <alignment horizontal="left" wrapText="1" indent="2"/>
    </xf>
    <xf numFmtId="0" fontId="12" fillId="38" borderId="5" xfId="0" applyFont="1" applyFill="1" applyBorder="1" applyAlignment="1">
      <alignment horizontal="left" wrapText="1" indent="2"/>
    </xf>
    <xf numFmtId="0" fontId="19" fillId="38" borderId="4" xfId="0" applyFont="1" applyFill="1" applyBorder="1" applyAlignment="1">
      <alignment horizontal="left" indent="1"/>
    </xf>
    <xf numFmtId="0" fontId="12" fillId="38" borderId="17" xfId="0" applyFont="1" applyFill="1" applyBorder="1" applyAlignment="1">
      <alignment horizontal="left" wrapText="1" indent="2"/>
    </xf>
    <xf numFmtId="2" fontId="66" fillId="37" borderId="2" xfId="0" applyNumberFormat="1" applyFont="1" applyFill="1" applyBorder="1" applyAlignment="1">
      <alignment horizontal="left" wrapText="1" indent="2"/>
    </xf>
    <xf numFmtId="2" fontId="66" fillId="37" borderId="16" xfId="0" applyNumberFormat="1" applyFont="1" applyFill="1" applyBorder="1" applyAlignment="1">
      <alignment horizontal="center" wrapText="1"/>
    </xf>
    <xf numFmtId="0" fontId="32" fillId="37" borderId="12" xfId="0" applyFont="1" applyFill="1" applyBorder="1" applyAlignment="1">
      <alignment horizontal="left" indent="2"/>
    </xf>
    <xf numFmtId="0" fontId="32" fillId="37" borderId="12" xfId="1" applyFont="1" applyFill="1" applyBorder="1" applyAlignment="1">
      <alignment wrapText="1"/>
    </xf>
    <xf numFmtId="3" fontId="18" fillId="3" borderId="12" xfId="2" applyNumberFormat="1" applyFont="1" applyFill="1" applyBorder="1" applyAlignment="1">
      <alignment horizontal="center" vertical="center" wrapText="1"/>
    </xf>
    <xf numFmtId="168" fontId="18" fillId="3" borderId="12" xfId="2" applyNumberFormat="1" applyFont="1" applyFill="1" applyBorder="1" applyAlignment="1">
      <alignment horizontal="center" vertical="center" wrapText="1"/>
    </xf>
    <xf numFmtId="0" fontId="17" fillId="3" borderId="12" xfId="1" applyFont="1" applyFill="1" applyBorder="1" applyAlignment="1">
      <alignment horizontal="left" indent="1"/>
    </xf>
    <xf numFmtId="0" fontId="17" fillId="3" borderId="21" xfId="1" applyFont="1" applyFill="1" applyBorder="1"/>
    <xf numFmtId="0" fontId="17" fillId="3" borderId="16" xfId="1" applyFont="1" applyFill="1" applyBorder="1" applyAlignment="1">
      <alignment horizontal="left" indent="2"/>
    </xf>
    <xf numFmtId="0" fontId="17" fillId="3" borderId="16" xfId="1" applyFont="1" applyFill="1" applyBorder="1" applyAlignment="1">
      <alignment wrapText="1"/>
    </xf>
    <xf numFmtId="164" fontId="27" fillId="38" borderId="2" xfId="1" applyNumberFormat="1" applyFont="1" applyFill="1" applyBorder="1"/>
    <xf numFmtId="0" fontId="28" fillId="38" borderId="12" xfId="1" applyFont="1" applyFill="1" applyBorder="1" applyAlignment="1">
      <alignment horizontal="left" wrapText="1" indent="1"/>
    </xf>
    <xf numFmtId="0" fontId="12" fillId="38" borderId="12" xfId="1" applyFont="1" applyFill="1" applyBorder="1"/>
    <xf numFmtId="0" fontId="12" fillId="38" borderId="12" xfId="1" applyFont="1" applyFill="1" applyBorder="1" applyAlignment="1">
      <alignment horizontal="center"/>
    </xf>
    <xf numFmtId="0" fontId="90" fillId="38" borderId="12" xfId="1" applyFont="1" applyFill="1" applyBorder="1" applyAlignment="1">
      <alignment horizontal="center" wrapText="1"/>
    </xf>
    <xf numFmtId="0" fontId="26" fillId="38" borderId="12" xfId="0" applyFont="1" applyFill="1" applyBorder="1" applyAlignment="1">
      <alignment horizontal="left" indent="1"/>
    </xf>
    <xf numFmtId="0" fontId="12" fillId="38" borderId="16" xfId="1" applyFont="1" applyFill="1" applyBorder="1" applyAlignment="1">
      <alignment horizontal="left" indent="2"/>
    </xf>
    <xf numFmtId="0" fontId="17" fillId="38" borderId="16" xfId="0" applyFont="1" applyFill="1" applyBorder="1" applyAlignment="1">
      <alignment horizontal="left" wrapText="1" indent="2"/>
    </xf>
    <xf numFmtId="0" fontId="19" fillId="38" borderId="2" xfId="0" applyFont="1" applyFill="1" applyBorder="1" applyAlignment="1">
      <alignment horizontal="left" wrapText="1" indent="2"/>
    </xf>
    <xf numFmtId="0" fontId="19" fillId="3" borderId="9" xfId="1" applyFont="1" applyFill="1" applyBorder="1" applyAlignment="1">
      <alignment horizontal="centerContinuous" wrapText="1"/>
    </xf>
    <xf numFmtId="2" fontId="18" fillId="38" borderId="4" xfId="0" applyNumberFormat="1" applyFont="1" applyFill="1" applyBorder="1" applyAlignment="1">
      <alignment horizontal="left" wrapText="1" indent="2"/>
    </xf>
    <xf numFmtId="2" fontId="34" fillId="3" borderId="4" xfId="0" applyNumberFormat="1" applyFont="1" applyFill="1" applyBorder="1" applyAlignment="1">
      <alignment horizontal="center" wrapText="1"/>
    </xf>
    <xf numFmtId="2" fontId="15" fillId="3" borderId="4" xfId="0" applyNumberFormat="1" applyFont="1" applyFill="1" applyBorder="1" applyAlignment="1">
      <alignment horizontal="left" wrapText="1" indent="2"/>
    </xf>
    <xf numFmtId="2" fontId="15" fillId="3" borderId="2" xfId="0" applyNumberFormat="1" applyFont="1" applyFill="1" applyBorder="1" applyAlignment="1">
      <alignment horizontal="left" wrapText="1" indent="2"/>
    </xf>
    <xf numFmtId="164" fontId="18" fillId="3" borderId="20" xfId="1" applyNumberFormat="1" applyFont="1" applyFill="1" applyBorder="1" applyAlignment="1">
      <alignment horizontal="center"/>
    </xf>
    <xf numFmtId="164" fontId="18" fillId="3" borderId="4" xfId="1" applyNumberFormat="1" applyFont="1" applyFill="1" applyBorder="1" applyAlignment="1">
      <alignment horizontal="center"/>
    </xf>
    <xf numFmtId="0" fontId="75" fillId="3" borderId="45" xfId="1" applyFont="1" applyFill="1" applyBorder="1" applyAlignment="1">
      <alignment horizontal="left" wrapText="1" indent="1"/>
    </xf>
    <xf numFmtId="0" fontId="63" fillId="3" borderId="20" xfId="0" applyFont="1" applyFill="1" applyBorder="1" applyAlignment="1">
      <alignment horizontal="left" indent="2"/>
    </xf>
    <xf numFmtId="164" fontId="17" fillId="3" borderId="20" xfId="2" applyNumberFormat="1" applyFont="1" applyFill="1" applyBorder="1"/>
    <xf numFmtId="164" fontId="78" fillId="3" borderId="12" xfId="1" applyNumberFormat="1" applyFont="1" applyFill="1" applyBorder="1"/>
    <xf numFmtId="168" fontId="25" fillId="3" borderId="2" xfId="1" applyNumberFormat="1" applyFont="1" applyFill="1" applyBorder="1" applyAlignment="1">
      <alignment horizontal="center"/>
    </xf>
    <xf numFmtId="181" fontId="25" fillId="3" borderId="2" xfId="1" applyNumberFormat="1" applyFont="1" applyFill="1" applyBorder="1" applyAlignment="1">
      <alignment horizontal="center"/>
    </xf>
    <xf numFmtId="0" fontId="25" fillId="3" borderId="44" xfId="1" applyFont="1" applyFill="1" applyBorder="1" applyAlignment="1">
      <alignment horizontal="center"/>
    </xf>
    <xf numFmtId="179" fontId="18" fillId="3" borderId="35" xfId="1" applyNumberFormat="1" applyFont="1" applyFill="1" applyBorder="1" applyAlignment="1">
      <alignment horizontal="center"/>
    </xf>
    <xf numFmtId="171" fontId="15" fillId="3" borderId="2" xfId="1" applyNumberFormat="1" applyFont="1" applyFill="1" applyBorder="1"/>
    <xf numFmtId="164" fontId="13" fillId="3" borderId="35" xfId="1" applyNumberFormat="1" applyFont="1" applyFill="1" applyBorder="1"/>
    <xf numFmtId="1" fontId="25" fillId="3" borderId="2" xfId="1" applyNumberFormat="1" applyFont="1" applyFill="1" applyBorder="1" applyAlignment="1">
      <alignment horizontal="center"/>
    </xf>
    <xf numFmtId="0" fontId="25" fillId="3" borderId="35" xfId="1" applyFont="1" applyFill="1" applyBorder="1" applyAlignment="1">
      <alignment horizontal="center"/>
    </xf>
    <xf numFmtId="182" fontId="25" fillId="3" borderId="15" xfId="1" applyNumberFormat="1" applyFont="1" applyFill="1" applyBorder="1" applyAlignment="1">
      <alignment horizontal="center"/>
    </xf>
    <xf numFmtId="3" fontId="25" fillId="3" borderId="35" xfId="1" applyNumberFormat="1" applyFont="1" applyFill="1" applyBorder="1" applyAlignment="1">
      <alignment horizontal="center"/>
    </xf>
    <xf numFmtId="0" fontId="17" fillId="3" borderId="2" xfId="1" applyFont="1" applyFill="1" applyBorder="1" applyAlignment="1">
      <alignment horizontal="center"/>
    </xf>
    <xf numFmtId="0" fontId="26" fillId="3" borderId="35" xfId="1" applyFont="1" applyFill="1" applyBorder="1" applyAlignment="1">
      <alignment horizontal="center"/>
    </xf>
    <xf numFmtId="171" fontId="32" fillId="3" borderId="12" xfId="2" applyNumberFormat="1" applyFont="1" applyFill="1" applyBorder="1"/>
    <xf numFmtId="181" fontId="31" fillId="3" borderId="12" xfId="2" applyNumberFormat="1" applyFont="1" applyFill="1" applyBorder="1" applyAlignment="1">
      <alignment horizontal="center"/>
    </xf>
    <xf numFmtId="181" fontId="65" fillId="3" borderId="12" xfId="1" applyNumberFormat="1" applyFont="1" applyFill="1" applyBorder="1"/>
    <xf numFmtId="172" fontId="31" fillId="3" borderId="0" xfId="2" applyNumberFormat="1" applyFont="1" applyFill="1"/>
    <xf numFmtId="172" fontId="31" fillId="3" borderId="8" xfId="1" applyNumberFormat="1" applyFont="1" applyFill="1" applyBorder="1" applyAlignment="1">
      <alignment horizontal="center" wrapText="1"/>
    </xf>
    <xf numFmtId="172" fontId="63" fillId="0" borderId="12" xfId="2" applyNumberFormat="1" applyFont="1" applyFill="1" applyBorder="1"/>
    <xf numFmtId="172" fontId="31" fillId="0" borderId="12" xfId="1" applyNumberFormat="1" applyFont="1" applyFill="1" applyBorder="1"/>
    <xf numFmtId="172" fontId="31" fillId="0" borderId="12" xfId="2" applyNumberFormat="1" applyFont="1" applyFill="1" applyBorder="1" applyAlignment="1">
      <alignment horizontal="center"/>
    </xf>
    <xf numFmtId="172" fontId="32" fillId="0" borderId="12" xfId="1" applyNumberFormat="1" applyFont="1" applyFill="1" applyBorder="1"/>
    <xf numFmtId="172" fontId="31" fillId="3" borderId="12" xfId="2" applyNumberFormat="1" applyFont="1" applyFill="1" applyBorder="1" applyAlignment="1">
      <alignment horizontal="center"/>
    </xf>
    <xf numFmtId="172" fontId="32" fillId="3" borderId="12" xfId="2" applyNumberFormat="1" applyFont="1" applyFill="1" applyBorder="1" applyAlignment="1">
      <alignment horizontal="center"/>
    </xf>
    <xf numFmtId="172" fontId="32" fillId="3" borderId="4" xfId="1" applyNumberFormat="1" applyFont="1" applyFill="1" applyBorder="1"/>
    <xf numFmtId="172" fontId="63" fillId="3" borderId="12" xfId="2" applyNumberFormat="1" applyFont="1" applyFill="1" applyBorder="1"/>
    <xf numFmtId="172" fontId="31" fillId="3" borderId="12" xfId="1" applyNumberFormat="1" applyFont="1" applyFill="1" applyBorder="1"/>
    <xf numFmtId="172" fontId="38" fillId="3" borderId="12" xfId="1" applyNumberFormat="1" applyFont="1" applyFill="1" applyBorder="1"/>
    <xf numFmtId="172" fontId="32" fillId="3" borderId="2" xfId="1" applyNumberFormat="1" applyFont="1" applyFill="1" applyBorder="1"/>
    <xf numFmtId="172" fontId="62" fillId="3" borderId="12" xfId="2" applyNumberFormat="1" applyFont="1" applyFill="1" applyBorder="1"/>
    <xf numFmtId="172" fontId="62" fillId="3" borderId="4" xfId="2" applyNumberFormat="1" applyFont="1" applyFill="1" applyBorder="1"/>
    <xf numFmtId="172" fontId="65" fillId="3" borderId="16" xfId="1" applyNumberFormat="1" applyFont="1" applyFill="1" applyBorder="1"/>
    <xf numFmtId="172" fontId="32" fillId="3" borderId="16" xfId="2" applyNumberFormat="1" applyFont="1" applyFill="1" applyBorder="1"/>
    <xf numFmtId="172" fontId="62" fillId="3" borderId="15" xfId="2" applyNumberFormat="1" applyFont="1" applyFill="1" applyBorder="1"/>
    <xf numFmtId="172" fontId="63" fillId="3" borderId="16" xfId="2" applyNumberFormat="1" applyFont="1" applyFill="1" applyBorder="1"/>
    <xf numFmtId="172" fontId="63" fillId="3" borderId="15" xfId="2" applyNumberFormat="1" applyFont="1" applyFill="1" applyBorder="1"/>
    <xf numFmtId="172" fontId="63" fillId="3" borderId="20" xfId="2" applyNumberFormat="1" applyFont="1" applyFill="1" applyBorder="1"/>
    <xf numFmtId="172" fontId="32" fillId="3" borderId="16" xfId="1" applyNumberFormat="1" applyFont="1" applyFill="1" applyBorder="1"/>
    <xf numFmtId="172" fontId="31" fillId="3" borderId="12" xfId="0" applyNumberFormat="1" applyFont="1" applyFill="1" applyBorder="1" applyAlignment="1">
      <alignment horizontal="left" indent="1"/>
    </xf>
    <xf numFmtId="172" fontId="32" fillId="3" borderId="8" xfId="1" applyNumberFormat="1" applyFont="1" applyFill="1" applyBorder="1"/>
    <xf numFmtId="172" fontId="32" fillId="3" borderId="1" xfId="1" applyNumberFormat="1" applyFont="1" applyFill="1" applyBorder="1"/>
    <xf numFmtId="172" fontId="31" fillId="3" borderId="16" xfId="2" applyNumberFormat="1" applyFont="1" applyFill="1" applyBorder="1" applyAlignment="1">
      <alignment horizontal="center"/>
    </xf>
    <xf numFmtId="172" fontId="62" fillId="38" borderId="18" xfId="2" applyNumberFormat="1" applyFont="1" applyFill="1" applyBorder="1"/>
    <xf numFmtId="172" fontId="62" fillId="38" borderId="12" xfId="3" applyNumberFormat="1" applyFont="1" applyFill="1" applyBorder="1"/>
    <xf numFmtId="172" fontId="62" fillId="38" borderId="16" xfId="3" applyNumberFormat="1" applyFont="1" applyFill="1" applyBorder="1"/>
    <xf numFmtId="172" fontId="62" fillId="38" borderId="10" xfId="3" applyNumberFormat="1" applyFont="1" applyFill="1" applyBorder="1"/>
    <xf numFmtId="172" fontId="62" fillId="3" borderId="2" xfId="1" applyNumberFormat="1" applyFont="1" applyFill="1" applyBorder="1"/>
    <xf numFmtId="172" fontId="58" fillId="3" borderId="12" xfId="1" applyNumberFormat="1" applyFont="1" applyFill="1" applyBorder="1"/>
    <xf numFmtId="172" fontId="65" fillId="3" borderId="12" xfId="2" applyNumberFormat="1" applyFont="1" applyFill="1" applyBorder="1" applyAlignment="1">
      <alignment horizontal="right"/>
    </xf>
    <xf numFmtId="172" fontId="65" fillId="3" borderId="12" xfId="1" applyNumberFormat="1" applyFont="1" applyFill="1" applyBorder="1" applyAlignment="1">
      <alignment horizontal="center"/>
    </xf>
    <xf numFmtId="172" fontId="65" fillId="3" borderId="15" xfId="1" applyNumberFormat="1" applyFont="1" applyFill="1" applyBorder="1"/>
    <xf numFmtId="172" fontId="31" fillId="3" borderId="20" xfId="2" applyNumberFormat="1" applyFont="1" applyFill="1" applyBorder="1"/>
    <xf numFmtId="172" fontId="65" fillId="38" borderId="12" xfId="1" applyNumberFormat="1" applyFont="1" applyFill="1" applyBorder="1"/>
    <xf numFmtId="172" fontId="31" fillId="38" borderId="20" xfId="2" applyNumberFormat="1" applyFont="1" applyFill="1" applyBorder="1"/>
    <xf numFmtId="172" fontId="58" fillId="3" borderId="16" xfId="1" applyNumberFormat="1" applyFont="1" applyFill="1" applyBorder="1"/>
    <xf numFmtId="172" fontId="58" fillId="3" borderId="10" xfId="1" applyNumberFormat="1" applyFont="1" applyFill="1" applyBorder="1"/>
    <xf numFmtId="172" fontId="31" fillId="3" borderId="15" xfId="2" applyNumberFormat="1" applyFont="1" applyFill="1" applyBorder="1" applyAlignment="1">
      <alignment horizontal="center"/>
    </xf>
    <xf numFmtId="172" fontId="65" fillId="3" borderId="4" xfId="2" applyNumberFormat="1" applyFont="1" applyFill="1" applyBorder="1" applyAlignment="1">
      <alignment horizontal="right"/>
    </xf>
    <xf numFmtId="172" fontId="58" fillId="3" borderId="20" xfId="1" applyNumberFormat="1" applyFont="1" applyFill="1" applyBorder="1"/>
    <xf numFmtId="172" fontId="32" fillId="38" borderId="12" xfId="1" applyNumberFormat="1" applyFont="1" applyFill="1" applyBorder="1" applyAlignment="1">
      <alignment horizontal="right"/>
    </xf>
    <xf numFmtId="172" fontId="32" fillId="38" borderId="12" xfId="2" applyNumberFormat="1" applyFont="1" applyFill="1" applyBorder="1" applyAlignment="1">
      <alignment horizontal="center"/>
    </xf>
    <xf numFmtId="172" fontId="31" fillId="38" borderId="12" xfId="1" applyNumberFormat="1" applyFont="1" applyFill="1" applyBorder="1" applyAlignment="1">
      <alignment horizontal="right"/>
    </xf>
    <xf numFmtId="172" fontId="31" fillId="38" borderId="16" xfId="1" applyNumberFormat="1" applyFont="1" applyFill="1" applyBorder="1" applyAlignment="1">
      <alignment horizontal="right"/>
    </xf>
    <xf numFmtId="172" fontId="32" fillId="38" borderId="16" xfId="1" applyNumberFormat="1" applyFont="1" applyFill="1" applyBorder="1" applyAlignment="1">
      <alignment horizontal="right"/>
    </xf>
    <xf numFmtId="172" fontId="31" fillId="38" borderId="10" xfId="1" applyNumberFormat="1" applyFont="1" applyFill="1" applyBorder="1" applyAlignment="1">
      <alignment horizontal="right"/>
    </xf>
    <xf numFmtId="172" fontId="65" fillId="3" borderId="2" xfId="2" applyNumberFormat="1" applyFont="1" applyFill="1" applyBorder="1"/>
    <xf numFmtId="172" fontId="58" fillId="38" borderId="12" xfId="2" applyNumberFormat="1" applyFont="1" applyFill="1" applyBorder="1"/>
    <xf numFmtId="172" fontId="58" fillId="38" borderId="12" xfId="1" applyNumberFormat="1" applyFont="1" applyFill="1" applyBorder="1"/>
    <xf numFmtId="172" fontId="65" fillId="38" borderId="2" xfId="1" applyNumberFormat="1" applyFont="1" applyFill="1" applyBorder="1"/>
    <xf numFmtId="172" fontId="58" fillId="38" borderId="16" xfId="1" applyNumberFormat="1" applyFont="1" applyFill="1" applyBorder="1"/>
    <xf numFmtId="172" fontId="65" fillId="38" borderId="16" xfId="1" applyNumberFormat="1" applyFont="1" applyFill="1" applyBorder="1"/>
    <xf numFmtId="172" fontId="32" fillId="38" borderId="10" xfId="1" applyNumberFormat="1" applyFont="1" applyFill="1" applyBorder="1"/>
    <xf numFmtId="172" fontId="31" fillId="3" borderId="2" xfId="2" applyNumberFormat="1" applyFont="1" applyFill="1" applyBorder="1"/>
    <xf numFmtId="172" fontId="58" fillId="3" borderId="2" xfId="1" applyNumberFormat="1" applyFont="1" applyFill="1" applyBorder="1"/>
    <xf numFmtId="172" fontId="32" fillId="38" borderId="12" xfId="1" applyNumberFormat="1" applyFont="1" applyFill="1" applyBorder="1"/>
    <xf numFmtId="172" fontId="31" fillId="38" borderId="12" xfId="1" applyNumberFormat="1" applyFont="1" applyFill="1" applyBorder="1"/>
    <xf numFmtId="172" fontId="32" fillId="38" borderId="2" xfId="1" applyNumberFormat="1" applyFont="1" applyFill="1" applyBorder="1"/>
    <xf numFmtId="172" fontId="32" fillId="38" borderId="16" xfId="1" applyNumberFormat="1" applyFont="1" applyFill="1" applyBorder="1"/>
    <xf numFmtId="172" fontId="12" fillId="3" borderId="12" xfId="2" applyNumberFormat="1" applyFont="1" applyFill="1" applyBorder="1" applyAlignment="1">
      <alignment horizontal="center"/>
    </xf>
    <xf numFmtId="172" fontId="31" fillId="3" borderId="16" xfId="2" applyNumberFormat="1" applyFont="1" applyFill="1" applyBorder="1"/>
    <xf numFmtId="172" fontId="32" fillId="3" borderId="15" xfId="2" applyNumberFormat="1" applyFont="1" applyFill="1" applyBorder="1"/>
    <xf numFmtId="172" fontId="62" fillId="38" borderId="12" xfId="2" applyNumberFormat="1" applyFont="1" applyFill="1" applyBorder="1"/>
    <xf numFmtId="172" fontId="31" fillId="38" borderId="16" xfId="1" applyNumberFormat="1" applyFont="1" applyFill="1" applyBorder="1"/>
    <xf numFmtId="172" fontId="31" fillId="38" borderId="10" xfId="1" applyNumberFormat="1" applyFont="1" applyFill="1" applyBorder="1"/>
    <xf numFmtId="172" fontId="32" fillId="3" borderId="12" xfId="1" applyNumberFormat="1" applyFont="1" applyFill="1" applyBorder="1" applyAlignment="1">
      <alignment horizontal="right"/>
    </xf>
    <xf numFmtId="172" fontId="58" fillId="3" borderId="44" xfId="1" applyNumberFormat="1" applyFont="1" applyFill="1" applyBorder="1"/>
    <xf numFmtId="172" fontId="32" fillId="38" borderId="12" xfId="1" applyNumberFormat="1" applyFont="1" applyFill="1" applyBorder="1" applyAlignment="1">
      <alignment horizontal="center"/>
    </xf>
    <xf numFmtId="172" fontId="31" fillId="38" borderId="12" xfId="1" applyNumberFormat="1" applyFont="1" applyFill="1" applyBorder="1" applyAlignment="1">
      <alignment horizontal="center"/>
    </xf>
    <xf numFmtId="172" fontId="32" fillId="38" borderId="2" xfId="1" applyNumberFormat="1" applyFont="1" applyFill="1" applyBorder="1" applyAlignment="1">
      <alignment horizontal="center"/>
    </xf>
    <xf numFmtId="172" fontId="31" fillId="38" borderId="16" xfId="1" applyNumberFormat="1" applyFont="1" applyFill="1" applyBorder="1" applyAlignment="1">
      <alignment horizontal="center"/>
    </xf>
    <xf numFmtId="172" fontId="32" fillId="38" borderId="16" xfId="1" applyNumberFormat="1" applyFont="1" applyFill="1" applyBorder="1" applyAlignment="1">
      <alignment horizontal="center"/>
    </xf>
    <xf numFmtId="172" fontId="31" fillId="38" borderId="10" xfId="1" applyNumberFormat="1" applyFont="1" applyFill="1" applyBorder="1" applyAlignment="1">
      <alignment horizontal="center"/>
    </xf>
    <xf numFmtId="172" fontId="32" fillId="3" borderId="2" xfId="2" applyNumberFormat="1" applyFont="1" applyFill="1" applyBorder="1" applyAlignment="1">
      <alignment horizontal="center"/>
    </xf>
    <xf numFmtId="172" fontId="65" fillId="38" borderId="12" xfId="1" applyNumberFormat="1" applyFont="1" applyFill="1" applyBorder="1" applyAlignment="1">
      <alignment horizontal="center"/>
    </xf>
    <xf numFmtId="172" fontId="32" fillId="38" borderId="20" xfId="1" applyNumberFormat="1" applyFont="1" applyFill="1" applyBorder="1" applyAlignment="1">
      <alignment horizontal="right"/>
    </xf>
    <xf numFmtId="172" fontId="32" fillId="38" borderId="12" xfId="4" applyNumberFormat="1" applyFont="1" applyFill="1" applyBorder="1"/>
    <xf numFmtId="172" fontId="31" fillId="38" borderId="12" xfId="4" applyNumberFormat="1" applyFont="1" applyFill="1" applyBorder="1"/>
    <xf numFmtId="172" fontId="65" fillId="38" borderId="4" xfId="1" applyNumberFormat="1" applyFont="1" applyFill="1" applyBorder="1"/>
    <xf numFmtId="172" fontId="65" fillId="38" borderId="66" xfId="1" applyNumberFormat="1" applyFont="1" applyFill="1" applyBorder="1"/>
    <xf numFmtId="172" fontId="58" fillId="38" borderId="44" xfId="1" applyNumberFormat="1" applyFont="1" applyFill="1" applyBorder="1"/>
    <xf numFmtId="172" fontId="65" fillId="38" borderId="42" xfId="1" applyNumberFormat="1" applyFont="1" applyFill="1" applyBorder="1"/>
    <xf numFmtId="172" fontId="65" fillId="38" borderId="44" xfId="1" applyNumberFormat="1" applyFont="1" applyFill="1" applyBorder="1"/>
    <xf numFmtId="172" fontId="58" fillId="38" borderId="55" xfId="1" applyNumberFormat="1" applyFont="1" applyFill="1" applyBorder="1"/>
    <xf numFmtId="171" fontId="31" fillId="4" borderId="12" xfId="2" applyNumberFormat="1" applyFont="1" applyFill="1" applyBorder="1"/>
    <xf numFmtId="171" fontId="32" fillId="4" borderId="12" xfId="1" applyNumberFormat="1" applyFont="1" applyFill="1" applyBorder="1"/>
    <xf numFmtId="171" fontId="31" fillId="4" borderId="12" xfId="2" applyNumberFormat="1" applyFont="1" applyFill="1" applyBorder="1" applyAlignment="1">
      <alignment horizontal="center"/>
    </xf>
    <xf numFmtId="171" fontId="32" fillId="4" borderId="12" xfId="2" applyNumberFormat="1" applyFont="1" applyFill="1" applyBorder="1" applyAlignment="1">
      <alignment horizontal="center"/>
    </xf>
    <xf numFmtId="171" fontId="32" fillId="4" borderId="12" xfId="2" applyNumberFormat="1" applyFont="1" applyFill="1" applyBorder="1"/>
    <xf numFmtId="171" fontId="63" fillId="4" borderId="12" xfId="2" applyNumberFormat="1" applyFont="1" applyFill="1" applyBorder="1"/>
    <xf numFmtId="171" fontId="31" fillId="4" borderId="12" xfId="1" applyNumberFormat="1" applyFont="1" applyFill="1" applyBorder="1"/>
    <xf numFmtId="171" fontId="12" fillId="4" borderId="12" xfId="2" applyNumberFormat="1" applyFont="1" applyFill="1" applyBorder="1"/>
    <xf numFmtId="172" fontId="63" fillId="4" borderId="12" xfId="2" applyNumberFormat="1" applyFont="1" applyFill="1" applyBorder="1"/>
    <xf numFmtId="172" fontId="31" fillId="4" borderId="12" xfId="1" applyNumberFormat="1" applyFont="1" applyFill="1" applyBorder="1"/>
    <xf numFmtId="172" fontId="31" fillId="4" borderId="16" xfId="1" applyNumberFormat="1" applyFont="1" applyFill="1" applyBorder="1"/>
    <xf numFmtId="172" fontId="31" fillId="4" borderId="12" xfId="2" applyNumberFormat="1" applyFont="1" applyFill="1" applyBorder="1"/>
    <xf numFmtId="172" fontId="32" fillId="4" borderId="20" xfId="1" applyNumberFormat="1" applyFont="1" applyFill="1" applyBorder="1"/>
    <xf numFmtId="172" fontId="31" fillId="4" borderId="12" xfId="2" applyNumberFormat="1" applyFont="1" applyFill="1" applyBorder="1" applyAlignment="1">
      <alignment horizontal="center"/>
    </xf>
    <xf numFmtId="172" fontId="29" fillId="4" borderId="12" xfId="2" applyNumberFormat="1" applyFont="1" applyFill="1" applyBorder="1"/>
    <xf numFmtId="172" fontId="65" fillId="4" borderId="12" xfId="1" applyNumberFormat="1" applyFont="1" applyFill="1" applyBorder="1" applyAlignment="1">
      <alignment horizontal="center"/>
    </xf>
    <xf numFmtId="172" fontId="32" fillId="4" borderId="12" xfId="2" applyNumberFormat="1" applyFont="1" applyFill="1" applyBorder="1"/>
    <xf numFmtId="172" fontId="32" fillId="4" borderId="12" xfId="1" applyNumberFormat="1" applyFont="1" applyFill="1" applyBorder="1"/>
    <xf numFmtId="172" fontId="32" fillId="4" borderId="4" xfId="1" applyNumberFormat="1" applyFont="1" applyFill="1" applyBorder="1"/>
    <xf numFmtId="172" fontId="32" fillId="4" borderId="20" xfId="2" applyNumberFormat="1" applyFont="1" applyFill="1" applyBorder="1"/>
    <xf numFmtId="172" fontId="62" fillId="4" borderId="4" xfId="2" applyNumberFormat="1" applyFont="1" applyFill="1" applyBorder="1"/>
    <xf numFmtId="171" fontId="29" fillId="4" borderId="12" xfId="2" applyNumberFormat="1" applyFont="1" applyFill="1" applyBorder="1"/>
    <xf numFmtId="171" fontId="32" fillId="4" borderId="4" xfId="2" applyNumberFormat="1" applyFont="1" applyFill="1" applyBorder="1"/>
    <xf numFmtId="172" fontId="32" fillId="4" borderId="4" xfId="2" applyNumberFormat="1" applyFont="1" applyFill="1" applyBorder="1"/>
    <xf numFmtId="172" fontId="31" fillId="4" borderId="20" xfId="2" applyNumberFormat="1" applyFont="1" applyFill="1" applyBorder="1"/>
    <xf numFmtId="172" fontId="31" fillId="4" borderId="15" xfId="2" applyNumberFormat="1" applyFont="1" applyFill="1" applyBorder="1"/>
    <xf numFmtId="172" fontId="31" fillId="4" borderId="16" xfId="2" applyNumberFormat="1" applyFont="1" applyFill="1" applyBorder="1"/>
    <xf numFmtId="172" fontId="31" fillId="4" borderId="4" xfId="2" applyNumberFormat="1" applyFont="1" applyFill="1" applyBorder="1"/>
    <xf numFmtId="172" fontId="63" fillId="4" borderId="2" xfId="2" applyNumberFormat="1" applyFont="1" applyFill="1" applyBorder="1"/>
    <xf numFmtId="171" fontId="31" fillId="4" borderId="20" xfId="2" applyNumberFormat="1" applyFont="1" applyFill="1" applyBorder="1"/>
    <xf numFmtId="171" fontId="32" fillId="4" borderId="20" xfId="1" applyNumberFormat="1" applyFont="1" applyFill="1" applyBorder="1"/>
    <xf numFmtId="171" fontId="65" fillId="4" borderId="16" xfId="1" applyNumberFormat="1" applyFont="1" applyFill="1" applyBorder="1" applyAlignment="1">
      <alignment horizontal="center"/>
    </xf>
    <xf numFmtId="171" fontId="31" fillId="4" borderId="15" xfId="2" applyNumberFormat="1" applyFont="1" applyFill="1" applyBorder="1" applyAlignment="1">
      <alignment horizontal="center"/>
    </xf>
    <xf numFmtId="171" fontId="65" fillId="4" borderId="12" xfId="1" applyNumberFormat="1" applyFont="1" applyFill="1" applyBorder="1" applyAlignment="1">
      <alignment horizontal="center"/>
    </xf>
    <xf numFmtId="171" fontId="32" fillId="4" borderId="8" xfId="1" applyNumberFormat="1" applyFont="1" applyFill="1" applyBorder="1"/>
    <xf numFmtId="171" fontId="32" fillId="4" borderId="2" xfId="1" applyNumberFormat="1" applyFont="1" applyFill="1" applyBorder="1"/>
    <xf numFmtId="171" fontId="63" fillId="4" borderId="12" xfId="1" applyNumberFormat="1" applyFont="1" applyFill="1" applyBorder="1"/>
    <xf numFmtId="171" fontId="31" fillId="4" borderId="20" xfId="2" applyNumberFormat="1" applyFont="1" applyFill="1" applyBorder="1" applyAlignment="1">
      <alignment horizontal="center"/>
    </xf>
    <xf numFmtId="171" fontId="31" fillId="4" borderId="8" xfId="2" applyNumberFormat="1" applyFont="1" applyFill="1" applyBorder="1"/>
    <xf numFmtId="171" fontId="31" fillId="3" borderId="12" xfId="2" applyNumberFormat="1" applyFont="1" applyFill="1" applyBorder="1" applyAlignment="1">
      <alignment horizontal="center"/>
    </xf>
    <xf numFmtId="171" fontId="63" fillId="3" borderId="12" xfId="2" applyNumberFormat="1" applyFont="1" applyFill="1" applyBorder="1"/>
    <xf numFmtId="171" fontId="32" fillId="3" borderId="16" xfId="2" applyNumberFormat="1" applyFont="1" applyFill="1" applyBorder="1"/>
    <xf numFmtId="171" fontId="32" fillId="3" borderId="20" xfId="2" applyNumberFormat="1" applyFont="1" applyFill="1" applyBorder="1"/>
    <xf numFmtId="171" fontId="62" fillId="3" borderId="15" xfId="2" applyNumberFormat="1" applyFont="1" applyFill="1" applyBorder="1"/>
    <xf numFmtId="171" fontId="62" fillId="3" borderId="4" xfId="2" applyNumberFormat="1" applyFont="1" applyFill="1" applyBorder="1"/>
    <xf numFmtId="171" fontId="63" fillId="3" borderId="16" xfId="2" applyNumberFormat="1" applyFont="1" applyFill="1" applyBorder="1"/>
    <xf numFmtId="171" fontId="63" fillId="3" borderId="15" xfId="2" applyNumberFormat="1" applyFont="1" applyFill="1" applyBorder="1"/>
    <xf numFmtId="171" fontId="63" fillId="3" borderId="20" xfId="2" applyNumberFormat="1" applyFont="1" applyFill="1" applyBorder="1"/>
    <xf numFmtId="171" fontId="65" fillId="3" borderId="12" xfId="1" applyNumberFormat="1" applyFont="1" applyFill="1" applyBorder="1" applyAlignment="1">
      <alignment horizontal="center"/>
    </xf>
    <xf numFmtId="171" fontId="62" fillId="3" borderId="12" xfId="2" applyNumberFormat="1" applyFont="1" applyFill="1" applyBorder="1"/>
    <xf numFmtId="171" fontId="32" fillId="4" borderId="1" xfId="1" applyNumberFormat="1" applyFont="1" applyFill="1" applyBorder="1"/>
    <xf numFmtId="171" fontId="32" fillId="3" borderId="1" xfId="1" applyNumberFormat="1" applyFont="1" applyFill="1" applyBorder="1"/>
    <xf numFmtId="172" fontId="31" fillId="4" borderId="16" xfId="2" applyNumberFormat="1" applyFont="1" applyFill="1" applyBorder="1" applyAlignment="1">
      <alignment horizontal="center"/>
    </xf>
    <xf numFmtId="172" fontId="58" fillId="4" borderId="20" xfId="1" applyNumberFormat="1" applyFont="1" applyFill="1" applyBorder="1"/>
    <xf numFmtId="172" fontId="65" fillId="4" borderId="16" xfId="1" applyNumberFormat="1" applyFont="1" applyFill="1" applyBorder="1" applyAlignment="1">
      <alignment horizontal="center"/>
    </xf>
    <xf numFmtId="172" fontId="31" fillId="4" borderId="44" xfId="2" applyNumberFormat="1" applyFont="1" applyFill="1" applyBorder="1"/>
    <xf numFmtId="172" fontId="65" fillId="4" borderId="80" xfId="2" applyNumberFormat="1" applyFont="1" applyFill="1" applyBorder="1"/>
    <xf numFmtId="172" fontId="32" fillId="4" borderId="2" xfId="2" applyNumberFormat="1" applyFont="1" applyFill="1" applyBorder="1"/>
    <xf numFmtId="172" fontId="32" fillId="4" borderId="18" xfId="2" applyNumberFormat="1" applyFont="1" applyFill="1" applyBorder="1"/>
    <xf numFmtId="172" fontId="65" fillId="4" borderId="12" xfId="1" applyNumberFormat="1" applyFont="1" applyFill="1" applyBorder="1"/>
    <xf numFmtId="172" fontId="58" fillId="4" borderId="12" xfId="2" applyNumberFormat="1" applyFont="1" applyFill="1" applyBorder="1"/>
    <xf numFmtId="172" fontId="58" fillId="4" borderId="12" xfId="1" applyNumberFormat="1" applyFont="1" applyFill="1" applyBorder="1"/>
    <xf numFmtId="172" fontId="12" fillId="4" borderId="12" xfId="2" applyNumberFormat="1" applyFont="1" applyFill="1" applyBorder="1"/>
    <xf numFmtId="172" fontId="65" fillId="4" borderId="34" xfId="2" applyNumberFormat="1" applyFont="1" applyFill="1" applyBorder="1"/>
    <xf numFmtId="172" fontId="58" fillId="4" borderId="20" xfId="2" applyNumberFormat="1" applyFont="1" applyFill="1" applyBorder="1"/>
    <xf numFmtId="172" fontId="29" fillId="4" borderId="2" xfId="2" applyNumberFormat="1" applyFont="1" applyFill="1" applyBorder="1" applyAlignment="1">
      <alignment horizontal="center"/>
    </xf>
    <xf numFmtId="172" fontId="31" fillId="4" borderId="12" xfId="1" applyNumberFormat="1" applyFont="1" applyFill="1" applyBorder="1" applyAlignment="1">
      <alignment horizontal="center"/>
    </xf>
    <xf numFmtId="172" fontId="32" fillId="4" borderId="12" xfId="1" applyNumberFormat="1" applyFont="1" applyFill="1" applyBorder="1" applyAlignment="1">
      <alignment horizontal="center"/>
    </xf>
    <xf numFmtId="172" fontId="65" fillId="4" borderId="3" xfId="2" applyNumberFormat="1" applyFont="1" applyFill="1" applyBorder="1"/>
    <xf numFmtId="172" fontId="65" fillId="4" borderId="18" xfId="2" applyNumberFormat="1" applyFont="1" applyFill="1" applyBorder="1"/>
    <xf numFmtId="172" fontId="32" fillId="4" borderId="12" xfId="1" applyNumberFormat="1" applyFont="1" applyFill="1" applyBorder="1" applyAlignment="1">
      <alignment horizontal="right"/>
    </xf>
    <xf numFmtId="172" fontId="31" fillId="4" borderId="12" xfId="1" applyNumberFormat="1" applyFont="1" applyFill="1" applyBorder="1" applyAlignment="1">
      <alignment horizontal="right"/>
    </xf>
    <xf numFmtId="172" fontId="31" fillId="4" borderId="16" xfId="1" applyNumberFormat="1" applyFont="1" applyFill="1" applyBorder="1" applyAlignment="1">
      <alignment horizontal="right"/>
    </xf>
    <xf numFmtId="172" fontId="32" fillId="4" borderId="16" xfId="1" applyNumberFormat="1" applyFont="1" applyFill="1" applyBorder="1" applyAlignment="1">
      <alignment horizontal="right"/>
    </xf>
    <xf numFmtId="172" fontId="31" fillId="4" borderId="10" xfId="1" applyNumberFormat="1" applyFont="1" applyFill="1" applyBorder="1" applyAlignment="1">
      <alignment horizontal="right"/>
    </xf>
    <xf numFmtId="172" fontId="32" fillId="38" borderId="2" xfId="1" applyNumberFormat="1" applyFont="1" applyFill="1" applyBorder="1" applyAlignment="1">
      <alignment horizontal="right"/>
    </xf>
    <xf numFmtId="172" fontId="31" fillId="38" borderId="52" xfId="1" applyNumberFormat="1" applyFont="1" applyFill="1" applyBorder="1" applyAlignment="1">
      <alignment horizontal="right"/>
    </xf>
    <xf numFmtId="172" fontId="32" fillId="4" borderId="10" xfId="1" applyNumberFormat="1" applyFont="1" applyFill="1" applyBorder="1"/>
    <xf numFmtId="172" fontId="65" fillId="4" borderId="12" xfId="2" applyNumberFormat="1" applyFont="1" applyFill="1" applyBorder="1"/>
    <xf numFmtId="172" fontId="65" fillId="4" borderId="2" xfId="1" applyNumberFormat="1" applyFont="1" applyFill="1" applyBorder="1"/>
    <xf numFmtId="172" fontId="58" fillId="4" borderId="16" xfId="1" applyNumberFormat="1" applyFont="1" applyFill="1" applyBorder="1"/>
    <xf numFmtId="172" fontId="65" fillId="4" borderId="16" xfId="1" applyNumberFormat="1" applyFont="1" applyFill="1" applyBorder="1"/>
    <xf numFmtId="172" fontId="31" fillId="38" borderId="33" xfId="2" applyNumberFormat="1" applyFont="1" applyFill="1" applyBorder="1"/>
    <xf numFmtId="181" fontId="31" fillId="4" borderId="12" xfId="2" applyNumberFormat="1" applyFont="1" applyFill="1" applyBorder="1" applyAlignment="1">
      <alignment horizontal="center"/>
    </xf>
    <xf numFmtId="181" fontId="31" fillId="4" borderId="12" xfId="2" applyNumberFormat="1" applyFont="1" applyFill="1" applyBorder="1"/>
    <xf numFmtId="181" fontId="58" fillId="4" borderId="12" xfId="1" applyNumberFormat="1" applyFont="1" applyFill="1" applyBorder="1"/>
    <xf numFmtId="181" fontId="29" fillId="4" borderId="12" xfId="2" applyNumberFormat="1" applyFont="1" applyFill="1" applyBorder="1"/>
    <xf numFmtId="181" fontId="65" fillId="4" borderId="12" xfId="1" applyNumberFormat="1" applyFont="1" applyFill="1" applyBorder="1" applyAlignment="1">
      <alignment horizontal="center"/>
    </xf>
    <xf numFmtId="181" fontId="31" fillId="4" borderId="2" xfId="2" applyNumberFormat="1" applyFont="1" applyFill="1" applyBorder="1"/>
    <xf numFmtId="172" fontId="32" fillId="4" borderId="8" xfId="1" applyNumberFormat="1" applyFont="1" applyFill="1" applyBorder="1"/>
    <xf numFmtId="172" fontId="32" fillId="4" borderId="2" xfId="1" applyNumberFormat="1" applyFont="1" applyFill="1" applyBorder="1"/>
    <xf numFmtId="172" fontId="32" fillId="4" borderId="16" xfId="1" applyNumberFormat="1" applyFont="1" applyFill="1" applyBorder="1"/>
    <xf numFmtId="171" fontId="32" fillId="38" borderId="18" xfId="2" applyNumberFormat="1" applyFont="1" applyFill="1" applyBorder="1"/>
    <xf numFmtId="171" fontId="32" fillId="38" borderId="33" xfId="1" applyNumberFormat="1" applyFont="1" applyFill="1" applyBorder="1"/>
    <xf numFmtId="172" fontId="65" fillId="3" borderId="16" xfId="1" applyNumberFormat="1" applyFont="1" applyFill="1" applyBorder="1" applyAlignment="1">
      <alignment horizontal="center"/>
    </xf>
    <xf numFmtId="172" fontId="58" fillId="3" borderId="16" xfId="1" applyNumberFormat="1" applyFont="1" applyFill="1" applyBorder="1" applyAlignment="1">
      <alignment horizontal="center"/>
    </xf>
    <xf numFmtId="172" fontId="58" fillId="3" borderId="10" xfId="1" applyNumberFormat="1" applyFont="1" applyFill="1" applyBorder="1" applyAlignment="1">
      <alignment horizontal="center"/>
    </xf>
    <xf numFmtId="172" fontId="31" fillId="3" borderId="33" xfId="2" applyNumberFormat="1" applyFont="1" applyFill="1" applyBorder="1" applyAlignment="1">
      <alignment horizontal="center"/>
    </xf>
    <xf numFmtId="172" fontId="58" fillId="3" borderId="12" xfId="1" applyNumberFormat="1" applyFont="1" applyFill="1" applyBorder="1" applyAlignment="1">
      <alignment horizontal="center"/>
    </xf>
    <xf numFmtId="172" fontId="58" fillId="3" borderId="44" xfId="1" applyNumberFormat="1" applyFont="1" applyFill="1" applyBorder="1" applyAlignment="1">
      <alignment horizontal="center"/>
    </xf>
    <xf numFmtId="172" fontId="31" fillId="38" borderId="53" xfId="2" applyNumberFormat="1" applyFont="1" applyFill="1" applyBorder="1"/>
    <xf numFmtId="172" fontId="31" fillId="4" borderId="10" xfId="2" applyNumberFormat="1" applyFont="1" applyFill="1" applyBorder="1"/>
    <xf numFmtId="172" fontId="31" fillId="3" borderId="33" xfId="2" applyNumberFormat="1" applyFont="1" applyFill="1" applyBorder="1"/>
    <xf numFmtId="172" fontId="31" fillId="3" borderId="53" xfId="2" applyNumberFormat="1" applyFont="1" applyFill="1" applyBorder="1"/>
    <xf numFmtId="172" fontId="32" fillId="3" borderId="53" xfId="2" applyNumberFormat="1" applyFont="1" applyFill="1" applyBorder="1"/>
    <xf numFmtId="172" fontId="32" fillId="4" borderId="8" xfId="2" applyNumberFormat="1" applyFont="1" applyFill="1" applyBorder="1"/>
    <xf numFmtId="172" fontId="32" fillId="3" borderId="51" xfId="2" applyNumberFormat="1" applyFont="1" applyFill="1" applyBorder="1"/>
    <xf numFmtId="172" fontId="62" fillId="4" borderId="12" xfId="2" applyNumberFormat="1" applyFont="1" applyFill="1" applyBorder="1"/>
    <xf numFmtId="172" fontId="62" fillId="38" borderId="33" xfId="2" applyNumberFormat="1" applyFont="1" applyFill="1" applyBorder="1"/>
    <xf numFmtId="172" fontId="31" fillId="38" borderId="2" xfId="1" applyNumberFormat="1" applyFont="1" applyFill="1" applyBorder="1"/>
    <xf numFmtId="172" fontId="31" fillId="4" borderId="20" xfId="1" applyNumberFormat="1" applyFont="1" applyFill="1" applyBorder="1"/>
    <xf numFmtId="172" fontId="65" fillId="3" borderId="20" xfId="1" applyNumberFormat="1" applyFont="1" applyFill="1" applyBorder="1" applyAlignment="1">
      <alignment horizontal="center"/>
    </xf>
    <xf numFmtId="172" fontId="58" fillId="3" borderId="15" xfId="1" applyNumberFormat="1" applyFont="1" applyFill="1" applyBorder="1"/>
    <xf numFmtId="172" fontId="32" fillId="4" borderId="2" xfId="1" applyNumberFormat="1" applyFont="1" applyFill="1" applyBorder="1" applyAlignment="1">
      <alignment horizontal="center"/>
    </xf>
    <xf numFmtId="172" fontId="31" fillId="4" borderId="16" xfId="1" applyNumberFormat="1" applyFont="1" applyFill="1" applyBorder="1" applyAlignment="1">
      <alignment horizontal="center"/>
    </xf>
    <xf numFmtId="172" fontId="32" fillId="4" borderId="16" xfId="1" applyNumberFormat="1" applyFont="1" applyFill="1" applyBorder="1" applyAlignment="1">
      <alignment horizontal="center"/>
    </xf>
    <xf numFmtId="172" fontId="31" fillId="4" borderId="10" xfId="1" applyNumberFormat="1" applyFont="1" applyFill="1" applyBorder="1" applyAlignment="1">
      <alignment horizontal="center"/>
    </xf>
    <xf numFmtId="172" fontId="31" fillId="38" borderId="52" xfId="1" applyNumberFormat="1" applyFont="1" applyFill="1" applyBorder="1" applyAlignment="1">
      <alignment horizontal="center"/>
    </xf>
    <xf numFmtId="172" fontId="58" fillId="4" borderId="12" xfId="2" applyNumberFormat="1" applyFont="1" applyFill="1" applyBorder="1" applyAlignment="1">
      <alignment horizontal="center"/>
    </xf>
    <xf numFmtId="172" fontId="65" fillId="3" borderId="2" xfId="1" applyNumberFormat="1" applyFont="1" applyFill="1" applyBorder="1" applyAlignment="1">
      <alignment horizontal="center"/>
    </xf>
    <xf numFmtId="172" fontId="62" fillId="4" borderId="20" xfId="2" applyNumberFormat="1" applyFont="1" applyFill="1" applyBorder="1"/>
    <xf numFmtId="172" fontId="32" fillId="4" borderId="20" xfId="1" applyNumberFormat="1" applyFont="1" applyFill="1" applyBorder="1" applyAlignment="1">
      <alignment horizontal="right"/>
    </xf>
    <xf numFmtId="172" fontId="32" fillId="4" borderId="12" xfId="2" applyNumberFormat="1" applyFont="1" applyFill="1" applyBorder="1" applyAlignment="1">
      <alignment horizontal="center"/>
    </xf>
    <xf numFmtId="172" fontId="31" fillId="4" borderId="2" xfId="2" applyNumberFormat="1" applyFont="1" applyFill="1" applyBorder="1"/>
    <xf numFmtId="172" fontId="65" fillId="3" borderId="15" xfId="1" applyNumberFormat="1" applyFont="1" applyFill="1" applyBorder="1" applyAlignment="1">
      <alignment horizontal="center"/>
    </xf>
    <xf numFmtId="172" fontId="65" fillId="3" borderId="2" xfId="1" applyNumberFormat="1" applyFont="1" applyFill="1" applyBorder="1"/>
    <xf numFmtId="172" fontId="32" fillId="4" borderId="12" xfId="4" applyNumberFormat="1" applyFont="1" applyFill="1" applyBorder="1"/>
    <xf numFmtId="172" fontId="31" fillId="4" borderId="12" xfId="4" applyNumberFormat="1" applyFont="1" applyFill="1" applyBorder="1"/>
    <xf numFmtId="172" fontId="65" fillId="4" borderId="4" xfId="1" applyNumberFormat="1" applyFont="1" applyFill="1" applyBorder="1"/>
    <xf numFmtId="172" fontId="65" fillId="38" borderId="23" xfId="1" applyNumberFormat="1" applyFont="1" applyFill="1" applyBorder="1"/>
    <xf numFmtId="172" fontId="58" fillId="38" borderId="2" xfId="1" applyNumberFormat="1" applyFont="1" applyFill="1" applyBorder="1"/>
    <xf numFmtId="172" fontId="65" fillId="38" borderId="20" xfId="1" applyNumberFormat="1" applyFont="1" applyFill="1" applyBorder="1"/>
    <xf numFmtId="172" fontId="58" fillId="4" borderId="7" xfId="1" applyNumberFormat="1" applyFont="1" applyFill="1" applyBorder="1"/>
    <xf numFmtId="172" fontId="58" fillId="38" borderId="7" xfId="1" applyNumberFormat="1" applyFont="1" applyFill="1" applyBorder="1"/>
    <xf numFmtId="172" fontId="58" fillId="38" borderId="10" xfId="1" applyNumberFormat="1" applyFont="1" applyFill="1" applyBorder="1"/>
    <xf numFmtId="172" fontId="91" fillId="4" borderId="12" xfId="2" applyNumberFormat="1" applyFont="1" applyFill="1" applyBorder="1"/>
    <xf numFmtId="172" fontId="65" fillId="3" borderId="44" xfId="1" applyNumberFormat="1" applyFont="1" applyFill="1" applyBorder="1"/>
    <xf numFmtId="172" fontId="65" fillId="3" borderId="44" xfId="1" applyNumberFormat="1" applyFont="1" applyFill="1" applyBorder="1" applyAlignment="1">
      <alignment horizontal="center"/>
    </xf>
    <xf numFmtId="172" fontId="17" fillId="4" borderId="12" xfId="2" applyNumberFormat="1" applyFont="1" applyFill="1" applyBorder="1"/>
    <xf numFmtId="171" fontId="62" fillId="38" borderId="12" xfId="2" applyNumberFormat="1" applyFont="1" applyFill="1" applyBorder="1"/>
    <xf numFmtId="171" fontId="65" fillId="38" borderId="12" xfId="1" applyNumberFormat="1" applyFont="1" applyFill="1" applyBorder="1"/>
    <xf numFmtId="172" fontId="17" fillId="3" borderId="4" xfId="2" applyNumberFormat="1" applyFont="1" applyFill="1" applyBorder="1"/>
    <xf numFmtId="172" fontId="17" fillId="3" borderId="20" xfId="2" applyNumberFormat="1" applyFont="1" applyFill="1" applyBorder="1"/>
    <xf numFmtId="172" fontId="17" fillId="3" borderId="12" xfId="2" applyNumberFormat="1" applyFont="1" applyFill="1" applyBorder="1"/>
    <xf numFmtId="172" fontId="32" fillId="4" borderId="16" xfId="2" applyNumberFormat="1" applyFont="1" applyFill="1" applyBorder="1"/>
    <xf numFmtId="172" fontId="17" fillId="3" borderId="16" xfId="2" applyNumberFormat="1" applyFont="1" applyFill="1" applyBorder="1"/>
    <xf numFmtId="172" fontId="17" fillId="3" borderId="2" xfId="2" applyNumberFormat="1" applyFont="1" applyFill="1" applyBorder="1"/>
    <xf numFmtId="172" fontId="32" fillId="4" borderId="15" xfId="2" applyNumberFormat="1" applyFont="1" applyFill="1" applyBorder="1"/>
    <xf numFmtId="172" fontId="32" fillId="3" borderId="5" xfId="2" applyNumberFormat="1" applyFont="1" applyFill="1" applyBorder="1"/>
    <xf numFmtId="172" fontId="17" fillId="3" borderId="5" xfId="2" applyNumberFormat="1" applyFont="1" applyFill="1" applyBorder="1"/>
    <xf numFmtId="172" fontId="32" fillId="3" borderId="17" xfId="2" applyNumberFormat="1" applyFont="1" applyFill="1" applyBorder="1"/>
    <xf numFmtId="172" fontId="17" fillId="3" borderId="17" xfId="2" applyNumberFormat="1" applyFont="1" applyFill="1" applyBorder="1"/>
    <xf numFmtId="172" fontId="17" fillId="3" borderId="8" xfId="2" applyNumberFormat="1" applyFont="1" applyFill="1" applyBorder="1"/>
    <xf numFmtId="172" fontId="17" fillId="3" borderId="15" xfId="2" applyNumberFormat="1" applyFont="1" applyFill="1" applyBorder="1"/>
    <xf numFmtId="172" fontId="91" fillId="3" borderId="16" xfId="2" applyNumberFormat="1" applyFont="1" applyFill="1" applyBorder="1"/>
    <xf numFmtId="172" fontId="91" fillId="3" borderId="15" xfId="2" applyNumberFormat="1" applyFont="1" applyFill="1" applyBorder="1"/>
    <xf numFmtId="172" fontId="32" fillId="3" borderId="23" xfId="2" applyNumberFormat="1" applyFont="1" applyFill="1" applyBorder="1"/>
    <xf numFmtId="172" fontId="17" fillId="3" borderId="23" xfId="2" applyNumberFormat="1" applyFont="1" applyFill="1" applyBorder="1"/>
    <xf numFmtId="172" fontId="32" fillId="3" borderId="18" xfId="2" applyNumberFormat="1" applyFont="1" applyFill="1" applyBorder="1"/>
    <xf numFmtId="172" fontId="17" fillId="3" borderId="18" xfId="2" applyNumberFormat="1" applyFont="1" applyFill="1" applyBorder="1"/>
    <xf numFmtId="172" fontId="17" fillId="4" borderId="2" xfId="2" applyNumberFormat="1" applyFont="1" applyFill="1" applyBorder="1"/>
    <xf numFmtId="172" fontId="91" fillId="4" borderId="10" xfId="2" applyNumberFormat="1" applyFont="1" applyFill="1" applyBorder="1"/>
    <xf numFmtId="172" fontId="32" fillId="4" borderId="10" xfId="2" applyNumberFormat="1" applyFont="1" applyFill="1" applyBorder="1"/>
    <xf numFmtId="172" fontId="32" fillId="3" borderId="43" xfId="2" applyNumberFormat="1" applyFont="1" applyFill="1" applyBorder="1"/>
    <xf numFmtId="172" fontId="31" fillId="3" borderId="4" xfId="2" applyNumberFormat="1" applyFont="1" applyFill="1" applyBorder="1"/>
    <xf numFmtId="172" fontId="12" fillId="3" borderId="4" xfId="2" applyNumberFormat="1" applyFont="1" applyFill="1" applyBorder="1"/>
    <xf numFmtId="172" fontId="32" fillId="3" borderId="35" xfId="2" applyNumberFormat="1" applyFont="1" applyFill="1" applyBorder="1"/>
    <xf numFmtId="172" fontId="32" fillId="4" borderId="35" xfId="2" applyNumberFormat="1" applyFont="1" applyFill="1" applyBorder="1"/>
    <xf numFmtId="172" fontId="17" fillId="3" borderId="35" xfId="2" applyNumberFormat="1" applyFont="1" applyFill="1" applyBorder="1"/>
    <xf numFmtId="172" fontId="32" fillId="4" borderId="5" xfId="2" applyNumberFormat="1" applyFont="1" applyFill="1" applyBorder="1"/>
    <xf numFmtId="172" fontId="32" fillId="4" borderId="23" xfId="2" applyNumberFormat="1" applyFont="1" applyFill="1" applyBorder="1"/>
    <xf numFmtId="172" fontId="91" fillId="4" borderId="16" xfId="2" applyNumberFormat="1" applyFont="1" applyFill="1" applyBorder="1"/>
    <xf numFmtId="172" fontId="12" fillId="3" borderId="16" xfId="2" applyNumberFormat="1" applyFont="1" applyFill="1" applyBorder="1"/>
    <xf numFmtId="172" fontId="32" fillId="4" borderId="7" xfId="2" applyNumberFormat="1" applyFont="1" applyFill="1" applyBorder="1"/>
    <xf numFmtId="172" fontId="12" fillId="3" borderId="10" xfId="2" applyNumberFormat="1" applyFont="1" applyFill="1" applyBorder="1"/>
    <xf numFmtId="172" fontId="32" fillId="3" borderId="15" xfId="1" applyNumberFormat="1" applyFont="1" applyFill="1" applyBorder="1" applyAlignment="1">
      <alignment horizontal="right"/>
    </xf>
    <xf numFmtId="172" fontId="32" fillId="3" borderId="4" xfId="1" applyNumberFormat="1" applyFont="1" applyFill="1" applyBorder="1" applyAlignment="1">
      <alignment horizontal="right"/>
    </xf>
    <xf numFmtId="172" fontId="32" fillId="3" borderId="3" xfId="1" applyNumberFormat="1" applyFont="1" applyFill="1" applyBorder="1" applyAlignment="1">
      <alignment horizontal="right"/>
    </xf>
    <xf numFmtId="172" fontId="17" fillId="3" borderId="4" xfId="1" applyNumberFormat="1" applyFont="1" applyFill="1" applyBorder="1" applyAlignment="1">
      <alignment horizontal="right"/>
    </xf>
    <xf numFmtId="172" fontId="17" fillId="3" borderId="2" xfId="1" applyNumberFormat="1" applyFont="1" applyFill="1" applyBorder="1" applyAlignment="1">
      <alignment horizontal="right"/>
    </xf>
    <xf numFmtId="172" fontId="17" fillId="3" borderId="44" xfId="1" applyNumberFormat="1" applyFont="1" applyFill="1" applyBorder="1" applyAlignment="1">
      <alignment horizontal="right"/>
    </xf>
    <xf numFmtId="172" fontId="14" fillId="3" borderId="12" xfId="1" applyNumberFormat="1" applyFont="1" applyFill="1" applyBorder="1"/>
    <xf numFmtId="172" fontId="15" fillId="4" borderId="12" xfId="1" applyNumberFormat="1" applyFont="1" applyFill="1" applyBorder="1"/>
    <xf numFmtId="172" fontId="15" fillId="3" borderId="12" xfId="1" applyNumberFormat="1" applyFont="1" applyFill="1" applyBorder="1"/>
    <xf numFmtId="172" fontId="18" fillId="3" borderId="15" xfId="1" applyNumberFormat="1" applyFont="1" applyFill="1" applyBorder="1"/>
    <xf numFmtId="172" fontId="15" fillId="4" borderId="15" xfId="1" applyNumberFormat="1" applyFont="1" applyFill="1" applyBorder="1"/>
    <xf numFmtId="172" fontId="18" fillId="3" borderId="16" xfId="1" applyNumberFormat="1" applyFont="1" applyFill="1" applyBorder="1"/>
    <xf numFmtId="172" fontId="15" fillId="3" borderId="16" xfId="1" applyNumberFormat="1" applyFont="1" applyFill="1" applyBorder="1"/>
    <xf numFmtId="172" fontId="18" fillId="3" borderId="5" xfId="1" applyNumberFormat="1" applyFont="1" applyFill="1" applyBorder="1"/>
    <xf numFmtId="172" fontId="18" fillId="4" borderId="4" xfId="1" applyNumberFormat="1" applyFont="1" applyFill="1" applyBorder="1"/>
    <xf numFmtId="172" fontId="18" fillId="3" borderId="3" xfId="1" applyNumberFormat="1" applyFont="1" applyFill="1" applyBorder="1"/>
    <xf numFmtId="172" fontId="18" fillId="3" borderId="4" xfId="1" applyNumberFormat="1" applyFont="1" applyFill="1" applyBorder="1"/>
    <xf numFmtId="172" fontId="18" fillId="3" borderId="40" xfId="1" applyNumberFormat="1" applyFont="1" applyFill="1" applyBorder="1"/>
    <xf numFmtId="172" fontId="18" fillId="3" borderId="20" xfId="1" applyNumberFormat="1" applyFont="1" applyFill="1" applyBorder="1"/>
    <xf numFmtId="172" fontId="15" fillId="4" borderId="20" xfId="1" applyNumberFormat="1" applyFont="1" applyFill="1" applyBorder="1"/>
    <xf numFmtId="172" fontId="18" fillId="3" borderId="45" xfId="1" applyNumberFormat="1" applyFont="1" applyFill="1" applyBorder="1"/>
    <xf numFmtId="172" fontId="15" fillId="3" borderId="20" xfId="1" applyNumberFormat="1" applyFont="1" applyFill="1" applyBorder="1"/>
    <xf numFmtId="172" fontId="12" fillId="3" borderId="20" xfId="1" applyNumberFormat="1" applyFont="1" applyFill="1" applyBorder="1" applyAlignment="1">
      <alignment horizontal="right"/>
    </xf>
    <xf numFmtId="172" fontId="15" fillId="4" borderId="20" xfId="1" applyNumberFormat="1" applyFont="1" applyFill="1" applyBorder="1" applyAlignment="1">
      <alignment horizontal="left" indent="2"/>
    </xf>
    <xf numFmtId="172" fontId="15" fillId="3" borderId="20" xfId="1" applyNumberFormat="1" applyFont="1" applyFill="1" applyBorder="1" applyAlignment="1">
      <alignment horizontal="left" indent="2"/>
    </xf>
    <xf numFmtId="172" fontId="12" fillId="3" borderId="20" xfId="2" applyNumberFormat="1" applyFont="1" applyFill="1" applyBorder="1"/>
    <xf numFmtId="172" fontId="12" fillId="4" borderId="20" xfId="2" applyNumberFormat="1" applyFont="1" applyFill="1" applyBorder="1"/>
    <xf numFmtId="172" fontId="17" fillId="4" borderId="4" xfId="2" applyNumberFormat="1" applyFont="1" applyFill="1" applyBorder="1"/>
    <xf numFmtId="172" fontId="32" fillId="37" borderId="12" xfId="2" applyNumberFormat="1" applyFont="1" applyFill="1" applyBorder="1"/>
    <xf numFmtId="172" fontId="17" fillId="37" borderId="12" xfId="2" applyNumberFormat="1" applyFont="1" applyFill="1" applyBorder="1"/>
    <xf numFmtId="172" fontId="32" fillId="37" borderId="16" xfId="2" applyNumberFormat="1" applyFont="1" applyFill="1" applyBorder="1"/>
    <xf numFmtId="172" fontId="17" fillId="37" borderId="16" xfId="2" applyNumberFormat="1" applyFont="1" applyFill="1" applyBorder="1"/>
    <xf numFmtId="172" fontId="32" fillId="37" borderId="20" xfId="2" applyNumberFormat="1" applyFont="1" applyFill="1" applyBorder="1"/>
    <xf numFmtId="172" fontId="17" fillId="37" borderId="20" xfId="2" applyNumberFormat="1" applyFont="1" applyFill="1" applyBorder="1"/>
    <xf numFmtId="172" fontId="62" fillId="37" borderId="12" xfId="1" applyNumberFormat="1" applyFont="1" applyFill="1" applyBorder="1"/>
    <xf numFmtId="172" fontId="62" fillId="3" borderId="12" xfId="1" applyNumberFormat="1" applyFont="1" applyFill="1" applyBorder="1"/>
    <xf numFmtId="172" fontId="13" fillId="37" borderId="12" xfId="1" applyNumberFormat="1" applyFont="1" applyFill="1" applyBorder="1"/>
    <xf numFmtId="172" fontId="91" fillId="37" borderId="12" xfId="2" applyNumberFormat="1" applyFont="1" applyFill="1" applyBorder="1"/>
    <xf numFmtId="172" fontId="32" fillId="37" borderId="4" xfId="2" applyNumberFormat="1" applyFont="1" applyFill="1" applyBorder="1"/>
    <xf numFmtId="172" fontId="17" fillId="37" borderId="4" xfId="2" applyNumberFormat="1" applyFont="1" applyFill="1" applyBorder="1"/>
    <xf numFmtId="172" fontId="32" fillId="37" borderId="10" xfId="2" applyNumberFormat="1" applyFont="1" applyFill="1" applyBorder="1"/>
    <xf numFmtId="172" fontId="17" fillId="37" borderId="10" xfId="2" applyNumberFormat="1" applyFont="1" applyFill="1" applyBorder="1"/>
    <xf numFmtId="172" fontId="91" fillId="4" borderId="4" xfId="2" applyNumberFormat="1" applyFont="1" applyFill="1" applyBorder="1"/>
    <xf numFmtId="172" fontId="17" fillId="3" borderId="12" xfId="1" applyNumberFormat="1" applyFont="1" applyFill="1" applyBorder="1"/>
    <xf numFmtId="172" fontId="17" fillId="3" borderId="2" xfId="1" applyNumberFormat="1" applyFont="1" applyFill="1" applyBorder="1"/>
    <xf numFmtId="172" fontId="32" fillId="3" borderId="20" xfId="1" applyNumberFormat="1" applyFont="1" applyFill="1" applyBorder="1"/>
    <xf numFmtId="172" fontId="32" fillId="3" borderId="15" xfId="1" applyNumberFormat="1" applyFont="1" applyFill="1" applyBorder="1"/>
    <xf numFmtId="172" fontId="17" fillId="3" borderId="15" xfId="1" applyNumberFormat="1" applyFont="1" applyFill="1" applyBorder="1"/>
    <xf numFmtId="172" fontId="32" fillId="3" borderId="17" xfId="1" applyNumberFormat="1" applyFont="1" applyFill="1" applyBorder="1"/>
    <xf numFmtId="172" fontId="17" fillId="3" borderId="17" xfId="1" applyNumberFormat="1" applyFont="1" applyFill="1" applyBorder="1"/>
    <xf numFmtId="172" fontId="17" fillId="3" borderId="16" xfId="1" applyNumberFormat="1" applyFont="1" applyFill="1" applyBorder="1"/>
    <xf numFmtId="172" fontId="17" fillId="0" borderId="13" xfId="0" applyNumberFormat="1" applyFont="1" applyBorder="1"/>
    <xf numFmtId="172" fontId="91" fillId="4" borderId="20" xfId="2" applyNumberFormat="1" applyFont="1" applyFill="1" applyBorder="1"/>
    <xf numFmtId="172" fontId="91" fillId="4" borderId="2" xfId="2" applyNumberFormat="1" applyFont="1" applyFill="1" applyBorder="1"/>
    <xf numFmtId="172" fontId="15" fillId="3" borderId="20" xfId="2" applyNumberFormat="1" applyFont="1" applyFill="1" applyBorder="1"/>
    <xf numFmtId="172" fontId="32" fillId="4" borderId="17" xfId="2" applyNumberFormat="1" applyFont="1" applyFill="1" applyBorder="1"/>
    <xf numFmtId="172" fontId="17" fillId="4" borderId="20" xfId="2" applyNumberFormat="1" applyFont="1" applyFill="1" applyBorder="1"/>
    <xf numFmtId="172" fontId="17" fillId="4" borderId="8" xfId="2" applyNumberFormat="1" applyFont="1" applyFill="1" applyBorder="1"/>
    <xf numFmtId="172" fontId="12" fillId="3" borderId="12" xfId="2" applyNumberFormat="1" applyFont="1" applyFill="1" applyBorder="1"/>
    <xf numFmtId="172" fontId="12" fillId="3" borderId="2" xfId="2" applyNumberFormat="1" applyFont="1" applyFill="1" applyBorder="1"/>
    <xf numFmtId="172" fontId="17" fillId="0" borderId="12" xfId="1" applyNumberFormat="1" applyFont="1" applyFill="1" applyBorder="1"/>
    <xf numFmtId="172" fontId="17" fillId="4" borderId="12" xfId="1" applyNumberFormat="1" applyFont="1" applyFill="1" applyBorder="1"/>
    <xf numFmtId="172" fontId="12" fillId="0" borderId="12" xfId="1" applyNumberFormat="1" applyFont="1" applyFill="1" applyBorder="1"/>
    <xf numFmtId="172" fontId="12" fillId="4" borderId="12" xfId="1" applyNumberFormat="1" applyFont="1" applyFill="1" applyBorder="1"/>
    <xf numFmtId="172" fontId="12" fillId="3" borderId="12" xfId="1" applyNumberFormat="1" applyFont="1" applyFill="1" applyBorder="1"/>
    <xf numFmtId="172" fontId="12" fillId="0" borderId="10" xfId="1" applyNumberFormat="1" applyFont="1" applyFill="1" applyBorder="1"/>
    <xf numFmtId="172" fontId="12" fillId="4" borderId="10" xfId="1" applyNumberFormat="1" applyFont="1" applyFill="1" applyBorder="1"/>
    <xf numFmtId="172" fontId="12" fillId="0" borderId="2" xfId="1" applyNumberFormat="1" applyFont="1" applyFill="1" applyBorder="1"/>
    <xf numFmtId="172" fontId="12" fillId="3" borderId="10" xfId="1" applyNumberFormat="1" applyFont="1" applyFill="1" applyBorder="1"/>
    <xf numFmtId="172" fontId="17" fillId="0" borderId="2" xfId="1" applyNumberFormat="1" applyFont="1" applyFill="1" applyBorder="1"/>
    <xf numFmtId="172" fontId="17" fillId="4" borderId="10" xfId="1" applyNumberFormat="1" applyFont="1" applyFill="1" applyBorder="1"/>
    <xf numFmtId="172" fontId="17" fillId="0" borderId="10" xfId="1" applyNumberFormat="1" applyFont="1" applyFill="1" applyBorder="1"/>
    <xf numFmtId="172" fontId="17" fillId="3" borderId="10" xfId="1" applyNumberFormat="1" applyFont="1" applyFill="1" applyBorder="1"/>
    <xf numFmtId="172" fontId="17" fillId="38" borderId="2" xfId="2" applyNumberFormat="1" applyFont="1" applyFill="1" applyBorder="1"/>
    <xf numFmtId="172" fontId="32" fillId="38" borderId="4" xfId="2" applyNumberFormat="1" applyFont="1" applyFill="1" applyBorder="1"/>
    <xf numFmtId="172" fontId="17" fillId="38" borderId="4" xfId="2" applyNumberFormat="1" applyFont="1" applyFill="1" applyBorder="1"/>
    <xf numFmtId="172" fontId="32" fillId="38" borderId="23" xfId="2" applyNumberFormat="1" applyFont="1" applyFill="1" applyBorder="1"/>
    <xf numFmtId="172" fontId="32" fillId="38" borderId="17" xfId="2" applyNumberFormat="1" applyFont="1" applyFill="1" applyBorder="1"/>
    <xf numFmtId="172" fontId="17" fillId="38" borderId="17" xfId="2" applyNumberFormat="1" applyFont="1" applyFill="1" applyBorder="1"/>
    <xf numFmtId="172" fontId="32" fillId="38" borderId="20" xfId="2" applyNumberFormat="1" applyFont="1" applyFill="1" applyBorder="1"/>
    <xf numFmtId="172" fontId="17" fillId="38" borderId="12" xfId="2" applyNumberFormat="1" applyFont="1" applyFill="1" applyBorder="1"/>
    <xf numFmtId="172" fontId="17" fillId="38" borderId="16" xfId="2" applyNumberFormat="1" applyFont="1" applyFill="1" applyBorder="1"/>
    <xf numFmtId="172" fontId="17" fillId="38" borderId="20" xfId="2" applyNumberFormat="1" applyFont="1" applyFill="1" applyBorder="1"/>
    <xf numFmtId="172" fontId="32" fillId="38" borderId="7" xfId="2" applyNumberFormat="1" applyFont="1" applyFill="1" applyBorder="1"/>
    <xf numFmtId="172" fontId="32" fillId="3" borderId="7" xfId="2" applyNumberFormat="1" applyFont="1" applyFill="1" applyBorder="1"/>
    <xf numFmtId="172" fontId="17" fillId="38" borderId="7" xfId="2" applyNumberFormat="1" applyFont="1" applyFill="1" applyBorder="1"/>
    <xf numFmtId="172" fontId="17" fillId="38" borderId="10" xfId="2" applyNumberFormat="1" applyFont="1" applyFill="1" applyBorder="1"/>
    <xf numFmtId="172" fontId="32" fillId="38" borderId="15" xfId="2" applyNumberFormat="1" applyFont="1" applyFill="1" applyBorder="1"/>
    <xf numFmtId="172" fontId="17" fillId="38" borderId="15" xfId="2" applyNumberFormat="1" applyFont="1" applyFill="1" applyBorder="1"/>
    <xf numFmtId="172" fontId="17" fillId="3" borderId="40" xfId="2" applyNumberFormat="1" applyFont="1" applyFill="1" applyBorder="1"/>
    <xf numFmtId="172" fontId="32" fillId="3" borderId="42" xfId="2" applyNumberFormat="1" applyFont="1" applyFill="1" applyBorder="1"/>
    <xf numFmtId="171" fontId="13" fillId="3" borderId="25" xfId="1" applyNumberFormat="1" applyFont="1" applyFill="1" applyBorder="1" applyAlignment="1">
      <alignment horizontal="center" vertical="center"/>
    </xf>
    <xf numFmtId="171" fontId="13" fillId="3" borderId="12" xfId="2" applyNumberFormat="1" applyFont="1" applyFill="1" applyBorder="1" applyAlignment="1">
      <alignment vertical="center"/>
    </xf>
    <xf numFmtId="171" fontId="13" fillId="3" borderId="33" xfId="2" applyNumberFormat="1" applyFont="1" applyFill="1" applyBorder="1" applyAlignment="1">
      <alignment vertical="center"/>
    </xf>
    <xf numFmtId="171" fontId="13" fillId="3" borderId="33" xfId="2" applyNumberFormat="1" applyFont="1" applyFill="1" applyBorder="1" applyAlignment="1">
      <alignment horizontal="center" vertical="center"/>
    </xf>
    <xf numFmtId="171" fontId="13" fillId="3" borderId="16" xfId="2" applyNumberFormat="1" applyFont="1" applyFill="1" applyBorder="1" applyAlignment="1">
      <alignment vertical="center"/>
    </xf>
    <xf numFmtId="171" fontId="13" fillId="3" borderId="53" xfId="2" applyNumberFormat="1" applyFont="1" applyFill="1" applyBorder="1" applyAlignment="1">
      <alignment vertical="center"/>
    </xf>
    <xf numFmtId="171" fontId="13" fillId="3" borderId="10" xfId="2" applyNumberFormat="1" applyFont="1" applyFill="1" applyBorder="1" applyAlignment="1">
      <alignment vertical="center"/>
    </xf>
    <xf numFmtId="171" fontId="13" fillId="3" borderId="52" xfId="2" applyNumberFormat="1" applyFont="1" applyFill="1" applyBorder="1" applyAlignment="1">
      <alignment vertical="center"/>
    </xf>
    <xf numFmtId="171" fontId="13" fillId="3" borderId="2" xfId="1" applyNumberFormat="1" applyFont="1" applyFill="1" applyBorder="1" applyAlignment="1">
      <alignment horizontal="center" vertical="center"/>
    </xf>
    <xf numFmtId="171" fontId="13" fillId="3" borderId="33" xfId="1" applyNumberFormat="1" applyFont="1" applyFill="1" applyBorder="1" applyAlignment="1">
      <alignment vertical="center" wrapText="1"/>
    </xf>
    <xf numFmtId="171" fontId="13" fillId="3" borderId="10" xfId="1" applyNumberFormat="1" applyFont="1" applyFill="1" applyBorder="1" applyAlignment="1">
      <alignment vertical="center" wrapText="1"/>
    </xf>
    <xf numFmtId="171" fontId="13" fillId="3" borderId="18" xfId="1" applyNumberFormat="1" applyFont="1" applyFill="1" applyBorder="1" applyAlignment="1">
      <alignment vertical="center" wrapText="1"/>
    </xf>
    <xf numFmtId="171" fontId="13" fillId="3" borderId="2" xfId="1" applyNumberFormat="1" applyFont="1" applyFill="1" applyBorder="1" applyAlignment="1">
      <alignment vertical="center" wrapText="1"/>
    </xf>
    <xf numFmtId="171" fontId="13" fillId="3" borderId="22" xfId="1" applyNumberFormat="1" applyFont="1" applyFill="1" applyBorder="1" applyAlignment="1">
      <alignment horizontal="center" vertical="center" wrapText="1"/>
    </xf>
    <xf numFmtId="171" fontId="13" fillId="3" borderId="33" xfId="1" applyNumberFormat="1" applyFont="1" applyFill="1" applyBorder="1" applyAlignment="1">
      <alignment horizontal="center" vertical="center" wrapText="1"/>
    </xf>
    <xf numFmtId="171" fontId="15" fillId="3" borderId="18" xfId="1" applyNumberFormat="1" applyFont="1" applyFill="1" applyBorder="1" applyAlignment="1">
      <alignment vertical="center" wrapText="1"/>
    </xf>
    <xf numFmtId="171" fontId="15" fillId="3" borderId="62" xfId="1" applyNumberFormat="1" applyFont="1" applyFill="1" applyBorder="1" applyAlignment="1">
      <alignment vertical="center" wrapText="1"/>
    </xf>
    <xf numFmtId="171" fontId="13" fillId="3" borderId="18" xfId="1" applyNumberFormat="1" applyFont="1" applyFill="1" applyBorder="1" applyAlignment="1">
      <alignment horizontal="center" vertical="center"/>
    </xf>
    <xf numFmtId="171" fontId="13" fillId="3" borderId="62" xfId="1" applyNumberFormat="1" applyFont="1" applyFill="1" applyBorder="1" applyAlignment="1">
      <alignment horizontal="center" vertical="center"/>
    </xf>
    <xf numFmtId="171" fontId="15" fillId="3" borderId="33" xfId="1" applyNumberFormat="1" applyFont="1" applyFill="1" applyBorder="1" applyAlignment="1">
      <alignment horizontal="center" vertical="center" wrapText="1"/>
    </xf>
    <xf numFmtId="171" fontId="15" fillId="3" borderId="12" xfId="2" applyNumberFormat="1" applyFont="1" applyFill="1" applyBorder="1" applyAlignment="1">
      <alignment horizontal="center" vertical="center"/>
    </xf>
    <xf numFmtId="171" fontId="14" fillId="3" borderId="33" xfId="1" applyNumberFormat="1" applyFont="1" applyFill="1" applyBorder="1" applyAlignment="1">
      <alignment horizontal="center" vertical="center" wrapText="1"/>
    </xf>
    <xf numFmtId="171" fontId="18" fillId="3" borderId="33" xfId="1" applyNumberFormat="1" applyFont="1" applyFill="1" applyBorder="1" applyAlignment="1">
      <alignment horizontal="center" vertical="center" wrapText="1"/>
    </xf>
    <xf numFmtId="171" fontId="13" fillId="3" borderId="18" xfId="2" applyNumberFormat="1" applyFont="1" applyFill="1" applyBorder="1" applyAlignment="1">
      <alignment horizontal="center" vertical="center"/>
    </xf>
    <xf numFmtId="171" fontId="15" fillId="3" borderId="33" xfId="2" applyNumberFormat="1" applyFont="1" applyFill="1" applyBorder="1" applyAlignment="1">
      <alignment horizontal="center" vertical="center"/>
    </xf>
    <xf numFmtId="171" fontId="15" fillId="3" borderId="18" xfId="1" applyNumberFormat="1" applyFont="1" applyFill="1" applyBorder="1" applyAlignment="1">
      <alignment horizontal="center" vertical="center"/>
    </xf>
    <xf numFmtId="171" fontId="13" fillId="3" borderId="12" xfId="1" applyNumberFormat="1" applyFont="1" applyFill="1" applyBorder="1" applyAlignment="1">
      <alignment horizontal="center" vertical="center"/>
    </xf>
    <xf numFmtId="171" fontId="13" fillId="3" borderId="33" xfId="1" applyNumberFormat="1" applyFont="1" applyFill="1" applyBorder="1" applyAlignment="1">
      <alignment horizontal="center" vertical="center"/>
    </xf>
    <xf numFmtId="171" fontId="15" fillId="3" borderId="12" xfId="1" applyNumberFormat="1" applyFont="1" applyFill="1" applyBorder="1" applyAlignment="1">
      <alignment horizontal="center" vertical="center"/>
    </xf>
    <xf numFmtId="171" fontId="15" fillId="3" borderId="33" xfId="1" applyNumberFormat="1" applyFont="1" applyFill="1" applyBorder="1" applyAlignment="1">
      <alignment horizontal="center" vertical="center"/>
    </xf>
    <xf numFmtId="171" fontId="17" fillId="3" borderId="18" xfId="2" applyNumberFormat="1" applyFont="1" applyFill="1" applyBorder="1"/>
    <xf numFmtId="171" fontId="18" fillId="3" borderId="18" xfId="1" applyNumberFormat="1" applyFont="1" applyFill="1" applyBorder="1" applyAlignment="1">
      <alignment horizontal="center" vertical="center"/>
    </xf>
    <xf numFmtId="171" fontId="13" fillId="3" borderId="52" xfId="1" applyNumberFormat="1" applyFont="1" applyFill="1" applyBorder="1" applyAlignment="1">
      <alignment horizontal="center" vertical="center" wrapText="1"/>
    </xf>
    <xf numFmtId="171" fontId="13" fillId="3" borderId="44" xfId="1" applyNumberFormat="1" applyFont="1" applyFill="1" applyBorder="1" applyAlignment="1">
      <alignment horizontal="center" vertical="center"/>
    </xf>
    <xf numFmtId="171" fontId="13" fillId="3" borderId="21" xfId="1" applyNumberFormat="1" applyFont="1" applyFill="1" applyBorder="1" applyAlignment="1">
      <alignment horizontal="center" vertical="center"/>
    </xf>
    <xf numFmtId="171" fontId="13" fillId="3" borderId="42" xfId="2" applyNumberFormat="1" applyFont="1" applyFill="1" applyBorder="1" applyAlignment="1">
      <alignment horizontal="center" vertical="center"/>
    </xf>
    <xf numFmtId="171" fontId="14" fillId="3" borderId="12" xfId="2" applyNumberFormat="1" applyFont="1" applyFill="1" applyBorder="1" applyAlignment="1">
      <alignment horizontal="center" vertical="center"/>
    </xf>
    <xf numFmtId="171" fontId="18" fillId="3" borderId="12" xfId="2" applyNumberFormat="1" applyFont="1" applyFill="1" applyBorder="1" applyAlignment="1">
      <alignment horizontal="center" vertical="center"/>
    </xf>
    <xf numFmtId="171" fontId="14" fillId="3" borderId="2" xfId="2" applyNumberFormat="1" applyFont="1" applyFill="1" applyBorder="1" applyAlignment="1">
      <alignment horizontal="center" vertical="center"/>
    </xf>
    <xf numFmtId="171" fontId="14" fillId="3" borderId="16" xfId="2" applyNumberFormat="1" applyFont="1" applyFill="1" applyBorder="1" applyAlignment="1">
      <alignment horizontal="center" vertical="center"/>
    </xf>
    <xf numFmtId="171" fontId="14" fillId="3" borderId="44" xfId="2" applyNumberFormat="1" applyFont="1" applyFill="1" applyBorder="1" applyAlignment="1">
      <alignment horizontal="center" vertical="center"/>
    </xf>
    <xf numFmtId="171" fontId="14" fillId="3" borderId="10" xfId="2" applyNumberFormat="1" applyFont="1" applyFill="1" applyBorder="1" applyAlignment="1">
      <alignment horizontal="center" vertical="center"/>
    </xf>
    <xf numFmtId="171" fontId="13" fillId="3" borderId="81" xfId="1" applyNumberFormat="1" applyFont="1" applyFill="1" applyBorder="1" applyAlignment="1">
      <alignment horizontal="center" vertical="center"/>
    </xf>
    <xf numFmtId="171" fontId="92" fillId="3" borderId="81" xfId="1" applyNumberFormat="1" applyFont="1" applyFill="1" applyBorder="1" applyAlignment="1">
      <alignment horizontal="center" vertical="center"/>
    </xf>
    <xf numFmtId="171" fontId="92" fillId="3" borderId="68" xfId="1" applyNumberFormat="1" applyFont="1" applyFill="1" applyBorder="1" applyAlignment="1">
      <alignment horizontal="center" vertical="center"/>
    </xf>
    <xf numFmtId="171" fontId="13" fillId="3" borderId="3" xfId="1" applyNumberFormat="1" applyFont="1" applyFill="1" applyBorder="1" applyAlignment="1">
      <alignment horizontal="center"/>
    </xf>
    <xf numFmtId="171" fontId="13" fillId="3" borderId="41" xfId="1" applyNumberFormat="1" applyFont="1" applyFill="1" applyBorder="1" applyAlignment="1">
      <alignment horizontal="center"/>
    </xf>
    <xf numFmtId="171" fontId="18" fillId="3" borderId="3" xfId="1" applyNumberFormat="1" applyFont="1" applyFill="1" applyBorder="1" applyAlignment="1">
      <alignment horizontal="center"/>
    </xf>
    <xf numFmtId="171" fontId="18" fillId="3" borderId="4" xfId="1" applyNumberFormat="1" applyFont="1" applyFill="1" applyBorder="1" applyAlignment="1">
      <alignment horizontal="center"/>
    </xf>
    <xf numFmtId="171" fontId="15" fillId="3" borderId="4" xfId="1" applyNumberFormat="1" applyFont="1" applyFill="1" applyBorder="1" applyAlignment="1">
      <alignment horizontal="center"/>
    </xf>
    <xf numFmtId="171" fontId="14" fillId="3" borderId="4" xfId="1" applyNumberFormat="1" applyFont="1" applyFill="1" applyBorder="1" applyAlignment="1">
      <alignment horizontal="center"/>
    </xf>
    <xf numFmtId="171" fontId="13" fillId="3" borderId="17" xfId="1" applyNumberFormat="1" applyFont="1" applyFill="1" applyBorder="1" applyAlignment="1">
      <alignment horizontal="center"/>
    </xf>
    <xf numFmtId="171" fontId="18" fillId="3" borderId="35" xfId="1" applyNumberFormat="1" applyFont="1" applyFill="1" applyBorder="1" applyAlignment="1">
      <alignment horizontal="center"/>
    </xf>
    <xf numFmtId="0" fontId="17" fillId="38" borderId="12" xfId="0" applyFont="1" applyFill="1" applyBorder="1" applyAlignment="1">
      <alignment horizontal="center" wrapText="1"/>
    </xf>
    <xf numFmtId="171" fontId="15" fillId="3" borderId="0" xfId="0" applyNumberFormat="1" applyFont="1" applyFill="1"/>
    <xf numFmtId="0" fontId="66" fillId="3" borderId="23" xfId="0" applyFont="1" applyFill="1" applyBorder="1" applyAlignment="1">
      <alignment horizontal="left" wrapText="1" indent="2"/>
    </xf>
    <xf numFmtId="0" fontId="78" fillId="3" borderId="2" xfId="1" applyFont="1" applyFill="1" applyBorder="1" applyAlignment="1">
      <alignment wrapText="1"/>
    </xf>
    <xf numFmtId="0" fontId="78" fillId="3" borderId="12" xfId="1" applyFont="1" applyFill="1" applyBorder="1" applyAlignment="1">
      <alignment wrapText="1"/>
    </xf>
    <xf numFmtId="3" fontId="14" fillId="3" borderId="2" xfId="1" applyNumberFormat="1" applyFont="1" applyFill="1" applyBorder="1" applyAlignment="1">
      <alignment horizontal="center"/>
    </xf>
    <xf numFmtId="0" fontId="17" fillId="38" borderId="2" xfId="0" applyFont="1" applyFill="1" applyBorder="1" applyAlignment="1">
      <alignment horizontal="left" wrapText="1" indent="2"/>
    </xf>
    <xf numFmtId="174" fontId="63" fillId="3" borderId="7" xfId="2" applyNumberFormat="1" applyFont="1" applyFill="1" applyBorder="1"/>
    <xf numFmtId="171" fontId="63" fillId="3" borderId="10" xfId="1" applyNumberFormat="1" applyFont="1" applyFill="1" applyBorder="1"/>
    <xf numFmtId="172" fontId="17" fillId="3" borderId="10" xfId="2" applyNumberFormat="1" applyFont="1" applyFill="1" applyBorder="1"/>
    <xf numFmtId="0" fontId="66" fillId="3" borderId="2" xfId="1" applyFont="1" applyFill="1" applyBorder="1" applyAlignment="1">
      <alignment horizontal="left" wrapText="1" indent="1" shrinkToFit="1"/>
    </xf>
    <xf numFmtId="0" fontId="66" fillId="3" borderId="10" xfId="1" applyFont="1" applyFill="1" applyBorder="1" applyAlignment="1">
      <alignment horizontal="left" wrapText="1" indent="1" shrinkToFit="1"/>
    </xf>
    <xf numFmtId="3" fontId="18" fillId="3" borderId="7" xfId="1" applyNumberFormat="1" applyFont="1" applyFill="1" applyBorder="1" applyAlignment="1">
      <alignment horizontal="center"/>
    </xf>
    <xf numFmtId="164" fontId="66" fillId="3" borderId="10" xfId="1" applyNumberFormat="1" applyFont="1" applyFill="1" applyBorder="1"/>
    <xf numFmtId="3" fontId="18" fillId="3" borderId="16" xfId="2" applyNumberFormat="1" applyFont="1" applyFill="1" applyBorder="1" applyAlignment="1">
      <alignment horizontal="center" vertical="center"/>
    </xf>
    <xf numFmtId="168" fontId="18" fillId="3" borderId="16" xfId="2" applyNumberFormat="1" applyFont="1" applyFill="1" applyBorder="1" applyAlignment="1">
      <alignment horizontal="center" vertical="center"/>
    </xf>
    <xf numFmtId="164" fontId="18" fillId="3" borderId="16" xfId="2" applyNumberFormat="1" applyFont="1" applyFill="1" applyBorder="1" applyAlignment="1">
      <alignment horizontal="center" vertical="center"/>
    </xf>
    <xf numFmtId="164" fontId="18" fillId="3" borderId="16" xfId="2" applyNumberFormat="1" applyFont="1" applyFill="1" applyBorder="1" applyAlignment="1">
      <alignment vertical="center"/>
    </xf>
    <xf numFmtId="165" fontId="32" fillId="4" borderId="20" xfId="2" applyNumberFormat="1" applyFont="1" applyFill="1" applyBorder="1"/>
    <xf numFmtId="0" fontId="68" fillId="3" borderId="33" xfId="0" applyFont="1" applyFill="1" applyBorder="1" applyAlignment="1">
      <alignment horizontal="left" indent="2"/>
    </xf>
    <xf numFmtId="0" fontId="68" fillId="3" borderId="33" xfId="0" applyFont="1" applyFill="1" applyBorder="1" applyAlignment="1">
      <alignment horizontal="left" wrapText="1" indent="2"/>
    </xf>
    <xf numFmtId="0" fontId="63" fillId="3" borderId="33" xfId="0" applyFont="1" applyFill="1" applyBorder="1" applyAlignment="1">
      <alignment horizontal="left" wrapText="1" indent="2"/>
    </xf>
    <xf numFmtId="0" fontId="58" fillId="3" borderId="4" xfId="1" applyFont="1" applyFill="1" applyBorder="1"/>
    <xf numFmtId="0" fontId="18" fillId="0" borderId="42" xfId="1" applyFont="1" applyFill="1" applyBorder="1" applyAlignment="1">
      <alignment horizontal="left" wrapText="1" indent="2"/>
    </xf>
    <xf numFmtId="0" fontId="34" fillId="0" borderId="42" xfId="1" applyFont="1" applyFill="1" applyBorder="1" applyAlignment="1">
      <alignment horizontal="left" wrapText="1" indent="2"/>
    </xf>
    <xf numFmtId="0" fontId="67" fillId="3" borderId="2" xfId="0" applyFont="1" applyFill="1" applyBorder="1" applyAlignment="1">
      <alignment horizontal="left" indent="2"/>
    </xf>
    <xf numFmtId="0" fontId="63" fillId="3" borderId="44" xfId="1" applyFont="1" applyFill="1" applyBorder="1" applyAlignment="1">
      <alignment horizontal="left" wrapText="1" indent="2"/>
    </xf>
    <xf numFmtId="0" fontId="15" fillId="0" borderId="42" xfId="0" applyFont="1" applyFill="1" applyBorder="1" applyAlignment="1">
      <alignment horizontal="left" wrapText="1" indent="2"/>
    </xf>
    <xf numFmtId="172" fontId="31" fillId="3" borderId="5" xfId="2" applyNumberFormat="1" applyFont="1" applyFill="1" applyBorder="1" applyAlignment="1">
      <alignment horizontal="center"/>
    </xf>
    <xf numFmtId="172" fontId="31" fillId="4" borderId="2" xfId="2" applyNumberFormat="1" applyFont="1" applyFill="1" applyBorder="1" applyAlignment="1">
      <alignment horizontal="center"/>
    </xf>
    <xf numFmtId="181" fontId="31" fillId="3" borderId="2" xfId="2" applyNumberFormat="1" applyFont="1" applyFill="1" applyBorder="1" applyAlignment="1">
      <alignment horizontal="center"/>
    </xf>
    <xf numFmtId="0" fontId="62" fillId="3" borderId="15" xfId="1" applyFont="1" applyFill="1" applyBorder="1" applyAlignment="1">
      <alignment horizontal="left" indent="1"/>
    </xf>
    <xf numFmtId="0" fontId="78" fillId="3" borderId="42" xfId="1" applyFont="1" applyFill="1" applyBorder="1" applyAlignment="1">
      <alignment horizontal="left" indent="2"/>
    </xf>
    <xf numFmtId="0" fontId="32" fillId="3" borderId="1" xfId="1" applyFont="1" applyFill="1" applyBorder="1" applyAlignment="1">
      <alignment horizontal="left"/>
    </xf>
    <xf numFmtId="0" fontId="19" fillId="3" borderId="12" xfId="1" applyFont="1" applyFill="1" applyBorder="1" applyAlignment="1">
      <alignment horizontal="left" indent="1"/>
    </xf>
    <xf numFmtId="0" fontId="13" fillId="3" borderId="12" xfId="1" applyFont="1" applyFill="1" applyBorder="1" applyAlignment="1">
      <alignment horizontal="left" wrapText="1" indent="1" shrinkToFit="1"/>
    </xf>
    <xf numFmtId="172" fontId="32" fillId="4" borderId="1" xfId="2" applyNumberFormat="1" applyFont="1" applyFill="1" applyBorder="1"/>
    <xf numFmtId="172" fontId="32" fillId="3" borderId="1" xfId="2" applyNumberFormat="1" applyFont="1" applyFill="1" applyBorder="1"/>
    <xf numFmtId="172" fontId="17" fillId="3" borderId="1" xfId="2" applyNumberFormat="1" applyFont="1" applyFill="1" applyBorder="1"/>
    <xf numFmtId="3" fontId="31" fillId="3" borderId="18" xfId="2" applyNumberFormat="1" applyFont="1" applyFill="1" applyBorder="1" applyAlignment="1">
      <alignment horizontal="center"/>
    </xf>
    <xf numFmtId="0" fontId="62" fillId="5" borderId="20" xfId="1" applyFont="1" applyFill="1" applyBorder="1" applyAlignment="1">
      <alignment wrapText="1"/>
    </xf>
    <xf numFmtId="0" fontId="38" fillId="3" borderId="27" xfId="1" applyFont="1" applyFill="1" applyBorder="1" applyAlignment="1">
      <alignment horizontal="left"/>
    </xf>
    <xf numFmtId="0" fontId="38" fillId="3" borderId="32" xfId="1" applyFont="1" applyFill="1" applyBorder="1" applyAlignment="1">
      <alignment horizontal="left"/>
    </xf>
    <xf numFmtId="0" fontId="62" fillId="5" borderId="20" xfId="13" applyFont="1" applyFill="1" applyBorder="1" applyAlignment="1" applyProtection="1">
      <alignment wrapText="1"/>
    </xf>
    <xf numFmtId="0" fontId="67" fillId="5" borderId="2" xfId="13" applyFont="1" applyFill="1" applyBorder="1" applyAlignment="1" applyProtection="1">
      <alignment wrapText="1"/>
    </xf>
    <xf numFmtId="0" fontId="62" fillId="5" borderId="2" xfId="1" applyFont="1" applyFill="1" applyBorder="1" applyAlignment="1">
      <alignment wrapText="1"/>
    </xf>
    <xf numFmtId="0" fontId="17" fillId="0" borderId="2" xfId="1" applyFont="1" applyFill="1" applyBorder="1" applyAlignment="1">
      <alignment wrapText="1"/>
    </xf>
    <xf numFmtId="2" fontId="80" fillId="5" borderId="20" xfId="1" applyNumberFormat="1" applyFont="1" applyFill="1" applyBorder="1" applyAlignment="1">
      <alignment wrapText="1"/>
    </xf>
    <xf numFmtId="0" fontId="65" fillId="3" borderId="20" xfId="1" applyFont="1" applyFill="1" applyBorder="1" applyAlignment="1">
      <alignment horizontal="left" wrapText="1"/>
    </xf>
    <xf numFmtId="164" fontId="65" fillId="38" borderId="16" xfId="1" applyNumberFormat="1" applyFont="1" applyFill="1" applyBorder="1" applyAlignment="1">
      <alignment horizontal="justify"/>
    </xf>
    <xf numFmtId="0" fontId="26" fillId="0" borderId="0" xfId="0" applyFont="1" applyFill="1" applyBorder="1" applyAlignment="1">
      <alignment horizontal="left" vertical="center" wrapText="1"/>
    </xf>
    <xf numFmtId="0" fontId="25" fillId="0" borderId="0" xfId="0" applyFont="1" applyFill="1" applyBorder="1" applyAlignment="1">
      <alignment horizontal="left" vertical="center" wrapText="1"/>
    </xf>
    <xf numFmtId="0" fontId="64" fillId="3" borderId="12" xfId="1" applyFont="1" applyFill="1" applyBorder="1" applyAlignment="1">
      <alignment horizontal="left"/>
    </xf>
    <xf numFmtId="0" fontId="62" fillId="3" borderId="4" xfId="1" applyFont="1" applyFill="1" applyBorder="1" applyAlignment="1">
      <alignment horizontal="left" wrapText="1" shrinkToFit="1"/>
    </xf>
    <xf numFmtId="0" fontId="62" fillId="3" borderId="20" xfId="1" applyFont="1" applyFill="1" applyBorder="1" applyAlignment="1">
      <alignment horizontal="left" wrapText="1" shrinkToFit="1"/>
    </xf>
    <xf numFmtId="0" fontId="63" fillId="3" borderId="12" xfId="0" applyFont="1" applyFill="1" applyBorder="1" applyAlignment="1">
      <alignment horizontal="left" wrapText="1"/>
    </xf>
    <xf numFmtId="0" fontId="67" fillId="3" borderId="12" xfId="0" applyFont="1" applyFill="1" applyBorder="1" applyAlignment="1">
      <alignment horizontal="left"/>
    </xf>
    <xf numFmtId="0" fontId="63" fillId="3" borderId="12" xfId="0" applyFont="1" applyFill="1" applyBorder="1" applyAlignment="1">
      <alignment horizontal="left"/>
    </xf>
    <xf numFmtId="0" fontId="68" fillId="3" borderId="33" xfId="0" applyFont="1" applyFill="1" applyBorder="1" applyAlignment="1">
      <alignment horizontal="left"/>
    </xf>
    <xf numFmtId="0" fontId="63" fillId="3" borderId="12" xfId="1" applyFont="1" applyFill="1" applyBorder="1" applyAlignment="1">
      <alignment horizontal="left" vertical="justify"/>
    </xf>
    <xf numFmtId="0" fontId="68" fillId="3" borderId="33" xfId="0" applyFont="1" applyFill="1" applyBorder="1" applyAlignment="1">
      <alignment horizontal="left" wrapText="1"/>
    </xf>
    <xf numFmtId="0" fontId="63" fillId="3" borderId="33" xfId="0" applyFont="1" applyFill="1" applyBorder="1" applyAlignment="1">
      <alignment horizontal="left" wrapText="1"/>
    </xf>
    <xf numFmtId="0" fontId="63" fillId="3" borderId="16" xfId="0" applyFont="1" applyFill="1" applyBorder="1" applyAlignment="1">
      <alignment horizontal="left" wrapText="1"/>
    </xf>
    <xf numFmtId="0" fontId="14" fillId="0" borderId="33" xfId="0" applyFont="1" applyFill="1" applyBorder="1" applyAlignment="1">
      <alignment horizontal="left" wrapText="1"/>
    </xf>
    <xf numFmtId="0" fontId="63" fillId="3" borderId="16" xfId="0" applyFont="1" applyFill="1" applyBorder="1" applyAlignment="1">
      <alignment horizontal="left"/>
    </xf>
    <xf numFmtId="0" fontId="63" fillId="3" borderId="12" xfId="0" applyFont="1" applyFill="1" applyBorder="1" applyAlignment="1">
      <alignment horizontal="left" vertical="justify"/>
    </xf>
    <xf numFmtId="0" fontId="66" fillId="3" borderId="16" xfId="0" applyFont="1" applyFill="1" applyBorder="1" applyAlignment="1">
      <alignment horizontal="left" wrapText="1"/>
    </xf>
    <xf numFmtId="0" fontId="69" fillId="3" borderId="20" xfId="1" applyFont="1" applyFill="1" applyBorder="1" applyAlignment="1">
      <alignment horizontal="left" wrapText="1"/>
    </xf>
    <xf numFmtId="0" fontId="71" fillId="3" borderId="12" xfId="1" applyFont="1" applyFill="1" applyBorder="1" applyAlignment="1">
      <alignment horizontal="left" wrapText="1" shrinkToFit="1"/>
    </xf>
    <xf numFmtId="0" fontId="71" fillId="3" borderId="20" xfId="1" applyFont="1" applyFill="1" applyBorder="1" applyAlignment="1">
      <alignment horizontal="left" wrapText="1" shrinkToFit="1"/>
    </xf>
    <xf numFmtId="0" fontId="67" fillId="3" borderId="20" xfId="1" applyFont="1" applyFill="1" applyBorder="1" applyAlignment="1">
      <alignment horizontal="left" wrapText="1" shrinkToFit="1"/>
    </xf>
    <xf numFmtId="0" fontId="72" fillId="3" borderId="20" xfId="1" applyFont="1" applyFill="1" applyBorder="1" applyAlignment="1">
      <alignment horizontal="left" wrapText="1"/>
    </xf>
    <xf numFmtId="0" fontId="31" fillId="3" borderId="12" xfId="1" applyFont="1" applyFill="1" applyBorder="1" applyAlignment="1">
      <alignment horizontal="left" wrapText="1"/>
    </xf>
    <xf numFmtId="0" fontId="65" fillId="3" borderId="12" xfId="0" applyFont="1" applyFill="1" applyBorder="1" applyAlignment="1">
      <alignment horizontal="left"/>
    </xf>
    <xf numFmtId="0" fontId="72" fillId="3" borderId="42" xfId="1" applyFont="1" applyFill="1" applyBorder="1" applyAlignment="1">
      <alignment horizontal="left" wrapText="1"/>
    </xf>
    <xf numFmtId="0" fontId="63" fillId="3" borderId="43" xfId="0" applyFont="1" applyFill="1" applyBorder="1" applyAlignment="1">
      <alignment horizontal="left" wrapText="1"/>
    </xf>
    <xf numFmtId="0" fontId="63" fillId="3" borderId="44" xfId="0" applyFont="1" applyFill="1" applyBorder="1" applyAlignment="1">
      <alignment horizontal="left" wrapText="1"/>
    </xf>
    <xf numFmtId="0" fontId="62" fillId="3" borderId="43" xfId="0" applyFont="1" applyFill="1" applyBorder="1" applyAlignment="1">
      <alignment horizontal="left" wrapText="1"/>
    </xf>
    <xf numFmtId="0" fontId="63" fillId="3" borderId="2" xfId="1" applyFont="1" applyFill="1" applyBorder="1" applyAlignment="1"/>
    <xf numFmtId="0" fontId="63" fillId="3" borderId="12" xfId="1" applyFont="1" applyFill="1" applyBorder="1" applyAlignment="1">
      <alignment horizontal="left" wrapText="1"/>
    </xf>
    <xf numFmtId="0" fontId="74" fillId="3" borderId="12" xfId="0" applyFont="1" applyFill="1" applyBorder="1" applyAlignment="1">
      <alignment horizontal="left"/>
    </xf>
    <xf numFmtId="0" fontId="63" fillId="3" borderId="2" xfId="0" applyFont="1" applyFill="1" applyBorder="1" applyAlignment="1">
      <alignment horizontal="left" wrapText="1"/>
    </xf>
    <xf numFmtId="0" fontId="32" fillId="3" borderId="3" xfId="1" applyFont="1" applyFill="1" applyBorder="1" applyAlignment="1">
      <alignment horizontal="left"/>
    </xf>
    <xf numFmtId="0" fontId="31" fillId="3" borderId="16" xfId="1" applyFont="1" applyFill="1" applyBorder="1" applyAlignment="1">
      <alignment horizontal="left" wrapText="1"/>
    </xf>
    <xf numFmtId="0" fontId="31" fillId="3" borderId="2" xfId="1" applyFont="1" applyFill="1" applyBorder="1" applyAlignment="1">
      <alignment horizontal="left" wrapText="1"/>
    </xf>
    <xf numFmtId="0" fontId="65" fillId="3" borderId="16" xfId="0" applyFont="1" applyFill="1" applyBorder="1" applyAlignment="1">
      <alignment horizontal="left"/>
    </xf>
    <xf numFmtId="0" fontId="77" fillId="3" borderId="2" xfId="1" applyFont="1" applyFill="1" applyBorder="1" applyAlignment="1"/>
    <xf numFmtId="0" fontId="63" fillId="3" borderId="20" xfId="1" applyFont="1" applyFill="1" applyBorder="1" applyAlignment="1">
      <alignment horizontal="left"/>
    </xf>
    <xf numFmtId="0" fontId="63" fillId="3" borderId="12" xfId="0" applyFont="1" applyFill="1" applyBorder="1" applyAlignment="1">
      <alignment horizontal="right" wrapText="1"/>
    </xf>
    <xf numFmtId="0" fontId="15" fillId="3" borderId="12" xfId="1" applyFont="1" applyFill="1" applyBorder="1" applyAlignment="1">
      <alignment horizontal="left" wrapText="1"/>
    </xf>
    <xf numFmtId="0" fontId="15" fillId="3" borderId="12" xfId="0" applyFont="1" applyFill="1" applyBorder="1" applyAlignment="1">
      <alignment horizontal="left" wrapText="1"/>
    </xf>
    <xf numFmtId="0" fontId="15" fillId="3" borderId="12" xfId="1" applyFont="1" applyFill="1" applyBorder="1" applyAlignment="1">
      <alignment horizontal="left" vertical="justify"/>
    </xf>
    <xf numFmtId="0" fontId="15" fillId="3" borderId="2" xfId="1" applyFont="1" applyFill="1" applyBorder="1" applyAlignment="1">
      <alignment horizontal="left" vertical="justify"/>
    </xf>
    <xf numFmtId="0" fontId="15" fillId="3" borderId="16" xfId="1" applyFont="1" applyFill="1" applyBorder="1" applyAlignment="1">
      <alignment horizontal="left" vertical="justify"/>
    </xf>
    <xf numFmtId="0" fontId="66" fillId="3" borderId="4" xfId="0" applyFont="1" applyFill="1" applyBorder="1" applyAlignment="1">
      <alignment horizontal="left" wrapText="1"/>
    </xf>
    <xf numFmtId="0" fontId="57" fillId="3" borderId="21" xfId="1" applyFont="1" applyFill="1" applyBorder="1" applyAlignment="1">
      <alignment horizontal="left" wrapText="1"/>
    </xf>
    <xf numFmtId="0" fontId="90" fillId="0" borderId="12" xfId="1" applyFont="1" applyFill="1" applyBorder="1" applyAlignment="1">
      <alignment horizontal="left" wrapText="1"/>
    </xf>
    <xf numFmtId="0" fontId="15" fillId="0" borderId="45" xfId="1" applyFont="1" applyFill="1" applyBorder="1" applyAlignment="1">
      <alignment horizontal="left" wrapText="1"/>
    </xf>
    <xf numFmtId="0" fontId="18" fillId="0" borderId="45" xfId="1" applyFont="1" applyFill="1" applyBorder="1" applyAlignment="1">
      <alignment horizontal="left" wrapText="1"/>
    </xf>
    <xf numFmtId="0" fontId="71" fillId="3" borderId="42" xfId="0" applyFont="1" applyFill="1" applyBorder="1" applyAlignment="1">
      <alignment horizontal="left" wrapText="1"/>
    </xf>
    <xf numFmtId="0" fontId="63" fillId="3" borderId="0" xfId="0" applyFont="1" applyFill="1" applyBorder="1" applyAlignment="1">
      <alignment horizontal="left" wrapText="1"/>
    </xf>
    <xf numFmtId="0" fontId="63" fillId="3" borderId="42" xfId="0" applyFont="1" applyFill="1" applyBorder="1" applyAlignment="1">
      <alignment horizontal="left" wrapText="1"/>
    </xf>
    <xf numFmtId="0" fontId="62" fillId="3" borderId="44" xfId="0" applyFont="1" applyFill="1" applyBorder="1" applyAlignment="1">
      <alignment horizontal="left" wrapText="1"/>
    </xf>
    <xf numFmtId="0" fontId="34" fillId="0" borderId="45" xfId="1" applyFont="1" applyFill="1" applyBorder="1" applyAlignment="1">
      <alignment horizontal="left" wrapText="1"/>
    </xf>
    <xf numFmtId="0" fontId="40" fillId="0" borderId="45" xfId="1" applyFont="1" applyFill="1" applyBorder="1" applyAlignment="1">
      <alignment horizontal="left" wrapText="1"/>
    </xf>
    <xf numFmtId="0" fontId="62" fillId="3" borderId="2" xfId="1" applyFont="1" applyFill="1" applyBorder="1" applyAlignment="1">
      <alignment horizontal="left" wrapText="1" shrinkToFit="1"/>
    </xf>
    <xf numFmtId="0" fontId="64" fillId="3" borderId="20" xfId="0" applyFont="1" applyFill="1" applyBorder="1" applyAlignment="1">
      <alignment horizontal="left"/>
    </xf>
    <xf numFmtId="0" fontId="67" fillId="3" borderId="2" xfId="0" applyFont="1" applyFill="1" applyBorder="1" applyAlignment="1">
      <alignment horizontal="left"/>
    </xf>
    <xf numFmtId="0" fontId="63" fillId="3" borderId="20" xfId="0" applyFont="1" applyFill="1" applyBorder="1" applyAlignment="1">
      <alignment horizontal="left"/>
    </xf>
    <xf numFmtId="0" fontId="66" fillId="3" borderId="2" xfId="0" applyFont="1" applyFill="1" applyBorder="1" applyAlignment="1">
      <alignment horizontal="left" wrapText="1"/>
    </xf>
    <xf numFmtId="0" fontId="75" fillId="3" borderId="20" xfId="1" applyFont="1" applyFill="1" applyBorder="1" applyAlignment="1">
      <alignment horizontal="left" wrapText="1"/>
    </xf>
    <xf numFmtId="0" fontId="65" fillId="3" borderId="2" xfId="0" applyFont="1" applyFill="1" applyBorder="1" applyAlignment="1">
      <alignment horizontal="left"/>
    </xf>
    <xf numFmtId="0" fontId="71" fillId="3" borderId="23" xfId="0" applyFont="1" applyFill="1" applyBorder="1" applyAlignment="1">
      <alignment horizontal="left" wrapText="1"/>
    </xf>
    <xf numFmtId="0" fontId="62" fillId="3" borderId="2" xfId="0" applyFont="1" applyFill="1" applyBorder="1" applyAlignment="1">
      <alignment horizontal="left" wrapText="1"/>
    </xf>
    <xf numFmtId="0" fontId="25" fillId="3" borderId="53" xfId="1" applyFont="1" applyFill="1" applyBorder="1" applyAlignment="1">
      <alignment horizontal="left"/>
    </xf>
    <xf numFmtId="0" fontId="26" fillId="3" borderId="21" xfId="1" applyFont="1" applyFill="1" applyBorder="1" applyAlignment="1">
      <alignment horizontal="left" vertical="top" wrapText="1"/>
    </xf>
    <xf numFmtId="0" fontId="64" fillId="3" borderId="12" xfId="0" applyFont="1" applyFill="1" applyBorder="1" applyAlignment="1">
      <alignment horizontal="left"/>
    </xf>
    <xf numFmtId="0" fontId="63" fillId="3" borderId="2" xfId="1" applyFont="1" applyFill="1" applyBorder="1" applyAlignment="1">
      <alignment horizontal="left" wrapText="1"/>
    </xf>
    <xf numFmtId="0" fontId="63" fillId="3" borderId="16" xfId="1" applyFont="1" applyFill="1" applyBorder="1" applyAlignment="1">
      <alignment horizontal="left" wrapText="1"/>
    </xf>
    <xf numFmtId="2" fontId="63" fillId="3" borderId="12" xfId="0" applyNumberFormat="1" applyFont="1" applyFill="1" applyBorder="1" applyAlignment="1">
      <alignment horizontal="left" wrapText="1"/>
    </xf>
    <xf numFmtId="0" fontId="63" fillId="3" borderId="42" xfId="1" applyFont="1" applyFill="1" applyBorder="1" applyAlignment="1">
      <alignment horizontal="left" wrapText="1"/>
    </xf>
    <xf numFmtId="0" fontId="63" fillId="3" borderId="44" xfId="1" applyFont="1" applyFill="1" applyBorder="1" applyAlignment="1">
      <alignment horizontal="left" wrapText="1"/>
    </xf>
    <xf numFmtId="0" fontId="75" fillId="3" borderId="12" xfId="1" applyFont="1" applyFill="1" applyBorder="1" applyAlignment="1">
      <alignment horizontal="left" wrapText="1"/>
    </xf>
    <xf numFmtId="0" fontId="31" fillId="3" borderId="43" xfId="1" applyFont="1" applyFill="1" applyBorder="1" applyAlignment="1">
      <alignment horizontal="left" wrapText="1"/>
    </xf>
    <xf numFmtId="0" fontId="15" fillId="3" borderId="43" xfId="0" applyFont="1" applyFill="1" applyBorder="1" applyAlignment="1">
      <alignment horizontal="left" wrapText="1"/>
    </xf>
    <xf numFmtId="0" fontId="62" fillId="3" borderId="47" xfId="0" applyFont="1" applyFill="1" applyBorder="1" applyAlignment="1">
      <alignment horizontal="left" wrapText="1"/>
    </xf>
    <xf numFmtId="0" fontId="66" fillId="3" borderId="44" xfId="0" applyFont="1" applyFill="1" applyBorder="1" applyAlignment="1">
      <alignment horizontal="left" wrapText="1"/>
    </xf>
    <xf numFmtId="0" fontId="70" fillId="3" borderId="12" xfId="1" applyFont="1" applyFill="1" applyBorder="1" applyAlignment="1">
      <alignment horizontal="left" wrapText="1"/>
    </xf>
    <xf numFmtId="0" fontId="32" fillId="3" borderId="34" xfId="1" applyFont="1" applyFill="1" applyBorder="1" applyAlignment="1">
      <alignment horizontal="left"/>
    </xf>
    <xf numFmtId="0" fontId="71" fillId="3" borderId="43" xfId="0" applyFont="1" applyFill="1" applyBorder="1" applyAlignment="1">
      <alignment horizontal="left" wrapText="1"/>
    </xf>
    <xf numFmtId="0" fontId="66" fillId="3" borderId="3" xfId="0" applyFont="1" applyFill="1" applyBorder="1" applyAlignment="1">
      <alignment horizontal="left" wrapText="1"/>
    </xf>
    <xf numFmtId="0" fontId="32" fillId="3" borderId="80" xfId="1" applyFont="1" applyFill="1" applyBorder="1" applyAlignment="1">
      <alignment horizontal="left"/>
    </xf>
    <xf numFmtId="0" fontId="19" fillId="3" borderId="20" xfId="0" applyFont="1" applyFill="1" applyBorder="1" applyAlignment="1">
      <alignment horizontal="left"/>
    </xf>
    <xf numFmtId="0" fontId="12" fillId="3" borderId="12" xfId="0" applyFont="1" applyFill="1" applyBorder="1" applyAlignment="1">
      <alignment horizontal="left" wrapText="1"/>
    </xf>
    <xf numFmtId="0" fontId="31" fillId="3" borderId="12" xfId="0" applyFont="1" applyFill="1" applyBorder="1" applyAlignment="1">
      <alignment horizontal="left" wrapText="1"/>
    </xf>
    <xf numFmtId="0" fontId="12" fillId="3" borderId="12" xfId="1" applyFont="1" applyFill="1" applyBorder="1" applyAlignment="1">
      <alignment horizontal="left" wrapText="1"/>
    </xf>
    <xf numFmtId="0" fontId="63" fillId="0" borderId="12" xfId="0" applyFont="1" applyFill="1" applyBorder="1" applyAlignment="1">
      <alignment horizontal="right" wrapText="1"/>
    </xf>
    <xf numFmtId="0" fontId="32" fillId="3" borderId="17" xfId="1" applyFont="1" applyFill="1" applyBorder="1" applyAlignment="1">
      <alignment horizontal="left"/>
    </xf>
    <xf numFmtId="0" fontId="62" fillId="3" borderId="2" xfId="1" applyFont="1" applyFill="1" applyBorder="1" applyAlignment="1"/>
    <xf numFmtId="0" fontId="65" fillId="3" borderId="3" xfId="1" applyFont="1" applyFill="1" applyBorder="1" applyAlignment="1">
      <alignment horizontal="left"/>
    </xf>
    <xf numFmtId="0" fontId="75" fillId="3" borderId="45" xfId="1" applyFont="1" applyFill="1" applyBorder="1" applyAlignment="1">
      <alignment horizontal="left" wrapText="1"/>
    </xf>
    <xf numFmtId="0" fontId="70" fillId="3" borderId="16" xfId="1" applyFont="1" applyFill="1" applyBorder="1" applyAlignment="1">
      <alignment horizontal="left" wrapText="1"/>
    </xf>
    <xf numFmtId="0" fontId="31" fillId="3" borderId="15" xfId="1" applyFont="1" applyFill="1" applyBorder="1" applyAlignment="1">
      <alignment horizontal="left" wrapText="1"/>
    </xf>
    <xf numFmtId="0" fontId="65" fillId="3" borderId="5" xfId="0" applyFont="1" applyFill="1" applyBorder="1" applyAlignment="1">
      <alignment horizontal="left"/>
    </xf>
    <xf numFmtId="0" fontId="70" fillId="3" borderId="23" xfId="1" applyFont="1" applyFill="1" applyBorder="1" applyAlignment="1">
      <alignment horizontal="left" wrapText="1"/>
    </xf>
    <xf numFmtId="0" fontId="63" fillId="3" borderId="20" xfId="0" applyFont="1" applyFill="1" applyBorder="1" applyAlignment="1">
      <alignment horizontal="left" wrapText="1"/>
    </xf>
    <xf numFmtId="0" fontId="79" fillId="3" borderId="20" xfId="0" applyFont="1" applyFill="1" applyBorder="1" applyAlignment="1">
      <alignment horizontal="left"/>
    </xf>
    <xf numFmtId="0" fontId="31" fillId="3" borderId="2" xfId="1" applyFont="1" applyFill="1" applyBorder="1" applyAlignment="1">
      <alignment horizontal="left"/>
    </xf>
    <xf numFmtId="0" fontId="62" fillId="3" borderId="4" xfId="1" applyFont="1" applyFill="1" applyBorder="1" applyAlignment="1">
      <alignment horizontal="left"/>
    </xf>
    <xf numFmtId="0" fontId="28" fillId="0" borderId="22" xfId="1" applyFont="1" applyFill="1" applyBorder="1" applyAlignment="1">
      <alignment horizontal="left" wrapText="1"/>
    </xf>
    <xf numFmtId="0" fontId="22" fillId="0" borderId="21" xfId="1" applyFont="1" applyFill="1" applyBorder="1" applyAlignment="1">
      <alignment horizontal="left" wrapText="1"/>
    </xf>
    <xf numFmtId="0" fontId="12" fillId="0" borderId="53" xfId="1" applyFont="1" applyFill="1" applyBorder="1" applyAlignment="1">
      <alignment horizontal="left" wrapText="1"/>
    </xf>
    <xf numFmtId="0" fontId="62" fillId="3" borderId="16" xfId="0" applyFont="1" applyFill="1" applyBorder="1" applyAlignment="1">
      <alignment horizontal="left" wrapText="1"/>
    </xf>
    <xf numFmtId="0" fontId="66" fillId="3" borderId="12" xfId="0" applyFont="1" applyFill="1" applyBorder="1" applyAlignment="1">
      <alignment horizontal="left" wrapText="1"/>
    </xf>
    <xf numFmtId="0" fontId="71" fillId="3" borderId="12" xfId="0" applyFont="1" applyFill="1" applyBorder="1" applyAlignment="1">
      <alignment horizontal="left" wrapText="1"/>
    </xf>
    <xf numFmtId="0" fontId="78" fillId="3" borderId="12" xfId="1" applyFont="1" applyFill="1" applyBorder="1" applyAlignment="1">
      <alignment horizontal="left"/>
    </xf>
    <xf numFmtId="0" fontId="15" fillId="0" borderId="16" xfId="0" applyFont="1" applyFill="1" applyBorder="1" applyAlignment="1">
      <alignment horizontal="left" wrapText="1"/>
    </xf>
    <xf numFmtId="0" fontId="64" fillId="3" borderId="12" xfId="1" applyFont="1" applyFill="1" applyBorder="1" applyAlignment="1">
      <alignment horizontal="left" wrapText="1"/>
    </xf>
    <xf numFmtId="0" fontId="62" fillId="3" borderId="47" xfId="1" applyFont="1" applyFill="1" applyBorder="1" applyAlignment="1">
      <alignment horizontal="left" wrapText="1" shrinkToFit="1"/>
    </xf>
    <xf numFmtId="0" fontId="62" fillId="3" borderId="45" xfId="1" applyFont="1" applyFill="1" applyBorder="1" applyAlignment="1">
      <alignment horizontal="left" wrapText="1" shrinkToFit="1"/>
    </xf>
    <xf numFmtId="0" fontId="19" fillId="3" borderId="45" xfId="0" applyFont="1" applyFill="1" applyBorder="1" applyAlignment="1">
      <alignment horizontal="left"/>
    </xf>
    <xf numFmtId="0" fontId="31" fillId="3" borderId="43" xfId="0" applyFont="1" applyFill="1" applyBorder="1" applyAlignment="1">
      <alignment horizontal="left" wrapText="1"/>
    </xf>
    <xf numFmtId="0" fontId="31" fillId="3" borderId="16" xfId="0" applyFont="1" applyFill="1" applyBorder="1" applyAlignment="1">
      <alignment horizontal="left" wrapText="1"/>
    </xf>
    <xf numFmtId="0" fontId="79" fillId="3" borderId="44" xfId="0" applyFont="1" applyFill="1" applyBorder="1" applyAlignment="1">
      <alignment horizontal="left"/>
    </xf>
    <xf numFmtId="0" fontId="15" fillId="3" borderId="44" xfId="1" applyFont="1" applyFill="1" applyBorder="1" applyAlignment="1">
      <alignment horizontal="left" wrapText="1"/>
    </xf>
    <xf numFmtId="0" fontId="62" fillId="3" borderId="17" xfId="1" applyFont="1" applyFill="1" applyBorder="1" applyAlignment="1">
      <alignment horizontal="left" wrapText="1" shrinkToFit="1"/>
    </xf>
    <xf numFmtId="0" fontId="57" fillId="3" borderId="20" xfId="1" applyFont="1" applyFill="1" applyBorder="1" applyAlignment="1">
      <alignment horizontal="left" wrapText="1"/>
    </xf>
    <xf numFmtId="0" fontId="62" fillId="3" borderId="23" xfId="1" applyFont="1" applyFill="1" applyBorder="1" applyAlignment="1">
      <alignment horizontal="left" wrapText="1" shrinkToFit="1"/>
    </xf>
    <xf numFmtId="0" fontId="35" fillId="3" borderId="53" xfId="1" applyFont="1" applyFill="1" applyBorder="1" applyAlignment="1">
      <alignment horizontal="left" vertical="justify"/>
    </xf>
    <xf numFmtId="0" fontId="35" fillId="3" borderId="12" xfId="1" applyFont="1" applyFill="1" applyBorder="1" applyAlignment="1">
      <alignment horizontal="left" vertical="justify"/>
    </xf>
    <xf numFmtId="0" fontId="35" fillId="3" borderId="2" xfId="1" applyFont="1" applyFill="1" applyBorder="1" applyAlignment="1">
      <alignment horizontal="left" vertical="justify"/>
    </xf>
    <xf numFmtId="0" fontId="64" fillId="3" borderId="2" xfId="1" applyFont="1" applyFill="1" applyBorder="1" applyAlignment="1">
      <alignment horizontal="left"/>
    </xf>
    <xf numFmtId="0" fontId="62" fillId="3" borderId="16" xfId="1" applyFont="1" applyFill="1" applyBorder="1" applyAlignment="1">
      <alignment horizontal="left" wrapText="1" shrinkToFit="1"/>
    </xf>
    <xf numFmtId="0" fontId="12" fillId="3" borderId="15" xfId="1" applyFont="1" applyFill="1" applyBorder="1" applyAlignment="1">
      <alignment horizontal="left" wrapText="1"/>
    </xf>
    <xf numFmtId="0" fontId="17" fillId="3" borderId="5" xfId="1" applyFont="1" applyFill="1" applyBorder="1" applyAlignment="1">
      <alignment horizontal="left"/>
    </xf>
    <xf numFmtId="0" fontId="17" fillId="3" borderId="20" xfId="1" applyFont="1" applyFill="1" applyBorder="1" applyAlignment="1">
      <alignment horizontal="left"/>
    </xf>
    <xf numFmtId="0" fontId="28" fillId="3" borderId="20" xfId="1" applyFont="1" applyFill="1" applyBorder="1" applyAlignment="1">
      <alignment horizontal="left" wrapText="1"/>
    </xf>
    <xf numFmtId="0" fontId="22" fillId="3" borderId="12" xfId="1" applyFont="1" applyFill="1" applyBorder="1" applyAlignment="1">
      <alignment horizontal="left" wrapText="1"/>
    </xf>
    <xf numFmtId="0" fontId="14" fillId="3" borderId="12" xfId="1" applyFont="1" applyFill="1" applyBorder="1" applyAlignment="1">
      <alignment horizontal="left"/>
    </xf>
    <xf numFmtId="0" fontId="20" fillId="3" borderId="2" xfId="0" applyFont="1" applyFill="1" applyBorder="1" applyAlignment="1">
      <alignment horizontal="left"/>
    </xf>
    <xf numFmtId="0" fontId="15" fillId="3" borderId="16" xfId="0" applyFont="1" applyFill="1" applyBorder="1" applyAlignment="1">
      <alignment horizontal="left" wrapText="1"/>
    </xf>
    <xf numFmtId="0" fontId="89" fillId="3" borderId="2" xfId="1" applyFont="1" applyFill="1" applyBorder="1" applyAlignment="1">
      <alignment horizontal="left" wrapText="1"/>
    </xf>
    <xf numFmtId="0" fontId="62" fillId="37" borderId="16" xfId="1" applyFont="1" applyFill="1" applyBorder="1" applyAlignment="1"/>
    <xf numFmtId="0" fontId="62" fillId="37" borderId="12" xfId="1" applyFont="1" applyFill="1" applyBorder="1" applyAlignment="1"/>
    <xf numFmtId="0" fontId="62" fillId="37" borderId="20" xfId="1" applyFont="1" applyFill="1" applyBorder="1" applyAlignment="1">
      <alignment horizontal="left" wrapText="1" shrinkToFit="1"/>
    </xf>
    <xf numFmtId="0" fontId="19" fillId="37" borderId="12" xfId="0" applyFont="1" applyFill="1" applyBorder="1" applyAlignment="1">
      <alignment horizontal="left"/>
    </xf>
    <xf numFmtId="2" fontId="68" fillId="37" borderId="12" xfId="0" applyNumberFormat="1" applyFont="1" applyFill="1" applyBorder="1" applyAlignment="1">
      <alignment horizontal="left" wrapText="1"/>
    </xf>
    <xf numFmtId="2" fontId="63" fillId="37" borderId="12" xfId="0" applyNumberFormat="1" applyFont="1" applyFill="1" applyBorder="1" applyAlignment="1">
      <alignment horizontal="left" wrapText="1"/>
    </xf>
    <xf numFmtId="2" fontId="66" fillId="37" borderId="12" xfId="0" applyNumberFormat="1" applyFont="1" applyFill="1" applyBorder="1" applyAlignment="1">
      <alignment horizontal="left" wrapText="1"/>
    </xf>
    <xf numFmtId="2" fontId="71" fillId="37" borderId="12" xfId="0" applyNumberFormat="1" applyFont="1" applyFill="1" applyBorder="1" applyAlignment="1">
      <alignment horizontal="left" wrapText="1"/>
    </xf>
    <xf numFmtId="0" fontId="78" fillId="37" borderId="12" xfId="0" applyFont="1" applyFill="1" applyBorder="1" applyAlignment="1">
      <alignment horizontal="left" wrapText="1"/>
    </xf>
    <xf numFmtId="2" fontId="64" fillId="37" borderId="12" xfId="0" applyNumberFormat="1" applyFont="1" applyFill="1" applyBorder="1" applyAlignment="1">
      <alignment horizontal="left" wrapText="1"/>
    </xf>
    <xf numFmtId="2" fontId="66" fillId="37" borderId="16" xfId="0" applyNumberFormat="1" applyFont="1" applyFill="1" applyBorder="1" applyAlignment="1">
      <alignment horizontal="left" wrapText="1"/>
    </xf>
    <xf numFmtId="2" fontId="66" fillId="37" borderId="4" xfId="0" applyNumberFormat="1" applyFont="1" applyFill="1" applyBorder="1" applyAlignment="1">
      <alignment horizontal="left" wrapText="1"/>
    </xf>
    <xf numFmtId="0" fontId="32" fillId="37" borderId="4" xfId="1" applyFont="1" applyFill="1" applyBorder="1" applyAlignment="1">
      <alignment horizontal="left"/>
    </xf>
    <xf numFmtId="0" fontId="75" fillId="37" borderId="20" xfId="1" applyFont="1" applyFill="1" applyBorder="1" applyAlignment="1">
      <alignment horizontal="left"/>
    </xf>
    <xf numFmtId="0" fontId="75" fillId="37" borderId="12" xfId="1" applyFont="1" applyFill="1" applyBorder="1" applyAlignment="1">
      <alignment horizontal="left"/>
    </xf>
    <xf numFmtId="0" fontId="32" fillId="37" borderId="16" xfId="0" applyFont="1" applyFill="1" applyBorder="1" applyAlignment="1">
      <alignment horizontal="left"/>
    </xf>
    <xf numFmtId="0" fontId="67" fillId="37" borderId="20" xfId="1" applyFont="1" applyFill="1" applyBorder="1" applyAlignment="1">
      <alignment horizontal="left" wrapText="1"/>
    </xf>
    <xf numFmtId="0" fontId="66" fillId="37" borderId="20" xfId="1" applyFont="1" applyFill="1" applyBorder="1" applyAlignment="1">
      <alignment horizontal="left" wrapText="1"/>
    </xf>
    <xf numFmtId="0" fontId="67" fillId="37" borderId="12" xfId="1" applyFont="1" applyFill="1" applyBorder="1" applyAlignment="1">
      <alignment horizontal="left" wrapText="1"/>
    </xf>
    <xf numFmtId="0" fontId="67" fillId="37" borderId="12" xfId="1" applyFont="1" applyFill="1" applyBorder="1" applyAlignment="1">
      <alignment horizontal="left" wrapText="1" shrinkToFit="1"/>
    </xf>
    <xf numFmtId="0" fontId="67" fillId="37" borderId="16" xfId="1" applyFont="1" applyFill="1" applyBorder="1" applyAlignment="1">
      <alignment horizontal="left" wrapText="1" shrinkToFit="1"/>
    </xf>
    <xf numFmtId="0" fontId="67" fillId="37" borderId="2" xfId="1" applyFont="1" applyFill="1" applyBorder="1" applyAlignment="1">
      <alignment horizontal="left" wrapText="1" shrinkToFit="1"/>
    </xf>
    <xf numFmtId="0" fontId="32" fillId="37" borderId="7" xfId="1" applyFont="1" applyFill="1" applyBorder="1" applyAlignment="1">
      <alignment horizontal="left"/>
    </xf>
    <xf numFmtId="0" fontId="84" fillId="3" borderId="2" xfId="1" applyFont="1" applyFill="1" applyBorder="1" applyAlignment="1"/>
    <xf numFmtId="0" fontId="32" fillId="3" borderId="12" xfId="1" applyFont="1" applyFill="1" applyBorder="1" applyAlignment="1"/>
    <xf numFmtId="0" fontId="31" fillId="3" borderId="12" xfId="1" applyFont="1" applyFill="1" applyBorder="1" applyAlignment="1">
      <alignment horizontal="left"/>
    </xf>
    <xf numFmtId="0" fontId="31" fillId="3" borderId="16" xfId="0" applyFont="1" applyFill="1" applyBorder="1" applyAlignment="1">
      <alignment horizontal="left"/>
    </xf>
    <xf numFmtId="0" fontId="68" fillId="3" borderId="20" xfId="1" applyFont="1" applyFill="1" applyBorder="1" applyAlignment="1">
      <alignment horizontal="left" wrapText="1" shrinkToFit="1"/>
    </xf>
    <xf numFmtId="0" fontId="31" fillId="3" borderId="16" xfId="1" applyFont="1" applyFill="1" applyBorder="1" applyAlignment="1">
      <alignment horizontal="left"/>
    </xf>
    <xf numFmtId="0" fontId="78" fillId="3" borderId="12" xfId="0" applyFont="1" applyFill="1" applyBorder="1" applyAlignment="1">
      <alignment horizontal="left"/>
    </xf>
    <xf numFmtId="0" fontId="78" fillId="3" borderId="12" xfId="0" applyFont="1" applyFill="1" applyBorder="1" applyAlignment="1">
      <alignment horizontal="left" wrapText="1"/>
    </xf>
    <xf numFmtId="0" fontId="31" fillId="3" borderId="2" xfId="0" applyFont="1" applyFill="1" applyBorder="1" applyAlignment="1">
      <alignment horizontal="left" wrapText="1"/>
    </xf>
    <xf numFmtId="0" fontId="67" fillId="3" borderId="20" xfId="0" applyFont="1" applyFill="1" applyBorder="1" applyAlignment="1">
      <alignment horizontal="left"/>
    </xf>
    <xf numFmtId="0" fontId="35" fillId="0" borderId="2" xfId="1" applyFont="1" applyFill="1" applyBorder="1" applyAlignment="1">
      <alignment horizontal="left" vertical="justify"/>
    </xf>
    <xf numFmtId="0" fontId="32" fillId="3" borderId="8" xfId="1" applyFont="1" applyFill="1" applyBorder="1" applyAlignment="1"/>
    <xf numFmtId="0" fontId="31" fillId="3" borderId="5" xfId="1" applyFont="1" applyFill="1" applyBorder="1" applyAlignment="1"/>
    <xf numFmtId="0" fontId="31" fillId="3" borderId="12" xfId="0" applyFont="1" applyFill="1" applyBorder="1" applyAlignment="1">
      <alignment horizontal="left"/>
    </xf>
    <xf numFmtId="0" fontId="68" fillId="3" borderId="12" xfId="1" applyFont="1" applyFill="1" applyBorder="1" applyAlignment="1">
      <alignment horizontal="left" wrapText="1" shrinkToFit="1"/>
    </xf>
    <xf numFmtId="0" fontId="66" fillId="3" borderId="16" xfId="1" applyFont="1" applyFill="1" applyBorder="1" applyAlignment="1">
      <alignment horizontal="left" wrapText="1" shrinkToFit="1"/>
    </xf>
    <xf numFmtId="0" fontId="75" fillId="3" borderId="23" xfId="1" applyFont="1" applyFill="1" applyBorder="1" applyAlignment="1">
      <alignment horizontal="left" wrapText="1"/>
    </xf>
    <xf numFmtId="0" fontId="78" fillId="3" borderId="20" xfId="0" applyFont="1" applyFill="1" applyBorder="1" applyAlignment="1">
      <alignment horizontal="left"/>
    </xf>
    <xf numFmtId="0" fontId="32" fillId="3" borderId="15" xfId="1" applyFont="1" applyFill="1" applyBorder="1" applyAlignment="1">
      <alignment horizontal="left"/>
    </xf>
    <xf numFmtId="0" fontId="32" fillId="3" borderId="20" xfId="1" applyFont="1" applyFill="1" applyBorder="1" applyAlignment="1"/>
    <xf numFmtId="0" fontId="31" fillId="3" borderId="15" xfId="0" applyFont="1" applyFill="1" applyBorder="1" applyAlignment="1">
      <alignment horizontal="left" wrapText="1"/>
    </xf>
    <xf numFmtId="0" fontId="32" fillId="3" borderId="2" xfId="1" applyFont="1" applyFill="1" applyBorder="1" applyAlignment="1">
      <alignment horizontal="left" wrapText="1"/>
    </xf>
    <xf numFmtId="0" fontId="78" fillId="3" borderId="23" xfId="0" applyFont="1" applyFill="1" applyBorder="1" applyAlignment="1">
      <alignment horizontal="left"/>
    </xf>
    <xf numFmtId="0" fontId="12" fillId="0" borderId="16" xfId="1" applyFont="1" applyFill="1" applyBorder="1" applyAlignment="1">
      <alignment horizontal="left" wrapText="1"/>
    </xf>
    <xf numFmtId="0" fontId="70" fillId="3" borderId="20" xfId="1" applyFont="1" applyFill="1" applyBorder="1" applyAlignment="1">
      <alignment horizontal="left" wrapText="1"/>
    </xf>
    <xf numFmtId="0" fontId="31" fillId="3" borderId="44" xfId="0" applyFont="1" applyFill="1" applyBorder="1" applyAlignment="1">
      <alignment horizontal="left"/>
    </xf>
    <xf numFmtId="0" fontId="12" fillId="0" borderId="12" xfId="1" applyFont="1" applyFill="1" applyBorder="1" applyAlignment="1">
      <alignment horizontal="left" wrapText="1"/>
    </xf>
    <xf numFmtId="0" fontId="31" fillId="3" borderId="43" xfId="0" applyFont="1" applyFill="1" applyBorder="1" applyAlignment="1">
      <alignment horizontal="left"/>
    </xf>
    <xf numFmtId="0" fontId="65" fillId="3" borderId="8" xfId="1" applyFont="1" applyFill="1" applyBorder="1" applyAlignment="1"/>
    <xf numFmtId="0" fontId="31" fillId="3" borderId="20" xfId="1" applyFont="1" applyFill="1" applyBorder="1" applyAlignment="1"/>
    <xf numFmtId="0" fontId="32" fillId="3" borderId="5" xfId="1" applyFont="1" applyFill="1" applyBorder="1" applyAlignment="1">
      <alignment horizontal="left"/>
    </xf>
    <xf numFmtId="0" fontId="32" fillId="3" borderId="12" xfId="0" applyFont="1" applyFill="1" applyBorder="1" applyAlignment="1">
      <alignment horizontal="left" wrapText="1"/>
    </xf>
    <xf numFmtId="0" fontId="31" fillId="3" borderId="42" xfId="0" applyFont="1" applyFill="1" applyBorder="1" applyAlignment="1">
      <alignment horizontal="left"/>
    </xf>
    <xf numFmtId="0" fontId="32" fillId="3" borderId="4" xfId="0" applyFont="1" applyFill="1" applyBorder="1" applyAlignment="1">
      <alignment horizontal="left" wrapText="1"/>
    </xf>
    <xf numFmtId="0" fontId="15" fillId="0" borderId="2" xfId="0" applyFont="1" applyFill="1" applyBorder="1" applyAlignment="1">
      <alignment horizontal="left" wrapText="1"/>
    </xf>
    <xf numFmtId="0" fontId="62" fillId="3" borderId="3" xfId="0" applyFont="1" applyFill="1" applyBorder="1" applyAlignment="1">
      <alignment horizontal="left" wrapText="1"/>
    </xf>
    <xf numFmtId="0" fontId="12" fillId="0" borderId="20" xfId="1" applyFont="1" applyFill="1" applyBorder="1" applyAlignment="1">
      <alignment horizontal="left" wrapText="1"/>
    </xf>
    <xf numFmtId="0" fontId="12" fillId="3" borderId="12" xfId="1" applyFont="1" applyFill="1" applyBorder="1" applyAlignment="1">
      <alignment horizontal="left"/>
    </xf>
    <xf numFmtId="0" fontId="15" fillId="3" borderId="12" xfId="1" applyFont="1" applyFill="1" applyBorder="1" applyAlignment="1">
      <alignment horizontal="left"/>
    </xf>
    <xf numFmtId="0" fontId="15" fillId="3" borderId="16" xfId="1" applyFont="1" applyFill="1" applyBorder="1" applyAlignment="1">
      <alignment horizontal="left" wrapText="1"/>
    </xf>
    <xf numFmtId="0" fontId="78" fillId="3" borderId="20" xfId="0" applyFont="1" applyFill="1" applyBorder="1" applyAlignment="1">
      <alignment horizontal="left" wrapText="1"/>
    </xf>
    <xf numFmtId="0" fontId="32" fillId="3" borderId="16" xfId="0" applyFont="1" applyFill="1" applyBorder="1" applyAlignment="1">
      <alignment horizontal="left" wrapText="1"/>
    </xf>
    <xf numFmtId="0" fontId="67" fillId="0" borderId="20" xfId="0" applyFont="1" applyFill="1" applyBorder="1" applyAlignment="1">
      <alignment horizontal="left"/>
    </xf>
    <xf numFmtId="0" fontId="15" fillId="3" borderId="2" xfId="0" applyFont="1" applyFill="1" applyBorder="1" applyAlignment="1">
      <alignment horizontal="left" wrapText="1"/>
    </xf>
    <xf numFmtId="0" fontId="70" fillId="3" borderId="45" xfId="1" applyFont="1" applyFill="1" applyBorder="1" applyAlignment="1">
      <alignment horizontal="left" wrapText="1"/>
    </xf>
    <xf numFmtId="0" fontId="78" fillId="3" borderId="42" xfId="1" applyFont="1" applyFill="1" applyBorder="1" applyAlignment="1">
      <alignment horizontal="left"/>
    </xf>
    <xf numFmtId="0" fontId="31" fillId="3" borderId="43" xfId="1" applyFont="1" applyFill="1" applyBorder="1" applyAlignment="1">
      <alignment horizontal="left"/>
    </xf>
    <xf numFmtId="0" fontId="12" fillId="3" borderId="12" xfId="1" applyFont="1" applyFill="1" applyBorder="1" applyAlignment="1">
      <alignment horizontal="right" wrapText="1"/>
    </xf>
    <xf numFmtId="0" fontId="58" fillId="3" borderId="16" xfId="1" applyFont="1" applyFill="1" applyBorder="1" applyAlignment="1">
      <alignment horizontal="left" wrapText="1"/>
    </xf>
    <xf numFmtId="0" fontId="32" fillId="3" borderId="12" xfId="0" applyFont="1" applyFill="1" applyBorder="1" applyAlignment="1">
      <alignment horizontal="left"/>
    </xf>
    <xf numFmtId="0" fontId="15" fillId="0" borderId="43" xfId="0" applyFont="1" applyFill="1" applyBorder="1" applyAlignment="1">
      <alignment horizontal="left" wrapText="1"/>
    </xf>
    <xf numFmtId="164" fontId="67" fillId="3" borderId="20" xfId="1" applyNumberFormat="1" applyFont="1" applyFill="1" applyBorder="1" applyAlignment="1"/>
    <xf numFmtId="0" fontId="31" fillId="3" borderId="20" xfId="1" applyFont="1" applyFill="1" applyBorder="1" applyAlignment="1">
      <alignment horizontal="left"/>
    </xf>
    <xf numFmtId="0" fontId="63" fillId="3" borderId="42" xfId="1" applyFont="1" applyFill="1" applyBorder="1" applyAlignment="1">
      <alignment horizontal="left"/>
    </xf>
    <xf numFmtId="0" fontId="63" fillId="3" borderId="44" xfId="1" applyFont="1" applyFill="1" applyBorder="1" applyAlignment="1">
      <alignment horizontal="left"/>
    </xf>
    <xf numFmtId="0" fontId="71" fillId="3" borderId="2" xfId="1" applyFont="1" applyFill="1" applyBorder="1" applyAlignment="1">
      <alignment horizontal="left" wrapText="1" shrinkToFit="1"/>
    </xf>
    <xf numFmtId="0" fontId="66" fillId="3" borderId="2" xfId="1" applyFont="1" applyFill="1" applyBorder="1" applyAlignment="1">
      <alignment horizontal="left" wrapText="1" shrinkToFit="1"/>
    </xf>
    <xf numFmtId="0" fontId="31" fillId="3" borderId="2" xfId="1" applyFont="1" applyFill="1" applyBorder="1" applyAlignment="1"/>
    <xf numFmtId="0" fontId="78" fillId="3" borderId="20" xfId="1" applyFont="1" applyFill="1" applyBorder="1" applyAlignment="1">
      <alignment horizontal="left"/>
    </xf>
    <xf numFmtId="0" fontId="75" fillId="3" borderId="2" xfId="1" applyFont="1" applyFill="1" applyBorder="1" applyAlignment="1">
      <alignment horizontal="left" wrapText="1"/>
    </xf>
    <xf numFmtId="0" fontId="75" fillId="3" borderId="16" xfId="1" applyFont="1" applyFill="1" applyBorder="1" applyAlignment="1">
      <alignment horizontal="left" wrapText="1"/>
    </xf>
    <xf numFmtId="0" fontId="32" fillId="3" borderId="2" xfId="1" applyFont="1" applyFill="1" applyBorder="1" applyAlignment="1"/>
    <xf numFmtId="0" fontId="13" fillId="5" borderId="20" xfId="1" applyFont="1" applyFill="1" applyBorder="1" applyAlignment="1"/>
    <xf numFmtId="0" fontId="33" fillId="3" borderId="20" xfId="1" applyFont="1" applyFill="1" applyBorder="1" applyAlignment="1">
      <alignment horizontal="left" wrapText="1"/>
    </xf>
    <xf numFmtId="0" fontId="90" fillId="3" borderId="20" xfId="1" applyFont="1" applyFill="1" applyBorder="1" applyAlignment="1">
      <alignment horizontal="left" wrapText="1"/>
    </xf>
    <xf numFmtId="0" fontId="15" fillId="3" borderId="20" xfId="1" applyFont="1" applyFill="1" applyBorder="1" applyAlignment="1">
      <alignment horizontal="left" wrapText="1"/>
    </xf>
    <xf numFmtId="0" fontId="80" fillId="5" borderId="12" xfId="1" applyFont="1" applyFill="1" applyBorder="1" applyAlignment="1"/>
    <xf numFmtId="0" fontId="32" fillId="3" borderId="2" xfId="0" applyFont="1" applyFill="1" applyBorder="1" applyAlignment="1">
      <alignment horizontal="left" wrapText="1"/>
    </xf>
    <xf numFmtId="0" fontId="75" fillId="3" borderId="12" xfId="1" applyFont="1" applyFill="1" applyBorder="1" applyAlignment="1">
      <alignment horizontal="left"/>
    </xf>
    <xf numFmtId="164" fontId="67" fillId="3" borderId="12" xfId="1" applyNumberFormat="1" applyFont="1" applyFill="1" applyBorder="1" applyAlignment="1"/>
    <xf numFmtId="0" fontId="15" fillId="0" borderId="16" xfId="1" applyFont="1" applyFill="1" applyBorder="1" applyAlignment="1">
      <alignment horizontal="left" vertical="top" wrapText="1"/>
    </xf>
    <xf numFmtId="0" fontId="28" fillId="0" borderId="2" xfId="1" applyFont="1" applyFill="1" applyBorder="1" applyAlignment="1">
      <alignment horizontal="left" wrapText="1"/>
    </xf>
    <xf numFmtId="0" fontId="22" fillId="0" borderId="12" xfId="1" applyFont="1" applyFill="1" applyBorder="1" applyAlignment="1">
      <alignment horizontal="left" wrapText="1"/>
    </xf>
    <xf numFmtId="0" fontId="12" fillId="0" borderId="12" xfId="0" applyFont="1" applyFill="1" applyBorder="1" applyAlignment="1">
      <alignment horizontal="left"/>
    </xf>
    <xf numFmtId="0" fontId="27" fillId="0" borderId="12" xfId="1" applyFont="1" applyFill="1" applyBorder="1" applyAlignment="1">
      <alignment horizontal="left" wrapText="1"/>
    </xf>
    <xf numFmtId="0" fontId="32" fillId="3" borderId="17" xfId="0" applyFont="1" applyFill="1" applyBorder="1" applyAlignment="1">
      <alignment horizontal="left" wrapText="1"/>
    </xf>
    <xf numFmtId="0" fontId="78" fillId="3" borderId="12" xfId="0" applyFont="1" applyFill="1" applyBorder="1" applyAlignment="1">
      <alignment horizontal="left" vertical="justify"/>
    </xf>
    <xf numFmtId="0" fontId="19" fillId="0" borderId="20" xfId="0" applyFont="1" applyFill="1" applyBorder="1" applyAlignment="1">
      <alignment horizontal="left" vertical="top"/>
    </xf>
    <xf numFmtId="0" fontId="12" fillId="0" borderId="20" xfId="0" applyFont="1" applyFill="1" applyBorder="1" applyAlignment="1">
      <alignment horizontal="left" vertical="top" wrapText="1"/>
    </xf>
    <xf numFmtId="0" fontId="12" fillId="0" borderId="20" xfId="0" applyFont="1" applyFill="1" applyBorder="1" applyAlignment="1">
      <alignment horizontal="left" wrapText="1"/>
    </xf>
    <xf numFmtId="0" fontId="15" fillId="0" borderId="12" xfId="0" applyFont="1" applyFill="1" applyBorder="1" applyAlignment="1">
      <alignment horizontal="left"/>
    </xf>
    <xf numFmtId="0" fontId="15" fillId="0" borderId="12" xfId="1" applyFont="1" applyFill="1" applyBorder="1" applyAlignment="1">
      <alignment horizontal="left" vertical="justify"/>
    </xf>
    <xf numFmtId="0" fontId="15" fillId="0" borderId="16" xfId="1" applyFont="1" applyFill="1" applyBorder="1" applyAlignment="1">
      <alignment horizontal="left" vertical="justify"/>
    </xf>
    <xf numFmtId="0" fontId="66" fillId="3" borderId="17" xfId="0" applyFont="1" applyFill="1" applyBorder="1" applyAlignment="1">
      <alignment horizontal="left"/>
    </xf>
    <xf numFmtId="0" fontId="32" fillId="3" borderId="12" xfId="0" applyFont="1" applyFill="1" applyBorder="1" applyAlignment="1">
      <alignment horizontal="left" vertical="justify"/>
    </xf>
    <xf numFmtId="0" fontId="63" fillId="3" borderId="2" xfId="0" applyFont="1" applyFill="1" applyBorder="1" applyAlignment="1">
      <alignment horizontal="left"/>
    </xf>
    <xf numFmtId="0" fontId="66" fillId="3" borderId="4" xfId="0" applyFont="1" applyFill="1" applyBorder="1" applyAlignment="1">
      <alignment horizontal="left"/>
    </xf>
    <xf numFmtId="0" fontId="31" fillId="3" borderId="12" xfId="1" applyFont="1" applyFill="1" applyBorder="1" applyAlignment="1">
      <alignment horizontal="right" wrapText="1"/>
    </xf>
    <xf numFmtId="0" fontId="31" fillId="3" borderId="16" xfId="1" applyFont="1" applyFill="1" applyBorder="1" applyAlignment="1">
      <alignment horizontal="right" wrapText="1"/>
    </xf>
    <xf numFmtId="164" fontId="31" fillId="3" borderId="20" xfId="2" applyNumberFormat="1" applyFont="1" applyFill="1" applyBorder="1" applyAlignment="1"/>
    <xf numFmtId="0" fontId="32" fillId="3" borderId="20" xfId="0" applyFont="1" applyFill="1" applyBorder="1" applyAlignment="1">
      <alignment horizontal="left" vertical="justify"/>
    </xf>
    <xf numFmtId="0" fontId="31" fillId="3" borderId="20" xfId="1" applyFont="1" applyFill="1" applyBorder="1" applyAlignment="1">
      <alignment horizontal="right" wrapText="1"/>
    </xf>
    <xf numFmtId="0" fontId="27" fillId="3" borderId="12" xfId="0" applyFont="1" applyFill="1" applyBorder="1" applyAlignment="1">
      <alignment horizontal="left"/>
    </xf>
    <xf numFmtId="0" fontId="19" fillId="3" borderId="20" xfId="1" applyFont="1" applyFill="1" applyBorder="1" applyAlignment="1">
      <alignment horizontal="left"/>
    </xf>
    <xf numFmtId="0" fontId="13" fillId="3" borderId="12" xfId="1" applyFont="1" applyFill="1" applyBorder="1" applyAlignment="1">
      <alignment horizontal="left" wrapText="1" shrinkToFit="1"/>
    </xf>
    <xf numFmtId="0" fontId="13" fillId="3" borderId="2" xfId="1" applyFont="1" applyFill="1" applyBorder="1" applyAlignment="1">
      <alignment horizontal="left" wrapText="1" shrinkToFit="1"/>
    </xf>
    <xf numFmtId="0" fontId="32" fillId="38" borderId="1" xfId="1" applyFont="1" applyFill="1" applyBorder="1" applyAlignment="1"/>
    <xf numFmtId="0" fontId="65" fillId="38" borderId="4" xfId="1" applyFont="1" applyFill="1" applyBorder="1" applyAlignment="1"/>
    <xf numFmtId="0" fontId="62" fillId="38" borderId="20" xfId="1" applyFont="1" applyFill="1" applyBorder="1" applyAlignment="1">
      <alignment horizontal="left" wrapText="1" shrinkToFit="1"/>
    </xf>
    <xf numFmtId="0" fontId="65" fillId="38" borderId="12" xfId="1" applyFont="1" applyFill="1" applyBorder="1" applyAlignment="1"/>
    <xf numFmtId="0" fontId="75" fillId="38" borderId="12" xfId="0" applyFont="1" applyFill="1" applyBorder="1" applyAlignment="1">
      <alignment horizontal="left" wrapText="1"/>
    </xf>
    <xf numFmtId="0" fontId="31" fillId="38" borderId="12" xfId="0" applyFont="1" applyFill="1" applyBorder="1" applyAlignment="1">
      <alignment horizontal="left" wrapText="1"/>
    </xf>
    <xf numFmtId="0" fontId="32" fillId="38" borderId="12" xfId="0" applyFont="1" applyFill="1" applyBorder="1" applyAlignment="1">
      <alignment horizontal="left" wrapText="1"/>
    </xf>
    <xf numFmtId="0" fontId="28" fillId="38" borderId="12" xfId="0" applyFont="1" applyFill="1" applyBorder="1" applyAlignment="1">
      <alignment horizontal="left"/>
    </xf>
    <xf numFmtId="2" fontId="68" fillId="38" borderId="12" xfId="0" applyNumberFormat="1" applyFont="1" applyFill="1" applyBorder="1" applyAlignment="1">
      <alignment horizontal="left" wrapText="1"/>
    </xf>
    <xf numFmtId="2" fontId="15" fillId="38" borderId="12" xfId="0" applyNumberFormat="1" applyFont="1" applyFill="1" applyBorder="1" applyAlignment="1">
      <alignment horizontal="left" wrapText="1"/>
    </xf>
    <xf numFmtId="0" fontId="31" fillId="38" borderId="16" xfId="0" applyFont="1" applyFill="1" applyBorder="1" applyAlignment="1">
      <alignment horizontal="left" wrapText="1"/>
    </xf>
    <xf numFmtId="0" fontId="32" fillId="38" borderId="16" xfId="1" applyFont="1" applyFill="1" applyBorder="1" applyAlignment="1">
      <alignment horizontal="left"/>
    </xf>
    <xf numFmtId="0" fontId="32" fillId="38" borderId="4" xfId="1" applyFont="1" applyFill="1" applyBorder="1" applyAlignment="1">
      <alignment horizontal="left"/>
    </xf>
    <xf numFmtId="0" fontId="32" fillId="38" borderId="2" xfId="1" applyFont="1" applyFill="1" applyBorder="1" applyAlignment="1">
      <alignment horizontal="left"/>
    </xf>
    <xf numFmtId="0" fontId="32" fillId="38" borderId="12" xfId="1" applyFont="1" applyFill="1" applyBorder="1" applyAlignment="1">
      <alignment horizontal="left"/>
    </xf>
    <xf numFmtId="0" fontId="31" fillId="38" borderId="2" xfId="1" applyFont="1" applyFill="1" applyBorder="1" applyAlignment="1">
      <alignment horizontal="left" vertical="top" wrapText="1"/>
    </xf>
    <xf numFmtId="0" fontId="31" fillId="38" borderId="16" xfId="1" applyFont="1" applyFill="1" applyBorder="1" applyAlignment="1">
      <alignment horizontal="left" vertical="top" wrapText="1"/>
    </xf>
    <xf numFmtId="0" fontId="85" fillId="3" borderId="21" xfId="1" applyFont="1" applyFill="1" applyBorder="1" applyAlignment="1"/>
    <xf numFmtId="0" fontId="70" fillId="3" borderId="12" xfId="1" applyFont="1" applyFill="1" applyBorder="1" applyAlignment="1">
      <alignment horizontal="left"/>
    </xf>
    <xf numFmtId="0" fontId="65" fillId="3" borderId="4" xfId="1" applyFont="1" applyFill="1" applyBorder="1" applyAlignment="1">
      <alignment horizontal="left" wrapText="1"/>
    </xf>
    <xf numFmtId="0" fontId="32" fillId="3" borderId="2" xfId="1" applyFont="1" applyFill="1" applyBorder="1" applyAlignment="1">
      <alignment horizontal="right" wrapText="1"/>
    </xf>
    <xf numFmtId="0" fontId="31" fillId="3" borderId="33" xfId="0" applyFont="1" applyFill="1" applyBorder="1" applyAlignment="1">
      <alignment horizontal="left" wrapText="1"/>
    </xf>
    <xf numFmtId="0" fontId="70" fillId="3" borderId="42" xfId="1" applyFont="1" applyFill="1" applyBorder="1" applyAlignment="1">
      <alignment horizontal="left" wrapText="1"/>
    </xf>
    <xf numFmtId="0" fontId="32" fillId="3" borderId="44" xfId="1" applyFont="1" applyFill="1" applyBorder="1" applyAlignment="1">
      <alignment horizontal="left"/>
    </xf>
    <xf numFmtId="0" fontId="31" fillId="3" borderId="44" xfId="1" applyFont="1" applyFill="1" applyBorder="1" applyAlignment="1">
      <alignment horizontal="left" vertical="top" wrapText="1"/>
    </xf>
    <xf numFmtId="0" fontId="32" fillId="3" borderId="43" xfId="1" applyFont="1" applyFill="1" applyBorder="1" applyAlignment="1">
      <alignment horizontal="left"/>
    </xf>
    <xf numFmtId="0" fontId="31" fillId="3" borderId="42" xfId="1" applyFont="1" applyFill="1" applyBorder="1" applyAlignment="1">
      <alignment horizontal="left" vertical="top" wrapText="1"/>
    </xf>
    <xf numFmtId="0" fontId="65" fillId="38" borderId="2" xfId="1" applyFont="1" applyFill="1" applyBorder="1" applyAlignment="1">
      <alignment horizontal="left"/>
    </xf>
    <xf numFmtId="0" fontId="65" fillId="38" borderId="4" xfId="1" applyFont="1" applyFill="1" applyBorder="1" applyAlignment="1">
      <alignment horizontal="left" wrapText="1"/>
    </xf>
    <xf numFmtId="0" fontId="78" fillId="38" borderId="12" xfId="0" applyFont="1" applyFill="1" applyBorder="1" applyAlignment="1">
      <alignment horizontal="left" wrapText="1"/>
    </xf>
    <xf numFmtId="0" fontId="31" fillId="38" borderId="2" xfId="0" applyFont="1" applyFill="1" applyBorder="1" applyAlignment="1">
      <alignment horizontal="left" wrapText="1"/>
    </xf>
    <xf numFmtId="0" fontId="31" fillId="38" borderId="20" xfId="0" applyFont="1" applyFill="1" applyBorder="1" applyAlignment="1">
      <alignment horizontal="left" wrapText="1"/>
    </xf>
    <xf numFmtId="0" fontId="32" fillId="38" borderId="2" xfId="0" applyFont="1" applyFill="1" applyBorder="1" applyAlignment="1">
      <alignment horizontal="left" wrapText="1"/>
    </xf>
    <xf numFmtId="0" fontId="28" fillId="38" borderId="20" xfId="1" applyFont="1" applyFill="1" applyBorder="1" applyAlignment="1">
      <alignment horizontal="left" wrapText="1"/>
    </xf>
    <xf numFmtId="0" fontId="68" fillId="38" borderId="12" xfId="1" applyFont="1" applyFill="1" applyBorder="1" applyAlignment="1">
      <alignment horizontal="left"/>
    </xf>
    <xf numFmtId="0" fontId="58" fillId="38" borderId="16" xfId="1" applyFont="1" applyFill="1" applyBorder="1" applyAlignment="1">
      <alignment horizontal="left"/>
    </xf>
    <xf numFmtId="0" fontId="32" fillId="3" borderId="4" xfId="1" applyFont="1" applyFill="1" applyBorder="1" applyAlignment="1">
      <alignment horizontal="right" wrapText="1"/>
    </xf>
    <xf numFmtId="0" fontId="81" fillId="3" borderId="23" xfId="1" applyFont="1" applyFill="1" applyBorder="1" applyAlignment="1">
      <alignment horizontal="left" vertical="justify"/>
    </xf>
    <xf numFmtId="0" fontId="31" fillId="3" borderId="20" xfId="1" applyFont="1" applyFill="1" applyBorder="1" applyAlignment="1">
      <alignment horizontal="left" vertical="top" wrapText="1"/>
    </xf>
    <xf numFmtId="0" fontId="31" fillId="3" borderId="12" xfId="1" applyFont="1" applyFill="1" applyBorder="1" applyAlignment="1">
      <alignment horizontal="left" vertical="top" wrapText="1"/>
    </xf>
    <xf numFmtId="0" fontId="32" fillId="3" borderId="21" xfId="0" applyFont="1" applyFill="1" applyBorder="1" applyAlignment="1">
      <alignment horizontal="left"/>
    </xf>
    <xf numFmtId="0" fontId="32" fillId="38" borderId="20" xfId="1" applyFont="1" applyFill="1" applyBorder="1" applyAlignment="1">
      <alignment horizontal="left"/>
    </xf>
    <xf numFmtId="0" fontId="32" fillId="38" borderId="16" xfId="1" applyFont="1" applyFill="1" applyBorder="1" applyAlignment="1">
      <alignment horizontal="left" wrapText="1"/>
    </xf>
    <xf numFmtId="0" fontId="78" fillId="38" borderId="12" xfId="0" applyFont="1" applyFill="1" applyBorder="1" applyAlignment="1">
      <alignment horizontal="left"/>
    </xf>
    <xf numFmtId="0" fontId="31" fillId="38" borderId="12" xfId="1" applyFont="1" applyFill="1" applyBorder="1" applyAlignment="1">
      <alignment horizontal="left" wrapText="1"/>
    </xf>
    <xf numFmtId="0" fontId="31" fillId="38" borderId="12" xfId="1" applyFont="1" applyFill="1" applyBorder="1" applyAlignment="1">
      <alignment horizontal="right" wrapText="1"/>
    </xf>
    <xf numFmtId="0" fontId="31" fillId="38" borderId="2" xfId="1" applyFont="1" applyFill="1" applyBorder="1" applyAlignment="1">
      <alignment horizontal="left" wrapText="1"/>
    </xf>
    <xf numFmtId="0" fontId="32" fillId="38" borderId="2" xfId="1" applyFont="1" applyFill="1" applyBorder="1" applyAlignment="1">
      <alignment horizontal="left" wrapText="1"/>
    </xf>
    <xf numFmtId="0" fontId="32" fillId="38" borderId="2" xfId="1" applyFont="1" applyFill="1" applyBorder="1" applyAlignment="1">
      <alignment horizontal="right" wrapText="1"/>
    </xf>
    <xf numFmtId="0" fontId="70" fillId="38" borderId="12" xfId="1" applyFont="1" applyFill="1" applyBorder="1" applyAlignment="1">
      <alignment horizontal="left" wrapText="1"/>
    </xf>
    <xf numFmtId="0" fontId="65" fillId="38" borderId="12" xfId="0" applyFont="1" applyFill="1" applyBorder="1" applyAlignment="1">
      <alignment horizontal="left"/>
    </xf>
    <xf numFmtId="0" fontId="62" fillId="38" borderId="45" xfId="0" applyFont="1" applyFill="1" applyBorder="1" applyAlignment="1">
      <alignment horizontal="left" wrapText="1"/>
    </xf>
    <xf numFmtId="0" fontId="81" fillId="38" borderId="20" xfId="1" applyFont="1" applyFill="1" applyBorder="1" applyAlignment="1">
      <alignment horizontal="left" vertical="justify"/>
    </xf>
    <xf numFmtId="0" fontId="31" fillId="38" borderId="20" xfId="1" applyFont="1" applyFill="1" applyBorder="1" applyAlignment="1">
      <alignment horizontal="left" vertical="top" wrapText="1"/>
    </xf>
    <xf numFmtId="0" fontId="32" fillId="38" borderId="7" xfId="1" applyFont="1" applyFill="1" applyBorder="1" applyAlignment="1">
      <alignment horizontal="left" vertical="top" wrapText="1"/>
    </xf>
    <xf numFmtId="0" fontId="32" fillId="3" borderId="4" xfId="1" applyFont="1" applyFill="1" applyBorder="1" applyAlignment="1">
      <alignment horizontal="left" wrapText="1"/>
    </xf>
    <xf numFmtId="0" fontId="31" fillId="3" borderId="2" xfId="1" applyFont="1" applyFill="1" applyBorder="1" applyAlignment="1">
      <alignment horizontal="right" wrapText="1"/>
    </xf>
    <xf numFmtId="0" fontId="31" fillId="3" borderId="2" xfId="1" applyFont="1" applyFill="1" applyBorder="1" applyAlignment="1">
      <alignment horizontal="left" vertical="top" wrapText="1"/>
    </xf>
    <xf numFmtId="0" fontId="31" fillId="3" borderId="16" xfId="1" applyFont="1" applyFill="1" applyBorder="1" applyAlignment="1">
      <alignment horizontal="left" vertical="top" wrapText="1"/>
    </xf>
    <xf numFmtId="0" fontId="32" fillId="3" borderId="2" xfId="0" applyFont="1" applyFill="1" applyBorder="1" applyAlignment="1">
      <alignment horizontal="left"/>
    </xf>
    <xf numFmtId="0" fontId="32" fillId="38" borderId="4" xfId="1" applyFont="1" applyFill="1" applyBorder="1" applyAlignment="1">
      <alignment horizontal="left" wrapText="1"/>
    </xf>
    <xf numFmtId="0" fontId="78" fillId="38" borderId="20" xfId="0" applyFont="1" applyFill="1" applyBorder="1" applyAlignment="1">
      <alignment horizontal="left"/>
    </xf>
    <xf numFmtId="164" fontId="67" fillId="38" borderId="2" xfId="1" applyNumberFormat="1" applyFont="1" applyFill="1" applyBorder="1" applyAlignment="1"/>
    <xf numFmtId="0" fontId="65" fillId="38" borderId="12" xfId="1" applyFont="1" applyFill="1" applyBorder="1" applyAlignment="1">
      <alignment horizontal="left" wrapText="1"/>
    </xf>
    <xf numFmtId="0" fontId="66" fillId="38" borderId="16" xfId="1" applyFont="1" applyFill="1" applyBorder="1" applyAlignment="1">
      <alignment horizontal="left" wrapText="1"/>
    </xf>
    <xf numFmtId="0" fontId="83" fillId="38" borderId="20" xfId="1" applyFont="1" applyFill="1" applyBorder="1" applyAlignment="1">
      <alignment horizontal="left"/>
    </xf>
    <xf numFmtId="0" fontId="31" fillId="38" borderId="2" xfId="1" applyFont="1" applyFill="1" applyBorder="1" applyAlignment="1">
      <alignment horizontal="left"/>
    </xf>
    <xf numFmtId="0" fontId="31" fillId="38" borderId="16" xfId="1" applyFont="1" applyFill="1" applyBorder="1" applyAlignment="1">
      <alignment horizontal="left" wrapText="1"/>
    </xf>
    <xf numFmtId="0" fontId="32" fillId="38" borderId="10" xfId="1" applyFont="1" applyFill="1" applyBorder="1" applyAlignment="1">
      <alignment horizontal="left" vertical="top" wrapText="1"/>
    </xf>
    <xf numFmtId="0" fontId="83" fillId="3" borderId="2" xfId="1" applyFont="1" applyFill="1" applyBorder="1" applyAlignment="1">
      <alignment horizontal="left"/>
    </xf>
    <xf numFmtId="0" fontId="32" fillId="3" borderId="20" xfId="1" applyFont="1" applyFill="1" applyBorder="1" applyAlignment="1">
      <alignment horizontal="left" vertical="top" wrapText="1"/>
    </xf>
    <xf numFmtId="0" fontId="65" fillId="38" borderId="16" xfId="1" applyFont="1" applyFill="1" applyBorder="1" applyAlignment="1">
      <alignment horizontal="left" wrapText="1"/>
    </xf>
    <xf numFmtId="0" fontId="62" fillId="38" borderId="42" xfId="0" applyFont="1" applyFill="1" applyBorder="1" applyAlignment="1">
      <alignment horizontal="left" wrapText="1"/>
    </xf>
    <xf numFmtId="0" fontId="65" fillId="3" borderId="2" xfId="1" applyFont="1" applyFill="1" applyBorder="1" applyAlignment="1">
      <alignment horizontal="left" wrapText="1"/>
    </xf>
    <xf numFmtId="0" fontId="86" fillId="3" borderId="2" xfId="1" applyFont="1" applyFill="1" applyBorder="1" applyAlignment="1">
      <alignment horizontal="left"/>
    </xf>
    <xf numFmtId="0" fontId="31" fillId="3" borderId="79" xfId="0" applyFont="1" applyFill="1" applyBorder="1" applyAlignment="1">
      <alignment horizontal="left"/>
    </xf>
    <xf numFmtId="0" fontId="67" fillId="3" borderId="12" xfId="1" applyFont="1" applyFill="1" applyBorder="1" applyAlignment="1">
      <alignment horizontal="left" wrapText="1"/>
    </xf>
    <xf numFmtId="0" fontId="67" fillId="3" borderId="20" xfId="1" applyFont="1" applyFill="1" applyBorder="1" applyAlignment="1">
      <alignment horizontal="left" wrapText="1"/>
    </xf>
    <xf numFmtId="164" fontId="32" fillId="38" borderId="1" xfId="1" applyNumberFormat="1" applyFont="1" applyFill="1" applyBorder="1" applyAlignment="1">
      <alignment horizontal="left" wrapText="1"/>
    </xf>
    <xf numFmtId="0" fontId="65" fillId="38" borderId="4" xfId="1" applyFont="1" applyFill="1" applyBorder="1" applyAlignment="1">
      <alignment horizontal="left"/>
    </xf>
    <xf numFmtId="0" fontId="65" fillId="38" borderId="12" xfId="1" applyFont="1" applyFill="1" applyBorder="1" applyAlignment="1">
      <alignment horizontal="left"/>
    </xf>
    <xf numFmtId="0" fontId="31" fillId="38" borderId="12" xfId="1" applyFont="1" applyFill="1" applyBorder="1" applyAlignment="1">
      <alignment horizontal="left"/>
    </xf>
    <xf numFmtId="0" fontId="67" fillId="38" borderId="16" xfId="1" applyFont="1" applyFill="1" applyBorder="1" applyAlignment="1">
      <alignment horizontal="left" wrapText="1"/>
    </xf>
    <xf numFmtId="0" fontId="71" fillId="38" borderId="16" xfId="1" applyFont="1" applyFill="1" applyBorder="1" applyAlignment="1">
      <alignment horizontal="left" wrapText="1"/>
    </xf>
    <xf numFmtId="0" fontId="71" fillId="38" borderId="12" xfId="1" applyFont="1" applyFill="1" applyBorder="1" applyAlignment="1">
      <alignment horizontal="left" wrapText="1"/>
    </xf>
    <xf numFmtId="0" fontId="58" fillId="3" borderId="0" xfId="1" applyFont="1" applyFill="1" applyAlignment="1"/>
    <xf numFmtId="3" fontId="58" fillId="3" borderId="13" xfId="1" applyNumberFormat="1" applyFont="1" applyFill="1" applyBorder="1"/>
    <xf numFmtId="0" fontId="63" fillId="2" borderId="12" xfId="1" applyFont="1" applyFill="1" applyBorder="1" applyAlignment="1">
      <alignment horizontal="left"/>
    </xf>
    <xf numFmtId="3" fontId="31" fillId="3" borderId="13" xfId="1" applyNumberFormat="1" applyFont="1" applyFill="1" applyBorder="1" applyAlignment="1">
      <alignment horizontal="center"/>
    </xf>
    <xf numFmtId="0" fontId="31" fillId="3" borderId="13" xfId="1" applyFont="1" applyFill="1" applyBorder="1"/>
    <xf numFmtId="174" fontId="31" fillId="3" borderId="13" xfId="1" applyNumberFormat="1" applyFont="1" applyFill="1" applyBorder="1"/>
    <xf numFmtId="164" fontId="31" fillId="3" borderId="13" xfId="1" applyNumberFormat="1" applyFont="1" applyFill="1" applyBorder="1"/>
    <xf numFmtId="0" fontId="96" fillId="41" borderId="48" xfId="0" applyFont="1" applyFill="1" applyBorder="1" applyAlignment="1">
      <alignment vertical="center" wrapText="1"/>
    </xf>
    <xf numFmtId="0" fontId="96" fillId="41" borderId="13" xfId="0" applyFont="1" applyFill="1" applyBorder="1" applyAlignment="1">
      <alignment horizontal="center" vertical="center" wrapText="1"/>
    </xf>
    <xf numFmtId="0" fontId="96" fillId="40" borderId="48" xfId="0" applyFont="1" applyFill="1" applyBorder="1" applyAlignment="1">
      <alignment vertical="center" wrapText="1"/>
    </xf>
    <xf numFmtId="0" fontId="96" fillId="40" borderId="13" xfId="0" applyFont="1" applyFill="1" applyBorder="1" applyAlignment="1">
      <alignment horizontal="center" vertical="center" wrapText="1"/>
    </xf>
    <xf numFmtId="0" fontId="97" fillId="41" borderId="48" xfId="0" applyFont="1" applyFill="1" applyBorder="1" applyAlignment="1">
      <alignment vertical="center" wrapText="1"/>
    </xf>
    <xf numFmtId="0" fontId="97" fillId="41" borderId="13" xfId="0" applyFont="1" applyFill="1" applyBorder="1" applyAlignment="1">
      <alignment horizontal="center" vertical="center" wrapText="1"/>
    </xf>
    <xf numFmtId="0" fontId="58" fillId="3" borderId="13" xfId="1" applyFont="1" applyFill="1" applyBorder="1"/>
    <xf numFmtId="3" fontId="25" fillId="0" borderId="0" xfId="0" applyNumberFormat="1" applyFont="1" applyFill="1" applyBorder="1" applyAlignment="1">
      <alignment horizontal="left" vertical="center" wrapText="1"/>
    </xf>
    <xf numFmtId="0" fontId="59" fillId="3" borderId="0" xfId="1" applyFont="1" applyFill="1" applyAlignment="1">
      <alignment horizontal="center"/>
    </xf>
    <xf numFmtId="0" fontId="31" fillId="3" borderId="1" xfId="1" applyFont="1" applyFill="1" applyBorder="1" applyAlignment="1">
      <alignment horizontal="center" wrapText="1"/>
    </xf>
    <xf numFmtId="0" fontId="31" fillId="38" borderId="20" xfId="1" applyFont="1" applyFill="1" applyBorder="1" applyAlignment="1">
      <alignment horizontal="left" indent="1"/>
    </xf>
    <xf numFmtId="0" fontId="31" fillId="38" borderId="2" xfId="1" applyFont="1" applyFill="1" applyBorder="1" applyAlignment="1">
      <alignment horizontal="left" indent="1"/>
    </xf>
    <xf numFmtId="3" fontId="63" fillId="38" borderId="12" xfId="3" applyNumberFormat="1" applyFont="1" applyFill="1" applyBorder="1" applyAlignment="1">
      <alignment horizontal="center"/>
    </xf>
    <xf numFmtId="164" fontId="63" fillId="38" borderId="12" xfId="3" applyNumberFormat="1" applyFont="1" applyFill="1" applyBorder="1"/>
    <xf numFmtId="0" fontId="15" fillId="4" borderId="12" xfId="1" applyFont="1" applyFill="1" applyBorder="1" applyAlignment="1">
      <alignment horizontal="left" wrapText="1" indent="2"/>
    </xf>
    <xf numFmtId="0" fontId="15" fillId="4" borderId="12" xfId="1" applyFont="1" applyFill="1" applyBorder="1" applyAlignment="1">
      <alignment horizontal="left" wrapText="1"/>
    </xf>
    <xf numFmtId="164" fontId="68" fillId="4" borderId="12" xfId="1" applyNumberFormat="1" applyFont="1" applyFill="1" applyBorder="1"/>
    <xf numFmtId="3" fontId="68" fillId="4" borderId="12" xfId="1" applyNumberFormat="1" applyFont="1" applyFill="1" applyBorder="1" applyAlignment="1">
      <alignment horizontal="center"/>
    </xf>
    <xf numFmtId="0" fontId="62" fillId="3" borderId="18" xfId="1" applyFont="1" applyFill="1" applyBorder="1" applyAlignment="1">
      <alignment horizontal="left" wrapText="1"/>
    </xf>
    <xf numFmtId="171" fontId="62" fillId="3" borderId="18" xfId="1" applyNumberFormat="1" applyFont="1" applyFill="1" applyBorder="1"/>
    <xf numFmtId="174" fontId="62" fillId="3" borderId="49" xfId="2" applyNumberFormat="1" applyFont="1" applyFill="1" applyBorder="1"/>
    <xf numFmtId="174" fontId="62" fillId="3" borderId="18" xfId="2" applyNumberFormat="1" applyFont="1" applyFill="1" applyBorder="1"/>
    <xf numFmtId="174" fontId="62" fillId="3" borderId="62" xfId="2" applyNumberFormat="1" applyFont="1" applyFill="1" applyBorder="1"/>
    <xf numFmtId="0" fontId="59" fillId="3" borderId="0" xfId="1" applyFont="1" applyFill="1" applyAlignment="1">
      <alignment horizontal="center"/>
    </xf>
    <xf numFmtId="0" fontId="31" fillId="3" borderId="1" xfId="1" applyFont="1" applyFill="1" applyBorder="1" applyAlignment="1">
      <alignment horizontal="center" wrapText="1"/>
    </xf>
    <xf numFmtId="181" fontId="31" fillId="3" borderId="0" xfId="2" applyNumberFormat="1" applyFont="1" applyFill="1"/>
    <xf numFmtId="181" fontId="31" fillId="3" borderId="8" xfId="1" applyNumberFormat="1" applyFont="1" applyFill="1" applyBorder="1" applyAlignment="1">
      <alignment horizontal="center" wrapText="1"/>
    </xf>
    <xf numFmtId="181" fontId="31" fillId="3" borderId="12" xfId="2" applyNumberFormat="1" applyFont="1" applyFill="1" applyBorder="1"/>
    <xf numFmtId="181" fontId="63" fillId="0" borderId="12" xfId="2" applyNumberFormat="1" applyFont="1" applyFill="1" applyBorder="1"/>
    <xf numFmtId="181" fontId="31" fillId="0" borderId="12" xfId="1" applyNumberFormat="1" applyFont="1" applyFill="1" applyBorder="1"/>
    <xf numFmtId="181" fontId="31" fillId="0" borderId="12" xfId="2" applyNumberFormat="1" applyFont="1" applyFill="1" applyBorder="1" applyAlignment="1">
      <alignment horizontal="center"/>
    </xf>
    <xf numFmtId="181" fontId="32" fillId="0" borderId="12" xfId="1" applyNumberFormat="1" applyFont="1" applyFill="1" applyBorder="1"/>
    <xf numFmtId="181" fontId="32" fillId="3" borderId="12" xfId="1" applyNumberFormat="1" applyFont="1" applyFill="1" applyBorder="1"/>
    <xf numFmtId="181" fontId="32" fillId="3" borderId="12" xfId="2" applyNumberFormat="1" applyFont="1" applyFill="1" applyBorder="1"/>
    <xf numFmtId="181" fontId="32" fillId="3" borderId="12" xfId="2" applyNumberFormat="1" applyFont="1" applyFill="1" applyBorder="1" applyAlignment="1">
      <alignment horizontal="center"/>
    </xf>
    <xf numFmtId="181" fontId="32" fillId="3" borderId="4" xfId="1" applyNumberFormat="1" applyFont="1" applyFill="1" applyBorder="1"/>
    <xf numFmtId="181" fontId="32" fillId="3" borderId="20" xfId="2" applyNumberFormat="1" applyFont="1" applyFill="1" applyBorder="1"/>
    <xf numFmtId="181" fontId="63" fillId="3" borderId="12" xfId="2" applyNumberFormat="1" applyFont="1" applyFill="1" applyBorder="1"/>
    <xf numFmtId="181" fontId="31" fillId="3" borderId="12" xfId="1" applyNumberFormat="1" applyFont="1" applyFill="1" applyBorder="1"/>
    <xf numFmtId="181" fontId="38" fillId="3" borderId="12" xfId="1" applyNumberFormat="1" applyFont="1" applyFill="1" applyBorder="1"/>
    <xf numFmtId="181" fontId="91" fillId="3" borderId="4" xfId="1" applyNumberFormat="1" applyFont="1" applyFill="1" applyBorder="1"/>
    <xf numFmtId="181" fontId="32" fillId="3" borderId="2" xfId="1" applyNumberFormat="1" applyFont="1" applyFill="1" applyBorder="1"/>
    <xf numFmtId="181" fontId="62" fillId="3" borderId="12" xfId="2" applyNumberFormat="1" applyFont="1" applyFill="1" applyBorder="1"/>
    <xf numFmtId="181" fontId="62" fillId="3" borderId="4" xfId="2" applyNumberFormat="1" applyFont="1" applyFill="1" applyBorder="1"/>
    <xf numFmtId="181" fontId="65" fillId="3" borderId="16" xfId="1" applyNumberFormat="1" applyFont="1" applyFill="1" applyBorder="1"/>
    <xf numFmtId="181" fontId="32" fillId="3" borderId="4" xfId="2" applyNumberFormat="1" applyFont="1" applyFill="1" applyBorder="1"/>
    <xf numFmtId="181" fontId="32" fillId="3" borderId="16" xfId="2" applyNumberFormat="1" applyFont="1" applyFill="1" applyBorder="1"/>
    <xf numFmtId="181" fontId="62" fillId="3" borderId="15" xfId="2" applyNumberFormat="1" applyFont="1" applyFill="1" applyBorder="1"/>
    <xf numFmtId="181" fontId="63" fillId="3" borderId="16" xfId="2" applyNumberFormat="1" applyFont="1" applyFill="1" applyBorder="1"/>
    <xf numFmtId="181" fontId="63" fillId="3" borderId="15" xfId="2" applyNumberFormat="1" applyFont="1" applyFill="1" applyBorder="1"/>
    <xf numFmtId="181" fontId="63" fillId="3" borderId="20" xfId="2" applyNumberFormat="1" applyFont="1" applyFill="1" applyBorder="1"/>
    <xf numFmtId="181" fontId="32" fillId="3" borderId="23" xfId="1" applyNumberFormat="1" applyFont="1" applyFill="1" applyBorder="1"/>
    <xf numFmtId="181" fontId="32" fillId="3" borderId="20" xfId="1" applyNumberFormat="1" applyFont="1" applyFill="1" applyBorder="1"/>
    <xf numFmtId="181" fontId="32" fillId="3" borderId="16" xfId="1" applyNumberFormat="1" applyFont="1" applyFill="1" applyBorder="1"/>
    <xf numFmtId="181" fontId="32" fillId="3" borderId="8" xfId="1" applyNumberFormat="1" applyFont="1" applyFill="1" applyBorder="1"/>
    <xf numFmtId="181" fontId="63" fillId="3" borderId="12" xfId="1" applyNumberFormat="1" applyFont="1" applyFill="1" applyBorder="1"/>
    <xf numFmtId="181" fontId="32" fillId="3" borderId="1" xfId="1" applyNumberFormat="1" applyFont="1" applyFill="1" applyBorder="1"/>
    <xf numFmtId="181" fontId="31" fillId="3" borderId="16" xfId="2" applyNumberFormat="1" applyFont="1" applyFill="1" applyBorder="1" applyAlignment="1">
      <alignment horizontal="center"/>
    </xf>
    <xf numFmtId="181" fontId="62" fillId="38" borderId="18" xfId="2" applyNumberFormat="1" applyFont="1" applyFill="1" applyBorder="1"/>
    <xf numFmtId="181" fontId="62" fillId="38" borderId="12" xfId="3" applyNumberFormat="1" applyFont="1" applyFill="1" applyBorder="1"/>
    <xf numFmtId="181" fontId="62" fillId="38" borderId="16" xfId="3" applyNumberFormat="1" applyFont="1" applyFill="1" applyBorder="1"/>
    <xf numFmtId="181" fontId="62" fillId="38" borderId="10" xfId="3" applyNumberFormat="1" applyFont="1" applyFill="1" applyBorder="1"/>
    <xf numFmtId="181" fontId="62" fillId="3" borderId="2" xfId="1" applyNumberFormat="1" applyFont="1" applyFill="1" applyBorder="1"/>
    <xf numFmtId="181" fontId="58" fillId="3" borderId="12" xfId="1" applyNumberFormat="1" applyFont="1" applyFill="1" applyBorder="1"/>
    <xf numFmtId="181" fontId="65" fillId="3" borderId="12" xfId="2" applyNumberFormat="1" applyFont="1" applyFill="1" applyBorder="1" applyAlignment="1">
      <alignment horizontal="right"/>
    </xf>
    <xf numFmtId="181" fontId="65" fillId="3" borderId="12" xfId="1" applyNumberFormat="1" applyFont="1" applyFill="1" applyBorder="1" applyAlignment="1">
      <alignment horizontal="center"/>
    </xf>
    <xf numFmtId="181" fontId="65" fillId="3" borderId="15" xfId="1" applyNumberFormat="1" applyFont="1" applyFill="1" applyBorder="1"/>
    <xf numFmtId="181" fontId="65" fillId="3" borderId="80" xfId="2" applyNumberFormat="1" applyFont="1" applyFill="1" applyBorder="1"/>
    <xf numFmtId="181" fontId="31" fillId="3" borderId="20" xfId="2" applyNumberFormat="1" applyFont="1" applyFill="1" applyBorder="1"/>
    <xf numFmtId="181" fontId="32" fillId="3" borderId="2" xfId="2" applyNumberFormat="1" applyFont="1" applyFill="1" applyBorder="1"/>
    <xf numFmtId="181" fontId="32" fillId="38" borderId="18" xfId="2" applyNumberFormat="1" applyFont="1" applyFill="1" applyBorder="1"/>
    <xf numFmtId="181" fontId="65" fillId="38" borderId="12" xfId="1" applyNumberFormat="1" applyFont="1" applyFill="1" applyBorder="1"/>
    <xf numFmtId="181" fontId="31" fillId="38" borderId="12" xfId="2" applyNumberFormat="1" applyFont="1" applyFill="1" applyBorder="1"/>
    <xf numFmtId="181" fontId="32" fillId="38" borderId="12" xfId="2" applyNumberFormat="1" applyFont="1" applyFill="1" applyBorder="1"/>
    <xf numFmtId="181" fontId="31" fillId="38" borderId="20" xfId="2" applyNumberFormat="1" applyFont="1" applyFill="1" applyBorder="1"/>
    <xf numFmtId="181" fontId="31" fillId="38" borderId="16" xfId="2" applyNumberFormat="1" applyFont="1" applyFill="1" applyBorder="1"/>
    <xf numFmtId="181" fontId="31" fillId="38" borderId="10" xfId="2" applyNumberFormat="1" applyFont="1" applyFill="1" applyBorder="1"/>
    <xf numFmtId="181" fontId="58" fillId="3" borderId="12" xfId="2" applyNumberFormat="1" applyFont="1" applyFill="1" applyBorder="1"/>
    <xf numFmtId="181" fontId="58" fillId="3" borderId="16" xfId="1" applyNumberFormat="1" applyFont="1" applyFill="1" applyBorder="1"/>
    <xf numFmtId="181" fontId="58" fillId="3" borderId="44" xfId="1" applyNumberFormat="1" applyFont="1" applyFill="1" applyBorder="1"/>
    <xf numFmtId="181" fontId="65" fillId="3" borderId="34" xfId="2" applyNumberFormat="1" applyFont="1" applyFill="1" applyBorder="1"/>
    <xf numFmtId="181" fontId="58" fillId="3" borderId="20" xfId="2" applyNumberFormat="1" applyFont="1" applyFill="1" applyBorder="1"/>
    <xf numFmtId="181" fontId="32" fillId="3" borderId="4" xfId="2" applyNumberFormat="1" applyFont="1" applyFill="1" applyBorder="1" applyAlignment="1">
      <alignment horizontal="right"/>
    </xf>
    <xf numFmtId="181" fontId="58" fillId="3" borderId="20" xfId="1" applyNumberFormat="1" applyFont="1" applyFill="1" applyBorder="1"/>
    <xf numFmtId="181" fontId="65" fillId="3" borderId="3" xfId="2" applyNumberFormat="1" applyFont="1" applyFill="1" applyBorder="1"/>
    <xf numFmtId="181" fontId="65" fillId="38" borderId="18" xfId="2" applyNumberFormat="1" applyFont="1" applyFill="1" applyBorder="1"/>
    <xf numFmtId="181" fontId="32" fillId="38" borderId="12" xfId="1" applyNumberFormat="1" applyFont="1" applyFill="1" applyBorder="1" applyAlignment="1">
      <alignment horizontal="right"/>
    </xf>
    <xf numFmtId="181" fontId="62" fillId="38" borderId="12" xfId="2" applyNumberFormat="1" applyFont="1" applyFill="1" applyBorder="1"/>
    <xf numFmtId="181" fontId="31" fillId="38" borderId="12" xfId="1" applyNumberFormat="1" applyFont="1" applyFill="1" applyBorder="1" applyAlignment="1">
      <alignment horizontal="right"/>
    </xf>
    <xf numFmtId="181" fontId="32" fillId="38" borderId="2" xfId="1" applyNumberFormat="1" applyFont="1" applyFill="1" applyBorder="1" applyAlignment="1">
      <alignment horizontal="right"/>
    </xf>
    <xf numFmtId="181" fontId="31" fillId="38" borderId="16" xfId="1" applyNumberFormat="1" applyFont="1" applyFill="1" applyBorder="1" applyAlignment="1">
      <alignment horizontal="right"/>
    </xf>
    <xf numFmtId="181" fontId="32" fillId="38" borderId="16" xfId="1" applyNumberFormat="1" applyFont="1" applyFill="1" applyBorder="1" applyAlignment="1">
      <alignment horizontal="right"/>
    </xf>
    <xf numFmtId="181" fontId="31" fillId="38" borderId="10" xfId="1" applyNumberFormat="1" applyFont="1" applyFill="1" applyBorder="1" applyAlignment="1">
      <alignment horizontal="right"/>
    </xf>
    <xf numFmtId="181" fontId="65" fillId="3" borderId="2" xfId="2" applyNumberFormat="1" applyFont="1" applyFill="1" applyBorder="1"/>
    <xf numFmtId="181" fontId="32" fillId="3" borderId="10" xfId="1" applyNumberFormat="1" applyFont="1" applyFill="1" applyBorder="1"/>
    <xf numFmtId="181" fontId="65" fillId="38" borderId="12" xfId="2" applyNumberFormat="1" applyFont="1" applyFill="1" applyBorder="1"/>
    <xf numFmtId="181" fontId="58" fillId="38" borderId="12" xfId="2" applyNumberFormat="1" applyFont="1" applyFill="1" applyBorder="1"/>
    <xf numFmtId="181" fontId="58" fillId="38" borderId="12" xfId="1" applyNumberFormat="1" applyFont="1" applyFill="1" applyBorder="1"/>
    <xf numFmtId="181" fontId="65" fillId="38" borderId="2" xfId="1" applyNumberFormat="1" applyFont="1" applyFill="1" applyBorder="1"/>
    <xf numFmtId="181" fontId="58" fillId="38" borderId="16" xfId="1" applyNumberFormat="1" applyFont="1" applyFill="1" applyBorder="1"/>
    <xf numFmtId="181" fontId="65" fillId="38" borderId="16" xfId="1" applyNumberFormat="1" applyFont="1" applyFill="1" applyBorder="1"/>
    <xf numFmtId="181" fontId="32" fillId="38" borderId="10" xfId="1" applyNumberFormat="1" applyFont="1" applyFill="1" applyBorder="1"/>
    <xf numFmtId="181" fontId="31" fillId="3" borderId="2" xfId="2" applyNumberFormat="1" applyFont="1" applyFill="1" applyBorder="1"/>
    <xf numFmtId="181" fontId="58" fillId="3" borderId="10" xfId="1" applyNumberFormat="1" applyFont="1" applyFill="1" applyBorder="1"/>
    <xf numFmtId="181" fontId="32" fillId="38" borderId="12" xfId="1" applyNumberFormat="1" applyFont="1" applyFill="1" applyBorder="1"/>
    <xf numFmtId="181" fontId="32" fillId="38" borderId="2" xfId="1" applyNumberFormat="1" applyFont="1" applyFill="1" applyBorder="1"/>
    <xf numFmtId="181" fontId="32" fillId="38" borderId="16" xfId="1" applyNumberFormat="1" applyFont="1" applyFill="1" applyBorder="1"/>
    <xf numFmtId="181" fontId="12" fillId="3" borderId="12" xfId="2" applyNumberFormat="1" applyFont="1" applyFill="1" applyBorder="1" applyAlignment="1">
      <alignment horizontal="center"/>
    </xf>
    <xf numFmtId="181" fontId="31" fillId="3" borderId="16" xfId="2" applyNumberFormat="1" applyFont="1" applyFill="1" applyBorder="1"/>
    <xf numFmtId="181" fontId="32" fillId="3" borderId="8" xfId="2" applyNumberFormat="1" applyFont="1" applyFill="1" applyBorder="1"/>
    <xf numFmtId="181" fontId="32" fillId="3" borderId="15" xfId="2" applyNumberFormat="1" applyFont="1" applyFill="1" applyBorder="1"/>
    <xf numFmtId="181" fontId="31" fillId="38" borderId="16" xfId="1" applyNumberFormat="1" applyFont="1" applyFill="1" applyBorder="1"/>
    <xf numFmtId="181" fontId="32" fillId="3" borderId="1" xfId="2" applyNumberFormat="1" applyFont="1" applyFill="1" applyBorder="1"/>
    <xf numFmtId="181" fontId="32" fillId="3" borderId="12" xfId="1" applyNumberFormat="1" applyFont="1" applyFill="1" applyBorder="1" applyAlignment="1">
      <alignment horizontal="right"/>
    </xf>
    <xf numFmtId="181" fontId="32" fillId="38" borderId="12" xfId="1" applyNumberFormat="1" applyFont="1" applyFill="1" applyBorder="1" applyAlignment="1">
      <alignment horizontal="center"/>
    </xf>
    <xf numFmtId="181" fontId="31" fillId="38" borderId="12" xfId="1" applyNumberFormat="1" applyFont="1" applyFill="1" applyBorder="1" applyAlignment="1">
      <alignment horizontal="center"/>
    </xf>
    <xf numFmtId="181" fontId="32" fillId="38" borderId="2" xfId="1" applyNumberFormat="1" applyFont="1" applyFill="1" applyBorder="1" applyAlignment="1">
      <alignment horizontal="center"/>
    </xf>
    <xf numFmtId="181" fontId="31" fillId="38" borderId="16" xfId="1" applyNumberFormat="1" applyFont="1" applyFill="1" applyBorder="1" applyAlignment="1">
      <alignment horizontal="center"/>
    </xf>
    <xf numFmtId="181" fontId="32" fillId="38" borderId="16" xfId="1" applyNumberFormat="1" applyFont="1" applyFill="1" applyBorder="1" applyAlignment="1">
      <alignment horizontal="center"/>
    </xf>
    <xf numFmtId="181" fontId="31" fillId="38" borderId="10" xfId="1" applyNumberFormat="1" applyFont="1" applyFill="1" applyBorder="1" applyAlignment="1">
      <alignment horizontal="center"/>
    </xf>
    <xf numFmtId="181" fontId="32" fillId="3" borderId="2" xfId="2" applyNumberFormat="1" applyFont="1" applyFill="1" applyBorder="1" applyAlignment="1">
      <alignment horizontal="center"/>
    </xf>
    <xf numFmtId="181" fontId="65" fillId="38" borderId="12" xfId="1" applyNumberFormat="1" applyFont="1" applyFill="1" applyBorder="1" applyAlignment="1">
      <alignment horizontal="center"/>
    </xf>
    <xf numFmtId="181" fontId="32" fillId="38" borderId="20" xfId="1" applyNumberFormat="1" applyFont="1" applyFill="1" applyBorder="1" applyAlignment="1">
      <alignment horizontal="right"/>
    </xf>
    <xf numFmtId="181" fontId="65" fillId="3" borderId="2" xfId="1" applyNumberFormat="1" applyFont="1" applyFill="1" applyBorder="1"/>
    <xf numFmtId="181" fontId="32" fillId="38" borderId="12" xfId="4" applyNumberFormat="1" applyFont="1" applyFill="1" applyBorder="1"/>
    <xf numFmtId="181" fontId="31" fillId="38" borderId="12" xfId="4" applyNumberFormat="1" applyFont="1" applyFill="1" applyBorder="1"/>
    <xf numFmtId="181" fontId="65" fillId="38" borderId="40" xfId="1" applyNumberFormat="1" applyFont="1" applyFill="1" applyBorder="1"/>
    <xf numFmtId="181" fontId="65" fillId="38" borderId="23" xfId="1" applyNumberFormat="1" applyFont="1" applyFill="1" applyBorder="1"/>
    <xf numFmtId="181" fontId="58" fillId="38" borderId="2" xfId="1" applyNumberFormat="1" applyFont="1" applyFill="1" applyBorder="1"/>
    <xf numFmtId="181" fontId="58" fillId="38" borderId="10" xfId="1" applyNumberFormat="1" applyFont="1" applyFill="1" applyBorder="1"/>
    <xf numFmtId="0" fontId="31" fillId="3" borderId="12" xfId="0" applyFont="1" applyFill="1" applyBorder="1" applyAlignment="1">
      <alignment horizontal="left" wrapText="1" indent="1"/>
    </xf>
    <xf numFmtId="174" fontId="32" fillId="3" borderId="18" xfId="2" applyNumberFormat="1" applyFont="1" applyFill="1" applyBorder="1" applyAlignment="1">
      <alignment horizontal="center"/>
    </xf>
    <xf numFmtId="165" fontId="32" fillId="3" borderId="18" xfId="2" applyFont="1" applyFill="1" applyBorder="1" applyAlignment="1">
      <alignment horizontal="center"/>
    </xf>
    <xf numFmtId="0" fontId="59" fillId="3" borderId="0" xfId="1" applyFont="1" applyFill="1" applyAlignment="1">
      <alignment horizontal="center"/>
    </xf>
    <xf numFmtId="0" fontId="31" fillId="3" borderId="1" xfId="1" applyFont="1" applyFill="1" applyBorder="1" applyAlignment="1">
      <alignment horizontal="center" wrapText="1"/>
    </xf>
    <xf numFmtId="164" fontId="31" fillId="3" borderId="10" xfId="1" applyNumberFormat="1" applyFont="1" applyFill="1" applyBorder="1"/>
    <xf numFmtId="3" fontId="31" fillId="4" borderId="16" xfId="2" applyNumberFormat="1" applyFont="1" applyFill="1" applyBorder="1" applyAlignment="1">
      <alignment horizontal="center"/>
    </xf>
    <xf numFmtId="0" fontId="62" fillId="5" borderId="1" xfId="1" applyFont="1" applyFill="1" applyBorder="1" applyAlignment="1">
      <alignment wrapText="1"/>
    </xf>
    <xf numFmtId="0" fontId="62" fillId="5" borderId="20" xfId="1" applyFont="1" applyFill="1" applyBorder="1" applyAlignment="1">
      <alignment wrapText="1"/>
    </xf>
    <xf numFmtId="0" fontId="32" fillId="3" borderId="25" xfId="1" applyFont="1" applyFill="1" applyBorder="1" applyAlignment="1">
      <alignment horizontal="center" vertical="center" wrapText="1"/>
    </xf>
    <xf numFmtId="0" fontId="32" fillId="3" borderId="24" xfId="1" applyFont="1" applyFill="1" applyBorder="1" applyAlignment="1">
      <alignment horizontal="center" vertical="center" wrapText="1"/>
    </xf>
    <xf numFmtId="0" fontId="32" fillId="3" borderId="14" xfId="1" applyFont="1" applyFill="1" applyBorder="1" applyAlignment="1">
      <alignment horizontal="center" vertical="center" wrapText="1"/>
    </xf>
    <xf numFmtId="0" fontId="32" fillId="3" borderId="26" xfId="1" applyFont="1" applyFill="1" applyBorder="1" applyAlignment="1">
      <alignment horizontal="center" vertical="center" wrapText="1"/>
    </xf>
    <xf numFmtId="0" fontId="32" fillId="3" borderId="19" xfId="1" applyFont="1" applyFill="1" applyBorder="1" applyAlignment="1">
      <alignment horizontal="center" vertical="center" wrapText="1"/>
    </xf>
    <xf numFmtId="0" fontId="32" fillId="3" borderId="6" xfId="1" applyFont="1" applyFill="1" applyBorder="1" applyAlignment="1">
      <alignment horizontal="center" vertical="center" wrapText="1"/>
    </xf>
    <xf numFmtId="0" fontId="31" fillId="3" borderId="25" xfId="1" applyFont="1" applyFill="1" applyBorder="1" applyAlignment="1">
      <alignment horizontal="center" vertical="center" wrapText="1"/>
    </xf>
    <xf numFmtId="0" fontId="31" fillId="3" borderId="14" xfId="1" applyFont="1" applyFill="1" applyBorder="1" applyAlignment="1">
      <alignment horizontal="center" vertical="center" wrapText="1"/>
    </xf>
    <xf numFmtId="0" fontId="31" fillId="3" borderId="26" xfId="1" applyFont="1" applyFill="1" applyBorder="1" applyAlignment="1">
      <alignment horizontal="center" vertical="center" wrapText="1"/>
    </xf>
    <xf numFmtId="0" fontId="31" fillId="3" borderId="6" xfId="1" applyFont="1" applyFill="1" applyBorder="1" applyAlignment="1">
      <alignment horizontal="center" vertical="center" wrapText="1"/>
    </xf>
    <xf numFmtId="0" fontId="31" fillId="3" borderId="24" xfId="1" applyFont="1" applyFill="1" applyBorder="1" applyAlignment="1">
      <alignment horizontal="center" vertical="center" wrapText="1"/>
    </xf>
    <xf numFmtId="0" fontId="31" fillId="3" borderId="19" xfId="1" applyFont="1" applyFill="1" applyBorder="1" applyAlignment="1">
      <alignment horizontal="center" vertical="center" wrapText="1"/>
    </xf>
    <xf numFmtId="0" fontId="31" fillId="3" borderId="1" xfId="1" applyFont="1" applyFill="1" applyBorder="1" applyAlignment="1">
      <alignment horizontal="center" vertical="center" wrapText="1"/>
    </xf>
    <xf numFmtId="0" fontId="31" fillId="3" borderId="2" xfId="1" applyFont="1" applyFill="1" applyBorder="1" applyAlignment="1">
      <alignment horizontal="center" vertical="center" wrapText="1"/>
    </xf>
    <xf numFmtId="0" fontId="31" fillId="3" borderId="7" xfId="1" applyFont="1" applyFill="1" applyBorder="1" applyAlignment="1">
      <alignment horizontal="center" vertical="center" wrapText="1"/>
    </xf>
    <xf numFmtId="0" fontId="58" fillId="3" borderId="1" xfId="1" applyFont="1" applyFill="1" applyBorder="1" applyAlignment="1">
      <alignment horizontal="center" wrapText="1"/>
    </xf>
    <xf numFmtId="0" fontId="61" fillId="3" borderId="2" xfId="0" applyFont="1" applyFill="1" applyBorder="1" applyAlignment="1">
      <alignment horizontal="center" wrapText="1"/>
    </xf>
    <xf numFmtId="0" fontId="61" fillId="3" borderId="7" xfId="0" applyFont="1" applyFill="1" applyBorder="1" applyAlignment="1">
      <alignment horizontal="center" wrapText="1"/>
    </xf>
    <xf numFmtId="0" fontId="31" fillId="3" borderId="32" xfId="1" applyFont="1" applyFill="1" applyBorder="1" applyAlignment="1">
      <alignment horizontal="center" wrapText="1"/>
    </xf>
    <xf numFmtId="0" fontId="31" fillId="3" borderId="27" xfId="1" applyFont="1" applyFill="1" applyBorder="1" applyAlignment="1">
      <alignment horizontal="center" wrapText="1"/>
    </xf>
    <xf numFmtId="0" fontId="0" fillId="0" borderId="34" xfId="0" applyBorder="1" applyAlignment="1">
      <alignment horizontal="center" wrapText="1"/>
    </xf>
    <xf numFmtId="0" fontId="38" fillId="3" borderId="0" xfId="1" applyFont="1" applyFill="1" applyAlignment="1">
      <alignment horizontal="center"/>
    </xf>
    <xf numFmtId="0" fontId="59" fillId="3" borderId="0" xfId="1" applyFont="1" applyFill="1" applyAlignment="1">
      <alignment horizontal="center"/>
    </xf>
    <xf numFmtId="0" fontId="31" fillId="4" borderId="1" xfId="1" applyFont="1" applyFill="1" applyBorder="1" applyAlignment="1">
      <alignment horizontal="center" wrapText="1"/>
    </xf>
    <xf numFmtId="0" fontId="31" fillId="4" borderId="2" xfId="1" applyFont="1" applyFill="1" applyBorder="1" applyAlignment="1">
      <alignment horizontal="center" wrapText="1"/>
    </xf>
    <xf numFmtId="0" fontId="31" fillId="4" borderId="7" xfId="1" applyFont="1" applyFill="1" applyBorder="1" applyAlignment="1">
      <alignment horizontal="center" wrapText="1"/>
    </xf>
    <xf numFmtId="0" fontId="31" fillId="3" borderId="1" xfId="1" applyFont="1" applyFill="1" applyBorder="1" applyAlignment="1">
      <alignment horizontal="center" wrapText="1"/>
    </xf>
    <xf numFmtId="0" fontId="31" fillId="3" borderId="2" xfId="1" applyFont="1" applyFill="1" applyBorder="1" applyAlignment="1">
      <alignment horizontal="center" wrapText="1"/>
    </xf>
    <xf numFmtId="0" fontId="31" fillId="3" borderId="7" xfId="1" applyFont="1" applyFill="1" applyBorder="1" applyAlignment="1">
      <alignment horizontal="center" wrapText="1"/>
    </xf>
    <xf numFmtId="0" fontId="12" fillId="3" borderId="1" xfId="1" applyFont="1" applyFill="1" applyBorder="1" applyAlignment="1">
      <alignment horizontal="center" wrapText="1"/>
    </xf>
    <xf numFmtId="0" fontId="12" fillId="3" borderId="2" xfId="1" applyFont="1" applyFill="1" applyBorder="1" applyAlignment="1">
      <alignment horizontal="center" wrapText="1"/>
    </xf>
    <xf numFmtId="0" fontId="12" fillId="3" borderId="7" xfId="1" applyFont="1" applyFill="1" applyBorder="1" applyAlignment="1">
      <alignment horizontal="center" wrapText="1"/>
    </xf>
    <xf numFmtId="0" fontId="61" fillId="3" borderId="2" xfId="0" applyFont="1" applyFill="1" applyBorder="1" applyAlignment="1">
      <alignment horizontal="center" vertical="center" wrapText="1"/>
    </xf>
    <xf numFmtId="0" fontId="61" fillId="3" borderId="7" xfId="0" applyFont="1" applyFill="1" applyBorder="1" applyAlignment="1">
      <alignment horizontal="center" vertical="center" wrapText="1"/>
    </xf>
    <xf numFmtId="181" fontId="31" fillId="3" borderId="1" xfId="1" applyNumberFormat="1" applyFont="1" applyFill="1" applyBorder="1" applyAlignment="1">
      <alignment horizontal="center" wrapText="1"/>
    </xf>
    <xf numFmtId="181" fontId="31" fillId="3" borderId="2" xfId="1" applyNumberFormat="1" applyFont="1" applyFill="1" applyBorder="1" applyAlignment="1">
      <alignment horizontal="center" wrapText="1"/>
    </xf>
    <xf numFmtId="181" fontId="31" fillId="3" borderId="7" xfId="1" applyNumberFormat="1" applyFont="1" applyFill="1" applyBorder="1" applyAlignment="1">
      <alignment horizontal="center" wrapText="1"/>
    </xf>
    <xf numFmtId="172" fontId="31" fillId="3" borderId="1" xfId="1" applyNumberFormat="1" applyFont="1" applyFill="1" applyBorder="1" applyAlignment="1">
      <alignment horizontal="center" wrapText="1"/>
    </xf>
    <xf numFmtId="172" fontId="31" fillId="3" borderId="2" xfId="1" applyNumberFormat="1" applyFont="1" applyFill="1" applyBorder="1" applyAlignment="1">
      <alignment horizontal="center" wrapText="1"/>
    </xf>
    <xf numFmtId="172" fontId="31" fillId="3" borderId="7" xfId="1" applyNumberFormat="1" applyFont="1" applyFill="1" applyBorder="1" applyAlignment="1">
      <alignment horizontal="center" wrapText="1"/>
    </xf>
    <xf numFmtId="0" fontId="12" fillId="0" borderId="1" xfId="1" applyFont="1" applyFill="1" applyBorder="1" applyAlignment="1">
      <alignment horizontal="center" wrapText="1"/>
    </xf>
    <xf numFmtId="0" fontId="12" fillId="0" borderId="2" xfId="1" applyFont="1" applyFill="1" applyBorder="1" applyAlignment="1">
      <alignment horizontal="center" wrapText="1"/>
    </xf>
    <xf numFmtId="0" fontId="12" fillId="0" borderId="7" xfId="1" applyFont="1" applyFill="1" applyBorder="1" applyAlignment="1">
      <alignment horizontal="center" wrapText="1"/>
    </xf>
    <xf numFmtId="0" fontId="38" fillId="3" borderId="0" xfId="0" applyFont="1" applyFill="1" applyBorder="1" applyAlignment="1">
      <alignment horizontal="center" vertical="center" wrapText="1"/>
    </xf>
    <xf numFmtId="1" fontId="31" fillId="3" borderId="1" xfId="1" applyNumberFormat="1" applyFont="1" applyFill="1" applyBorder="1" applyAlignment="1">
      <alignment horizontal="center"/>
    </xf>
    <xf numFmtId="1" fontId="31" fillId="3" borderId="7" xfId="1" applyNumberFormat="1" applyFont="1" applyFill="1" applyBorder="1" applyAlignment="1">
      <alignment horizontal="center"/>
    </xf>
    <xf numFmtId="165" fontId="31" fillId="3" borderId="1" xfId="2" applyFont="1" applyFill="1" applyBorder="1" applyAlignment="1">
      <alignment horizontal="center" wrapText="1"/>
    </xf>
    <xf numFmtId="165" fontId="31" fillId="3" borderId="7" xfId="2" applyFont="1" applyFill="1" applyBorder="1" applyAlignment="1">
      <alignment horizontal="center" wrapText="1"/>
    </xf>
    <xf numFmtId="165" fontId="31" fillId="2" borderId="1" xfId="2" applyFont="1" applyFill="1" applyBorder="1" applyAlignment="1">
      <alignment horizontal="center" wrapText="1"/>
    </xf>
    <xf numFmtId="165" fontId="31" fillId="2" borderId="7" xfId="2" applyFont="1" applyFill="1" applyBorder="1" applyAlignment="1">
      <alignment horizontal="center" wrapText="1"/>
    </xf>
    <xf numFmtId="0" fontId="59" fillId="3" borderId="0" xfId="1" applyFont="1" applyFill="1" applyAlignment="1">
      <alignment horizontal="center" vertical="center" wrapText="1"/>
    </xf>
    <xf numFmtId="0" fontId="12" fillId="3" borderId="25" xfId="1" applyFont="1" applyFill="1" applyBorder="1" applyAlignment="1">
      <alignment horizontal="center" vertical="center" wrapText="1"/>
    </xf>
    <xf numFmtId="0" fontId="12" fillId="3" borderId="24" xfId="1" applyFont="1" applyFill="1" applyBorder="1" applyAlignment="1">
      <alignment horizontal="center" vertical="center" wrapText="1"/>
    </xf>
    <xf numFmtId="0" fontId="12" fillId="3" borderId="14" xfId="1" applyFont="1" applyFill="1" applyBorder="1" applyAlignment="1">
      <alignment horizontal="center" vertical="center" wrapText="1"/>
    </xf>
    <xf numFmtId="0" fontId="12" fillId="3" borderId="26" xfId="1" applyFont="1" applyFill="1" applyBorder="1" applyAlignment="1">
      <alignment horizontal="center" vertical="center" wrapText="1"/>
    </xf>
    <xf numFmtId="0" fontId="12" fillId="3" borderId="19" xfId="1" applyFont="1" applyFill="1" applyBorder="1" applyAlignment="1">
      <alignment horizontal="center" vertical="center" wrapText="1"/>
    </xf>
    <xf numFmtId="0" fontId="12" fillId="3" borderId="6" xfId="1" applyFont="1" applyFill="1" applyBorder="1" applyAlignment="1">
      <alignment horizontal="center" vertical="center" wrapText="1"/>
    </xf>
    <xf numFmtId="0" fontId="12" fillId="3" borderId="1" xfId="1" applyFont="1" applyFill="1" applyBorder="1" applyAlignment="1">
      <alignment horizontal="center" vertical="center" wrapText="1"/>
    </xf>
    <xf numFmtId="0" fontId="12" fillId="3" borderId="2" xfId="1" applyFont="1" applyFill="1" applyBorder="1" applyAlignment="1">
      <alignment horizontal="center" vertical="center" wrapText="1"/>
    </xf>
    <xf numFmtId="0" fontId="12" fillId="3" borderId="7" xfId="1" applyFont="1" applyFill="1" applyBorder="1" applyAlignment="1">
      <alignment horizontal="center" vertical="center" wrapText="1"/>
    </xf>
    <xf numFmtId="0" fontId="0" fillId="3" borderId="2" xfId="0" applyFont="1" applyFill="1" applyBorder="1" applyAlignment="1">
      <alignment horizontal="center" vertical="center" wrapText="1"/>
    </xf>
    <xf numFmtId="0" fontId="0" fillId="3" borderId="7" xfId="0" applyFont="1" applyFill="1" applyBorder="1" applyAlignment="1">
      <alignment horizontal="center" vertical="center" wrapText="1"/>
    </xf>
    <xf numFmtId="0" fontId="24" fillId="3" borderId="0" xfId="0" applyFont="1" applyFill="1" applyAlignment="1">
      <alignment horizontal="center" vertical="center" wrapText="1"/>
    </xf>
    <xf numFmtId="165" fontId="12" fillId="2" borderId="1" xfId="2" applyFont="1" applyFill="1" applyBorder="1" applyAlignment="1">
      <alignment horizontal="center" wrapText="1"/>
    </xf>
    <xf numFmtId="165" fontId="12" fillId="2" borderId="7" xfId="2" applyFont="1" applyFill="1" applyBorder="1" applyAlignment="1">
      <alignment horizontal="center" wrapText="1"/>
    </xf>
    <xf numFmtId="0" fontId="12" fillId="3" borderId="32" xfId="1" applyFont="1" applyFill="1" applyBorder="1" applyAlignment="1">
      <alignment horizontal="center" wrapText="1"/>
    </xf>
    <xf numFmtId="0" fontId="12" fillId="3" borderId="27" xfId="1" applyFont="1" applyFill="1" applyBorder="1" applyAlignment="1">
      <alignment horizontal="center" wrapText="1"/>
    </xf>
    <xf numFmtId="0" fontId="0" fillId="0" borderId="34" xfId="0" applyFont="1" applyBorder="1" applyAlignment="1">
      <alignment horizontal="center" wrapText="1"/>
    </xf>
    <xf numFmtId="1" fontId="12" fillId="3" borderId="1" xfId="1" applyNumberFormat="1" applyFont="1" applyFill="1" applyBorder="1" applyAlignment="1">
      <alignment horizontal="center"/>
    </xf>
    <xf numFmtId="1" fontId="12" fillId="3" borderId="7" xfId="1" applyNumberFormat="1" applyFont="1" applyFill="1" applyBorder="1" applyAlignment="1">
      <alignment horizontal="center"/>
    </xf>
    <xf numFmtId="165" fontId="12" fillId="3" borderId="25" xfId="2" applyFont="1" applyFill="1" applyBorder="1" applyAlignment="1">
      <alignment horizontal="center" wrapText="1"/>
    </xf>
    <xf numFmtId="165" fontId="12" fillId="3" borderId="26" xfId="2" applyFont="1" applyFill="1" applyBorder="1" applyAlignment="1">
      <alignment horizontal="center" wrapText="1"/>
    </xf>
    <xf numFmtId="3" fontId="15" fillId="3" borderId="63" xfId="0" applyNumberFormat="1" applyFont="1" applyFill="1" applyBorder="1" applyAlignment="1">
      <alignment horizontal="center" wrapText="1"/>
    </xf>
    <xf numFmtId="3" fontId="15" fillId="3" borderId="38" xfId="0" applyNumberFormat="1" applyFont="1" applyFill="1" applyBorder="1" applyAlignment="1">
      <alignment horizontal="center" wrapText="1"/>
    </xf>
    <xf numFmtId="0" fontId="17" fillId="3" borderId="25" xfId="1" applyFont="1" applyFill="1" applyBorder="1" applyAlignment="1">
      <alignment horizontal="center" vertical="center" wrapText="1"/>
    </xf>
    <xf numFmtId="0" fontId="17" fillId="3" borderId="24" xfId="1" applyFont="1" applyFill="1" applyBorder="1" applyAlignment="1">
      <alignment horizontal="center" vertical="center" wrapText="1"/>
    </xf>
    <xf numFmtId="0" fontId="17" fillId="3" borderId="14" xfId="1" applyFont="1" applyFill="1" applyBorder="1" applyAlignment="1">
      <alignment horizontal="center" vertical="center" wrapText="1"/>
    </xf>
    <xf numFmtId="0" fontId="17" fillId="3" borderId="26" xfId="1" applyFont="1" applyFill="1" applyBorder="1" applyAlignment="1">
      <alignment horizontal="center" vertical="center" wrapText="1"/>
    </xf>
    <xf numFmtId="0" fontId="17" fillId="3" borderId="19" xfId="1" applyFont="1" applyFill="1" applyBorder="1" applyAlignment="1">
      <alignment horizontal="center" vertical="center" wrapText="1"/>
    </xf>
    <xf numFmtId="0" fontId="17" fillId="3" borderId="6" xfId="1" applyFont="1" applyFill="1" applyBorder="1" applyAlignment="1">
      <alignment horizontal="center" vertical="center" wrapText="1"/>
    </xf>
  </cellXfs>
  <cellStyles count="83">
    <cellStyle name="20% - Акцент1" xfId="48" builtinId="30" customBuiltin="1"/>
    <cellStyle name="20% - Акцент2" xfId="52" builtinId="34" customBuiltin="1"/>
    <cellStyle name="20% - Акцент3" xfId="56" builtinId="38" customBuiltin="1"/>
    <cellStyle name="20% - Акцент4" xfId="60" builtinId="42" customBuiltin="1"/>
    <cellStyle name="20% - Акцент5" xfId="64" builtinId="46" customBuiltin="1"/>
    <cellStyle name="20% - Акцент6" xfId="68" builtinId="50" customBuiltin="1"/>
    <cellStyle name="40% - Акцент1" xfId="49" builtinId="31" customBuiltin="1"/>
    <cellStyle name="40% - Акцент2" xfId="53" builtinId="35" customBuiltin="1"/>
    <cellStyle name="40% - Акцент3" xfId="57" builtinId="39" customBuiltin="1"/>
    <cellStyle name="40% - Акцент4" xfId="61" builtinId="43" customBuiltin="1"/>
    <cellStyle name="40% - Акцент5" xfId="65" builtinId="47" customBuiltin="1"/>
    <cellStyle name="40% - Акцент6" xfId="69" builtinId="51" customBuiltin="1"/>
    <cellStyle name="60% - Акцент1" xfId="50" builtinId="32" customBuiltin="1"/>
    <cellStyle name="60% - Акцент2" xfId="54" builtinId="36" customBuiltin="1"/>
    <cellStyle name="60% - Акцент3" xfId="58" builtinId="40" customBuiltin="1"/>
    <cellStyle name="60% - Акцент4" xfId="62" builtinId="44" customBuiltin="1"/>
    <cellStyle name="60% - Акцент5" xfId="66" builtinId="48" customBuiltin="1"/>
    <cellStyle name="60% - Акцент6" xfId="70" builtinId="52" customBuiltin="1"/>
    <cellStyle name="Excel Built-in Normal" xfId="22"/>
    <cellStyle name="Акцент1" xfId="47" builtinId="29" customBuiltin="1"/>
    <cellStyle name="Акцент2" xfId="51" builtinId="33" customBuiltin="1"/>
    <cellStyle name="Акцент3" xfId="55" builtinId="37" customBuiltin="1"/>
    <cellStyle name="Акцент4" xfId="59" builtinId="41" customBuiltin="1"/>
    <cellStyle name="Акцент5" xfId="63" builtinId="45" customBuiltin="1"/>
    <cellStyle name="Акцент6" xfId="67" builtinId="49" customBuiltin="1"/>
    <cellStyle name="Ввод " xfId="39" builtinId="20" customBuiltin="1"/>
    <cellStyle name="Вывод" xfId="40" builtinId="21" customBuiltin="1"/>
    <cellStyle name="Вычисление" xfId="41" builtinId="22" customBuiltin="1"/>
    <cellStyle name="Заголовок 1" xfId="32" builtinId="16" customBuiltin="1"/>
    <cellStyle name="Заголовок 2" xfId="33" builtinId="17" customBuiltin="1"/>
    <cellStyle name="Заголовок 3" xfId="34" builtinId="18" customBuiltin="1"/>
    <cellStyle name="Заголовок 4" xfId="35" builtinId="19" customBuiltin="1"/>
    <cellStyle name="Итог" xfId="46" builtinId="25" customBuiltin="1"/>
    <cellStyle name="Контрольная ячейка" xfId="43" builtinId="23" customBuiltin="1"/>
    <cellStyle name="Название" xfId="31" builtinId="15" customBuiltin="1"/>
    <cellStyle name="Нейтральный" xfId="38" builtinId="28" customBuiltin="1"/>
    <cellStyle name="Обычный" xfId="0" builtinId="0"/>
    <cellStyle name="Обычный 2" xfId="6"/>
    <cellStyle name="Обычный 2 2" xfId="23"/>
    <cellStyle name="Обычный 2 3" xfId="24"/>
    <cellStyle name="Обычный 2_Fin край 2012" xfId="25"/>
    <cellStyle name="Обычный 3" xfId="8"/>
    <cellStyle name="Обычный 3 2" xfId="20"/>
    <cellStyle name="Обычный 3 2 2" xfId="18"/>
    <cellStyle name="Обычный 3 2 3" xfId="75"/>
    <cellStyle name="Обычный 3 3" xfId="17"/>
    <cellStyle name="Обычный 3 3 2" xfId="76"/>
    <cellStyle name="Обычный 3 4" xfId="29"/>
    <cellStyle name="Обычный 3 5" xfId="74"/>
    <cellStyle name="Обычный 3 6" xfId="78"/>
    <cellStyle name="Обычный 3 6 2" xfId="80"/>
    <cellStyle name="Обычный 3 7" xfId="79"/>
    <cellStyle name="Обычный 3 8" xfId="81"/>
    <cellStyle name="Обычный 4" xfId="11"/>
    <cellStyle name="Обычный 4 2" xfId="26"/>
    <cellStyle name="Обычный 5" xfId="16"/>
    <cellStyle name="Обычный 6" xfId="71"/>
    <cellStyle name="Обычный 7" xfId="72"/>
    <cellStyle name="Обычный Лена" xfId="13"/>
    <cellStyle name="Обычный_Таблицы Мун.заказ Стационар" xfId="1"/>
    <cellStyle name="Плохой" xfId="37" builtinId="27" customBuiltin="1"/>
    <cellStyle name="Пояснение" xfId="45" builtinId="53" customBuiltin="1"/>
    <cellStyle name="Примечание 2" xfId="73"/>
    <cellStyle name="Процентный 2" xfId="19"/>
    <cellStyle name="Связанная ячейка" xfId="42" builtinId="24" customBuiltin="1"/>
    <cellStyle name="Текст предупреждения" xfId="44" builtinId="11" customBuiltin="1"/>
    <cellStyle name="Финансовый" xfId="2" builtinId="3"/>
    <cellStyle name="Финансовый [0]_Таблицы Мун.заказ Стационар" xfId="3"/>
    <cellStyle name="Финансовый [0]_Таблицы Мун.заказ Стационар 2" xfId="5"/>
    <cellStyle name="Финансовый [0]_Таблицы Мун.заказ Стационар 3" xfId="14"/>
    <cellStyle name="Финансовый [0]_Таблицы Мун.заказ Стационар 7" xfId="10"/>
    <cellStyle name="Финансовый [0]_Таблицы Мун.заказ Стационар 8" xfId="15"/>
    <cellStyle name="Финансовый 2" xfId="7"/>
    <cellStyle name="Финансовый 2 2" xfId="27"/>
    <cellStyle name="Финансовый 2 3" xfId="28"/>
    <cellStyle name="Финансовый 3" xfId="9"/>
    <cellStyle name="Финансовый 3 2" xfId="21"/>
    <cellStyle name="Финансовый 3 2 2" xfId="77"/>
    <cellStyle name="Финансовый 3 3" xfId="30"/>
    <cellStyle name="Финансовый 3 4" xfId="82"/>
    <cellStyle name="Финансовый 4" xfId="12"/>
    <cellStyle name="Финансовый_Таблицы Мун.заказ Стационар" xfId="4"/>
    <cellStyle name="Хороший" xfId="36" builtinId="26" customBuiltin="1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E3E3E3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FFCCCC"/>
      <color rgb="FFFF9966"/>
      <color rgb="FFFF9999"/>
      <color rgb="FFFF99FF"/>
      <color rgb="FFFFFF99"/>
      <color rgb="FFFFFFCC"/>
      <color rgb="FF66FFFF"/>
      <color rgb="FFCC99FF"/>
      <color rgb="FFFF66CC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2053</xdr:row>
      <xdr:rowOff>152400</xdr:rowOff>
    </xdr:from>
    <xdr:ext cx="104775" cy="171450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2053</xdr:row>
      <xdr:rowOff>152400</xdr:rowOff>
    </xdr:from>
    <xdr:ext cx="104775" cy="171450"/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2053</xdr:row>
      <xdr:rowOff>152400</xdr:rowOff>
    </xdr:from>
    <xdr:ext cx="104775" cy="171450"/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2053</xdr:row>
      <xdr:rowOff>152400</xdr:rowOff>
    </xdr:from>
    <xdr:ext cx="104775" cy="171450"/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2053</xdr:row>
      <xdr:rowOff>152400</xdr:rowOff>
    </xdr:from>
    <xdr:ext cx="104775" cy="171450"/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2053</xdr:row>
      <xdr:rowOff>152400</xdr:rowOff>
    </xdr:from>
    <xdr:ext cx="104775" cy="171450"/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2053</xdr:row>
      <xdr:rowOff>152400</xdr:rowOff>
    </xdr:from>
    <xdr:ext cx="104775" cy="171450"/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2053</xdr:row>
      <xdr:rowOff>152400</xdr:rowOff>
    </xdr:from>
    <xdr:ext cx="104775" cy="171450"/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2053</xdr:row>
      <xdr:rowOff>152400</xdr:rowOff>
    </xdr:from>
    <xdr:ext cx="104775" cy="171450"/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2053</xdr:row>
      <xdr:rowOff>152400</xdr:rowOff>
    </xdr:from>
    <xdr:ext cx="104775" cy="171450"/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2106</xdr:row>
      <xdr:rowOff>152400</xdr:rowOff>
    </xdr:from>
    <xdr:ext cx="104775" cy="171450"/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2106</xdr:row>
      <xdr:rowOff>152400</xdr:rowOff>
    </xdr:from>
    <xdr:ext cx="104775" cy="171450"/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2106</xdr:row>
      <xdr:rowOff>152400</xdr:rowOff>
    </xdr:from>
    <xdr:ext cx="104775" cy="171450"/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2106</xdr:row>
      <xdr:rowOff>152400</xdr:rowOff>
    </xdr:from>
    <xdr:ext cx="104775" cy="171450"/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2106</xdr:row>
      <xdr:rowOff>152400</xdr:rowOff>
    </xdr:from>
    <xdr:ext cx="104775" cy="171450"/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2106</xdr:row>
      <xdr:rowOff>152400</xdr:rowOff>
    </xdr:from>
    <xdr:ext cx="104775" cy="171450"/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2106</xdr:row>
      <xdr:rowOff>152400</xdr:rowOff>
    </xdr:from>
    <xdr:ext cx="104775" cy="171450"/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2106</xdr:row>
      <xdr:rowOff>152400</xdr:rowOff>
    </xdr:from>
    <xdr:ext cx="104775" cy="171450"/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2106</xdr:row>
      <xdr:rowOff>152400</xdr:rowOff>
    </xdr:from>
    <xdr:ext cx="104775" cy="171450"/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2106</xdr:row>
      <xdr:rowOff>152400</xdr:rowOff>
    </xdr:from>
    <xdr:ext cx="104775" cy="171450"/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2166</xdr:row>
      <xdr:rowOff>152400</xdr:rowOff>
    </xdr:from>
    <xdr:ext cx="104775" cy="163419"/>
    <xdr:sp macro="" textlink="">
      <xdr:nvSpPr>
        <xdr:cNvPr id="52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2166</xdr:row>
      <xdr:rowOff>152400</xdr:rowOff>
    </xdr:from>
    <xdr:ext cx="104775" cy="163419"/>
    <xdr:sp macro="" textlink="">
      <xdr:nvSpPr>
        <xdr:cNvPr id="53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2166</xdr:row>
      <xdr:rowOff>152400</xdr:rowOff>
    </xdr:from>
    <xdr:ext cx="104775" cy="163419"/>
    <xdr:sp macro="" textlink="">
      <xdr:nvSpPr>
        <xdr:cNvPr id="54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2166</xdr:row>
      <xdr:rowOff>152400</xdr:rowOff>
    </xdr:from>
    <xdr:ext cx="104775" cy="163419"/>
    <xdr:sp macro="" textlink="">
      <xdr:nvSpPr>
        <xdr:cNvPr id="55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2166</xdr:row>
      <xdr:rowOff>152400</xdr:rowOff>
    </xdr:from>
    <xdr:ext cx="104775" cy="163419"/>
    <xdr:sp macro="" textlink="">
      <xdr:nvSpPr>
        <xdr:cNvPr id="56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2166</xdr:row>
      <xdr:rowOff>152400</xdr:rowOff>
    </xdr:from>
    <xdr:ext cx="104775" cy="163419"/>
    <xdr:sp macro="" textlink="">
      <xdr:nvSpPr>
        <xdr:cNvPr id="57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2166</xdr:row>
      <xdr:rowOff>152400</xdr:rowOff>
    </xdr:from>
    <xdr:ext cx="104775" cy="163419"/>
    <xdr:sp macro="" textlink="">
      <xdr:nvSpPr>
        <xdr:cNvPr id="58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2166</xdr:row>
      <xdr:rowOff>152400</xdr:rowOff>
    </xdr:from>
    <xdr:ext cx="104775" cy="163419"/>
    <xdr:sp macro="" textlink="">
      <xdr:nvSpPr>
        <xdr:cNvPr id="59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2166</xdr:row>
      <xdr:rowOff>152400</xdr:rowOff>
    </xdr:from>
    <xdr:ext cx="104775" cy="163419"/>
    <xdr:sp macro="" textlink="">
      <xdr:nvSpPr>
        <xdr:cNvPr id="60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2166</xdr:row>
      <xdr:rowOff>152400</xdr:rowOff>
    </xdr:from>
    <xdr:ext cx="104775" cy="163419"/>
    <xdr:sp macro="" textlink="">
      <xdr:nvSpPr>
        <xdr:cNvPr id="61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2216</xdr:row>
      <xdr:rowOff>0</xdr:rowOff>
    </xdr:from>
    <xdr:to>
      <xdr:col>1</xdr:col>
      <xdr:colOff>104775</xdr:colOff>
      <xdr:row>2216</xdr:row>
      <xdr:rowOff>161304</xdr:rowOff>
    </xdr:to>
    <xdr:sp macro="" textlink="">
      <xdr:nvSpPr>
        <xdr:cNvPr id="82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2216</xdr:row>
      <xdr:rowOff>0</xdr:rowOff>
    </xdr:from>
    <xdr:to>
      <xdr:col>1</xdr:col>
      <xdr:colOff>104775</xdr:colOff>
      <xdr:row>2216</xdr:row>
      <xdr:rowOff>161304</xdr:rowOff>
    </xdr:to>
    <xdr:sp macro="" textlink="">
      <xdr:nvSpPr>
        <xdr:cNvPr id="83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2216</xdr:row>
      <xdr:rowOff>0</xdr:rowOff>
    </xdr:from>
    <xdr:to>
      <xdr:col>1</xdr:col>
      <xdr:colOff>104775</xdr:colOff>
      <xdr:row>2216</xdr:row>
      <xdr:rowOff>161304</xdr:rowOff>
    </xdr:to>
    <xdr:sp macro="" textlink="">
      <xdr:nvSpPr>
        <xdr:cNvPr id="84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2216</xdr:row>
      <xdr:rowOff>0</xdr:rowOff>
    </xdr:from>
    <xdr:to>
      <xdr:col>1</xdr:col>
      <xdr:colOff>104775</xdr:colOff>
      <xdr:row>2216</xdr:row>
      <xdr:rowOff>161304</xdr:rowOff>
    </xdr:to>
    <xdr:sp macro="" textlink="">
      <xdr:nvSpPr>
        <xdr:cNvPr id="85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2216</xdr:row>
      <xdr:rowOff>0</xdr:rowOff>
    </xdr:from>
    <xdr:to>
      <xdr:col>1</xdr:col>
      <xdr:colOff>104775</xdr:colOff>
      <xdr:row>2216</xdr:row>
      <xdr:rowOff>161304</xdr:rowOff>
    </xdr:to>
    <xdr:sp macro="" textlink="">
      <xdr:nvSpPr>
        <xdr:cNvPr id="86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2216</xdr:row>
      <xdr:rowOff>0</xdr:rowOff>
    </xdr:from>
    <xdr:to>
      <xdr:col>1</xdr:col>
      <xdr:colOff>104775</xdr:colOff>
      <xdr:row>2216</xdr:row>
      <xdr:rowOff>161304</xdr:rowOff>
    </xdr:to>
    <xdr:sp macro="" textlink="">
      <xdr:nvSpPr>
        <xdr:cNvPr id="87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2216</xdr:row>
      <xdr:rowOff>0</xdr:rowOff>
    </xdr:from>
    <xdr:to>
      <xdr:col>1</xdr:col>
      <xdr:colOff>104775</xdr:colOff>
      <xdr:row>2216</xdr:row>
      <xdr:rowOff>161304</xdr:rowOff>
    </xdr:to>
    <xdr:sp macro="" textlink="">
      <xdr:nvSpPr>
        <xdr:cNvPr id="88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2216</xdr:row>
      <xdr:rowOff>0</xdr:rowOff>
    </xdr:from>
    <xdr:to>
      <xdr:col>1</xdr:col>
      <xdr:colOff>104775</xdr:colOff>
      <xdr:row>2216</xdr:row>
      <xdr:rowOff>161304</xdr:rowOff>
    </xdr:to>
    <xdr:sp macro="" textlink="">
      <xdr:nvSpPr>
        <xdr:cNvPr id="89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2216</xdr:row>
      <xdr:rowOff>0</xdr:rowOff>
    </xdr:from>
    <xdr:to>
      <xdr:col>1</xdr:col>
      <xdr:colOff>104775</xdr:colOff>
      <xdr:row>2216</xdr:row>
      <xdr:rowOff>161304</xdr:rowOff>
    </xdr:to>
    <xdr:sp macro="" textlink="">
      <xdr:nvSpPr>
        <xdr:cNvPr id="90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2216</xdr:row>
      <xdr:rowOff>0</xdr:rowOff>
    </xdr:from>
    <xdr:to>
      <xdr:col>1</xdr:col>
      <xdr:colOff>104775</xdr:colOff>
      <xdr:row>2216</xdr:row>
      <xdr:rowOff>161304</xdr:rowOff>
    </xdr:to>
    <xdr:sp macro="" textlink="">
      <xdr:nvSpPr>
        <xdr:cNvPr id="91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2218</xdr:row>
      <xdr:rowOff>0</xdr:rowOff>
    </xdr:from>
    <xdr:ext cx="104775" cy="163419"/>
    <xdr:sp macro="" textlink="">
      <xdr:nvSpPr>
        <xdr:cNvPr id="92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2218</xdr:row>
      <xdr:rowOff>0</xdr:rowOff>
    </xdr:from>
    <xdr:ext cx="104775" cy="163419"/>
    <xdr:sp macro="" textlink="">
      <xdr:nvSpPr>
        <xdr:cNvPr id="93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2218</xdr:row>
      <xdr:rowOff>0</xdr:rowOff>
    </xdr:from>
    <xdr:ext cx="104775" cy="163419"/>
    <xdr:sp macro="" textlink="">
      <xdr:nvSpPr>
        <xdr:cNvPr id="94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2218</xdr:row>
      <xdr:rowOff>0</xdr:rowOff>
    </xdr:from>
    <xdr:ext cx="104775" cy="163419"/>
    <xdr:sp macro="" textlink="">
      <xdr:nvSpPr>
        <xdr:cNvPr id="95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2218</xdr:row>
      <xdr:rowOff>0</xdr:rowOff>
    </xdr:from>
    <xdr:ext cx="104775" cy="163419"/>
    <xdr:sp macro="" textlink="">
      <xdr:nvSpPr>
        <xdr:cNvPr id="96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2218</xdr:row>
      <xdr:rowOff>0</xdr:rowOff>
    </xdr:from>
    <xdr:ext cx="104775" cy="163419"/>
    <xdr:sp macro="" textlink="">
      <xdr:nvSpPr>
        <xdr:cNvPr id="97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2218</xdr:row>
      <xdr:rowOff>0</xdr:rowOff>
    </xdr:from>
    <xdr:ext cx="104775" cy="163419"/>
    <xdr:sp macro="" textlink="">
      <xdr:nvSpPr>
        <xdr:cNvPr id="98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2218</xdr:row>
      <xdr:rowOff>0</xdr:rowOff>
    </xdr:from>
    <xdr:ext cx="104775" cy="163419"/>
    <xdr:sp macro="" textlink="">
      <xdr:nvSpPr>
        <xdr:cNvPr id="99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2218</xdr:row>
      <xdr:rowOff>0</xdr:rowOff>
    </xdr:from>
    <xdr:ext cx="104775" cy="163419"/>
    <xdr:sp macro="" textlink="">
      <xdr:nvSpPr>
        <xdr:cNvPr id="100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2218</xdr:row>
      <xdr:rowOff>0</xdr:rowOff>
    </xdr:from>
    <xdr:ext cx="104775" cy="163419"/>
    <xdr:sp macro="" textlink="">
      <xdr:nvSpPr>
        <xdr:cNvPr id="101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2225</xdr:row>
      <xdr:rowOff>152400</xdr:rowOff>
    </xdr:from>
    <xdr:ext cx="104775" cy="163419"/>
    <xdr:sp macro="" textlink="">
      <xdr:nvSpPr>
        <xdr:cNvPr id="102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2225</xdr:row>
      <xdr:rowOff>152400</xdr:rowOff>
    </xdr:from>
    <xdr:ext cx="104775" cy="163419"/>
    <xdr:sp macro="" textlink="">
      <xdr:nvSpPr>
        <xdr:cNvPr id="103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2225</xdr:row>
      <xdr:rowOff>152400</xdr:rowOff>
    </xdr:from>
    <xdr:ext cx="104775" cy="163419"/>
    <xdr:sp macro="" textlink="">
      <xdr:nvSpPr>
        <xdr:cNvPr id="104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2225</xdr:row>
      <xdr:rowOff>152400</xdr:rowOff>
    </xdr:from>
    <xdr:ext cx="104775" cy="163419"/>
    <xdr:sp macro="" textlink="">
      <xdr:nvSpPr>
        <xdr:cNvPr id="105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2225</xdr:row>
      <xdr:rowOff>152400</xdr:rowOff>
    </xdr:from>
    <xdr:ext cx="104775" cy="163419"/>
    <xdr:sp macro="" textlink="">
      <xdr:nvSpPr>
        <xdr:cNvPr id="106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2225</xdr:row>
      <xdr:rowOff>152400</xdr:rowOff>
    </xdr:from>
    <xdr:ext cx="104775" cy="163419"/>
    <xdr:sp macro="" textlink="">
      <xdr:nvSpPr>
        <xdr:cNvPr id="107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2225</xdr:row>
      <xdr:rowOff>152400</xdr:rowOff>
    </xdr:from>
    <xdr:ext cx="104775" cy="163419"/>
    <xdr:sp macro="" textlink="">
      <xdr:nvSpPr>
        <xdr:cNvPr id="108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2225</xdr:row>
      <xdr:rowOff>152400</xdr:rowOff>
    </xdr:from>
    <xdr:ext cx="104775" cy="163419"/>
    <xdr:sp macro="" textlink="">
      <xdr:nvSpPr>
        <xdr:cNvPr id="109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2225</xdr:row>
      <xdr:rowOff>152400</xdr:rowOff>
    </xdr:from>
    <xdr:ext cx="104775" cy="163419"/>
    <xdr:sp macro="" textlink="">
      <xdr:nvSpPr>
        <xdr:cNvPr id="110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2225</xdr:row>
      <xdr:rowOff>152400</xdr:rowOff>
    </xdr:from>
    <xdr:ext cx="104775" cy="163419"/>
    <xdr:sp macro="" textlink="">
      <xdr:nvSpPr>
        <xdr:cNvPr id="111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2262</xdr:row>
      <xdr:rowOff>0</xdr:rowOff>
    </xdr:from>
    <xdr:to>
      <xdr:col>1</xdr:col>
      <xdr:colOff>104775</xdr:colOff>
      <xdr:row>2262</xdr:row>
      <xdr:rowOff>161304</xdr:rowOff>
    </xdr:to>
    <xdr:sp macro="" textlink="">
      <xdr:nvSpPr>
        <xdr:cNvPr id="112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2262</xdr:row>
      <xdr:rowOff>0</xdr:rowOff>
    </xdr:from>
    <xdr:to>
      <xdr:col>1</xdr:col>
      <xdr:colOff>104775</xdr:colOff>
      <xdr:row>2262</xdr:row>
      <xdr:rowOff>161304</xdr:rowOff>
    </xdr:to>
    <xdr:sp macro="" textlink="">
      <xdr:nvSpPr>
        <xdr:cNvPr id="113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2262</xdr:row>
      <xdr:rowOff>0</xdr:rowOff>
    </xdr:from>
    <xdr:to>
      <xdr:col>1</xdr:col>
      <xdr:colOff>104775</xdr:colOff>
      <xdr:row>2262</xdr:row>
      <xdr:rowOff>161304</xdr:rowOff>
    </xdr:to>
    <xdr:sp macro="" textlink="">
      <xdr:nvSpPr>
        <xdr:cNvPr id="114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2262</xdr:row>
      <xdr:rowOff>0</xdr:rowOff>
    </xdr:from>
    <xdr:to>
      <xdr:col>1</xdr:col>
      <xdr:colOff>104775</xdr:colOff>
      <xdr:row>2262</xdr:row>
      <xdr:rowOff>161304</xdr:rowOff>
    </xdr:to>
    <xdr:sp macro="" textlink="">
      <xdr:nvSpPr>
        <xdr:cNvPr id="115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2262</xdr:row>
      <xdr:rowOff>0</xdr:rowOff>
    </xdr:from>
    <xdr:to>
      <xdr:col>1</xdr:col>
      <xdr:colOff>104775</xdr:colOff>
      <xdr:row>2262</xdr:row>
      <xdr:rowOff>161304</xdr:rowOff>
    </xdr:to>
    <xdr:sp macro="" textlink="">
      <xdr:nvSpPr>
        <xdr:cNvPr id="116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2262</xdr:row>
      <xdr:rowOff>0</xdr:rowOff>
    </xdr:from>
    <xdr:to>
      <xdr:col>1</xdr:col>
      <xdr:colOff>104775</xdr:colOff>
      <xdr:row>2262</xdr:row>
      <xdr:rowOff>161304</xdr:rowOff>
    </xdr:to>
    <xdr:sp macro="" textlink="">
      <xdr:nvSpPr>
        <xdr:cNvPr id="117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2262</xdr:row>
      <xdr:rowOff>0</xdr:rowOff>
    </xdr:from>
    <xdr:to>
      <xdr:col>1</xdr:col>
      <xdr:colOff>104775</xdr:colOff>
      <xdr:row>2262</xdr:row>
      <xdr:rowOff>161304</xdr:rowOff>
    </xdr:to>
    <xdr:sp macro="" textlink="">
      <xdr:nvSpPr>
        <xdr:cNvPr id="118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2262</xdr:row>
      <xdr:rowOff>0</xdr:rowOff>
    </xdr:from>
    <xdr:to>
      <xdr:col>1</xdr:col>
      <xdr:colOff>104775</xdr:colOff>
      <xdr:row>2262</xdr:row>
      <xdr:rowOff>161304</xdr:rowOff>
    </xdr:to>
    <xdr:sp macro="" textlink="">
      <xdr:nvSpPr>
        <xdr:cNvPr id="119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2262</xdr:row>
      <xdr:rowOff>0</xdr:rowOff>
    </xdr:from>
    <xdr:to>
      <xdr:col>1</xdr:col>
      <xdr:colOff>104775</xdr:colOff>
      <xdr:row>2262</xdr:row>
      <xdr:rowOff>161304</xdr:rowOff>
    </xdr:to>
    <xdr:sp macro="" textlink="">
      <xdr:nvSpPr>
        <xdr:cNvPr id="120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2262</xdr:row>
      <xdr:rowOff>0</xdr:rowOff>
    </xdr:from>
    <xdr:to>
      <xdr:col>1</xdr:col>
      <xdr:colOff>104775</xdr:colOff>
      <xdr:row>2262</xdr:row>
      <xdr:rowOff>161304</xdr:rowOff>
    </xdr:to>
    <xdr:sp macro="" textlink="">
      <xdr:nvSpPr>
        <xdr:cNvPr id="121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2264</xdr:row>
      <xdr:rowOff>0</xdr:rowOff>
    </xdr:from>
    <xdr:ext cx="104775" cy="163419"/>
    <xdr:sp macro="" textlink="">
      <xdr:nvSpPr>
        <xdr:cNvPr id="122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2264</xdr:row>
      <xdr:rowOff>0</xdr:rowOff>
    </xdr:from>
    <xdr:ext cx="104775" cy="163419"/>
    <xdr:sp macro="" textlink="">
      <xdr:nvSpPr>
        <xdr:cNvPr id="123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2264</xdr:row>
      <xdr:rowOff>0</xdr:rowOff>
    </xdr:from>
    <xdr:ext cx="104775" cy="163419"/>
    <xdr:sp macro="" textlink="">
      <xdr:nvSpPr>
        <xdr:cNvPr id="124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2264</xdr:row>
      <xdr:rowOff>0</xdr:rowOff>
    </xdr:from>
    <xdr:ext cx="104775" cy="163419"/>
    <xdr:sp macro="" textlink="">
      <xdr:nvSpPr>
        <xdr:cNvPr id="125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2264</xdr:row>
      <xdr:rowOff>0</xdr:rowOff>
    </xdr:from>
    <xdr:ext cx="104775" cy="163419"/>
    <xdr:sp macro="" textlink="">
      <xdr:nvSpPr>
        <xdr:cNvPr id="126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2264</xdr:row>
      <xdr:rowOff>0</xdr:rowOff>
    </xdr:from>
    <xdr:ext cx="104775" cy="163419"/>
    <xdr:sp macro="" textlink="">
      <xdr:nvSpPr>
        <xdr:cNvPr id="127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2264</xdr:row>
      <xdr:rowOff>0</xdr:rowOff>
    </xdr:from>
    <xdr:ext cx="104775" cy="163419"/>
    <xdr:sp macro="" textlink="">
      <xdr:nvSpPr>
        <xdr:cNvPr id="128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2264</xdr:row>
      <xdr:rowOff>0</xdr:rowOff>
    </xdr:from>
    <xdr:ext cx="104775" cy="163419"/>
    <xdr:sp macro="" textlink="">
      <xdr:nvSpPr>
        <xdr:cNvPr id="129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2264</xdr:row>
      <xdr:rowOff>0</xdr:rowOff>
    </xdr:from>
    <xdr:ext cx="104775" cy="163419"/>
    <xdr:sp macro="" textlink="">
      <xdr:nvSpPr>
        <xdr:cNvPr id="130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2264</xdr:row>
      <xdr:rowOff>0</xdr:rowOff>
    </xdr:from>
    <xdr:ext cx="104775" cy="163419"/>
    <xdr:sp macro="" textlink="">
      <xdr:nvSpPr>
        <xdr:cNvPr id="131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2277</xdr:row>
      <xdr:rowOff>152400</xdr:rowOff>
    </xdr:from>
    <xdr:ext cx="104775" cy="163419"/>
    <xdr:sp macro="" textlink="">
      <xdr:nvSpPr>
        <xdr:cNvPr id="132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2277</xdr:row>
      <xdr:rowOff>152400</xdr:rowOff>
    </xdr:from>
    <xdr:ext cx="104775" cy="163419"/>
    <xdr:sp macro="" textlink="">
      <xdr:nvSpPr>
        <xdr:cNvPr id="133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2277</xdr:row>
      <xdr:rowOff>152400</xdr:rowOff>
    </xdr:from>
    <xdr:ext cx="104775" cy="163419"/>
    <xdr:sp macro="" textlink="">
      <xdr:nvSpPr>
        <xdr:cNvPr id="134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2277</xdr:row>
      <xdr:rowOff>152400</xdr:rowOff>
    </xdr:from>
    <xdr:ext cx="104775" cy="163419"/>
    <xdr:sp macro="" textlink="">
      <xdr:nvSpPr>
        <xdr:cNvPr id="135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2277</xdr:row>
      <xdr:rowOff>152400</xdr:rowOff>
    </xdr:from>
    <xdr:ext cx="104775" cy="163419"/>
    <xdr:sp macro="" textlink="">
      <xdr:nvSpPr>
        <xdr:cNvPr id="136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2277</xdr:row>
      <xdr:rowOff>152400</xdr:rowOff>
    </xdr:from>
    <xdr:ext cx="104775" cy="163419"/>
    <xdr:sp macro="" textlink="">
      <xdr:nvSpPr>
        <xdr:cNvPr id="137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2277</xdr:row>
      <xdr:rowOff>152400</xdr:rowOff>
    </xdr:from>
    <xdr:ext cx="104775" cy="163419"/>
    <xdr:sp macro="" textlink="">
      <xdr:nvSpPr>
        <xdr:cNvPr id="138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2277</xdr:row>
      <xdr:rowOff>152400</xdr:rowOff>
    </xdr:from>
    <xdr:ext cx="104775" cy="163419"/>
    <xdr:sp macro="" textlink="">
      <xdr:nvSpPr>
        <xdr:cNvPr id="139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2277</xdr:row>
      <xdr:rowOff>152400</xdr:rowOff>
    </xdr:from>
    <xdr:ext cx="104775" cy="163419"/>
    <xdr:sp macro="" textlink="">
      <xdr:nvSpPr>
        <xdr:cNvPr id="140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2277</xdr:row>
      <xdr:rowOff>152400</xdr:rowOff>
    </xdr:from>
    <xdr:ext cx="104775" cy="163419"/>
    <xdr:sp macro="" textlink="">
      <xdr:nvSpPr>
        <xdr:cNvPr id="141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2312</xdr:row>
      <xdr:rowOff>0</xdr:rowOff>
    </xdr:from>
    <xdr:ext cx="104775" cy="163419"/>
    <xdr:sp macro="" textlink="">
      <xdr:nvSpPr>
        <xdr:cNvPr id="202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2312</xdr:row>
      <xdr:rowOff>0</xdr:rowOff>
    </xdr:from>
    <xdr:ext cx="104775" cy="163419"/>
    <xdr:sp macro="" textlink="">
      <xdr:nvSpPr>
        <xdr:cNvPr id="203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2312</xdr:row>
      <xdr:rowOff>0</xdr:rowOff>
    </xdr:from>
    <xdr:ext cx="104775" cy="163419"/>
    <xdr:sp macro="" textlink="">
      <xdr:nvSpPr>
        <xdr:cNvPr id="204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2312</xdr:row>
      <xdr:rowOff>0</xdr:rowOff>
    </xdr:from>
    <xdr:ext cx="104775" cy="163419"/>
    <xdr:sp macro="" textlink="">
      <xdr:nvSpPr>
        <xdr:cNvPr id="205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2312</xdr:row>
      <xdr:rowOff>0</xdr:rowOff>
    </xdr:from>
    <xdr:ext cx="104775" cy="163419"/>
    <xdr:sp macro="" textlink="">
      <xdr:nvSpPr>
        <xdr:cNvPr id="206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2312</xdr:row>
      <xdr:rowOff>0</xdr:rowOff>
    </xdr:from>
    <xdr:ext cx="104775" cy="163419"/>
    <xdr:sp macro="" textlink="">
      <xdr:nvSpPr>
        <xdr:cNvPr id="207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2312</xdr:row>
      <xdr:rowOff>0</xdr:rowOff>
    </xdr:from>
    <xdr:ext cx="104775" cy="163419"/>
    <xdr:sp macro="" textlink="">
      <xdr:nvSpPr>
        <xdr:cNvPr id="208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2312</xdr:row>
      <xdr:rowOff>0</xdr:rowOff>
    </xdr:from>
    <xdr:ext cx="104775" cy="163419"/>
    <xdr:sp macro="" textlink="">
      <xdr:nvSpPr>
        <xdr:cNvPr id="209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2312</xdr:row>
      <xdr:rowOff>0</xdr:rowOff>
    </xdr:from>
    <xdr:ext cx="104775" cy="163419"/>
    <xdr:sp macro="" textlink="">
      <xdr:nvSpPr>
        <xdr:cNvPr id="210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2312</xdr:row>
      <xdr:rowOff>0</xdr:rowOff>
    </xdr:from>
    <xdr:ext cx="104775" cy="163419"/>
    <xdr:sp macro="" textlink="">
      <xdr:nvSpPr>
        <xdr:cNvPr id="211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2310</xdr:row>
      <xdr:rowOff>0</xdr:rowOff>
    </xdr:from>
    <xdr:to>
      <xdr:col>1</xdr:col>
      <xdr:colOff>104775</xdr:colOff>
      <xdr:row>2310</xdr:row>
      <xdr:rowOff>161304</xdr:rowOff>
    </xdr:to>
    <xdr:sp macro="" textlink="">
      <xdr:nvSpPr>
        <xdr:cNvPr id="212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2310</xdr:row>
      <xdr:rowOff>0</xdr:rowOff>
    </xdr:from>
    <xdr:to>
      <xdr:col>1</xdr:col>
      <xdr:colOff>104775</xdr:colOff>
      <xdr:row>2310</xdr:row>
      <xdr:rowOff>161304</xdr:rowOff>
    </xdr:to>
    <xdr:sp macro="" textlink="">
      <xdr:nvSpPr>
        <xdr:cNvPr id="213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2310</xdr:row>
      <xdr:rowOff>0</xdr:rowOff>
    </xdr:from>
    <xdr:to>
      <xdr:col>1</xdr:col>
      <xdr:colOff>104775</xdr:colOff>
      <xdr:row>2310</xdr:row>
      <xdr:rowOff>161304</xdr:rowOff>
    </xdr:to>
    <xdr:sp macro="" textlink="">
      <xdr:nvSpPr>
        <xdr:cNvPr id="214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2310</xdr:row>
      <xdr:rowOff>0</xdr:rowOff>
    </xdr:from>
    <xdr:to>
      <xdr:col>1</xdr:col>
      <xdr:colOff>104775</xdr:colOff>
      <xdr:row>2310</xdr:row>
      <xdr:rowOff>161304</xdr:rowOff>
    </xdr:to>
    <xdr:sp macro="" textlink="">
      <xdr:nvSpPr>
        <xdr:cNvPr id="215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2310</xdr:row>
      <xdr:rowOff>0</xdr:rowOff>
    </xdr:from>
    <xdr:to>
      <xdr:col>1</xdr:col>
      <xdr:colOff>104775</xdr:colOff>
      <xdr:row>2310</xdr:row>
      <xdr:rowOff>161304</xdr:rowOff>
    </xdr:to>
    <xdr:sp macro="" textlink="">
      <xdr:nvSpPr>
        <xdr:cNvPr id="216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2310</xdr:row>
      <xdr:rowOff>0</xdr:rowOff>
    </xdr:from>
    <xdr:to>
      <xdr:col>1</xdr:col>
      <xdr:colOff>104775</xdr:colOff>
      <xdr:row>2310</xdr:row>
      <xdr:rowOff>161304</xdr:rowOff>
    </xdr:to>
    <xdr:sp macro="" textlink="">
      <xdr:nvSpPr>
        <xdr:cNvPr id="217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2310</xdr:row>
      <xdr:rowOff>0</xdr:rowOff>
    </xdr:from>
    <xdr:to>
      <xdr:col>1</xdr:col>
      <xdr:colOff>104775</xdr:colOff>
      <xdr:row>2310</xdr:row>
      <xdr:rowOff>161304</xdr:rowOff>
    </xdr:to>
    <xdr:sp macro="" textlink="">
      <xdr:nvSpPr>
        <xdr:cNvPr id="218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2310</xdr:row>
      <xdr:rowOff>0</xdr:rowOff>
    </xdr:from>
    <xdr:to>
      <xdr:col>1</xdr:col>
      <xdr:colOff>104775</xdr:colOff>
      <xdr:row>2310</xdr:row>
      <xdr:rowOff>161304</xdr:rowOff>
    </xdr:to>
    <xdr:sp macro="" textlink="">
      <xdr:nvSpPr>
        <xdr:cNvPr id="219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2310</xdr:row>
      <xdr:rowOff>0</xdr:rowOff>
    </xdr:from>
    <xdr:to>
      <xdr:col>1</xdr:col>
      <xdr:colOff>104775</xdr:colOff>
      <xdr:row>2310</xdr:row>
      <xdr:rowOff>161304</xdr:rowOff>
    </xdr:to>
    <xdr:sp macro="" textlink="">
      <xdr:nvSpPr>
        <xdr:cNvPr id="220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2310</xdr:row>
      <xdr:rowOff>0</xdr:rowOff>
    </xdr:from>
    <xdr:to>
      <xdr:col>1</xdr:col>
      <xdr:colOff>104775</xdr:colOff>
      <xdr:row>2310</xdr:row>
      <xdr:rowOff>161304</xdr:rowOff>
    </xdr:to>
    <xdr:sp macro="" textlink="">
      <xdr:nvSpPr>
        <xdr:cNvPr id="221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2319</xdr:row>
      <xdr:rowOff>0</xdr:rowOff>
    </xdr:from>
    <xdr:ext cx="104775" cy="163419"/>
    <xdr:sp macro="" textlink="">
      <xdr:nvSpPr>
        <xdr:cNvPr id="222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2319</xdr:row>
      <xdr:rowOff>0</xdr:rowOff>
    </xdr:from>
    <xdr:ext cx="104775" cy="163419"/>
    <xdr:sp macro="" textlink="">
      <xdr:nvSpPr>
        <xdr:cNvPr id="223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2319</xdr:row>
      <xdr:rowOff>0</xdr:rowOff>
    </xdr:from>
    <xdr:ext cx="104775" cy="163419"/>
    <xdr:sp macro="" textlink="">
      <xdr:nvSpPr>
        <xdr:cNvPr id="224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2319</xdr:row>
      <xdr:rowOff>0</xdr:rowOff>
    </xdr:from>
    <xdr:ext cx="104775" cy="163419"/>
    <xdr:sp macro="" textlink="">
      <xdr:nvSpPr>
        <xdr:cNvPr id="225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2319</xdr:row>
      <xdr:rowOff>0</xdr:rowOff>
    </xdr:from>
    <xdr:ext cx="104775" cy="163419"/>
    <xdr:sp macro="" textlink="">
      <xdr:nvSpPr>
        <xdr:cNvPr id="226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2319</xdr:row>
      <xdr:rowOff>0</xdr:rowOff>
    </xdr:from>
    <xdr:ext cx="104775" cy="163419"/>
    <xdr:sp macro="" textlink="">
      <xdr:nvSpPr>
        <xdr:cNvPr id="227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2319</xdr:row>
      <xdr:rowOff>0</xdr:rowOff>
    </xdr:from>
    <xdr:ext cx="104775" cy="163419"/>
    <xdr:sp macro="" textlink="">
      <xdr:nvSpPr>
        <xdr:cNvPr id="228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2319</xdr:row>
      <xdr:rowOff>0</xdr:rowOff>
    </xdr:from>
    <xdr:ext cx="104775" cy="163419"/>
    <xdr:sp macro="" textlink="">
      <xdr:nvSpPr>
        <xdr:cNvPr id="229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2319</xdr:row>
      <xdr:rowOff>0</xdr:rowOff>
    </xdr:from>
    <xdr:ext cx="104775" cy="163419"/>
    <xdr:sp macro="" textlink="">
      <xdr:nvSpPr>
        <xdr:cNvPr id="230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2319</xdr:row>
      <xdr:rowOff>0</xdr:rowOff>
    </xdr:from>
    <xdr:ext cx="104775" cy="163419"/>
    <xdr:sp macro="" textlink="">
      <xdr:nvSpPr>
        <xdr:cNvPr id="231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2356</xdr:row>
      <xdr:rowOff>0</xdr:rowOff>
    </xdr:from>
    <xdr:ext cx="104775" cy="163419"/>
    <xdr:sp macro="" textlink="">
      <xdr:nvSpPr>
        <xdr:cNvPr id="272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2356</xdr:row>
      <xdr:rowOff>0</xdr:rowOff>
    </xdr:from>
    <xdr:ext cx="104775" cy="163419"/>
    <xdr:sp macro="" textlink="">
      <xdr:nvSpPr>
        <xdr:cNvPr id="273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2356</xdr:row>
      <xdr:rowOff>0</xdr:rowOff>
    </xdr:from>
    <xdr:ext cx="104775" cy="163419"/>
    <xdr:sp macro="" textlink="">
      <xdr:nvSpPr>
        <xdr:cNvPr id="274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2356</xdr:row>
      <xdr:rowOff>0</xdr:rowOff>
    </xdr:from>
    <xdr:ext cx="104775" cy="163419"/>
    <xdr:sp macro="" textlink="">
      <xdr:nvSpPr>
        <xdr:cNvPr id="275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2356</xdr:row>
      <xdr:rowOff>0</xdr:rowOff>
    </xdr:from>
    <xdr:ext cx="104775" cy="163419"/>
    <xdr:sp macro="" textlink="">
      <xdr:nvSpPr>
        <xdr:cNvPr id="276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2356</xdr:row>
      <xdr:rowOff>0</xdr:rowOff>
    </xdr:from>
    <xdr:ext cx="104775" cy="163419"/>
    <xdr:sp macro="" textlink="">
      <xdr:nvSpPr>
        <xdr:cNvPr id="277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2356</xdr:row>
      <xdr:rowOff>0</xdr:rowOff>
    </xdr:from>
    <xdr:ext cx="104775" cy="163419"/>
    <xdr:sp macro="" textlink="">
      <xdr:nvSpPr>
        <xdr:cNvPr id="278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2356</xdr:row>
      <xdr:rowOff>0</xdr:rowOff>
    </xdr:from>
    <xdr:ext cx="104775" cy="163419"/>
    <xdr:sp macro="" textlink="">
      <xdr:nvSpPr>
        <xdr:cNvPr id="279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2356</xdr:row>
      <xdr:rowOff>0</xdr:rowOff>
    </xdr:from>
    <xdr:ext cx="104775" cy="163419"/>
    <xdr:sp macro="" textlink="">
      <xdr:nvSpPr>
        <xdr:cNvPr id="280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2356</xdr:row>
      <xdr:rowOff>0</xdr:rowOff>
    </xdr:from>
    <xdr:ext cx="104775" cy="163419"/>
    <xdr:sp macro="" textlink="">
      <xdr:nvSpPr>
        <xdr:cNvPr id="281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2354</xdr:row>
      <xdr:rowOff>0</xdr:rowOff>
    </xdr:from>
    <xdr:ext cx="104775" cy="161304"/>
    <xdr:sp macro="" textlink="">
      <xdr:nvSpPr>
        <xdr:cNvPr id="282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2354</xdr:row>
      <xdr:rowOff>0</xdr:rowOff>
    </xdr:from>
    <xdr:ext cx="104775" cy="161304"/>
    <xdr:sp macro="" textlink="">
      <xdr:nvSpPr>
        <xdr:cNvPr id="283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2354</xdr:row>
      <xdr:rowOff>0</xdr:rowOff>
    </xdr:from>
    <xdr:ext cx="104775" cy="161304"/>
    <xdr:sp macro="" textlink="">
      <xdr:nvSpPr>
        <xdr:cNvPr id="284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2354</xdr:row>
      <xdr:rowOff>0</xdr:rowOff>
    </xdr:from>
    <xdr:ext cx="104775" cy="161304"/>
    <xdr:sp macro="" textlink="">
      <xdr:nvSpPr>
        <xdr:cNvPr id="285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2354</xdr:row>
      <xdr:rowOff>0</xdr:rowOff>
    </xdr:from>
    <xdr:ext cx="104775" cy="161304"/>
    <xdr:sp macro="" textlink="">
      <xdr:nvSpPr>
        <xdr:cNvPr id="286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2354</xdr:row>
      <xdr:rowOff>0</xdr:rowOff>
    </xdr:from>
    <xdr:ext cx="104775" cy="161304"/>
    <xdr:sp macro="" textlink="">
      <xdr:nvSpPr>
        <xdr:cNvPr id="287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2354</xdr:row>
      <xdr:rowOff>0</xdr:rowOff>
    </xdr:from>
    <xdr:ext cx="104775" cy="161304"/>
    <xdr:sp macro="" textlink="">
      <xdr:nvSpPr>
        <xdr:cNvPr id="288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2354</xdr:row>
      <xdr:rowOff>0</xdr:rowOff>
    </xdr:from>
    <xdr:ext cx="104775" cy="161304"/>
    <xdr:sp macro="" textlink="">
      <xdr:nvSpPr>
        <xdr:cNvPr id="289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2354</xdr:row>
      <xdr:rowOff>0</xdr:rowOff>
    </xdr:from>
    <xdr:ext cx="104775" cy="161304"/>
    <xdr:sp macro="" textlink="">
      <xdr:nvSpPr>
        <xdr:cNvPr id="290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2354</xdr:row>
      <xdr:rowOff>0</xdr:rowOff>
    </xdr:from>
    <xdr:ext cx="104775" cy="161304"/>
    <xdr:sp macro="" textlink="">
      <xdr:nvSpPr>
        <xdr:cNvPr id="291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2366</xdr:row>
      <xdr:rowOff>152400</xdr:rowOff>
    </xdr:from>
    <xdr:ext cx="104775" cy="163419"/>
    <xdr:sp macro="" textlink="">
      <xdr:nvSpPr>
        <xdr:cNvPr id="142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2366</xdr:row>
      <xdr:rowOff>152400</xdr:rowOff>
    </xdr:from>
    <xdr:ext cx="104775" cy="163419"/>
    <xdr:sp macro="" textlink="">
      <xdr:nvSpPr>
        <xdr:cNvPr id="143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2366</xdr:row>
      <xdr:rowOff>152400</xdr:rowOff>
    </xdr:from>
    <xdr:ext cx="104775" cy="163419"/>
    <xdr:sp macro="" textlink="">
      <xdr:nvSpPr>
        <xdr:cNvPr id="144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2366</xdr:row>
      <xdr:rowOff>152400</xdr:rowOff>
    </xdr:from>
    <xdr:ext cx="104775" cy="163419"/>
    <xdr:sp macro="" textlink="">
      <xdr:nvSpPr>
        <xdr:cNvPr id="145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2366</xdr:row>
      <xdr:rowOff>152400</xdr:rowOff>
    </xdr:from>
    <xdr:ext cx="104775" cy="163419"/>
    <xdr:sp macro="" textlink="">
      <xdr:nvSpPr>
        <xdr:cNvPr id="146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2366</xdr:row>
      <xdr:rowOff>152400</xdr:rowOff>
    </xdr:from>
    <xdr:ext cx="104775" cy="163419"/>
    <xdr:sp macro="" textlink="">
      <xdr:nvSpPr>
        <xdr:cNvPr id="147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2366</xdr:row>
      <xdr:rowOff>152400</xdr:rowOff>
    </xdr:from>
    <xdr:ext cx="104775" cy="163419"/>
    <xdr:sp macro="" textlink="">
      <xdr:nvSpPr>
        <xdr:cNvPr id="148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2366</xdr:row>
      <xdr:rowOff>152400</xdr:rowOff>
    </xdr:from>
    <xdr:ext cx="104775" cy="163419"/>
    <xdr:sp macro="" textlink="">
      <xdr:nvSpPr>
        <xdr:cNvPr id="149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2366</xdr:row>
      <xdr:rowOff>152400</xdr:rowOff>
    </xdr:from>
    <xdr:ext cx="104775" cy="163419"/>
    <xdr:sp macro="" textlink="">
      <xdr:nvSpPr>
        <xdr:cNvPr id="150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2366</xdr:row>
      <xdr:rowOff>152400</xdr:rowOff>
    </xdr:from>
    <xdr:ext cx="104775" cy="163419"/>
    <xdr:sp macro="" textlink="">
      <xdr:nvSpPr>
        <xdr:cNvPr id="151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2403</xdr:row>
      <xdr:rowOff>0</xdr:rowOff>
    </xdr:from>
    <xdr:ext cx="104775" cy="163419"/>
    <xdr:sp macro="" textlink="">
      <xdr:nvSpPr>
        <xdr:cNvPr id="152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2403</xdr:row>
      <xdr:rowOff>0</xdr:rowOff>
    </xdr:from>
    <xdr:ext cx="104775" cy="163419"/>
    <xdr:sp macro="" textlink="">
      <xdr:nvSpPr>
        <xdr:cNvPr id="153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2403</xdr:row>
      <xdr:rowOff>0</xdr:rowOff>
    </xdr:from>
    <xdr:ext cx="104775" cy="163419"/>
    <xdr:sp macro="" textlink="">
      <xdr:nvSpPr>
        <xdr:cNvPr id="154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2403</xdr:row>
      <xdr:rowOff>0</xdr:rowOff>
    </xdr:from>
    <xdr:ext cx="104775" cy="163419"/>
    <xdr:sp macro="" textlink="">
      <xdr:nvSpPr>
        <xdr:cNvPr id="155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2403</xdr:row>
      <xdr:rowOff>0</xdr:rowOff>
    </xdr:from>
    <xdr:ext cx="104775" cy="163419"/>
    <xdr:sp macro="" textlink="">
      <xdr:nvSpPr>
        <xdr:cNvPr id="156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2403</xdr:row>
      <xdr:rowOff>0</xdr:rowOff>
    </xdr:from>
    <xdr:ext cx="104775" cy="163419"/>
    <xdr:sp macro="" textlink="">
      <xdr:nvSpPr>
        <xdr:cNvPr id="157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2403</xdr:row>
      <xdr:rowOff>0</xdr:rowOff>
    </xdr:from>
    <xdr:ext cx="104775" cy="163419"/>
    <xdr:sp macro="" textlink="">
      <xdr:nvSpPr>
        <xdr:cNvPr id="158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2403</xdr:row>
      <xdr:rowOff>0</xdr:rowOff>
    </xdr:from>
    <xdr:ext cx="104775" cy="163419"/>
    <xdr:sp macro="" textlink="">
      <xdr:nvSpPr>
        <xdr:cNvPr id="159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2403</xdr:row>
      <xdr:rowOff>0</xdr:rowOff>
    </xdr:from>
    <xdr:ext cx="104775" cy="163419"/>
    <xdr:sp macro="" textlink="">
      <xdr:nvSpPr>
        <xdr:cNvPr id="160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2403</xdr:row>
      <xdr:rowOff>0</xdr:rowOff>
    </xdr:from>
    <xdr:ext cx="104775" cy="163419"/>
    <xdr:sp macro="" textlink="">
      <xdr:nvSpPr>
        <xdr:cNvPr id="161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2402</xdr:row>
      <xdr:rowOff>0</xdr:rowOff>
    </xdr:from>
    <xdr:to>
      <xdr:col>1</xdr:col>
      <xdr:colOff>104775</xdr:colOff>
      <xdr:row>2402</xdr:row>
      <xdr:rowOff>161304</xdr:rowOff>
    </xdr:to>
    <xdr:sp macro="" textlink="">
      <xdr:nvSpPr>
        <xdr:cNvPr id="162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2402</xdr:row>
      <xdr:rowOff>0</xdr:rowOff>
    </xdr:from>
    <xdr:to>
      <xdr:col>1</xdr:col>
      <xdr:colOff>104775</xdr:colOff>
      <xdr:row>2402</xdr:row>
      <xdr:rowOff>161304</xdr:rowOff>
    </xdr:to>
    <xdr:sp macro="" textlink="">
      <xdr:nvSpPr>
        <xdr:cNvPr id="163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2402</xdr:row>
      <xdr:rowOff>0</xdr:rowOff>
    </xdr:from>
    <xdr:to>
      <xdr:col>1</xdr:col>
      <xdr:colOff>104775</xdr:colOff>
      <xdr:row>2402</xdr:row>
      <xdr:rowOff>161304</xdr:rowOff>
    </xdr:to>
    <xdr:sp macro="" textlink="">
      <xdr:nvSpPr>
        <xdr:cNvPr id="164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2402</xdr:row>
      <xdr:rowOff>0</xdr:rowOff>
    </xdr:from>
    <xdr:to>
      <xdr:col>1</xdr:col>
      <xdr:colOff>104775</xdr:colOff>
      <xdr:row>2402</xdr:row>
      <xdr:rowOff>161304</xdr:rowOff>
    </xdr:to>
    <xdr:sp macro="" textlink="">
      <xdr:nvSpPr>
        <xdr:cNvPr id="165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2402</xdr:row>
      <xdr:rowOff>0</xdr:rowOff>
    </xdr:from>
    <xdr:to>
      <xdr:col>1</xdr:col>
      <xdr:colOff>104775</xdr:colOff>
      <xdr:row>2402</xdr:row>
      <xdr:rowOff>161304</xdr:rowOff>
    </xdr:to>
    <xdr:sp macro="" textlink="">
      <xdr:nvSpPr>
        <xdr:cNvPr id="166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2402</xdr:row>
      <xdr:rowOff>0</xdr:rowOff>
    </xdr:from>
    <xdr:to>
      <xdr:col>1</xdr:col>
      <xdr:colOff>104775</xdr:colOff>
      <xdr:row>2402</xdr:row>
      <xdr:rowOff>161304</xdr:rowOff>
    </xdr:to>
    <xdr:sp macro="" textlink="">
      <xdr:nvSpPr>
        <xdr:cNvPr id="167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2402</xdr:row>
      <xdr:rowOff>0</xdr:rowOff>
    </xdr:from>
    <xdr:to>
      <xdr:col>1</xdr:col>
      <xdr:colOff>104775</xdr:colOff>
      <xdr:row>2402</xdr:row>
      <xdr:rowOff>161304</xdr:rowOff>
    </xdr:to>
    <xdr:sp macro="" textlink="">
      <xdr:nvSpPr>
        <xdr:cNvPr id="168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2402</xdr:row>
      <xdr:rowOff>0</xdr:rowOff>
    </xdr:from>
    <xdr:to>
      <xdr:col>1</xdr:col>
      <xdr:colOff>104775</xdr:colOff>
      <xdr:row>2402</xdr:row>
      <xdr:rowOff>161304</xdr:rowOff>
    </xdr:to>
    <xdr:sp macro="" textlink="">
      <xdr:nvSpPr>
        <xdr:cNvPr id="169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2402</xdr:row>
      <xdr:rowOff>0</xdr:rowOff>
    </xdr:from>
    <xdr:to>
      <xdr:col>1</xdr:col>
      <xdr:colOff>104775</xdr:colOff>
      <xdr:row>2402</xdr:row>
      <xdr:rowOff>161304</xdr:rowOff>
    </xdr:to>
    <xdr:sp macro="" textlink="">
      <xdr:nvSpPr>
        <xdr:cNvPr id="170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2402</xdr:row>
      <xdr:rowOff>0</xdr:rowOff>
    </xdr:from>
    <xdr:to>
      <xdr:col>1</xdr:col>
      <xdr:colOff>104775</xdr:colOff>
      <xdr:row>2402</xdr:row>
      <xdr:rowOff>161304</xdr:rowOff>
    </xdr:to>
    <xdr:sp macro="" textlink="">
      <xdr:nvSpPr>
        <xdr:cNvPr id="171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2416</xdr:row>
      <xdr:rowOff>152400</xdr:rowOff>
    </xdr:from>
    <xdr:ext cx="104775" cy="163419"/>
    <xdr:sp macro="" textlink="">
      <xdr:nvSpPr>
        <xdr:cNvPr id="172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2416</xdr:row>
      <xdr:rowOff>152400</xdr:rowOff>
    </xdr:from>
    <xdr:ext cx="104775" cy="163419"/>
    <xdr:sp macro="" textlink="">
      <xdr:nvSpPr>
        <xdr:cNvPr id="173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2416</xdr:row>
      <xdr:rowOff>152400</xdr:rowOff>
    </xdr:from>
    <xdr:ext cx="104775" cy="163419"/>
    <xdr:sp macro="" textlink="">
      <xdr:nvSpPr>
        <xdr:cNvPr id="174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2416</xdr:row>
      <xdr:rowOff>152400</xdr:rowOff>
    </xdr:from>
    <xdr:ext cx="104775" cy="163419"/>
    <xdr:sp macro="" textlink="">
      <xdr:nvSpPr>
        <xdr:cNvPr id="175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2416</xdr:row>
      <xdr:rowOff>152400</xdr:rowOff>
    </xdr:from>
    <xdr:ext cx="104775" cy="163419"/>
    <xdr:sp macro="" textlink="">
      <xdr:nvSpPr>
        <xdr:cNvPr id="176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2416</xdr:row>
      <xdr:rowOff>152400</xdr:rowOff>
    </xdr:from>
    <xdr:ext cx="104775" cy="163419"/>
    <xdr:sp macro="" textlink="">
      <xdr:nvSpPr>
        <xdr:cNvPr id="177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2416</xdr:row>
      <xdr:rowOff>152400</xdr:rowOff>
    </xdr:from>
    <xdr:ext cx="104775" cy="163419"/>
    <xdr:sp macro="" textlink="">
      <xdr:nvSpPr>
        <xdr:cNvPr id="178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2416</xdr:row>
      <xdr:rowOff>152400</xdr:rowOff>
    </xdr:from>
    <xdr:ext cx="104775" cy="163419"/>
    <xdr:sp macro="" textlink="">
      <xdr:nvSpPr>
        <xdr:cNvPr id="179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2416</xdr:row>
      <xdr:rowOff>152400</xdr:rowOff>
    </xdr:from>
    <xdr:ext cx="104775" cy="163419"/>
    <xdr:sp macro="" textlink="">
      <xdr:nvSpPr>
        <xdr:cNvPr id="180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2416</xdr:row>
      <xdr:rowOff>152400</xdr:rowOff>
    </xdr:from>
    <xdr:ext cx="104775" cy="163419"/>
    <xdr:sp macro="" textlink="">
      <xdr:nvSpPr>
        <xdr:cNvPr id="181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2166</xdr:row>
      <xdr:rowOff>152400</xdr:rowOff>
    </xdr:from>
    <xdr:ext cx="104775" cy="163419"/>
    <xdr:sp macro="" textlink="">
      <xdr:nvSpPr>
        <xdr:cNvPr id="1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2166</xdr:row>
      <xdr:rowOff>152400</xdr:rowOff>
    </xdr:from>
    <xdr:ext cx="104775" cy="163419"/>
    <xdr:sp macro="" textlink="">
      <xdr:nvSpPr>
        <xdr:cNvPr id="1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2166</xdr:row>
      <xdr:rowOff>152400</xdr:rowOff>
    </xdr:from>
    <xdr:ext cx="104775" cy="163419"/>
    <xdr:sp macro="" textlink="">
      <xdr:nvSpPr>
        <xdr:cNvPr id="1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2166</xdr:row>
      <xdr:rowOff>152400</xdr:rowOff>
    </xdr:from>
    <xdr:ext cx="104775" cy="163419"/>
    <xdr:sp macro="" textlink="">
      <xdr:nvSpPr>
        <xdr:cNvPr id="1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2166</xdr:row>
      <xdr:rowOff>152400</xdr:rowOff>
    </xdr:from>
    <xdr:ext cx="104775" cy="163419"/>
    <xdr:sp macro="" textlink="">
      <xdr:nvSpPr>
        <xdr:cNvPr id="1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2166</xdr:row>
      <xdr:rowOff>152400</xdr:rowOff>
    </xdr:from>
    <xdr:ext cx="104775" cy="163419"/>
    <xdr:sp macro="" textlink="">
      <xdr:nvSpPr>
        <xdr:cNvPr id="1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2166</xdr:row>
      <xdr:rowOff>152400</xdr:rowOff>
    </xdr:from>
    <xdr:ext cx="104775" cy="163419"/>
    <xdr:sp macro="" textlink="">
      <xdr:nvSpPr>
        <xdr:cNvPr id="1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2166</xdr:row>
      <xdr:rowOff>152400</xdr:rowOff>
    </xdr:from>
    <xdr:ext cx="104775" cy="163419"/>
    <xdr:sp macro="" textlink="">
      <xdr:nvSpPr>
        <xdr:cNvPr id="1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2166</xdr:row>
      <xdr:rowOff>152400</xdr:rowOff>
    </xdr:from>
    <xdr:ext cx="104775" cy="163419"/>
    <xdr:sp macro="" textlink="">
      <xdr:nvSpPr>
        <xdr:cNvPr id="1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2166</xdr:row>
      <xdr:rowOff>152400</xdr:rowOff>
    </xdr:from>
    <xdr:ext cx="104775" cy="163419"/>
    <xdr:sp macro="" textlink="">
      <xdr:nvSpPr>
        <xdr:cNvPr id="1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2093</xdr:row>
      <xdr:rowOff>152400</xdr:rowOff>
    </xdr:from>
    <xdr:ext cx="104775" cy="163419"/>
    <xdr:sp macro="" textlink="">
      <xdr:nvSpPr>
        <xdr:cNvPr id="1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2093</xdr:row>
      <xdr:rowOff>152400</xdr:rowOff>
    </xdr:from>
    <xdr:ext cx="104775" cy="163419"/>
    <xdr:sp macro="" textlink="">
      <xdr:nvSpPr>
        <xdr:cNvPr id="1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2093</xdr:row>
      <xdr:rowOff>152400</xdr:rowOff>
    </xdr:from>
    <xdr:ext cx="104775" cy="163419"/>
    <xdr:sp macro="" textlink="">
      <xdr:nvSpPr>
        <xdr:cNvPr id="1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2093</xdr:row>
      <xdr:rowOff>152400</xdr:rowOff>
    </xdr:from>
    <xdr:ext cx="104775" cy="163419"/>
    <xdr:sp macro="" textlink="">
      <xdr:nvSpPr>
        <xdr:cNvPr id="1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2093</xdr:row>
      <xdr:rowOff>152400</xdr:rowOff>
    </xdr:from>
    <xdr:ext cx="104775" cy="163419"/>
    <xdr:sp macro="" textlink="">
      <xdr:nvSpPr>
        <xdr:cNvPr id="1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2093</xdr:row>
      <xdr:rowOff>152400</xdr:rowOff>
    </xdr:from>
    <xdr:ext cx="104775" cy="163419"/>
    <xdr:sp macro="" textlink="">
      <xdr:nvSpPr>
        <xdr:cNvPr id="1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2093</xdr:row>
      <xdr:rowOff>152400</xdr:rowOff>
    </xdr:from>
    <xdr:ext cx="104775" cy="163419"/>
    <xdr:sp macro="" textlink="">
      <xdr:nvSpPr>
        <xdr:cNvPr id="1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2093</xdr:row>
      <xdr:rowOff>152400</xdr:rowOff>
    </xdr:from>
    <xdr:ext cx="104775" cy="163419"/>
    <xdr:sp macro="" textlink="">
      <xdr:nvSpPr>
        <xdr:cNvPr id="1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2093</xdr:row>
      <xdr:rowOff>152400</xdr:rowOff>
    </xdr:from>
    <xdr:ext cx="104775" cy="163419"/>
    <xdr:sp macro="" textlink="">
      <xdr:nvSpPr>
        <xdr:cNvPr id="2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2093</xdr:row>
      <xdr:rowOff>152400</xdr:rowOff>
    </xdr:from>
    <xdr:ext cx="104775" cy="163419"/>
    <xdr:sp macro="" textlink="">
      <xdr:nvSpPr>
        <xdr:cNvPr id="2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2093</xdr:row>
      <xdr:rowOff>152400</xdr:rowOff>
    </xdr:from>
    <xdr:ext cx="104775" cy="163419"/>
    <xdr:sp macro="" textlink="">
      <xdr:nvSpPr>
        <xdr:cNvPr id="2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2093</xdr:row>
      <xdr:rowOff>152400</xdr:rowOff>
    </xdr:from>
    <xdr:ext cx="104775" cy="163419"/>
    <xdr:sp macro="" textlink="">
      <xdr:nvSpPr>
        <xdr:cNvPr id="2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2093</xdr:row>
      <xdr:rowOff>152400</xdr:rowOff>
    </xdr:from>
    <xdr:ext cx="104775" cy="163419"/>
    <xdr:sp macro="" textlink="">
      <xdr:nvSpPr>
        <xdr:cNvPr id="2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2093</xdr:row>
      <xdr:rowOff>152400</xdr:rowOff>
    </xdr:from>
    <xdr:ext cx="104775" cy="163419"/>
    <xdr:sp macro="" textlink="">
      <xdr:nvSpPr>
        <xdr:cNvPr id="2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2093</xdr:row>
      <xdr:rowOff>152400</xdr:rowOff>
    </xdr:from>
    <xdr:ext cx="104775" cy="163419"/>
    <xdr:sp macro="" textlink="">
      <xdr:nvSpPr>
        <xdr:cNvPr id="2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2093</xdr:row>
      <xdr:rowOff>152400</xdr:rowOff>
    </xdr:from>
    <xdr:ext cx="104775" cy="163419"/>
    <xdr:sp macro="" textlink="">
      <xdr:nvSpPr>
        <xdr:cNvPr id="2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2093</xdr:row>
      <xdr:rowOff>152400</xdr:rowOff>
    </xdr:from>
    <xdr:ext cx="104775" cy="163419"/>
    <xdr:sp macro="" textlink="">
      <xdr:nvSpPr>
        <xdr:cNvPr id="2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2093</xdr:row>
      <xdr:rowOff>152400</xdr:rowOff>
    </xdr:from>
    <xdr:ext cx="104775" cy="163419"/>
    <xdr:sp macro="" textlink="">
      <xdr:nvSpPr>
        <xdr:cNvPr id="2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2093</xdr:row>
      <xdr:rowOff>152400</xdr:rowOff>
    </xdr:from>
    <xdr:ext cx="104775" cy="163419"/>
    <xdr:sp macro="" textlink="">
      <xdr:nvSpPr>
        <xdr:cNvPr id="2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2093</xdr:row>
      <xdr:rowOff>152400</xdr:rowOff>
    </xdr:from>
    <xdr:ext cx="104775" cy="163419"/>
    <xdr:sp macro="" textlink="">
      <xdr:nvSpPr>
        <xdr:cNvPr id="2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2051</xdr:row>
      <xdr:rowOff>152400</xdr:rowOff>
    </xdr:from>
    <xdr:ext cx="104775" cy="163419"/>
    <xdr:sp macro="" textlink="">
      <xdr:nvSpPr>
        <xdr:cNvPr id="2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2051</xdr:row>
      <xdr:rowOff>152400</xdr:rowOff>
    </xdr:from>
    <xdr:ext cx="104775" cy="163419"/>
    <xdr:sp macro="" textlink="">
      <xdr:nvSpPr>
        <xdr:cNvPr id="2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2051</xdr:row>
      <xdr:rowOff>152400</xdr:rowOff>
    </xdr:from>
    <xdr:ext cx="104775" cy="163419"/>
    <xdr:sp macro="" textlink="">
      <xdr:nvSpPr>
        <xdr:cNvPr id="2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2051</xdr:row>
      <xdr:rowOff>152400</xdr:rowOff>
    </xdr:from>
    <xdr:ext cx="104775" cy="163419"/>
    <xdr:sp macro="" textlink="">
      <xdr:nvSpPr>
        <xdr:cNvPr id="2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2051</xdr:row>
      <xdr:rowOff>152400</xdr:rowOff>
    </xdr:from>
    <xdr:ext cx="104775" cy="163419"/>
    <xdr:sp macro="" textlink="">
      <xdr:nvSpPr>
        <xdr:cNvPr id="2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2051</xdr:row>
      <xdr:rowOff>152400</xdr:rowOff>
    </xdr:from>
    <xdr:ext cx="104775" cy="163419"/>
    <xdr:sp macro="" textlink="">
      <xdr:nvSpPr>
        <xdr:cNvPr id="2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2051</xdr:row>
      <xdr:rowOff>152400</xdr:rowOff>
    </xdr:from>
    <xdr:ext cx="104775" cy="163419"/>
    <xdr:sp macro="" textlink="">
      <xdr:nvSpPr>
        <xdr:cNvPr id="2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2051</xdr:row>
      <xdr:rowOff>152400</xdr:rowOff>
    </xdr:from>
    <xdr:ext cx="104775" cy="163419"/>
    <xdr:sp macro="" textlink="">
      <xdr:nvSpPr>
        <xdr:cNvPr id="2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2051</xdr:row>
      <xdr:rowOff>152400</xdr:rowOff>
    </xdr:from>
    <xdr:ext cx="104775" cy="163419"/>
    <xdr:sp macro="" textlink="">
      <xdr:nvSpPr>
        <xdr:cNvPr id="2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2051</xdr:row>
      <xdr:rowOff>152400</xdr:rowOff>
    </xdr:from>
    <xdr:ext cx="104775" cy="163419"/>
    <xdr:sp macro="" textlink="">
      <xdr:nvSpPr>
        <xdr:cNvPr id="2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2051</xdr:row>
      <xdr:rowOff>152400</xdr:rowOff>
    </xdr:from>
    <xdr:ext cx="104775" cy="163419"/>
    <xdr:sp macro="" textlink="">
      <xdr:nvSpPr>
        <xdr:cNvPr id="2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2051</xdr:row>
      <xdr:rowOff>152400</xdr:rowOff>
    </xdr:from>
    <xdr:ext cx="104775" cy="163419"/>
    <xdr:sp macro="" textlink="">
      <xdr:nvSpPr>
        <xdr:cNvPr id="2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2051</xdr:row>
      <xdr:rowOff>152400</xdr:rowOff>
    </xdr:from>
    <xdr:ext cx="104775" cy="163419"/>
    <xdr:sp macro="" textlink="">
      <xdr:nvSpPr>
        <xdr:cNvPr id="2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2051</xdr:row>
      <xdr:rowOff>152400</xdr:rowOff>
    </xdr:from>
    <xdr:ext cx="104775" cy="163419"/>
    <xdr:sp macro="" textlink="">
      <xdr:nvSpPr>
        <xdr:cNvPr id="2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2051</xdr:row>
      <xdr:rowOff>152400</xdr:rowOff>
    </xdr:from>
    <xdr:ext cx="104775" cy="163419"/>
    <xdr:sp macro="" textlink="">
      <xdr:nvSpPr>
        <xdr:cNvPr id="2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2051</xdr:row>
      <xdr:rowOff>152400</xdr:rowOff>
    </xdr:from>
    <xdr:ext cx="104775" cy="163419"/>
    <xdr:sp macro="" textlink="">
      <xdr:nvSpPr>
        <xdr:cNvPr id="2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2051</xdr:row>
      <xdr:rowOff>152400</xdr:rowOff>
    </xdr:from>
    <xdr:ext cx="104775" cy="163419"/>
    <xdr:sp macro="" textlink="">
      <xdr:nvSpPr>
        <xdr:cNvPr id="2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2051</xdr:row>
      <xdr:rowOff>152400</xdr:rowOff>
    </xdr:from>
    <xdr:ext cx="104775" cy="163419"/>
    <xdr:sp macro="" textlink="">
      <xdr:nvSpPr>
        <xdr:cNvPr id="2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2051</xdr:row>
      <xdr:rowOff>152400</xdr:rowOff>
    </xdr:from>
    <xdr:ext cx="104775" cy="163419"/>
    <xdr:sp macro="" textlink="">
      <xdr:nvSpPr>
        <xdr:cNvPr id="2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2051</xdr:row>
      <xdr:rowOff>152400</xdr:rowOff>
    </xdr:from>
    <xdr:ext cx="104775" cy="163419"/>
    <xdr:sp macro="" textlink="">
      <xdr:nvSpPr>
        <xdr:cNvPr id="2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1948</xdr:row>
      <xdr:rowOff>152400</xdr:rowOff>
    </xdr:from>
    <xdr:ext cx="104775" cy="163419"/>
    <xdr:sp macro="" textlink="">
      <xdr:nvSpPr>
        <xdr:cNvPr id="2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1948</xdr:row>
      <xdr:rowOff>152400</xdr:rowOff>
    </xdr:from>
    <xdr:ext cx="104775" cy="163419"/>
    <xdr:sp macro="" textlink="">
      <xdr:nvSpPr>
        <xdr:cNvPr id="2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1948</xdr:row>
      <xdr:rowOff>152400</xdr:rowOff>
    </xdr:from>
    <xdr:ext cx="104775" cy="163419"/>
    <xdr:sp macro="" textlink="">
      <xdr:nvSpPr>
        <xdr:cNvPr id="2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1948</xdr:row>
      <xdr:rowOff>152400</xdr:rowOff>
    </xdr:from>
    <xdr:ext cx="104775" cy="163419"/>
    <xdr:sp macro="" textlink="">
      <xdr:nvSpPr>
        <xdr:cNvPr id="2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1948</xdr:row>
      <xdr:rowOff>152400</xdr:rowOff>
    </xdr:from>
    <xdr:ext cx="104775" cy="163419"/>
    <xdr:sp macro="" textlink="">
      <xdr:nvSpPr>
        <xdr:cNvPr id="2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1948</xdr:row>
      <xdr:rowOff>152400</xdr:rowOff>
    </xdr:from>
    <xdr:ext cx="104775" cy="163419"/>
    <xdr:sp macro="" textlink="">
      <xdr:nvSpPr>
        <xdr:cNvPr id="2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1948</xdr:row>
      <xdr:rowOff>152400</xdr:rowOff>
    </xdr:from>
    <xdr:ext cx="104775" cy="163419"/>
    <xdr:sp macro="" textlink="">
      <xdr:nvSpPr>
        <xdr:cNvPr id="2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1948</xdr:row>
      <xdr:rowOff>152400</xdr:rowOff>
    </xdr:from>
    <xdr:ext cx="104775" cy="163419"/>
    <xdr:sp macro="" textlink="">
      <xdr:nvSpPr>
        <xdr:cNvPr id="2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1948</xdr:row>
      <xdr:rowOff>152400</xdr:rowOff>
    </xdr:from>
    <xdr:ext cx="104775" cy="163419"/>
    <xdr:sp macro="" textlink="">
      <xdr:nvSpPr>
        <xdr:cNvPr id="2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1948</xdr:row>
      <xdr:rowOff>152400</xdr:rowOff>
    </xdr:from>
    <xdr:ext cx="104775" cy="163419"/>
    <xdr:sp macro="" textlink="">
      <xdr:nvSpPr>
        <xdr:cNvPr id="2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1948</xdr:row>
      <xdr:rowOff>152400</xdr:rowOff>
    </xdr:from>
    <xdr:ext cx="104775" cy="163419"/>
    <xdr:sp macro="" textlink="">
      <xdr:nvSpPr>
        <xdr:cNvPr id="2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1948</xdr:row>
      <xdr:rowOff>152400</xdr:rowOff>
    </xdr:from>
    <xdr:ext cx="104775" cy="163419"/>
    <xdr:sp macro="" textlink="">
      <xdr:nvSpPr>
        <xdr:cNvPr id="2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1948</xdr:row>
      <xdr:rowOff>152400</xdr:rowOff>
    </xdr:from>
    <xdr:ext cx="104775" cy="163419"/>
    <xdr:sp macro="" textlink="">
      <xdr:nvSpPr>
        <xdr:cNvPr id="2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1948</xdr:row>
      <xdr:rowOff>152400</xdr:rowOff>
    </xdr:from>
    <xdr:ext cx="104775" cy="163419"/>
    <xdr:sp macro="" textlink="">
      <xdr:nvSpPr>
        <xdr:cNvPr id="2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1948</xdr:row>
      <xdr:rowOff>152400</xdr:rowOff>
    </xdr:from>
    <xdr:ext cx="104775" cy="163419"/>
    <xdr:sp macro="" textlink="">
      <xdr:nvSpPr>
        <xdr:cNvPr id="2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1948</xdr:row>
      <xdr:rowOff>152400</xdr:rowOff>
    </xdr:from>
    <xdr:ext cx="104775" cy="163419"/>
    <xdr:sp macro="" textlink="">
      <xdr:nvSpPr>
        <xdr:cNvPr id="2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1948</xdr:row>
      <xdr:rowOff>152400</xdr:rowOff>
    </xdr:from>
    <xdr:ext cx="104775" cy="163419"/>
    <xdr:sp macro="" textlink="">
      <xdr:nvSpPr>
        <xdr:cNvPr id="2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1948</xdr:row>
      <xdr:rowOff>152400</xdr:rowOff>
    </xdr:from>
    <xdr:ext cx="104775" cy="163419"/>
    <xdr:sp macro="" textlink="">
      <xdr:nvSpPr>
        <xdr:cNvPr id="2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1948</xdr:row>
      <xdr:rowOff>152400</xdr:rowOff>
    </xdr:from>
    <xdr:ext cx="104775" cy="163419"/>
    <xdr:sp macro="" textlink="">
      <xdr:nvSpPr>
        <xdr:cNvPr id="3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1948</xdr:row>
      <xdr:rowOff>152400</xdr:rowOff>
    </xdr:from>
    <xdr:ext cx="104775" cy="163419"/>
    <xdr:sp macro="" textlink="">
      <xdr:nvSpPr>
        <xdr:cNvPr id="3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1555</xdr:row>
      <xdr:rowOff>152400</xdr:rowOff>
    </xdr:from>
    <xdr:ext cx="104775" cy="163419"/>
    <xdr:sp macro="" textlink="">
      <xdr:nvSpPr>
        <xdr:cNvPr id="3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1555</xdr:row>
      <xdr:rowOff>152400</xdr:rowOff>
    </xdr:from>
    <xdr:ext cx="104775" cy="163419"/>
    <xdr:sp macro="" textlink="">
      <xdr:nvSpPr>
        <xdr:cNvPr id="3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1555</xdr:row>
      <xdr:rowOff>152400</xdr:rowOff>
    </xdr:from>
    <xdr:ext cx="104775" cy="163419"/>
    <xdr:sp macro="" textlink="">
      <xdr:nvSpPr>
        <xdr:cNvPr id="3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1555</xdr:row>
      <xdr:rowOff>152400</xdr:rowOff>
    </xdr:from>
    <xdr:ext cx="104775" cy="163419"/>
    <xdr:sp macro="" textlink="">
      <xdr:nvSpPr>
        <xdr:cNvPr id="3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1555</xdr:row>
      <xdr:rowOff>152400</xdr:rowOff>
    </xdr:from>
    <xdr:ext cx="104775" cy="163419"/>
    <xdr:sp macro="" textlink="">
      <xdr:nvSpPr>
        <xdr:cNvPr id="3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1555</xdr:row>
      <xdr:rowOff>152400</xdr:rowOff>
    </xdr:from>
    <xdr:ext cx="104775" cy="163419"/>
    <xdr:sp macro="" textlink="">
      <xdr:nvSpPr>
        <xdr:cNvPr id="3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1555</xdr:row>
      <xdr:rowOff>152400</xdr:rowOff>
    </xdr:from>
    <xdr:ext cx="104775" cy="163419"/>
    <xdr:sp macro="" textlink="">
      <xdr:nvSpPr>
        <xdr:cNvPr id="3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1555</xdr:row>
      <xdr:rowOff>152400</xdr:rowOff>
    </xdr:from>
    <xdr:ext cx="104775" cy="163419"/>
    <xdr:sp macro="" textlink="">
      <xdr:nvSpPr>
        <xdr:cNvPr id="3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1555</xdr:row>
      <xdr:rowOff>152400</xdr:rowOff>
    </xdr:from>
    <xdr:ext cx="104775" cy="163419"/>
    <xdr:sp macro="" textlink="">
      <xdr:nvSpPr>
        <xdr:cNvPr id="3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1555</xdr:row>
      <xdr:rowOff>152400</xdr:rowOff>
    </xdr:from>
    <xdr:ext cx="104775" cy="163419"/>
    <xdr:sp macro="" textlink="">
      <xdr:nvSpPr>
        <xdr:cNvPr id="3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1555</xdr:row>
      <xdr:rowOff>152400</xdr:rowOff>
    </xdr:from>
    <xdr:ext cx="104775" cy="163419"/>
    <xdr:sp macro="" textlink="">
      <xdr:nvSpPr>
        <xdr:cNvPr id="3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1555</xdr:row>
      <xdr:rowOff>152400</xdr:rowOff>
    </xdr:from>
    <xdr:ext cx="104775" cy="163419"/>
    <xdr:sp macro="" textlink="">
      <xdr:nvSpPr>
        <xdr:cNvPr id="3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1555</xdr:row>
      <xdr:rowOff>152400</xdr:rowOff>
    </xdr:from>
    <xdr:ext cx="104775" cy="163419"/>
    <xdr:sp macro="" textlink="">
      <xdr:nvSpPr>
        <xdr:cNvPr id="3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1555</xdr:row>
      <xdr:rowOff>152400</xdr:rowOff>
    </xdr:from>
    <xdr:ext cx="104775" cy="163419"/>
    <xdr:sp macro="" textlink="">
      <xdr:nvSpPr>
        <xdr:cNvPr id="3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1555</xdr:row>
      <xdr:rowOff>152400</xdr:rowOff>
    </xdr:from>
    <xdr:ext cx="104775" cy="163419"/>
    <xdr:sp macro="" textlink="">
      <xdr:nvSpPr>
        <xdr:cNvPr id="3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1555</xdr:row>
      <xdr:rowOff>152400</xdr:rowOff>
    </xdr:from>
    <xdr:ext cx="104775" cy="163419"/>
    <xdr:sp macro="" textlink="">
      <xdr:nvSpPr>
        <xdr:cNvPr id="3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1555</xdr:row>
      <xdr:rowOff>152400</xdr:rowOff>
    </xdr:from>
    <xdr:ext cx="104775" cy="163419"/>
    <xdr:sp macro="" textlink="">
      <xdr:nvSpPr>
        <xdr:cNvPr id="3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1555</xdr:row>
      <xdr:rowOff>152400</xdr:rowOff>
    </xdr:from>
    <xdr:ext cx="104775" cy="163419"/>
    <xdr:sp macro="" textlink="">
      <xdr:nvSpPr>
        <xdr:cNvPr id="3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1555</xdr:row>
      <xdr:rowOff>152400</xdr:rowOff>
    </xdr:from>
    <xdr:ext cx="104775" cy="163419"/>
    <xdr:sp macro="" textlink="">
      <xdr:nvSpPr>
        <xdr:cNvPr id="3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1555</xdr:row>
      <xdr:rowOff>152400</xdr:rowOff>
    </xdr:from>
    <xdr:ext cx="104775" cy="163419"/>
    <xdr:sp macro="" textlink="">
      <xdr:nvSpPr>
        <xdr:cNvPr id="3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1547</xdr:row>
      <xdr:rowOff>0</xdr:rowOff>
    </xdr:from>
    <xdr:ext cx="104775" cy="163419"/>
    <xdr:sp macro="" textlink="">
      <xdr:nvSpPr>
        <xdr:cNvPr id="3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1547</xdr:row>
      <xdr:rowOff>0</xdr:rowOff>
    </xdr:from>
    <xdr:ext cx="104775" cy="163419"/>
    <xdr:sp macro="" textlink="">
      <xdr:nvSpPr>
        <xdr:cNvPr id="3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1547</xdr:row>
      <xdr:rowOff>0</xdr:rowOff>
    </xdr:from>
    <xdr:ext cx="104775" cy="163419"/>
    <xdr:sp macro="" textlink="">
      <xdr:nvSpPr>
        <xdr:cNvPr id="3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1547</xdr:row>
      <xdr:rowOff>0</xdr:rowOff>
    </xdr:from>
    <xdr:ext cx="104775" cy="163419"/>
    <xdr:sp macro="" textlink="">
      <xdr:nvSpPr>
        <xdr:cNvPr id="3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1547</xdr:row>
      <xdr:rowOff>0</xdr:rowOff>
    </xdr:from>
    <xdr:ext cx="104775" cy="163419"/>
    <xdr:sp macro="" textlink="">
      <xdr:nvSpPr>
        <xdr:cNvPr id="3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1547</xdr:row>
      <xdr:rowOff>0</xdr:rowOff>
    </xdr:from>
    <xdr:ext cx="104775" cy="163419"/>
    <xdr:sp macro="" textlink="">
      <xdr:nvSpPr>
        <xdr:cNvPr id="3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1547</xdr:row>
      <xdr:rowOff>0</xdr:rowOff>
    </xdr:from>
    <xdr:ext cx="104775" cy="163419"/>
    <xdr:sp macro="" textlink="">
      <xdr:nvSpPr>
        <xdr:cNvPr id="3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1547</xdr:row>
      <xdr:rowOff>0</xdr:rowOff>
    </xdr:from>
    <xdr:ext cx="104775" cy="163419"/>
    <xdr:sp macro="" textlink="">
      <xdr:nvSpPr>
        <xdr:cNvPr id="3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1547</xdr:row>
      <xdr:rowOff>0</xdr:rowOff>
    </xdr:from>
    <xdr:ext cx="104775" cy="163419"/>
    <xdr:sp macro="" textlink="">
      <xdr:nvSpPr>
        <xdr:cNvPr id="3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1547</xdr:row>
      <xdr:rowOff>0</xdr:rowOff>
    </xdr:from>
    <xdr:ext cx="104775" cy="163419"/>
    <xdr:sp macro="" textlink="">
      <xdr:nvSpPr>
        <xdr:cNvPr id="3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1547</xdr:row>
      <xdr:rowOff>0</xdr:rowOff>
    </xdr:from>
    <xdr:ext cx="104775" cy="163419"/>
    <xdr:sp macro="" textlink="">
      <xdr:nvSpPr>
        <xdr:cNvPr id="3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1547</xdr:row>
      <xdr:rowOff>0</xdr:rowOff>
    </xdr:from>
    <xdr:ext cx="104775" cy="163419"/>
    <xdr:sp macro="" textlink="">
      <xdr:nvSpPr>
        <xdr:cNvPr id="3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1547</xdr:row>
      <xdr:rowOff>0</xdr:rowOff>
    </xdr:from>
    <xdr:ext cx="104775" cy="163419"/>
    <xdr:sp macro="" textlink="">
      <xdr:nvSpPr>
        <xdr:cNvPr id="3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1547</xdr:row>
      <xdr:rowOff>0</xdr:rowOff>
    </xdr:from>
    <xdr:ext cx="104775" cy="163419"/>
    <xdr:sp macro="" textlink="">
      <xdr:nvSpPr>
        <xdr:cNvPr id="3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1547</xdr:row>
      <xdr:rowOff>0</xdr:rowOff>
    </xdr:from>
    <xdr:ext cx="104775" cy="163419"/>
    <xdr:sp macro="" textlink="">
      <xdr:nvSpPr>
        <xdr:cNvPr id="3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1547</xdr:row>
      <xdr:rowOff>0</xdr:rowOff>
    </xdr:from>
    <xdr:ext cx="104775" cy="163419"/>
    <xdr:sp macro="" textlink="">
      <xdr:nvSpPr>
        <xdr:cNvPr id="3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1547</xdr:row>
      <xdr:rowOff>0</xdr:rowOff>
    </xdr:from>
    <xdr:ext cx="104775" cy="163419"/>
    <xdr:sp macro="" textlink="">
      <xdr:nvSpPr>
        <xdr:cNvPr id="3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1547</xdr:row>
      <xdr:rowOff>0</xdr:rowOff>
    </xdr:from>
    <xdr:ext cx="104775" cy="163419"/>
    <xdr:sp macro="" textlink="">
      <xdr:nvSpPr>
        <xdr:cNvPr id="3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1547</xdr:row>
      <xdr:rowOff>0</xdr:rowOff>
    </xdr:from>
    <xdr:ext cx="104775" cy="163419"/>
    <xdr:sp macro="" textlink="">
      <xdr:nvSpPr>
        <xdr:cNvPr id="3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1547</xdr:row>
      <xdr:rowOff>0</xdr:rowOff>
    </xdr:from>
    <xdr:ext cx="104775" cy="163419"/>
    <xdr:sp macro="" textlink="">
      <xdr:nvSpPr>
        <xdr:cNvPr id="3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1453</xdr:row>
      <xdr:rowOff>152400</xdr:rowOff>
    </xdr:from>
    <xdr:ext cx="104775" cy="163419"/>
    <xdr:sp macro="" textlink="">
      <xdr:nvSpPr>
        <xdr:cNvPr id="3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1453</xdr:row>
      <xdr:rowOff>152400</xdr:rowOff>
    </xdr:from>
    <xdr:ext cx="104775" cy="163419"/>
    <xdr:sp macro="" textlink="">
      <xdr:nvSpPr>
        <xdr:cNvPr id="3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1453</xdr:row>
      <xdr:rowOff>152400</xdr:rowOff>
    </xdr:from>
    <xdr:ext cx="104775" cy="163419"/>
    <xdr:sp macro="" textlink="">
      <xdr:nvSpPr>
        <xdr:cNvPr id="3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1453</xdr:row>
      <xdr:rowOff>152400</xdr:rowOff>
    </xdr:from>
    <xdr:ext cx="104775" cy="163419"/>
    <xdr:sp macro="" textlink="">
      <xdr:nvSpPr>
        <xdr:cNvPr id="3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1453</xdr:row>
      <xdr:rowOff>152400</xdr:rowOff>
    </xdr:from>
    <xdr:ext cx="104775" cy="163419"/>
    <xdr:sp macro="" textlink="">
      <xdr:nvSpPr>
        <xdr:cNvPr id="3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1453</xdr:row>
      <xdr:rowOff>152400</xdr:rowOff>
    </xdr:from>
    <xdr:ext cx="104775" cy="163419"/>
    <xdr:sp macro="" textlink="">
      <xdr:nvSpPr>
        <xdr:cNvPr id="3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1453</xdr:row>
      <xdr:rowOff>152400</xdr:rowOff>
    </xdr:from>
    <xdr:ext cx="104775" cy="163419"/>
    <xdr:sp macro="" textlink="">
      <xdr:nvSpPr>
        <xdr:cNvPr id="3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1453</xdr:row>
      <xdr:rowOff>152400</xdr:rowOff>
    </xdr:from>
    <xdr:ext cx="104775" cy="163419"/>
    <xdr:sp macro="" textlink="">
      <xdr:nvSpPr>
        <xdr:cNvPr id="3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1453</xdr:row>
      <xdr:rowOff>152400</xdr:rowOff>
    </xdr:from>
    <xdr:ext cx="104775" cy="163419"/>
    <xdr:sp macro="" textlink="">
      <xdr:nvSpPr>
        <xdr:cNvPr id="3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1453</xdr:row>
      <xdr:rowOff>152400</xdr:rowOff>
    </xdr:from>
    <xdr:ext cx="104775" cy="163419"/>
    <xdr:sp macro="" textlink="">
      <xdr:nvSpPr>
        <xdr:cNvPr id="3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1453</xdr:row>
      <xdr:rowOff>152400</xdr:rowOff>
    </xdr:from>
    <xdr:ext cx="104775" cy="163419"/>
    <xdr:sp macro="" textlink="">
      <xdr:nvSpPr>
        <xdr:cNvPr id="3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1453</xdr:row>
      <xdr:rowOff>152400</xdr:rowOff>
    </xdr:from>
    <xdr:ext cx="104775" cy="163419"/>
    <xdr:sp macro="" textlink="">
      <xdr:nvSpPr>
        <xdr:cNvPr id="3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1453</xdr:row>
      <xdr:rowOff>152400</xdr:rowOff>
    </xdr:from>
    <xdr:ext cx="104775" cy="163419"/>
    <xdr:sp macro="" textlink="">
      <xdr:nvSpPr>
        <xdr:cNvPr id="3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1453</xdr:row>
      <xdr:rowOff>152400</xdr:rowOff>
    </xdr:from>
    <xdr:ext cx="104775" cy="163419"/>
    <xdr:sp macro="" textlink="">
      <xdr:nvSpPr>
        <xdr:cNvPr id="3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1453</xdr:row>
      <xdr:rowOff>152400</xdr:rowOff>
    </xdr:from>
    <xdr:ext cx="104775" cy="163419"/>
    <xdr:sp macro="" textlink="">
      <xdr:nvSpPr>
        <xdr:cNvPr id="3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1453</xdr:row>
      <xdr:rowOff>152400</xdr:rowOff>
    </xdr:from>
    <xdr:ext cx="104775" cy="163419"/>
    <xdr:sp macro="" textlink="">
      <xdr:nvSpPr>
        <xdr:cNvPr id="3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1453</xdr:row>
      <xdr:rowOff>152400</xdr:rowOff>
    </xdr:from>
    <xdr:ext cx="104775" cy="163419"/>
    <xdr:sp macro="" textlink="">
      <xdr:nvSpPr>
        <xdr:cNvPr id="3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1453</xdr:row>
      <xdr:rowOff>152400</xdr:rowOff>
    </xdr:from>
    <xdr:ext cx="104775" cy="163419"/>
    <xdr:sp macro="" textlink="">
      <xdr:nvSpPr>
        <xdr:cNvPr id="3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1453</xdr:row>
      <xdr:rowOff>152400</xdr:rowOff>
    </xdr:from>
    <xdr:ext cx="104775" cy="163419"/>
    <xdr:sp macro="" textlink="">
      <xdr:nvSpPr>
        <xdr:cNvPr id="3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1453</xdr:row>
      <xdr:rowOff>152400</xdr:rowOff>
    </xdr:from>
    <xdr:ext cx="104775" cy="163419"/>
    <xdr:sp macro="" textlink="">
      <xdr:nvSpPr>
        <xdr:cNvPr id="3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840</xdr:row>
      <xdr:rowOff>152400</xdr:rowOff>
    </xdr:from>
    <xdr:ext cx="104775" cy="163419"/>
    <xdr:sp macro="" textlink="">
      <xdr:nvSpPr>
        <xdr:cNvPr id="3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840</xdr:row>
      <xdr:rowOff>152400</xdr:rowOff>
    </xdr:from>
    <xdr:ext cx="104775" cy="163419"/>
    <xdr:sp macro="" textlink="">
      <xdr:nvSpPr>
        <xdr:cNvPr id="3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840</xdr:row>
      <xdr:rowOff>152400</xdr:rowOff>
    </xdr:from>
    <xdr:ext cx="104775" cy="163419"/>
    <xdr:sp macro="" textlink="">
      <xdr:nvSpPr>
        <xdr:cNvPr id="3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840</xdr:row>
      <xdr:rowOff>152400</xdr:rowOff>
    </xdr:from>
    <xdr:ext cx="104775" cy="163419"/>
    <xdr:sp macro="" textlink="">
      <xdr:nvSpPr>
        <xdr:cNvPr id="3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840</xdr:row>
      <xdr:rowOff>152400</xdr:rowOff>
    </xdr:from>
    <xdr:ext cx="104775" cy="163419"/>
    <xdr:sp macro="" textlink="">
      <xdr:nvSpPr>
        <xdr:cNvPr id="3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840</xdr:row>
      <xdr:rowOff>152400</xdr:rowOff>
    </xdr:from>
    <xdr:ext cx="104775" cy="163419"/>
    <xdr:sp macro="" textlink="">
      <xdr:nvSpPr>
        <xdr:cNvPr id="3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840</xdr:row>
      <xdr:rowOff>152400</xdr:rowOff>
    </xdr:from>
    <xdr:ext cx="104775" cy="163419"/>
    <xdr:sp macro="" textlink="">
      <xdr:nvSpPr>
        <xdr:cNvPr id="3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840</xdr:row>
      <xdr:rowOff>152400</xdr:rowOff>
    </xdr:from>
    <xdr:ext cx="104775" cy="163419"/>
    <xdr:sp macro="" textlink="">
      <xdr:nvSpPr>
        <xdr:cNvPr id="3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840</xdr:row>
      <xdr:rowOff>152400</xdr:rowOff>
    </xdr:from>
    <xdr:ext cx="104775" cy="163419"/>
    <xdr:sp macro="" textlink="">
      <xdr:nvSpPr>
        <xdr:cNvPr id="3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840</xdr:row>
      <xdr:rowOff>152400</xdr:rowOff>
    </xdr:from>
    <xdr:ext cx="104775" cy="163419"/>
    <xdr:sp macro="" textlink="">
      <xdr:nvSpPr>
        <xdr:cNvPr id="3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840</xdr:row>
      <xdr:rowOff>152400</xdr:rowOff>
    </xdr:from>
    <xdr:ext cx="104775" cy="163419"/>
    <xdr:sp macro="" textlink="">
      <xdr:nvSpPr>
        <xdr:cNvPr id="37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840</xdr:row>
      <xdr:rowOff>152400</xdr:rowOff>
    </xdr:from>
    <xdr:ext cx="104775" cy="163419"/>
    <xdr:sp macro="" textlink="">
      <xdr:nvSpPr>
        <xdr:cNvPr id="37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840</xdr:row>
      <xdr:rowOff>152400</xdr:rowOff>
    </xdr:from>
    <xdr:ext cx="104775" cy="163419"/>
    <xdr:sp macro="" textlink="">
      <xdr:nvSpPr>
        <xdr:cNvPr id="37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840</xdr:row>
      <xdr:rowOff>152400</xdr:rowOff>
    </xdr:from>
    <xdr:ext cx="104775" cy="163419"/>
    <xdr:sp macro="" textlink="">
      <xdr:nvSpPr>
        <xdr:cNvPr id="37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840</xdr:row>
      <xdr:rowOff>152400</xdr:rowOff>
    </xdr:from>
    <xdr:ext cx="104775" cy="163419"/>
    <xdr:sp macro="" textlink="">
      <xdr:nvSpPr>
        <xdr:cNvPr id="37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840</xdr:row>
      <xdr:rowOff>152400</xdr:rowOff>
    </xdr:from>
    <xdr:ext cx="104775" cy="163419"/>
    <xdr:sp macro="" textlink="">
      <xdr:nvSpPr>
        <xdr:cNvPr id="37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840</xdr:row>
      <xdr:rowOff>152400</xdr:rowOff>
    </xdr:from>
    <xdr:ext cx="104775" cy="163419"/>
    <xdr:sp macro="" textlink="">
      <xdr:nvSpPr>
        <xdr:cNvPr id="37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840</xdr:row>
      <xdr:rowOff>152400</xdr:rowOff>
    </xdr:from>
    <xdr:ext cx="104775" cy="163419"/>
    <xdr:sp macro="" textlink="">
      <xdr:nvSpPr>
        <xdr:cNvPr id="37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840</xdr:row>
      <xdr:rowOff>152400</xdr:rowOff>
    </xdr:from>
    <xdr:ext cx="104775" cy="163419"/>
    <xdr:sp macro="" textlink="">
      <xdr:nvSpPr>
        <xdr:cNvPr id="38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840</xdr:row>
      <xdr:rowOff>152400</xdr:rowOff>
    </xdr:from>
    <xdr:ext cx="104775" cy="163419"/>
    <xdr:sp macro="" textlink="">
      <xdr:nvSpPr>
        <xdr:cNvPr id="38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818</xdr:row>
      <xdr:rowOff>152400</xdr:rowOff>
    </xdr:from>
    <xdr:ext cx="104775" cy="163419"/>
    <xdr:sp macro="" textlink="">
      <xdr:nvSpPr>
        <xdr:cNvPr id="3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818</xdr:row>
      <xdr:rowOff>152400</xdr:rowOff>
    </xdr:from>
    <xdr:ext cx="104775" cy="163419"/>
    <xdr:sp macro="" textlink="">
      <xdr:nvSpPr>
        <xdr:cNvPr id="3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818</xdr:row>
      <xdr:rowOff>152400</xdr:rowOff>
    </xdr:from>
    <xdr:ext cx="104775" cy="163419"/>
    <xdr:sp macro="" textlink="">
      <xdr:nvSpPr>
        <xdr:cNvPr id="3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818</xdr:row>
      <xdr:rowOff>152400</xdr:rowOff>
    </xdr:from>
    <xdr:ext cx="104775" cy="163419"/>
    <xdr:sp macro="" textlink="">
      <xdr:nvSpPr>
        <xdr:cNvPr id="3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818</xdr:row>
      <xdr:rowOff>152400</xdr:rowOff>
    </xdr:from>
    <xdr:ext cx="104775" cy="163419"/>
    <xdr:sp macro="" textlink="">
      <xdr:nvSpPr>
        <xdr:cNvPr id="3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818</xdr:row>
      <xdr:rowOff>152400</xdr:rowOff>
    </xdr:from>
    <xdr:ext cx="104775" cy="163419"/>
    <xdr:sp macro="" textlink="">
      <xdr:nvSpPr>
        <xdr:cNvPr id="3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818</xdr:row>
      <xdr:rowOff>152400</xdr:rowOff>
    </xdr:from>
    <xdr:ext cx="104775" cy="163419"/>
    <xdr:sp macro="" textlink="">
      <xdr:nvSpPr>
        <xdr:cNvPr id="3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818</xdr:row>
      <xdr:rowOff>152400</xdr:rowOff>
    </xdr:from>
    <xdr:ext cx="104775" cy="163419"/>
    <xdr:sp macro="" textlink="">
      <xdr:nvSpPr>
        <xdr:cNvPr id="3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818</xdr:row>
      <xdr:rowOff>152400</xdr:rowOff>
    </xdr:from>
    <xdr:ext cx="104775" cy="163419"/>
    <xdr:sp macro="" textlink="">
      <xdr:nvSpPr>
        <xdr:cNvPr id="3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818</xdr:row>
      <xdr:rowOff>152400</xdr:rowOff>
    </xdr:from>
    <xdr:ext cx="104775" cy="163419"/>
    <xdr:sp macro="" textlink="">
      <xdr:nvSpPr>
        <xdr:cNvPr id="3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818</xdr:row>
      <xdr:rowOff>152400</xdr:rowOff>
    </xdr:from>
    <xdr:ext cx="104775" cy="163419"/>
    <xdr:sp macro="" textlink="">
      <xdr:nvSpPr>
        <xdr:cNvPr id="3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818</xdr:row>
      <xdr:rowOff>152400</xdr:rowOff>
    </xdr:from>
    <xdr:ext cx="104775" cy="163419"/>
    <xdr:sp macro="" textlink="">
      <xdr:nvSpPr>
        <xdr:cNvPr id="3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818</xdr:row>
      <xdr:rowOff>152400</xdr:rowOff>
    </xdr:from>
    <xdr:ext cx="104775" cy="163419"/>
    <xdr:sp macro="" textlink="">
      <xdr:nvSpPr>
        <xdr:cNvPr id="3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818</xdr:row>
      <xdr:rowOff>152400</xdr:rowOff>
    </xdr:from>
    <xdr:ext cx="104775" cy="163419"/>
    <xdr:sp macro="" textlink="">
      <xdr:nvSpPr>
        <xdr:cNvPr id="3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818</xdr:row>
      <xdr:rowOff>152400</xdr:rowOff>
    </xdr:from>
    <xdr:ext cx="104775" cy="163419"/>
    <xdr:sp macro="" textlink="">
      <xdr:nvSpPr>
        <xdr:cNvPr id="3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818</xdr:row>
      <xdr:rowOff>152400</xdr:rowOff>
    </xdr:from>
    <xdr:ext cx="104775" cy="163419"/>
    <xdr:sp macro="" textlink="">
      <xdr:nvSpPr>
        <xdr:cNvPr id="3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818</xdr:row>
      <xdr:rowOff>152400</xdr:rowOff>
    </xdr:from>
    <xdr:ext cx="104775" cy="163419"/>
    <xdr:sp macro="" textlink="">
      <xdr:nvSpPr>
        <xdr:cNvPr id="3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818</xdr:row>
      <xdr:rowOff>152400</xdr:rowOff>
    </xdr:from>
    <xdr:ext cx="104775" cy="163419"/>
    <xdr:sp macro="" textlink="">
      <xdr:nvSpPr>
        <xdr:cNvPr id="3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818</xdr:row>
      <xdr:rowOff>152400</xdr:rowOff>
    </xdr:from>
    <xdr:ext cx="104775" cy="163419"/>
    <xdr:sp macro="" textlink="">
      <xdr:nvSpPr>
        <xdr:cNvPr id="4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818</xdr:row>
      <xdr:rowOff>152400</xdr:rowOff>
    </xdr:from>
    <xdr:ext cx="104775" cy="163419"/>
    <xdr:sp macro="" textlink="">
      <xdr:nvSpPr>
        <xdr:cNvPr id="4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785</xdr:row>
      <xdr:rowOff>152400</xdr:rowOff>
    </xdr:from>
    <xdr:ext cx="104775" cy="163419"/>
    <xdr:sp macro="" textlink="">
      <xdr:nvSpPr>
        <xdr:cNvPr id="4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785</xdr:row>
      <xdr:rowOff>152400</xdr:rowOff>
    </xdr:from>
    <xdr:ext cx="104775" cy="163419"/>
    <xdr:sp macro="" textlink="">
      <xdr:nvSpPr>
        <xdr:cNvPr id="4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785</xdr:row>
      <xdr:rowOff>152400</xdr:rowOff>
    </xdr:from>
    <xdr:ext cx="104775" cy="163419"/>
    <xdr:sp macro="" textlink="">
      <xdr:nvSpPr>
        <xdr:cNvPr id="4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785</xdr:row>
      <xdr:rowOff>152400</xdr:rowOff>
    </xdr:from>
    <xdr:ext cx="104775" cy="163419"/>
    <xdr:sp macro="" textlink="">
      <xdr:nvSpPr>
        <xdr:cNvPr id="4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785</xdr:row>
      <xdr:rowOff>152400</xdr:rowOff>
    </xdr:from>
    <xdr:ext cx="104775" cy="163419"/>
    <xdr:sp macro="" textlink="">
      <xdr:nvSpPr>
        <xdr:cNvPr id="4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785</xdr:row>
      <xdr:rowOff>152400</xdr:rowOff>
    </xdr:from>
    <xdr:ext cx="104775" cy="163419"/>
    <xdr:sp macro="" textlink="">
      <xdr:nvSpPr>
        <xdr:cNvPr id="4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785</xdr:row>
      <xdr:rowOff>152400</xdr:rowOff>
    </xdr:from>
    <xdr:ext cx="104775" cy="163419"/>
    <xdr:sp macro="" textlink="">
      <xdr:nvSpPr>
        <xdr:cNvPr id="4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785</xdr:row>
      <xdr:rowOff>152400</xdr:rowOff>
    </xdr:from>
    <xdr:ext cx="104775" cy="163419"/>
    <xdr:sp macro="" textlink="">
      <xdr:nvSpPr>
        <xdr:cNvPr id="4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785</xdr:row>
      <xdr:rowOff>152400</xdr:rowOff>
    </xdr:from>
    <xdr:ext cx="104775" cy="163419"/>
    <xdr:sp macro="" textlink="">
      <xdr:nvSpPr>
        <xdr:cNvPr id="4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785</xdr:row>
      <xdr:rowOff>152400</xdr:rowOff>
    </xdr:from>
    <xdr:ext cx="104775" cy="163419"/>
    <xdr:sp macro="" textlink="">
      <xdr:nvSpPr>
        <xdr:cNvPr id="4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785</xdr:row>
      <xdr:rowOff>152400</xdr:rowOff>
    </xdr:from>
    <xdr:ext cx="104775" cy="163419"/>
    <xdr:sp macro="" textlink="">
      <xdr:nvSpPr>
        <xdr:cNvPr id="4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785</xdr:row>
      <xdr:rowOff>152400</xdr:rowOff>
    </xdr:from>
    <xdr:ext cx="104775" cy="163419"/>
    <xdr:sp macro="" textlink="">
      <xdr:nvSpPr>
        <xdr:cNvPr id="4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785</xdr:row>
      <xdr:rowOff>152400</xdr:rowOff>
    </xdr:from>
    <xdr:ext cx="104775" cy="163419"/>
    <xdr:sp macro="" textlink="">
      <xdr:nvSpPr>
        <xdr:cNvPr id="4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785</xdr:row>
      <xdr:rowOff>152400</xdr:rowOff>
    </xdr:from>
    <xdr:ext cx="104775" cy="163419"/>
    <xdr:sp macro="" textlink="">
      <xdr:nvSpPr>
        <xdr:cNvPr id="4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785</xdr:row>
      <xdr:rowOff>152400</xdr:rowOff>
    </xdr:from>
    <xdr:ext cx="104775" cy="163419"/>
    <xdr:sp macro="" textlink="">
      <xdr:nvSpPr>
        <xdr:cNvPr id="4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785</xdr:row>
      <xdr:rowOff>152400</xdr:rowOff>
    </xdr:from>
    <xdr:ext cx="104775" cy="163419"/>
    <xdr:sp macro="" textlink="">
      <xdr:nvSpPr>
        <xdr:cNvPr id="4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785</xdr:row>
      <xdr:rowOff>152400</xdr:rowOff>
    </xdr:from>
    <xdr:ext cx="104775" cy="163419"/>
    <xdr:sp macro="" textlink="">
      <xdr:nvSpPr>
        <xdr:cNvPr id="4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785</xdr:row>
      <xdr:rowOff>152400</xdr:rowOff>
    </xdr:from>
    <xdr:ext cx="104775" cy="163419"/>
    <xdr:sp macro="" textlink="">
      <xdr:nvSpPr>
        <xdr:cNvPr id="4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785</xdr:row>
      <xdr:rowOff>152400</xdr:rowOff>
    </xdr:from>
    <xdr:ext cx="104775" cy="163419"/>
    <xdr:sp macro="" textlink="">
      <xdr:nvSpPr>
        <xdr:cNvPr id="4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785</xdr:row>
      <xdr:rowOff>152400</xdr:rowOff>
    </xdr:from>
    <xdr:ext cx="104775" cy="163419"/>
    <xdr:sp macro="" textlink="">
      <xdr:nvSpPr>
        <xdr:cNvPr id="4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727</xdr:row>
      <xdr:rowOff>152400</xdr:rowOff>
    </xdr:from>
    <xdr:ext cx="104775" cy="163419"/>
    <xdr:sp macro="" textlink="">
      <xdr:nvSpPr>
        <xdr:cNvPr id="4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727</xdr:row>
      <xdr:rowOff>152400</xdr:rowOff>
    </xdr:from>
    <xdr:ext cx="104775" cy="163419"/>
    <xdr:sp macro="" textlink="">
      <xdr:nvSpPr>
        <xdr:cNvPr id="4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727</xdr:row>
      <xdr:rowOff>152400</xdr:rowOff>
    </xdr:from>
    <xdr:ext cx="104775" cy="163419"/>
    <xdr:sp macro="" textlink="">
      <xdr:nvSpPr>
        <xdr:cNvPr id="4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727</xdr:row>
      <xdr:rowOff>152400</xdr:rowOff>
    </xdr:from>
    <xdr:ext cx="104775" cy="163419"/>
    <xdr:sp macro="" textlink="">
      <xdr:nvSpPr>
        <xdr:cNvPr id="4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727</xdr:row>
      <xdr:rowOff>152400</xdr:rowOff>
    </xdr:from>
    <xdr:ext cx="104775" cy="163419"/>
    <xdr:sp macro="" textlink="">
      <xdr:nvSpPr>
        <xdr:cNvPr id="4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727</xdr:row>
      <xdr:rowOff>152400</xdr:rowOff>
    </xdr:from>
    <xdr:ext cx="104775" cy="163419"/>
    <xdr:sp macro="" textlink="">
      <xdr:nvSpPr>
        <xdr:cNvPr id="4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727</xdr:row>
      <xdr:rowOff>152400</xdr:rowOff>
    </xdr:from>
    <xdr:ext cx="104775" cy="163419"/>
    <xdr:sp macro="" textlink="">
      <xdr:nvSpPr>
        <xdr:cNvPr id="4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727</xdr:row>
      <xdr:rowOff>152400</xdr:rowOff>
    </xdr:from>
    <xdr:ext cx="104775" cy="163419"/>
    <xdr:sp macro="" textlink="">
      <xdr:nvSpPr>
        <xdr:cNvPr id="4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727</xdr:row>
      <xdr:rowOff>152400</xdr:rowOff>
    </xdr:from>
    <xdr:ext cx="104775" cy="163419"/>
    <xdr:sp macro="" textlink="">
      <xdr:nvSpPr>
        <xdr:cNvPr id="4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727</xdr:row>
      <xdr:rowOff>152400</xdr:rowOff>
    </xdr:from>
    <xdr:ext cx="104775" cy="163419"/>
    <xdr:sp macro="" textlink="">
      <xdr:nvSpPr>
        <xdr:cNvPr id="4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727</xdr:row>
      <xdr:rowOff>152400</xdr:rowOff>
    </xdr:from>
    <xdr:ext cx="104775" cy="163419"/>
    <xdr:sp macro="" textlink="">
      <xdr:nvSpPr>
        <xdr:cNvPr id="4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727</xdr:row>
      <xdr:rowOff>152400</xdr:rowOff>
    </xdr:from>
    <xdr:ext cx="104775" cy="163419"/>
    <xdr:sp macro="" textlink="">
      <xdr:nvSpPr>
        <xdr:cNvPr id="4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727</xdr:row>
      <xdr:rowOff>152400</xdr:rowOff>
    </xdr:from>
    <xdr:ext cx="104775" cy="163419"/>
    <xdr:sp macro="" textlink="">
      <xdr:nvSpPr>
        <xdr:cNvPr id="4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727</xdr:row>
      <xdr:rowOff>152400</xdr:rowOff>
    </xdr:from>
    <xdr:ext cx="104775" cy="163419"/>
    <xdr:sp macro="" textlink="">
      <xdr:nvSpPr>
        <xdr:cNvPr id="4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727</xdr:row>
      <xdr:rowOff>152400</xdr:rowOff>
    </xdr:from>
    <xdr:ext cx="104775" cy="163419"/>
    <xdr:sp macro="" textlink="">
      <xdr:nvSpPr>
        <xdr:cNvPr id="4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727</xdr:row>
      <xdr:rowOff>152400</xdr:rowOff>
    </xdr:from>
    <xdr:ext cx="104775" cy="163419"/>
    <xdr:sp macro="" textlink="">
      <xdr:nvSpPr>
        <xdr:cNvPr id="4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727</xdr:row>
      <xdr:rowOff>152400</xdr:rowOff>
    </xdr:from>
    <xdr:ext cx="104775" cy="163419"/>
    <xdr:sp macro="" textlink="">
      <xdr:nvSpPr>
        <xdr:cNvPr id="4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727</xdr:row>
      <xdr:rowOff>152400</xdr:rowOff>
    </xdr:from>
    <xdr:ext cx="104775" cy="163419"/>
    <xdr:sp macro="" textlink="">
      <xdr:nvSpPr>
        <xdr:cNvPr id="4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727</xdr:row>
      <xdr:rowOff>152400</xdr:rowOff>
    </xdr:from>
    <xdr:ext cx="104775" cy="163419"/>
    <xdr:sp macro="" textlink="">
      <xdr:nvSpPr>
        <xdr:cNvPr id="4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727</xdr:row>
      <xdr:rowOff>152400</xdr:rowOff>
    </xdr:from>
    <xdr:ext cx="104775" cy="163419"/>
    <xdr:sp macro="" textlink="">
      <xdr:nvSpPr>
        <xdr:cNvPr id="4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706</xdr:row>
      <xdr:rowOff>152400</xdr:rowOff>
    </xdr:from>
    <xdr:ext cx="104775" cy="163419"/>
    <xdr:sp macro="" textlink="">
      <xdr:nvSpPr>
        <xdr:cNvPr id="4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706</xdr:row>
      <xdr:rowOff>152400</xdr:rowOff>
    </xdr:from>
    <xdr:ext cx="104775" cy="163419"/>
    <xdr:sp macro="" textlink="">
      <xdr:nvSpPr>
        <xdr:cNvPr id="4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706</xdr:row>
      <xdr:rowOff>152400</xdr:rowOff>
    </xdr:from>
    <xdr:ext cx="104775" cy="163419"/>
    <xdr:sp macro="" textlink="">
      <xdr:nvSpPr>
        <xdr:cNvPr id="4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706</xdr:row>
      <xdr:rowOff>152400</xdr:rowOff>
    </xdr:from>
    <xdr:ext cx="104775" cy="163419"/>
    <xdr:sp macro="" textlink="">
      <xdr:nvSpPr>
        <xdr:cNvPr id="4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706</xdr:row>
      <xdr:rowOff>152400</xdr:rowOff>
    </xdr:from>
    <xdr:ext cx="104775" cy="163419"/>
    <xdr:sp macro="" textlink="">
      <xdr:nvSpPr>
        <xdr:cNvPr id="4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706</xdr:row>
      <xdr:rowOff>152400</xdr:rowOff>
    </xdr:from>
    <xdr:ext cx="104775" cy="163419"/>
    <xdr:sp macro="" textlink="">
      <xdr:nvSpPr>
        <xdr:cNvPr id="4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706</xdr:row>
      <xdr:rowOff>152400</xdr:rowOff>
    </xdr:from>
    <xdr:ext cx="104775" cy="163419"/>
    <xdr:sp macro="" textlink="">
      <xdr:nvSpPr>
        <xdr:cNvPr id="4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706</xdr:row>
      <xdr:rowOff>152400</xdr:rowOff>
    </xdr:from>
    <xdr:ext cx="104775" cy="163419"/>
    <xdr:sp macro="" textlink="">
      <xdr:nvSpPr>
        <xdr:cNvPr id="4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706</xdr:row>
      <xdr:rowOff>152400</xdr:rowOff>
    </xdr:from>
    <xdr:ext cx="104775" cy="163419"/>
    <xdr:sp macro="" textlink="">
      <xdr:nvSpPr>
        <xdr:cNvPr id="4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706</xdr:row>
      <xdr:rowOff>152400</xdr:rowOff>
    </xdr:from>
    <xdr:ext cx="104775" cy="163419"/>
    <xdr:sp macro="" textlink="">
      <xdr:nvSpPr>
        <xdr:cNvPr id="4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706</xdr:row>
      <xdr:rowOff>152400</xdr:rowOff>
    </xdr:from>
    <xdr:ext cx="104775" cy="163419"/>
    <xdr:sp macro="" textlink="">
      <xdr:nvSpPr>
        <xdr:cNvPr id="4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706</xdr:row>
      <xdr:rowOff>152400</xdr:rowOff>
    </xdr:from>
    <xdr:ext cx="104775" cy="163419"/>
    <xdr:sp macro="" textlink="">
      <xdr:nvSpPr>
        <xdr:cNvPr id="4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706</xdr:row>
      <xdr:rowOff>152400</xdr:rowOff>
    </xdr:from>
    <xdr:ext cx="104775" cy="163419"/>
    <xdr:sp macro="" textlink="">
      <xdr:nvSpPr>
        <xdr:cNvPr id="4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706</xdr:row>
      <xdr:rowOff>152400</xdr:rowOff>
    </xdr:from>
    <xdr:ext cx="104775" cy="163419"/>
    <xdr:sp macro="" textlink="">
      <xdr:nvSpPr>
        <xdr:cNvPr id="4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706</xdr:row>
      <xdr:rowOff>152400</xdr:rowOff>
    </xdr:from>
    <xdr:ext cx="104775" cy="163419"/>
    <xdr:sp macro="" textlink="">
      <xdr:nvSpPr>
        <xdr:cNvPr id="4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706</xdr:row>
      <xdr:rowOff>152400</xdr:rowOff>
    </xdr:from>
    <xdr:ext cx="104775" cy="163419"/>
    <xdr:sp macro="" textlink="">
      <xdr:nvSpPr>
        <xdr:cNvPr id="4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706</xdr:row>
      <xdr:rowOff>152400</xdr:rowOff>
    </xdr:from>
    <xdr:ext cx="104775" cy="163419"/>
    <xdr:sp macro="" textlink="">
      <xdr:nvSpPr>
        <xdr:cNvPr id="4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706</xdr:row>
      <xdr:rowOff>152400</xdr:rowOff>
    </xdr:from>
    <xdr:ext cx="104775" cy="163419"/>
    <xdr:sp macro="" textlink="">
      <xdr:nvSpPr>
        <xdr:cNvPr id="4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706</xdr:row>
      <xdr:rowOff>152400</xdr:rowOff>
    </xdr:from>
    <xdr:ext cx="104775" cy="163419"/>
    <xdr:sp macro="" textlink="">
      <xdr:nvSpPr>
        <xdr:cNvPr id="4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706</xdr:row>
      <xdr:rowOff>152400</xdr:rowOff>
    </xdr:from>
    <xdr:ext cx="104775" cy="163419"/>
    <xdr:sp macro="" textlink="">
      <xdr:nvSpPr>
        <xdr:cNvPr id="4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152400</xdr:rowOff>
    </xdr:from>
    <xdr:ext cx="104775" cy="163419"/>
    <xdr:sp macro="" textlink="">
      <xdr:nvSpPr>
        <xdr:cNvPr id="4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152400</xdr:rowOff>
    </xdr:from>
    <xdr:ext cx="104775" cy="163419"/>
    <xdr:sp macro="" textlink="">
      <xdr:nvSpPr>
        <xdr:cNvPr id="4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152400</xdr:rowOff>
    </xdr:from>
    <xdr:ext cx="104775" cy="163419"/>
    <xdr:sp macro="" textlink="">
      <xdr:nvSpPr>
        <xdr:cNvPr id="4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152400</xdr:rowOff>
    </xdr:from>
    <xdr:ext cx="104775" cy="163419"/>
    <xdr:sp macro="" textlink="">
      <xdr:nvSpPr>
        <xdr:cNvPr id="4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152400</xdr:rowOff>
    </xdr:from>
    <xdr:ext cx="104775" cy="163419"/>
    <xdr:sp macro="" textlink="">
      <xdr:nvSpPr>
        <xdr:cNvPr id="4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152400</xdr:rowOff>
    </xdr:from>
    <xdr:ext cx="104775" cy="163419"/>
    <xdr:sp macro="" textlink="">
      <xdr:nvSpPr>
        <xdr:cNvPr id="4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152400</xdr:rowOff>
    </xdr:from>
    <xdr:ext cx="104775" cy="163419"/>
    <xdr:sp macro="" textlink="">
      <xdr:nvSpPr>
        <xdr:cNvPr id="4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152400</xdr:rowOff>
    </xdr:from>
    <xdr:ext cx="104775" cy="163419"/>
    <xdr:sp macro="" textlink="">
      <xdr:nvSpPr>
        <xdr:cNvPr id="4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152400</xdr:rowOff>
    </xdr:from>
    <xdr:ext cx="104775" cy="163419"/>
    <xdr:sp macro="" textlink="">
      <xdr:nvSpPr>
        <xdr:cNvPr id="4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152400</xdr:rowOff>
    </xdr:from>
    <xdr:ext cx="104775" cy="163419"/>
    <xdr:sp macro="" textlink="">
      <xdr:nvSpPr>
        <xdr:cNvPr id="4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152400</xdr:rowOff>
    </xdr:from>
    <xdr:ext cx="104775" cy="163419"/>
    <xdr:sp macro="" textlink="">
      <xdr:nvSpPr>
        <xdr:cNvPr id="47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152400</xdr:rowOff>
    </xdr:from>
    <xdr:ext cx="104775" cy="163419"/>
    <xdr:sp macro="" textlink="">
      <xdr:nvSpPr>
        <xdr:cNvPr id="47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152400</xdr:rowOff>
    </xdr:from>
    <xdr:ext cx="104775" cy="163419"/>
    <xdr:sp macro="" textlink="">
      <xdr:nvSpPr>
        <xdr:cNvPr id="47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152400</xdr:rowOff>
    </xdr:from>
    <xdr:ext cx="104775" cy="163419"/>
    <xdr:sp macro="" textlink="">
      <xdr:nvSpPr>
        <xdr:cNvPr id="47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152400</xdr:rowOff>
    </xdr:from>
    <xdr:ext cx="104775" cy="163419"/>
    <xdr:sp macro="" textlink="">
      <xdr:nvSpPr>
        <xdr:cNvPr id="47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152400</xdr:rowOff>
    </xdr:from>
    <xdr:ext cx="104775" cy="163419"/>
    <xdr:sp macro="" textlink="">
      <xdr:nvSpPr>
        <xdr:cNvPr id="47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152400</xdr:rowOff>
    </xdr:from>
    <xdr:ext cx="104775" cy="163419"/>
    <xdr:sp macro="" textlink="">
      <xdr:nvSpPr>
        <xdr:cNvPr id="47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152400</xdr:rowOff>
    </xdr:from>
    <xdr:ext cx="104775" cy="163419"/>
    <xdr:sp macro="" textlink="">
      <xdr:nvSpPr>
        <xdr:cNvPr id="47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152400</xdr:rowOff>
    </xdr:from>
    <xdr:ext cx="104775" cy="163419"/>
    <xdr:sp macro="" textlink="">
      <xdr:nvSpPr>
        <xdr:cNvPr id="48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152400</xdr:rowOff>
    </xdr:from>
    <xdr:ext cx="104775" cy="163419"/>
    <xdr:sp macro="" textlink="">
      <xdr:nvSpPr>
        <xdr:cNvPr id="48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590</xdr:row>
      <xdr:rowOff>152400</xdr:rowOff>
    </xdr:from>
    <xdr:ext cx="104775" cy="163419"/>
    <xdr:sp macro="" textlink="">
      <xdr:nvSpPr>
        <xdr:cNvPr id="4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590</xdr:row>
      <xdr:rowOff>152400</xdr:rowOff>
    </xdr:from>
    <xdr:ext cx="104775" cy="163419"/>
    <xdr:sp macro="" textlink="">
      <xdr:nvSpPr>
        <xdr:cNvPr id="4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590</xdr:row>
      <xdr:rowOff>152400</xdr:rowOff>
    </xdr:from>
    <xdr:ext cx="104775" cy="163419"/>
    <xdr:sp macro="" textlink="">
      <xdr:nvSpPr>
        <xdr:cNvPr id="4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590</xdr:row>
      <xdr:rowOff>152400</xdr:rowOff>
    </xdr:from>
    <xdr:ext cx="104775" cy="163419"/>
    <xdr:sp macro="" textlink="">
      <xdr:nvSpPr>
        <xdr:cNvPr id="4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590</xdr:row>
      <xdr:rowOff>152400</xdr:rowOff>
    </xdr:from>
    <xdr:ext cx="104775" cy="163419"/>
    <xdr:sp macro="" textlink="">
      <xdr:nvSpPr>
        <xdr:cNvPr id="4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590</xdr:row>
      <xdr:rowOff>152400</xdr:rowOff>
    </xdr:from>
    <xdr:ext cx="104775" cy="163419"/>
    <xdr:sp macro="" textlink="">
      <xdr:nvSpPr>
        <xdr:cNvPr id="4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590</xdr:row>
      <xdr:rowOff>152400</xdr:rowOff>
    </xdr:from>
    <xdr:ext cx="104775" cy="163419"/>
    <xdr:sp macro="" textlink="">
      <xdr:nvSpPr>
        <xdr:cNvPr id="4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590</xdr:row>
      <xdr:rowOff>152400</xdr:rowOff>
    </xdr:from>
    <xdr:ext cx="104775" cy="163419"/>
    <xdr:sp macro="" textlink="">
      <xdr:nvSpPr>
        <xdr:cNvPr id="4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590</xdr:row>
      <xdr:rowOff>152400</xdr:rowOff>
    </xdr:from>
    <xdr:ext cx="104775" cy="163419"/>
    <xdr:sp macro="" textlink="">
      <xdr:nvSpPr>
        <xdr:cNvPr id="4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590</xdr:row>
      <xdr:rowOff>152400</xdr:rowOff>
    </xdr:from>
    <xdr:ext cx="104775" cy="163419"/>
    <xdr:sp macro="" textlink="">
      <xdr:nvSpPr>
        <xdr:cNvPr id="4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590</xdr:row>
      <xdr:rowOff>152400</xdr:rowOff>
    </xdr:from>
    <xdr:ext cx="104775" cy="163419"/>
    <xdr:sp macro="" textlink="">
      <xdr:nvSpPr>
        <xdr:cNvPr id="4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590</xdr:row>
      <xdr:rowOff>152400</xdr:rowOff>
    </xdr:from>
    <xdr:ext cx="104775" cy="163419"/>
    <xdr:sp macro="" textlink="">
      <xdr:nvSpPr>
        <xdr:cNvPr id="4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590</xdr:row>
      <xdr:rowOff>152400</xdr:rowOff>
    </xdr:from>
    <xdr:ext cx="104775" cy="163419"/>
    <xdr:sp macro="" textlink="">
      <xdr:nvSpPr>
        <xdr:cNvPr id="4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590</xdr:row>
      <xdr:rowOff>152400</xdr:rowOff>
    </xdr:from>
    <xdr:ext cx="104775" cy="163419"/>
    <xdr:sp macro="" textlink="">
      <xdr:nvSpPr>
        <xdr:cNvPr id="4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590</xdr:row>
      <xdr:rowOff>152400</xdr:rowOff>
    </xdr:from>
    <xdr:ext cx="104775" cy="163419"/>
    <xdr:sp macro="" textlink="">
      <xdr:nvSpPr>
        <xdr:cNvPr id="4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590</xdr:row>
      <xdr:rowOff>152400</xdr:rowOff>
    </xdr:from>
    <xdr:ext cx="104775" cy="163419"/>
    <xdr:sp macro="" textlink="">
      <xdr:nvSpPr>
        <xdr:cNvPr id="4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590</xdr:row>
      <xdr:rowOff>152400</xdr:rowOff>
    </xdr:from>
    <xdr:ext cx="104775" cy="163419"/>
    <xdr:sp macro="" textlink="">
      <xdr:nvSpPr>
        <xdr:cNvPr id="4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590</xdr:row>
      <xdr:rowOff>152400</xdr:rowOff>
    </xdr:from>
    <xdr:ext cx="104775" cy="163419"/>
    <xdr:sp macro="" textlink="">
      <xdr:nvSpPr>
        <xdr:cNvPr id="4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590</xdr:row>
      <xdr:rowOff>152400</xdr:rowOff>
    </xdr:from>
    <xdr:ext cx="104775" cy="163419"/>
    <xdr:sp macro="" textlink="">
      <xdr:nvSpPr>
        <xdr:cNvPr id="5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590</xdr:row>
      <xdr:rowOff>152400</xdr:rowOff>
    </xdr:from>
    <xdr:ext cx="104775" cy="163419"/>
    <xdr:sp macro="" textlink="">
      <xdr:nvSpPr>
        <xdr:cNvPr id="5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561</xdr:row>
      <xdr:rowOff>152400</xdr:rowOff>
    </xdr:from>
    <xdr:ext cx="104775" cy="163419"/>
    <xdr:sp macro="" textlink="">
      <xdr:nvSpPr>
        <xdr:cNvPr id="5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561</xdr:row>
      <xdr:rowOff>152400</xdr:rowOff>
    </xdr:from>
    <xdr:ext cx="104775" cy="163419"/>
    <xdr:sp macro="" textlink="">
      <xdr:nvSpPr>
        <xdr:cNvPr id="5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561</xdr:row>
      <xdr:rowOff>152400</xdr:rowOff>
    </xdr:from>
    <xdr:ext cx="104775" cy="163419"/>
    <xdr:sp macro="" textlink="">
      <xdr:nvSpPr>
        <xdr:cNvPr id="5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561</xdr:row>
      <xdr:rowOff>152400</xdr:rowOff>
    </xdr:from>
    <xdr:ext cx="104775" cy="163419"/>
    <xdr:sp macro="" textlink="">
      <xdr:nvSpPr>
        <xdr:cNvPr id="5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561</xdr:row>
      <xdr:rowOff>152400</xdr:rowOff>
    </xdr:from>
    <xdr:ext cx="104775" cy="163419"/>
    <xdr:sp macro="" textlink="">
      <xdr:nvSpPr>
        <xdr:cNvPr id="5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561</xdr:row>
      <xdr:rowOff>152400</xdr:rowOff>
    </xdr:from>
    <xdr:ext cx="104775" cy="163419"/>
    <xdr:sp macro="" textlink="">
      <xdr:nvSpPr>
        <xdr:cNvPr id="5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561</xdr:row>
      <xdr:rowOff>152400</xdr:rowOff>
    </xdr:from>
    <xdr:ext cx="104775" cy="163419"/>
    <xdr:sp macro="" textlink="">
      <xdr:nvSpPr>
        <xdr:cNvPr id="5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561</xdr:row>
      <xdr:rowOff>152400</xdr:rowOff>
    </xdr:from>
    <xdr:ext cx="104775" cy="163419"/>
    <xdr:sp macro="" textlink="">
      <xdr:nvSpPr>
        <xdr:cNvPr id="5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561</xdr:row>
      <xdr:rowOff>152400</xdr:rowOff>
    </xdr:from>
    <xdr:ext cx="104775" cy="163419"/>
    <xdr:sp macro="" textlink="">
      <xdr:nvSpPr>
        <xdr:cNvPr id="5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561</xdr:row>
      <xdr:rowOff>152400</xdr:rowOff>
    </xdr:from>
    <xdr:ext cx="104775" cy="163419"/>
    <xdr:sp macro="" textlink="">
      <xdr:nvSpPr>
        <xdr:cNvPr id="5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561</xdr:row>
      <xdr:rowOff>152400</xdr:rowOff>
    </xdr:from>
    <xdr:ext cx="104775" cy="163419"/>
    <xdr:sp macro="" textlink="">
      <xdr:nvSpPr>
        <xdr:cNvPr id="5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561</xdr:row>
      <xdr:rowOff>152400</xdr:rowOff>
    </xdr:from>
    <xdr:ext cx="104775" cy="163419"/>
    <xdr:sp macro="" textlink="">
      <xdr:nvSpPr>
        <xdr:cNvPr id="5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561</xdr:row>
      <xdr:rowOff>152400</xdr:rowOff>
    </xdr:from>
    <xdr:ext cx="104775" cy="163419"/>
    <xdr:sp macro="" textlink="">
      <xdr:nvSpPr>
        <xdr:cNvPr id="5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561</xdr:row>
      <xdr:rowOff>152400</xdr:rowOff>
    </xdr:from>
    <xdr:ext cx="104775" cy="163419"/>
    <xdr:sp macro="" textlink="">
      <xdr:nvSpPr>
        <xdr:cNvPr id="5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561</xdr:row>
      <xdr:rowOff>152400</xdr:rowOff>
    </xdr:from>
    <xdr:ext cx="104775" cy="163419"/>
    <xdr:sp macro="" textlink="">
      <xdr:nvSpPr>
        <xdr:cNvPr id="5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561</xdr:row>
      <xdr:rowOff>152400</xdr:rowOff>
    </xdr:from>
    <xdr:ext cx="104775" cy="163419"/>
    <xdr:sp macro="" textlink="">
      <xdr:nvSpPr>
        <xdr:cNvPr id="5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561</xdr:row>
      <xdr:rowOff>152400</xdr:rowOff>
    </xdr:from>
    <xdr:ext cx="104775" cy="163419"/>
    <xdr:sp macro="" textlink="">
      <xdr:nvSpPr>
        <xdr:cNvPr id="5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561</xdr:row>
      <xdr:rowOff>152400</xdr:rowOff>
    </xdr:from>
    <xdr:ext cx="104775" cy="163419"/>
    <xdr:sp macro="" textlink="">
      <xdr:nvSpPr>
        <xdr:cNvPr id="5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561</xdr:row>
      <xdr:rowOff>152400</xdr:rowOff>
    </xdr:from>
    <xdr:ext cx="104775" cy="163419"/>
    <xdr:sp macro="" textlink="">
      <xdr:nvSpPr>
        <xdr:cNvPr id="5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561</xdr:row>
      <xdr:rowOff>152400</xdr:rowOff>
    </xdr:from>
    <xdr:ext cx="104775" cy="163419"/>
    <xdr:sp macro="" textlink="">
      <xdr:nvSpPr>
        <xdr:cNvPr id="5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152400</xdr:rowOff>
    </xdr:from>
    <xdr:ext cx="104775" cy="163419"/>
    <xdr:sp macro="" textlink="">
      <xdr:nvSpPr>
        <xdr:cNvPr id="5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152400</xdr:rowOff>
    </xdr:from>
    <xdr:ext cx="104775" cy="163419"/>
    <xdr:sp macro="" textlink="">
      <xdr:nvSpPr>
        <xdr:cNvPr id="5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152400</xdr:rowOff>
    </xdr:from>
    <xdr:ext cx="104775" cy="163419"/>
    <xdr:sp macro="" textlink="">
      <xdr:nvSpPr>
        <xdr:cNvPr id="5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152400</xdr:rowOff>
    </xdr:from>
    <xdr:ext cx="104775" cy="163419"/>
    <xdr:sp macro="" textlink="">
      <xdr:nvSpPr>
        <xdr:cNvPr id="5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152400</xdr:rowOff>
    </xdr:from>
    <xdr:ext cx="104775" cy="163419"/>
    <xdr:sp macro="" textlink="">
      <xdr:nvSpPr>
        <xdr:cNvPr id="5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152400</xdr:rowOff>
    </xdr:from>
    <xdr:ext cx="104775" cy="163419"/>
    <xdr:sp macro="" textlink="">
      <xdr:nvSpPr>
        <xdr:cNvPr id="5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152400</xdr:rowOff>
    </xdr:from>
    <xdr:ext cx="104775" cy="163419"/>
    <xdr:sp macro="" textlink="">
      <xdr:nvSpPr>
        <xdr:cNvPr id="5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152400</xdr:rowOff>
    </xdr:from>
    <xdr:ext cx="104775" cy="163419"/>
    <xdr:sp macro="" textlink="">
      <xdr:nvSpPr>
        <xdr:cNvPr id="5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152400</xdr:rowOff>
    </xdr:from>
    <xdr:ext cx="104775" cy="163419"/>
    <xdr:sp macro="" textlink="">
      <xdr:nvSpPr>
        <xdr:cNvPr id="5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152400</xdr:rowOff>
    </xdr:from>
    <xdr:ext cx="104775" cy="163419"/>
    <xdr:sp macro="" textlink="">
      <xdr:nvSpPr>
        <xdr:cNvPr id="5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152400</xdr:rowOff>
    </xdr:from>
    <xdr:ext cx="104775" cy="163419"/>
    <xdr:sp macro="" textlink="">
      <xdr:nvSpPr>
        <xdr:cNvPr id="5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152400</xdr:rowOff>
    </xdr:from>
    <xdr:ext cx="104775" cy="163419"/>
    <xdr:sp macro="" textlink="">
      <xdr:nvSpPr>
        <xdr:cNvPr id="5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152400</xdr:rowOff>
    </xdr:from>
    <xdr:ext cx="104775" cy="163419"/>
    <xdr:sp macro="" textlink="">
      <xdr:nvSpPr>
        <xdr:cNvPr id="5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152400</xdr:rowOff>
    </xdr:from>
    <xdr:ext cx="104775" cy="163419"/>
    <xdr:sp macro="" textlink="">
      <xdr:nvSpPr>
        <xdr:cNvPr id="5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152400</xdr:rowOff>
    </xdr:from>
    <xdr:ext cx="104775" cy="163419"/>
    <xdr:sp macro="" textlink="">
      <xdr:nvSpPr>
        <xdr:cNvPr id="5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152400</xdr:rowOff>
    </xdr:from>
    <xdr:ext cx="104775" cy="163419"/>
    <xdr:sp macro="" textlink="">
      <xdr:nvSpPr>
        <xdr:cNvPr id="5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152400</xdr:rowOff>
    </xdr:from>
    <xdr:ext cx="104775" cy="163419"/>
    <xdr:sp macro="" textlink="">
      <xdr:nvSpPr>
        <xdr:cNvPr id="5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152400</xdr:rowOff>
    </xdr:from>
    <xdr:ext cx="104775" cy="163419"/>
    <xdr:sp macro="" textlink="">
      <xdr:nvSpPr>
        <xdr:cNvPr id="5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152400</xdr:rowOff>
    </xdr:from>
    <xdr:ext cx="104775" cy="163419"/>
    <xdr:sp macro="" textlink="">
      <xdr:nvSpPr>
        <xdr:cNvPr id="5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152400</xdr:rowOff>
    </xdr:from>
    <xdr:ext cx="104775" cy="163419"/>
    <xdr:sp macro="" textlink="">
      <xdr:nvSpPr>
        <xdr:cNvPr id="5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413</xdr:row>
      <xdr:rowOff>0</xdr:rowOff>
    </xdr:from>
    <xdr:ext cx="104775" cy="163419"/>
    <xdr:sp macro="" textlink="">
      <xdr:nvSpPr>
        <xdr:cNvPr id="5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413</xdr:row>
      <xdr:rowOff>0</xdr:rowOff>
    </xdr:from>
    <xdr:ext cx="104775" cy="163419"/>
    <xdr:sp macro="" textlink="">
      <xdr:nvSpPr>
        <xdr:cNvPr id="5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413</xdr:row>
      <xdr:rowOff>0</xdr:rowOff>
    </xdr:from>
    <xdr:ext cx="104775" cy="163419"/>
    <xdr:sp macro="" textlink="">
      <xdr:nvSpPr>
        <xdr:cNvPr id="5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413</xdr:row>
      <xdr:rowOff>0</xdr:rowOff>
    </xdr:from>
    <xdr:ext cx="104775" cy="163419"/>
    <xdr:sp macro="" textlink="">
      <xdr:nvSpPr>
        <xdr:cNvPr id="5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413</xdr:row>
      <xdr:rowOff>0</xdr:rowOff>
    </xdr:from>
    <xdr:ext cx="104775" cy="163419"/>
    <xdr:sp macro="" textlink="">
      <xdr:nvSpPr>
        <xdr:cNvPr id="5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413</xdr:row>
      <xdr:rowOff>0</xdr:rowOff>
    </xdr:from>
    <xdr:ext cx="104775" cy="163419"/>
    <xdr:sp macro="" textlink="">
      <xdr:nvSpPr>
        <xdr:cNvPr id="5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413</xdr:row>
      <xdr:rowOff>0</xdr:rowOff>
    </xdr:from>
    <xdr:ext cx="104775" cy="163419"/>
    <xdr:sp macro="" textlink="">
      <xdr:nvSpPr>
        <xdr:cNvPr id="5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413</xdr:row>
      <xdr:rowOff>0</xdr:rowOff>
    </xdr:from>
    <xdr:ext cx="104775" cy="163419"/>
    <xdr:sp macro="" textlink="">
      <xdr:nvSpPr>
        <xdr:cNvPr id="5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413</xdr:row>
      <xdr:rowOff>0</xdr:rowOff>
    </xdr:from>
    <xdr:ext cx="104775" cy="163419"/>
    <xdr:sp macro="" textlink="">
      <xdr:nvSpPr>
        <xdr:cNvPr id="5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413</xdr:row>
      <xdr:rowOff>0</xdr:rowOff>
    </xdr:from>
    <xdr:ext cx="104775" cy="163419"/>
    <xdr:sp macro="" textlink="">
      <xdr:nvSpPr>
        <xdr:cNvPr id="5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413</xdr:row>
      <xdr:rowOff>0</xdr:rowOff>
    </xdr:from>
    <xdr:ext cx="104775" cy="163419"/>
    <xdr:sp macro="" textlink="">
      <xdr:nvSpPr>
        <xdr:cNvPr id="5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413</xdr:row>
      <xdr:rowOff>0</xdr:rowOff>
    </xdr:from>
    <xdr:ext cx="104775" cy="163419"/>
    <xdr:sp macro="" textlink="">
      <xdr:nvSpPr>
        <xdr:cNvPr id="5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413</xdr:row>
      <xdr:rowOff>0</xdr:rowOff>
    </xdr:from>
    <xdr:ext cx="104775" cy="163419"/>
    <xdr:sp macro="" textlink="">
      <xdr:nvSpPr>
        <xdr:cNvPr id="5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413</xdr:row>
      <xdr:rowOff>0</xdr:rowOff>
    </xdr:from>
    <xdr:ext cx="104775" cy="163419"/>
    <xdr:sp macro="" textlink="">
      <xdr:nvSpPr>
        <xdr:cNvPr id="5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413</xdr:row>
      <xdr:rowOff>0</xdr:rowOff>
    </xdr:from>
    <xdr:ext cx="104775" cy="163419"/>
    <xdr:sp macro="" textlink="">
      <xdr:nvSpPr>
        <xdr:cNvPr id="5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413</xdr:row>
      <xdr:rowOff>0</xdr:rowOff>
    </xdr:from>
    <xdr:ext cx="104775" cy="163419"/>
    <xdr:sp macro="" textlink="">
      <xdr:nvSpPr>
        <xdr:cNvPr id="5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413</xdr:row>
      <xdr:rowOff>0</xdr:rowOff>
    </xdr:from>
    <xdr:ext cx="104775" cy="163419"/>
    <xdr:sp macro="" textlink="">
      <xdr:nvSpPr>
        <xdr:cNvPr id="5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413</xdr:row>
      <xdr:rowOff>0</xdr:rowOff>
    </xdr:from>
    <xdr:ext cx="104775" cy="163419"/>
    <xdr:sp macro="" textlink="">
      <xdr:nvSpPr>
        <xdr:cNvPr id="5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413</xdr:row>
      <xdr:rowOff>0</xdr:rowOff>
    </xdr:from>
    <xdr:ext cx="104775" cy="163419"/>
    <xdr:sp macro="" textlink="">
      <xdr:nvSpPr>
        <xdr:cNvPr id="5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413</xdr:row>
      <xdr:rowOff>0</xdr:rowOff>
    </xdr:from>
    <xdr:ext cx="104775" cy="163419"/>
    <xdr:sp macro="" textlink="">
      <xdr:nvSpPr>
        <xdr:cNvPr id="5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276</xdr:row>
      <xdr:rowOff>152400</xdr:rowOff>
    </xdr:from>
    <xdr:ext cx="104775" cy="163419"/>
    <xdr:sp macro="" textlink="">
      <xdr:nvSpPr>
        <xdr:cNvPr id="5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276</xdr:row>
      <xdr:rowOff>152400</xdr:rowOff>
    </xdr:from>
    <xdr:ext cx="104775" cy="163419"/>
    <xdr:sp macro="" textlink="">
      <xdr:nvSpPr>
        <xdr:cNvPr id="5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276</xdr:row>
      <xdr:rowOff>152400</xdr:rowOff>
    </xdr:from>
    <xdr:ext cx="104775" cy="163419"/>
    <xdr:sp macro="" textlink="">
      <xdr:nvSpPr>
        <xdr:cNvPr id="5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276</xdr:row>
      <xdr:rowOff>152400</xdr:rowOff>
    </xdr:from>
    <xdr:ext cx="104775" cy="163419"/>
    <xdr:sp macro="" textlink="">
      <xdr:nvSpPr>
        <xdr:cNvPr id="5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276</xdr:row>
      <xdr:rowOff>152400</xdr:rowOff>
    </xdr:from>
    <xdr:ext cx="104775" cy="163419"/>
    <xdr:sp macro="" textlink="">
      <xdr:nvSpPr>
        <xdr:cNvPr id="5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276</xdr:row>
      <xdr:rowOff>152400</xdr:rowOff>
    </xdr:from>
    <xdr:ext cx="104775" cy="163419"/>
    <xdr:sp macro="" textlink="">
      <xdr:nvSpPr>
        <xdr:cNvPr id="5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276</xdr:row>
      <xdr:rowOff>152400</xdr:rowOff>
    </xdr:from>
    <xdr:ext cx="104775" cy="163419"/>
    <xdr:sp macro="" textlink="">
      <xdr:nvSpPr>
        <xdr:cNvPr id="5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276</xdr:row>
      <xdr:rowOff>152400</xdr:rowOff>
    </xdr:from>
    <xdr:ext cx="104775" cy="163419"/>
    <xdr:sp macro="" textlink="">
      <xdr:nvSpPr>
        <xdr:cNvPr id="5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276</xdr:row>
      <xdr:rowOff>152400</xdr:rowOff>
    </xdr:from>
    <xdr:ext cx="104775" cy="163419"/>
    <xdr:sp macro="" textlink="">
      <xdr:nvSpPr>
        <xdr:cNvPr id="5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276</xdr:row>
      <xdr:rowOff>152400</xdr:rowOff>
    </xdr:from>
    <xdr:ext cx="104775" cy="163419"/>
    <xdr:sp macro="" textlink="">
      <xdr:nvSpPr>
        <xdr:cNvPr id="57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276</xdr:row>
      <xdr:rowOff>152400</xdr:rowOff>
    </xdr:from>
    <xdr:ext cx="104775" cy="163419"/>
    <xdr:sp macro="" textlink="">
      <xdr:nvSpPr>
        <xdr:cNvPr id="57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276</xdr:row>
      <xdr:rowOff>152400</xdr:rowOff>
    </xdr:from>
    <xdr:ext cx="104775" cy="163419"/>
    <xdr:sp macro="" textlink="">
      <xdr:nvSpPr>
        <xdr:cNvPr id="57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276</xdr:row>
      <xdr:rowOff>152400</xdr:rowOff>
    </xdr:from>
    <xdr:ext cx="104775" cy="163419"/>
    <xdr:sp macro="" textlink="">
      <xdr:nvSpPr>
        <xdr:cNvPr id="57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276</xdr:row>
      <xdr:rowOff>152400</xdr:rowOff>
    </xdr:from>
    <xdr:ext cx="104775" cy="163419"/>
    <xdr:sp macro="" textlink="">
      <xdr:nvSpPr>
        <xdr:cNvPr id="57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276</xdr:row>
      <xdr:rowOff>152400</xdr:rowOff>
    </xdr:from>
    <xdr:ext cx="104775" cy="163419"/>
    <xdr:sp macro="" textlink="">
      <xdr:nvSpPr>
        <xdr:cNvPr id="57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276</xdr:row>
      <xdr:rowOff>152400</xdr:rowOff>
    </xdr:from>
    <xdr:ext cx="104775" cy="163419"/>
    <xdr:sp macro="" textlink="">
      <xdr:nvSpPr>
        <xdr:cNvPr id="57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276</xdr:row>
      <xdr:rowOff>152400</xdr:rowOff>
    </xdr:from>
    <xdr:ext cx="104775" cy="163419"/>
    <xdr:sp macro="" textlink="">
      <xdr:nvSpPr>
        <xdr:cNvPr id="57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276</xdr:row>
      <xdr:rowOff>152400</xdr:rowOff>
    </xdr:from>
    <xdr:ext cx="104775" cy="163419"/>
    <xdr:sp macro="" textlink="">
      <xdr:nvSpPr>
        <xdr:cNvPr id="58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276</xdr:row>
      <xdr:rowOff>152400</xdr:rowOff>
    </xdr:from>
    <xdr:ext cx="104775" cy="163419"/>
    <xdr:sp macro="" textlink="">
      <xdr:nvSpPr>
        <xdr:cNvPr id="581" name="Text Box 1"/>
        <xdr:cNvSpPr txBox="1">
          <a:spLocks noChangeArrowheads="1"/>
        </xdr:cNvSpPr>
      </xdr:nvSpPr>
      <xdr:spPr bwMode="auto">
        <a:xfrm>
          <a:off x="247650" y="60302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</xdr:row>
      <xdr:rowOff>152400</xdr:rowOff>
    </xdr:from>
    <xdr:ext cx="104775" cy="163419"/>
    <xdr:sp macro="" textlink="">
      <xdr:nvSpPr>
        <xdr:cNvPr id="5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</xdr:row>
      <xdr:rowOff>152400</xdr:rowOff>
    </xdr:from>
    <xdr:ext cx="104775" cy="163419"/>
    <xdr:sp macro="" textlink="">
      <xdr:nvSpPr>
        <xdr:cNvPr id="5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</xdr:row>
      <xdr:rowOff>152400</xdr:rowOff>
    </xdr:from>
    <xdr:ext cx="104775" cy="163419"/>
    <xdr:sp macro="" textlink="">
      <xdr:nvSpPr>
        <xdr:cNvPr id="5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</xdr:row>
      <xdr:rowOff>152400</xdr:rowOff>
    </xdr:from>
    <xdr:ext cx="104775" cy="163419"/>
    <xdr:sp macro="" textlink="">
      <xdr:nvSpPr>
        <xdr:cNvPr id="5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</xdr:row>
      <xdr:rowOff>152400</xdr:rowOff>
    </xdr:from>
    <xdr:ext cx="104775" cy="163419"/>
    <xdr:sp macro="" textlink="">
      <xdr:nvSpPr>
        <xdr:cNvPr id="5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</xdr:row>
      <xdr:rowOff>152400</xdr:rowOff>
    </xdr:from>
    <xdr:ext cx="104775" cy="163419"/>
    <xdr:sp macro="" textlink="">
      <xdr:nvSpPr>
        <xdr:cNvPr id="5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</xdr:row>
      <xdr:rowOff>152400</xdr:rowOff>
    </xdr:from>
    <xdr:ext cx="104775" cy="163419"/>
    <xdr:sp macro="" textlink="">
      <xdr:nvSpPr>
        <xdr:cNvPr id="5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</xdr:row>
      <xdr:rowOff>152400</xdr:rowOff>
    </xdr:from>
    <xdr:ext cx="104775" cy="163419"/>
    <xdr:sp macro="" textlink="">
      <xdr:nvSpPr>
        <xdr:cNvPr id="5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</xdr:row>
      <xdr:rowOff>152400</xdr:rowOff>
    </xdr:from>
    <xdr:ext cx="104775" cy="163419"/>
    <xdr:sp macro="" textlink="">
      <xdr:nvSpPr>
        <xdr:cNvPr id="5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</xdr:row>
      <xdr:rowOff>152400</xdr:rowOff>
    </xdr:from>
    <xdr:ext cx="104775" cy="163419"/>
    <xdr:sp macro="" textlink="">
      <xdr:nvSpPr>
        <xdr:cNvPr id="5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</xdr:row>
      <xdr:rowOff>152400</xdr:rowOff>
    </xdr:from>
    <xdr:ext cx="104775" cy="163419"/>
    <xdr:sp macro="" textlink="">
      <xdr:nvSpPr>
        <xdr:cNvPr id="5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</xdr:row>
      <xdr:rowOff>152400</xdr:rowOff>
    </xdr:from>
    <xdr:ext cx="104775" cy="163419"/>
    <xdr:sp macro="" textlink="">
      <xdr:nvSpPr>
        <xdr:cNvPr id="5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</xdr:row>
      <xdr:rowOff>152400</xdr:rowOff>
    </xdr:from>
    <xdr:ext cx="104775" cy="163419"/>
    <xdr:sp macro="" textlink="">
      <xdr:nvSpPr>
        <xdr:cNvPr id="5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</xdr:row>
      <xdr:rowOff>152400</xdr:rowOff>
    </xdr:from>
    <xdr:ext cx="104775" cy="163419"/>
    <xdr:sp macro="" textlink="">
      <xdr:nvSpPr>
        <xdr:cNvPr id="5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</xdr:row>
      <xdr:rowOff>152400</xdr:rowOff>
    </xdr:from>
    <xdr:ext cx="104775" cy="163419"/>
    <xdr:sp macro="" textlink="">
      <xdr:nvSpPr>
        <xdr:cNvPr id="5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</xdr:row>
      <xdr:rowOff>152400</xdr:rowOff>
    </xdr:from>
    <xdr:ext cx="104775" cy="163419"/>
    <xdr:sp macro="" textlink="">
      <xdr:nvSpPr>
        <xdr:cNvPr id="5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</xdr:row>
      <xdr:rowOff>152400</xdr:rowOff>
    </xdr:from>
    <xdr:ext cx="104775" cy="163419"/>
    <xdr:sp macro="" textlink="">
      <xdr:nvSpPr>
        <xdr:cNvPr id="5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</xdr:row>
      <xdr:rowOff>152400</xdr:rowOff>
    </xdr:from>
    <xdr:ext cx="104775" cy="163419"/>
    <xdr:sp macro="" textlink="">
      <xdr:nvSpPr>
        <xdr:cNvPr id="5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</xdr:row>
      <xdr:rowOff>152400</xdr:rowOff>
    </xdr:from>
    <xdr:ext cx="104775" cy="163419"/>
    <xdr:sp macro="" textlink="">
      <xdr:nvSpPr>
        <xdr:cNvPr id="6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</xdr:row>
      <xdr:rowOff>152400</xdr:rowOff>
    </xdr:from>
    <xdr:ext cx="104775" cy="163419"/>
    <xdr:sp macro="" textlink="">
      <xdr:nvSpPr>
        <xdr:cNvPr id="6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141</xdr:row>
      <xdr:rowOff>152400</xdr:rowOff>
    </xdr:from>
    <xdr:ext cx="104775" cy="163419"/>
    <xdr:sp macro="" textlink="">
      <xdr:nvSpPr>
        <xdr:cNvPr id="6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141</xdr:row>
      <xdr:rowOff>152400</xdr:rowOff>
    </xdr:from>
    <xdr:ext cx="104775" cy="163419"/>
    <xdr:sp macro="" textlink="">
      <xdr:nvSpPr>
        <xdr:cNvPr id="6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141</xdr:row>
      <xdr:rowOff>152400</xdr:rowOff>
    </xdr:from>
    <xdr:ext cx="104775" cy="163419"/>
    <xdr:sp macro="" textlink="">
      <xdr:nvSpPr>
        <xdr:cNvPr id="6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141</xdr:row>
      <xdr:rowOff>152400</xdr:rowOff>
    </xdr:from>
    <xdr:ext cx="104775" cy="163419"/>
    <xdr:sp macro="" textlink="">
      <xdr:nvSpPr>
        <xdr:cNvPr id="6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141</xdr:row>
      <xdr:rowOff>152400</xdr:rowOff>
    </xdr:from>
    <xdr:ext cx="104775" cy="163419"/>
    <xdr:sp macro="" textlink="">
      <xdr:nvSpPr>
        <xdr:cNvPr id="6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141</xdr:row>
      <xdr:rowOff>152400</xdr:rowOff>
    </xdr:from>
    <xdr:ext cx="104775" cy="163419"/>
    <xdr:sp macro="" textlink="">
      <xdr:nvSpPr>
        <xdr:cNvPr id="6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141</xdr:row>
      <xdr:rowOff>152400</xdr:rowOff>
    </xdr:from>
    <xdr:ext cx="104775" cy="163419"/>
    <xdr:sp macro="" textlink="">
      <xdr:nvSpPr>
        <xdr:cNvPr id="6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141</xdr:row>
      <xdr:rowOff>152400</xdr:rowOff>
    </xdr:from>
    <xdr:ext cx="104775" cy="163419"/>
    <xdr:sp macro="" textlink="">
      <xdr:nvSpPr>
        <xdr:cNvPr id="6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141</xdr:row>
      <xdr:rowOff>152400</xdr:rowOff>
    </xdr:from>
    <xdr:ext cx="104775" cy="163419"/>
    <xdr:sp macro="" textlink="">
      <xdr:nvSpPr>
        <xdr:cNvPr id="6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141</xdr:row>
      <xdr:rowOff>152400</xdr:rowOff>
    </xdr:from>
    <xdr:ext cx="104775" cy="163419"/>
    <xdr:sp macro="" textlink="">
      <xdr:nvSpPr>
        <xdr:cNvPr id="6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141</xdr:row>
      <xdr:rowOff>152400</xdr:rowOff>
    </xdr:from>
    <xdr:ext cx="104775" cy="163419"/>
    <xdr:sp macro="" textlink="">
      <xdr:nvSpPr>
        <xdr:cNvPr id="6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141</xdr:row>
      <xdr:rowOff>152400</xdr:rowOff>
    </xdr:from>
    <xdr:ext cx="104775" cy="163419"/>
    <xdr:sp macro="" textlink="">
      <xdr:nvSpPr>
        <xdr:cNvPr id="6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141</xdr:row>
      <xdr:rowOff>152400</xdr:rowOff>
    </xdr:from>
    <xdr:ext cx="104775" cy="163419"/>
    <xdr:sp macro="" textlink="">
      <xdr:nvSpPr>
        <xdr:cNvPr id="6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141</xdr:row>
      <xdr:rowOff>152400</xdr:rowOff>
    </xdr:from>
    <xdr:ext cx="104775" cy="163419"/>
    <xdr:sp macro="" textlink="">
      <xdr:nvSpPr>
        <xdr:cNvPr id="6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141</xdr:row>
      <xdr:rowOff>152400</xdr:rowOff>
    </xdr:from>
    <xdr:ext cx="104775" cy="163419"/>
    <xdr:sp macro="" textlink="">
      <xdr:nvSpPr>
        <xdr:cNvPr id="6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141</xdr:row>
      <xdr:rowOff>152400</xdr:rowOff>
    </xdr:from>
    <xdr:ext cx="104775" cy="163419"/>
    <xdr:sp macro="" textlink="">
      <xdr:nvSpPr>
        <xdr:cNvPr id="6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141</xdr:row>
      <xdr:rowOff>152400</xdr:rowOff>
    </xdr:from>
    <xdr:ext cx="104775" cy="163419"/>
    <xdr:sp macro="" textlink="">
      <xdr:nvSpPr>
        <xdr:cNvPr id="6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141</xdr:row>
      <xdr:rowOff>152400</xdr:rowOff>
    </xdr:from>
    <xdr:ext cx="104775" cy="163419"/>
    <xdr:sp macro="" textlink="">
      <xdr:nvSpPr>
        <xdr:cNvPr id="6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141</xdr:row>
      <xdr:rowOff>152400</xdr:rowOff>
    </xdr:from>
    <xdr:ext cx="104775" cy="163419"/>
    <xdr:sp macro="" textlink="">
      <xdr:nvSpPr>
        <xdr:cNvPr id="6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141</xdr:row>
      <xdr:rowOff>152400</xdr:rowOff>
    </xdr:from>
    <xdr:ext cx="104775" cy="163419"/>
    <xdr:sp macro="" textlink="">
      <xdr:nvSpPr>
        <xdr:cNvPr id="6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</xdr:row>
      <xdr:rowOff>152400</xdr:rowOff>
    </xdr:from>
    <xdr:ext cx="104775" cy="163419"/>
    <xdr:sp macro="" textlink="">
      <xdr:nvSpPr>
        <xdr:cNvPr id="622" name="Text Box 1"/>
        <xdr:cNvSpPr txBox="1">
          <a:spLocks noChangeArrowheads="1"/>
        </xdr:cNvSpPr>
      </xdr:nvSpPr>
      <xdr:spPr bwMode="auto">
        <a:xfrm>
          <a:off x="246529" y="2403213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</xdr:row>
      <xdr:rowOff>152400</xdr:rowOff>
    </xdr:from>
    <xdr:ext cx="104775" cy="163419"/>
    <xdr:sp macro="" textlink="">
      <xdr:nvSpPr>
        <xdr:cNvPr id="6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</xdr:row>
      <xdr:rowOff>152400</xdr:rowOff>
    </xdr:from>
    <xdr:ext cx="104775" cy="163419"/>
    <xdr:sp macro="" textlink="">
      <xdr:nvSpPr>
        <xdr:cNvPr id="6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</xdr:row>
      <xdr:rowOff>152400</xdr:rowOff>
    </xdr:from>
    <xdr:ext cx="104775" cy="163419"/>
    <xdr:sp macro="" textlink="">
      <xdr:nvSpPr>
        <xdr:cNvPr id="6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</xdr:row>
      <xdr:rowOff>152400</xdr:rowOff>
    </xdr:from>
    <xdr:ext cx="104775" cy="163419"/>
    <xdr:sp macro="" textlink="">
      <xdr:nvSpPr>
        <xdr:cNvPr id="6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</xdr:row>
      <xdr:rowOff>152400</xdr:rowOff>
    </xdr:from>
    <xdr:ext cx="104775" cy="163419"/>
    <xdr:sp macro="" textlink="">
      <xdr:nvSpPr>
        <xdr:cNvPr id="6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</xdr:row>
      <xdr:rowOff>152400</xdr:rowOff>
    </xdr:from>
    <xdr:ext cx="104775" cy="163419"/>
    <xdr:sp macro="" textlink="">
      <xdr:nvSpPr>
        <xdr:cNvPr id="6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</xdr:row>
      <xdr:rowOff>152400</xdr:rowOff>
    </xdr:from>
    <xdr:ext cx="104775" cy="163419"/>
    <xdr:sp macro="" textlink="">
      <xdr:nvSpPr>
        <xdr:cNvPr id="6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</xdr:row>
      <xdr:rowOff>152400</xdr:rowOff>
    </xdr:from>
    <xdr:ext cx="104775" cy="163419"/>
    <xdr:sp macro="" textlink="">
      <xdr:nvSpPr>
        <xdr:cNvPr id="6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</xdr:row>
      <xdr:rowOff>152400</xdr:rowOff>
    </xdr:from>
    <xdr:ext cx="104775" cy="163419"/>
    <xdr:sp macro="" textlink="">
      <xdr:nvSpPr>
        <xdr:cNvPr id="6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</xdr:row>
      <xdr:rowOff>152400</xdr:rowOff>
    </xdr:from>
    <xdr:ext cx="104775" cy="163419"/>
    <xdr:sp macro="" textlink="">
      <xdr:nvSpPr>
        <xdr:cNvPr id="6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</xdr:row>
      <xdr:rowOff>152400</xdr:rowOff>
    </xdr:from>
    <xdr:ext cx="104775" cy="163419"/>
    <xdr:sp macro="" textlink="">
      <xdr:nvSpPr>
        <xdr:cNvPr id="6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</xdr:row>
      <xdr:rowOff>152400</xdr:rowOff>
    </xdr:from>
    <xdr:ext cx="104775" cy="163419"/>
    <xdr:sp macro="" textlink="">
      <xdr:nvSpPr>
        <xdr:cNvPr id="6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</xdr:row>
      <xdr:rowOff>152400</xdr:rowOff>
    </xdr:from>
    <xdr:ext cx="104775" cy="163419"/>
    <xdr:sp macro="" textlink="">
      <xdr:nvSpPr>
        <xdr:cNvPr id="6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</xdr:row>
      <xdr:rowOff>152400</xdr:rowOff>
    </xdr:from>
    <xdr:ext cx="104775" cy="163419"/>
    <xdr:sp macro="" textlink="">
      <xdr:nvSpPr>
        <xdr:cNvPr id="6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</xdr:row>
      <xdr:rowOff>152400</xdr:rowOff>
    </xdr:from>
    <xdr:ext cx="104775" cy="163419"/>
    <xdr:sp macro="" textlink="">
      <xdr:nvSpPr>
        <xdr:cNvPr id="6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</xdr:row>
      <xdr:rowOff>152400</xdr:rowOff>
    </xdr:from>
    <xdr:ext cx="104775" cy="163419"/>
    <xdr:sp macro="" textlink="">
      <xdr:nvSpPr>
        <xdr:cNvPr id="6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</xdr:row>
      <xdr:rowOff>152400</xdr:rowOff>
    </xdr:from>
    <xdr:ext cx="104775" cy="163419"/>
    <xdr:sp macro="" textlink="">
      <xdr:nvSpPr>
        <xdr:cNvPr id="6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</xdr:row>
      <xdr:rowOff>152400</xdr:rowOff>
    </xdr:from>
    <xdr:ext cx="104775" cy="163419"/>
    <xdr:sp macro="" textlink="">
      <xdr:nvSpPr>
        <xdr:cNvPr id="6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</xdr:row>
      <xdr:rowOff>152400</xdr:rowOff>
    </xdr:from>
    <xdr:ext cx="104775" cy="163419"/>
    <xdr:sp macro="" textlink="">
      <xdr:nvSpPr>
        <xdr:cNvPr id="6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612</xdr:row>
      <xdr:rowOff>0</xdr:rowOff>
    </xdr:from>
    <xdr:ext cx="104775" cy="163419"/>
    <xdr:sp macro="" textlink="">
      <xdr:nvSpPr>
        <xdr:cNvPr id="70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612</xdr:row>
      <xdr:rowOff>0</xdr:rowOff>
    </xdr:from>
    <xdr:ext cx="104775" cy="163419"/>
    <xdr:sp macro="" textlink="">
      <xdr:nvSpPr>
        <xdr:cNvPr id="70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612</xdr:row>
      <xdr:rowOff>0</xdr:rowOff>
    </xdr:from>
    <xdr:ext cx="104775" cy="163419"/>
    <xdr:sp macro="" textlink="">
      <xdr:nvSpPr>
        <xdr:cNvPr id="70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612</xdr:row>
      <xdr:rowOff>0</xdr:rowOff>
    </xdr:from>
    <xdr:ext cx="104775" cy="163419"/>
    <xdr:sp macro="" textlink="">
      <xdr:nvSpPr>
        <xdr:cNvPr id="70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612</xdr:row>
      <xdr:rowOff>0</xdr:rowOff>
    </xdr:from>
    <xdr:ext cx="104775" cy="163419"/>
    <xdr:sp macro="" textlink="">
      <xdr:nvSpPr>
        <xdr:cNvPr id="70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612</xdr:row>
      <xdr:rowOff>0</xdr:rowOff>
    </xdr:from>
    <xdr:ext cx="104775" cy="163419"/>
    <xdr:sp macro="" textlink="">
      <xdr:nvSpPr>
        <xdr:cNvPr id="70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612</xdr:row>
      <xdr:rowOff>0</xdr:rowOff>
    </xdr:from>
    <xdr:ext cx="104775" cy="163419"/>
    <xdr:sp macro="" textlink="">
      <xdr:nvSpPr>
        <xdr:cNvPr id="70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612</xdr:row>
      <xdr:rowOff>0</xdr:rowOff>
    </xdr:from>
    <xdr:ext cx="104775" cy="163419"/>
    <xdr:sp macro="" textlink="">
      <xdr:nvSpPr>
        <xdr:cNvPr id="70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612</xdr:row>
      <xdr:rowOff>0</xdr:rowOff>
    </xdr:from>
    <xdr:ext cx="104775" cy="163419"/>
    <xdr:sp macro="" textlink="">
      <xdr:nvSpPr>
        <xdr:cNvPr id="71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612</xdr:row>
      <xdr:rowOff>0</xdr:rowOff>
    </xdr:from>
    <xdr:ext cx="104775" cy="163419"/>
    <xdr:sp macro="" textlink="">
      <xdr:nvSpPr>
        <xdr:cNvPr id="71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612</xdr:row>
      <xdr:rowOff>0</xdr:rowOff>
    </xdr:from>
    <xdr:ext cx="104775" cy="163419"/>
    <xdr:sp macro="" textlink="">
      <xdr:nvSpPr>
        <xdr:cNvPr id="71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612</xdr:row>
      <xdr:rowOff>0</xdr:rowOff>
    </xdr:from>
    <xdr:ext cx="104775" cy="163419"/>
    <xdr:sp macro="" textlink="">
      <xdr:nvSpPr>
        <xdr:cNvPr id="71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612</xdr:row>
      <xdr:rowOff>0</xdr:rowOff>
    </xdr:from>
    <xdr:ext cx="104775" cy="163419"/>
    <xdr:sp macro="" textlink="">
      <xdr:nvSpPr>
        <xdr:cNvPr id="71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612</xdr:row>
      <xdr:rowOff>0</xdr:rowOff>
    </xdr:from>
    <xdr:ext cx="104775" cy="163419"/>
    <xdr:sp macro="" textlink="">
      <xdr:nvSpPr>
        <xdr:cNvPr id="71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612</xdr:row>
      <xdr:rowOff>0</xdr:rowOff>
    </xdr:from>
    <xdr:ext cx="104775" cy="163419"/>
    <xdr:sp macro="" textlink="">
      <xdr:nvSpPr>
        <xdr:cNvPr id="71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612</xdr:row>
      <xdr:rowOff>0</xdr:rowOff>
    </xdr:from>
    <xdr:ext cx="104775" cy="163419"/>
    <xdr:sp macro="" textlink="">
      <xdr:nvSpPr>
        <xdr:cNvPr id="71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612</xdr:row>
      <xdr:rowOff>0</xdr:rowOff>
    </xdr:from>
    <xdr:ext cx="104775" cy="163419"/>
    <xdr:sp macro="" textlink="">
      <xdr:nvSpPr>
        <xdr:cNvPr id="71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612</xdr:row>
      <xdr:rowOff>0</xdr:rowOff>
    </xdr:from>
    <xdr:ext cx="104775" cy="163419"/>
    <xdr:sp macro="" textlink="">
      <xdr:nvSpPr>
        <xdr:cNvPr id="71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612</xdr:row>
      <xdr:rowOff>0</xdr:rowOff>
    </xdr:from>
    <xdr:ext cx="104775" cy="163419"/>
    <xdr:sp macro="" textlink="">
      <xdr:nvSpPr>
        <xdr:cNvPr id="72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612</xdr:row>
      <xdr:rowOff>0</xdr:rowOff>
    </xdr:from>
    <xdr:ext cx="104775" cy="163419"/>
    <xdr:sp macro="" textlink="">
      <xdr:nvSpPr>
        <xdr:cNvPr id="72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94</xdr:row>
      <xdr:rowOff>152400</xdr:rowOff>
    </xdr:from>
    <xdr:ext cx="104775" cy="163419"/>
    <xdr:sp macro="" textlink="">
      <xdr:nvSpPr>
        <xdr:cNvPr id="72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94</xdr:row>
      <xdr:rowOff>152400</xdr:rowOff>
    </xdr:from>
    <xdr:ext cx="104775" cy="163419"/>
    <xdr:sp macro="" textlink="">
      <xdr:nvSpPr>
        <xdr:cNvPr id="72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94</xdr:row>
      <xdr:rowOff>152400</xdr:rowOff>
    </xdr:from>
    <xdr:ext cx="104775" cy="163419"/>
    <xdr:sp macro="" textlink="">
      <xdr:nvSpPr>
        <xdr:cNvPr id="72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94</xdr:row>
      <xdr:rowOff>152400</xdr:rowOff>
    </xdr:from>
    <xdr:ext cx="104775" cy="163419"/>
    <xdr:sp macro="" textlink="">
      <xdr:nvSpPr>
        <xdr:cNvPr id="72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94</xdr:row>
      <xdr:rowOff>152400</xdr:rowOff>
    </xdr:from>
    <xdr:ext cx="104775" cy="163419"/>
    <xdr:sp macro="" textlink="">
      <xdr:nvSpPr>
        <xdr:cNvPr id="72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94</xdr:row>
      <xdr:rowOff>152400</xdr:rowOff>
    </xdr:from>
    <xdr:ext cx="104775" cy="163419"/>
    <xdr:sp macro="" textlink="">
      <xdr:nvSpPr>
        <xdr:cNvPr id="72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94</xdr:row>
      <xdr:rowOff>152400</xdr:rowOff>
    </xdr:from>
    <xdr:ext cx="104775" cy="163419"/>
    <xdr:sp macro="" textlink="">
      <xdr:nvSpPr>
        <xdr:cNvPr id="72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94</xdr:row>
      <xdr:rowOff>152400</xdr:rowOff>
    </xdr:from>
    <xdr:ext cx="104775" cy="163419"/>
    <xdr:sp macro="" textlink="">
      <xdr:nvSpPr>
        <xdr:cNvPr id="72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94</xdr:row>
      <xdr:rowOff>152400</xdr:rowOff>
    </xdr:from>
    <xdr:ext cx="104775" cy="163419"/>
    <xdr:sp macro="" textlink="">
      <xdr:nvSpPr>
        <xdr:cNvPr id="73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94</xdr:row>
      <xdr:rowOff>152400</xdr:rowOff>
    </xdr:from>
    <xdr:ext cx="104775" cy="163419"/>
    <xdr:sp macro="" textlink="">
      <xdr:nvSpPr>
        <xdr:cNvPr id="73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94</xdr:row>
      <xdr:rowOff>152400</xdr:rowOff>
    </xdr:from>
    <xdr:ext cx="104775" cy="163419"/>
    <xdr:sp macro="" textlink="">
      <xdr:nvSpPr>
        <xdr:cNvPr id="73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94</xdr:row>
      <xdr:rowOff>152400</xdr:rowOff>
    </xdr:from>
    <xdr:ext cx="104775" cy="163419"/>
    <xdr:sp macro="" textlink="">
      <xdr:nvSpPr>
        <xdr:cNvPr id="73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94</xdr:row>
      <xdr:rowOff>152400</xdr:rowOff>
    </xdr:from>
    <xdr:ext cx="104775" cy="163419"/>
    <xdr:sp macro="" textlink="">
      <xdr:nvSpPr>
        <xdr:cNvPr id="73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94</xdr:row>
      <xdr:rowOff>152400</xdr:rowOff>
    </xdr:from>
    <xdr:ext cx="104775" cy="163419"/>
    <xdr:sp macro="" textlink="">
      <xdr:nvSpPr>
        <xdr:cNvPr id="73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94</xdr:row>
      <xdr:rowOff>152400</xdr:rowOff>
    </xdr:from>
    <xdr:ext cx="104775" cy="163419"/>
    <xdr:sp macro="" textlink="">
      <xdr:nvSpPr>
        <xdr:cNvPr id="73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94</xdr:row>
      <xdr:rowOff>152400</xdr:rowOff>
    </xdr:from>
    <xdr:ext cx="104775" cy="163419"/>
    <xdr:sp macro="" textlink="">
      <xdr:nvSpPr>
        <xdr:cNvPr id="73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94</xdr:row>
      <xdr:rowOff>152400</xdr:rowOff>
    </xdr:from>
    <xdr:ext cx="104775" cy="163419"/>
    <xdr:sp macro="" textlink="">
      <xdr:nvSpPr>
        <xdr:cNvPr id="73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94</xdr:row>
      <xdr:rowOff>152400</xdr:rowOff>
    </xdr:from>
    <xdr:ext cx="104775" cy="163419"/>
    <xdr:sp macro="" textlink="">
      <xdr:nvSpPr>
        <xdr:cNvPr id="73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94</xdr:row>
      <xdr:rowOff>152400</xdr:rowOff>
    </xdr:from>
    <xdr:ext cx="104775" cy="163419"/>
    <xdr:sp macro="" textlink="">
      <xdr:nvSpPr>
        <xdr:cNvPr id="74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94</xdr:row>
      <xdr:rowOff>152400</xdr:rowOff>
    </xdr:from>
    <xdr:ext cx="104775" cy="163419"/>
    <xdr:sp macro="" textlink="">
      <xdr:nvSpPr>
        <xdr:cNvPr id="74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1629</xdr:row>
      <xdr:rowOff>0</xdr:rowOff>
    </xdr:from>
    <xdr:ext cx="104775" cy="163419"/>
    <xdr:sp macro="" textlink="">
      <xdr:nvSpPr>
        <xdr:cNvPr id="662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1629</xdr:row>
      <xdr:rowOff>0</xdr:rowOff>
    </xdr:from>
    <xdr:ext cx="104775" cy="163419"/>
    <xdr:sp macro="" textlink="">
      <xdr:nvSpPr>
        <xdr:cNvPr id="663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1629</xdr:row>
      <xdr:rowOff>0</xdr:rowOff>
    </xdr:from>
    <xdr:ext cx="104775" cy="163419"/>
    <xdr:sp macro="" textlink="">
      <xdr:nvSpPr>
        <xdr:cNvPr id="664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1629</xdr:row>
      <xdr:rowOff>0</xdr:rowOff>
    </xdr:from>
    <xdr:ext cx="104775" cy="163419"/>
    <xdr:sp macro="" textlink="">
      <xdr:nvSpPr>
        <xdr:cNvPr id="665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1629</xdr:row>
      <xdr:rowOff>0</xdr:rowOff>
    </xdr:from>
    <xdr:ext cx="104775" cy="163419"/>
    <xdr:sp macro="" textlink="">
      <xdr:nvSpPr>
        <xdr:cNvPr id="666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1629</xdr:row>
      <xdr:rowOff>0</xdr:rowOff>
    </xdr:from>
    <xdr:ext cx="104775" cy="163419"/>
    <xdr:sp macro="" textlink="">
      <xdr:nvSpPr>
        <xdr:cNvPr id="667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1629</xdr:row>
      <xdr:rowOff>0</xdr:rowOff>
    </xdr:from>
    <xdr:ext cx="104775" cy="163419"/>
    <xdr:sp macro="" textlink="">
      <xdr:nvSpPr>
        <xdr:cNvPr id="668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1629</xdr:row>
      <xdr:rowOff>0</xdr:rowOff>
    </xdr:from>
    <xdr:ext cx="104775" cy="163419"/>
    <xdr:sp macro="" textlink="">
      <xdr:nvSpPr>
        <xdr:cNvPr id="669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1629</xdr:row>
      <xdr:rowOff>0</xdr:rowOff>
    </xdr:from>
    <xdr:ext cx="104775" cy="163419"/>
    <xdr:sp macro="" textlink="">
      <xdr:nvSpPr>
        <xdr:cNvPr id="670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1629</xdr:row>
      <xdr:rowOff>0</xdr:rowOff>
    </xdr:from>
    <xdr:ext cx="104775" cy="163419"/>
    <xdr:sp macro="" textlink="">
      <xdr:nvSpPr>
        <xdr:cNvPr id="671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1629</xdr:row>
      <xdr:rowOff>0</xdr:rowOff>
    </xdr:from>
    <xdr:ext cx="104775" cy="163419"/>
    <xdr:sp macro="" textlink="">
      <xdr:nvSpPr>
        <xdr:cNvPr id="672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1629</xdr:row>
      <xdr:rowOff>0</xdr:rowOff>
    </xdr:from>
    <xdr:ext cx="104775" cy="163419"/>
    <xdr:sp macro="" textlink="">
      <xdr:nvSpPr>
        <xdr:cNvPr id="673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1629</xdr:row>
      <xdr:rowOff>0</xdr:rowOff>
    </xdr:from>
    <xdr:ext cx="104775" cy="163419"/>
    <xdr:sp macro="" textlink="">
      <xdr:nvSpPr>
        <xdr:cNvPr id="674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1629</xdr:row>
      <xdr:rowOff>0</xdr:rowOff>
    </xdr:from>
    <xdr:ext cx="104775" cy="163419"/>
    <xdr:sp macro="" textlink="">
      <xdr:nvSpPr>
        <xdr:cNvPr id="675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1629</xdr:row>
      <xdr:rowOff>0</xdr:rowOff>
    </xdr:from>
    <xdr:ext cx="104775" cy="163419"/>
    <xdr:sp macro="" textlink="">
      <xdr:nvSpPr>
        <xdr:cNvPr id="676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1629</xdr:row>
      <xdr:rowOff>0</xdr:rowOff>
    </xdr:from>
    <xdr:ext cx="104775" cy="163419"/>
    <xdr:sp macro="" textlink="">
      <xdr:nvSpPr>
        <xdr:cNvPr id="677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1629</xdr:row>
      <xdr:rowOff>0</xdr:rowOff>
    </xdr:from>
    <xdr:ext cx="104775" cy="163419"/>
    <xdr:sp macro="" textlink="">
      <xdr:nvSpPr>
        <xdr:cNvPr id="678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1629</xdr:row>
      <xdr:rowOff>0</xdr:rowOff>
    </xdr:from>
    <xdr:ext cx="104775" cy="163419"/>
    <xdr:sp macro="" textlink="">
      <xdr:nvSpPr>
        <xdr:cNvPr id="679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1629</xdr:row>
      <xdr:rowOff>0</xdr:rowOff>
    </xdr:from>
    <xdr:ext cx="104775" cy="163419"/>
    <xdr:sp macro="" textlink="">
      <xdr:nvSpPr>
        <xdr:cNvPr id="680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1629</xdr:row>
      <xdr:rowOff>0</xdr:rowOff>
    </xdr:from>
    <xdr:ext cx="104775" cy="163419"/>
    <xdr:sp macro="" textlink="">
      <xdr:nvSpPr>
        <xdr:cNvPr id="681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1637</xdr:row>
      <xdr:rowOff>0</xdr:rowOff>
    </xdr:from>
    <xdr:ext cx="104775" cy="163419"/>
    <xdr:sp macro="" textlink="">
      <xdr:nvSpPr>
        <xdr:cNvPr id="682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1637</xdr:row>
      <xdr:rowOff>0</xdr:rowOff>
    </xdr:from>
    <xdr:ext cx="104775" cy="163419"/>
    <xdr:sp macro="" textlink="">
      <xdr:nvSpPr>
        <xdr:cNvPr id="683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1637</xdr:row>
      <xdr:rowOff>0</xdr:rowOff>
    </xdr:from>
    <xdr:ext cx="104775" cy="163419"/>
    <xdr:sp macro="" textlink="">
      <xdr:nvSpPr>
        <xdr:cNvPr id="684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1637</xdr:row>
      <xdr:rowOff>0</xdr:rowOff>
    </xdr:from>
    <xdr:ext cx="104775" cy="163419"/>
    <xdr:sp macro="" textlink="">
      <xdr:nvSpPr>
        <xdr:cNvPr id="685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1637</xdr:row>
      <xdr:rowOff>0</xdr:rowOff>
    </xdr:from>
    <xdr:ext cx="104775" cy="163419"/>
    <xdr:sp macro="" textlink="">
      <xdr:nvSpPr>
        <xdr:cNvPr id="686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1637</xdr:row>
      <xdr:rowOff>0</xdr:rowOff>
    </xdr:from>
    <xdr:ext cx="104775" cy="163419"/>
    <xdr:sp macro="" textlink="">
      <xdr:nvSpPr>
        <xdr:cNvPr id="687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1637</xdr:row>
      <xdr:rowOff>0</xdr:rowOff>
    </xdr:from>
    <xdr:ext cx="104775" cy="163419"/>
    <xdr:sp macro="" textlink="">
      <xdr:nvSpPr>
        <xdr:cNvPr id="688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1637</xdr:row>
      <xdr:rowOff>0</xdr:rowOff>
    </xdr:from>
    <xdr:ext cx="104775" cy="163419"/>
    <xdr:sp macro="" textlink="">
      <xdr:nvSpPr>
        <xdr:cNvPr id="689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1637</xdr:row>
      <xdr:rowOff>0</xdr:rowOff>
    </xdr:from>
    <xdr:ext cx="104775" cy="163419"/>
    <xdr:sp macro="" textlink="">
      <xdr:nvSpPr>
        <xdr:cNvPr id="690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1637</xdr:row>
      <xdr:rowOff>0</xdr:rowOff>
    </xdr:from>
    <xdr:ext cx="104775" cy="163419"/>
    <xdr:sp macro="" textlink="">
      <xdr:nvSpPr>
        <xdr:cNvPr id="691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1637</xdr:row>
      <xdr:rowOff>0</xdr:rowOff>
    </xdr:from>
    <xdr:ext cx="104775" cy="163419"/>
    <xdr:sp macro="" textlink="">
      <xdr:nvSpPr>
        <xdr:cNvPr id="692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1637</xdr:row>
      <xdr:rowOff>0</xdr:rowOff>
    </xdr:from>
    <xdr:ext cx="104775" cy="163419"/>
    <xdr:sp macro="" textlink="">
      <xdr:nvSpPr>
        <xdr:cNvPr id="693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1637</xdr:row>
      <xdr:rowOff>0</xdr:rowOff>
    </xdr:from>
    <xdr:ext cx="104775" cy="163419"/>
    <xdr:sp macro="" textlink="">
      <xdr:nvSpPr>
        <xdr:cNvPr id="694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1637</xdr:row>
      <xdr:rowOff>0</xdr:rowOff>
    </xdr:from>
    <xdr:ext cx="104775" cy="163419"/>
    <xdr:sp macro="" textlink="">
      <xdr:nvSpPr>
        <xdr:cNvPr id="695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1637</xdr:row>
      <xdr:rowOff>0</xdr:rowOff>
    </xdr:from>
    <xdr:ext cx="104775" cy="163419"/>
    <xdr:sp macro="" textlink="">
      <xdr:nvSpPr>
        <xdr:cNvPr id="696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1637</xdr:row>
      <xdr:rowOff>0</xdr:rowOff>
    </xdr:from>
    <xdr:ext cx="104775" cy="163419"/>
    <xdr:sp macro="" textlink="">
      <xdr:nvSpPr>
        <xdr:cNvPr id="697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1637</xdr:row>
      <xdr:rowOff>0</xdr:rowOff>
    </xdr:from>
    <xdr:ext cx="104775" cy="163419"/>
    <xdr:sp macro="" textlink="">
      <xdr:nvSpPr>
        <xdr:cNvPr id="698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1637</xdr:row>
      <xdr:rowOff>0</xdr:rowOff>
    </xdr:from>
    <xdr:ext cx="104775" cy="163419"/>
    <xdr:sp macro="" textlink="">
      <xdr:nvSpPr>
        <xdr:cNvPr id="699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1637</xdr:row>
      <xdr:rowOff>0</xdr:rowOff>
    </xdr:from>
    <xdr:ext cx="104775" cy="163419"/>
    <xdr:sp macro="" textlink="">
      <xdr:nvSpPr>
        <xdr:cNvPr id="700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1637</xdr:row>
      <xdr:rowOff>0</xdr:rowOff>
    </xdr:from>
    <xdr:ext cx="104775" cy="163419"/>
    <xdr:sp macro="" textlink="">
      <xdr:nvSpPr>
        <xdr:cNvPr id="701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1637</xdr:row>
      <xdr:rowOff>0</xdr:rowOff>
    </xdr:from>
    <xdr:ext cx="104775" cy="163419"/>
    <xdr:sp macro="" textlink="">
      <xdr:nvSpPr>
        <xdr:cNvPr id="742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1637</xdr:row>
      <xdr:rowOff>0</xdr:rowOff>
    </xdr:from>
    <xdr:ext cx="104775" cy="163419"/>
    <xdr:sp macro="" textlink="">
      <xdr:nvSpPr>
        <xdr:cNvPr id="743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1637</xdr:row>
      <xdr:rowOff>0</xdr:rowOff>
    </xdr:from>
    <xdr:ext cx="104775" cy="163419"/>
    <xdr:sp macro="" textlink="">
      <xdr:nvSpPr>
        <xdr:cNvPr id="744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1637</xdr:row>
      <xdr:rowOff>0</xdr:rowOff>
    </xdr:from>
    <xdr:ext cx="104775" cy="163419"/>
    <xdr:sp macro="" textlink="">
      <xdr:nvSpPr>
        <xdr:cNvPr id="745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1637</xdr:row>
      <xdr:rowOff>0</xdr:rowOff>
    </xdr:from>
    <xdr:ext cx="104775" cy="163419"/>
    <xdr:sp macro="" textlink="">
      <xdr:nvSpPr>
        <xdr:cNvPr id="746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1637</xdr:row>
      <xdr:rowOff>0</xdr:rowOff>
    </xdr:from>
    <xdr:ext cx="104775" cy="163419"/>
    <xdr:sp macro="" textlink="">
      <xdr:nvSpPr>
        <xdr:cNvPr id="747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1637</xdr:row>
      <xdr:rowOff>0</xdr:rowOff>
    </xdr:from>
    <xdr:ext cx="104775" cy="163419"/>
    <xdr:sp macro="" textlink="">
      <xdr:nvSpPr>
        <xdr:cNvPr id="748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1637</xdr:row>
      <xdr:rowOff>0</xdr:rowOff>
    </xdr:from>
    <xdr:ext cx="104775" cy="163419"/>
    <xdr:sp macro="" textlink="">
      <xdr:nvSpPr>
        <xdr:cNvPr id="749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1637</xdr:row>
      <xdr:rowOff>0</xdr:rowOff>
    </xdr:from>
    <xdr:ext cx="104775" cy="163419"/>
    <xdr:sp macro="" textlink="">
      <xdr:nvSpPr>
        <xdr:cNvPr id="750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1637</xdr:row>
      <xdr:rowOff>0</xdr:rowOff>
    </xdr:from>
    <xdr:ext cx="104775" cy="163419"/>
    <xdr:sp macro="" textlink="">
      <xdr:nvSpPr>
        <xdr:cNvPr id="751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1637</xdr:row>
      <xdr:rowOff>0</xdr:rowOff>
    </xdr:from>
    <xdr:ext cx="104775" cy="163419"/>
    <xdr:sp macro="" textlink="">
      <xdr:nvSpPr>
        <xdr:cNvPr id="752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1637</xdr:row>
      <xdr:rowOff>0</xdr:rowOff>
    </xdr:from>
    <xdr:ext cx="104775" cy="163419"/>
    <xdr:sp macro="" textlink="">
      <xdr:nvSpPr>
        <xdr:cNvPr id="753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1637</xdr:row>
      <xdr:rowOff>0</xdr:rowOff>
    </xdr:from>
    <xdr:ext cx="104775" cy="163419"/>
    <xdr:sp macro="" textlink="">
      <xdr:nvSpPr>
        <xdr:cNvPr id="754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1637</xdr:row>
      <xdr:rowOff>0</xdr:rowOff>
    </xdr:from>
    <xdr:ext cx="104775" cy="163419"/>
    <xdr:sp macro="" textlink="">
      <xdr:nvSpPr>
        <xdr:cNvPr id="755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1637</xdr:row>
      <xdr:rowOff>0</xdr:rowOff>
    </xdr:from>
    <xdr:ext cx="104775" cy="163419"/>
    <xdr:sp macro="" textlink="">
      <xdr:nvSpPr>
        <xdr:cNvPr id="756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1637</xdr:row>
      <xdr:rowOff>0</xdr:rowOff>
    </xdr:from>
    <xdr:ext cx="104775" cy="163419"/>
    <xdr:sp macro="" textlink="">
      <xdr:nvSpPr>
        <xdr:cNvPr id="757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1637</xdr:row>
      <xdr:rowOff>0</xdr:rowOff>
    </xdr:from>
    <xdr:ext cx="104775" cy="163419"/>
    <xdr:sp macro="" textlink="">
      <xdr:nvSpPr>
        <xdr:cNvPr id="758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1637</xdr:row>
      <xdr:rowOff>0</xdr:rowOff>
    </xdr:from>
    <xdr:ext cx="104775" cy="163419"/>
    <xdr:sp macro="" textlink="">
      <xdr:nvSpPr>
        <xdr:cNvPr id="759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1637</xdr:row>
      <xdr:rowOff>0</xdr:rowOff>
    </xdr:from>
    <xdr:ext cx="104775" cy="163419"/>
    <xdr:sp macro="" textlink="">
      <xdr:nvSpPr>
        <xdr:cNvPr id="760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1637</xdr:row>
      <xdr:rowOff>0</xdr:rowOff>
    </xdr:from>
    <xdr:ext cx="104775" cy="163419"/>
    <xdr:sp macro="" textlink="">
      <xdr:nvSpPr>
        <xdr:cNvPr id="761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2106</xdr:row>
      <xdr:rowOff>152400</xdr:rowOff>
    </xdr:from>
    <xdr:ext cx="104775" cy="171450"/>
    <xdr:sp macro="" textlink="">
      <xdr:nvSpPr>
        <xdr:cNvPr id="792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2106</xdr:row>
      <xdr:rowOff>152400</xdr:rowOff>
    </xdr:from>
    <xdr:ext cx="104775" cy="171450"/>
    <xdr:sp macro="" textlink="">
      <xdr:nvSpPr>
        <xdr:cNvPr id="793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2106</xdr:row>
      <xdr:rowOff>152400</xdr:rowOff>
    </xdr:from>
    <xdr:ext cx="104775" cy="171450"/>
    <xdr:sp macro="" textlink="">
      <xdr:nvSpPr>
        <xdr:cNvPr id="794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2106</xdr:row>
      <xdr:rowOff>152400</xdr:rowOff>
    </xdr:from>
    <xdr:ext cx="104775" cy="171450"/>
    <xdr:sp macro="" textlink="">
      <xdr:nvSpPr>
        <xdr:cNvPr id="795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2106</xdr:row>
      <xdr:rowOff>152400</xdr:rowOff>
    </xdr:from>
    <xdr:ext cx="104775" cy="171450"/>
    <xdr:sp macro="" textlink="">
      <xdr:nvSpPr>
        <xdr:cNvPr id="796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2106</xdr:row>
      <xdr:rowOff>152400</xdr:rowOff>
    </xdr:from>
    <xdr:ext cx="104775" cy="171450"/>
    <xdr:sp macro="" textlink="">
      <xdr:nvSpPr>
        <xdr:cNvPr id="797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2106</xdr:row>
      <xdr:rowOff>152400</xdr:rowOff>
    </xdr:from>
    <xdr:ext cx="104775" cy="171450"/>
    <xdr:sp macro="" textlink="">
      <xdr:nvSpPr>
        <xdr:cNvPr id="798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2106</xdr:row>
      <xdr:rowOff>152400</xdr:rowOff>
    </xdr:from>
    <xdr:ext cx="104775" cy="171450"/>
    <xdr:sp macro="" textlink="">
      <xdr:nvSpPr>
        <xdr:cNvPr id="799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2106</xdr:row>
      <xdr:rowOff>152400</xdr:rowOff>
    </xdr:from>
    <xdr:ext cx="104775" cy="171450"/>
    <xdr:sp macro="" textlink="">
      <xdr:nvSpPr>
        <xdr:cNvPr id="800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2106</xdr:row>
      <xdr:rowOff>152400</xdr:rowOff>
    </xdr:from>
    <xdr:ext cx="104775" cy="171450"/>
    <xdr:sp macro="" textlink="">
      <xdr:nvSpPr>
        <xdr:cNvPr id="801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2104</xdr:row>
      <xdr:rowOff>152400</xdr:rowOff>
    </xdr:from>
    <xdr:ext cx="104775" cy="163419"/>
    <xdr:sp macro="" textlink="">
      <xdr:nvSpPr>
        <xdr:cNvPr id="802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2104</xdr:row>
      <xdr:rowOff>152400</xdr:rowOff>
    </xdr:from>
    <xdr:ext cx="104775" cy="163419"/>
    <xdr:sp macro="" textlink="">
      <xdr:nvSpPr>
        <xdr:cNvPr id="803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2104</xdr:row>
      <xdr:rowOff>152400</xdr:rowOff>
    </xdr:from>
    <xdr:ext cx="104775" cy="163419"/>
    <xdr:sp macro="" textlink="">
      <xdr:nvSpPr>
        <xdr:cNvPr id="804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2104</xdr:row>
      <xdr:rowOff>152400</xdr:rowOff>
    </xdr:from>
    <xdr:ext cx="104775" cy="163419"/>
    <xdr:sp macro="" textlink="">
      <xdr:nvSpPr>
        <xdr:cNvPr id="805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2104</xdr:row>
      <xdr:rowOff>152400</xdr:rowOff>
    </xdr:from>
    <xdr:ext cx="104775" cy="163419"/>
    <xdr:sp macro="" textlink="">
      <xdr:nvSpPr>
        <xdr:cNvPr id="806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2104</xdr:row>
      <xdr:rowOff>152400</xdr:rowOff>
    </xdr:from>
    <xdr:ext cx="104775" cy="163419"/>
    <xdr:sp macro="" textlink="">
      <xdr:nvSpPr>
        <xdr:cNvPr id="807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2104</xdr:row>
      <xdr:rowOff>152400</xdr:rowOff>
    </xdr:from>
    <xdr:ext cx="104775" cy="163419"/>
    <xdr:sp macro="" textlink="">
      <xdr:nvSpPr>
        <xdr:cNvPr id="808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2104</xdr:row>
      <xdr:rowOff>152400</xdr:rowOff>
    </xdr:from>
    <xdr:ext cx="104775" cy="163419"/>
    <xdr:sp macro="" textlink="">
      <xdr:nvSpPr>
        <xdr:cNvPr id="809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2104</xdr:row>
      <xdr:rowOff>152400</xdr:rowOff>
    </xdr:from>
    <xdr:ext cx="104775" cy="163419"/>
    <xdr:sp macro="" textlink="">
      <xdr:nvSpPr>
        <xdr:cNvPr id="810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2104</xdr:row>
      <xdr:rowOff>152400</xdr:rowOff>
    </xdr:from>
    <xdr:ext cx="104775" cy="163419"/>
    <xdr:sp macro="" textlink="">
      <xdr:nvSpPr>
        <xdr:cNvPr id="811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2104</xdr:row>
      <xdr:rowOff>152400</xdr:rowOff>
    </xdr:from>
    <xdr:ext cx="104775" cy="163419"/>
    <xdr:sp macro="" textlink="">
      <xdr:nvSpPr>
        <xdr:cNvPr id="812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2104</xdr:row>
      <xdr:rowOff>152400</xdr:rowOff>
    </xdr:from>
    <xdr:ext cx="104775" cy="163419"/>
    <xdr:sp macro="" textlink="">
      <xdr:nvSpPr>
        <xdr:cNvPr id="813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2104</xdr:row>
      <xdr:rowOff>152400</xdr:rowOff>
    </xdr:from>
    <xdr:ext cx="104775" cy="163419"/>
    <xdr:sp macro="" textlink="">
      <xdr:nvSpPr>
        <xdr:cNvPr id="814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2104</xdr:row>
      <xdr:rowOff>152400</xdr:rowOff>
    </xdr:from>
    <xdr:ext cx="104775" cy="163419"/>
    <xdr:sp macro="" textlink="">
      <xdr:nvSpPr>
        <xdr:cNvPr id="815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2104</xdr:row>
      <xdr:rowOff>152400</xdr:rowOff>
    </xdr:from>
    <xdr:ext cx="104775" cy="163419"/>
    <xdr:sp macro="" textlink="">
      <xdr:nvSpPr>
        <xdr:cNvPr id="816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2104</xdr:row>
      <xdr:rowOff>152400</xdr:rowOff>
    </xdr:from>
    <xdr:ext cx="104775" cy="163419"/>
    <xdr:sp macro="" textlink="">
      <xdr:nvSpPr>
        <xdr:cNvPr id="817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2104</xdr:row>
      <xdr:rowOff>152400</xdr:rowOff>
    </xdr:from>
    <xdr:ext cx="104775" cy="163419"/>
    <xdr:sp macro="" textlink="">
      <xdr:nvSpPr>
        <xdr:cNvPr id="818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2104</xdr:row>
      <xdr:rowOff>152400</xdr:rowOff>
    </xdr:from>
    <xdr:ext cx="104775" cy="163419"/>
    <xdr:sp macro="" textlink="">
      <xdr:nvSpPr>
        <xdr:cNvPr id="819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2104</xdr:row>
      <xdr:rowOff>152400</xdr:rowOff>
    </xdr:from>
    <xdr:ext cx="104775" cy="163419"/>
    <xdr:sp macro="" textlink="">
      <xdr:nvSpPr>
        <xdr:cNvPr id="820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2104</xdr:row>
      <xdr:rowOff>152400</xdr:rowOff>
    </xdr:from>
    <xdr:ext cx="104775" cy="163419"/>
    <xdr:sp macro="" textlink="">
      <xdr:nvSpPr>
        <xdr:cNvPr id="821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2224</xdr:row>
      <xdr:rowOff>152400</xdr:rowOff>
    </xdr:from>
    <xdr:ext cx="104775" cy="163419"/>
    <xdr:sp macro="" textlink="">
      <xdr:nvSpPr>
        <xdr:cNvPr id="822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2224</xdr:row>
      <xdr:rowOff>152400</xdr:rowOff>
    </xdr:from>
    <xdr:ext cx="104775" cy="163419"/>
    <xdr:sp macro="" textlink="">
      <xdr:nvSpPr>
        <xdr:cNvPr id="823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2224</xdr:row>
      <xdr:rowOff>152400</xdr:rowOff>
    </xdr:from>
    <xdr:ext cx="104775" cy="163419"/>
    <xdr:sp macro="" textlink="">
      <xdr:nvSpPr>
        <xdr:cNvPr id="824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2224</xdr:row>
      <xdr:rowOff>152400</xdr:rowOff>
    </xdr:from>
    <xdr:ext cx="104775" cy="163419"/>
    <xdr:sp macro="" textlink="">
      <xdr:nvSpPr>
        <xdr:cNvPr id="825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2224</xdr:row>
      <xdr:rowOff>152400</xdr:rowOff>
    </xdr:from>
    <xdr:ext cx="104775" cy="163419"/>
    <xdr:sp macro="" textlink="">
      <xdr:nvSpPr>
        <xdr:cNvPr id="826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2224</xdr:row>
      <xdr:rowOff>152400</xdr:rowOff>
    </xdr:from>
    <xdr:ext cx="104775" cy="163419"/>
    <xdr:sp macro="" textlink="">
      <xdr:nvSpPr>
        <xdr:cNvPr id="827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2224</xdr:row>
      <xdr:rowOff>152400</xdr:rowOff>
    </xdr:from>
    <xdr:ext cx="104775" cy="163419"/>
    <xdr:sp macro="" textlink="">
      <xdr:nvSpPr>
        <xdr:cNvPr id="828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2224</xdr:row>
      <xdr:rowOff>152400</xdr:rowOff>
    </xdr:from>
    <xdr:ext cx="104775" cy="163419"/>
    <xdr:sp macro="" textlink="">
      <xdr:nvSpPr>
        <xdr:cNvPr id="829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2224</xdr:row>
      <xdr:rowOff>152400</xdr:rowOff>
    </xdr:from>
    <xdr:ext cx="104775" cy="163419"/>
    <xdr:sp macro="" textlink="">
      <xdr:nvSpPr>
        <xdr:cNvPr id="830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2224</xdr:row>
      <xdr:rowOff>152400</xdr:rowOff>
    </xdr:from>
    <xdr:ext cx="104775" cy="163419"/>
    <xdr:sp macro="" textlink="">
      <xdr:nvSpPr>
        <xdr:cNvPr id="831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2224</xdr:row>
      <xdr:rowOff>152400</xdr:rowOff>
    </xdr:from>
    <xdr:ext cx="104775" cy="163419"/>
    <xdr:sp macro="" textlink="">
      <xdr:nvSpPr>
        <xdr:cNvPr id="832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2224</xdr:row>
      <xdr:rowOff>152400</xdr:rowOff>
    </xdr:from>
    <xdr:ext cx="104775" cy="163419"/>
    <xdr:sp macro="" textlink="">
      <xdr:nvSpPr>
        <xdr:cNvPr id="833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2224</xdr:row>
      <xdr:rowOff>152400</xdr:rowOff>
    </xdr:from>
    <xdr:ext cx="104775" cy="163419"/>
    <xdr:sp macro="" textlink="">
      <xdr:nvSpPr>
        <xdr:cNvPr id="834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2224</xdr:row>
      <xdr:rowOff>152400</xdr:rowOff>
    </xdr:from>
    <xdr:ext cx="104775" cy="163419"/>
    <xdr:sp macro="" textlink="">
      <xdr:nvSpPr>
        <xdr:cNvPr id="835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2224</xdr:row>
      <xdr:rowOff>152400</xdr:rowOff>
    </xdr:from>
    <xdr:ext cx="104775" cy="163419"/>
    <xdr:sp macro="" textlink="">
      <xdr:nvSpPr>
        <xdr:cNvPr id="836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2224</xdr:row>
      <xdr:rowOff>152400</xdr:rowOff>
    </xdr:from>
    <xdr:ext cx="104775" cy="163419"/>
    <xdr:sp macro="" textlink="">
      <xdr:nvSpPr>
        <xdr:cNvPr id="837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2224</xdr:row>
      <xdr:rowOff>152400</xdr:rowOff>
    </xdr:from>
    <xdr:ext cx="104775" cy="163419"/>
    <xdr:sp macro="" textlink="">
      <xdr:nvSpPr>
        <xdr:cNvPr id="838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2224</xdr:row>
      <xdr:rowOff>152400</xdr:rowOff>
    </xdr:from>
    <xdr:ext cx="104775" cy="163419"/>
    <xdr:sp macro="" textlink="">
      <xdr:nvSpPr>
        <xdr:cNvPr id="839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2224</xdr:row>
      <xdr:rowOff>152400</xdr:rowOff>
    </xdr:from>
    <xdr:ext cx="104775" cy="163419"/>
    <xdr:sp macro="" textlink="">
      <xdr:nvSpPr>
        <xdr:cNvPr id="840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2224</xdr:row>
      <xdr:rowOff>152400</xdr:rowOff>
    </xdr:from>
    <xdr:ext cx="104775" cy="163419"/>
    <xdr:sp macro="" textlink="">
      <xdr:nvSpPr>
        <xdr:cNvPr id="841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2319</xdr:row>
      <xdr:rowOff>152400</xdr:rowOff>
    </xdr:from>
    <xdr:ext cx="104775" cy="163419"/>
    <xdr:sp macro="" textlink="">
      <xdr:nvSpPr>
        <xdr:cNvPr id="842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2319</xdr:row>
      <xdr:rowOff>152400</xdr:rowOff>
    </xdr:from>
    <xdr:ext cx="104775" cy="163419"/>
    <xdr:sp macro="" textlink="">
      <xdr:nvSpPr>
        <xdr:cNvPr id="843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2319</xdr:row>
      <xdr:rowOff>152400</xdr:rowOff>
    </xdr:from>
    <xdr:ext cx="104775" cy="163419"/>
    <xdr:sp macro="" textlink="">
      <xdr:nvSpPr>
        <xdr:cNvPr id="844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2319</xdr:row>
      <xdr:rowOff>152400</xdr:rowOff>
    </xdr:from>
    <xdr:ext cx="104775" cy="163419"/>
    <xdr:sp macro="" textlink="">
      <xdr:nvSpPr>
        <xdr:cNvPr id="845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2319</xdr:row>
      <xdr:rowOff>152400</xdr:rowOff>
    </xdr:from>
    <xdr:ext cx="104775" cy="163419"/>
    <xdr:sp macro="" textlink="">
      <xdr:nvSpPr>
        <xdr:cNvPr id="846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2319</xdr:row>
      <xdr:rowOff>152400</xdr:rowOff>
    </xdr:from>
    <xdr:ext cx="104775" cy="163419"/>
    <xdr:sp macro="" textlink="">
      <xdr:nvSpPr>
        <xdr:cNvPr id="847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2319</xdr:row>
      <xdr:rowOff>152400</xdr:rowOff>
    </xdr:from>
    <xdr:ext cx="104775" cy="163419"/>
    <xdr:sp macro="" textlink="">
      <xdr:nvSpPr>
        <xdr:cNvPr id="848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2319</xdr:row>
      <xdr:rowOff>152400</xdr:rowOff>
    </xdr:from>
    <xdr:ext cx="104775" cy="163419"/>
    <xdr:sp macro="" textlink="">
      <xdr:nvSpPr>
        <xdr:cNvPr id="849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2319</xdr:row>
      <xdr:rowOff>152400</xdr:rowOff>
    </xdr:from>
    <xdr:ext cx="104775" cy="163419"/>
    <xdr:sp macro="" textlink="">
      <xdr:nvSpPr>
        <xdr:cNvPr id="850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2319</xdr:row>
      <xdr:rowOff>152400</xdr:rowOff>
    </xdr:from>
    <xdr:ext cx="104775" cy="163419"/>
    <xdr:sp macro="" textlink="">
      <xdr:nvSpPr>
        <xdr:cNvPr id="851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2464</xdr:row>
      <xdr:rowOff>152400</xdr:rowOff>
    </xdr:from>
    <xdr:ext cx="104775" cy="163419"/>
    <xdr:sp macro="" textlink="">
      <xdr:nvSpPr>
        <xdr:cNvPr id="852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2464</xdr:row>
      <xdr:rowOff>152400</xdr:rowOff>
    </xdr:from>
    <xdr:ext cx="104775" cy="163419"/>
    <xdr:sp macro="" textlink="">
      <xdr:nvSpPr>
        <xdr:cNvPr id="853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2464</xdr:row>
      <xdr:rowOff>152400</xdr:rowOff>
    </xdr:from>
    <xdr:ext cx="104775" cy="163419"/>
    <xdr:sp macro="" textlink="">
      <xdr:nvSpPr>
        <xdr:cNvPr id="854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2464</xdr:row>
      <xdr:rowOff>152400</xdr:rowOff>
    </xdr:from>
    <xdr:ext cx="104775" cy="163419"/>
    <xdr:sp macro="" textlink="">
      <xdr:nvSpPr>
        <xdr:cNvPr id="855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2464</xdr:row>
      <xdr:rowOff>152400</xdr:rowOff>
    </xdr:from>
    <xdr:ext cx="104775" cy="163419"/>
    <xdr:sp macro="" textlink="">
      <xdr:nvSpPr>
        <xdr:cNvPr id="856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2464</xdr:row>
      <xdr:rowOff>152400</xdr:rowOff>
    </xdr:from>
    <xdr:ext cx="104775" cy="163419"/>
    <xdr:sp macro="" textlink="">
      <xdr:nvSpPr>
        <xdr:cNvPr id="857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2464</xdr:row>
      <xdr:rowOff>152400</xdr:rowOff>
    </xdr:from>
    <xdr:ext cx="104775" cy="163419"/>
    <xdr:sp macro="" textlink="">
      <xdr:nvSpPr>
        <xdr:cNvPr id="858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2464</xdr:row>
      <xdr:rowOff>152400</xdr:rowOff>
    </xdr:from>
    <xdr:ext cx="104775" cy="163419"/>
    <xdr:sp macro="" textlink="">
      <xdr:nvSpPr>
        <xdr:cNvPr id="859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2464</xdr:row>
      <xdr:rowOff>152400</xdr:rowOff>
    </xdr:from>
    <xdr:ext cx="104775" cy="163419"/>
    <xdr:sp macro="" textlink="">
      <xdr:nvSpPr>
        <xdr:cNvPr id="860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2464</xdr:row>
      <xdr:rowOff>152400</xdr:rowOff>
    </xdr:from>
    <xdr:ext cx="104775" cy="163419"/>
    <xdr:sp macro="" textlink="">
      <xdr:nvSpPr>
        <xdr:cNvPr id="861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1927</xdr:row>
      <xdr:rowOff>0</xdr:rowOff>
    </xdr:from>
    <xdr:ext cx="104775" cy="161925"/>
    <xdr:sp macro="" textlink="">
      <xdr:nvSpPr>
        <xdr:cNvPr id="93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1927</xdr:row>
      <xdr:rowOff>0</xdr:rowOff>
    </xdr:from>
    <xdr:ext cx="104775" cy="161925"/>
    <xdr:sp macro="" textlink="">
      <xdr:nvSpPr>
        <xdr:cNvPr id="94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1927</xdr:row>
      <xdr:rowOff>0</xdr:rowOff>
    </xdr:from>
    <xdr:ext cx="104775" cy="161925"/>
    <xdr:sp macro="" textlink="">
      <xdr:nvSpPr>
        <xdr:cNvPr id="94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1927</xdr:row>
      <xdr:rowOff>0</xdr:rowOff>
    </xdr:from>
    <xdr:ext cx="104775" cy="161925"/>
    <xdr:sp macro="" textlink="">
      <xdr:nvSpPr>
        <xdr:cNvPr id="94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1927</xdr:row>
      <xdr:rowOff>0</xdr:rowOff>
    </xdr:from>
    <xdr:ext cx="104775" cy="161925"/>
    <xdr:sp macro="" textlink="">
      <xdr:nvSpPr>
        <xdr:cNvPr id="94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1927</xdr:row>
      <xdr:rowOff>0</xdr:rowOff>
    </xdr:from>
    <xdr:ext cx="104775" cy="161925"/>
    <xdr:sp macro="" textlink="">
      <xdr:nvSpPr>
        <xdr:cNvPr id="94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1927</xdr:row>
      <xdr:rowOff>0</xdr:rowOff>
    </xdr:from>
    <xdr:ext cx="104775" cy="161925"/>
    <xdr:sp macro="" textlink="">
      <xdr:nvSpPr>
        <xdr:cNvPr id="94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1927</xdr:row>
      <xdr:rowOff>0</xdr:rowOff>
    </xdr:from>
    <xdr:ext cx="104775" cy="161925"/>
    <xdr:sp macro="" textlink="">
      <xdr:nvSpPr>
        <xdr:cNvPr id="94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1927</xdr:row>
      <xdr:rowOff>0</xdr:rowOff>
    </xdr:from>
    <xdr:ext cx="104775" cy="161925"/>
    <xdr:sp macro="" textlink="">
      <xdr:nvSpPr>
        <xdr:cNvPr id="94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1927</xdr:row>
      <xdr:rowOff>0</xdr:rowOff>
    </xdr:from>
    <xdr:ext cx="104775" cy="161925"/>
    <xdr:sp macro="" textlink="">
      <xdr:nvSpPr>
        <xdr:cNvPr id="94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1927</xdr:row>
      <xdr:rowOff>0</xdr:rowOff>
    </xdr:from>
    <xdr:ext cx="104775" cy="171450"/>
    <xdr:sp macro="" textlink="">
      <xdr:nvSpPr>
        <xdr:cNvPr id="949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1927</xdr:row>
      <xdr:rowOff>0</xdr:rowOff>
    </xdr:from>
    <xdr:ext cx="104775" cy="171450"/>
    <xdr:sp macro="" textlink="">
      <xdr:nvSpPr>
        <xdr:cNvPr id="950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1927</xdr:row>
      <xdr:rowOff>0</xdr:rowOff>
    </xdr:from>
    <xdr:ext cx="104775" cy="171450"/>
    <xdr:sp macro="" textlink="">
      <xdr:nvSpPr>
        <xdr:cNvPr id="951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1927</xdr:row>
      <xdr:rowOff>0</xdr:rowOff>
    </xdr:from>
    <xdr:ext cx="104775" cy="171450"/>
    <xdr:sp macro="" textlink="">
      <xdr:nvSpPr>
        <xdr:cNvPr id="952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1927</xdr:row>
      <xdr:rowOff>0</xdr:rowOff>
    </xdr:from>
    <xdr:ext cx="104775" cy="171450"/>
    <xdr:sp macro="" textlink="">
      <xdr:nvSpPr>
        <xdr:cNvPr id="953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1927</xdr:row>
      <xdr:rowOff>0</xdr:rowOff>
    </xdr:from>
    <xdr:ext cx="104775" cy="171450"/>
    <xdr:sp macro="" textlink="">
      <xdr:nvSpPr>
        <xdr:cNvPr id="954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1927</xdr:row>
      <xdr:rowOff>0</xdr:rowOff>
    </xdr:from>
    <xdr:ext cx="104775" cy="171450"/>
    <xdr:sp macro="" textlink="">
      <xdr:nvSpPr>
        <xdr:cNvPr id="955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1927</xdr:row>
      <xdr:rowOff>0</xdr:rowOff>
    </xdr:from>
    <xdr:ext cx="104775" cy="171450"/>
    <xdr:sp macro="" textlink="">
      <xdr:nvSpPr>
        <xdr:cNvPr id="956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1927</xdr:row>
      <xdr:rowOff>0</xdr:rowOff>
    </xdr:from>
    <xdr:ext cx="104775" cy="171450"/>
    <xdr:sp macro="" textlink="">
      <xdr:nvSpPr>
        <xdr:cNvPr id="957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1927</xdr:row>
      <xdr:rowOff>0</xdr:rowOff>
    </xdr:from>
    <xdr:ext cx="104775" cy="171450"/>
    <xdr:sp macro="" textlink="">
      <xdr:nvSpPr>
        <xdr:cNvPr id="958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1927</xdr:row>
      <xdr:rowOff>0</xdr:rowOff>
    </xdr:from>
    <xdr:ext cx="104775" cy="161925"/>
    <xdr:sp macro="" textlink="">
      <xdr:nvSpPr>
        <xdr:cNvPr id="95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1927</xdr:row>
      <xdr:rowOff>0</xdr:rowOff>
    </xdr:from>
    <xdr:ext cx="104775" cy="161925"/>
    <xdr:sp macro="" textlink="">
      <xdr:nvSpPr>
        <xdr:cNvPr id="96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1927</xdr:row>
      <xdr:rowOff>0</xdr:rowOff>
    </xdr:from>
    <xdr:ext cx="104775" cy="161925"/>
    <xdr:sp macro="" textlink="">
      <xdr:nvSpPr>
        <xdr:cNvPr id="96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1927</xdr:row>
      <xdr:rowOff>0</xdr:rowOff>
    </xdr:from>
    <xdr:ext cx="104775" cy="161925"/>
    <xdr:sp macro="" textlink="">
      <xdr:nvSpPr>
        <xdr:cNvPr id="96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1927</xdr:row>
      <xdr:rowOff>0</xdr:rowOff>
    </xdr:from>
    <xdr:ext cx="104775" cy="161925"/>
    <xdr:sp macro="" textlink="">
      <xdr:nvSpPr>
        <xdr:cNvPr id="96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1927</xdr:row>
      <xdr:rowOff>0</xdr:rowOff>
    </xdr:from>
    <xdr:ext cx="104775" cy="161925"/>
    <xdr:sp macro="" textlink="">
      <xdr:nvSpPr>
        <xdr:cNvPr id="96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1927</xdr:row>
      <xdr:rowOff>0</xdr:rowOff>
    </xdr:from>
    <xdr:ext cx="104775" cy="161925"/>
    <xdr:sp macro="" textlink="">
      <xdr:nvSpPr>
        <xdr:cNvPr id="96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1927</xdr:row>
      <xdr:rowOff>0</xdr:rowOff>
    </xdr:from>
    <xdr:ext cx="104775" cy="161925"/>
    <xdr:sp macro="" textlink="">
      <xdr:nvSpPr>
        <xdr:cNvPr id="96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1927</xdr:row>
      <xdr:rowOff>0</xdr:rowOff>
    </xdr:from>
    <xdr:ext cx="104775" cy="161925"/>
    <xdr:sp macro="" textlink="">
      <xdr:nvSpPr>
        <xdr:cNvPr id="96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1927</xdr:row>
      <xdr:rowOff>0</xdr:rowOff>
    </xdr:from>
    <xdr:ext cx="104775" cy="161925"/>
    <xdr:sp macro="" textlink="">
      <xdr:nvSpPr>
        <xdr:cNvPr id="96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1927</xdr:row>
      <xdr:rowOff>0</xdr:rowOff>
    </xdr:from>
    <xdr:ext cx="104775" cy="161925"/>
    <xdr:sp macro="" textlink="">
      <xdr:nvSpPr>
        <xdr:cNvPr id="96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1927</xdr:row>
      <xdr:rowOff>0</xdr:rowOff>
    </xdr:from>
    <xdr:ext cx="104775" cy="161925"/>
    <xdr:sp macro="" textlink="">
      <xdr:nvSpPr>
        <xdr:cNvPr id="97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1927</xdr:row>
      <xdr:rowOff>0</xdr:rowOff>
    </xdr:from>
    <xdr:ext cx="104775" cy="161925"/>
    <xdr:sp macro="" textlink="">
      <xdr:nvSpPr>
        <xdr:cNvPr id="97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1927</xdr:row>
      <xdr:rowOff>0</xdr:rowOff>
    </xdr:from>
    <xdr:ext cx="104775" cy="161925"/>
    <xdr:sp macro="" textlink="">
      <xdr:nvSpPr>
        <xdr:cNvPr id="97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1927</xdr:row>
      <xdr:rowOff>0</xdr:rowOff>
    </xdr:from>
    <xdr:ext cx="104775" cy="161925"/>
    <xdr:sp macro="" textlink="">
      <xdr:nvSpPr>
        <xdr:cNvPr id="97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1927</xdr:row>
      <xdr:rowOff>0</xdr:rowOff>
    </xdr:from>
    <xdr:ext cx="104775" cy="161925"/>
    <xdr:sp macro="" textlink="">
      <xdr:nvSpPr>
        <xdr:cNvPr id="97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1927</xdr:row>
      <xdr:rowOff>0</xdr:rowOff>
    </xdr:from>
    <xdr:ext cx="104775" cy="161925"/>
    <xdr:sp macro="" textlink="">
      <xdr:nvSpPr>
        <xdr:cNvPr id="97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1927</xdr:row>
      <xdr:rowOff>0</xdr:rowOff>
    </xdr:from>
    <xdr:ext cx="104775" cy="161925"/>
    <xdr:sp macro="" textlink="">
      <xdr:nvSpPr>
        <xdr:cNvPr id="97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1927</xdr:row>
      <xdr:rowOff>0</xdr:rowOff>
    </xdr:from>
    <xdr:ext cx="104775" cy="161925"/>
    <xdr:sp macro="" textlink="">
      <xdr:nvSpPr>
        <xdr:cNvPr id="97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1927</xdr:row>
      <xdr:rowOff>0</xdr:rowOff>
    </xdr:from>
    <xdr:ext cx="104775" cy="171450"/>
    <xdr:sp macro="" textlink="">
      <xdr:nvSpPr>
        <xdr:cNvPr id="978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1927</xdr:row>
      <xdr:rowOff>0</xdr:rowOff>
    </xdr:from>
    <xdr:ext cx="104775" cy="171450"/>
    <xdr:sp macro="" textlink="">
      <xdr:nvSpPr>
        <xdr:cNvPr id="979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1927</xdr:row>
      <xdr:rowOff>0</xdr:rowOff>
    </xdr:from>
    <xdr:ext cx="104775" cy="171450"/>
    <xdr:sp macro="" textlink="">
      <xdr:nvSpPr>
        <xdr:cNvPr id="980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1927</xdr:row>
      <xdr:rowOff>0</xdr:rowOff>
    </xdr:from>
    <xdr:ext cx="104775" cy="171450"/>
    <xdr:sp macro="" textlink="">
      <xdr:nvSpPr>
        <xdr:cNvPr id="981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1927</xdr:row>
      <xdr:rowOff>0</xdr:rowOff>
    </xdr:from>
    <xdr:ext cx="104775" cy="171450"/>
    <xdr:sp macro="" textlink="">
      <xdr:nvSpPr>
        <xdr:cNvPr id="982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1927</xdr:row>
      <xdr:rowOff>0</xdr:rowOff>
    </xdr:from>
    <xdr:ext cx="104775" cy="171450"/>
    <xdr:sp macro="" textlink="">
      <xdr:nvSpPr>
        <xdr:cNvPr id="983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1927</xdr:row>
      <xdr:rowOff>0</xdr:rowOff>
    </xdr:from>
    <xdr:ext cx="104775" cy="171450"/>
    <xdr:sp macro="" textlink="">
      <xdr:nvSpPr>
        <xdr:cNvPr id="984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1927</xdr:row>
      <xdr:rowOff>0</xdr:rowOff>
    </xdr:from>
    <xdr:ext cx="104775" cy="171450"/>
    <xdr:sp macro="" textlink="">
      <xdr:nvSpPr>
        <xdr:cNvPr id="985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1927</xdr:row>
      <xdr:rowOff>0</xdr:rowOff>
    </xdr:from>
    <xdr:ext cx="104775" cy="171450"/>
    <xdr:sp macro="" textlink="">
      <xdr:nvSpPr>
        <xdr:cNvPr id="986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1927</xdr:row>
      <xdr:rowOff>0</xdr:rowOff>
    </xdr:from>
    <xdr:ext cx="104775" cy="171450"/>
    <xdr:sp macro="" textlink="">
      <xdr:nvSpPr>
        <xdr:cNvPr id="987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1927</xdr:row>
      <xdr:rowOff>0</xdr:rowOff>
    </xdr:from>
    <xdr:ext cx="104775" cy="161925"/>
    <xdr:sp macro="" textlink="">
      <xdr:nvSpPr>
        <xdr:cNvPr id="98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1927</xdr:row>
      <xdr:rowOff>0</xdr:rowOff>
    </xdr:from>
    <xdr:ext cx="104775" cy="161925"/>
    <xdr:sp macro="" textlink="">
      <xdr:nvSpPr>
        <xdr:cNvPr id="98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1927</xdr:row>
      <xdr:rowOff>0</xdr:rowOff>
    </xdr:from>
    <xdr:ext cx="104775" cy="161925"/>
    <xdr:sp macro="" textlink="">
      <xdr:nvSpPr>
        <xdr:cNvPr id="99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1927</xdr:row>
      <xdr:rowOff>0</xdr:rowOff>
    </xdr:from>
    <xdr:ext cx="104775" cy="161925"/>
    <xdr:sp macro="" textlink="">
      <xdr:nvSpPr>
        <xdr:cNvPr id="99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1927</xdr:row>
      <xdr:rowOff>0</xdr:rowOff>
    </xdr:from>
    <xdr:ext cx="104775" cy="161925"/>
    <xdr:sp macro="" textlink="">
      <xdr:nvSpPr>
        <xdr:cNvPr id="99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1927</xdr:row>
      <xdr:rowOff>0</xdr:rowOff>
    </xdr:from>
    <xdr:ext cx="104775" cy="161925"/>
    <xdr:sp macro="" textlink="">
      <xdr:nvSpPr>
        <xdr:cNvPr id="99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1927</xdr:row>
      <xdr:rowOff>0</xdr:rowOff>
    </xdr:from>
    <xdr:ext cx="104775" cy="161925"/>
    <xdr:sp macro="" textlink="">
      <xdr:nvSpPr>
        <xdr:cNvPr id="99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1927</xdr:row>
      <xdr:rowOff>0</xdr:rowOff>
    </xdr:from>
    <xdr:ext cx="104775" cy="161925"/>
    <xdr:sp macro="" textlink="">
      <xdr:nvSpPr>
        <xdr:cNvPr id="99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1927</xdr:row>
      <xdr:rowOff>0</xdr:rowOff>
    </xdr:from>
    <xdr:ext cx="104775" cy="161925"/>
    <xdr:sp macro="" textlink="">
      <xdr:nvSpPr>
        <xdr:cNvPr id="99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1927</xdr:row>
      <xdr:rowOff>0</xdr:rowOff>
    </xdr:from>
    <xdr:ext cx="104775" cy="161925"/>
    <xdr:sp macro="" textlink="">
      <xdr:nvSpPr>
        <xdr:cNvPr id="99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1927</xdr:row>
      <xdr:rowOff>0</xdr:rowOff>
    </xdr:from>
    <xdr:ext cx="104775" cy="161925"/>
    <xdr:sp macro="" textlink="">
      <xdr:nvSpPr>
        <xdr:cNvPr id="99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1927</xdr:row>
      <xdr:rowOff>0</xdr:rowOff>
    </xdr:from>
    <xdr:ext cx="104775" cy="161925"/>
    <xdr:sp macro="" textlink="">
      <xdr:nvSpPr>
        <xdr:cNvPr id="99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1927</xdr:row>
      <xdr:rowOff>0</xdr:rowOff>
    </xdr:from>
    <xdr:ext cx="104775" cy="161925"/>
    <xdr:sp macro="" textlink="">
      <xdr:nvSpPr>
        <xdr:cNvPr id="100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1927</xdr:row>
      <xdr:rowOff>0</xdr:rowOff>
    </xdr:from>
    <xdr:ext cx="104775" cy="161925"/>
    <xdr:sp macro="" textlink="">
      <xdr:nvSpPr>
        <xdr:cNvPr id="100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1927</xdr:row>
      <xdr:rowOff>0</xdr:rowOff>
    </xdr:from>
    <xdr:ext cx="104775" cy="161925"/>
    <xdr:sp macro="" textlink="">
      <xdr:nvSpPr>
        <xdr:cNvPr id="100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1927</xdr:row>
      <xdr:rowOff>0</xdr:rowOff>
    </xdr:from>
    <xdr:ext cx="104775" cy="161925"/>
    <xdr:sp macro="" textlink="">
      <xdr:nvSpPr>
        <xdr:cNvPr id="100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1927</xdr:row>
      <xdr:rowOff>0</xdr:rowOff>
    </xdr:from>
    <xdr:ext cx="104775" cy="161925"/>
    <xdr:sp macro="" textlink="">
      <xdr:nvSpPr>
        <xdr:cNvPr id="100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1927</xdr:row>
      <xdr:rowOff>0</xdr:rowOff>
    </xdr:from>
    <xdr:ext cx="104775" cy="161925"/>
    <xdr:sp macro="" textlink="">
      <xdr:nvSpPr>
        <xdr:cNvPr id="100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1927</xdr:row>
      <xdr:rowOff>0</xdr:rowOff>
    </xdr:from>
    <xdr:ext cx="104775" cy="161925"/>
    <xdr:sp macro="" textlink="">
      <xdr:nvSpPr>
        <xdr:cNvPr id="100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1927</xdr:row>
      <xdr:rowOff>0</xdr:rowOff>
    </xdr:from>
    <xdr:ext cx="104775" cy="171450"/>
    <xdr:sp macro="" textlink="">
      <xdr:nvSpPr>
        <xdr:cNvPr id="1007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1927</xdr:row>
      <xdr:rowOff>0</xdr:rowOff>
    </xdr:from>
    <xdr:ext cx="104775" cy="171450"/>
    <xdr:sp macro="" textlink="">
      <xdr:nvSpPr>
        <xdr:cNvPr id="1008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1927</xdr:row>
      <xdr:rowOff>0</xdr:rowOff>
    </xdr:from>
    <xdr:ext cx="104775" cy="171450"/>
    <xdr:sp macro="" textlink="">
      <xdr:nvSpPr>
        <xdr:cNvPr id="1009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1927</xdr:row>
      <xdr:rowOff>0</xdr:rowOff>
    </xdr:from>
    <xdr:ext cx="104775" cy="171450"/>
    <xdr:sp macro="" textlink="">
      <xdr:nvSpPr>
        <xdr:cNvPr id="1010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1927</xdr:row>
      <xdr:rowOff>0</xdr:rowOff>
    </xdr:from>
    <xdr:ext cx="104775" cy="171450"/>
    <xdr:sp macro="" textlink="">
      <xdr:nvSpPr>
        <xdr:cNvPr id="1011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1927</xdr:row>
      <xdr:rowOff>0</xdr:rowOff>
    </xdr:from>
    <xdr:ext cx="104775" cy="171450"/>
    <xdr:sp macro="" textlink="">
      <xdr:nvSpPr>
        <xdr:cNvPr id="1012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1927</xdr:row>
      <xdr:rowOff>0</xdr:rowOff>
    </xdr:from>
    <xdr:ext cx="104775" cy="171450"/>
    <xdr:sp macro="" textlink="">
      <xdr:nvSpPr>
        <xdr:cNvPr id="1013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1927</xdr:row>
      <xdr:rowOff>0</xdr:rowOff>
    </xdr:from>
    <xdr:ext cx="104775" cy="171450"/>
    <xdr:sp macro="" textlink="">
      <xdr:nvSpPr>
        <xdr:cNvPr id="1014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1927</xdr:row>
      <xdr:rowOff>0</xdr:rowOff>
    </xdr:from>
    <xdr:ext cx="104775" cy="171450"/>
    <xdr:sp macro="" textlink="">
      <xdr:nvSpPr>
        <xdr:cNvPr id="1015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1927</xdr:row>
      <xdr:rowOff>0</xdr:rowOff>
    </xdr:from>
    <xdr:ext cx="104775" cy="171450"/>
    <xdr:sp macro="" textlink="">
      <xdr:nvSpPr>
        <xdr:cNvPr id="1016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1927</xdr:row>
      <xdr:rowOff>0</xdr:rowOff>
    </xdr:from>
    <xdr:ext cx="104775" cy="161925"/>
    <xdr:sp macro="" textlink="">
      <xdr:nvSpPr>
        <xdr:cNvPr id="101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1927</xdr:row>
      <xdr:rowOff>0</xdr:rowOff>
    </xdr:from>
    <xdr:ext cx="104775" cy="161925"/>
    <xdr:sp macro="" textlink="">
      <xdr:nvSpPr>
        <xdr:cNvPr id="101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1927</xdr:row>
      <xdr:rowOff>0</xdr:rowOff>
    </xdr:from>
    <xdr:ext cx="104775" cy="161925"/>
    <xdr:sp macro="" textlink="">
      <xdr:nvSpPr>
        <xdr:cNvPr id="101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1927</xdr:row>
      <xdr:rowOff>0</xdr:rowOff>
    </xdr:from>
    <xdr:ext cx="104775" cy="161925"/>
    <xdr:sp macro="" textlink="">
      <xdr:nvSpPr>
        <xdr:cNvPr id="102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1927</xdr:row>
      <xdr:rowOff>0</xdr:rowOff>
    </xdr:from>
    <xdr:ext cx="104775" cy="161925"/>
    <xdr:sp macro="" textlink="">
      <xdr:nvSpPr>
        <xdr:cNvPr id="102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1927</xdr:row>
      <xdr:rowOff>0</xdr:rowOff>
    </xdr:from>
    <xdr:ext cx="104775" cy="161925"/>
    <xdr:sp macro="" textlink="">
      <xdr:nvSpPr>
        <xdr:cNvPr id="102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1927</xdr:row>
      <xdr:rowOff>0</xdr:rowOff>
    </xdr:from>
    <xdr:ext cx="104775" cy="161925"/>
    <xdr:sp macro="" textlink="">
      <xdr:nvSpPr>
        <xdr:cNvPr id="102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1927</xdr:row>
      <xdr:rowOff>0</xdr:rowOff>
    </xdr:from>
    <xdr:ext cx="104775" cy="161925"/>
    <xdr:sp macro="" textlink="">
      <xdr:nvSpPr>
        <xdr:cNvPr id="102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1927</xdr:row>
      <xdr:rowOff>0</xdr:rowOff>
    </xdr:from>
    <xdr:ext cx="104775" cy="161925"/>
    <xdr:sp macro="" textlink="">
      <xdr:nvSpPr>
        <xdr:cNvPr id="102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523</xdr:row>
      <xdr:rowOff>152400</xdr:rowOff>
    </xdr:from>
    <xdr:ext cx="104775" cy="163419"/>
    <xdr:sp macro="" textlink="">
      <xdr:nvSpPr>
        <xdr:cNvPr id="889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523</xdr:row>
      <xdr:rowOff>152400</xdr:rowOff>
    </xdr:from>
    <xdr:ext cx="104775" cy="163419"/>
    <xdr:sp macro="" textlink="">
      <xdr:nvSpPr>
        <xdr:cNvPr id="890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523</xdr:row>
      <xdr:rowOff>152400</xdr:rowOff>
    </xdr:from>
    <xdr:ext cx="104775" cy="163419"/>
    <xdr:sp macro="" textlink="">
      <xdr:nvSpPr>
        <xdr:cNvPr id="891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523</xdr:row>
      <xdr:rowOff>152400</xdr:rowOff>
    </xdr:from>
    <xdr:ext cx="104775" cy="163419"/>
    <xdr:sp macro="" textlink="">
      <xdr:nvSpPr>
        <xdr:cNvPr id="892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523</xdr:row>
      <xdr:rowOff>152400</xdr:rowOff>
    </xdr:from>
    <xdr:ext cx="104775" cy="163419"/>
    <xdr:sp macro="" textlink="">
      <xdr:nvSpPr>
        <xdr:cNvPr id="893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523</xdr:row>
      <xdr:rowOff>152400</xdr:rowOff>
    </xdr:from>
    <xdr:ext cx="104775" cy="163419"/>
    <xdr:sp macro="" textlink="">
      <xdr:nvSpPr>
        <xdr:cNvPr id="894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523</xdr:row>
      <xdr:rowOff>152400</xdr:rowOff>
    </xdr:from>
    <xdr:ext cx="104775" cy="163419"/>
    <xdr:sp macro="" textlink="">
      <xdr:nvSpPr>
        <xdr:cNvPr id="895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523</xdr:row>
      <xdr:rowOff>152400</xdr:rowOff>
    </xdr:from>
    <xdr:ext cx="104775" cy="163419"/>
    <xdr:sp macro="" textlink="">
      <xdr:nvSpPr>
        <xdr:cNvPr id="896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523</xdr:row>
      <xdr:rowOff>152400</xdr:rowOff>
    </xdr:from>
    <xdr:ext cx="104775" cy="163419"/>
    <xdr:sp macro="" textlink="">
      <xdr:nvSpPr>
        <xdr:cNvPr id="897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523</xdr:row>
      <xdr:rowOff>152400</xdr:rowOff>
    </xdr:from>
    <xdr:ext cx="104775" cy="163419"/>
    <xdr:sp macro="" textlink="">
      <xdr:nvSpPr>
        <xdr:cNvPr id="898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523</xdr:row>
      <xdr:rowOff>152400</xdr:rowOff>
    </xdr:from>
    <xdr:ext cx="104775" cy="163419"/>
    <xdr:sp macro="" textlink="">
      <xdr:nvSpPr>
        <xdr:cNvPr id="899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523</xdr:row>
      <xdr:rowOff>152400</xdr:rowOff>
    </xdr:from>
    <xdr:ext cx="104775" cy="163419"/>
    <xdr:sp macro="" textlink="">
      <xdr:nvSpPr>
        <xdr:cNvPr id="900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523</xdr:row>
      <xdr:rowOff>152400</xdr:rowOff>
    </xdr:from>
    <xdr:ext cx="104775" cy="163419"/>
    <xdr:sp macro="" textlink="">
      <xdr:nvSpPr>
        <xdr:cNvPr id="901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523</xdr:row>
      <xdr:rowOff>152400</xdr:rowOff>
    </xdr:from>
    <xdr:ext cx="104775" cy="163419"/>
    <xdr:sp macro="" textlink="">
      <xdr:nvSpPr>
        <xdr:cNvPr id="902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523</xdr:row>
      <xdr:rowOff>152400</xdr:rowOff>
    </xdr:from>
    <xdr:ext cx="104775" cy="163419"/>
    <xdr:sp macro="" textlink="">
      <xdr:nvSpPr>
        <xdr:cNvPr id="903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523</xdr:row>
      <xdr:rowOff>152400</xdr:rowOff>
    </xdr:from>
    <xdr:ext cx="104775" cy="163419"/>
    <xdr:sp macro="" textlink="">
      <xdr:nvSpPr>
        <xdr:cNvPr id="904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523</xdr:row>
      <xdr:rowOff>152400</xdr:rowOff>
    </xdr:from>
    <xdr:ext cx="104775" cy="163419"/>
    <xdr:sp macro="" textlink="">
      <xdr:nvSpPr>
        <xdr:cNvPr id="905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523</xdr:row>
      <xdr:rowOff>152400</xdr:rowOff>
    </xdr:from>
    <xdr:ext cx="104775" cy="163419"/>
    <xdr:sp macro="" textlink="">
      <xdr:nvSpPr>
        <xdr:cNvPr id="906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523</xdr:row>
      <xdr:rowOff>152400</xdr:rowOff>
    </xdr:from>
    <xdr:ext cx="104775" cy="163419"/>
    <xdr:sp macro="" textlink="">
      <xdr:nvSpPr>
        <xdr:cNvPr id="907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523</xdr:row>
      <xdr:rowOff>152400</xdr:rowOff>
    </xdr:from>
    <xdr:ext cx="104775" cy="163419"/>
    <xdr:sp macro="" textlink="">
      <xdr:nvSpPr>
        <xdr:cNvPr id="908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2406</xdr:row>
      <xdr:rowOff>0</xdr:rowOff>
    </xdr:from>
    <xdr:ext cx="104775" cy="161304"/>
    <xdr:sp macro="" textlink="">
      <xdr:nvSpPr>
        <xdr:cNvPr id="909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2406</xdr:row>
      <xdr:rowOff>0</xdr:rowOff>
    </xdr:from>
    <xdr:ext cx="104775" cy="161304"/>
    <xdr:sp macro="" textlink="">
      <xdr:nvSpPr>
        <xdr:cNvPr id="910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2406</xdr:row>
      <xdr:rowOff>0</xdr:rowOff>
    </xdr:from>
    <xdr:ext cx="104775" cy="161304"/>
    <xdr:sp macro="" textlink="">
      <xdr:nvSpPr>
        <xdr:cNvPr id="911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2406</xdr:row>
      <xdr:rowOff>0</xdr:rowOff>
    </xdr:from>
    <xdr:ext cx="104775" cy="161304"/>
    <xdr:sp macro="" textlink="">
      <xdr:nvSpPr>
        <xdr:cNvPr id="912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2406</xdr:row>
      <xdr:rowOff>0</xdr:rowOff>
    </xdr:from>
    <xdr:ext cx="104775" cy="161304"/>
    <xdr:sp macro="" textlink="">
      <xdr:nvSpPr>
        <xdr:cNvPr id="913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2406</xdr:row>
      <xdr:rowOff>0</xdr:rowOff>
    </xdr:from>
    <xdr:ext cx="104775" cy="161304"/>
    <xdr:sp macro="" textlink="">
      <xdr:nvSpPr>
        <xdr:cNvPr id="914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2406</xdr:row>
      <xdr:rowOff>0</xdr:rowOff>
    </xdr:from>
    <xdr:ext cx="104775" cy="161304"/>
    <xdr:sp macro="" textlink="">
      <xdr:nvSpPr>
        <xdr:cNvPr id="915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2406</xdr:row>
      <xdr:rowOff>0</xdr:rowOff>
    </xdr:from>
    <xdr:ext cx="104775" cy="161304"/>
    <xdr:sp macro="" textlink="">
      <xdr:nvSpPr>
        <xdr:cNvPr id="916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2406</xdr:row>
      <xdr:rowOff>0</xdr:rowOff>
    </xdr:from>
    <xdr:ext cx="104775" cy="161304"/>
    <xdr:sp macro="" textlink="">
      <xdr:nvSpPr>
        <xdr:cNvPr id="917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2406</xdr:row>
      <xdr:rowOff>0</xdr:rowOff>
    </xdr:from>
    <xdr:ext cx="104775" cy="161304"/>
    <xdr:sp macro="" textlink="">
      <xdr:nvSpPr>
        <xdr:cNvPr id="918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1649</xdr:row>
      <xdr:rowOff>152400</xdr:rowOff>
    </xdr:from>
    <xdr:ext cx="104775" cy="163419"/>
    <xdr:sp macro="" textlink="">
      <xdr:nvSpPr>
        <xdr:cNvPr id="919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1649</xdr:row>
      <xdr:rowOff>152400</xdr:rowOff>
    </xdr:from>
    <xdr:ext cx="104775" cy="163419"/>
    <xdr:sp macro="" textlink="">
      <xdr:nvSpPr>
        <xdr:cNvPr id="920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1649</xdr:row>
      <xdr:rowOff>152400</xdr:rowOff>
    </xdr:from>
    <xdr:ext cx="104775" cy="163419"/>
    <xdr:sp macro="" textlink="">
      <xdr:nvSpPr>
        <xdr:cNvPr id="921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1649</xdr:row>
      <xdr:rowOff>152400</xdr:rowOff>
    </xdr:from>
    <xdr:ext cx="104775" cy="163419"/>
    <xdr:sp macro="" textlink="">
      <xdr:nvSpPr>
        <xdr:cNvPr id="922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1649</xdr:row>
      <xdr:rowOff>152400</xdr:rowOff>
    </xdr:from>
    <xdr:ext cx="104775" cy="163419"/>
    <xdr:sp macro="" textlink="">
      <xdr:nvSpPr>
        <xdr:cNvPr id="923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1649</xdr:row>
      <xdr:rowOff>152400</xdr:rowOff>
    </xdr:from>
    <xdr:ext cx="104775" cy="163419"/>
    <xdr:sp macro="" textlink="">
      <xdr:nvSpPr>
        <xdr:cNvPr id="924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1649</xdr:row>
      <xdr:rowOff>152400</xdr:rowOff>
    </xdr:from>
    <xdr:ext cx="104775" cy="163419"/>
    <xdr:sp macro="" textlink="">
      <xdr:nvSpPr>
        <xdr:cNvPr id="925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1649</xdr:row>
      <xdr:rowOff>152400</xdr:rowOff>
    </xdr:from>
    <xdr:ext cx="104775" cy="163419"/>
    <xdr:sp macro="" textlink="">
      <xdr:nvSpPr>
        <xdr:cNvPr id="926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1649</xdr:row>
      <xdr:rowOff>152400</xdr:rowOff>
    </xdr:from>
    <xdr:ext cx="104775" cy="163419"/>
    <xdr:sp macro="" textlink="">
      <xdr:nvSpPr>
        <xdr:cNvPr id="927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1649</xdr:row>
      <xdr:rowOff>152400</xdr:rowOff>
    </xdr:from>
    <xdr:ext cx="104775" cy="163419"/>
    <xdr:sp macro="" textlink="">
      <xdr:nvSpPr>
        <xdr:cNvPr id="928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1649</xdr:row>
      <xdr:rowOff>152400</xdr:rowOff>
    </xdr:from>
    <xdr:ext cx="104775" cy="163419"/>
    <xdr:sp macro="" textlink="">
      <xdr:nvSpPr>
        <xdr:cNvPr id="929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1649</xdr:row>
      <xdr:rowOff>152400</xdr:rowOff>
    </xdr:from>
    <xdr:ext cx="104775" cy="163419"/>
    <xdr:sp macro="" textlink="">
      <xdr:nvSpPr>
        <xdr:cNvPr id="930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1649</xdr:row>
      <xdr:rowOff>152400</xdr:rowOff>
    </xdr:from>
    <xdr:ext cx="104775" cy="163419"/>
    <xdr:sp macro="" textlink="">
      <xdr:nvSpPr>
        <xdr:cNvPr id="931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1649</xdr:row>
      <xdr:rowOff>152400</xdr:rowOff>
    </xdr:from>
    <xdr:ext cx="104775" cy="163419"/>
    <xdr:sp macro="" textlink="">
      <xdr:nvSpPr>
        <xdr:cNvPr id="932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1649</xdr:row>
      <xdr:rowOff>152400</xdr:rowOff>
    </xdr:from>
    <xdr:ext cx="104775" cy="163419"/>
    <xdr:sp macro="" textlink="">
      <xdr:nvSpPr>
        <xdr:cNvPr id="933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1649</xdr:row>
      <xdr:rowOff>152400</xdr:rowOff>
    </xdr:from>
    <xdr:ext cx="104775" cy="163419"/>
    <xdr:sp macro="" textlink="">
      <xdr:nvSpPr>
        <xdr:cNvPr id="934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1649</xdr:row>
      <xdr:rowOff>152400</xdr:rowOff>
    </xdr:from>
    <xdr:ext cx="104775" cy="163419"/>
    <xdr:sp macro="" textlink="">
      <xdr:nvSpPr>
        <xdr:cNvPr id="935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1649</xdr:row>
      <xdr:rowOff>152400</xdr:rowOff>
    </xdr:from>
    <xdr:ext cx="104775" cy="163419"/>
    <xdr:sp macro="" textlink="">
      <xdr:nvSpPr>
        <xdr:cNvPr id="936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1649</xdr:row>
      <xdr:rowOff>152400</xdr:rowOff>
    </xdr:from>
    <xdr:ext cx="104775" cy="163419"/>
    <xdr:sp macro="" textlink="">
      <xdr:nvSpPr>
        <xdr:cNvPr id="937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1649</xdr:row>
      <xdr:rowOff>152400</xdr:rowOff>
    </xdr:from>
    <xdr:ext cx="104775" cy="163419"/>
    <xdr:sp macro="" textlink="">
      <xdr:nvSpPr>
        <xdr:cNvPr id="938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1661</xdr:row>
      <xdr:rowOff>152400</xdr:rowOff>
    </xdr:from>
    <xdr:ext cx="104775" cy="163419"/>
    <xdr:sp macro="" textlink="">
      <xdr:nvSpPr>
        <xdr:cNvPr id="1026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1661</xdr:row>
      <xdr:rowOff>152400</xdr:rowOff>
    </xdr:from>
    <xdr:ext cx="104775" cy="163419"/>
    <xdr:sp macro="" textlink="">
      <xdr:nvSpPr>
        <xdr:cNvPr id="1027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1661</xdr:row>
      <xdr:rowOff>152400</xdr:rowOff>
    </xdr:from>
    <xdr:ext cx="104775" cy="163419"/>
    <xdr:sp macro="" textlink="">
      <xdr:nvSpPr>
        <xdr:cNvPr id="1028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1661</xdr:row>
      <xdr:rowOff>152400</xdr:rowOff>
    </xdr:from>
    <xdr:ext cx="104775" cy="163419"/>
    <xdr:sp macro="" textlink="">
      <xdr:nvSpPr>
        <xdr:cNvPr id="1029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1661</xdr:row>
      <xdr:rowOff>152400</xdr:rowOff>
    </xdr:from>
    <xdr:ext cx="104775" cy="163419"/>
    <xdr:sp macro="" textlink="">
      <xdr:nvSpPr>
        <xdr:cNvPr id="1030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1661</xdr:row>
      <xdr:rowOff>152400</xdr:rowOff>
    </xdr:from>
    <xdr:ext cx="104775" cy="163419"/>
    <xdr:sp macro="" textlink="">
      <xdr:nvSpPr>
        <xdr:cNvPr id="1031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1661</xdr:row>
      <xdr:rowOff>152400</xdr:rowOff>
    </xdr:from>
    <xdr:ext cx="104775" cy="163419"/>
    <xdr:sp macro="" textlink="">
      <xdr:nvSpPr>
        <xdr:cNvPr id="1032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1661</xdr:row>
      <xdr:rowOff>152400</xdr:rowOff>
    </xdr:from>
    <xdr:ext cx="104775" cy="163419"/>
    <xdr:sp macro="" textlink="">
      <xdr:nvSpPr>
        <xdr:cNvPr id="1033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1661</xdr:row>
      <xdr:rowOff>152400</xdr:rowOff>
    </xdr:from>
    <xdr:ext cx="104775" cy="163419"/>
    <xdr:sp macro="" textlink="">
      <xdr:nvSpPr>
        <xdr:cNvPr id="1034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1661</xdr:row>
      <xdr:rowOff>152400</xdr:rowOff>
    </xdr:from>
    <xdr:ext cx="104775" cy="163419"/>
    <xdr:sp macro="" textlink="">
      <xdr:nvSpPr>
        <xdr:cNvPr id="1035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1661</xdr:row>
      <xdr:rowOff>152400</xdr:rowOff>
    </xdr:from>
    <xdr:ext cx="104775" cy="163419"/>
    <xdr:sp macro="" textlink="">
      <xdr:nvSpPr>
        <xdr:cNvPr id="1036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1661</xdr:row>
      <xdr:rowOff>152400</xdr:rowOff>
    </xdr:from>
    <xdr:ext cx="104775" cy="163419"/>
    <xdr:sp macro="" textlink="">
      <xdr:nvSpPr>
        <xdr:cNvPr id="1037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1661</xdr:row>
      <xdr:rowOff>152400</xdr:rowOff>
    </xdr:from>
    <xdr:ext cx="104775" cy="163419"/>
    <xdr:sp macro="" textlink="">
      <xdr:nvSpPr>
        <xdr:cNvPr id="1038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1661</xdr:row>
      <xdr:rowOff>152400</xdr:rowOff>
    </xdr:from>
    <xdr:ext cx="104775" cy="163419"/>
    <xdr:sp macro="" textlink="">
      <xdr:nvSpPr>
        <xdr:cNvPr id="1039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1661</xdr:row>
      <xdr:rowOff>152400</xdr:rowOff>
    </xdr:from>
    <xdr:ext cx="104775" cy="163419"/>
    <xdr:sp macro="" textlink="">
      <xdr:nvSpPr>
        <xdr:cNvPr id="1040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1661</xdr:row>
      <xdr:rowOff>152400</xdr:rowOff>
    </xdr:from>
    <xdr:ext cx="104775" cy="163419"/>
    <xdr:sp macro="" textlink="">
      <xdr:nvSpPr>
        <xdr:cNvPr id="1041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1661</xdr:row>
      <xdr:rowOff>152400</xdr:rowOff>
    </xdr:from>
    <xdr:ext cx="104775" cy="163419"/>
    <xdr:sp macro="" textlink="">
      <xdr:nvSpPr>
        <xdr:cNvPr id="1042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1661</xdr:row>
      <xdr:rowOff>152400</xdr:rowOff>
    </xdr:from>
    <xdr:ext cx="104775" cy="163419"/>
    <xdr:sp macro="" textlink="">
      <xdr:nvSpPr>
        <xdr:cNvPr id="1043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1661</xdr:row>
      <xdr:rowOff>152400</xdr:rowOff>
    </xdr:from>
    <xdr:ext cx="104775" cy="163419"/>
    <xdr:sp macro="" textlink="">
      <xdr:nvSpPr>
        <xdr:cNvPr id="1044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1661</xdr:row>
      <xdr:rowOff>152400</xdr:rowOff>
    </xdr:from>
    <xdr:ext cx="104775" cy="163419"/>
    <xdr:sp macro="" textlink="">
      <xdr:nvSpPr>
        <xdr:cNvPr id="1045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765</xdr:row>
      <xdr:rowOff>152400</xdr:rowOff>
    </xdr:from>
    <xdr:ext cx="104775" cy="163419"/>
    <xdr:sp macro="" textlink="">
      <xdr:nvSpPr>
        <xdr:cNvPr id="1046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765</xdr:row>
      <xdr:rowOff>152400</xdr:rowOff>
    </xdr:from>
    <xdr:ext cx="104775" cy="163419"/>
    <xdr:sp macro="" textlink="">
      <xdr:nvSpPr>
        <xdr:cNvPr id="1047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765</xdr:row>
      <xdr:rowOff>152400</xdr:rowOff>
    </xdr:from>
    <xdr:ext cx="104775" cy="163419"/>
    <xdr:sp macro="" textlink="">
      <xdr:nvSpPr>
        <xdr:cNvPr id="1048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765</xdr:row>
      <xdr:rowOff>152400</xdr:rowOff>
    </xdr:from>
    <xdr:ext cx="104775" cy="163419"/>
    <xdr:sp macro="" textlink="">
      <xdr:nvSpPr>
        <xdr:cNvPr id="1049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765</xdr:row>
      <xdr:rowOff>152400</xdr:rowOff>
    </xdr:from>
    <xdr:ext cx="104775" cy="163419"/>
    <xdr:sp macro="" textlink="">
      <xdr:nvSpPr>
        <xdr:cNvPr id="1050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765</xdr:row>
      <xdr:rowOff>152400</xdr:rowOff>
    </xdr:from>
    <xdr:ext cx="104775" cy="163419"/>
    <xdr:sp macro="" textlink="">
      <xdr:nvSpPr>
        <xdr:cNvPr id="1051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765</xdr:row>
      <xdr:rowOff>152400</xdr:rowOff>
    </xdr:from>
    <xdr:ext cx="104775" cy="163419"/>
    <xdr:sp macro="" textlink="">
      <xdr:nvSpPr>
        <xdr:cNvPr id="1052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765</xdr:row>
      <xdr:rowOff>152400</xdr:rowOff>
    </xdr:from>
    <xdr:ext cx="104775" cy="163419"/>
    <xdr:sp macro="" textlink="">
      <xdr:nvSpPr>
        <xdr:cNvPr id="1053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765</xdr:row>
      <xdr:rowOff>152400</xdr:rowOff>
    </xdr:from>
    <xdr:ext cx="104775" cy="163419"/>
    <xdr:sp macro="" textlink="">
      <xdr:nvSpPr>
        <xdr:cNvPr id="1054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765</xdr:row>
      <xdr:rowOff>152400</xdr:rowOff>
    </xdr:from>
    <xdr:ext cx="104775" cy="163419"/>
    <xdr:sp macro="" textlink="">
      <xdr:nvSpPr>
        <xdr:cNvPr id="1055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765</xdr:row>
      <xdr:rowOff>152400</xdr:rowOff>
    </xdr:from>
    <xdr:ext cx="104775" cy="163419"/>
    <xdr:sp macro="" textlink="">
      <xdr:nvSpPr>
        <xdr:cNvPr id="1056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765</xdr:row>
      <xdr:rowOff>152400</xdr:rowOff>
    </xdr:from>
    <xdr:ext cx="104775" cy="163419"/>
    <xdr:sp macro="" textlink="">
      <xdr:nvSpPr>
        <xdr:cNvPr id="1057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765</xdr:row>
      <xdr:rowOff>152400</xdr:rowOff>
    </xdr:from>
    <xdr:ext cx="104775" cy="163419"/>
    <xdr:sp macro="" textlink="">
      <xdr:nvSpPr>
        <xdr:cNvPr id="1058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765</xdr:row>
      <xdr:rowOff>152400</xdr:rowOff>
    </xdr:from>
    <xdr:ext cx="104775" cy="163419"/>
    <xdr:sp macro="" textlink="">
      <xdr:nvSpPr>
        <xdr:cNvPr id="1059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765</xdr:row>
      <xdr:rowOff>152400</xdr:rowOff>
    </xdr:from>
    <xdr:ext cx="104775" cy="163419"/>
    <xdr:sp macro="" textlink="">
      <xdr:nvSpPr>
        <xdr:cNvPr id="1060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765</xdr:row>
      <xdr:rowOff>152400</xdr:rowOff>
    </xdr:from>
    <xdr:ext cx="104775" cy="163419"/>
    <xdr:sp macro="" textlink="">
      <xdr:nvSpPr>
        <xdr:cNvPr id="1061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765</xdr:row>
      <xdr:rowOff>152400</xdr:rowOff>
    </xdr:from>
    <xdr:ext cx="104775" cy="163419"/>
    <xdr:sp macro="" textlink="">
      <xdr:nvSpPr>
        <xdr:cNvPr id="1062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765</xdr:row>
      <xdr:rowOff>152400</xdr:rowOff>
    </xdr:from>
    <xdr:ext cx="104775" cy="163419"/>
    <xdr:sp macro="" textlink="">
      <xdr:nvSpPr>
        <xdr:cNvPr id="1063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765</xdr:row>
      <xdr:rowOff>152400</xdr:rowOff>
    </xdr:from>
    <xdr:ext cx="104775" cy="163419"/>
    <xdr:sp macro="" textlink="">
      <xdr:nvSpPr>
        <xdr:cNvPr id="1064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765</xdr:row>
      <xdr:rowOff>152400</xdr:rowOff>
    </xdr:from>
    <xdr:ext cx="104775" cy="163419"/>
    <xdr:sp macro="" textlink="">
      <xdr:nvSpPr>
        <xdr:cNvPr id="1065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1714</xdr:row>
      <xdr:rowOff>0</xdr:rowOff>
    </xdr:from>
    <xdr:ext cx="104775" cy="163419"/>
    <xdr:sp macro="" textlink="">
      <xdr:nvSpPr>
        <xdr:cNvPr id="1146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1714</xdr:row>
      <xdr:rowOff>0</xdr:rowOff>
    </xdr:from>
    <xdr:ext cx="104775" cy="163419"/>
    <xdr:sp macro="" textlink="">
      <xdr:nvSpPr>
        <xdr:cNvPr id="1147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1714</xdr:row>
      <xdr:rowOff>0</xdr:rowOff>
    </xdr:from>
    <xdr:ext cx="104775" cy="163419"/>
    <xdr:sp macro="" textlink="">
      <xdr:nvSpPr>
        <xdr:cNvPr id="1148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1714</xdr:row>
      <xdr:rowOff>0</xdr:rowOff>
    </xdr:from>
    <xdr:ext cx="104775" cy="163419"/>
    <xdr:sp macro="" textlink="">
      <xdr:nvSpPr>
        <xdr:cNvPr id="1149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1714</xdr:row>
      <xdr:rowOff>0</xdr:rowOff>
    </xdr:from>
    <xdr:ext cx="104775" cy="163419"/>
    <xdr:sp macro="" textlink="">
      <xdr:nvSpPr>
        <xdr:cNvPr id="1150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1714</xdr:row>
      <xdr:rowOff>0</xdr:rowOff>
    </xdr:from>
    <xdr:ext cx="104775" cy="163419"/>
    <xdr:sp macro="" textlink="">
      <xdr:nvSpPr>
        <xdr:cNvPr id="1151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1714</xdr:row>
      <xdr:rowOff>0</xdr:rowOff>
    </xdr:from>
    <xdr:ext cx="104775" cy="163419"/>
    <xdr:sp macro="" textlink="">
      <xdr:nvSpPr>
        <xdr:cNvPr id="1152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1714</xdr:row>
      <xdr:rowOff>0</xdr:rowOff>
    </xdr:from>
    <xdr:ext cx="104775" cy="163419"/>
    <xdr:sp macro="" textlink="">
      <xdr:nvSpPr>
        <xdr:cNvPr id="1153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1714</xdr:row>
      <xdr:rowOff>0</xdr:rowOff>
    </xdr:from>
    <xdr:ext cx="104775" cy="163419"/>
    <xdr:sp macro="" textlink="">
      <xdr:nvSpPr>
        <xdr:cNvPr id="1154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1714</xdr:row>
      <xdr:rowOff>0</xdr:rowOff>
    </xdr:from>
    <xdr:ext cx="104775" cy="163419"/>
    <xdr:sp macro="" textlink="">
      <xdr:nvSpPr>
        <xdr:cNvPr id="1155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1714</xdr:row>
      <xdr:rowOff>0</xdr:rowOff>
    </xdr:from>
    <xdr:ext cx="104775" cy="163419"/>
    <xdr:sp macro="" textlink="">
      <xdr:nvSpPr>
        <xdr:cNvPr id="1156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1714</xdr:row>
      <xdr:rowOff>0</xdr:rowOff>
    </xdr:from>
    <xdr:ext cx="104775" cy="163419"/>
    <xdr:sp macro="" textlink="">
      <xdr:nvSpPr>
        <xdr:cNvPr id="1157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1714</xdr:row>
      <xdr:rowOff>0</xdr:rowOff>
    </xdr:from>
    <xdr:ext cx="104775" cy="163419"/>
    <xdr:sp macro="" textlink="">
      <xdr:nvSpPr>
        <xdr:cNvPr id="1158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1714</xdr:row>
      <xdr:rowOff>0</xdr:rowOff>
    </xdr:from>
    <xdr:ext cx="104775" cy="163419"/>
    <xdr:sp macro="" textlink="">
      <xdr:nvSpPr>
        <xdr:cNvPr id="1159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1714</xdr:row>
      <xdr:rowOff>0</xdr:rowOff>
    </xdr:from>
    <xdr:ext cx="104775" cy="163419"/>
    <xdr:sp macro="" textlink="">
      <xdr:nvSpPr>
        <xdr:cNvPr id="1160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1714</xdr:row>
      <xdr:rowOff>0</xdr:rowOff>
    </xdr:from>
    <xdr:ext cx="104775" cy="163419"/>
    <xdr:sp macro="" textlink="">
      <xdr:nvSpPr>
        <xdr:cNvPr id="1161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1714</xdr:row>
      <xdr:rowOff>0</xdr:rowOff>
    </xdr:from>
    <xdr:ext cx="104775" cy="163419"/>
    <xdr:sp macro="" textlink="">
      <xdr:nvSpPr>
        <xdr:cNvPr id="1162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1714</xdr:row>
      <xdr:rowOff>0</xdr:rowOff>
    </xdr:from>
    <xdr:ext cx="104775" cy="163419"/>
    <xdr:sp macro="" textlink="">
      <xdr:nvSpPr>
        <xdr:cNvPr id="1163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1714</xdr:row>
      <xdr:rowOff>0</xdr:rowOff>
    </xdr:from>
    <xdr:ext cx="104775" cy="163419"/>
    <xdr:sp macro="" textlink="">
      <xdr:nvSpPr>
        <xdr:cNvPr id="1164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1714</xdr:row>
      <xdr:rowOff>0</xdr:rowOff>
    </xdr:from>
    <xdr:ext cx="104775" cy="163419"/>
    <xdr:sp macro="" textlink="">
      <xdr:nvSpPr>
        <xdr:cNvPr id="1165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1722</xdr:row>
      <xdr:rowOff>0</xdr:rowOff>
    </xdr:from>
    <xdr:ext cx="104775" cy="163419"/>
    <xdr:sp macro="" textlink="">
      <xdr:nvSpPr>
        <xdr:cNvPr id="1166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1722</xdr:row>
      <xdr:rowOff>0</xdr:rowOff>
    </xdr:from>
    <xdr:ext cx="104775" cy="163419"/>
    <xdr:sp macro="" textlink="">
      <xdr:nvSpPr>
        <xdr:cNvPr id="1167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1722</xdr:row>
      <xdr:rowOff>0</xdr:rowOff>
    </xdr:from>
    <xdr:ext cx="104775" cy="163419"/>
    <xdr:sp macro="" textlink="">
      <xdr:nvSpPr>
        <xdr:cNvPr id="1168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1722</xdr:row>
      <xdr:rowOff>0</xdr:rowOff>
    </xdr:from>
    <xdr:ext cx="104775" cy="163419"/>
    <xdr:sp macro="" textlink="">
      <xdr:nvSpPr>
        <xdr:cNvPr id="1169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1722</xdr:row>
      <xdr:rowOff>0</xdr:rowOff>
    </xdr:from>
    <xdr:ext cx="104775" cy="163419"/>
    <xdr:sp macro="" textlink="">
      <xdr:nvSpPr>
        <xdr:cNvPr id="1170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1722</xdr:row>
      <xdr:rowOff>0</xdr:rowOff>
    </xdr:from>
    <xdr:ext cx="104775" cy="163419"/>
    <xdr:sp macro="" textlink="">
      <xdr:nvSpPr>
        <xdr:cNvPr id="1171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1722</xdr:row>
      <xdr:rowOff>0</xdr:rowOff>
    </xdr:from>
    <xdr:ext cx="104775" cy="163419"/>
    <xdr:sp macro="" textlink="">
      <xdr:nvSpPr>
        <xdr:cNvPr id="1172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1722</xdr:row>
      <xdr:rowOff>0</xdr:rowOff>
    </xdr:from>
    <xdr:ext cx="104775" cy="163419"/>
    <xdr:sp macro="" textlink="">
      <xdr:nvSpPr>
        <xdr:cNvPr id="1173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1722</xdr:row>
      <xdr:rowOff>0</xdr:rowOff>
    </xdr:from>
    <xdr:ext cx="104775" cy="163419"/>
    <xdr:sp macro="" textlink="">
      <xdr:nvSpPr>
        <xdr:cNvPr id="1174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1722</xdr:row>
      <xdr:rowOff>0</xdr:rowOff>
    </xdr:from>
    <xdr:ext cx="104775" cy="163419"/>
    <xdr:sp macro="" textlink="">
      <xdr:nvSpPr>
        <xdr:cNvPr id="1175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1722</xdr:row>
      <xdr:rowOff>0</xdr:rowOff>
    </xdr:from>
    <xdr:ext cx="104775" cy="163419"/>
    <xdr:sp macro="" textlink="">
      <xdr:nvSpPr>
        <xdr:cNvPr id="1176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1722</xdr:row>
      <xdr:rowOff>0</xdr:rowOff>
    </xdr:from>
    <xdr:ext cx="104775" cy="163419"/>
    <xdr:sp macro="" textlink="">
      <xdr:nvSpPr>
        <xdr:cNvPr id="1177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1722</xdr:row>
      <xdr:rowOff>0</xdr:rowOff>
    </xdr:from>
    <xdr:ext cx="104775" cy="163419"/>
    <xdr:sp macro="" textlink="">
      <xdr:nvSpPr>
        <xdr:cNvPr id="1178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1722</xdr:row>
      <xdr:rowOff>0</xdr:rowOff>
    </xdr:from>
    <xdr:ext cx="104775" cy="163419"/>
    <xdr:sp macro="" textlink="">
      <xdr:nvSpPr>
        <xdr:cNvPr id="1179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1722</xdr:row>
      <xdr:rowOff>0</xdr:rowOff>
    </xdr:from>
    <xdr:ext cx="104775" cy="163419"/>
    <xdr:sp macro="" textlink="">
      <xdr:nvSpPr>
        <xdr:cNvPr id="1180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1722</xdr:row>
      <xdr:rowOff>0</xdr:rowOff>
    </xdr:from>
    <xdr:ext cx="104775" cy="163419"/>
    <xdr:sp macro="" textlink="">
      <xdr:nvSpPr>
        <xdr:cNvPr id="1181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1722</xdr:row>
      <xdr:rowOff>0</xdr:rowOff>
    </xdr:from>
    <xdr:ext cx="104775" cy="163419"/>
    <xdr:sp macro="" textlink="">
      <xdr:nvSpPr>
        <xdr:cNvPr id="1182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1722</xdr:row>
      <xdr:rowOff>0</xdr:rowOff>
    </xdr:from>
    <xdr:ext cx="104775" cy="163419"/>
    <xdr:sp macro="" textlink="">
      <xdr:nvSpPr>
        <xdr:cNvPr id="1183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1722</xdr:row>
      <xdr:rowOff>0</xdr:rowOff>
    </xdr:from>
    <xdr:ext cx="104775" cy="163419"/>
    <xdr:sp macro="" textlink="">
      <xdr:nvSpPr>
        <xdr:cNvPr id="1184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1722</xdr:row>
      <xdr:rowOff>0</xdr:rowOff>
    </xdr:from>
    <xdr:ext cx="104775" cy="163419"/>
    <xdr:sp macro="" textlink="">
      <xdr:nvSpPr>
        <xdr:cNvPr id="1185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1722</xdr:row>
      <xdr:rowOff>0</xdr:rowOff>
    </xdr:from>
    <xdr:ext cx="104775" cy="163419"/>
    <xdr:sp macro="" textlink="">
      <xdr:nvSpPr>
        <xdr:cNvPr id="1186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1722</xdr:row>
      <xdr:rowOff>0</xdr:rowOff>
    </xdr:from>
    <xdr:ext cx="104775" cy="163419"/>
    <xdr:sp macro="" textlink="">
      <xdr:nvSpPr>
        <xdr:cNvPr id="1187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1722</xdr:row>
      <xdr:rowOff>0</xdr:rowOff>
    </xdr:from>
    <xdr:ext cx="104775" cy="163419"/>
    <xdr:sp macro="" textlink="">
      <xdr:nvSpPr>
        <xdr:cNvPr id="1188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1722</xdr:row>
      <xdr:rowOff>0</xdr:rowOff>
    </xdr:from>
    <xdr:ext cx="104775" cy="163419"/>
    <xdr:sp macro="" textlink="">
      <xdr:nvSpPr>
        <xdr:cNvPr id="1189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1722</xdr:row>
      <xdr:rowOff>0</xdr:rowOff>
    </xdr:from>
    <xdr:ext cx="104775" cy="163419"/>
    <xdr:sp macro="" textlink="">
      <xdr:nvSpPr>
        <xdr:cNvPr id="1190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1722</xdr:row>
      <xdr:rowOff>0</xdr:rowOff>
    </xdr:from>
    <xdr:ext cx="104775" cy="163419"/>
    <xdr:sp macro="" textlink="">
      <xdr:nvSpPr>
        <xdr:cNvPr id="1191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1722</xdr:row>
      <xdr:rowOff>0</xdr:rowOff>
    </xdr:from>
    <xdr:ext cx="104775" cy="163419"/>
    <xdr:sp macro="" textlink="">
      <xdr:nvSpPr>
        <xdr:cNvPr id="1192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1722</xdr:row>
      <xdr:rowOff>0</xdr:rowOff>
    </xdr:from>
    <xdr:ext cx="104775" cy="163419"/>
    <xdr:sp macro="" textlink="">
      <xdr:nvSpPr>
        <xdr:cNvPr id="1193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1722</xdr:row>
      <xdr:rowOff>0</xdr:rowOff>
    </xdr:from>
    <xdr:ext cx="104775" cy="163419"/>
    <xdr:sp macro="" textlink="">
      <xdr:nvSpPr>
        <xdr:cNvPr id="1194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1722</xdr:row>
      <xdr:rowOff>0</xdr:rowOff>
    </xdr:from>
    <xdr:ext cx="104775" cy="163419"/>
    <xdr:sp macro="" textlink="">
      <xdr:nvSpPr>
        <xdr:cNvPr id="1195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1722</xdr:row>
      <xdr:rowOff>0</xdr:rowOff>
    </xdr:from>
    <xdr:ext cx="104775" cy="163419"/>
    <xdr:sp macro="" textlink="">
      <xdr:nvSpPr>
        <xdr:cNvPr id="1196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1722</xdr:row>
      <xdr:rowOff>0</xdr:rowOff>
    </xdr:from>
    <xdr:ext cx="104775" cy="163419"/>
    <xdr:sp macro="" textlink="">
      <xdr:nvSpPr>
        <xdr:cNvPr id="1197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1722</xdr:row>
      <xdr:rowOff>0</xdr:rowOff>
    </xdr:from>
    <xdr:ext cx="104775" cy="163419"/>
    <xdr:sp macro="" textlink="">
      <xdr:nvSpPr>
        <xdr:cNvPr id="1198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1722</xdr:row>
      <xdr:rowOff>0</xdr:rowOff>
    </xdr:from>
    <xdr:ext cx="104775" cy="163419"/>
    <xdr:sp macro="" textlink="">
      <xdr:nvSpPr>
        <xdr:cNvPr id="1199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1722</xdr:row>
      <xdr:rowOff>0</xdr:rowOff>
    </xdr:from>
    <xdr:ext cx="104775" cy="163419"/>
    <xdr:sp macro="" textlink="">
      <xdr:nvSpPr>
        <xdr:cNvPr id="1200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1722</xdr:row>
      <xdr:rowOff>0</xdr:rowOff>
    </xdr:from>
    <xdr:ext cx="104775" cy="163419"/>
    <xdr:sp macro="" textlink="">
      <xdr:nvSpPr>
        <xdr:cNvPr id="1201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1722</xdr:row>
      <xdr:rowOff>0</xdr:rowOff>
    </xdr:from>
    <xdr:ext cx="104775" cy="163419"/>
    <xdr:sp macro="" textlink="">
      <xdr:nvSpPr>
        <xdr:cNvPr id="1202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1722</xdr:row>
      <xdr:rowOff>0</xdr:rowOff>
    </xdr:from>
    <xdr:ext cx="104775" cy="163419"/>
    <xdr:sp macro="" textlink="">
      <xdr:nvSpPr>
        <xdr:cNvPr id="1203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1722</xdr:row>
      <xdr:rowOff>0</xdr:rowOff>
    </xdr:from>
    <xdr:ext cx="104775" cy="163419"/>
    <xdr:sp macro="" textlink="">
      <xdr:nvSpPr>
        <xdr:cNvPr id="1204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1722</xdr:row>
      <xdr:rowOff>0</xdr:rowOff>
    </xdr:from>
    <xdr:ext cx="104775" cy="163419"/>
    <xdr:sp macro="" textlink="">
      <xdr:nvSpPr>
        <xdr:cNvPr id="1205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1734</xdr:row>
      <xdr:rowOff>152400</xdr:rowOff>
    </xdr:from>
    <xdr:ext cx="104775" cy="163419"/>
    <xdr:sp macro="" textlink="">
      <xdr:nvSpPr>
        <xdr:cNvPr id="1206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1734</xdr:row>
      <xdr:rowOff>152400</xdr:rowOff>
    </xdr:from>
    <xdr:ext cx="104775" cy="163419"/>
    <xdr:sp macro="" textlink="">
      <xdr:nvSpPr>
        <xdr:cNvPr id="1207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1734</xdr:row>
      <xdr:rowOff>152400</xdr:rowOff>
    </xdr:from>
    <xdr:ext cx="104775" cy="163419"/>
    <xdr:sp macro="" textlink="">
      <xdr:nvSpPr>
        <xdr:cNvPr id="1208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1734</xdr:row>
      <xdr:rowOff>152400</xdr:rowOff>
    </xdr:from>
    <xdr:ext cx="104775" cy="163419"/>
    <xdr:sp macro="" textlink="">
      <xdr:nvSpPr>
        <xdr:cNvPr id="1209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1734</xdr:row>
      <xdr:rowOff>152400</xdr:rowOff>
    </xdr:from>
    <xdr:ext cx="104775" cy="163419"/>
    <xdr:sp macro="" textlink="">
      <xdr:nvSpPr>
        <xdr:cNvPr id="1210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1734</xdr:row>
      <xdr:rowOff>152400</xdr:rowOff>
    </xdr:from>
    <xdr:ext cx="104775" cy="163419"/>
    <xdr:sp macro="" textlink="">
      <xdr:nvSpPr>
        <xdr:cNvPr id="1211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1734</xdr:row>
      <xdr:rowOff>152400</xdr:rowOff>
    </xdr:from>
    <xdr:ext cx="104775" cy="163419"/>
    <xdr:sp macro="" textlink="">
      <xdr:nvSpPr>
        <xdr:cNvPr id="1212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1734</xdr:row>
      <xdr:rowOff>152400</xdr:rowOff>
    </xdr:from>
    <xdr:ext cx="104775" cy="163419"/>
    <xdr:sp macro="" textlink="">
      <xdr:nvSpPr>
        <xdr:cNvPr id="1213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1734</xdr:row>
      <xdr:rowOff>152400</xdr:rowOff>
    </xdr:from>
    <xdr:ext cx="104775" cy="163419"/>
    <xdr:sp macro="" textlink="">
      <xdr:nvSpPr>
        <xdr:cNvPr id="1214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1734</xdr:row>
      <xdr:rowOff>152400</xdr:rowOff>
    </xdr:from>
    <xdr:ext cx="104775" cy="163419"/>
    <xdr:sp macro="" textlink="">
      <xdr:nvSpPr>
        <xdr:cNvPr id="1215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1734</xdr:row>
      <xdr:rowOff>152400</xdr:rowOff>
    </xdr:from>
    <xdr:ext cx="104775" cy="163419"/>
    <xdr:sp macro="" textlink="">
      <xdr:nvSpPr>
        <xdr:cNvPr id="1216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1734</xdr:row>
      <xdr:rowOff>152400</xdr:rowOff>
    </xdr:from>
    <xdr:ext cx="104775" cy="163419"/>
    <xdr:sp macro="" textlink="">
      <xdr:nvSpPr>
        <xdr:cNvPr id="1217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1734</xdr:row>
      <xdr:rowOff>152400</xdr:rowOff>
    </xdr:from>
    <xdr:ext cx="104775" cy="163419"/>
    <xdr:sp macro="" textlink="">
      <xdr:nvSpPr>
        <xdr:cNvPr id="1218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1734</xdr:row>
      <xdr:rowOff>152400</xdr:rowOff>
    </xdr:from>
    <xdr:ext cx="104775" cy="163419"/>
    <xdr:sp macro="" textlink="">
      <xdr:nvSpPr>
        <xdr:cNvPr id="1219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1734</xdr:row>
      <xdr:rowOff>152400</xdr:rowOff>
    </xdr:from>
    <xdr:ext cx="104775" cy="163419"/>
    <xdr:sp macro="" textlink="">
      <xdr:nvSpPr>
        <xdr:cNvPr id="1220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1734</xdr:row>
      <xdr:rowOff>152400</xdr:rowOff>
    </xdr:from>
    <xdr:ext cx="104775" cy="163419"/>
    <xdr:sp macro="" textlink="">
      <xdr:nvSpPr>
        <xdr:cNvPr id="1221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1734</xdr:row>
      <xdr:rowOff>152400</xdr:rowOff>
    </xdr:from>
    <xdr:ext cx="104775" cy="163419"/>
    <xdr:sp macro="" textlink="">
      <xdr:nvSpPr>
        <xdr:cNvPr id="1222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1734</xdr:row>
      <xdr:rowOff>152400</xdr:rowOff>
    </xdr:from>
    <xdr:ext cx="104775" cy="163419"/>
    <xdr:sp macro="" textlink="">
      <xdr:nvSpPr>
        <xdr:cNvPr id="1223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1734</xdr:row>
      <xdr:rowOff>152400</xdr:rowOff>
    </xdr:from>
    <xdr:ext cx="104775" cy="163419"/>
    <xdr:sp macro="" textlink="">
      <xdr:nvSpPr>
        <xdr:cNvPr id="1224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1734</xdr:row>
      <xdr:rowOff>152400</xdr:rowOff>
    </xdr:from>
    <xdr:ext cx="104775" cy="163419"/>
    <xdr:sp macro="" textlink="">
      <xdr:nvSpPr>
        <xdr:cNvPr id="1225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1691</xdr:row>
      <xdr:rowOff>0</xdr:rowOff>
    </xdr:from>
    <xdr:ext cx="104775" cy="163419"/>
    <xdr:sp macro="" textlink="">
      <xdr:nvSpPr>
        <xdr:cNvPr id="1226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1691</xdr:row>
      <xdr:rowOff>0</xdr:rowOff>
    </xdr:from>
    <xdr:ext cx="104775" cy="163419"/>
    <xdr:sp macro="" textlink="">
      <xdr:nvSpPr>
        <xdr:cNvPr id="1227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1691</xdr:row>
      <xdr:rowOff>0</xdr:rowOff>
    </xdr:from>
    <xdr:ext cx="104775" cy="163419"/>
    <xdr:sp macro="" textlink="">
      <xdr:nvSpPr>
        <xdr:cNvPr id="1228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1691</xdr:row>
      <xdr:rowOff>0</xdr:rowOff>
    </xdr:from>
    <xdr:ext cx="104775" cy="163419"/>
    <xdr:sp macro="" textlink="">
      <xdr:nvSpPr>
        <xdr:cNvPr id="1229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1691</xdr:row>
      <xdr:rowOff>0</xdr:rowOff>
    </xdr:from>
    <xdr:ext cx="104775" cy="163419"/>
    <xdr:sp macro="" textlink="">
      <xdr:nvSpPr>
        <xdr:cNvPr id="1230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1691</xdr:row>
      <xdr:rowOff>0</xdr:rowOff>
    </xdr:from>
    <xdr:ext cx="104775" cy="163419"/>
    <xdr:sp macro="" textlink="">
      <xdr:nvSpPr>
        <xdr:cNvPr id="1231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1691</xdr:row>
      <xdr:rowOff>0</xdr:rowOff>
    </xdr:from>
    <xdr:ext cx="104775" cy="163419"/>
    <xdr:sp macro="" textlink="">
      <xdr:nvSpPr>
        <xdr:cNvPr id="1232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1691</xdr:row>
      <xdr:rowOff>0</xdr:rowOff>
    </xdr:from>
    <xdr:ext cx="104775" cy="163419"/>
    <xdr:sp macro="" textlink="">
      <xdr:nvSpPr>
        <xdr:cNvPr id="1233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1691</xdr:row>
      <xdr:rowOff>0</xdr:rowOff>
    </xdr:from>
    <xdr:ext cx="104775" cy="163419"/>
    <xdr:sp macro="" textlink="">
      <xdr:nvSpPr>
        <xdr:cNvPr id="1234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1691</xdr:row>
      <xdr:rowOff>0</xdr:rowOff>
    </xdr:from>
    <xdr:ext cx="104775" cy="163419"/>
    <xdr:sp macro="" textlink="">
      <xdr:nvSpPr>
        <xdr:cNvPr id="1235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1691</xdr:row>
      <xdr:rowOff>0</xdr:rowOff>
    </xdr:from>
    <xdr:ext cx="104775" cy="163419"/>
    <xdr:sp macro="" textlink="">
      <xdr:nvSpPr>
        <xdr:cNvPr id="1236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1691</xdr:row>
      <xdr:rowOff>0</xdr:rowOff>
    </xdr:from>
    <xdr:ext cx="104775" cy="163419"/>
    <xdr:sp macro="" textlink="">
      <xdr:nvSpPr>
        <xdr:cNvPr id="1237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1691</xdr:row>
      <xdr:rowOff>0</xdr:rowOff>
    </xdr:from>
    <xdr:ext cx="104775" cy="163419"/>
    <xdr:sp macro="" textlink="">
      <xdr:nvSpPr>
        <xdr:cNvPr id="1238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1691</xdr:row>
      <xdr:rowOff>0</xdr:rowOff>
    </xdr:from>
    <xdr:ext cx="104775" cy="163419"/>
    <xdr:sp macro="" textlink="">
      <xdr:nvSpPr>
        <xdr:cNvPr id="1239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1691</xdr:row>
      <xdr:rowOff>0</xdr:rowOff>
    </xdr:from>
    <xdr:ext cx="104775" cy="163419"/>
    <xdr:sp macro="" textlink="">
      <xdr:nvSpPr>
        <xdr:cNvPr id="1240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1691</xdr:row>
      <xdr:rowOff>0</xdr:rowOff>
    </xdr:from>
    <xdr:ext cx="104775" cy="163419"/>
    <xdr:sp macro="" textlink="">
      <xdr:nvSpPr>
        <xdr:cNvPr id="1241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1691</xdr:row>
      <xdr:rowOff>0</xdr:rowOff>
    </xdr:from>
    <xdr:ext cx="104775" cy="163419"/>
    <xdr:sp macro="" textlink="">
      <xdr:nvSpPr>
        <xdr:cNvPr id="1242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1691</xdr:row>
      <xdr:rowOff>0</xdr:rowOff>
    </xdr:from>
    <xdr:ext cx="104775" cy="163419"/>
    <xdr:sp macro="" textlink="">
      <xdr:nvSpPr>
        <xdr:cNvPr id="1243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1691</xdr:row>
      <xdr:rowOff>0</xdr:rowOff>
    </xdr:from>
    <xdr:ext cx="104775" cy="163419"/>
    <xdr:sp macro="" textlink="">
      <xdr:nvSpPr>
        <xdr:cNvPr id="1244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1691</xdr:row>
      <xdr:rowOff>0</xdr:rowOff>
    </xdr:from>
    <xdr:ext cx="104775" cy="163419"/>
    <xdr:sp macro="" textlink="">
      <xdr:nvSpPr>
        <xdr:cNvPr id="1245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1699</xdr:row>
      <xdr:rowOff>0</xdr:rowOff>
    </xdr:from>
    <xdr:ext cx="104775" cy="163419"/>
    <xdr:sp macro="" textlink="">
      <xdr:nvSpPr>
        <xdr:cNvPr id="1246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1699</xdr:row>
      <xdr:rowOff>0</xdr:rowOff>
    </xdr:from>
    <xdr:ext cx="104775" cy="163419"/>
    <xdr:sp macro="" textlink="">
      <xdr:nvSpPr>
        <xdr:cNvPr id="1247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1699</xdr:row>
      <xdr:rowOff>0</xdr:rowOff>
    </xdr:from>
    <xdr:ext cx="104775" cy="163419"/>
    <xdr:sp macro="" textlink="">
      <xdr:nvSpPr>
        <xdr:cNvPr id="1248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1699</xdr:row>
      <xdr:rowOff>0</xdr:rowOff>
    </xdr:from>
    <xdr:ext cx="104775" cy="163419"/>
    <xdr:sp macro="" textlink="">
      <xdr:nvSpPr>
        <xdr:cNvPr id="1249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1699</xdr:row>
      <xdr:rowOff>0</xdr:rowOff>
    </xdr:from>
    <xdr:ext cx="104775" cy="163419"/>
    <xdr:sp macro="" textlink="">
      <xdr:nvSpPr>
        <xdr:cNvPr id="1250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1699</xdr:row>
      <xdr:rowOff>0</xdr:rowOff>
    </xdr:from>
    <xdr:ext cx="104775" cy="163419"/>
    <xdr:sp macro="" textlink="">
      <xdr:nvSpPr>
        <xdr:cNvPr id="1251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1699</xdr:row>
      <xdr:rowOff>0</xdr:rowOff>
    </xdr:from>
    <xdr:ext cx="104775" cy="163419"/>
    <xdr:sp macro="" textlink="">
      <xdr:nvSpPr>
        <xdr:cNvPr id="1252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1699</xdr:row>
      <xdr:rowOff>0</xdr:rowOff>
    </xdr:from>
    <xdr:ext cx="104775" cy="163419"/>
    <xdr:sp macro="" textlink="">
      <xdr:nvSpPr>
        <xdr:cNvPr id="1253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1699</xdr:row>
      <xdr:rowOff>0</xdr:rowOff>
    </xdr:from>
    <xdr:ext cx="104775" cy="163419"/>
    <xdr:sp macro="" textlink="">
      <xdr:nvSpPr>
        <xdr:cNvPr id="1254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1699</xdr:row>
      <xdr:rowOff>0</xdr:rowOff>
    </xdr:from>
    <xdr:ext cx="104775" cy="163419"/>
    <xdr:sp macro="" textlink="">
      <xdr:nvSpPr>
        <xdr:cNvPr id="1255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1699</xdr:row>
      <xdr:rowOff>0</xdr:rowOff>
    </xdr:from>
    <xdr:ext cx="104775" cy="163419"/>
    <xdr:sp macro="" textlink="">
      <xdr:nvSpPr>
        <xdr:cNvPr id="1256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1699</xdr:row>
      <xdr:rowOff>0</xdr:rowOff>
    </xdr:from>
    <xdr:ext cx="104775" cy="163419"/>
    <xdr:sp macro="" textlink="">
      <xdr:nvSpPr>
        <xdr:cNvPr id="1257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1699</xdr:row>
      <xdr:rowOff>0</xdr:rowOff>
    </xdr:from>
    <xdr:ext cx="104775" cy="163419"/>
    <xdr:sp macro="" textlink="">
      <xdr:nvSpPr>
        <xdr:cNvPr id="1258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1699</xdr:row>
      <xdr:rowOff>0</xdr:rowOff>
    </xdr:from>
    <xdr:ext cx="104775" cy="163419"/>
    <xdr:sp macro="" textlink="">
      <xdr:nvSpPr>
        <xdr:cNvPr id="1259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1699</xdr:row>
      <xdr:rowOff>0</xdr:rowOff>
    </xdr:from>
    <xdr:ext cx="104775" cy="163419"/>
    <xdr:sp macro="" textlink="">
      <xdr:nvSpPr>
        <xdr:cNvPr id="1260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1699</xdr:row>
      <xdr:rowOff>0</xdr:rowOff>
    </xdr:from>
    <xdr:ext cx="104775" cy="163419"/>
    <xdr:sp macro="" textlink="">
      <xdr:nvSpPr>
        <xdr:cNvPr id="1261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1699</xdr:row>
      <xdr:rowOff>0</xdr:rowOff>
    </xdr:from>
    <xdr:ext cx="104775" cy="163419"/>
    <xdr:sp macro="" textlink="">
      <xdr:nvSpPr>
        <xdr:cNvPr id="1262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1699</xdr:row>
      <xdr:rowOff>0</xdr:rowOff>
    </xdr:from>
    <xdr:ext cx="104775" cy="163419"/>
    <xdr:sp macro="" textlink="">
      <xdr:nvSpPr>
        <xdr:cNvPr id="1263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1699</xdr:row>
      <xdr:rowOff>0</xdr:rowOff>
    </xdr:from>
    <xdr:ext cx="104775" cy="163419"/>
    <xdr:sp macro="" textlink="">
      <xdr:nvSpPr>
        <xdr:cNvPr id="1264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1699</xdr:row>
      <xdr:rowOff>0</xdr:rowOff>
    </xdr:from>
    <xdr:ext cx="104775" cy="163419"/>
    <xdr:sp macro="" textlink="">
      <xdr:nvSpPr>
        <xdr:cNvPr id="1265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1699</xdr:row>
      <xdr:rowOff>0</xdr:rowOff>
    </xdr:from>
    <xdr:ext cx="104775" cy="163419"/>
    <xdr:sp macro="" textlink="">
      <xdr:nvSpPr>
        <xdr:cNvPr id="1266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1699</xdr:row>
      <xdr:rowOff>0</xdr:rowOff>
    </xdr:from>
    <xdr:ext cx="104775" cy="163419"/>
    <xdr:sp macro="" textlink="">
      <xdr:nvSpPr>
        <xdr:cNvPr id="1267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1699</xdr:row>
      <xdr:rowOff>0</xdr:rowOff>
    </xdr:from>
    <xdr:ext cx="104775" cy="163419"/>
    <xdr:sp macro="" textlink="">
      <xdr:nvSpPr>
        <xdr:cNvPr id="1268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1699</xdr:row>
      <xdr:rowOff>0</xdr:rowOff>
    </xdr:from>
    <xdr:ext cx="104775" cy="163419"/>
    <xdr:sp macro="" textlink="">
      <xdr:nvSpPr>
        <xdr:cNvPr id="1269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1699</xdr:row>
      <xdr:rowOff>0</xdr:rowOff>
    </xdr:from>
    <xdr:ext cx="104775" cy="163419"/>
    <xdr:sp macro="" textlink="">
      <xdr:nvSpPr>
        <xdr:cNvPr id="1270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1699</xdr:row>
      <xdr:rowOff>0</xdr:rowOff>
    </xdr:from>
    <xdr:ext cx="104775" cy="163419"/>
    <xdr:sp macro="" textlink="">
      <xdr:nvSpPr>
        <xdr:cNvPr id="1271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1699</xdr:row>
      <xdr:rowOff>0</xdr:rowOff>
    </xdr:from>
    <xdr:ext cx="104775" cy="163419"/>
    <xdr:sp macro="" textlink="">
      <xdr:nvSpPr>
        <xdr:cNvPr id="1272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1699</xdr:row>
      <xdr:rowOff>0</xdr:rowOff>
    </xdr:from>
    <xdr:ext cx="104775" cy="163419"/>
    <xdr:sp macro="" textlink="">
      <xdr:nvSpPr>
        <xdr:cNvPr id="1273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1699</xdr:row>
      <xdr:rowOff>0</xdr:rowOff>
    </xdr:from>
    <xdr:ext cx="104775" cy="163419"/>
    <xdr:sp macro="" textlink="">
      <xdr:nvSpPr>
        <xdr:cNvPr id="1274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1699</xdr:row>
      <xdr:rowOff>0</xdr:rowOff>
    </xdr:from>
    <xdr:ext cx="104775" cy="163419"/>
    <xdr:sp macro="" textlink="">
      <xdr:nvSpPr>
        <xdr:cNvPr id="1275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1699</xdr:row>
      <xdr:rowOff>0</xdr:rowOff>
    </xdr:from>
    <xdr:ext cx="104775" cy="163419"/>
    <xdr:sp macro="" textlink="">
      <xdr:nvSpPr>
        <xdr:cNvPr id="1276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1699</xdr:row>
      <xdr:rowOff>0</xdr:rowOff>
    </xdr:from>
    <xdr:ext cx="104775" cy="163419"/>
    <xdr:sp macro="" textlink="">
      <xdr:nvSpPr>
        <xdr:cNvPr id="1277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1699</xdr:row>
      <xdr:rowOff>0</xdr:rowOff>
    </xdr:from>
    <xdr:ext cx="104775" cy="163419"/>
    <xdr:sp macro="" textlink="">
      <xdr:nvSpPr>
        <xdr:cNvPr id="1278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1699</xdr:row>
      <xdr:rowOff>0</xdr:rowOff>
    </xdr:from>
    <xdr:ext cx="104775" cy="163419"/>
    <xdr:sp macro="" textlink="">
      <xdr:nvSpPr>
        <xdr:cNvPr id="1279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1699</xdr:row>
      <xdr:rowOff>0</xdr:rowOff>
    </xdr:from>
    <xdr:ext cx="104775" cy="163419"/>
    <xdr:sp macro="" textlink="">
      <xdr:nvSpPr>
        <xdr:cNvPr id="1280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1699</xdr:row>
      <xdr:rowOff>0</xdr:rowOff>
    </xdr:from>
    <xdr:ext cx="104775" cy="163419"/>
    <xdr:sp macro="" textlink="">
      <xdr:nvSpPr>
        <xdr:cNvPr id="1281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1699</xdr:row>
      <xdr:rowOff>0</xdr:rowOff>
    </xdr:from>
    <xdr:ext cx="104775" cy="163419"/>
    <xdr:sp macro="" textlink="">
      <xdr:nvSpPr>
        <xdr:cNvPr id="1282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1699</xdr:row>
      <xdr:rowOff>0</xdr:rowOff>
    </xdr:from>
    <xdr:ext cx="104775" cy="163419"/>
    <xdr:sp macro="" textlink="">
      <xdr:nvSpPr>
        <xdr:cNvPr id="1283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1699</xdr:row>
      <xdr:rowOff>0</xdr:rowOff>
    </xdr:from>
    <xdr:ext cx="104775" cy="163419"/>
    <xdr:sp macro="" textlink="">
      <xdr:nvSpPr>
        <xdr:cNvPr id="1284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1699</xdr:row>
      <xdr:rowOff>0</xdr:rowOff>
    </xdr:from>
    <xdr:ext cx="104775" cy="163419"/>
    <xdr:sp macro="" textlink="">
      <xdr:nvSpPr>
        <xdr:cNvPr id="1285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1711</xdr:row>
      <xdr:rowOff>152400</xdr:rowOff>
    </xdr:from>
    <xdr:ext cx="104775" cy="163419"/>
    <xdr:sp macro="" textlink="">
      <xdr:nvSpPr>
        <xdr:cNvPr id="1286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1711</xdr:row>
      <xdr:rowOff>152400</xdr:rowOff>
    </xdr:from>
    <xdr:ext cx="104775" cy="163419"/>
    <xdr:sp macro="" textlink="">
      <xdr:nvSpPr>
        <xdr:cNvPr id="1287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1711</xdr:row>
      <xdr:rowOff>152400</xdr:rowOff>
    </xdr:from>
    <xdr:ext cx="104775" cy="163419"/>
    <xdr:sp macro="" textlink="">
      <xdr:nvSpPr>
        <xdr:cNvPr id="1288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1711</xdr:row>
      <xdr:rowOff>152400</xdr:rowOff>
    </xdr:from>
    <xdr:ext cx="104775" cy="163419"/>
    <xdr:sp macro="" textlink="">
      <xdr:nvSpPr>
        <xdr:cNvPr id="1289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1711</xdr:row>
      <xdr:rowOff>152400</xdr:rowOff>
    </xdr:from>
    <xdr:ext cx="104775" cy="163419"/>
    <xdr:sp macro="" textlink="">
      <xdr:nvSpPr>
        <xdr:cNvPr id="1290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1711</xdr:row>
      <xdr:rowOff>152400</xdr:rowOff>
    </xdr:from>
    <xdr:ext cx="104775" cy="163419"/>
    <xdr:sp macro="" textlink="">
      <xdr:nvSpPr>
        <xdr:cNvPr id="1291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1711</xdr:row>
      <xdr:rowOff>152400</xdr:rowOff>
    </xdr:from>
    <xdr:ext cx="104775" cy="163419"/>
    <xdr:sp macro="" textlink="">
      <xdr:nvSpPr>
        <xdr:cNvPr id="1292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1711</xdr:row>
      <xdr:rowOff>152400</xdr:rowOff>
    </xdr:from>
    <xdr:ext cx="104775" cy="163419"/>
    <xdr:sp macro="" textlink="">
      <xdr:nvSpPr>
        <xdr:cNvPr id="1293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1711</xdr:row>
      <xdr:rowOff>152400</xdr:rowOff>
    </xdr:from>
    <xdr:ext cx="104775" cy="163419"/>
    <xdr:sp macro="" textlink="">
      <xdr:nvSpPr>
        <xdr:cNvPr id="1294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1711</xdr:row>
      <xdr:rowOff>152400</xdr:rowOff>
    </xdr:from>
    <xdr:ext cx="104775" cy="163419"/>
    <xdr:sp macro="" textlink="">
      <xdr:nvSpPr>
        <xdr:cNvPr id="1295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1711</xdr:row>
      <xdr:rowOff>152400</xdr:rowOff>
    </xdr:from>
    <xdr:ext cx="104775" cy="163419"/>
    <xdr:sp macro="" textlink="">
      <xdr:nvSpPr>
        <xdr:cNvPr id="1296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1711</xdr:row>
      <xdr:rowOff>152400</xdr:rowOff>
    </xdr:from>
    <xdr:ext cx="104775" cy="163419"/>
    <xdr:sp macro="" textlink="">
      <xdr:nvSpPr>
        <xdr:cNvPr id="1297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1711</xdr:row>
      <xdr:rowOff>152400</xdr:rowOff>
    </xdr:from>
    <xdr:ext cx="104775" cy="163419"/>
    <xdr:sp macro="" textlink="">
      <xdr:nvSpPr>
        <xdr:cNvPr id="1298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1711</xdr:row>
      <xdr:rowOff>152400</xdr:rowOff>
    </xdr:from>
    <xdr:ext cx="104775" cy="163419"/>
    <xdr:sp macro="" textlink="">
      <xdr:nvSpPr>
        <xdr:cNvPr id="1299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1711</xdr:row>
      <xdr:rowOff>152400</xdr:rowOff>
    </xdr:from>
    <xdr:ext cx="104775" cy="163419"/>
    <xdr:sp macro="" textlink="">
      <xdr:nvSpPr>
        <xdr:cNvPr id="1300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1711</xdr:row>
      <xdr:rowOff>152400</xdr:rowOff>
    </xdr:from>
    <xdr:ext cx="104775" cy="163419"/>
    <xdr:sp macro="" textlink="">
      <xdr:nvSpPr>
        <xdr:cNvPr id="1301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1711</xdr:row>
      <xdr:rowOff>152400</xdr:rowOff>
    </xdr:from>
    <xdr:ext cx="104775" cy="163419"/>
    <xdr:sp macro="" textlink="">
      <xdr:nvSpPr>
        <xdr:cNvPr id="1302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1711</xdr:row>
      <xdr:rowOff>152400</xdr:rowOff>
    </xdr:from>
    <xdr:ext cx="104775" cy="163419"/>
    <xdr:sp macro="" textlink="">
      <xdr:nvSpPr>
        <xdr:cNvPr id="1303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1711</xdr:row>
      <xdr:rowOff>152400</xdr:rowOff>
    </xdr:from>
    <xdr:ext cx="104775" cy="163419"/>
    <xdr:sp macro="" textlink="">
      <xdr:nvSpPr>
        <xdr:cNvPr id="1304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1711</xdr:row>
      <xdr:rowOff>152400</xdr:rowOff>
    </xdr:from>
    <xdr:ext cx="104775" cy="163419"/>
    <xdr:sp macro="" textlink="">
      <xdr:nvSpPr>
        <xdr:cNvPr id="1305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0</xdr:colOff>
      <xdr:row>1754</xdr:row>
      <xdr:rowOff>0</xdr:rowOff>
    </xdr:from>
    <xdr:to>
      <xdr:col>2</xdr:col>
      <xdr:colOff>85725</xdr:colOff>
      <xdr:row>1755</xdr:row>
      <xdr:rowOff>8466</xdr:rowOff>
    </xdr:to>
    <xdr:sp macro="" textlink="">
      <xdr:nvSpPr>
        <xdr:cNvPr id="209304" name="Text Box 34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1754</xdr:row>
      <xdr:rowOff>0</xdr:rowOff>
    </xdr:from>
    <xdr:to>
      <xdr:col>2</xdr:col>
      <xdr:colOff>85725</xdr:colOff>
      <xdr:row>1755</xdr:row>
      <xdr:rowOff>8466</xdr:rowOff>
    </xdr:to>
    <xdr:sp macro="" textlink="">
      <xdr:nvSpPr>
        <xdr:cNvPr id="209305" name="Text Box 35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1754</xdr:row>
      <xdr:rowOff>0</xdr:rowOff>
    </xdr:from>
    <xdr:to>
      <xdr:col>2</xdr:col>
      <xdr:colOff>85725</xdr:colOff>
      <xdr:row>1755</xdr:row>
      <xdr:rowOff>8466</xdr:rowOff>
    </xdr:to>
    <xdr:sp macro="" textlink="">
      <xdr:nvSpPr>
        <xdr:cNvPr id="209306" name="Text Box 36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1754</xdr:row>
      <xdr:rowOff>0</xdr:rowOff>
    </xdr:from>
    <xdr:to>
      <xdr:col>2</xdr:col>
      <xdr:colOff>85725</xdr:colOff>
      <xdr:row>1755</xdr:row>
      <xdr:rowOff>8466</xdr:rowOff>
    </xdr:to>
    <xdr:sp macro="" textlink="">
      <xdr:nvSpPr>
        <xdr:cNvPr id="209307" name="Text Box 37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1754</xdr:row>
      <xdr:rowOff>0</xdr:rowOff>
    </xdr:from>
    <xdr:to>
      <xdr:col>2</xdr:col>
      <xdr:colOff>85725</xdr:colOff>
      <xdr:row>1755</xdr:row>
      <xdr:rowOff>8466</xdr:rowOff>
    </xdr:to>
    <xdr:sp macro="" textlink="">
      <xdr:nvSpPr>
        <xdr:cNvPr id="209308" name="Text Box 38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1754</xdr:row>
      <xdr:rowOff>0</xdr:rowOff>
    </xdr:from>
    <xdr:to>
      <xdr:col>2</xdr:col>
      <xdr:colOff>85725</xdr:colOff>
      <xdr:row>1755</xdr:row>
      <xdr:rowOff>8466</xdr:rowOff>
    </xdr:to>
    <xdr:sp macro="" textlink="">
      <xdr:nvSpPr>
        <xdr:cNvPr id="209309" name="Text Box 39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1754</xdr:row>
      <xdr:rowOff>0</xdr:rowOff>
    </xdr:from>
    <xdr:to>
      <xdr:col>2</xdr:col>
      <xdr:colOff>85725</xdr:colOff>
      <xdr:row>1755</xdr:row>
      <xdr:rowOff>8466</xdr:rowOff>
    </xdr:to>
    <xdr:sp macro="" textlink="">
      <xdr:nvSpPr>
        <xdr:cNvPr id="8" name="Text Box 34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1754</xdr:row>
      <xdr:rowOff>0</xdr:rowOff>
    </xdr:from>
    <xdr:to>
      <xdr:col>2</xdr:col>
      <xdr:colOff>85725</xdr:colOff>
      <xdr:row>1755</xdr:row>
      <xdr:rowOff>8466</xdr:rowOff>
    </xdr:to>
    <xdr:sp macro="" textlink="">
      <xdr:nvSpPr>
        <xdr:cNvPr id="9" name="Text Box 35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1754</xdr:row>
      <xdr:rowOff>0</xdr:rowOff>
    </xdr:from>
    <xdr:to>
      <xdr:col>2</xdr:col>
      <xdr:colOff>85725</xdr:colOff>
      <xdr:row>1755</xdr:row>
      <xdr:rowOff>8466</xdr:rowOff>
    </xdr:to>
    <xdr:sp macro="" textlink="">
      <xdr:nvSpPr>
        <xdr:cNvPr id="10" name="Text Box 36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1754</xdr:row>
      <xdr:rowOff>0</xdr:rowOff>
    </xdr:from>
    <xdr:to>
      <xdr:col>2</xdr:col>
      <xdr:colOff>85725</xdr:colOff>
      <xdr:row>1755</xdr:row>
      <xdr:rowOff>8466</xdr:rowOff>
    </xdr:to>
    <xdr:sp macro="" textlink="">
      <xdr:nvSpPr>
        <xdr:cNvPr id="11" name="Text Box 37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1754</xdr:row>
      <xdr:rowOff>0</xdr:rowOff>
    </xdr:from>
    <xdr:to>
      <xdr:col>2</xdr:col>
      <xdr:colOff>85725</xdr:colOff>
      <xdr:row>1755</xdr:row>
      <xdr:rowOff>8466</xdr:rowOff>
    </xdr:to>
    <xdr:sp macro="" textlink="">
      <xdr:nvSpPr>
        <xdr:cNvPr id="12" name="Text Box 38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1754</xdr:row>
      <xdr:rowOff>0</xdr:rowOff>
    </xdr:from>
    <xdr:to>
      <xdr:col>2</xdr:col>
      <xdr:colOff>85725</xdr:colOff>
      <xdr:row>1755</xdr:row>
      <xdr:rowOff>8466</xdr:rowOff>
    </xdr:to>
    <xdr:sp macro="" textlink="">
      <xdr:nvSpPr>
        <xdr:cNvPr id="13" name="Text Box 39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1246</xdr:row>
      <xdr:rowOff>0</xdr:rowOff>
    </xdr:from>
    <xdr:to>
      <xdr:col>2</xdr:col>
      <xdr:colOff>104775</xdr:colOff>
      <xdr:row>1246</xdr:row>
      <xdr:rowOff>153101</xdr:rowOff>
    </xdr:to>
    <xdr:sp macro="" textlink="">
      <xdr:nvSpPr>
        <xdr:cNvPr id="14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1246</xdr:row>
      <xdr:rowOff>0</xdr:rowOff>
    </xdr:from>
    <xdr:to>
      <xdr:col>2</xdr:col>
      <xdr:colOff>104775</xdr:colOff>
      <xdr:row>1246</xdr:row>
      <xdr:rowOff>153101</xdr:rowOff>
    </xdr:to>
    <xdr:sp macro="" textlink="">
      <xdr:nvSpPr>
        <xdr:cNvPr id="15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1246</xdr:row>
      <xdr:rowOff>0</xdr:rowOff>
    </xdr:from>
    <xdr:to>
      <xdr:col>2</xdr:col>
      <xdr:colOff>104775</xdr:colOff>
      <xdr:row>1246</xdr:row>
      <xdr:rowOff>153101</xdr:rowOff>
    </xdr:to>
    <xdr:sp macro="" textlink="">
      <xdr:nvSpPr>
        <xdr:cNvPr id="16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1246</xdr:row>
      <xdr:rowOff>0</xdr:rowOff>
    </xdr:from>
    <xdr:to>
      <xdr:col>2</xdr:col>
      <xdr:colOff>104775</xdr:colOff>
      <xdr:row>1246</xdr:row>
      <xdr:rowOff>153101</xdr:rowOff>
    </xdr:to>
    <xdr:sp macro="" textlink="">
      <xdr:nvSpPr>
        <xdr:cNvPr id="17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1246</xdr:row>
      <xdr:rowOff>0</xdr:rowOff>
    </xdr:from>
    <xdr:to>
      <xdr:col>2</xdr:col>
      <xdr:colOff>104775</xdr:colOff>
      <xdr:row>1246</xdr:row>
      <xdr:rowOff>153101</xdr:rowOff>
    </xdr:to>
    <xdr:sp macro="" textlink="">
      <xdr:nvSpPr>
        <xdr:cNvPr id="18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1246</xdr:row>
      <xdr:rowOff>0</xdr:rowOff>
    </xdr:from>
    <xdr:to>
      <xdr:col>2</xdr:col>
      <xdr:colOff>104775</xdr:colOff>
      <xdr:row>1246</xdr:row>
      <xdr:rowOff>153101</xdr:rowOff>
    </xdr:to>
    <xdr:sp macro="" textlink="">
      <xdr:nvSpPr>
        <xdr:cNvPr id="19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1246</xdr:row>
      <xdr:rowOff>0</xdr:rowOff>
    </xdr:from>
    <xdr:to>
      <xdr:col>2</xdr:col>
      <xdr:colOff>104775</xdr:colOff>
      <xdr:row>1246</xdr:row>
      <xdr:rowOff>153101</xdr:rowOff>
    </xdr:to>
    <xdr:sp macro="" textlink="">
      <xdr:nvSpPr>
        <xdr:cNvPr id="20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1246</xdr:row>
      <xdr:rowOff>0</xdr:rowOff>
    </xdr:from>
    <xdr:to>
      <xdr:col>2</xdr:col>
      <xdr:colOff>104775</xdr:colOff>
      <xdr:row>1246</xdr:row>
      <xdr:rowOff>153101</xdr:rowOff>
    </xdr:to>
    <xdr:sp macro="" textlink="">
      <xdr:nvSpPr>
        <xdr:cNvPr id="21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1246</xdr:row>
      <xdr:rowOff>0</xdr:rowOff>
    </xdr:from>
    <xdr:to>
      <xdr:col>2</xdr:col>
      <xdr:colOff>104775</xdr:colOff>
      <xdr:row>1246</xdr:row>
      <xdr:rowOff>153101</xdr:rowOff>
    </xdr:to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1246</xdr:row>
      <xdr:rowOff>0</xdr:rowOff>
    </xdr:from>
    <xdr:to>
      <xdr:col>2</xdr:col>
      <xdr:colOff>104775</xdr:colOff>
      <xdr:row>1246</xdr:row>
      <xdr:rowOff>153101</xdr:rowOff>
    </xdr:to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1246</xdr:row>
      <xdr:rowOff>0</xdr:rowOff>
    </xdr:from>
    <xdr:to>
      <xdr:col>2</xdr:col>
      <xdr:colOff>104775</xdr:colOff>
      <xdr:row>1247</xdr:row>
      <xdr:rowOff>0</xdr:rowOff>
    </xdr:to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1246</xdr:row>
      <xdr:rowOff>0</xdr:rowOff>
    </xdr:from>
    <xdr:to>
      <xdr:col>2</xdr:col>
      <xdr:colOff>104775</xdr:colOff>
      <xdr:row>1247</xdr:row>
      <xdr:rowOff>0</xdr:rowOff>
    </xdr:to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1246</xdr:row>
      <xdr:rowOff>0</xdr:rowOff>
    </xdr:from>
    <xdr:to>
      <xdr:col>2</xdr:col>
      <xdr:colOff>104775</xdr:colOff>
      <xdr:row>1247</xdr:row>
      <xdr:rowOff>0</xdr:rowOff>
    </xdr:to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1246</xdr:row>
      <xdr:rowOff>0</xdr:rowOff>
    </xdr:from>
    <xdr:to>
      <xdr:col>2</xdr:col>
      <xdr:colOff>104775</xdr:colOff>
      <xdr:row>1247</xdr:row>
      <xdr:rowOff>0</xdr:rowOff>
    </xdr:to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1246</xdr:row>
      <xdr:rowOff>0</xdr:rowOff>
    </xdr:from>
    <xdr:to>
      <xdr:col>2</xdr:col>
      <xdr:colOff>104775</xdr:colOff>
      <xdr:row>1247</xdr:row>
      <xdr:rowOff>0</xdr:rowOff>
    </xdr:to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1246</xdr:row>
      <xdr:rowOff>0</xdr:rowOff>
    </xdr:from>
    <xdr:to>
      <xdr:col>2</xdr:col>
      <xdr:colOff>104775</xdr:colOff>
      <xdr:row>1247</xdr:row>
      <xdr:rowOff>0</xdr:rowOff>
    </xdr:to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1246</xdr:row>
      <xdr:rowOff>0</xdr:rowOff>
    </xdr:from>
    <xdr:to>
      <xdr:col>2</xdr:col>
      <xdr:colOff>104775</xdr:colOff>
      <xdr:row>1247</xdr:row>
      <xdr:rowOff>0</xdr:rowOff>
    </xdr:to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1246</xdr:row>
      <xdr:rowOff>0</xdr:rowOff>
    </xdr:from>
    <xdr:to>
      <xdr:col>2</xdr:col>
      <xdr:colOff>104775</xdr:colOff>
      <xdr:row>1247</xdr:row>
      <xdr:rowOff>0</xdr:rowOff>
    </xdr:to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1246</xdr:row>
      <xdr:rowOff>0</xdr:rowOff>
    </xdr:from>
    <xdr:to>
      <xdr:col>2</xdr:col>
      <xdr:colOff>104775</xdr:colOff>
      <xdr:row>1247</xdr:row>
      <xdr:rowOff>0</xdr:rowOff>
    </xdr:to>
    <xdr:sp macro="" textlink="">
      <xdr:nvSpPr>
        <xdr:cNvPr id="32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1246</xdr:row>
      <xdr:rowOff>0</xdr:rowOff>
    </xdr:from>
    <xdr:to>
      <xdr:col>2</xdr:col>
      <xdr:colOff>104775</xdr:colOff>
      <xdr:row>1247</xdr:row>
      <xdr:rowOff>0</xdr:rowOff>
    </xdr:to>
    <xdr:sp macro="" textlink="">
      <xdr:nvSpPr>
        <xdr:cNvPr id="33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1754</xdr:row>
      <xdr:rowOff>0</xdr:rowOff>
    </xdr:from>
    <xdr:to>
      <xdr:col>2</xdr:col>
      <xdr:colOff>85725</xdr:colOff>
      <xdr:row>1755</xdr:row>
      <xdr:rowOff>9525</xdr:rowOff>
    </xdr:to>
    <xdr:sp macro="" textlink="">
      <xdr:nvSpPr>
        <xdr:cNvPr id="58" name="Text Box 34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1754</xdr:row>
      <xdr:rowOff>0</xdr:rowOff>
    </xdr:from>
    <xdr:to>
      <xdr:col>2</xdr:col>
      <xdr:colOff>85725</xdr:colOff>
      <xdr:row>1755</xdr:row>
      <xdr:rowOff>9525</xdr:rowOff>
    </xdr:to>
    <xdr:sp macro="" textlink="">
      <xdr:nvSpPr>
        <xdr:cNvPr id="59" name="Text Box 35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1754</xdr:row>
      <xdr:rowOff>0</xdr:rowOff>
    </xdr:from>
    <xdr:to>
      <xdr:col>2</xdr:col>
      <xdr:colOff>85725</xdr:colOff>
      <xdr:row>1755</xdr:row>
      <xdr:rowOff>9525</xdr:rowOff>
    </xdr:to>
    <xdr:sp macro="" textlink="">
      <xdr:nvSpPr>
        <xdr:cNvPr id="60" name="Text Box 36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1754</xdr:row>
      <xdr:rowOff>0</xdr:rowOff>
    </xdr:from>
    <xdr:to>
      <xdr:col>2</xdr:col>
      <xdr:colOff>85725</xdr:colOff>
      <xdr:row>1755</xdr:row>
      <xdr:rowOff>9525</xdr:rowOff>
    </xdr:to>
    <xdr:sp macro="" textlink="">
      <xdr:nvSpPr>
        <xdr:cNvPr id="61" name="Text Box 37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1754</xdr:row>
      <xdr:rowOff>0</xdr:rowOff>
    </xdr:from>
    <xdr:to>
      <xdr:col>2</xdr:col>
      <xdr:colOff>85725</xdr:colOff>
      <xdr:row>1755</xdr:row>
      <xdr:rowOff>9525</xdr:rowOff>
    </xdr:to>
    <xdr:sp macro="" textlink="">
      <xdr:nvSpPr>
        <xdr:cNvPr id="62" name="Text Box 38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1754</xdr:row>
      <xdr:rowOff>0</xdr:rowOff>
    </xdr:from>
    <xdr:to>
      <xdr:col>2</xdr:col>
      <xdr:colOff>85725</xdr:colOff>
      <xdr:row>1755</xdr:row>
      <xdr:rowOff>9525</xdr:rowOff>
    </xdr:to>
    <xdr:sp macro="" textlink="">
      <xdr:nvSpPr>
        <xdr:cNvPr id="63" name="Text Box 39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1754</xdr:row>
      <xdr:rowOff>0</xdr:rowOff>
    </xdr:from>
    <xdr:to>
      <xdr:col>2</xdr:col>
      <xdr:colOff>85725</xdr:colOff>
      <xdr:row>1755</xdr:row>
      <xdr:rowOff>9525</xdr:rowOff>
    </xdr:to>
    <xdr:sp macro="" textlink="">
      <xdr:nvSpPr>
        <xdr:cNvPr id="64" name="Text Box 34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1754</xdr:row>
      <xdr:rowOff>0</xdr:rowOff>
    </xdr:from>
    <xdr:to>
      <xdr:col>2</xdr:col>
      <xdr:colOff>85725</xdr:colOff>
      <xdr:row>1755</xdr:row>
      <xdr:rowOff>9525</xdr:rowOff>
    </xdr:to>
    <xdr:sp macro="" textlink="">
      <xdr:nvSpPr>
        <xdr:cNvPr id="65" name="Text Box 35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1754</xdr:row>
      <xdr:rowOff>0</xdr:rowOff>
    </xdr:from>
    <xdr:to>
      <xdr:col>2</xdr:col>
      <xdr:colOff>85725</xdr:colOff>
      <xdr:row>1755</xdr:row>
      <xdr:rowOff>9525</xdr:rowOff>
    </xdr:to>
    <xdr:sp macro="" textlink="">
      <xdr:nvSpPr>
        <xdr:cNvPr id="66" name="Text Box 36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1754</xdr:row>
      <xdr:rowOff>0</xdr:rowOff>
    </xdr:from>
    <xdr:to>
      <xdr:col>2</xdr:col>
      <xdr:colOff>85725</xdr:colOff>
      <xdr:row>1755</xdr:row>
      <xdr:rowOff>9525</xdr:rowOff>
    </xdr:to>
    <xdr:sp macro="" textlink="">
      <xdr:nvSpPr>
        <xdr:cNvPr id="67" name="Text Box 37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1754</xdr:row>
      <xdr:rowOff>0</xdr:rowOff>
    </xdr:from>
    <xdr:to>
      <xdr:col>2</xdr:col>
      <xdr:colOff>85725</xdr:colOff>
      <xdr:row>1755</xdr:row>
      <xdr:rowOff>9525</xdr:rowOff>
    </xdr:to>
    <xdr:sp macro="" textlink="">
      <xdr:nvSpPr>
        <xdr:cNvPr id="68" name="Text Box 38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1754</xdr:row>
      <xdr:rowOff>0</xdr:rowOff>
    </xdr:from>
    <xdr:to>
      <xdr:col>2</xdr:col>
      <xdr:colOff>85725</xdr:colOff>
      <xdr:row>1755</xdr:row>
      <xdr:rowOff>9525</xdr:rowOff>
    </xdr:to>
    <xdr:sp macro="" textlink="">
      <xdr:nvSpPr>
        <xdr:cNvPr id="69" name="Text Box 39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12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13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14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15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16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17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18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19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20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21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508</xdr:row>
      <xdr:rowOff>0</xdr:rowOff>
    </xdr:from>
    <xdr:to>
      <xdr:col>1</xdr:col>
      <xdr:colOff>104775</xdr:colOff>
      <xdr:row>508</xdr:row>
      <xdr:rowOff>161304</xdr:rowOff>
    </xdr:to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508</xdr:row>
      <xdr:rowOff>0</xdr:rowOff>
    </xdr:from>
    <xdr:to>
      <xdr:col>1</xdr:col>
      <xdr:colOff>104775</xdr:colOff>
      <xdr:row>508</xdr:row>
      <xdr:rowOff>161304</xdr:rowOff>
    </xdr:to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508</xdr:row>
      <xdr:rowOff>0</xdr:rowOff>
    </xdr:from>
    <xdr:to>
      <xdr:col>1</xdr:col>
      <xdr:colOff>104775</xdr:colOff>
      <xdr:row>508</xdr:row>
      <xdr:rowOff>161304</xdr:rowOff>
    </xdr:to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508</xdr:row>
      <xdr:rowOff>0</xdr:rowOff>
    </xdr:from>
    <xdr:to>
      <xdr:col>1</xdr:col>
      <xdr:colOff>104775</xdr:colOff>
      <xdr:row>508</xdr:row>
      <xdr:rowOff>161304</xdr:rowOff>
    </xdr:to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508</xdr:row>
      <xdr:rowOff>0</xdr:rowOff>
    </xdr:from>
    <xdr:to>
      <xdr:col>1</xdr:col>
      <xdr:colOff>104775</xdr:colOff>
      <xdr:row>508</xdr:row>
      <xdr:rowOff>161304</xdr:rowOff>
    </xdr:to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508</xdr:row>
      <xdr:rowOff>0</xdr:rowOff>
    </xdr:from>
    <xdr:to>
      <xdr:col>1</xdr:col>
      <xdr:colOff>104775</xdr:colOff>
      <xdr:row>508</xdr:row>
      <xdr:rowOff>161304</xdr:rowOff>
    </xdr:to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508</xdr:row>
      <xdr:rowOff>0</xdr:rowOff>
    </xdr:from>
    <xdr:to>
      <xdr:col>1</xdr:col>
      <xdr:colOff>104775</xdr:colOff>
      <xdr:row>508</xdr:row>
      <xdr:rowOff>161304</xdr:rowOff>
    </xdr:to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508</xdr:row>
      <xdr:rowOff>0</xdr:rowOff>
    </xdr:from>
    <xdr:to>
      <xdr:col>1</xdr:col>
      <xdr:colOff>104775</xdr:colOff>
      <xdr:row>508</xdr:row>
      <xdr:rowOff>161304</xdr:rowOff>
    </xdr:to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508</xdr:row>
      <xdr:rowOff>0</xdr:rowOff>
    </xdr:from>
    <xdr:to>
      <xdr:col>1</xdr:col>
      <xdr:colOff>104775</xdr:colOff>
      <xdr:row>508</xdr:row>
      <xdr:rowOff>161304</xdr:rowOff>
    </xdr:to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508</xdr:row>
      <xdr:rowOff>0</xdr:rowOff>
    </xdr:from>
    <xdr:to>
      <xdr:col>1</xdr:col>
      <xdr:colOff>104775</xdr:colOff>
      <xdr:row>508</xdr:row>
      <xdr:rowOff>161304</xdr:rowOff>
    </xdr:to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508</xdr:row>
      <xdr:rowOff>0</xdr:rowOff>
    </xdr:from>
    <xdr:ext cx="104775" cy="163419"/>
    <xdr:sp macro="" textlink="">
      <xdr:nvSpPr>
        <xdr:cNvPr id="32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508</xdr:row>
      <xdr:rowOff>0</xdr:rowOff>
    </xdr:from>
    <xdr:ext cx="104775" cy="163419"/>
    <xdr:sp macro="" textlink="">
      <xdr:nvSpPr>
        <xdr:cNvPr id="33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508</xdr:row>
      <xdr:rowOff>0</xdr:rowOff>
    </xdr:from>
    <xdr:ext cx="104775" cy="163419"/>
    <xdr:sp macro="" textlink="">
      <xdr:nvSpPr>
        <xdr:cNvPr id="34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508</xdr:row>
      <xdr:rowOff>0</xdr:rowOff>
    </xdr:from>
    <xdr:ext cx="104775" cy="163419"/>
    <xdr:sp macro="" textlink="">
      <xdr:nvSpPr>
        <xdr:cNvPr id="35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508</xdr:row>
      <xdr:rowOff>0</xdr:rowOff>
    </xdr:from>
    <xdr:ext cx="104775" cy="163419"/>
    <xdr:sp macro="" textlink="">
      <xdr:nvSpPr>
        <xdr:cNvPr id="36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508</xdr:row>
      <xdr:rowOff>0</xdr:rowOff>
    </xdr:from>
    <xdr:ext cx="104775" cy="163419"/>
    <xdr:sp macro="" textlink="">
      <xdr:nvSpPr>
        <xdr:cNvPr id="37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508</xdr:row>
      <xdr:rowOff>0</xdr:rowOff>
    </xdr:from>
    <xdr:ext cx="104775" cy="163419"/>
    <xdr:sp macro="" textlink="">
      <xdr:nvSpPr>
        <xdr:cNvPr id="38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508</xdr:row>
      <xdr:rowOff>0</xdr:rowOff>
    </xdr:from>
    <xdr:ext cx="104775" cy="163419"/>
    <xdr:sp macro="" textlink="">
      <xdr:nvSpPr>
        <xdr:cNvPr id="39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508</xdr:row>
      <xdr:rowOff>0</xdr:rowOff>
    </xdr:from>
    <xdr:ext cx="104775" cy="163419"/>
    <xdr:sp macro="" textlink="">
      <xdr:nvSpPr>
        <xdr:cNvPr id="40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508</xdr:row>
      <xdr:rowOff>0</xdr:rowOff>
    </xdr:from>
    <xdr:ext cx="104775" cy="163419"/>
    <xdr:sp macro="" textlink="">
      <xdr:nvSpPr>
        <xdr:cNvPr id="41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63419"/>
    <xdr:sp macro="" textlink="">
      <xdr:nvSpPr>
        <xdr:cNvPr id="42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63419"/>
    <xdr:sp macro="" textlink="">
      <xdr:nvSpPr>
        <xdr:cNvPr id="43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63419"/>
    <xdr:sp macro="" textlink="">
      <xdr:nvSpPr>
        <xdr:cNvPr id="44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63419"/>
    <xdr:sp macro="" textlink="">
      <xdr:nvSpPr>
        <xdr:cNvPr id="45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63419"/>
    <xdr:sp macro="" textlink="">
      <xdr:nvSpPr>
        <xdr:cNvPr id="46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63419"/>
    <xdr:sp macro="" textlink="">
      <xdr:nvSpPr>
        <xdr:cNvPr id="47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63419"/>
    <xdr:sp macro="" textlink="">
      <xdr:nvSpPr>
        <xdr:cNvPr id="48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63419"/>
    <xdr:sp macro="" textlink="">
      <xdr:nvSpPr>
        <xdr:cNvPr id="49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63419"/>
    <xdr:sp macro="" textlink="">
      <xdr:nvSpPr>
        <xdr:cNvPr id="50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63419"/>
    <xdr:sp macro="" textlink="">
      <xdr:nvSpPr>
        <xdr:cNvPr id="51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3419"/>
    <xdr:sp macro="" textlink="">
      <xdr:nvSpPr>
        <xdr:cNvPr id="52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3419"/>
    <xdr:sp macro="" textlink="">
      <xdr:nvSpPr>
        <xdr:cNvPr id="53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3419"/>
    <xdr:sp macro="" textlink="">
      <xdr:nvSpPr>
        <xdr:cNvPr id="54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3419"/>
    <xdr:sp macro="" textlink="">
      <xdr:nvSpPr>
        <xdr:cNvPr id="55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3419"/>
    <xdr:sp macro="" textlink="">
      <xdr:nvSpPr>
        <xdr:cNvPr id="56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3419"/>
    <xdr:sp macro="" textlink="">
      <xdr:nvSpPr>
        <xdr:cNvPr id="57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3419"/>
    <xdr:sp macro="" textlink="">
      <xdr:nvSpPr>
        <xdr:cNvPr id="58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3419"/>
    <xdr:sp macro="" textlink="">
      <xdr:nvSpPr>
        <xdr:cNvPr id="59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3419"/>
    <xdr:sp macro="" textlink="">
      <xdr:nvSpPr>
        <xdr:cNvPr id="60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3419"/>
    <xdr:sp macro="" textlink="">
      <xdr:nvSpPr>
        <xdr:cNvPr id="61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1304"/>
    <xdr:sp macro="" textlink="">
      <xdr:nvSpPr>
        <xdr:cNvPr id="62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1304"/>
    <xdr:sp macro="" textlink="">
      <xdr:nvSpPr>
        <xdr:cNvPr id="63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1304"/>
    <xdr:sp macro="" textlink="">
      <xdr:nvSpPr>
        <xdr:cNvPr id="64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1304"/>
    <xdr:sp macro="" textlink="">
      <xdr:nvSpPr>
        <xdr:cNvPr id="65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1304"/>
    <xdr:sp macro="" textlink="">
      <xdr:nvSpPr>
        <xdr:cNvPr id="66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1304"/>
    <xdr:sp macro="" textlink="">
      <xdr:nvSpPr>
        <xdr:cNvPr id="67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1304"/>
    <xdr:sp macro="" textlink="">
      <xdr:nvSpPr>
        <xdr:cNvPr id="68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1304"/>
    <xdr:sp macro="" textlink="">
      <xdr:nvSpPr>
        <xdr:cNvPr id="69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1304"/>
    <xdr:sp macro="" textlink="">
      <xdr:nvSpPr>
        <xdr:cNvPr id="70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1304"/>
    <xdr:sp macro="" textlink="">
      <xdr:nvSpPr>
        <xdr:cNvPr id="71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72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73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74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75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76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77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78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79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80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81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82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83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84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85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86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87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88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89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90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91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508</xdr:row>
      <xdr:rowOff>0</xdr:rowOff>
    </xdr:from>
    <xdr:to>
      <xdr:col>1</xdr:col>
      <xdr:colOff>104775</xdr:colOff>
      <xdr:row>508</xdr:row>
      <xdr:rowOff>161304</xdr:rowOff>
    </xdr:to>
    <xdr:sp macro="" textlink="">
      <xdr:nvSpPr>
        <xdr:cNvPr id="92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508</xdr:row>
      <xdr:rowOff>0</xdr:rowOff>
    </xdr:from>
    <xdr:to>
      <xdr:col>1</xdr:col>
      <xdr:colOff>104775</xdr:colOff>
      <xdr:row>508</xdr:row>
      <xdr:rowOff>161304</xdr:rowOff>
    </xdr:to>
    <xdr:sp macro="" textlink="">
      <xdr:nvSpPr>
        <xdr:cNvPr id="93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508</xdr:row>
      <xdr:rowOff>0</xdr:rowOff>
    </xdr:from>
    <xdr:to>
      <xdr:col>1</xdr:col>
      <xdr:colOff>104775</xdr:colOff>
      <xdr:row>508</xdr:row>
      <xdr:rowOff>161304</xdr:rowOff>
    </xdr:to>
    <xdr:sp macro="" textlink="">
      <xdr:nvSpPr>
        <xdr:cNvPr id="94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508</xdr:row>
      <xdr:rowOff>0</xdr:rowOff>
    </xdr:from>
    <xdr:to>
      <xdr:col>1</xdr:col>
      <xdr:colOff>104775</xdr:colOff>
      <xdr:row>508</xdr:row>
      <xdr:rowOff>161304</xdr:rowOff>
    </xdr:to>
    <xdr:sp macro="" textlink="">
      <xdr:nvSpPr>
        <xdr:cNvPr id="95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508</xdr:row>
      <xdr:rowOff>0</xdr:rowOff>
    </xdr:from>
    <xdr:to>
      <xdr:col>1</xdr:col>
      <xdr:colOff>104775</xdr:colOff>
      <xdr:row>508</xdr:row>
      <xdr:rowOff>161304</xdr:rowOff>
    </xdr:to>
    <xdr:sp macro="" textlink="">
      <xdr:nvSpPr>
        <xdr:cNvPr id="96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508</xdr:row>
      <xdr:rowOff>0</xdr:rowOff>
    </xdr:from>
    <xdr:to>
      <xdr:col>1</xdr:col>
      <xdr:colOff>104775</xdr:colOff>
      <xdr:row>508</xdr:row>
      <xdr:rowOff>161304</xdr:rowOff>
    </xdr:to>
    <xdr:sp macro="" textlink="">
      <xdr:nvSpPr>
        <xdr:cNvPr id="97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508</xdr:row>
      <xdr:rowOff>0</xdr:rowOff>
    </xdr:from>
    <xdr:to>
      <xdr:col>1</xdr:col>
      <xdr:colOff>104775</xdr:colOff>
      <xdr:row>508</xdr:row>
      <xdr:rowOff>161304</xdr:rowOff>
    </xdr:to>
    <xdr:sp macro="" textlink="">
      <xdr:nvSpPr>
        <xdr:cNvPr id="98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508</xdr:row>
      <xdr:rowOff>0</xdr:rowOff>
    </xdr:from>
    <xdr:to>
      <xdr:col>1</xdr:col>
      <xdr:colOff>104775</xdr:colOff>
      <xdr:row>508</xdr:row>
      <xdr:rowOff>161304</xdr:rowOff>
    </xdr:to>
    <xdr:sp macro="" textlink="">
      <xdr:nvSpPr>
        <xdr:cNvPr id="99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508</xdr:row>
      <xdr:rowOff>0</xdr:rowOff>
    </xdr:from>
    <xdr:to>
      <xdr:col>1</xdr:col>
      <xdr:colOff>104775</xdr:colOff>
      <xdr:row>508</xdr:row>
      <xdr:rowOff>161304</xdr:rowOff>
    </xdr:to>
    <xdr:sp macro="" textlink="">
      <xdr:nvSpPr>
        <xdr:cNvPr id="100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508</xdr:row>
      <xdr:rowOff>0</xdr:rowOff>
    </xdr:from>
    <xdr:to>
      <xdr:col>1</xdr:col>
      <xdr:colOff>104775</xdr:colOff>
      <xdr:row>508</xdr:row>
      <xdr:rowOff>161304</xdr:rowOff>
    </xdr:to>
    <xdr:sp macro="" textlink="">
      <xdr:nvSpPr>
        <xdr:cNvPr id="101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508</xdr:row>
      <xdr:rowOff>0</xdr:rowOff>
    </xdr:from>
    <xdr:ext cx="104775" cy="163419"/>
    <xdr:sp macro="" textlink="">
      <xdr:nvSpPr>
        <xdr:cNvPr id="102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508</xdr:row>
      <xdr:rowOff>0</xdr:rowOff>
    </xdr:from>
    <xdr:ext cx="104775" cy="163419"/>
    <xdr:sp macro="" textlink="">
      <xdr:nvSpPr>
        <xdr:cNvPr id="103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508</xdr:row>
      <xdr:rowOff>0</xdr:rowOff>
    </xdr:from>
    <xdr:ext cx="104775" cy="163419"/>
    <xdr:sp macro="" textlink="">
      <xdr:nvSpPr>
        <xdr:cNvPr id="104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508</xdr:row>
      <xdr:rowOff>0</xdr:rowOff>
    </xdr:from>
    <xdr:ext cx="104775" cy="163419"/>
    <xdr:sp macro="" textlink="">
      <xdr:nvSpPr>
        <xdr:cNvPr id="105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508</xdr:row>
      <xdr:rowOff>0</xdr:rowOff>
    </xdr:from>
    <xdr:ext cx="104775" cy="163419"/>
    <xdr:sp macro="" textlink="">
      <xdr:nvSpPr>
        <xdr:cNvPr id="106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508</xdr:row>
      <xdr:rowOff>0</xdr:rowOff>
    </xdr:from>
    <xdr:ext cx="104775" cy="163419"/>
    <xdr:sp macro="" textlink="">
      <xdr:nvSpPr>
        <xdr:cNvPr id="107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508</xdr:row>
      <xdr:rowOff>0</xdr:rowOff>
    </xdr:from>
    <xdr:ext cx="104775" cy="163419"/>
    <xdr:sp macro="" textlink="">
      <xdr:nvSpPr>
        <xdr:cNvPr id="108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508</xdr:row>
      <xdr:rowOff>0</xdr:rowOff>
    </xdr:from>
    <xdr:ext cx="104775" cy="163419"/>
    <xdr:sp macro="" textlink="">
      <xdr:nvSpPr>
        <xdr:cNvPr id="109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508</xdr:row>
      <xdr:rowOff>0</xdr:rowOff>
    </xdr:from>
    <xdr:ext cx="104775" cy="163419"/>
    <xdr:sp macro="" textlink="">
      <xdr:nvSpPr>
        <xdr:cNvPr id="110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508</xdr:row>
      <xdr:rowOff>0</xdr:rowOff>
    </xdr:from>
    <xdr:ext cx="104775" cy="163419"/>
    <xdr:sp macro="" textlink="">
      <xdr:nvSpPr>
        <xdr:cNvPr id="111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63419"/>
    <xdr:sp macro="" textlink="">
      <xdr:nvSpPr>
        <xdr:cNvPr id="142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63419"/>
    <xdr:sp macro="" textlink="">
      <xdr:nvSpPr>
        <xdr:cNvPr id="143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63419"/>
    <xdr:sp macro="" textlink="">
      <xdr:nvSpPr>
        <xdr:cNvPr id="144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63419"/>
    <xdr:sp macro="" textlink="">
      <xdr:nvSpPr>
        <xdr:cNvPr id="145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63419"/>
    <xdr:sp macro="" textlink="">
      <xdr:nvSpPr>
        <xdr:cNvPr id="146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63419"/>
    <xdr:sp macro="" textlink="">
      <xdr:nvSpPr>
        <xdr:cNvPr id="147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63419"/>
    <xdr:sp macro="" textlink="">
      <xdr:nvSpPr>
        <xdr:cNvPr id="148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63419"/>
    <xdr:sp macro="" textlink="">
      <xdr:nvSpPr>
        <xdr:cNvPr id="149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63419"/>
    <xdr:sp macro="" textlink="">
      <xdr:nvSpPr>
        <xdr:cNvPr id="150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63419"/>
    <xdr:sp macro="" textlink="">
      <xdr:nvSpPr>
        <xdr:cNvPr id="151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3419"/>
    <xdr:sp macro="" textlink="">
      <xdr:nvSpPr>
        <xdr:cNvPr id="152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3419"/>
    <xdr:sp macro="" textlink="">
      <xdr:nvSpPr>
        <xdr:cNvPr id="153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3419"/>
    <xdr:sp macro="" textlink="">
      <xdr:nvSpPr>
        <xdr:cNvPr id="154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3419"/>
    <xdr:sp macro="" textlink="">
      <xdr:nvSpPr>
        <xdr:cNvPr id="155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3419"/>
    <xdr:sp macro="" textlink="">
      <xdr:nvSpPr>
        <xdr:cNvPr id="156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3419"/>
    <xdr:sp macro="" textlink="">
      <xdr:nvSpPr>
        <xdr:cNvPr id="157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3419"/>
    <xdr:sp macro="" textlink="">
      <xdr:nvSpPr>
        <xdr:cNvPr id="158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3419"/>
    <xdr:sp macro="" textlink="">
      <xdr:nvSpPr>
        <xdr:cNvPr id="159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3419"/>
    <xdr:sp macro="" textlink="">
      <xdr:nvSpPr>
        <xdr:cNvPr id="160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3419"/>
    <xdr:sp macro="" textlink="">
      <xdr:nvSpPr>
        <xdr:cNvPr id="161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1304"/>
    <xdr:sp macro="" textlink="">
      <xdr:nvSpPr>
        <xdr:cNvPr id="162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1304"/>
    <xdr:sp macro="" textlink="">
      <xdr:nvSpPr>
        <xdr:cNvPr id="163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1304"/>
    <xdr:sp macro="" textlink="">
      <xdr:nvSpPr>
        <xdr:cNvPr id="164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1304"/>
    <xdr:sp macro="" textlink="">
      <xdr:nvSpPr>
        <xdr:cNvPr id="165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1304"/>
    <xdr:sp macro="" textlink="">
      <xdr:nvSpPr>
        <xdr:cNvPr id="166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1304"/>
    <xdr:sp macro="" textlink="">
      <xdr:nvSpPr>
        <xdr:cNvPr id="167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1304"/>
    <xdr:sp macro="" textlink="">
      <xdr:nvSpPr>
        <xdr:cNvPr id="168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1304"/>
    <xdr:sp macro="" textlink="">
      <xdr:nvSpPr>
        <xdr:cNvPr id="169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1304"/>
    <xdr:sp macro="" textlink="">
      <xdr:nvSpPr>
        <xdr:cNvPr id="170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1304"/>
    <xdr:sp macro="" textlink="">
      <xdr:nvSpPr>
        <xdr:cNvPr id="171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172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173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174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175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176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177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178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179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180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181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182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183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184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185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186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187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188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189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190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191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232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233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234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235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236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237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238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239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240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241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242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243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244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245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246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247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248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249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250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251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252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253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254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255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256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257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258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259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260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261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262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263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264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265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266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267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268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269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270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271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272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273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274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275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276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277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278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279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280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281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503</xdr:row>
      <xdr:rowOff>0</xdr:rowOff>
    </xdr:from>
    <xdr:to>
      <xdr:col>1</xdr:col>
      <xdr:colOff>104775</xdr:colOff>
      <xdr:row>503</xdr:row>
      <xdr:rowOff>161304</xdr:rowOff>
    </xdr:to>
    <xdr:sp macro="" textlink="">
      <xdr:nvSpPr>
        <xdr:cNvPr id="282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503</xdr:row>
      <xdr:rowOff>0</xdr:rowOff>
    </xdr:from>
    <xdr:to>
      <xdr:col>1</xdr:col>
      <xdr:colOff>104775</xdr:colOff>
      <xdr:row>503</xdr:row>
      <xdr:rowOff>161304</xdr:rowOff>
    </xdr:to>
    <xdr:sp macro="" textlink="">
      <xdr:nvSpPr>
        <xdr:cNvPr id="283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503</xdr:row>
      <xdr:rowOff>0</xdr:rowOff>
    </xdr:from>
    <xdr:to>
      <xdr:col>1</xdr:col>
      <xdr:colOff>104775</xdr:colOff>
      <xdr:row>503</xdr:row>
      <xdr:rowOff>161304</xdr:rowOff>
    </xdr:to>
    <xdr:sp macro="" textlink="">
      <xdr:nvSpPr>
        <xdr:cNvPr id="284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503</xdr:row>
      <xdr:rowOff>0</xdr:rowOff>
    </xdr:from>
    <xdr:to>
      <xdr:col>1</xdr:col>
      <xdr:colOff>104775</xdr:colOff>
      <xdr:row>503</xdr:row>
      <xdr:rowOff>161304</xdr:rowOff>
    </xdr:to>
    <xdr:sp macro="" textlink="">
      <xdr:nvSpPr>
        <xdr:cNvPr id="285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503</xdr:row>
      <xdr:rowOff>0</xdr:rowOff>
    </xdr:from>
    <xdr:to>
      <xdr:col>1</xdr:col>
      <xdr:colOff>104775</xdr:colOff>
      <xdr:row>503</xdr:row>
      <xdr:rowOff>161304</xdr:rowOff>
    </xdr:to>
    <xdr:sp macro="" textlink="">
      <xdr:nvSpPr>
        <xdr:cNvPr id="286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503</xdr:row>
      <xdr:rowOff>0</xdr:rowOff>
    </xdr:from>
    <xdr:to>
      <xdr:col>1</xdr:col>
      <xdr:colOff>104775</xdr:colOff>
      <xdr:row>503</xdr:row>
      <xdr:rowOff>161304</xdr:rowOff>
    </xdr:to>
    <xdr:sp macro="" textlink="">
      <xdr:nvSpPr>
        <xdr:cNvPr id="287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503</xdr:row>
      <xdr:rowOff>0</xdr:rowOff>
    </xdr:from>
    <xdr:to>
      <xdr:col>1</xdr:col>
      <xdr:colOff>104775</xdr:colOff>
      <xdr:row>503</xdr:row>
      <xdr:rowOff>161304</xdr:rowOff>
    </xdr:to>
    <xdr:sp macro="" textlink="">
      <xdr:nvSpPr>
        <xdr:cNvPr id="288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503</xdr:row>
      <xdr:rowOff>0</xdr:rowOff>
    </xdr:from>
    <xdr:to>
      <xdr:col>1</xdr:col>
      <xdr:colOff>104775</xdr:colOff>
      <xdr:row>503</xdr:row>
      <xdr:rowOff>161304</xdr:rowOff>
    </xdr:to>
    <xdr:sp macro="" textlink="">
      <xdr:nvSpPr>
        <xdr:cNvPr id="289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503</xdr:row>
      <xdr:rowOff>0</xdr:rowOff>
    </xdr:from>
    <xdr:to>
      <xdr:col>1</xdr:col>
      <xdr:colOff>104775</xdr:colOff>
      <xdr:row>503</xdr:row>
      <xdr:rowOff>161304</xdr:rowOff>
    </xdr:to>
    <xdr:sp macro="" textlink="">
      <xdr:nvSpPr>
        <xdr:cNvPr id="290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503</xdr:row>
      <xdr:rowOff>0</xdr:rowOff>
    </xdr:from>
    <xdr:to>
      <xdr:col>1</xdr:col>
      <xdr:colOff>104775</xdr:colOff>
      <xdr:row>503</xdr:row>
      <xdr:rowOff>161304</xdr:rowOff>
    </xdr:to>
    <xdr:sp macro="" textlink="">
      <xdr:nvSpPr>
        <xdr:cNvPr id="291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505</xdr:row>
      <xdr:rowOff>0</xdr:rowOff>
    </xdr:from>
    <xdr:ext cx="104775" cy="163419"/>
    <xdr:sp macro="" textlink="">
      <xdr:nvSpPr>
        <xdr:cNvPr id="292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505</xdr:row>
      <xdr:rowOff>0</xdr:rowOff>
    </xdr:from>
    <xdr:ext cx="104775" cy="163419"/>
    <xdr:sp macro="" textlink="">
      <xdr:nvSpPr>
        <xdr:cNvPr id="293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505</xdr:row>
      <xdr:rowOff>0</xdr:rowOff>
    </xdr:from>
    <xdr:ext cx="104775" cy="163419"/>
    <xdr:sp macro="" textlink="">
      <xdr:nvSpPr>
        <xdr:cNvPr id="294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505</xdr:row>
      <xdr:rowOff>0</xdr:rowOff>
    </xdr:from>
    <xdr:ext cx="104775" cy="163419"/>
    <xdr:sp macro="" textlink="">
      <xdr:nvSpPr>
        <xdr:cNvPr id="295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505</xdr:row>
      <xdr:rowOff>0</xdr:rowOff>
    </xdr:from>
    <xdr:ext cx="104775" cy="163419"/>
    <xdr:sp macro="" textlink="">
      <xdr:nvSpPr>
        <xdr:cNvPr id="296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505</xdr:row>
      <xdr:rowOff>0</xdr:rowOff>
    </xdr:from>
    <xdr:ext cx="104775" cy="163419"/>
    <xdr:sp macro="" textlink="">
      <xdr:nvSpPr>
        <xdr:cNvPr id="297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505</xdr:row>
      <xdr:rowOff>0</xdr:rowOff>
    </xdr:from>
    <xdr:ext cx="104775" cy="163419"/>
    <xdr:sp macro="" textlink="">
      <xdr:nvSpPr>
        <xdr:cNvPr id="298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505</xdr:row>
      <xdr:rowOff>0</xdr:rowOff>
    </xdr:from>
    <xdr:ext cx="104775" cy="163419"/>
    <xdr:sp macro="" textlink="">
      <xdr:nvSpPr>
        <xdr:cNvPr id="299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505</xdr:row>
      <xdr:rowOff>0</xdr:rowOff>
    </xdr:from>
    <xdr:ext cx="104775" cy="163419"/>
    <xdr:sp macro="" textlink="">
      <xdr:nvSpPr>
        <xdr:cNvPr id="300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505</xdr:row>
      <xdr:rowOff>0</xdr:rowOff>
    </xdr:from>
    <xdr:ext cx="104775" cy="163419"/>
    <xdr:sp macro="" textlink="">
      <xdr:nvSpPr>
        <xdr:cNvPr id="301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302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303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304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305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306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307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308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309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310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311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312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313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314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315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316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317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318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319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320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321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63419"/>
    <xdr:sp macro="" textlink="">
      <xdr:nvSpPr>
        <xdr:cNvPr id="322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63419"/>
    <xdr:sp macro="" textlink="">
      <xdr:nvSpPr>
        <xdr:cNvPr id="323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63419"/>
    <xdr:sp macro="" textlink="">
      <xdr:nvSpPr>
        <xdr:cNvPr id="324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63419"/>
    <xdr:sp macro="" textlink="">
      <xdr:nvSpPr>
        <xdr:cNvPr id="325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63419"/>
    <xdr:sp macro="" textlink="">
      <xdr:nvSpPr>
        <xdr:cNvPr id="326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63419"/>
    <xdr:sp macro="" textlink="">
      <xdr:nvSpPr>
        <xdr:cNvPr id="327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63419"/>
    <xdr:sp macro="" textlink="">
      <xdr:nvSpPr>
        <xdr:cNvPr id="328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63419"/>
    <xdr:sp macro="" textlink="">
      <xdr:nvSpPr>
        <xdr:cNvPr id="329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63419"/>
    <xdr:sp macro="" textlink="">
      <xdr:nvSpPr>
        <xdr:cNvPr id="330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63419"/>
    <xdr:sp macro="" textlink="">
      <xdr:nvSpPr>
        <xdr:cNvPr id="331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549</xdr:row>
      <xdr:rowOff>0</xdr:rowOff>
    </xdr:from>
    <xdr:ext cx="104775" cy="163419"/>
    <xdr:sp macro="" textlink="">
      <xdr:nvSpPr>
        <xdr:cNvPr id="332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549</xdr:row>
      <xdr:rowOff>0</xdr:rowOff>
    </xdr:from>
    <xdr:ext cx="104775" cy="163419"/>
    <xdr:sp macro="" textlink="">
      <xdr:nvSpPr>
        <xdr:cNvPr id="333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549</xdr:row>
      <xdr:rowOff>0</xdr:rowOff>
    </xdr:from>
    <xdr:ext cx="104775" cy="163419"/>
    <xdr:sp macro="" textlink="">
      <xdr:nvSpPr>
        <xdr:cNvPr id="334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549</xdr:row>
      <xdr:rowOff>0</xdr:rowOff>
    </xdr:from>
    <xdr:ext cx="104775" cy="163419"/>
    <xdr:sp macro="" textlink="">
      <xdr:nvSpPr>
        <xdr:cNvPr id="335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549</xdr:row>
      <xdr:rowOff>0</xdr:rowOff>
    </xdr:from>
    <xdr:ext cx="104775" cy="163419"/>
    <xdr:sp macro="" textlink="">
      <xdr:nvSpPr>
        <xdr:cNvPr id="336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549</xdr:row>
      <xdr:rowOff>0</xdr:rowOff>
    </xdr:from>
    <xdr:ext cx="104775" cy="163419"/>
    <xdr:sp macro="" textlink="">
      <xdr:nvSpPr>
        <xdr:cNvPr id="337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549</xdr:row>
      <xdr:rowOff>0</xdr:rowOff>
    </xdr:from>
    <xdr:ext cx="104775" cy="163419"/>
    <xdr:sp macro="" textlink="">
      <xdr:nvSpPr>
        <xdr:cNvPr id="338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549</xdr:row>
      <xdr:rowOff>0</xdr:rowOff>
    </xdr:from>
    <xdr:ext cx="104775" cy="163419"/>
    <xdr:sp macro="" textlink="">
      <xdr:nvSpPr>
        <xdr:cNvPr id="339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549</xdr:row>
      <xdr:rowOff>0</xdr:rowOff>
    </xdr:from>
    <xdr:ext cx="104775" cy="163419"/>
    <xdr:sp macro="" textlink="">
      <xdr:nvSpPr>
        <xdr:cNvPr id="340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549</xdr:row>
      <xdr:rowOff>0</xdr:rowOff>
    </xdr:from>
    <xdr:ext cx="104775" cy="163419"/>
    <xdr:sp macro="" textlink="">
      <xdr:nvSpPr>
        <xdr:cNvPr id="341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547</xdr:row>
      <xdr:rowOff>0</xdr:rowOff>
    </xdr:from>
    <xdr:ext cx="104775" cy="161304"/>
    <xdr:sp macro="" textlink="">
      <xdr:nvSpPr>
        <xdr:cNvPr id="342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547</xdr:row>
      <xdr:rowOff>0</xdr:rowOff>
    </xdr:from>
    <xdr:ext cx="104775" cy="161304"/>
    <xdr:sp macro="" textlink="">
      <xdr:nvSpPr>
        <xdr:cNvPr id="343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547</xdr:row>
      <xdr:rowOff>0</xdr:rowOff>
    </xdr:from>
    <xdr:ext cx="104775" cy="161304"/>
    <xdr:sp macro="" textlink="">
      <xdr:nvSpPr>
        <xdr:cNvPr id="344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547</xdr:row>
      <xdr:rowOff>0</xdr:rowOff>
    </xdr:from>
    <xdr:ext cx="104775" cy="161304"/>
    <xdr:sp macro="" textlink="">
      <xdr:nvSpPr>
        <xdr:cNvPr id="345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547</xdr:row>
      <xdr:rowOff>0</xdr:rowOff>
    </xdr:from>
    <xdr:ext cx="104775" cy="161304"/>
    <xdr:sp macro="" textlink="">
      <xdr:nvSpPr>
        <xdr:cNvPr id="346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547</xdr:row>
      <xdr:rowOff>0</xdr:rowOff>
    </xdr:from>
    <xdr:ext cx="104775" cy="161304"/>
    <xdr:sp macro="" textlink="">
      <xdr:nvSpPr>
        <xdr:cNvPr id="347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547</xdr:row>
      <xdr:rowOff>0</xdr:rowOff>
    </xdr:from>
    <xdr:ext cx="104775" cy="161304"/>
    <xdr:sp macro="" textlink="">
      <xdr:nvSpPr>
        <xdr:cNvPr id="348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547</xdr:row>
      <xdr:rowOff>0</xdr:rowOff>
    </xdr:from>
    <xdr:ext cx="104775" cy="161304"/>
    <xdr:sp macro="" textlink="">
      <xdr:nvSpPr>
        <xdr:cNvPr id="349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547</xdr:row>
      <xdr:rowOff>0</xdr:rowOff>
    </xdr:from>
    <xdr:ext cx="104775" cy="161304"/>
    <xdr:sp macro="" textlink="">
      <xdr:nvSpPr>
        <xdr:cNvPr id="350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547</xdr:row>
      <xdr:rowOff>0</xdr:rowOff>
    </xdr:from>
    <xdr:ext cx="104775" cy="161304"/>
    <xdr:sp macro="" textlink="">
      <xdr:nvSpPr>
        <xdr:cNvPr id="351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152400</xdr:rowOff>
    </xdr:from>
    <xdr:ext cx="104775" cy="163419"/>
    <xdr:sp macro="" textlink="">
      <xdr:nvSpPr>
        <xdr:cNvPr id="352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152400</xdr:rowOff>
    </xdr:from>
    <xdr:ext cx="104775" cy="163419"/>
    <xdr:sp macro="" textlink="">
      <xdr:nvSpPr>
        <xdr:cNvPr id="353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152400</xdr:rowOff>
    </xdr:from>
    <xdr:ext cx="104775" cy="163419"/>
    <xdr:sp macro="" textlink="">
      <xdr:nvSpPr>
        <xdr:cNvPr id="354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152400</xdr:rowOff>
    </xdr:from>
    <xdr:ext cx="104775" cy="163419"/>
    <xdr:sp macro="" textlink="">
      <xdr:nvSpPr>
        <xdr:cNvPr id="355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152400</xdr:rowOff>
    </xdr:from>
    <xdr:ext cx="104775" cy="163419"/>
    <xdr:sp macro="" textlink="">
      <xdr:nvSpPr>
        <xdr:cNvPr id="356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152400</xdr:rowOff>
    </xdr:from>
    <xdr:ext cx="104775" cy="163419"/>
    <xdr:sp macro="" textlink="">
      <xdr:nvSpPr>
        <xdr:cNvPr id="357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152400</xdr:rowOff>
    </xdr:from>
    <xdr:ext cx="104775" cy="163419"/>
    <xdr:sp macro="" textlink="">
      <xdr:nvSpPr>
        <xdr:cNvPr id="358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152400</xdr:rowOff>
    </xdr:from>
    <xdr:ext cx="104775" cy="163419"/>
    <xdr:sp macro="" textlink="">
      <xdr:nvSpPr>
        <xdr:cNvPr id="359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152400</xdr:rowOff>
    </xdr:from>
    <xdr:ext cx="104775" cy="163419"/>
    <xdr:sp macro="" textlink="">
      <xdr:nvSpPr>
        <xdr:cNvPr id="360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152400</xdr:rowOff>
    </xdr:from>
    <xdr:ext cx="104775" cy="163419"/>
    <xdr:sp macro="" textlink="">
      <xdr:nvSpPr>
        <xdr:cNvPr id="361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834</xdr:row>
      <xdr:rowOff>152400</xdr:rowOff>
    </xdr:from>
    <xdr:ext cx="104775" cy="163419"/>
    <xdr:sp macro="" textlink="">
      <xdr:nvSpPr>
        <xdr:cNvPr id="362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834</xdr:row>
      <xdr:rowOff>152400</xdr:rowOff>
    </xdr:from>
    <xdr:ext cx="104775" cy="163419"/>
    <xdr:sp macro="" textlink="">
      <xdr:nvSpPr>
        <xdr:cNvPr id="363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834</xdr:row>
      <xdr:rowOff>152400</xdr:rowOff>
    </xdr:from>
    <xdr:ext cx="104775" cy="163419"/>
    <xdr:sp macro="" textlink="">
      <xdr:nvSpPr>
        <xdr:cNvPr id="364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834</xdr:row>
      <xdr:rowOff>152400</xdr:rowOff>
    </xdr:from>
    <xdr:ext cx="104775" cy="163419"/>
    <xdr:sp macro="" textlink="">
      <xdr:nvSpPr>
        <xdr:cNvPr id="365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834</xdr:row>
      <xdr:rowOff>152400</xdr:rowOff>
    </xdr:from>
    <xdr:ext cx="104775" cy="163419"/>
    <xdr:sp macro="" textlink="">
      <xdr:nvSpPr>
        <xdr:cNvPr id="366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834</xdr:row>
      <xdr:rowOff>152400</xdr:rowOff>
    </xdr:from>
    <xdr:ext cx="104775" cy="163419"/>
    <xdr:sp macro="" textlink="">
      <xdr:nvSpPr>
        <xdr:cNvPr id="367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834</xdr:row>
      <xdr:rowOff>152400</xdr:rowOff>
    </xdr:from>
    <xdr:ext cx="104775" cy="163419"/>
    <xdr:sp macro="" textlink="">
      <xdr:nvSpPr>
        <xdr:cNvPr id="368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834</xdr:row>
      <xdr:rowOff>152400</xdr:rowOff>
    </xdr:from>
    <xdr:ext cx="104775" cy="163419"/>
    <xdr:sp macro="" textlink="">
      <xdr:nvSpPr>
        <xdr:cNvPr id="369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834</xdr:row>
      <xdr:rowOff>152400</xdr:rowOff>
    </xdr:from>
    <xdr:ext cx="104775" cy="163419"/>
    <xdr:sp macro="" textlink="">
      <xdr:nvSpPr>
        <xdr:cNvPr id="370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834</xdr:row>
      <xdr:rowOff>152400</xdr:rowOff>
    </xdr:from>
    <xdr:ext cx="104775" cy="163419"/>
    <xdr:sp macro="" textlink="">
      <xdr:nvSpPr>
        <xdr:cNvPr id="371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37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37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37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37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37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37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37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37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38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38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71450"/>
    <xdr:sp macro="" textlink="">
      <xdr:nvSpPr>
        <xdr:cNvPr id="38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71450"/>
    <xdr:sp macro="" textlink="">
      <xdr:nvSpPr>
        <xdr:cNvPr id="38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71450"/>
    <xdr:sp macro="" textlink="">
      <xdr:nvSpPr>
        <xdr:cNvPr id="38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71450"/>
    <xdr:sp macro="" textlink="">
      <xdr:nvSpPr>
        <xdr:cNvPr id="38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71450"/>
    <xdr:sp macro="" textlink="">
      <xdr:nvSpPr>
        <xdr:cNvPr id="38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71450"/>
    <xdr:sp macro="" textlink="">
      <xdr:nvSpPr>
        <xdr:cNvPr id="38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71450"/>
    <xdr:sp macro="" textlink="">
      <xdr:nvSpPr>
        <xdr:cNvPr id="38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71450"/>
    <xdr:sp macro="" textlink="">
      <xdr:nvSpPr>
        <xdr:cNvPr id="38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71450"/>
    <xdr:sp macro="" textlink="">
      <xdr:nvSpPr>
        <xdr:cNvPr id="39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71450"/>
    <xdr:sp macro="" textlink="">
      <xdr:nvSpPr>
        <xdr:cNvPr id="39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39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39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39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39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39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39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39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39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0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0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0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0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0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0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0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0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0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0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1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71450"/>
    <xdr:sp macro="" textlink="">
      <xdr:nvSpPr>
        <xdr:cNvPr id="41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71450"/>
    <xdr:sp macro="" textlink="">
      <xdr:nvSpPr>
        <xdr:cNvPr id="41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71450"/>
    <xdr:sp macro="" textlink="">
      <xdr:nvSpPr>
        <xdr:cNvPr id="41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71450"/>
    <xdr:sp macro="" textlink="">
      <xdr:nvSpPr>
        <xdr:cNvPr id="41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71450"/>
    <xdr:sp macro="" textlink="">
      <xdr:nvSpPr>
        <xdr:cNvPr id="41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71450"/>
    <xdr:sp macro="" textlink="">
      <xdr:nvSpPr>
        <xdr:cNvPr id="41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71450"/>
    <xdr:sp macro="" textlink="">
      <xdr:nvSpPr>
        <xdr:cNvPr id="41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71450"/>
    <xdr:sp macro="" textlink="">
      <xdr:nvSpPr>
        <xdr:cNvPr id="41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71450"/>
    <xdr:sp macro="" textlink="">
      <xdr:nvSpPr>
        <xdr:cNvPr id="41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71450"/>
    <xdr:sp macro="" textlink="">
      <xdr:nvSpPr>
        <xdr:cNvPr id="42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2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2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2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2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2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2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2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2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2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3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3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3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3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3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3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3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3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3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3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71450"/>
    <xdr:sp macro="" textlink="">
      <xdr:nvSpPr>
        <xdr:cNvPr id="44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71450"/>
    <xdr:sp macro="" textlink="">
      <xdr:nvSpPr>
        <xdr:cNvPr id="44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71450"/>
    <xdr:sp macro="" textlink="">
      <xdr:nvSpPr>
        <xdr:cNvPr id="44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71450"/>
    <xdr:sp macro="" textlink="">
      <xdr:nvSpPr>
        <xdr:cNvPr id="44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71450"/>
    <xdr:sp macro="" textlink="">
      <xdr:nvSpPr>
        <xdr:cNvPr id="44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71450"/>
    <xdr:sp macro="" textlink="">
      <xdr:nvSpPr>
        <xdr:cNvPr id="44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71450"/>
    <xdr:sp macro="" textlink="">
      <xdr:nvSpPr>
        <xdr:cNvPr id="44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71450"/>
    <xdr:sp macro="" textlink="">
      <xdr:nvSpPr>
        <xdr:cNvPr id="44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71450"/>
    <xdr:sp macro="" textlink="">
      <xdr:nvSpPr>
        <xdr:cNvPr id="44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71450"/>
    <xdr:sp macro="" textlink="">
      <xdr:nvSpPr>
        <xdr:cNvPr id="44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5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5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5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5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5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5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5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5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5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503</xdr:row>
      <xdr:rowOff>0</xdr:rowOff>
    </xdr:from>
    <xdr:ext cx="104775" cy="161304"/>
    <xdr:sp macro="" textlink="">
      <xdr:nvSpPr>
        <xdr:cNvPr id="459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503</xdr:row>
      <xdr:rowOff>0</xdr:rowOff>
    </xdr:from>
    <xdr:ext cx="104775" cy="161304"/>
    <xdr:sp macro="" textlink="">
      <xdr:nvSpPr>
        <xdr:cNvPr id="460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503</xdr:row>
      <xdr:rowOff>0</xdr:rowOff>
    </xdr:from>
    <xdr:ext cx="104775" cy="161304"/>
    <xdr:sp macro="" textlink="">
      <xdr:nvSpPr>
        <xdr:cNvPr id="461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503</xdr:row>
      <xdr:rowOff>0</xdr:rowOff>
    </xdr:from>
    <xdr:ext cx="104775" cy="161304"/>
    <xdr:sp macro="" textlink="">
      <xdr:nvSpPr>
        <xdr:cNvPr id="462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503</xdr:row>
      <xdr:rowOff>0</xdr:rowOff>
    </xdr:from>
    <xdr:ext cx="104775" cy="161304"/>
    <xdr:sp macro="" textlink="">
      <xdr:nvSpPr>
        <xdr:cNvPr id="463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503</xdr:row>
      <xdr:rowOff>0</xdr:rowOff>
    </xdr:from>
    <xdr:ext cx="104775" cy="161304"/>
    <xdr:sp macro="" textlink="">
      <xdr:nvSpPr>
        <xdr:cNvPr id="464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503</xdr:row>
      <xdr:rowOff>0</xdr:rowOff>
    </xdr:from>
    <xdr:ext cx="104775" cy="161304"/>
    <xdr:sp macro="" textlink="">
      <xdr:nvSpPr>
        <xdr:cNvPr id="465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503</xdr:row>
      <xdr:rowOff>0</xdr:rowOff>
    </xdr:from>
    <xdr:ext cx="104775" cy="161304"/>
    <xdr:sp macro="" textlink="">
      <xdr:nvSpPr>
        <xdr:cNvPr id="466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503</xdr:row>
      <xdr:rowOff>0</xdr:rowOff>
    </xdr:from>
    <xdr:ext cx="104775" cy="161304"/>
    <xdr:sp macro="" textlink="">
      <xdr:nvSpPr>
        <xdr:cNvPr id="467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503</xdr:row>
      <xdr:rowOff>0</xdr:rowOff>
    </xdr:from>
    <xdr:ext cx="104775" cy="161304"/>
    <xdr:sp macro="" textlink="">
      <xdr:nvSpPr>
        <xdr:cNvPr id="468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569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570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571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572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573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574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575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576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577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578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579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580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581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582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583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584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585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586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587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588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58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59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59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59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59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59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59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59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59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59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59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60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60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60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60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60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60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60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60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60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0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1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1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1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1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1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1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1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1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1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1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2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2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2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2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2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2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2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2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62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62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63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63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63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63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63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63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63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63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3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3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4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4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4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4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4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4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4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4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4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4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5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5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5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5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5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5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5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65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65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65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66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66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66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66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66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66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66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6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6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6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7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7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7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7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7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7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716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717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718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719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720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721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722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723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724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725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726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727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728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729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730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731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732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733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734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735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736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737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738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739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740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741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742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743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744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745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746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747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748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749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750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751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752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753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754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755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756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757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758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759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760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761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762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763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764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765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503</xdr:row>
      <xdr:rowOff>0</xdr:rowOff>
    </xdr:from>
    <xdr:to>
      <xdr:col>1</xdr:col>
      <xdr:colOff>104775</xdr:colOff>
      <xdr:row>503</xdr:row>
      <xdr:rowOff>161304</xdr:rowOff>
    </xdr:to>
    <xdr:sp macro="" textlink="">
      <xdr:nvSpPr>
        <xdr:cNvPr id="766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503</xdr:row>
      <xdr:rowOff>0</xdr:rowOff>
    </xdr:from>
    <xdr:to>
      <xdr:col>1</xdr:col>
      <xdr:colOff>104775</xdr:colOff>
      <xdr:row>503</xdr:row>
      <xdr:rowOff>161304</xdr:rowOff>
    </xdr:to>
    <xdr:sp macro="" textlink="">
      <xdr:nvSpPr>
        <xdr:cNvPr id="767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503</xdr:row>
      <xdr:rowOff>0</xdr:rowOff>
    </xdr:from>
    <xdr:to>
      <xdr:col>1</xdr:col>
      <xdr:colOff>104775</xdr:colOff>
      <xdr:row>503</xdr:row>
      <xdr:rowOff>161304</xdr:rowOff>
    </xdr:to>
    <xdr:sp macro="" textlink="">
      <xdr:nvSpPr>
        <xdr:cNvPr id="768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503</xdr:row>
      <xdr:rowOff>0</xdr:rowOff>
    </xdr:from>
    <xdr:to>
      <xdr:col>1</xdr:col>
      <xdr:colOff>104775</xdr:colOff>
      <xdr:row>503</xdr:row>
      <xdr:rowOff>161304</xdr:rowOff>
    </xdr:to>
    <xdr:sp macro="" textlink="">
      <xdr:nvSpPr>
        <xdr:cNvPr id="769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503</xdr:row>
      <xdr:rowOff>0</xdr:rowOff>
    </xdr:from>
    <xdr:to>
      <xdr:col>1</xdr:col>
      <xdr:colOff>104775</xdr:colOff>
      <xdr:row>503</xdr:row>
      <xdr:rowOff>161304</xdr:rowOff>
    </xdr:to>
    <xdr:sp macro="" textlink="">
      <xdr:nvSpPr>
        <xdr:cNvPr id="770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503</xdr:row>
      <xdr:rowOff>0</xdr:rowOff>
    </xdr:from>
    <xdr:to>
      <xdr:col>1</xdr:col>
      <xdr:colOff>104775</xdr:colOff>
      <xdr:row>503</xdr:row>
      <xdr:rowOff>161304</xdr:rowOff>
    </xdr:to>
    <xdr:sp macro="" textlink="">
      <xdr:nvSpPr>
        <xdr:cNvPr id="771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503</xdr:row>
      <xdr:rowOff>0</xdr:rowOff>
    </xdr:from>
    <xdr:to>
      <xdr:col>1</xdr:col>
      <xdr:colOff>104775</xdr:colOff>
      <xdr:row>503</xdr:row>
      <xdr:rowOff>161304</xdr:rowOff>
    </xdr:to>
    <xdr:sp macro="" textlink="">
      <xdr:nvSpPr>
        <xdr:cNvPr id="772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503</xdr:row>
      <xdr:rowOff>0</xdr:rowOff>
    </xdr:from>
    <xdr:to>
      <xdr:col>1</xdr:col>
      <xdr:colOff>104775</xdr:colOff>
      <xdr:row>503</xdr:row>
      <xdr:rowOff>161304</xdr:rowOff>
    </xdr:to>
    <xdr:sp macro="" textlink="">
      <xdr:nvSpPr>
        <xdr:cNvPr id="773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503</xdr:row>
      <xdr:rowOff>0</xdr:rowOff>
    </xdr:from>
    <xdr:to>
      <xdr:col>1</xdr:col>
      <xdr:colOff>104775</xdr:colOff>
      <xdr:row>503</xdr:row>
      <xdr:rowOff>161304</xdr:rowOff>
    </xdr:to>
    <xdr:sp macro="" textlink="">
      <xdr:nvSpPr>
        <xdr:cNvPr id="774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503</xdr:row>
      <xdr:rowOff>0</xdr:rowOff>
    </xdr:from>
    <xdr:to>
      <xdr:col>1</xdr:col>
      <xdr:colOff>104775</xdr:colOff>
      <xdr:row>503</xdr:row>
      <xdr:rowOff>161304</xdr:rowOff>
    </xdr:to>
    <xdr:sp macro="" textlink="">
      <xdr:nvSpPr>
        <xdr:cNvPr id="775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505</xdr:row>
      <xdr:rowOff>0</xdr:rowOff>
    </xdr:from>
    <xdr:ext cx="104775" cy="163419"/>
    <xdr:sp macro="" textlink="">
      <xdr:nvSpPr>
        <xdr:cNvPr id="776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505</xdr:row>
      <xdr:rowOff>0</xdr:rowOff>
    </xdr:from>
    <xdr:ext cx="104775" cy="163419"/>
    <xdr:sp macro="" textlink="">
      <xdr:nvSpPr>
        <xdr:cNvPr id="777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505</xdr:row>
      <xdr:rowOff>0</xdr:rowOff>
    </xdr:from>
    <xdr:ext cx="104775" cy="163419"/>
    <xdr:sp macro="" textlink="">
      <xdr:nvSpPr>
        <xdr:cNvPr id="778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505</xdr:row>
      <xdr:rowOff>0</xdr:rowOff>
    </xdr:from>
    <xdr:ext cx="104775" cy="163419"/>
    <xdr:sp macro="" textlink="">
      <xdr:nvSpPr>
        <xdr:cNvPr id="779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505</xdr:row>
      <xdr:rowOff>0</xdr:rowOff>
    </xdr:from>
    <xdr:ext cx="104775" cy="163419"/>
    <xdr:sp macro="" textlink="">
      <xdr:nvSpPr>
        <xdr:cNvPr id="780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505</xdr:row>
      <xdr:rowOff>0</xdr:rowOff>
    </xdr:from>
    <xdr:ext cx="104775" cy="163419"/>
    <xdr:sp macro="" textlink="">
      <xdr:nvSpPr>
        <xdr:cNvPr id="781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505</xdr:row>
      <xdr:rowOff>0</xdr:rowOff>
    </xdr:from>
    <xdr:ext cx="104775" cy="163419"/>
    <xdr:sp macro="" textlink="">
      <xdr:nvSpPr>
        <xdr:cNvPr id="782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505</xdr:row>
      <xdr:rowOff>0</xdr:rowOff>
    </xdr:from>
    <xdr:ext cx="104775" cy="163419"/>
    <xdr:sp macro="" textlink="">
      <xdr:nvSpPr>
        <xdr:cNvPr id="783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505</xdr:row>
      <xdr:rowOff>0</xdr:rowOff>
    </xdr:from>
    <xdr:ext cx="104775" cy="163419"/>
    <xdr:sp macro="" textlink="">
      <xdr:nvSpPr>
        <xdr:cNvPr id="784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505</xdr:row>
      <xdr:rowOff>0</xdr:rowOff>
    </xdr:from>
    <xdr:ext cx="104775" cy="163419"/>
    <xdr:sp macro="" textlink="">
      <xdr:nvSpPr>
        <xdr:cNvPr id="785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786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787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788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789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790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791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792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793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794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795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796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797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798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799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800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801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802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803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804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805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63419"/>
    <xdr:sp macro="" textlink="">
      <xdr:nvSpPr>
        <xdr:cNvPr id="676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63419"/>
    <xdr:sp macro="" textlink="">
      <xdr:nvSpPr>
        <xdr:cNvPr id="677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63419"/>
    <xdr:sp macro="" textlink="">
      <xdr:nvSpPr>
        <xdr:cNvPr id="678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63419"/>
    <xdr:sp macro="" textlink="">
      <xdr:nvSpPr>
        <xdr:cNvPr id="679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63419"/>
    <xdr:sp macro="" textlink="">
      <xdr:nvSpPr>
        <xdr:cNvPr id="680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63419"/>
    <xdr:sp macro="" textlink="">
      <xdr:nvSpPr>
        <xdr:cNvPr id="681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63419"/>
    <xdr:sp macro="" textlink="">
      <xdr:nvSpPr>
        <xdr:cNvPr id="682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63419"/>
    <xdr:sp macro="" textlink="">
      <xdr:nvSpPr>
        <xdr:cNvPr id="683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63419"/>
    <xdr:sp macro="" textlink="">
      <xdr:nvSpPr>
        <xdr:cNvPr id="684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63419"/>
    <xdr:sp macro="" textlink="">
      <xdr:nvSpPr>
        <xdr:cNvPr id="685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549</xdr:row>
      <xdr:rowOff>0</xdr:rowOff>
    </xdr:from>
    <xdr:ext cx="104775" cy="163419"/>
    <xdr:sp macro="" textlink="">
      <xdr:nvSpPr>
        <xdr:cNvPr id="686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549</xdr:row>
      <xdr:rowOff>0</xdr:rowOff>
    </xdr:from>
    <xdr:ext cx="104775" cy="163419"/>
    <xdr:sp macro="" textlink="">
      <xdr:nvSpPr>
        <xdr:cNvPr id="687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549</xdr:row>
      <xdr:rowOff>0</xdr:rowOff>
    </xdr:from>
    <xdr:ext cx="104775" cy="163419"/>
    <xdr:sp macro="" textlink="">
      <xdr:nvSpPr>
        <xdr:cNvPr id="688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549</xdr:row>
      <xdr:rowOff>0</xdr:rowOff>
    </xdr:from>
    <xdr:ext cx="104775" cy="163419"/>
    <xdr:sp macro="" textlink="">
      <xdr:nvSpPr>
        <xdr:cNvPr id="689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549</xdr:row>
      <xdr:rowOff>0</xdr:rowOff>
    </xdr:from>
    <xdr:ext cx="104775" cy="163419"/>
    <xdr:sp macro="" textlink="">
      <xdr:nvSpPr>
        <xdr:cNvPr id="690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549</xdr:row>
      <xdr:rowOff>0</xdr:rowOff>
    </xdr:from>
    <xdr:ext cx="104775" cy="163419"/>
    <xdr:sp macro="" textlink="">
      <xdr:nvSpPr>
        <xdr:cNvPr id="691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549</xdr:row>
      <xdr:rowOff>0</xdr:rowOff>
    </xdr:from>
    <xdr:ext cx="104775" cy="163419"/>
    <xdr:sp macro="" textlink="">
      <xdr:nvSpPr>
        <xdr:cNvPr id="692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549</xdr:row>
      <xdr:rowOff>0</xdr:rowOff>
    </xdr:from>
    <xdr:ext cx="104775" cy="163419"/>
    <xdr:sp macro="" textlink="">
      <xdr:nvSpPr>
        <xdr:cNvPr id="693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549</xdr:row>
      <xdr:rowOff>0</xdr:rowOff>
    </xdr:from>
    <xdr:ext cx="104775" cy="163419"/>
    <xdr:sp macro="" textlink="">
      <xdr:nvSpPr>
        <xdr:cNvPr id="694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549</xdr:row>
      <xdr:rowOff>0</xdr:rowOff>
    </xdr:from>
    <xdr:ext cx="104775" cy="163419"/>
    <xdr:sp macro="" textlink="">
      <xdr:nvSpPr>
        <xdr:cNvPr id="695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547</xdr:row>
      <xdr:rowOff>0</xdr:rowOff>
    </xdr:from>
    <xdr:ext cx="104775" cy="161304"/>
    <xdr:sp macro="" textlink="">
      <xdr:nvSpPr>
        <xdr:cNvPr id="696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547</xdr:row>
      <xdr:rowOff>0</xdr:rowOff>
    </xdr:from>
    <xdr:ext cx="104775" cy="161304"/>
    <xdr:sp macro="" textlink="">
      <xdr:nvSpPr>
        <xdr:cNvPr id="697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547</xdr:row>
      <xdr:rowOff>0</xdr:rowOff>
    </xdr:from>
    <xdr:ext cx="104775" cy="161304"/>
    <xdr:sp macro="" textlink="">
      <xdr:nvSpPr>
        <xdr:cNvPr id="698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547</xdr:row>
      <xdr:rowOff>0</xdr:rowOff>
    </xdr:from>
    <xdr:ext cx="104775" cy="161304"/>
    <xdr:sp macro="" textlink="">
      <xdr:nvSpPr>
        <xdr:cNvPr id="699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547</xdr:row>
      <xdr:rowOff>0</xdr:rowOff>
    </xdr:from>
    <xdr:ext cx="104775" cy="161304"/>
    <xdr:sp macro="" textlink="">
      <xdr:nvSpPr>
        <xdr:cNvPr id="700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547</xdr:row>
      <xdr:rowOff>0</xdr:rowOff>
    </xdr:from>
    <xdr:ext cx="104775" cy="161304"/>
    <xdr:sp macro="" textlink="">
      <xdr:nvSpPr>
        <xdr:cNvPr id="701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547</xdr:row>
      <xdr:rowOff>0</xdr:rowOff>
    </xdr:from>
    <xdr:ext cx="104775" cy="161304"/>
    <xdr:sp macro="" textlink="">
      <xdr:nvSpPr>
        <xdr:cNvPr id="702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547</xdr:row>
      <xdr:rowOff>0</xdr:rowOff>
    </xdr:from>
    <xdr:ext cx="104775" cy="161304"/>
    <xdr:sp macro="" textlink="">
      <xdr:nvSpPr>
        <xdr:cNvPr id="703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547</xdr:row>
      <xdr:rowOff>0</xdr:rowOff>
    </xdr:from>
    <xdr:ext cx="104775" cy="161304"/>
    <xdr:sp macro="" textlink="">
      <xdr:nvSpPr>
        <xdr:cNvPr id="704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547</xdr:row>
      <xdr:rowOff>0</xdr:rowOff>
    </xdr:from>
    <xdr:ext cx="104775" cy="161304"/>
    <xdr:sp macro="" textlink="">
      <xdr:nvSpPr>
        <xdr:cNvPr id="705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152400</xdr:rowOff>
    </xdr:from>
    <xdr:ext cx="104775" cy="163419"/>
    <xdr:sp macro="" textlink="">
      <xdr:nvSpPr>
        <xdr:cNvPr id="706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152400</xdr:rowOff>
    </xdr:from>
    <xdr:ext cx="104775" cy="163419"/>
    <xdr:sp macro="" textlink="">
      <xdr:nvSpPr>
        <xdr:cNvPr id="707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152400</xdr:rowOff>
    </xdr:from>
    <xdr:ext cx="104775" cy="163419"/>
    <xdr:sp macro="" textlink="">
      <xdr:nvSpPr>
        <xdr:cNvPr id="708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152400</xdr:rowOff>
    </xdr:from>
    <xdr:ext cx="104775" cy="163419"/>
    <xdr:sp macro="" textlink="">
      <xdr:nvSpPr>
        <xdr:cNvPr id="709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152400</xdr:rowOff>
    </xdr:from>
    <xdr:ext cx="104775" cy="163419"/>
    <xdr:sp macro="" textlink="">
      <xdr:nvSpPr>
        <xdr:cNvPr id="710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152400</xdr:rowOff>
    </xdr:from>
    <xdr:ext cx="104775" cy="163419"/>
    <xdr:sp macro="" textlink="">
      <xdr:nvSpPr>
        <xdr:cNvPr id="711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152400</xdr:rowOff>
    </xdr:from>
    <xdr:ext cx="104775" cy="163419"/>
    <xdr:sp macro="" textlink="">
      <xdr:nvSpPr>
        <xdr:cNvPr id="712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152400</xdr:rowOff>
    </xdr:from>
    <xdr:ext cx="104775" cy="163419"/>
    <xdr:sp macro="" textlink="">
      <xdr:nvSpPr>
        <xdr:cNvPr id="713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152400</xdr:rowOff>
    </xdr:from>
    <xdr:ext cx="104775" cy="163419"/>
    <xdr:sp macro="" textlink="">
      <xdr:nvSpPr>
        <xdr:cNvPr id="714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152400</xdr:rowOff>
    </xdr:from>
    <xdr:ext cx="104775" cy="163419"/>
    <xdr:sp macro="" textlink="">
      <xdr:nvSpPr>
        <xdr:cNvPr id="715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834</xdr:row>
      <xdr:rowOff>152400</xdr:rowOff>
    </xdr:from>
    <xdr:ext cx="104775" cy="163419"/>
    <xdr:sp macro="" textlink="">
      <xdr:nvSpPr>
        <xdr:cNvPr id="816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834</xdr:row>
      <xdr:rowOff>152400</xdr:rowOff>
    </xdr:from>
    <xdr:ext cx="104775" cy="163419"/>
    <xdr:sp macro="" textlink="">
      <xdr:nvSpPr>
        <xdr:cNvPr id="817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834</xdr:row>
      <xdr:rowOff>152400</xdr:rowOff>
    </xdr:from>
    <xdr:ext cx="104775" cy="163419"/>
    <xdr:sp macro="" textlink="">
      <xdr:nvSpPr>
        <xdr:cNvPr id="818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834</xdr:row>
      <xdr:rowOff>152400</xdr:rowOff>
    </xdr:from>
    <xdr:ext cx="104775" cy="163419"/>
    <xdr:sp macro="" textlink="">
      <xdr:nvSpPr>
        <xdr:cNvPr id="819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834</xdr:row>
      <xdr:rowOff>152400</xdr:rowOff>
    </xdr:from>
    <xdr:ext cx="104775" cy="163419"/>
    <xdr:sp macro="" textlink="">
      <xdr:nvSpPr>
        <xdr:cNvPr id="820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834</xdr:row>
      <xdr:rowOff>152400</xdr:rowOff>
    </xdr:from>
    <xdr:ext cx="104775" cy="163419"/>
    <xdr:sp macro="" textlink="">
      <xdr:nvSpPr>
        <xdr:cNvPr id="821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834</xdr:row>
      <xdr:rowOff>152400</xdr:rowOff>
    </xdr:from>
    <xdr:ext cx="104775" cy="163419"/>
    <xdr:sp macro="" textlink="">
      <xdr:nvSpPr>
        <xdr:cNvPr id="822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834</xdr:row>
      <xdr:rowOff>152400</xdr:rowOff>
    </xdr:from>
    <xdr:ext cx="104775" cy="163419"/>
    <xdr:sp macro="" textlink="">
      <xdr:nvSpPr>
        <xdr:cNvPr id="823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834</xdr:row>
      <xdr:rowOff>152400</xdr:rowOff>
    </xdr:from>
    <xdr:ext cx="104775" cy="163419"/>
    <xdr:sp macro="" textlink="">
      <xdr:nvSpPr>
        <xdr:cNvPr id="824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834</xdr:row>
      <xdr:rowOff>152400</xdr:rowOff>
    </xdr:from>
    <xdr:ext cx="104775" cy="163419"/>
    <xdr:sp macro="" textlink="">
      <xdr:nvSpPr>
        <xdr:cNvPr id="825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0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0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0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0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1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1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1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1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1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1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82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82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82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82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83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83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83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83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83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83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3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3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3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3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4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4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4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4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4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4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4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4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4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4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5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5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5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5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5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85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85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85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85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85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86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86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86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86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86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6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6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6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6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6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7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7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7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7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7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7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7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7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7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7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8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8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8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8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88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88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88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88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88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88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89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89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89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89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9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9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9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9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9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9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90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90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90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903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904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905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906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907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908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909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910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911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912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913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914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915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916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917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918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919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920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921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922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923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924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925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926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927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928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929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930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931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932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933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934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935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936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937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938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939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940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941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942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943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944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945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946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947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948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949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950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951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952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503</xdr:row>
      <xdr:rowOff>0</xdr:rowOff>
    </xdr:from>
    <xdr:to>
      <xdr:col>1</xdr:col>
      <xdr:colOff>104775</xdr:colOff>
      <xdr:row>503</xdr:row>
      <xdr:rowOff>161304</xdr:rowOff>
    </xdr:to>
    <xdr:sp macro="" textlink="">
      <xdr:nvSpPr>
        <xdr:cNvPr id="953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503</xdr:row>
      <xdr:rowOff>0</xdr:rowOff>
    </xdr:from>
    <xdr:to>
      <xdr:col>1</xdr:col>
      <xdr:colOff>104775</xdr:colOff>
      <xdr:row>503</xdr:row>
      <xdr:rowOff>161304</xdr:rowOff>
    </xdr:to>
    <xdr:sp macro="" textlink="">
      <xdr:nvSpPr>
        <xdr:cNvPr id="954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503</xdr:row>
      <xdr:rowOff>0</xdr:rowOff>
    </xdr:from>
    <xdr:to>
      <xdr:col>1</xdr:col>
      <xdr:colOff>104775</xdr:colOff>
      <xdr:row>503</xdr:row>
      <xdr:rowOff>161304</xdr:rowOff>
    </xdr:to>
    <xdr:sp macro="" textlink="">
      <xdr:nvSpPr>
        <xdr:cNvPr id="955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503</xdr:row>
      <xdr:rowOff>0</xdr:rowOff>
    </xdr:from>
    <xdr:to>
      <xdr:col>1</xdr:col>
      <xdr:colOff>104775</xdr:colOff>
      <xdr:row>503</xdr:row>
      <xdr:rowOff>161304</xdr:rowOff>
    </xdr:to>
    <xdr:sp macro="" textlink="">
      <xdr:nvSpPr>
        <xdr:cNvPr id="956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503</xdr:row>
      <xdr:rowOff>0</xdr:rowOff>
    </xdr:from>
    <xdr:to>
      <xdr:col>1</xdr:col>
      <xdr:colOff>104775</xdr:colOff>
      <xdr:row>503</xdr:row>
      <xdr:rowOff>161304</xdr:rowOff>
    </xdr:to>
    <xdr:sp macro="" textlink="">
      <xdr:nvSpPr>
        <xdr:cNvPr id="957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503</xdr:row>
      <xdr:rowOff>0</xdr:rowOff>
    </xdr:from>
    <xdr:to>
      <xdr:col>1</xdr:col>
      <xdr:colOff>104775</xdr:colOff>
      <xdr:row>503</xdr:row>
      <xdr:rowOff>161304</xdr:rowOff>
    </xdr:to>
    <xdr:sp macro="" textlink="">
      <xdr:nvSpPr>
        <xdr:cNvPr id="958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503</xdr:row>
      <xdr:rowOff>0</xdr:rowOff>
    </xdr:from>
    <xdr:to>
      <xdr:col>1</xdr:col>
      <xdr:colOff>104775</xdr:colOff>
      <xdr:row>503</xdr:row>
      <xdr:rowOff>161304</xdr:rowOff>
    </xdr:to>
    <xdr:sp macro="" textlink="">
      <xdr:nvSpPr>
        <xdr:cNvPr id="959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503</xdr:row>
      <xdr:rowOff>0</xdr:rowOff>
    </xdr:from>
    <xdr:to>
      <xdr:col>1</xdr:col>
      <xdr:colOff>104775</xdr:colOff>
      <xdr:row>503</xdr:row>
      <xdr:rowOff>161304</xdr:rowOff>
    </xdr:to>
    <xdr:sp macro="" textlink="">
      <xdr:nvSpPr>
        <xdr:cNvPr id="960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503</xdr:row>
      <xdr:rowOff>0</xdr:rowOff>
    </xdr:from>
    <xdr:to>
      <xdr:col>1</xdr:col>
      <xdr:colOff>104775</xdr:colOff>
      <xdr:row>503</xdr:row>
      <xdr:rowOff>161304</xdr:rowOff>
    </xdr:to>
    <xdr:sp macro="" textlink="">
      <xdr:nvSpPr>
        <xdr:cNvPr id="961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503</xdr:row>
      <xdr:rowOff>0</xdr:rowOff>
    </xdr:from>
    <xdr:to>
      <xdr:col>1</xdr:col>
      <xdr:colOff>104775</xdr:colOff>
      <xdr:row>503</xdr:row>
      <xdr:rowOff>161304</xdr:rowOff>
    </xdr:to>
    <xdr:sp macro="" textlink="">
      <xdr:nvSpPr>
        <xdr:cNvPr id="962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505</xdr:row>
      <xdr:rowOff>0</xdr:rowOff>
    </xdr:from>
    <xdr:ext cx="104775" cy="163419"/>
    <xdr:sp macro="" textlink="">
      <xdr:nvSpPr>
        <xdr:cNvPr id="963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505</xdr:row>
      <xdr:rowOff>0</xdr:rowOff>
    </xdr:from>
    <xdr:ext cx="104775" cy="163419"/>
    <xdr:sp macro="" textlink="">
      <xdr:nvSpPr>
        <xdr:cNvPr id="964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505</xdr:row>
      <xdr:rowOff>0</xdr:rowOff>
    </xdr:from>
    <xdr:ext cx="104775" cy="163419"/>
    <xdr:sp macro="" textlink="">
      <xdr:nvSpPr>
        <xdr:cNvPr id="965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505</xdr:row>
      <xdr:rowOff>0</xdr:rowOff>
    </xdr:from>
    <xdr:ext cx="104775" cy="163419"/>
    <xdr:sp macro="" textlink="">
      <xdr:nvSpPr>
        <xdr:cNvPr id="966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505</xdr:row>
      <xdr:rowOff>0</xdr:rowOff>
    </xdr:from>
    <xdr:ext cx="104775" cy="163419"/>
    <xdr:sp macro="" textlink="">
      <xdr:nvSpPr>
        <xdr:cNvPr id="967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505</xdr:row>
      <xdr:rowOff>0</xdr:rowOff>
    </xdr:from>
    <xdr:ext cx="104775" cy="163419"/>
    <xdr:sp macro="" textlink="">
      <xdr:nvSpPr>
        <xdr:cNvPr id="968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505</xdr:row>
      <xdr:rowOff>0</xdr:rowOff>
    </xdr:from>
    <xdr:ext cx="104775" cy="163419"/>
    <xdr:sp macro="" textlink="">
      <xdr:nvSpPr>
        <xdr:cNvPr id="969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505</xdr:row>
      <xdr:rowOff>0</xdr:rowOff>
    </xdr:from>
    <xdr:ext cx="104775" cy="163419"/>
    <xdr:sp macro="" textlink="">
      <xdr:nvSpPr>
        <xdr:cNvPr id="970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505</xdr:row>
      <xdr:rowOff>0</xdr:rowOff>
    </xdr:from>
    <xdr:ext cx="104775" cy="163419"/>
    <xdr:sp macro="" textlink="">
      <xdr:nvSpPr>
        <xdr:cNvPr id="971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505</xdr:row>
      <xdr:rowOff>0</xdr:rowOff>
    </xdr:from>
    <xdr:ext cx="104775" cy="163419"/>
    <xdr:sp macro="" textlink="">
      <xdr:nvSpPr>
        <xdr:cNvPr id="972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973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974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975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976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977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978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979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980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981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982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983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984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985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986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987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988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989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990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991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992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834</xdr:row>
      <xdr:rowOff>152400</xdr:rowOff>
    </xdr:from>
    <xdr:ext cx="104775" cy="163419"/>
    <xdr:sp macro="" textlink="">
      <xdr:nvSpPr>
        <xdr:cNvPr id="993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834</xdr:row>
      <xdr:rowOff>152400</xdr:rowOff>
    </xdr:from>
    <xdr:ext cx="104775" cy="163419"/>
    <xdr:sp macro="" textlink="">
      <xdr:nvSpPr>
        <xdr:cNvPr id="994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834</xdr:row>
      <xdr:rowOff>152400</xdr:rowOff>
    </xdr:from>
    <xdr:ext cx="104775" cy="163419"/>
    <xdr:sp macro="" textlink="">
      <xdr:nvSpPr>
        <xdr:cNvPr id="995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834</xdr:row>
      <xdr:rowOff>152400</xdr:rowOff>
    </xdr:from>
    <xdr:ext cx="104775" cy="163419"/>
    <xdr:sp macro="" textlink="">
      <xdr:nvSpPr>
        <xdr:cNvPr id="996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834</xdr:row>
      <xdr:rowOff>152400</xdr:rowOff>
    </xdr:from>
    <xdr:ext cx="104775" cy="163419"/>
    <xdr:sp macro="" textlink="">
      <xdr:nvSpPr>
        <xdr:cNvPr id="997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834</xdr:row>
      <xdr:rowOff>152400</xdr:rowOff>
    </xdr:from>
    <xdr:ext cx="104775" cy="163419"/>
    <xdr:sp macro="" textlink="">
      <xdr:nvSpPr>
        <xdr:cNvPr id="998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834</xdr:row>
      <xdr:rowOff>152400</xdr:rowOff>
    </xdr:from>
    <xdr:ext cx="104775" cy="163419"/>
    <xdr:sp macro="" textlink="">
      <xdr:nvSpPr>
        <xdr:cNvPr id="999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834</xdr:row>
      <xdr:rowOff>152400</xdr:rowOff>
    </xdr:from>
    <xdr:ext cx="104775" cy="163419"/>
    <xdr:sp macro="" textlink="">
      <xdr:nvSpPr>
        <xdr:cNvPr id="1000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834</xdr:row>
      <xdr:rowOff>152400</xdr:rowOff>
    </xdr:from>
    <xdr:ext cx="104775" cy="163419"/>
    <xdr:sp macro="" textlink="">
      <xdr:nvSpPr>
        <xdr:cNvPr id="1001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834</xdr:row>
      <xdr:rowOff>152400</xdr:rowOff>
    </xdr:from>
    <xdr:ext cx="104775" cy="163419"/>
    <xdr:sp macro="" textlink="">
      <xdr:nvSpPr>
        <xdr:cNvPr id="1002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23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24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25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26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27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28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29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30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31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32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33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34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35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36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37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38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39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40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41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42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4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4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4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4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4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4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4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5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5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5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1053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1054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1055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1056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1057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1058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1059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1060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1061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1062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6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6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6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6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6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6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6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7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7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7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7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7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7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7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7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7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7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8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8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1082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1083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1084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1085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1086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1087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1088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1089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1090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1091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9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9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9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9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9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9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9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9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10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10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10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10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10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10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10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10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10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10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11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1111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1112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1113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1114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1115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1116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1117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1118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1119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1120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12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12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12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12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12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12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12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12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12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03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04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05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06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07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08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09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10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11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12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13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14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15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16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17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18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19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20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21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22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tmanov\&#1084;&#1086;&#1080;%20&#1076;&#1086;&#1082;&#1091;&#1084;&#1077;&#1085;&#1090;\&#1052;&#1086;&#1080;%20&#1076;&#1086;&#1082;&#1091;&#1084;&#1077;&#1085;&#1090;&#1099;\Reports\Territoriol%20program\Archive%20of%20Program\&#1058;&#1055;&#1043;&#1043;%20&#1042;&#1072;&#1088;&#1080;&#1072;&#1085;&#1090;%201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k-popova\Doc\TMP\Rar$DI00.152\_LPU_F_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Параметры"/>
      <sheetName val="Настройка"/>
      <sheetName val="Ст_ВедСеть"/>
      <sheetName val="Ам_ВедСеть"/>
      <sheetName val="Ст_Пок_Рос"/>
      <sheetName val="Ст_КД_Рос"/>
      <sheetName val="Ст_КДЖ_Нор"/>
      <sheetName val="Ст_КД_Нор"/>
      <sheetName val="Ст_Ур_Сл"/>
      <sheetName val="Ст_Ур_УрК"/>
      <sheetName val="Ст_Ур_УрГ"/>
      <sheetName val="Ст_Ур_УрС"/>
      <sheetName val="Ст_СУр_УрК"/>
      <sheetName val="Ст_СУр_УрГ"/>
      <sheetName val="Ст_СУр_УрС"/>
      <sheetName val="Ст_СДл_УрК"/>
      <sheetName val="Ст_СДл_УрГ"/>
      <sheetName val="Ст_СДл_УрС"/>
      <sheetName val="Ст_Дл_Пл"/>
      <sheetName val="Ст_КД_Пл"/>
      <sheetName val="Ст_КД_Деф"/>
      <sheetName val="Ст_КД_Пер"/>
      <sheetName val="Ам_Пос_Нов"/>
      <sheetName val="Амб_Пос_Рос"/>
      <sheetName val="Амб_Пос_Суб"/>
      <sheetName val="Амб_Пос_Фак"/>
      <sheetName val="Амб_Пос_Пл"/>
      <sheetName val="СЗТ_Пок_Рос"/>
      <sheetName val="СЗТ_Об_Фак"/>
      <sheetName val="СЗТ_Об_Пл"/>
      <sheetName val="СМП_Пок_Рос"/>
      <sheetName val="СМП_Об_Фак"/>
      <sheetName val="СМП_Об_Пл"/>
      <sheetName val="Cost_Ratio_R"/>
      <sheetName val="Cost_Ratio_S"/>
      <sheetName val="Cost_Ratio_C"/>
      <sheetName val="Hosp_Cost"/>
      <sheetName val="Cost_OP_Rat_R"/>
      <sheetName val="Cost_OP_Rat_S"/>
      <sheetName val="Cost_OP_Rat_C"/>
      <sheetName val="OP_Cost"/>
      <sheetName val="Bud_Code"/>
      <sheetName val="Bud_Pie"/>
      <sheetName val="Prof_Dist"/>
      <sheetName val="Vis_Dist"/>
      <sheetName val="IPRep_Dist"/>
      <sheetName val="ACare_Dist"/>
      <sheetName val="Tot_Calc"/>
      <sheetName val="Ratify_Prg"/>
    </sheetNames>
    <sheetDataSet>
      <sheetData sheetId="0">
        <row r="8">
          <cell r="A8" t="str">
            <v>Хабаровский край</v>
          </cell>
        </row>
        <row r="18">
          <cell r="K18" t="str">
            <v>края</v>
          </cell>
        </row>
        <row r="70">
          <cell r="S70">
            <v>2002</v>
          </cell>
        </row>
      </sheetData>
      <sheetData sheetId="1">
        <row r="10">
          <cell r="C10">
            <v>1495</v>
          </cell>
        </row>
        <row r="17">
          <cell r="C17">
            <v>1495</v>
          </cell>
        </row>
        <row r="18">
          <cell r="C18">
            <v>1495</v>
          </cell>
        </row>
        <row r="19">
          <cell r="C19">
            <v>1495</v>
          </cell>
        </row>
        <row r="20">
          <cell r="C20">
            <v>1495</v>
          </cell>
        </row>
        <row r="37">
          <cell r="C37">
            <v>92.8</v>
          </cell>
        </row>
        <row r="38">
          <cell r="C38">
            <v>26.725490196078432</v>
          </cell>
        </row>
        <row r="39">
          <cell r="C39">
            <v>137.15294117647056</v>
          </cell>
        </row>
        <row r="42">
          <cell r="C42">
            <v>1.778</v>
          </cell>
        </row>
        <row r="51">
          <cell r="C51">
            <v>1.0189999999999999</v>
          </cell>
        </row>
        <row r="52">
          <cell r="C52">
            <v>0.997</v>
          </cell>
        </row>
        <row r="53">
          <cell r="C53">
            <v>0.98899999999999999</v>
          </cell>
        </row>
        <row r="54">
          <cell r="C54">
            <v>1</v>
          </cell>
        </row>
        <row r="55">
          <cell r="C55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D_ Sol"/>
      <sheetName val="2D_Sol"/>
      <sheetName val="3D- SOL"/>
      <sheetName val="1D_Gorin"/>
      <sheetName val="2D-Gorin"/>
      <sheetName val="3D_ Gorin"/>
      <sheetName val="AMULAT"/>
      <sheetName val="Лист1"/>
      <sheetName val="Лист2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1">
    <tabColor indexed="34"/>
  </sheetPr>
  <dimension ref="A1:AE2983"/>
  <sheetViews>
    <sheetView showZeros="0" zoomScaleNormal="100" zoomScaleSheetLayoutView="100" workbookViewId="0">
      <pane xSplit="2" ySplit="9" topLeftCell="C10" activePane="bottomRight" state="frozen"/>
      <selection activeCell="A7" sqref="A7"/>
      <selection pane="topRight" activeCell="B7" sqref="B7"/>
      <selection pane="bottomLeft" activeCell="A14" sqref="A14"/>
      <selection pane="bottomRight" activeCell="T22" sqref="T22"/>
    </sheetView>
  </sheetViews>
  <sheetFormatPr defaultColWidth="9.140625" defaultRowHeight="15" x14ac:dyDescent="0.25"/>
  <cols>
    <col min="1" max="1" width="2.85546875" style="59" customWidth="1"/>
    <col min="2" max="2" width="44.5703125" style="715" customWidth="1"/>
    <col min="3" max="3" width="4.85546875" style="3400" hidden="1" customWidth="1"/>
    <col min="4" max="4" width="10.5703125" style="715" hidden="1" customWidth="1"/>
    <col min="5" max="5" width="13.5703125" style="1929" customWidth="1"/>
    <col min="6" max="6" width="14" style="715" customWidth="1"/>
    <col min="7" max="7" width="14.28515625" style="715" customWidth="1"/>
    <col min="8" max="8" width="12.7109375" style="715" customWidth="1"/>
    <col min="9" max="9" width="13.42578125" style="715" customWidth="1"/>
    <col min="10" max="10" width="11.28515625" style="715" customWidth="1"/>
    <col min="11" max="11" width="13.42578125" style="715" customWidth="1"/>
    <col min="12" max="12" width="11.85546875" style="715" customWidth="1"/>
    <col min="13" max="13" width="13.140625" style="715" customWidth="1"/>
    <col min="14" max="14" width="9" style="715" customWidth="1"/>
    <col min="15" max="15" width="11.85546875" style="715" customWidth="1"/>
    <col min="16" max="16" width="13.5703125" style="715" customWidth="1"/>
    <col min="17" max="19" width="19" style="715" hidden="1" customWidth="1"/>
    <col min="20" max="20" width="19" style="715" customWidth="1"/>
    <col min="21" max="21" width="17.42578125" style="985" customWidth="1"/>
    <col min="22" max="22" width="18.7109375" style="716" customWidth="1"/>
    <col min="23" max="23" width="12" style="716" customWidth="1"/>
    <col min="24" max="24" width="17.7109375" style="716" customWidth="1"/>
    <col min="25" max="25" width="15.5703125" style="716" customWidth="1"/>
    <col min="26" max="26" width="17.28515625" style="1887" customWidth="1"/>
    <col min="27" max="27" width="20.140625" style="1930" hidden="1" customWidth="1"/>
    <col min="28" max="28" width="20.140625" style="1538" hidden="1" customWidth="1"/>
    <col min="29" max="29" width="14.42578125" style="1594" hidden="1" customWidth="1"/>
    <col min="30" max="30" width="20.7109375" style="1538" customWidth="1"/>
    <col min="31" max="31" width="19.7109375" style="1538" customWidth="1"/>
    <col min="32" max="61" width="9.140625" style="59" customWidth="1"/>
    <col min="62" max="16384" width="9.140625" style="59"/>
  </cols>
  <sheetData>
    <row r="1" spans="1:31" ht="25.5" customHeight="1" x14ac:dyDescent="0.3">
      <c r="B1" s="3568"/>
      <c r="C1" s="3568"/>
      <c r="D1" s="3568"/>
      <c r="E1" s="3568"/>
      <c r="F1" s="3568"/>
      <c r="G1" s="3568"/>
      <c r="H1" s="3568"/>
      <c r="I1" s="3568"/>
      <c r="J1" s="3568"/>
      <c r="K1" s="3568"/>
      <c r="L1" s="3568"/>
      <c r="M1" s="3568"/>
      <c r="N1" s="3568"/>
      <c r="O1" s="3568"/>
      <c r="P1" s="3568"/>
      <c r="Q1" s="3568"/>
      <c r="R1" s="3568"/>
      <c r="S1" s="3568"/>
      <c r="T1" s="3568"/>
      <c r="U1" s="3568"/>
      <c r="V1" s="3568"/>
      <c r="W1" s="3568"/>
      <c r="X1" s="3568"/>
      <c r="Y1" s="3568"/>
      <c r="Z1" s="3568"/>
    </row>
    <row r="2" spans="1:31" ht="14.25" customHeight="1" x14ac:dyDescent="0.25">
      <c r="B2" s="3567" t="s">
        <v>651</v>
      </c>
      <c r="C2" s="3567"/>
      <c r="D2" s="3567"/>
      <c r="E2" s="3567"/>
      <c r="F2" s="3567"/>
      <c r="G2" s="3567"/>
      <c r="H2" s="3567"/>
      <c r="I2" s="3567"/>
      <c r="J2" s="3567"/>
      <c r="K2" s="3567"/>
      <c r="L2" s="3567"/>
      <c r="M2" s="3567"/>
      <c r="N2" s="3567"/>
      <c r="O2" s="3567"/>
      <c r="P2" s="3567"/>
      <c r="Q2" s="3567"/>
      <c r="R2" s="3567"/>
      <c r="S2" s="3567"/>
      <c r="T2" s="3567"/>
      <c r="U2" s="3567"/>
      <c r="V2" s="3567"/>
      <c r="W2" s="3567"/>
      <c r="X2" s="3567"/>
      <c r="Y2" s="3567"/>
      <c r="Z2" s="3567"/>
    </row>
    <row r="3" spans="1:31" ht="24" customHeight="1" x14ac:dyDescent="0.25">
      <c r="B3" s="3567"/>
      <c r="C3" s="3567"/>
      <c r="D3" s="3567"/>
      <c r="E3" s="3567"/>
      <c r="F3" s="3567"/>
      <c r="G3" s="3567"/>
      <c r="H3" s="3567"/>
      <c r="I3" s="3567"/>
      <c r="J3" s="3567"/>
      <c r="K3" s="3567"/>
      <c r="L3" s="3567"/>
      <c r="M3" s="3567"/>
      <c r="N3" s="3567"/>
      <c r="O3" s="3567"/>
      <c r="P3" s="3567"/>
      <c r="Q3" s="3567"/>
      <c r="R3" s="3567"/>
      <c r="S3" s="3567"/>
      <c r="T3" s="3567"/>
      <c r="U3" s="3567"/>
      <c r="V3" s="3567"/>
      <c r="W3" s="3567"/>
      <c r="X3" s="3567"/>
      <c r="Y3" s="3567"/>
      <c r="Z3" s="3567"/>
    </row>
    <row r="4" spans="1:31" ht="16.5" hidden="1" customHeight="1" x14ac:dyDescent="0.3">
      <c r="B4" s="60">
        <v>4</v>
      </c>
      <c r="C4" s="60"/>
      <c r="D4" s="61"/>
      <c r="E4" s="1894"/>
      <c r="F4" s="61"/>
      <c r="G4" s="61"/>
      <c r="H4" s="61"/>
      <c r="I4" s="61"/>
      <c r="J4" s="61"/>
      <c r="K4" s="61"/>
      <c r="L4" s="61"/>
      <c r="M4" s="61"/>
      <c r="N4" s="61"/>
      <c r="O4" s="61"/>
      <c r="P4" s="61"/>
      <c r="Q4" s="1684"/>
      <c r="R4" s="3415"/>
      <c r="S4" s="3430"/>
      <c r="T4" s="3540"/>
      <c r="U4" s="979"/>
      <c r="V4" s="61"/>
      <c r="W4" s="1549"/>
      <c r="X4" s="61"/>
      <c r="Y4" s="61"/>
      <c r="Z4" s="2136"/>
    </row>
    <row r="5" spans="1:31" ht="19.5" customHeight="1" thickBot="1" x14ac:dyDescent="0.35">
      <c r="B5" s="60"/>
      <c r="C5" s="60"/>
      <c r="D5" s="61"/>
      <c r="E5" s="1894"/>
      <c r="F5" s="61"/>
      <c r="G5" s="61"/>
      <c r="H5" s="61"/>
      <c r="I5" s="61"/>
      <c r="J5" s="61"/>
      <c r="K5" s="61"/>
      <c r="L5" s="61"/>
      <c r="M5" s="61"/>
      <c r="N5" s="61"/>
      <c r="O5" s="61"/>
      <c r="P5" s="61"/>
      <c r="Q5" s="1684"/>
      <c r="R5" s="3415"/>
      <c r="S5" s="3430"/>
      <c r="T5" s="3540"/>
      <c r="U5" s="979"/>
      <c r="V5" s="61"/>
      <c r="W5" s="1549"/>
      <c r="X5" s="61"/>
      <c r="Y5" s="61"/>
      <c r="Z5" s="2136"/>
    </row>
    <row r="6" spans="1:31" ht="20.45" customHeight="1" thickBot="1" x14ac:dyDescent="0.3">
      <c r="B6" s="62" t="s">
        <v>3</v>
      </c>
      <c r="C6" s="62"/>
      <c r="D6" s="3561" t="s">
        <v>178</v>
      </c>
      <c r="E6" s="3546" t="s">
        <v>174</v>
      </c>
      <c r="F6" s="3547"/>
      <c r="G6" s="3547"/>
      <c r="H6" s="3548"/>
      <c r="I6" s="3552" t="s">
        <v>492</v>
      </c>
      <c r="J6" s="3553"/>
      <c r="K6" s="3552" t="s">
        <v>493</v>
      </c>
      <c r="L6" s="3556"/>
      <c r="M6" s="3556"/>
      <c r="N6" s="3553"/>
      <c r="O6" s="3558" t="s">
        <v>179</v>
      </c>
      <c r="P6" s="3558" t="s">
        <v>180</v>
      </c>
      <c r="Q6" s="3572" t="s">
        <v>495</v>
      </c>
      <c r="R6" s="3572" t="s">
        <v>641</v>
      </c>
      <c r="S6" s="3572" t="s">
        <v>643</v>
      </c>
      <c r="T6" s="3572" t="s">
        <v>649</v>
      </c>
      <c r="U6" s="3569" t="s">
        <v>653</v>
      </c>
      <c r="V6" s="3572" t="s">
        <v>172</v>
      </c>
      <c r="W6" s="3575" t="s">
        <v>379</v>
      </c>
      <c r="X6" s="3572" t="s">
        <v>51</v>
      </c>
      <c r="Y6" s="3572" t="s">
        <v>173</v>
      </c>
      <c r="Z6" s="3575" t="s">
        <v>380</v>
      </c>
      <c r="AA6" s="3564" t="s">
        <v>496</v>
      </c>
      <c r="AB6" s="3565"/>
      <c r="AC6" s="3566"/>
    </row>
    <row r="7" spans="1:31" ht="21.75" customHeight="1" thickBot="1" x14ac:dyDescent="0.3">
      <c r="B7" s="63"/>
      <c r="C7" s="63"/>
      <c r="D7" s="3562"/>
      <c r="E7" s="3549"/>
      <c r="F7" s="3550"/>
      <c r="G7" s="3550"/>
      <c r="H7" s="3551"/>
      <c r="I7" s="3554"/>
      <c r="J7" s="3555"/>
      <c r="K7" s="3554"/>
      <c r="L7" s="3557"/>
      <c r="M7" s="3557"/>
      <c r="N7" s="3555"/>
      <c r="O7" s="3559"/>
      <c r="P7" s="3578"/>
      <c r="Q7" s="3573"/>
      <c r="R7" s="3573"/>
      <c r="S7" s="3573"/>
      <c r="T7" s="3573"/>
      <c r="U7" s="3570"/>
      <c r="V7" s="3573"/>
      <c r="W7" s="3576"/>
      <c r="X7" s="3573"/>
      <c r="Y7" s="3573"/>
      <c r="Z7" s="3576"/>
      <c r="AA7" s="1938"/>
      <c r="AB7" s="72"/>
      <c r="AC7" s="1596"/>
    </row>
    <row r="8" spans="1:31" ht="75" customHeight="1" thickBot="1" x14ac:dyDescent="0.3">
      <c r="B8" s="64" t="s">
        <v>4</v>
      </c>
      <c r="C8" s="64"/>
      <c r="D8" s="3563"/>
      <c r="E8" s="1895" t="s">
        <v>494</v>
      </c>
      <c r="F8" s="66" t="s">
        <v>652</v>
      </c>
      <c r="G8" s="65" t="s">
        <v>175</v>
      </c>
      <c r="H8" s="65" t="s">
        <v>176</v>
      </c>
      <c r="I8" s="66" t="s">
        <v>177</v>
      </c>
      <c r="J8" s="67" t="s">
        <v>175</v>
      </c>
      <c r="K8" s="65" t="s">
        <v>494</v>
      </c>
      <c r="L8" s="66" t="s">
        <v>652</v>
      </c>
      <c r="M8" s="65" t="s">
        <v>175</v>
      </c>
      <c r="N8" s="65" t="s">
        <v>176</v>
      </c>
      <c r="O8" s="3560"/>
      <c r="P8" s="3579"/>
      <c r="Q8" s="3574"/>
      <c r="R8" s="3574"/>
      <c r="S8" s="3574"/>
      <c r="T8" s="3574"/>
      <c r="U8" s="3571"/>
      <c r="V8" s="3574"/>
      <c r="W8" s="3577"/>
      <c r="X8" s="3574"/>
      <c r="Y8" s="3574"/>
      <c r="Z8" s="3577"/>
      <c r="AA8" s="2412" t="s">
        <v>401</v>
      </c>
      <c r="AB8" s="2168" t="s">
        <v>402</v>
      </c>
      <c r="AC8" s="1597" t="s">
        <v>403</v>
      </c>
    </row>
    <row r="9" spans="1:31" s="68" customFormat="1" ht="15.75" thickBot="1" x14ac:dyDescent="0.3">
      <c r="B9" s="69">
        <v>1</v>
      </c>
      <c r="C9" s="69"/>
      <c r="D9" s="69">
        <v>2</v>
      </c>
      <c r="E9" s="1896">
        <v>3</v>
      </c>
      <c r="F9" s="70">
        <v>4</v>
      </c>
      <c r="G9" s="70">
        <v>5</v>
      </c>
      <c r="H9" s="70">
        <v>6</v>
      </c>
      <c r="I9" s="67">
        <v>7</v>
      </c>
      <c r="J9" s="67">
        <v>8</v>
      </c>
      <c r="K9" s="67">
        <v>9</v>
      </c>
      <c r="L9" s="67">
        <v>10</v>
      </c>
      <c r="M9" s="67">
        <v>11</v>
      </c>
      <c r="N9" s="67">
        <v>12</v>
      </c>
      <c r="O9" s="67">
        <v>13</v>
      </c>
      <c r="P9" s="67">
        <v>14</v>
      </c>
      <c r="Q9" s="71"/>
      <c r="R9" s="71"/>
      <c r="S9" s="71"/>
      <c r="T9" s="71"/>
      <c r="U9" s="980">
        <v>15</v>
      </c>
      <c r="V9" s="71">
        <v>16</v>
      </c>
      <c r="W9" s="71">
        <v>17</v>
      </c>
      <c r="X9" s="71">
        <v>18</v>
      </c>
      <c r="Y9" s="71">
        <v>19</v>
      </c>
      <c r="Z9" s="1672">
        <v>20</v>
      </c>
      <c r="AA9" s="2413"/>
      <c r="AB9" s="71"/>
      <c r="AC9" s="1598"/>
      <c r="AD9" s="2133"/>
      <c r="AE9" s="2133"/>
    </row>
    <row r="10" spans="1:31" ht="13.9" customHeight="1" x14ac:dyDescent="0.25">
      <c r="A10" s="59">
        <v>1</v>
      </c>
      <c r="B10" s="72"/>
      <c r="C10" s="72"/>
      <c r="D10" s="72"/>
      <c r="E10" s="1897"/>
      <c r="F10" s="73"/>
      <c r="G10" s="73"/>
      <c r="H10" s="73"/>
      <c r="I10" s="74"/>
      <c r="J10" s="74"/>
      <c r="K10" s="74"/>
      <c r="L10" s="74"/>
      <c r="M10" s="74"/>
      <c r="N10" s="74"/>
      <c r="O10" s="74"/>
      <c r="P10" s="74"/>
      <c r="Q10" s="1683"/>
      <c r="R10" s="3416"/>
      <c r="S10" s="3431"/>
      <c r="T10" s="3541"/>
      <c r="U10" s="981"/>
      <c r="V10" s="75"/>
      <c r="W10" s="1550"/>
      <c r="X10" s="75"/>
      <c r="Y10" s="75"/>
      <c r="Z10" s="2128"/>
      <c r="AA10" s="2414"/>
      <c r="AB10" s="2167"/>
      <c r="AC10" s="1599"/>
    </row>
    <row r="11" spans="1:31" ht="43.5" customHeight="1" x14ac:dyDescent="0.25">
      <c r="A11" s="59">
        <v>1</v>
      </c>
      <c r="B11" s="974" t="s">
        <v>241</v>
      </c>
      <c r="C11" s="974"/>
      <c r="D11" s="76"/>
      <c r="E11" s="843"/>
      <c r="F11" s="78"/>
      <c r="G11" s="77"/>
      <c r="H11" s="77"/>
      <c r="I11" s="77"/>
      <c r="J11" s="77"/>
      <c r="K11" s="77"/>
      <c r="L11" s="77"/>
      <c r="M11" s="77"/>
      <c r="N11" s="77"/>
      <c r="O11" s="77"/>
      <c r="P11" s="77"/>
      <c r="Q11" s="8"/>
      <c r="R11" s="8"/>
      <c r="S11" s="8"/>
      <c r="T11" s="8"/>
      <c r="U11" s="982"/>
      <c r="V11" s="8"/>
      <c r="W11" s="8"/>
      <c r="X11" s="8"/>
      <c r="Y11" s="8"/>
      <c r="Z11" s="1079"/>
      <c r="AA11" s="2415"/>
      <c r="AB11" s="8"/>
      <c r="AC11" s="1600"/>
    </row>
    <row r="12" spans="1:31" ht="15" customHeight="1" x14ac:dyDescent="0.25">
      <c r="A12" s="59">
        <v>1</v>
      </c>
      <c r="B12" s="79" t="s">
        <v>5</v>
      </c>
      <c r="C12" s="3066"/>
      <c r="D12" s="79"/>
      <c r="E12" s="843"/>
      <c r="F12" s="77"/>
      <c r="G12" s="77"/>
      <c r="H12" s="77"/>
      <c r="I12" s="77"/>
      <c r="J12" s="77"/>
      <c r="K12" s="77"/>
      <c r="L12" s="77"/>
      <c r="M12" s="77"/>
      <c r="N12" s="77"/>
      <c r="O12" s="77"/>
      <c r="P12" s="77"/>
      <c r="Q12" s="8"/>
      <c r="R12" s="8"/>
      <c r="S12" s="8"/>
      <c r="T12" s="8"/>
      <c r="U12" s="982"/>
      <c r="V12" s="8"/>
      <c r="W12" s="8"/>
      <c r="X12" s="8"/>
      <c r="Y12" s="8"/>
      <c r="Z12" s="1079"/>
      <c r="AA12" s="2415"/>
      <c r="AB12" s="8"/>
      <c r="AC12" s="1600"/>
    </row>
    <row r="13" spans="1:31" ht="15" customHeight="1" x14ac:dyDescent="0.25">
      <c r="A13" s="59">
        <v>1</v>
      </c>
      <c r="B13" s="80" t="s">
        <v>94</v>
      </c>
      <c r="C13" s="3402" t="s">
        <v>570</v>
      </c>
      <c r="D13" s="80">
        <v>340</v>
      </c>
      <c r="E13" s="843">
        <v>847</v>
      </c>
      <c r="F13" s="81">
        <f t="shared" ref="F13:F29" si="0">E13/12*$B$4</f>
        <v>282.33333333333331</v>
      </c>
      <c r="G13" s="81">
        <v>326</v>
      </c>
      <c r="H13" s="81">
        <f t="shared" ref="H13:H39" si="1">G13/F13*100</f>
        <v>115.46635182998821</v>
      </c>
      <c r="I13" s="82">
        <v>14</v>
      </c>
      <c r="J13" s="82">
        <f t="shared" ref="J13:J38" si="2">M13/G13</f>
        <v>11.44478527607362</v>
      </c>
      <c r="K13" s="83">
        <f t="shared" ref="K13:K36" si="3">ROUND(E13*I13,0)</f>
        <v>11858</v>
      </c>
      <c r="L13" s="83">
        <f t="shared" ref="L13:L29" si="4">K13/12*$B$4</f>
        <v>3952.6666666666665</v>
      </c>
      <c r="M13" s="83">
        <v>3731</v>
      </c>
      <c r="N13" s="83">
        <f t="shared" ref="N13:N38" si="5">M13/L13*100</f>
        <v>94.391971664698943</v>
      </c>
      <c r="O13" s="83">
        <f t="shared" ref="O13:O36" si="6">ROUND(K13/D13,0)</f>
        <v>35</v>
      </c>
      <c r="P13" s="83">
        <f>M13/$B$4*12/O13</f>
        <v>319.8</v>
      </c>
      <c r="Q13" s="8"/>
      <c r="R13" s="8"/>
      <c r="S13" s="8"/>
      <c r="T13" s="8"/>
      <c r="U13" s="982"/>
      <c r="V13" s="8"/>
      <c r="W13" s="8"/>
      <c r="X13" s="8"/>
      <c r="Y13" s="8"/>
      <c r="Z13" s="1079"/>
      <c r="AA13" s="2415"/>
      <c r="AB13" s="8"/>
      <c r="AC13" s="1600"/>
    </row>
    <row r="14" spans="1:31" ht="15" customHeight="1" x14ac:dyDescent="0.25">
      <c r="A14" s="59">
        <v>1</v>
      </c>
      <c r="B14" s="80" t="s">
        <v>8</v>
      </c>
      <c r="C14" s="3402" t="s">
        <v>570</v>
      </c>
      <c r="D14" s="80">
        <v>340</v>
      </c>
      <c r="E14" s="843">
        <v>1338</v>
      </c>
      <c r="F14" s="81">
        <f t="shared" si="0"/>
        <v>446</v>
      </c>
      <c r="G14" s="81">
        <v>525</v>
      </c>
      <c r="H14" s="81">
        <f t="shared" si="1"/>
        <v>117.71300448430493</v>
      </c>
      <c r="I14" s="82">
        <v>14.5</v>
      </c>
      <c r="J14" s="82">
        <f t="shared" si="2"/>
        <v>13.73904761904762</v>
      </c>
      <c r="K14" s="83">
        <f t="shared" si="3"/>
        <v>19401</v>
      </c>
      <c r="L14" s="83">
        <f t="shared" si="4"/>
        <v>6467</v>
      </c>
      <c r="M14" s="83">
        <v>7213</v>
      </c>
      <c r="N14" s="83">
        <f t="shared" si="5"/>
        <v>111.53548786145045</v>
      </c>
      <c r="O14" s="83">
        <f t="shared" si="6"/>
        <v>57</v>
      </c>
      <c r="P14" s="83">
        <f>M14/$B$4*12/O14</f>
        <v>379.63157894736844</v>
      </c>
      <c r="Q14" s="8"/>
      <c r="R14" s="8"/>
      <c r="S14" s="8"/>
      <c r="T14" s="8"/>
      <c r="U14" s="982"/>
      <c r="V14" s="8"/>
      <c r="W14" s="8"/>
      <c r="X14" s="8"/>
      <c r="Y14" s="8"/>
      <c r="Z14" s="1079"/>
      <c r="AA14" s="2415"/>
      <c r="AB14" s="8"/>
      <c r="AC14" s="1600"/>
    </row>
    <row r="15" spans="1:31" ht="15" customHeight="1" x14ac:dyDescent="0.25">
      <c r="A15" s="59">
        <v>1</v>
      </c>
      <c r="B15" s="80" t="s">
        <v>29</v>
      </c>
      <c r="C15" s="3402" t="s">
        <v>570</v>
      </c>
      <c r="D15" s="80">
        <v>340</v>
      </c>
      <c r="E15" s="843">
        <v>1066</v>
      </c>
      <c r="F15" s="81">
        <f t="shared" si="0"/>
        <v>355.33333333333331</v>
      </c>
      <c r="G15" s="81">
        <v>372</v>
      </c>
      <c r="H15" s="81">
        <f t="shared" si="1"/>
        <v>104.69043151969981</v>
      </c>
      <c r="I15" s="82">
        <v>14</v>
      </c>
      <c r="J15" s="82">
        <f t="shared" si="2"/>
        <v>12.53494623655914</v>
      </c>
      <c r="K15" s="83">
        <f t="shared" si="3"/>
        <v>14924</v>
      </c>
      <c r="L15" s="83">
        <f t="shared" si="4"/>
        <v>4974.666666666667</v>
      </c>
      <c r="M15" s="83">
        <v>4663</v>
      </c>
      <c r="N15" s="83">
        <f t="shared" si="5"/>
        <v>93.734923612972381</v>
      </c>
      <c r="O15" s="83">
        <f t="shared" si="6"/>
        <v>44</v>
      </c>
      <c r="P15" s="83">
        <f t="shared" ref="P15:P38" si="7">M15/$B$4*12/O15</f>
        <v>317.93181818181819</v>
      </c>
      <c r="Q15" s="8"/>
      <c r="R15" s="8"/>
      <c r="S15" s="8"/>
      <c r="T15" s="8"/>
      <c r="U15" s="982"/>
      <c r="V15" s="8"/>
      <c r="W15" s="8"/>
      <c r="X15" s="8"/>
      <c r="Y15" s="8"/>
      <c r="Z15" s="1079"/>
      <c r="AA15" s="2415"/>
      <c r="AB15" s="8"/>
      <c r="AC15" s="1600"/>
    </row>
    <row r="16" spans="1:31" ht="15" customHeight="1" x14ac:dyDescent="0.25">
      <c r="A16" s="59">
        <v>1</v>
      </c>
      <c r="B16" s="80" t="s">
        <v>30</v>
      </c>
      <c r="C16" s="3402" t="s">
        <v>570</v>
      </c>
      <c r="D16" s="80">
        <v>340</v>
      </c>
      <c r="E16" s="843">
        <v>940</v>
      </c>
      <c r="F16" s="81">
        <f t="shared" si="0"/>
        <v>313.33333333333331</v>
      </c>
      <c r="G16" s="81">
        <v>317</v>
      </c>
      <c r="H16" s="81">
        <f t="shared" si="1"/>
        <v>101.17021276595746</v>
      </c>
      <c r="I16" s="82">
        <v>11.5</v>
      </c>
      <c r="J16" s="82">
        <f t="shared" si="2"/>
        <v>10.615141955835963</v>
      </c>
      <c r="K16" s="83">
        <f t="shared" si="3"/>
        <v>10810</v>
      </c>
      <c r="L16" s="83">
        <f t="shared" si="4"/>
        <v>3603.3333333333335</v>
      </c>
      <c r="M16" s="83">
        <v>3365</v>
      </c>
      <c r="N16" s="83">
        <f t="shared" si="5"/>
        <v>93.385753931544855</v>
      </c>
      <c r="O16" s="83">
        <f t="shared" si="6"/>
        <v>32</v>
      </c>
      <c r="P16" s="83">
        <f t="shared" si="7"/>
        <v>315.46875</v>
      </c>
      <c r="Q16" s="8"/>
      <c r="R16" s="8"/>
      <c r="S16" s="8"/>
      <c r="T16" s="8"/>
      <c r="U16" s="982"/>
      <c r="V16" s="8"/>
      <c r="W16" s="8"/>
      <c r="X16" s="8"/>
      <c r="Y16" s="8"/>
      <c r="Z16" s="1079"/>
      <c r="AA16" s="2415"/>
      <c r="AB16" s="8"/>
      <c r="AC16" s="1600"/>
    </row>
    <row r="17" spans="1:31" s="68" customFormat="1" ht="15" customHeight="1" x14ac:dyDescent="0.25">
      <c r="A17" s="59">
        <v>1</v>
      </c>
      <c r="B17" s="80" t="s">
        <v>219</v>
      </c>
      <c r="C17" s="3402" t="s">
        <v>570</v>
      </c>
      <c r="D17" s="80">
        <v>340</v>
      </c>
      <c r="E17" s="843">
        <v>81</v>
      </c>
      <c r="F17" s="81">
        <f t="shared" si="0"/>
        <v>27</v>
      </c>
      <c r="G17" s="81">
        <v>38</v>
      </c>
      <c r="H17" s="81">
        <f t="shared" si="1"/>
        <v>140.74074074074073</v>
      </c>
      <c r="I17" s="82">
        <v>16.5</v>
      </c>
      <c r="J17" s="82">
        <f t="shared" si="2"/>
        <v>12.842105263157896</v>
      </c>
      <c r="K17" s="83">
        <f t="shared" si="3"/>
        <v>1337</v>
      </c>
      <c r="L17" s="83">
        <f t="shared" si="4"/>
        <v>445.66666666666669</v>
      </c>
      <c r="M17" s="83">
        <v>488</v>
      </c>
      <c r="N17" s="83">
        <f t="shared" si="5"/>
        <v>109.4988780852655</v>
      </c>
      <c r="O17" s="83">
        <f t="shared" si="6"/>
        <v>4</v>
      </c>
      <c r="P17" s="83">
        <f t="shared" si="7"/>
        <v>366</v>
      </c>
      <c r="Q17" s="8"/>
      <c r="R17" s="8"/>
      <c r="S17" s="8"/>
      <c r="T17" s="8"/>
      <c r="U17" s="982"/>
      <c r="V17" s="8"/>
      <c r="W17" s="8"/>
      <c r="X17" s="8"/>
      <c r="Y17" s="8"/>
      <c r="Z17" s="1079"/>
      <c r="AA17" s="2415"/>
      <c r="AB17" s="8"/>
      <c r="AC17" s="1600"/>
      <c r="AD17" s="2133"/>
      <c r="AE17" s="2133"/>
    </row>
    <row r="18" spans="1:31" s="68" customFormat="1" ht="15" customHeight="1" x14ac:dyDescent="0.25">
      <c r="A18" s="59">
        <v>1</v>
      </c>
      <c r="B18" s="80" t="s">
        <v>6</v>
      </c>
      <c r="C18" s="3402" t="s">
        <v>570</v>
      </c>
      <c r="D18" s="80">
        <v>340</v>
      </c>
      <c r="E18" s="843">
        <v>1315</v>
      </c>
      <c r="F18" s="81">
        <f t="shared" si="0"/>
        <v>438.33333333333331</v>
      </c>
      <c r="G18" s="81">
        <v>536</v>
      </c>
      <c r="H18" s="81">
        <f t="shared" si="1"/>
        <v>122.28136882129279</v>
      </c>
      <c r="I18" s="84">
        <v>10.5</v>
      </c>
      <c r="J18" s="82">
        <f t="shared" si="2"/>
        <v>10.289179104477611</v>
      </c>
      <c r="K18" s="83">
        <f t="shared" si="3"/>
        <v>13808</v>
      </c>
      <c r="L18" s="83">
        <f t="shared" si="4"/>
        <v>4602.666666666667</v>
      </c>
      <c r="M18" s="83">
        <v>5515</v>
      </c>
      <c r="N18" s="83">
        <f t="shared" si="5"/>
        <v>119.82184241019698</v>
      </c>
      <c r="O18" s="83">
        <f t="shared" si="6"/>
        <v>41</v>
      </c>
      <c r="P18" s="83">
        <f t="shared" si="7"/>
        <v>403.53658536585368</v>
      </c>
      <c r="Q18" s="8"/>
      <c r="R18" s="8"/>
      <c r="S18" s="8"/>
      <c r="T18" s="8"/>
      <c r="U18" s="982"/>
      <c r="V18" s="8"/>
      <c r="W18" s="8"/>
      <c r="X18" s="8"/>
      <c r="Y18" s="8"/>
      <c r="Z18" s="1079"/>
      <c r="AA18" s="2415"/>
      <c r="AB18" s="8"/>
      <c r="AC18" s="1600"/>
      <c r="AD18" s="2133"/>
      <c r="AE18" s="2133"/>
    </row>
    <row r="19" spans="1:31" ht="15" customHeight="1" x14ac:dyDescent="0.25">
      <c r="A19" s="59">
        <v>1</v>
      </c>
      <c r="B19" s="80" t="s">
        <v>288</v>
      </c>
      <c r="C19" s="3402" t="s">
        <v>570</v>
      </c>
      <c r="D19" s="80">
        <v>340</v>
      </c>
      <c r="E19" s="843">
        <v>567</v>
      </c>
      <c r="F19" s="81">
        <f t="shared" si="0"/>
        <v>189</v>
      </c>
      <c r="G19" s="81">
        <v>190</v>
      </c>
      <c r="H19" s="81">
        <f t="shared" si="1"/>
        <v>100.52910052910053</v>
      </c>
      <c r="I19" s="82">
        <v>15</v>
      </c>
      <c r="J19" s="82">
        <f t="shared" si="2"/>
        <v>16.889473684210525</v>
      </c>
      <c r="K19" s="83">
        <f t="shared" si="3"/>
        <v>8505</v>
      </c>
      <c r="L19" s="83">
        <f t="shared" si="4"/>
        <v>2835</v>
      </c>
      <c r="M19" s="83">
        <v>3209</v>
      </c>
      <c r="N19" s="83">
        <f t="shared" si="5"/>
        <v>113.19223985890652</v>
      </c>
      <c r="O19" s="83">
        <f t="shared" si="6"/>
        <v>25</v>
      </c>
      <c r="P19" s="83">
        <f t="shared" si="7"/>
        <v>385.08</v>
      </c>
      <c r="Q19" s="8"/>
      <c r="R19" s="8"/>
      <c r="S19" s="8"/>
      <c r="T19" s="8"/>
      <c r="U19" s="982"/>
      <c r="V19" s="8"/>
      <c r="W19" s="8"/>
      <c r="X19" s="8"/>
      <c r="Y19" s="8"/>
      <c r="Z19" s="1079"/>
      <c r="AA19" s="2415"/>
      <c r="AB19" s="8"/>
      <c r="AC19" s="1600"/>
    </row>
    <row r="20" spans="1:31" ht="15" customHeight="1" x14ac:dyDescent="0.25">
      <c r="A20" s="59">
        <v>1</v>
      </c>
      <c r="B20" s="80" t="s">
        <v>95</v>
      </c>
      <c r="C20" s="3402" t="s">
        <v>570</v>
      </c>
      <c r="D20" s="80">
        <v>340</v>
      </c>
      <c r="E20" s="843">
        <v>516</v>
      </c>
      <c r="F20" s="81">
        <f t="shared" si="0"/>
        <v>172</v>
      </c>
      <c r="G20" s="81">
        <v>213</v>
      </c>
      <c r="H20" s="81">
        <f t="shared" si="1"/>
        <v>123.83720930232558</v>
      </c>
      <c r="I20" s="82">
        <v>12</v>
      </c>
      <c r="J20" s="82">
        <f t="shared" si="2"/>
        <v>9.0187793427230041</v>
      </c>
      <c r="K20" s="83">
        <f t="shared" si="3"/>
        <v>6192</v>
      </c>
      <c r="L20" s="83">
        <f t="shared" si="4"/>
        <v>2064</v>
      </c>
      <c r="M20" s="83">
        <v>1921</v>
      </c>
      <c r="N20" s="83">
        <f t="shared" si="5"/>
        <v>93.071705426356587</v>
      </c>
      <c r="O20" s="83">
        <f t="shared" si="6"/>
        <v>18</v>
      </c>
      <c r="P20" s="83">
        <f t="shared" si="7"/>
        <v>320.16666666666669</v>
      </c>
      <c r="Q20" s="8"/>
      <c r="R20" s="8"/>
      <c r="S20" s="8"/>
      <c r="T20" s="8"/>
      <c r="U20" s="982"/>
      <c r="V20" s="8"/>
      <c r="W20" s="8"/>
      <c r="X20" s="8"/>
      <c r="Y20" s="8"/>
      <c r="Z20" s="1079"/>
      <c r="AA20" s="2415"/>
      <c r="AB20" s="8"/>
      <c r="AC20" s="1600"/>
    </row>
    <row r="21" spans="1:31" ht="15" customHeight="1" x14ac:dyDescent="0.25">
      <c r="A21" s="59">
        <v>1</v>
      </c>
      <c r="B21" s="80" t="s">
        <v>96</v>
      </c>
      <c r="C21" s="3402" t="s">
        <v>570</v>
      </c>
      <c r="D21" s="80">
        <v>340</v>
      </c>
      <c r="E21" s="843">
        <v>852</v>
      </c>
      <c r="F21" s="81">
        <f t="shared" si="0"/>
        <v>284</v>
      </c>
      <c r="G21" s="81">
        <v>285</v>
      </c>
      <c r="H21" s="81">
        <f t="shared" si="1"/>
        <v>100.35211267605635</v>
      </c>
      <c r="I21" s="82">
        <v>13.5</v>
      </c>
      <c r="J21" s="82">
        <f t="shared" si="2"/>
        <v>12.750877192982456</v>
      </c>
      <c r="K21" s="83">
        <f t="shared" si="3"/>
        <v>11502</v>
      </c>
      <c r="L21" s="83">
        <f t="shared" si="4"/>
        <v>3834</v>
      </c>
      <c r="M21" s="1150">
        <v>3634</v>
      </c>
      <c r="N21" s="83">
        <f t="shared" si="5"/>
        <v>94.783515910276478</v>
      </c>
      <c r="O21" s="83">
        <f t="shared" si="6"/>
        <v>34</v>
      </c>
      <c r="P21" s="83">
        <f t="shared" si="7"/>
        <v>320.64705882352939</v>
      </c>
      <c r="Q21" s="8"/>
      <c r="R21" s="8"/>
      <c r="S21" s="8"/>
      <c r="T21" s="8"/>
      <c r="U21" s="982"/>
      <c r="V21" s="8"/>
      <c r="W21" s="8"/>
      <c r="X21" s="8"/>
      <c r="Y21" s="8"/>
      <c r="Z21" s="1079"/>
      <c r="AA21" s="2415"/>
      <c r="AB21" s="8"/>
      <c r="AC21" s="1600"/>
    </row>
    <row r="22" spans="1:31" s="85" customFormat="1" ht="13.5" customHeight="1" x14ac:dyDescent="0.25">
      <c r="A22" s="59">
        <v>1</v>
      </c>
      <c r="B22" s="80" t="s">
        <v>76</v>
      </c>
      <c r="C22" s="3402" t="s">
        <v>570</v>
      </c>
      <c r="D22" s="80">
        <v>340</v>
      </c>
      <c r="E22" s="843">
        <v>442</v>
      </c>
      <c r="F22" s="81">
        <f t="shared" si="0"/>
        <v>147.33333333333334</v>
      </c>
      <c r="G22" s="81">
        <v>220</v>
      </c>
      <c r="H22" s="81">
        <f t="shared" si="1"/>
        <v>149.32126696832577</v>
      </c>
      <c r="I22" s="82">
        <v>20</v>
      </c>
      <c r="J22" s="82">
        <f t="shared" si="2"/>
        <v>18.622727272727271</v>
      </c>
      <c r="K22" s="83">
        <f t="shared" si="3"/>
        <v>8840</v>
      </c>
      <c r="L22" s="83">
        <f t="shared" si="4"/>
        <v>2946.6666666666665</v>
      </c>
      <c r="M22" s="83">
        <v>4097</v>
      </c>
      <c r="N22" s="83">
        <f t="shared" si="5"/>
        <v>139.03846153846155</v>
      </c>
      <c r="O22" s="83">
        <f t="shared" si="6"/>
        <v>26</v>
      </c>
      <c r="P22" s="83">
        <f t="shared" si="7"/>
        <v>472.73076923076923</v>
      </c>
      <c r="Q22" s="8"/>
      <c r="R22" s="8"/>
      <c r="S22" s="8"/>
      <c r="T22" s="8"/>
      <c r="U22" s="982"/>
      <c r="V22" s="8"/>
      <c r="W22" s="8"/>
      <c r="X22" s="8"/>
      <c r="Y22" s="8"/>
      <c r="Z22" s="1079"/>
      <c r="AA22" s="2415"/>
      <c r="AB22" s="8"/>
      <c r="AC22" s="1600"/>
      <c r="AD22" s="2134"/>
      <c r="AE22" s="2134"/>
    </row>
    <row r="23" spans="1:31" ht="15" customHeight="1" x14ac:dyDescent="0.25">
      <c r="A23" s="59">
        <v>1</v>
      </c>
      <c r="B23" s="80" t="s">
        <v>102</v>
      </c>
      <c r="C23" s="3402" t="s">
        <v>570</v>
      </c>
      <c r="D23" s="80">
        <v>340</v>
      </c>
      <c r="E23" s="843">
        <v>618</v>
      </c>
      <c r="F23" s="81">
        <f t="shared" si="0"/>
        <v>206</v>
      </c>
      <c r="G23" s="81">
        <v>178</v>
      </c>
      <c r="H23" s="81">
        <f t="shared" si="1"/>
        <v>86.40776699029125</v>
      </c>
      <c r="I23" s="82">
        <v>16.5</v>
      </c>
      <c r="J23" s="82">
        <f t="shared" si="2"/>
        <v>12.848314606741573</v>
      </c>
      <c r="K23" s="83">
        <f t="shared" si="3"/>
        <v>10197</v>
      </c>
      <c r="L23" s="83">
        <f t="shared" si="4"/>
        <v>3399</v>
      </c>
      <c r="M23" s="83">
        <v>2287</v>
      </c>
      <c r="N23" s="83">
        <f t="shared" si="5"/>
        <v>67.28449543983524</v>
      </c>
      <c r="O23" s="83">
        <f t="shared" si="6"/>
        <v>30</v>
      </c>
      <c r="P23" s="83">
        <f t="shared" si="7"/>
        <v>228.7</v>
      </c>
      <c r="Q23" s="8"/>
      <c r="R23" s="8"/>
      <c r="S23" s="8"/>
      <c r="T23" s="8"/>
      <c r="U23" s="982"/>
      <c r="V23" s="8"/>
      <c r="W23" s="8"/>
      <c r="X23" s="8"/>
      <c r="Y23" s="8"/>
      <c r="Z23" s="1079"/>
      <c r="AA23" s="2415"/>
      <c r="AB23" s="8"/>
      <c r="AC23" s="1600"/>
    </row>
    <row r="24" spans="1:31" ht="15" customHeight="1" x14ac:dyDescent="0.25">
      <c r="A24" s="59">
        <v>1</v>
      </c>
      <c r="B24" s="80" t="s">
        <v>21</v>
      </c>
      <c r="C24" s="3402" t="s">
        <v>570</v>
      </c>
      <c r="D24" s="80">
        <v>340</v>
      </c>
      <c r="E24" s="843">
        <v>1234</v>
      </c>
      <c r="F24" s="81">
        <f t="shared" si="0"/>
        <v>411.33333333333331</v>
      </c>
      <c r="G24" s="81">
        <v>417</v>
      </c>
      <c r="H24" s="81">
        <f t="shared" si="1"/>
        <v>101.3776337115073</v>
      </c>
      <c r="I24" s="82">
        <v>10.5</v>
      </c>
      <c r="J24" s="82">
        <f t="shared" si="2"/>
        <v>10.32853717026379</v>
      </c>
      <c r="K24" s="83">
        <f t="shared" si="3"/>
        <v>12957</v>
      </c>
      <c r="L24" s="83">
        <f t="shared" si="4"/>
        <v>4319</v>
      </c>
      <c r="M24" s="83">
        <v>4307</v>
      </c>
      <c r="N24" s="83">
        <f t="shared" si="5"/>
        <v>99.722157906922902</v>
      </c>
      <c r="O24" s="83">
        <f t="shared" si="6"/>
        <v>38</v>
      </c>
      <c r="P24" s="83">
        <f t="shared" si="7"/>
        <v>340.0263157894737</v>
      </c>
      <c r="Q24" s="8"/>
      <c r="R24" s="8"/>
      <c r="S24" s="8"/>
      <c r="T24" s="8"/>
      <c r="U24" s="982"/>
      <c r="V24" s="8"/>
      <c r="W24" s="8"/>
      <c r="X24" s="8"/>
      <c r="Y24" s="8"/>
      <c r="Z24" s="1079"/>
      <c r="AA24" s="2415"/>
      <c r="AB24" s="8"/>
      <c r="AC24" s="1600"/>
    </row>
    <row r="25" spans="1:31" ht="15" customHeight="1" x14ac:dyDescent="0.25">
      <c r="A25" s="59">
        <v>1</v>
      </c>
      <c r="B25" s="80" t="s">
        <v>204</v>
      </c>
      <c r="C25" s="3402" t="s">
        <v>570</v>
      </c>
      <c r="D25" s="80">
        <v>340</v>
      </c>
      <c r="E25" s="843">
        <v>610</v>
      </c>
      <c r="F25" s="81">
        <f t="shared" si="0"/>
        <v>203.33333333333334</v>
      </c>
      <c r="G25" s="81">
        <v>201</v>
      </c>
      <c r="H25" s="81">
        <f t="shared" si="1"/>
        <v>98.852459016393439</v>
      </c>
      <c r="I25" s="82">
        <v>7.8</v>
      </c>
      <c r="J25" s="82">
        <f t="shared" si="2"/>
        <v>7.6567164179104479</v>
      </c>
      <c r="K25" s="83">
        <f t="shared" si="3"/>
        <v>4758</v>
      </c>
      <c r="L25" s="83">
        <f t="shared" si="4"/>
        <v>1586</v>
      </c>
      <c r="M25" s="83">
        <v>1539</v>
      </c>
      <c r="N25" s="83">
        <f t="shared" si="5"/>
        <v>97.036569987389669</v>
      </c>
      <c r="O25" s="83">
        <f t="shared" si="6"/>
        <v>14</v>
      </c>
      <c r="P25" s="83">
        <f t="shared" si="7"/>
        <v>329.78571428571428</v>
      </c>
      <c r="Q25" s="8"/>
      <c r="R25" s="8"/>
      <c r="S25" s="8"/>
      <c r="T25" s="8"/>
      <c r="U25" s="982"/>
      <c r="V25" s="8"/>
      <c r="W25" s="8"/>
      <c r="X25" s="8"/>
      <c r="Y25" s="8"/>
      <c r="Z25" s="1079"/>
      <c r="AA25" s="2415"/>
      <c r="AB25" s="8"/>
      <c r="AC25" s="1600"/>
    </row>
    <row r="26" spans="1:31" s="68" customFormat="1" ht="15" customHeight="1" x14ac:dyDescent="0.25">
      <c r="A26" s="59">
        <v>1</v>
      </c>
      <c r="B26" s="80" t="s">
        <v>26</v>
      </c>
      <c r="C26" s="3402" t="s">
        <v>570</v>
      </c>
      <c r="D26" s="80">
        <v>340</v>
      </c>
      <c r="E26" s="843">
        <v>2016</v>
      </c>
      <c r="F26" s="81">
        <f t="shared" si="0"/>
        <v>672</v>
      </c>
      <c r="G26" s="81">
        <v>798</v>
      </c>
      <c r="H26" s="81">
        <f t="shared" si="1"/>
        <v>118.75</v>
      </c>
      <c r="I26" s="82">
        <v>6</v>
      </c>
      <c r="J26" s="82">
        <f t="shared" si="2"/>
        <v>6.1528822055137846</v>
      </c>
      <c r="K26" s="83">
        <f t="shared" si="3"/>
        <v>12096</v>
      </c>
      <c r="L26" s="83">
        <f t="shared" si="4"/>
        <v>4032</v>
      </c>
      <c r="M26" s="83">
        <v>4910</v>
      </c>
      <c r="N26" s="83">
        <f t="shared" si="5"/>
        <v>121.77579365079364</v>
      </c>
      <c r="O26" s="83">
        <f t="shared" si="6"/>
        <v>36</v>
      </c>
      <c r="P26" s="83">
        <f t="shared" si="7"/>
        <v>409.16666666666669</v>
      </c>
      <c r="Q26" s="8"/>
      <c r="R26" s="8"/>
      <c r="S26" s="8"/>
      <c r="T26" s="8"/>
      <c r="U26" s="982"/>
      <c r="V26" s="8"/>
      <c r="W26" s="8"/>
      <c r="X26" s="8"/>
      <c r="Y26" s="8"/>
      <c r="Z26" s="1079"/>
      <c r="AA26" s="2415"/>
      <c r="AB26" s="8"/>
      <c r="AC26" s="1600"/>
      <c r="AD26" s="2133"/>
      <c r="AE26" s="2133"/>
    </row>
    <row r="27" spans="1:31" s="68" customFormat="1" ht="15" customHeight="1" x14ac:dyDescent="0.25">
      <c r="A27" s="59">
        <v>1</v>
      </c>
      <c r="B27" s="80" t="s">
        <v>9</v>
      </c>
      <c r="C27" s="3402" t="s">
        <v>570</v>
      </c>
      <c r="D27" s="80">
        <v>340</v>
      </c>
      <c r="E27" s="843">
        <v>1320</v>
      </c>
      <c r="F27" s="81">
        <f t="shared" si="0"/>
        <v>440</v>
      </c>
      <c r="G27" s="81">
        <v>437</v>
      </c>
      <c r="H27" s="81">
        <f t="shared" si="1"/>
        <v>99.318181818181813</v>
      </c>
      <c r="I27" s="82">
        <v>13.1</v>
      </c>
      <c r="J27" s="82">
        <f t="shared" si="2"/>
        <v>12.956521739130435</v>
      </c>
      <c r="K27" s="83">
        <f t="shared" si="3"/>
        <v>17292</v>
      </c>
      <c r="L27" s="83">
        <f t="shared" si="4"/>
        <v>5764</v>
      </c>
      <c r="M27" s="83">
        <v>5662</v>
      </c>
      <c r="N27" s="83">
        <f t="shared" si="5"/>
        <v>98.230395558639842</v>
      </c>
      <c r="O27" s="83">
        <f t="shared" si="6"/>
        <v>51</v>
      </c>
      <c r="P27" s="83">
        <f t="shared" si="7"/>
        <v>333.05882352941177</v>
      </c>
      <c r="Q27" s="8"/>
      <c r="R27" s="8"/>
      <c r="S27" s="8"/>
      <c r="T27" s="8"/>
      <c r="U27" s="982"/>
      <c r="V27" s="8"/>
      <c r="W27" s="8"/>
      <c r="X27" s="8"/>
      <c r="Y27" s="8"/>
      <c r="Z27" s="1079"/>
      <c r="AA27" s="2415"/>
      <c r="AB27" s="8"/>
      <c r="AC27" s="1600"/>
      <c r="AD27" s="2133"/>
      <c r="AE27" s="2133"/>
    </row>
    <row r="28" spans="1:31" ht="15" customHeight="1" x14ac:dyDescent="0.25">
      <c r="A28" s="59">
        <v>1</v>
      </c>
      <c r="B28" s="80" t="s">
        <v>18</v>
      </c>
      <c r="C28" s="3402" t="s">
        <v>570</v>
      </c>
      <c r="D28" s="80">
        <v>340</v>
      </c>
      <c r="E28" s="843">
        <v>1123</v>
      </c>
      <c r="F28" s="81">
        <f t="shared" si="0"/>
        <v>374.33333333333331</v>
      </c>
      <c r="G28" s="81">
        <v>402</v>
      </c>
      <c r="H28" s="81">
        <f t="shared" si="1"/>
        <v>107.39091718610865</v>
      </c>
      <c r="I28" s="82">
        <v>7.7</v>
      </c>
      <c r="J28" s="82">
        <f t="shared" si="2"/>
        <v>7.6517412935323383</v>
      </c>
      <c r="K28" s="83">
        <f t="shared" si="3"/>
        <v>8647</v>
      </c>
      <c r="L28" s="83">
        <f t="shared" si="4"/>
        <v>2882.3333333333335</v>
      </c>
      <c r="M28" s="83">
        <v>3076</v>
      </c>
      <c r="N28" s="83">
        <f t="shared" si="5"/>
        <v>106.7190933271655</v>
      </c>
      <c r="O28" s="83">
        <f t="shared" si="6"/>
        <v>25</v>
      </c>
      <c r="P28" s="83">
        <f t="shared" si="7"/>
        <v>369.12</v>
      </c>
      <c r="Q28" s="8"/>
      <c r="R28" s="8"/>
      <c r="S28" s="8"/>
      <c r="T28" s="8"/>
      <c r="U28" s="982"/>
      <c r="V28" s="8"/>
      <c r="W28" s="8"/>
      <c r="X28" s="8"/>
      <c r="Y28" s="8"/>
      <c r="Z28" s="1079"/>
      <c r="AA28" s="2415"/>
      <c r="AB28" s="8"/>
      <c r="AC28" s="1600"/>
    </row>
    <row r="29" spans="1:31" ht="17.25" customHeight="1" x14ac:dyDescent="0.25">
      <c r="A29" s="59">
        <v>1</v>
      </c>
      <c r="B29" s="80" t="s">
        <v>23</v>
      </c>
      <c r="C29" s="3402" t="s">
        <v>570</v>
      </c>
      <c r="D29" s="80">
        <v>340</v>
      </c>
      <c r="E29" s="843">
        <v>786</v>
      </c>
      <c r="F29" s="81">
        <f t="shared" si="0"/>
        <v>262</v>
      </c>
      <c r="G29" s="81">
        <v>281</v>
      </c>
      <c r="H29" s="81">
        <f t="shared" si="1"/>
        <v>107.25190839694656</v>
      </c>
      <c r="I29" s="82">
        <v>13.2</v>
      </c>
      <c r="J29" s="82">
        <f t="shared" si="2"/>
        <v>12.583629893238435</v>
      </c>
      <c r="K29" s="83">
        <f t="shared" si="3"/>
        <v>10375</v>
      </c>
      <c r="L29" s="83">
        <f t="shared" si="4"/>
        <v>3458.3333333333335</v>
      </c>
      <c r="M29" s="83">
        <v>3536</v>
      </c>
      <c r="N29" s="83">
        <f t="shared" si="5"/>
        <v>102.24578313253012</v>
      </c>
      <c r="O29" s="83">
        <f t="shared" si="6"/>
        <v>31</v>
      </c>
      <c r="P29" s="83">
        <f t="shared" si="7"/>
        <v>342.19354838709677</v>
      </c>
      <c r="Q29" s="8"/>
      <c r="R29" s="8"/>
      <c r="S29" s="8"/>
      <c r="T29" s="8"/>
      <c r="U29" s="982"/>
      <c r="V29" s="8"/>
      <c r="W29" s="8"/>
      <c r="X29" s="8"/>
      <c r="Y29" s="8"/>
      <c r="Z29" s="1079"/>
      <c r="AA29" s="2415"/>
      <c r="AB29" s="8"/>
      <c r="AC29" s="1600"/>
    </row>
    <row r="30" spans="1:31" ht="15" customHeight="1" x14ac:dyDescent="0.25">
      <c r="A30" s="59">
        <v>1</v>
      </c>
      <c r="B30" s="187" t="s">
        <v>154</v>
      </c>
      <c r="C30" s="3402" t="s">
        <v>570</v>
      </c>
      <c r="D30" s="187">
        <v>340</v>
      </c>
      <c r="E30" s="843">
        <v>300</v>
      </c>
      <c r="F30" s="87">
        <f t="shared" ref="F30:F35" si="8">E30/12*$B$4</f>
        <v>100</v>
      </c>
      <c r="G30" s="87">
        <v>36</v>
      </c>
      <c r="H30" s="87">
        <f t="shared" si="1"/>
        <v>36</v>
      </c>
      <c r="I30" s="82">
        <v>18</v>
      </c>
      <c r="J30" s="82">
        <f t="shared" ref="J30:J35" si="9">M30/G30</f>
        <v>14.833333333333334</v>
      </c>
      <c r="K30" s="140">
        <f t="shared" si="3"/>
        <v>5400</v>
      </c>
      <c r="L30" s="140">
        <f t="shared" ref="L30:L35" si="10">K30/12*$B$4</f>
        <v>1800</v>
      </c>
      <c r="M30" s="83">
        <v>534</v>
      </c>
      <c r="N30" s="159">
        <f t="shared" ref="N30:N35" si="11">M30/L30*100</f>
        <v>29.666666666666668</v>
      </c>
      <c r="O30" s="140">
        <f t="shared" si="6"/>
        <v>16</v>
      </c>
      <c r="P30" s="83">
        <f t="shared" ref="P30:P35" si="12">M30/$B$4*12/O30</f>
        <v>100.125</v>
      </c>
      <c r="Q30" s="18">
        <v>13711.375</v>
      </c>
      <c r="R30" s="18">
        <v>13711.375</v>
      </c>
      <c r="S30" s="18">
        <v>13711.375</v>
      </c>
      <c r="T30" s="18">
        <v>13711.375</v>
      </c>
      <c r="U30" s="983">
        <f>Q30/12*$B$4+(R30-Q30)/11*3+(S30-R30)/10*2+(T30-S30)/9*1</f>
        <v>4570.458333333333</v>
      </c>
      <c r="V30" s="8">
        <f>Z30-Y30-W30</f>
        <v>1426.7530200000001</v>
      </c>
      <c r="W30" s="15"/>
      <c r="X30" s="15">
        <f>V30-U30</f>
        <v>-3143.7053133333329</v>
      </c>
      <c r="Y30" s="15">
        <v>0</v>
      </c>
      <c r="Z30" s="1168">
        <v>1426.7530200000001</v>
      </c>
      <c r="AA30" s="2417"/>
      <c r="AB30" s="8"/>
      <c r="AC30" s="1600"/>
    </row>
    <row r="31" spans="1:31" ht="15" customHeight="1" x14ac:dyDescent="0.25">
      <c r="A31" s="59">
        <v>1</v>
      </c>
      <c r="B31" s="2468" t="s">
        <v>187</v>
      </c>
      <c r="C31" s="3402" t="s">
        <v>570</v>
      </c>
      <c r="D31" s="80">
        <v>340</v>
      </c>
      <c r="E31" s="1958">
        <v>36</v>
      </c>
      <c r="F31" s="81">
        <f t="shared" si="8"/>
        <v>12</v>
      </c>
      <c r="G31" s="81">
        <v>14</v>
      </c>
      <c r="H31" s="81">
        <f t="shared" si="1"/>
        <v>116.66666666666667</v>
      </c>
      <c r="I31" s="82">
        <v>12</v>
      </c>
      <c r="J31" s="82">
        <f t="shared" si="9"/>
        <v>8.8571428571428577</v>
      </c>
      <c r="K31" s="83">
        <f t="shared" si="3"/>
        <v>432</v>
      </c>
      <c r="L31" s="83">
        <f t="shared" si="10"/>
        <v>144</v>
      </c>
      <c r="M31" s="83">
        <v>124</v>
      </c>
      <c r="N31" s="83">
        <f t="shared" si="11"/>
        <v>86.111111111111114</v>
      </c>
      <c r="O31" s="83">
        <f t="shared" si="6"/>
        <v>1</v>
      </c>
      <c r="P31" s="83">
        <f t="shared" si="12"/>
        <v>372</v>
      </c>
      <c r="Q31" s="8"/>
      <c r="R31" s="8"/>
      <c r="S31" s="8"/>
      <c r="T31" s="8"/>
      <c r="U31" s="982"/>
      <c r="V31" s="13"/>
      <c r="W31" s="8"/>
      <c r="X31" s="8"/>
      <c r="Y31" s="8"/>
      <c r="Z31" s="1079"/>
      <c r="AA31" s="2415"/>
      <c r="AB31" s="8"/>
      <c r="AC31" s="1600"/>
    </row>
    <row r="32" spans="1:31" ht="15" customHeight="1" x14ac:dyDescent="0.25">
      <c r="A32" s="59">
        <v>1</v>
      </c>
      <c r="B32" s="2468" t="s">
        <v>186</v>
      </c>
      <c r="C32" s="3402" t="s">
        <v>570</v>
      </c>
      <c r="D32" s="80">
        <v>340</v>
      </c>
      <c r="E32" s="843">
        <v>53</v>
      </c>
      <c r="F32" s="81">
        <f t="shared" si="8"/>
        <v>17.666666666666668</v>
      </c>
      <c r="G32" s="81">
        <v>22</v>
      </c>
      <c r="H32" s="81">
        <f t="shared" si="1"/>
        <v>124.52830188679245</v>
      </c>
      <c r="I32" s="82">
        <v>12</v>
      </c>
      <c r="J32" s="82">
        <f t="shared" si="9"/>
        <v>10.409090909090908</v>
      </c>
      <c r="K32" s="83">
        <f t="shared" si="3"/>
        <v>636</v>
      </c>
      <c r="L32" s="83">
        <f t="shared" si="10"/>
        <v>212</v>
      </c>
      <c r="M32" s="83">
        <v>229</v>
      </c>
      <c r="N32" s="83">
        <f t="shared" si="11"/>
        <v>108.01886792452831</v>
      </c>
      <c r="O32" s="83">
        <f t="shared" si="6"/>
        <v>2</v>
      </c>
      <c r="P32" s="83">
        <f t="shared" si="12"/>
        <v>343.5</v>
      </c>
      <c r="Q32" s="8"/>
      <c r="R32" s="8"/>
      <c r="S32" s="8"/>
      <c r="T32" s="8"/>
      <c r="U32" s="982"/>
      <c r="V32" s="8"/>
      <c r="W32" s="8"/>
      <c r="X32" s="8"/>
      <c r="Y32" s="8"/>
      <c r="Z32" s="1079"/>
      <c r="AA32" s="2415"/>
      <c r="AB32" s="8"/>
      <c r="AC32" s="1600"/>
    </row>
    <row r="33" spans="1:31" ht="15" customHeight="1" x14ac:dyDescent="0.25">
      <c r="A33" s="59">
        <v>1</v>
      </c>
      <c r="B33" s="2468" t="s">
        <v>188</v>
      </c>
      <c r="C33" s="3402" t="s">
        <v>570</v>
      </c>
      <c r="D33" s="80">
        <v>340</v>
      </c>
      <c r="E33" s="843">
        <v>38</v>
      </c>
      <c r="F33" s="81">
        <f t="shared" si="8"/>
        <v>12.666666666666666</v>
      </c>
      <c r="G33" s="81">
        <v>8</v>
      </c>
      <c r="H33" s="81">
        <f t="shared" si="1"/>
        <v>63.15789473684211</v>
      </c>
      <c r="I33" s="82">
        <v>12</v>
      </c>
      <c r="J33" s="82">
        <f t="shared" si="9"/>
        <v>8.375</v>
      </c>
      <c r="K33" s="83">
        <f t="shared" si="3"/>
        <v>456</v>
      </c>
      <c r="L33" s="83">
        <f t="shared" si="10"/>
        <v>152</v>
      </c>
      <c r="M33" s="83">
        <v>67</v>
      </c>
      <c r="N33" s="83">
        <f t="shared" si="11"/>
        <v>44.078947368421048</v>
      </c>
      <c r="O33" s="83">
        <f t="shared" si="6"/>
        <v>1</v>
      </c>
      <c r="P33" s="83">
        <f t="shared" si="12"/>
        <v>201</v>
      </c>
      <c r="Q33" s="8"/>
      <c r="R33" s="8"/>
      <c r="S33" s="8"/>
      <c r="T33" s="8"/>
      <c r="U33" s="982"/>
      <c r="V33" s="8"/>
      <c r="W33" s="8"/>
      <c r="X33" s="8"/>
      <c r="Y33" s="8"/>
      <c r="Z33" s="1079"/>
      <c r="AA33" s="2415"/>
      <c r="AB33" s="8"/>
      <c r="AC33" s="1600"/>
    </row>
    <row r="34" spans="1:31" ht="15" customHeight="1" x14ac:dyDescent="0.25">
      <c r="A34" s="59">
        <v>1</v>
      </c>
      <c r="B34" s="2468" t="s">
        <v>497</v>
      </c>
      <c r="C34" s="3402" t="s">
        <v>570</v>
      </c>
      <c r="D34" s="80">
        <v>340</v>
      </c>
      <c r="E34" s="843">
        <v>15</v>
      </c>
      <c r="F34" s="81">
        <f t="shared" si="8"/>
        <v>5</v>
      </c>
      <c r="G34" s="81">
        <v>19</v>
      </c>
      <c r="H34" s="81">
        <f t="shared" si="1"/>
        <v>380</v>
      </c>
      <c r="I34" s="82">
        <v>12</v>
      </c>
      <c r="J34" s="82">
        <f t="shared" si="9"/>
        <v>11</v>
      </c>
      <c r="K34" s="83">
        <f t="shared" si="3"/>
        <v>180</v>
      </c>
      <c r="L34" s="83">
        <f t="shared" si="10"/>
        <v>60</v>
      </c>
      <c r="M34" s="83">
        <v>209</v>
      </c>
      <c r="N34" s="83">
        <f t="shared" si="11"/>
        <v>348.33333333333331</v>
      </c>
      <c r="O34" s="83">
        <f t="shared" si="6"/>
        <v>1</v>
      </c>
      <c r="P34" s="83">
        <f t="shared" si="12"/>
        <v>627</v>
      </c>
      <c r="Q34" s="8"/>
      <c r="R34" s="8"/>
      <c r="S34" s="8"/>
      <c r="T34" s="8"/>
      <c r="U34" s="982"/>
      <c r="V34" s="8"/>
      <c r="W34" s="8"/>
      <c r="X34" s="8"/>
      <c r="Y34" s="8"/>
      <c r="Z34" s="1079"/>
      <c r="AA34" s="2415"/>
      <c r="AB34" s="8"/>
      <c r="AC34" s="1600"/>
    </row>
    <row r="35" spans="1:31" ht="15" customHeight="1" x14ac:dyDescent="0.25">
      <c r="A35" s="59">
        <v>1</v>
      </c>
      <c r="B35" s="2468" t="s">
        <v>189</v>
      </c>
      <c r="C35" s="3402" t="s">
        <v>570</v>
      </c>
      <c r="D35" s="86">
        <v>340</v>
      </c>
      <c r="E35" s="2011">
        <v>73</v>
      </c>
      <c r="F35" s="87">
        <f t="shared" si="8"/>
        <v>24.333333333333332</v>
      </c>
      <c r="G35" s="87">
        <v>18</v>
      </c>
      <c r="H35" s="87">
        <f t="shared" si="1"/>
        <v>73.972602739726028</v>
      </c>
      <c r="I35" s="88">
        <v>12</v>
      </c>
      <c r="J35" s="88">
        <f t="shared" si="9"/>
        <v>42</v>
      </c>
      <c r="K35" s="83">
        <f t="shared" si="3"/>
        <v>876</v>
      </c>
      <c r="L35" s="89">
        <f t="shared" si="10"/>
        <v>292</v>
      </c>
      <c r="M35" s="89">
        <v>756</v>
      </c>
      <c r="N35" s="90">
        <f t="shared" si="11"/>
        <v>258.90410958904113</v>
      </c>
      <c r="O35" s="89">
        <f t="shared" si="6"/>
        <v>3</v>
      </c>
      <c r="P35" s="89">
        <f t="shared" si="12"/>
        <v>756</v>
      </c>
      <c r="Q35" s="15"/>
      <c r="R35" s="15"/>
      <c r="S35" s="15"/>
      <c r="T35" s="15"/>
      <c r="U35" s="982"/>
      <c r="V35" s="15"/>
      <c r="W35" s="15"/>
      <c r="X35" s="15"/>
      <c r="Y35" s="15"/>
      <c r="Z35" s="1168"/>
      <c r="AA35" s="2416"/>
      <c r="AB35" s="8"/>
      <c r="AC35" s="1601"/>
    </row>
    <row r="36" spans="1:31" ht="15" customHeight="1" x14ac:dyDescent="0.25">
      <c r="A36" s="59">
        <v>1</v>
      </c>
      <c r="B36" s="2468" t="s">
        <v>190</v>
      </c>
      <c r="C36" s="3402" t="s">
        <v>570</v>
      </c>
      <c r="D36" s="80">
        <v>340</v>
      </c>
      <c r="E36" s="2011">
        <v>841</v>
      </c>
      <c r="F36" s="81">
        <f t="shared" ref="F36:F37" si="13">E36/12*$B$4</f>
        <v>280.33333333333331</v>
      </c>
      <c r="G36" s="87">
        <v>255</v>
      </c>
      <c r="H36" s="87">
        <f t="shared" si="1"/>
        <v>90.963139120095121</v>
      </c>
      <c r="I36" s="88">
        <v>16.5</v>
      </c>
      <c r="J36" s="88">
        <f t="shared" ref="J36:J37" si="14">M36/G36</f>
        <v>13.486274509803922</v>
      </c>
      <c r="K36" s="140">
        <f t="shared" si="3"/>
        <v>13877</v>
      </c>
      <c r="L36" s="89">
        <f t="shared" ref="L36:L37" si="15">K36/12*$B$4</f>
        <v>4625.666666666667</v>
      </c>
      <c r="M36" s="89">
        <v>3439</v>
      </c>
      <c r="N36" s="89">
        <f t="shared" ref="N36:N37" si="16">M36/L36*100</f>
        <v>74.346040210420114</v>
      </c>
      <c r="O36" s="83">
        <f t="shared" si="6"/>
        <v>41</v>
      </c>
      <c r="P36" s="89">
        <f t="shared" ref="P36:P37" si="17">M36/$B$4*12/O36</f>
        <v>251.63414634146341</v>
      </c>
      <c r="Q36" s="15"/>
      <c r="R36" s="15"/>
      <c r="S36" s="15"/>
      <c r="T36" s="15"/>
      <c r="U36" s="982"/>
      <c r="V36" s="15"/>
      <c r="W36" s="15"/>
      <c r="X36" s="15"/>
      <c r="Y36" s="15"/>
      <c r="Z36" s="1168"/>
      <c r="AA36" s="2429"/>
      <c r="AB36" s="18"/>
      <c r="AC36" s="1609"/>
    </row>
    <row r="37" spans="1:31" ht="15" customHeight="1" x14ac:dyDescent="0.25">
      <c r="A37" s="59">
        <v>1</v>
      </c>
      <c r="B37" s="80" t="s">
        <v>136</v>
      </c>
      <c r="C37" s="3402" t="s">
        <v>570</v>
      </c>
      <c r="D37" s="86">
        <v>340</v>
      </c>
      <c r="E37" s="2038">
        <v>684</v>
      </c>
      <c r="F37" s="157">
        <f t="shared" si="13"/>
        <v>228</v>
      </c>
      <c r="G37" s="299">
        <v>237</v>
      </c>
      <c r="H37" s="299">
        <f t="shared" ref="H37" si="18">G37/F37*100</f>
        <v>103.94736842105263</v>
      </c>
      <c r="I37" s="163">
        <v>16</v>
      </c>
      <c r="J37" s="163">
        <f t="shared" si="14"/>
        <v>17.679324894514767</v>
      </c>
      <c r="K37" s="83">
        <f t="shared" ref="K37" si="19">ROUND(E37*I37,0)</f>
        <v>10944</v>
      </c>
      <c r="L37" s="302">
        <f t="shared" si="15"/>
        <v>3648</v>
      </c>
      <c r="M37" s="302">
        <v>4190</v>
      </c>
      <c r="N37" s="302">
        <f t="shared" si="16"/>
        <v>114.85745614035088</v>
      </c>
      <c r="O37" s="125">
        <f t="shared" ref="O37" si="20">ROUND(K37/D37,0)</f>
        <v>32</v>
      </c>
      <c r="P37" s="302">
        <f t="shared" si="17"/>
        <v>392.8125</v>
      </c>
      <c r="Q37" s="48"/>
      <c r="R37" s="48"/>
      <c r="S37" s="48"/>
      <c r="T37" s="48"/>
      <c r="U37" s="3032"/>
      <c r="V37" s="48"/>
      <c r="W37" s="48"/>
      <c r="X37" s="48"/>
      <c r="Y37" s="48"/>
      <c r="Z37" s="2138"/>
      <c r="AA37" s="2430"/>
      <c r="AB37" s="18"/>
      <c r="AC37" s="1610"/>
    </row>
    <row r="38" spans="1:31" s="85" customFormat="1" ht="15" customHeight="1" x14ac:dyDescent="0.25">
      <c r="A38" s="59">
        <v>1</v>
      </c>
      <c r="B38" s="91" t="s">
        <v>7</v>
      </c>
      <c r="C38" s="3067"/>
      <c r="D38" s="91"/>
      <c r="E38" s="2012">
        <f>SUM(E13:E37)</f>
        <v>17711</v>
      </c>
      <c r="F38" s="92">
        <f t="shared" ref="F38:G38" si="21">SUM(F13:F37)</f>
        <v>5903.666666666667</v>
      </c>
      <c r="G38" s="92">
        <f t="shared" si="21"/>
        <v>6345</v>
      </c>
      <c r="H38" s="92">
        <f t="shared" si="1"/>
        <v>107.47558014793066</v>
      </c>
      <c r="I38" s="93">
        <f>SUM(K38/E38)</f>
        <v>12.212749138953193</v>
      </c>
      <c r="J38" s="93">
        <f t="shared" si="2"/>
        <v>11.457998423955871</v>
      </c>
      <c r="K38" s="94">
        <f t="shared" ref="K38:M38" si="22">SUM(K13:K37)</f>
        <v>216300</v>
      </c>
      <c r="L38" s="94">
        <f t="shared" si="22"/>
        <v>72100</v>
      </c>
      <c r="M38" s="94">
        <f t="shared" si="22"/>
        <v>72701</v>
      </c>
      <c r="N38" s="94">
        <f t="shared" si="5"/>
        <v>100.83356449375867</v>
      </c>
      <c r="O38" s="95">
        <f>SUM(O13:O37)</f>
        <v>638</v>
      </c>
      <c r="P38" s="94">
        <f t="shared" si="7"/>
        <v>341.85423197492162</v>
      </c>
      <c r="Q38" s="687">
        <v>1096172.0840108502</v>
      </c>
      <c r="R38" s="687">
        <v>1096189.5530008501</v>
      </c>
      <c r="S38" s="687">
        <v>1096189.5530008501</v>
      </c>
      <c r="T38" s="687">
        <v>1096189.5530008501</v>
      </c>
      <c r="U38" s="2718">
        <f>Q38/12*$B$4+(R38-Q38)/11*3+(S38-R38)/10*2+(T38-S38)/9*1</f>
        <v>365395.4589402834</v>
      </c>
      <c r="V38" s="687">
        <f>Z38-Y38-W38</f>
        <v>373979.92692000011</v>
      </c>
      <c r="W38" s="687">
        <v>-20.777200000000001</v>
      </c>
      <c r="X38" s="687">
        <f>V38-U38</f>
        <v>8584.4679797167191</v>
      </c>
      <c r="Y38" s="687">
        <v>-1744.8860099999999</v>
      </c>
      <c r="Z38" s="2836">
        <v>372214.26371000009</v>
      </c>
      <c r="AA38" s="2012"/>
      <c r="AB38" s="1153"/>
      <c r="AC38" s="1153">
        <f>AB38/1000</f>
        <v>0</v>
      </c>
      <c r="AD38" s="2134"/>
      <c r="AE38" s="2134"/>
    </row>
    <row r="39" spans="1:31" ht="31.5" customHeight="1" x14ac:dyDescent="0.25">
      <c r="A39" s="59">
        <v>1</v>
      </c>
      <c r="B39" s="96" t="s">
        <v>273</v>
      </c>
      <c r="C39" s="3068"/>
      <c r="D39" s="97"/>
      <c r="E39" s="1954">
        <v>1168</v>
      </c>
      <c r="F39" s="99">
        <f>E39/12*$B$4</f>
        <v>389.33333333333331</v>
      </c>
      <c r="G39" s="98">
        <v>421</v>
      </c>
      <c r="H39" s="99">
        <f t="shared" si="1"/>
        <v>108.13356164383563</v>
      </c>
      <c r="I39" s="97"/>
      <c r="J39" s="97"/>
      <c r="K39" s="101"/>
      <c r="L39" s="101"/>
      <c r="M39" s="101"/>
      <c r="N39" s="102"/>
      <c r="O39" s="101"/>
      <c r="P39" s="101"/>
      <c r="Q39" s="1330">
        <v>212593.10621745005</v>
      </c>
      <c r="R39" s="1330">
        <v>212593.10621745005</v>
      </c>
      <c r="S39" s="1330">
        <v>212593.10621745005</v>
      </c>
      <c r="T39" s="1330">
        <v>212593.10621745005</v>
      </c>
      <c r="U39" s="2718">
        <f>T39/12*$B$4</f>
        <v>70864.368739150013</v>
      </c>
      <c r="V39" s="1330">
        <f>Z39-Y39-W39</f>
        <v>75732.61430999999</v>
      </c>
      <c r="W39" s="1330"/>
      <c r="X39" s="1330">
        <f>V39-U39</f>
        <v>4868.2455708499765</v>
      </c>
      <c r="Y39" s="1330">
        <v>0</v>
      </c>
      <c r="Z39" s="2837">
        <v>75732.61430999999</v>
      </c>
      <c r="AA39" s="2418"/>
      <c r="AB39" s="13"/>
      <c r="AC39" s="1603">
        <f t="shared" ref="AC39:AC108" si="23">AB39/1000</f>
        <v>0</v>
      </c>
      <c r="AD39" s="2134"/>
    </row>
    <row r="40" spans="1:31" ht="15" customHeight="1" x14ac:dyDescent="0.25">
      <c r="A40" s="59">
        <v>1</v>
      </c>
      <c r="B40" s="103" t="s">
        <v>14</v>
      </c>
      <c r="C40" s="103"/>
      <c r="D40" s="104"/>
      <c r="E40" s="1945"/>
      <c r="F40" s="105"/>
      <c r="G40" s="105"/>
      <c r="H40" s="105"/>
      <c r="I40" s="106"/>
      <c r="J40" s="106"/>
      <c r="K40" s="107"/>
      <c r="L40" s="108"/>
      <c r="M40" s="107"/>
      <c r="N40" s="108"/>
      <c r="O40" s="107"/>
      <c r="P40" s="107"/>
      <c r="Q40" s="684"/>
      <c r="R40" s="684"/>
      <c r="S40" s="684"/>
      <c r="T40" s="684"/>
      <c r="U40" s="2711"/>
      <c r="V40" s="684"/>
      <c r="W40" s="684"/>
      <c r="X40" s="684"/>
      <c r="Y40" s="684"/>
      <c r="Z40" s="2838"/>
      <c r="AA40" s="2415"/>
      <c r="AB40" s="8"/>
      <c r="AC40" s="1600">
        <f t="shared" si="23"/>
        <v>0</v>
      </c>
      <c r="AD40" s="2134"/>
    </row>
    <row r="41" spans="1:31" ht="30" customHeight="1" x14ac:dyDescent="0.25">
      <c r="A41" s="59">
        <v>1</v>
      </c>
      <c r="B41" s="109" t="s">
        <v>645</v>
      </c>
      <c r="C41" s="3069"/>
      <c r="D41" s="109"/>
      <c r="E41" s="843">
        <f>E42+E43</f>
        <v>120023</v>
      </c>
      <c r="F41" s="81">
        <f>F42+F43</f>
        <v>40008</v>
      </c>
      <c r="G41" s="81">
        <f>G42+G43</f>
        <v>37749</v>
      </c>
      <c r="H41" s="81">
        <f>G41/F41*100</f>
        <v>94.353629274145163</v>
      </c>
      <c r="I41" s="106"/>
      <c r="J41" s="106"/>
      <c r="K41" s="107"/>
      <c r="L41" s="108"/>
      <c r="M41" s="107"/>
      <c r="N41" s="107"/>
      <c r="O41" s="107"/>
      <c r="P41" s="107"/>
      <c r="Q41" s="684"/>
      <c r="R41" s="684"/>
      <c r="S41" s="684"/>
      <c r="T41" s="684"/>
      <c r="U41" s="2711"/>
      <c r="V41" s="684">
        <f>Z41-Y41</f>
        <v>0</v>
      </c>
      <c r="W41" s="684"/>
      <c r="X41" s="684"/>
      <c r="Y41" s="684"/>
      <c r="Z41" s="2838"/>
      <c r="AA41" s="843">
        <f>AA42+AA43</f>
        <v>0</v>
      </c>
      <c r="AB41" s="1530">
        <f>AB43+AB42</f>
        <v>0</v>
      </c>
      <c r="AC41" s="1600">
        <f t="shared" si="23"/>
        <v>0</v>
      </c>
      <c r="AD41" s="2134"/>
    </row>
    <row r="42" spans="1:31" ht="30" customHeight="1" x14ac:dyDescent="0.25">
      <c r="A42" s="59">
        <v>1</v>
      </c>
      <c r="B42" s="109" t="s">
        <v>289</v>
      </c>
      <c r="C42" s="3069"/>
      <c r="D42" s="109"/>
      <c r="E42" s="843">
        <v>2000</v>
      </c>
      <c r="F42" s="81">
        <f>ROUND(E42/12*$B$4,0)</f>
        <v>667</v>
      </c>
      <c r="G42" s="81">
        <v>851</v>
      </c>
      <c r="H42" s="81">
        <f>G42/F42*100</f>
        <v>127.58620689655173</v>
      </c>
      <c r="I42" s="106"/>
      <c r="J42" s="106"/>
      <c r="K42" s="107"/>
      <c r="L42" s="108"/>
      <c r="M42" s="107"/>
      <c r="N42" s="107"/>
      <c r="O42" s="107"/>
      <c r="P42" s="107"/>
      <c r="Q42" s="684"/>
      <c r="R42" s="684"/>
      <c r="S42" s="684"/>
      <c r="T42" s="684"/>
      <c r="U42" s="2711"/>
      <c r="V42" s="684"/>
      <c r="W42" s="684"/>
      <c r="X42" s="684"/>
      <c r="Y42" s="684"/>
      <c r="Z42" s="2838"/>
      <c r="AA42" s="2419"/>
      <c r="AB42" s="1530"/>
      <c r="AC42" s="1600">
        <f t="shared" si="23"/>
        <v>0</v>
      </c>
      <c r="AD42" s="2134"/>
    </row>
    <row r="43" spans="1:31" ht="44.25" customHeight="1" x14ac:dyDescent="0.25">
      <c r="A43" s="59">
        <v>1</v>
      </c>
      <c r="B43" s="109" t="s">
        <v>646</v>
      </c>
      <c r="C43" s="3069"/>
      <c r="D43" s="109"/>
      <c r="E43" s="843">
        <v>118023</v>
      </c>
      <c r="F43" s="81">
        <f>ROUND(E43/12*$B$4,0)</f>
        <v>39341</v>
      </c>
      <c r="G43" s="81">
        <v>36898</v>
      </c>
      <c r="H43" s="81">
        <f>G43/F43*100</f>
        <v>93.790193436872471</v>
      </c>
      <c r="I43" s="106"/>
      <c r="J43" s="106"/>
      <c r="K43" s="107"/>
      <c r="L43" s="108"/>
      <c r="M43" s="107"/>
      <c r="N43" s="107"/>
      <c r="O43" s="107"/>
      <c r="P43" s="107"/>
      <c r="Q43" s="684"/>
      <c r="R43" s="684"/>
      <c r="S43" s="684"/>
      <c r="T43" s="684"/>
      <c r="U43" s="2711"/>
      <c r="V43" s="684"/>
      <c r="W43" s="684"/>
      <c r="X43" s="684"/>
      <c r="Y43" s="684"/>
      <c r="Z43" s="2838"/>
      <c r="AA43" s="2419"/>
      <c r="AB43" s="1530"/>
      <c r="AC43" s="1600">
        <f t="shared" si="23"/>
        <v>0</v>
      </c>
      <c r="AD43" s="2134"/>
    </row>
    <row r="44" spans="1:31" ht="51.75" customHeight="1" x14ac:dyDescent="0.25">
      <c r="A44" s="59">
        <v>1</v>
      </c>
      <c r="B44" s="109" t="s">
        <v>647</v>
      </c>
      <c r="C44" s="3069"/>
      <c r="D44" s="109"/>
      <c r="E44" s="843"/>
      <c r="F44" s="81"/>
      <c r="G44" s="81"/>
      <c r="H44" s="81"/>
      <c r="I44" s="106"/>
      <c r="J44" s="106"/>
      <c r="K44" s="107"/>
      <c r="L44" s="107"/>
      <c r="M44" s="107"/>
      <c r="N44" s="107"/>
      <c r="O44" s="107"/>
      <c r="P44" s="107"/>
      <c r="Q44" s="684"/>
      <c r="R44" s="684"/>
      <c r="S44" s="684"/>
      <c r="T44" s="684"/>
      <c r="U44" s="2711"/>
      <c r="V44" s="684">
        <f>Z44-Y44</f>
        <v>0</v>
      </c>
      <c r="W44" s="684"/>
      <c r="X44" s="684"/>
      <c r="Y44" s="684"/>
      <c r="Z44" s="2838"/>
      <c r="AA44" s="2419"/>
      <c r="AB44" s="1530"/>
      <c r="AC44" s="1600">
        <f t="shared" si="23"/>
        <v>0</v>
      </c>
      <c r="AD44" s="2134"/>
    </row>
    <row r="45" spans="1:31" ht="30" customHeight="1" x14ac:dyDescent="0.25">
      <c r="A45" s="59">
        <v>1</v>
      </c>
      <c r="B45" s="109" t="s">
        <v>156</v>
      </c>
      <c r="C45" s="3069"/>
      <c r="D45" s="109"/>
      <c r="E45" s="843"/>
      <c r="F45" s="81">
        <f>ROUND(E45/12*$B$4,0)</f>
        <v>0</v>
      </c>
      <c r="G45" s="81"/>
      <c r="H45" s="81"/>
      <c r="I45" s="106"/>
      <c r="J45" s="106"/>
      <c r="K45" s="107"/>
      <c r="L45" s="107"/>
      <c r="M45" s="107"/>
      <c r="N45" s="107"/>
      <c r="O45" s="107"/>
      <c r="P45" s="107"/>
      <c r="Q45" s="684"/>
      <c r="R45" s="684"/>
      <c r="S45" s="684"/>
      <c r="T45" s="684"/>
      <c r="U45" s="2711"/>
      <c r="V45" s="684">
        <f>Z45-Y45</f>
        <v>0</v>
      </c>
      <c r="W45" s="684"/>
      <c r="X45" s="684"/>
      <c r="Y45" s="684"/>
      <c r="Z45" s="2838"/>
      <c r="AA45" s="2419"/>
      <c r="AB45" s="1530"/>
      <c r="AC45" s="1600">
        <f t="shared" si="23"/>
        <v>0</v>
      </c>
      <c r="AD45" s="2134"/>
    </row>
    <row r="46" spans="1:31" ht="30" customHeight="1" x14ac:dyDescent="0.25">
      <c r="A46" s="59">
        <v>1</v>
      </c>
      <c r="B46" s="109" t="s">
        <v>498</v>
      </c>
      <c r="C46" s="3069"/>
      <c r="D46" s="109"/>
      <c r="E46" s="843">
        <v>13800</v>
      </c>
      <c r="F46" s="81">
        <f>ROUND(E46/12*$B$4,0)</f>
        <v>4600</v>
      </c>
      <c r="G46" s="81">
        <v>5201</v>
      </c>
      <c r="H46" s="81">
        <f>G46/F46*100</f>
        <v>113.06521739130434</v>
      </c>
      <c r="I46" s="106"/>
      <c r="J46" s="106"/>
      <c r="K46" s="107"/>
      <c r="L46" s="107"/>
      <c r="M46" s="107"/>
      <c r="N46" s="107"/>
      <c r="O46" s="107"/>
      <c r="P46" s="107"/>
      <c r="Q46" s="2624"/>
      <c r="R46" s="2624"/>
      <c r="S46" s="2624"/>
      <c r="T46" s="2624"/>
      <c r="U46" s="2839"/>
      <c r="V46" s="684"/>
      <c r="W46" s="2624"/>
      <c r="X46" s="2624"/>
      <c r="Y46" s="2624"/>
      <c r="Z46" s="2840"/>
      <c r="AA46" s="2419"/>
      <c r="AB46" s="1530"/>
      <c r="AC46" s="1600">
        <f t="shared" si="23"/>
        <v>0</v>
      </c>
      <c r="AD46" s="2134"/>
    </row>
    <row r="47" spans="1:31" ht="15" customHeight="1" x14ac:dyDescent="0.25">
      <c r="A47" s="59">
        <v>1</v>
      </c>
      <c r="B47" s="110" t="s">
        <v>158</v>
      </c>
      <c r="C47" s="3070"/>
      <c r="D47" s="110"/>
      <c r="E47" s="1945">
        <f>SUM(E48:E79)</f>
        <v>130333</v>
      </c>
      <c r="F47" s="1945">
        <f t="shared" ref="F47:G47" si="24">SUM(F48:F79)</f>
        <v>43441</v>
      </c>
      <c r="G47" s="1945">
        <f t="shared" si="24"/>
        <v>42177</v>
      </c>
      <c r="H47" s="105">
        <f>G47/F47*100</f>
        <v>97.090306392578441</v>
      </c>
      <c r="I47" s="106"/>
      <c r="J47" s="106"/>
      <c r="K47" s="83"/>
      <c r="L47" s="83"/>
      <c r="M47" s="83"/>
      <c r="N47" s="83"/>
      <c r="O47" s="83"/>
      <c r="P47" s="83"/>
      <c r="Q47" s="684">
        <v>32461.446940000002</v>
      </c>
      <c r="R47" s="684">
        <v>32461.446940000002</v>
      </c>
      <c r="S47" s="684">
        <v>32461.446940000002</v>
      </c>
      <c r="T47" s="684">
        <v>32461.446940000002</v>
      </c>
      <c r="U47" s="2711">
        <f>Q47/12*$B$4+(R47-Q47)/11*3+(S47-R47)/10*2+(T47-S47)/9*1</f>
        <v>10820.482313333334</v>
      </c>
      <c r="V47" s="684">
        <f>Z47-Y47-W47</f>
        <v>9748.7873400000026</v>
      </c>
      <c r="W47" s="684">
        <f>SUM(W48:W79)</f>
        <v>479.76139999999998</v>
      </c>
      <c r="X47" s="2624">
        <f>V47-U47</f>
        <v>-1071.6949733333313</v>
      </c>
      <c r="Y47" s="2624">
        <v>0</v>
      </c>
      <c r="Z47" s="2838">
        <v>10228.548740000002</v>
      </c>
      <c r="AA47" s="2415"/>
      <c r="AB47" s="1153"/>
      <c r="AC47" s="1600">
        <f t="shared" si="23"/>
        <v>0</v>
      </c>
      <c r="AD47" s="2134"/>
    </row>
    <row r="48" spans="1:31" ht="15" customHeight="1" x14ac:dyDescent="0.25">
      <c r="A48" s="59">
        <v>1</v>
      </c>
      <c r="B48" s="111" t="s">
        <v>78</v>
      </c>
      <c r="C48" s="3071"/>
      <c r="D48" s="111"/>
      <c r="E48" s="843">
        <v>670</v>
      </c>
      <c r="F48" s="81">
        <f t="shared" ref="F48" si="25">ROUND(E48/12*$B$4,0)</f>
        <v>223</v>
      </c>
      <c r="G48" s="81">
        <v>245</v>
      </c>
      <c r="H48" s="81">
        <f t="shared" ref="H48:H79" si="26">G48/F48*100</f>
        <v>109.86547085201795</v>
      </c>
      <c r="I48" s="106"/>
      <c r="J48" s="106"/>
      <c r="K48" s="83"/>
      <c r="L48" s="83"/>
      <c r="M48" s="83"/>
      <c r="N48" s="83"/>
      <c r="O48" s="83"/>
      <c r="P48" s="83"/>
      <c r="Q48" s="814"/>
      <c r="R48" s="814"/>
      <c r="S48" s="814"/>
      <c r="T48" s="814"/>
      <c r="U48" s="2711"/>
      <c r="V48" s="684"/>
      <c r="W48" s="684"/>
      <c r="X48" s="2624"/>
      <c r="Y48" s="2624"/>
      <c r="Z48" s="2838"/>
      <c r="AA48" s="2415"/>
      <c r="AB48" s="2137"/>
      <c r="AC48" s="1600"/>
      <c r="AD48" s="2134"/>
    </row>
    <row r="49" spans="1:30" ht="15" customHeight="1" x14ac:dyDescent="0.25">
      <c r="A49" s="59">
        <v>1</v>
      </c>
      <c r="B49" s="3033" t="s">
        <v>478</v>
      </c>
      <c r="C49" s="3072"/>
      <c r="D49" s="110"/>
      <c r="E49" s="1945"/>
      <c r="F49" s="105"/>
      <c r="G49" s="105">
        <v>0</v>
      </c>
      <c r="H49" s="105"/>
      <c r="I49" s="106"/>
      <c r="J49" s="106"/>
      <c r="K49" s="83"/>
      <c r="L49" s="83"/>
      <c r="M49" s="83"/>
      <c r="N49" s="83"/>
      <c r="O49" s="83"/>
      <c r="P49" s="83"/>
      <c r="Q49" s="684"/>
      <c r="R49" s="684"/>
      <c r="S49" s="684"/>
      <c r="T49" s="684"/>
      <c r="U49" s="2711"/>
      <c r="V49" s="684"/>
      <c r="W49" s="684"/>
      <c r="X49" s="2624"/>
      <c r="Y49" s="2624"/>
      <c r="Z49" s="2838"/>
      <c r="AA49" s="2415"/>
      <c r="AB49" s="2137"/>
      <c r="AC49" s="1600"/>
      <c r="AD49" s="2134"/>
    </row>
    <row r="50" spans="1:30" ht="30" customHeight="1" x14ac:dyDescent="0.25">
      <c r="A50" s="59">
        <v>1</v>
      </c>
      <c r="B50" s="112" t="s">
        <v>108</v>
      </c>
      <c r="C50" s="3073"/>
      <c r="D50" s="111"/>
      <c r="E50" s="843">
        <v>100</v>
      </c>
      <c r="F50" s="81">
        <f t="shared" ref="F50" si="27">ROUND(E50/12*$B$4,0)</f>
        <v>33</v>
      </c>
      <c r="G50" s="81">
        <v>35</v>
      </c>
      <c r="H50" s="81">
        <f t="shared" si="26"/>
        <v>106.06060606060606</v>
      </c>
      <c r="I50" s="106"/>
      <c r="J50" s="106"/>
      <c r="K50" s="83"/>
      <c r="L50" s="83"/>
      <c r="M50" s="83"/>
      <c r="N50" s="83"/>
      <c r="O50" s="83"/>
      <c r="P50" s="83"/>
      <c r="Q50" s="814"/>
      <c r="R50" s="814"/>
      <c r="S50" s="814"/>
      <c r="T50" s="814"/>
      <c r="U50" s="2711"/>
      <c r="V50" s="684"/>
      <c r="W50" s="684"/>
      <c r="X50" s="2624"/>
      <c r="Y50" s="2624"/>
      <c r="Z50" s="2838"/>
      <c r="AA50" s="2415"/>
      <c r="AB50" s="2137"/>
      <c r="AC50" s="1600"/>
      <c r="AD50" s="2134"/>
    </row>
    <row r="51" spans="1:30" ht="33.75" customHeight="1" x14ac:dyDescent="0.25">
      <c r="A51" s="59">
        <v>1</v>
      </c>
      <c r="B51" s="3034" t="s">
        <v>481</v>
      </c>
      <c r="C51" s="3074"/>
      <c r="D51" s="110"/>
      <c r="E51" s="1945"/>
      <c r="F51" s="105"/>
      <c r="G51" s="105">
        <v>0</v>
      </c>
      <c r="H51" s="105"/>
      <c r="I51" s="106"/>
      <c r="J51" s="106"/>
      <c r="K51" s="83"/>
      <c r="L51" s="83"/>
      <c r="M51" s="83"/>
      <c r="N51" s="83"/>
      <c r="O51" s="83"/>
      <c r="P51" s="83"/>
      <c r="Q51" s="2624"/>
      <c r="R51" s="2624"/>
      <c r="S51" s="2624"/>
      <c r="T51" s="2624"/>
      <c r="U51" s="2711"/>
      <c r="V51" s="684"/>
      <c r="W51" s="684"/>
      <c r="X51" s="2624"/>
      <c r="Y51" s="2624"/>
      <c r="Z51" s="2838"/>
      <c r="AA51" s="2415"/>
      <c r="AB51" s="2137"/>
      <c r="AC51" s="1600"/>
      <c r="AD51" s="2134"/>
    </row>
    <row r="52" spans="1:30" ht="30" customHeight="1" x14ac:dyDescent="0.25">
      <c r="A52" s="59">
        <v>1</v>
      </c>
      <c r="B52" s="112" t="s">
        <v>134</v>
      </c>
      <c r="C52" s="3073"/>
      <c r="D52" s="111"/>
      <c r="E52" s="843">
        <v>40000</v>
      </c>
      <c r="F52" s="81">
        <f t="shared" ref="F52:F53" si="28">ROUND(E52/12*$B$4,0)</f>
        <v>13333</v>
      </c>
      <c r="G52" s="81">
        <v>17123</v>
      </c>
      <c r="H52" s="81">
        <f t="shared" si="26"/>
        <v>128.42571064276606</v>
      </c>
      <c r="I52" s="106"/>
      <c r="J52" s="106"/>
      <c r="K52" s="83"/>
      <c r="L52" s="83"/>
      <c r="M52" s="83"/>
      <c r="N52" s="83"/>
      <c r="O52" s="83"/>
      <c r="P52" s="83"/>
      <c r="Q52" s="2624"/>
      <c r="R52" s="2624"/>
      <c r="S52" s="2624"/>
      <c r="T52" s="2624"/>
      <c r="U52" s="2711"/>
      <c r="V52" s="684"/>
      <c r="W52" s="684"/>
      <c r="X52" s="2624"/>
      <c r="Y52" s="2624"/>
      <c r="Z52" s="2838"/>
      <c r="AA52" s="2415"/>
      <c r="AB52" s="2137"/>
      <c r="AC52" s="1600"/>
      <c r="AD52" s="2134"/>
    </row>
    <row r="53" spans="1:30" ht="24.75" customHeight="1" x14ac:dyDescent="0.25">
      <c r="A53" s="59">
        <v>1</v>
      </c>
      <c r="B53" s="112" t="s">
        <v>81</v>
      </c>
      <c r="C53" s="3073"/>
      <c r="D53" s="109"/>
      <c r="E53" s="843">
        <v>800</v>
      </c>
      <c r="F53" s="81">
        <f t="shared" si="28"/>
        <v>267</v>
      </c>
      <c r="G53" s="81">
        <v>110</v>
      </c>
      <c r="H53" s="81">
        <f t="shared" si="26"/>
        <v>41.198501872659179</v>
      </c>
      <c r="I53" s="106"/>
      <c r="J53" s="106"/>
      <c r="K53" s="83"/>
      <c r="L53" s="83"/>
      <c r="M53" s="83"/>
      <c r="N53" s="83"/>
      <c r="O53" s="83"/>
      <c r="P53" s="83"/>
      <c r="Q53" s="2624"/>
      <c r="R53" s="2624"/>
      <c r="S53" s="2624"/>
      <c r="T53" s="2624"/>
      <c r="U53" s="2711"/>
      <c r="V53" s="684"/>
      <c r="W53" s="684"/>
      <c r="X53" s="2624"/>
      <c r="Y53" s="2624"/>
      <c r="Z53" s="2838"/>
      <c r="AA53" s="2415"/>
      <c r="AB53" s="2137"/>
      <c r="AC53" s="1600"/>
      <c r="AD53" s="2134"/>
    </row>
    <row r="54" spans="1:30" ht="26.25" customHeight="1" x14ac:dyDescent="0.25">
      <c r="A54" s="59">
        <v>1</v>
      </c>
      <c r="B54" s="112" t="s">
        <v>487</v>
      </c>
      <c r="C54" s="3073"/>
      <c r="D54" s="111"/>
      <c r="E54" s="843"/>
      <c r="F54" s="81"/>
      <c r="G54" s="81">
        <v>0</v>
      </c>
      <c r="H54" s="81"/>
      <c r="I54" s="106"/>
      <c r="J54" s="106"/>
      <c r="K54" s="83"/>
      <c r="L54" s="83"/>
      <c r="M54" s="83"/>
      <c r="N54" s="83"/>
      <c r="O54" s="83"/>
      <c r="P54" s="83"/>
      <c r="Q54" s="684"/>
      <c r="R54" s="684"/>
      <c r="S54" s="684"/>
      <c r="T54" s="684"/>
      <c r="U54" s="2711"/>
      <c r="V54" s="684"/>
      <c r="W54" s="684"/>
      <c r="X54" s="2624"/>
      <c r="Y54" s="2624"/>
      <c r="Z54" s="2838"/>
      <c r="AA54" s="2415"/>
      <c r="AB54" s="2137"/>
      <c r="AC54" s="1600"/>
      <c r="AD54" s="2134"/>
    </row>
    <row r="55" spans="1:30" ht="24.75" customHeight="1" x14ac:dyDescent="0.25">
      <c r="A55" s="59">
        <v>1</v>
      </c>
      <c r="B55" s="111" t="s">
        <v>91</v>
      </c>
      <c r="C55" s="3071"/>
      <c r="D55" s="111"/>
      <c r="E55" s="843">
        <v>100</v>
      </c>
      <c r="F55" s="81">
        <f t="shared" ref="F55" si="29">ROUND(E55/12*$B$4,0)</f>
        <v>33</v>
      </c>
      <c r="G55" s="81">
        <v>8</v>
      </c>
      <c r="H55" s="81">
        <f t="shared" si="26"/>
        <v>24.242424242424242</v>
      </c>
      <c r="I55" s="106"/>
      <c r="J55" s="106"/>
      <c r="K55" s="83"/>
      <c r="L55" s="83"/>
      <c r="M55" s="83"/>
      <c r="N55" s="83"/>
      <c r="O55" s="83"/>
      <c r="P55" s="83"/>
      <c r="Q55" s="814"/>
      <c r="R55" s="814"/>
      <c r="S55" s="814"/>
      <c r="T55" s="814"/>
      <c r="U55" s="2711"/>
      <c r="V55" s="684"/>
      <c r="W55" s="684"/>
      <c r="X55" s="2624"/>
      <c r="Y55" s="2624"/>
      <c r="Z55" s="2838"/>
      <c r="AA55" s="2415"/>
      <c r="AB55" s="2137"/>
      <c r="AC55" s="1600"/>
      <c r="AD55" s="2134"/>
    </row>
    <row r="56" spans="1:30" ht="33.75" customHeight="1" x14ac:dyDescent="0.25">
      <c r="A56" s="59">
        <v>1</v>
      </c>
      <c r="B56" s="3035" t="s">
        <v>476</v>
      </c>
      <c r="C56" s="3075"/>
      <c r="D56" s="111"/>
      <c r="E56" s="843"/>
      <c r="F56" s="81"/>
      <c r="G56" s="81">
        <v>0</v>
      </c>
      <c r="H56" s="81"/>
      <c r="I56" s="106"/>
      <c r="J56" s="106"/>
      <c r="K56" s="83"/>
      <c r="L56" s="83"/>
      <c r="M56" s="83"/>
      <c r="N56" s="83"/>
      <c r="O56" s="83"/>
      <c r="P56" s="83"/>
      <c r="Q56" s="2624"/>
      <c r="R56" s="2624"/>
      <c r="S56" s="2624"/>
      <c r="T56" s="2624"/>
      <c r="U56" s="2711"/>
      <c r="V56" s="684"/>
      <c r="W56" s="684"/>
      <c r="X56" s="2624"/>
      <c r="Y56" s="2624"/>
      <c r="Z56" s="2838"/>
      <c r="AA56" s="2415"/>
      <c r="AB56" s="2137"/>
      <c r="AC56" s="1600"/>
      <c r="AD56" s="2134"/>
    </row>
    <row r="57" spans="1:30" ht="33.75" customHeight="1" x14ac:dyDescent="0.25">
      <c r="A57" s="59">
        <v>1</v>
      </c>
      <c r="B57" s="111" t="s">
        <v>107</v>
      </c>
      <c r="C57" s="3071"/>
      <c r="D57" s="113"/>
      <c r="E57" s="843">
        <v>6000</v>
      </c>
      <c r="F57" s="81">
        <f t="shared" ref="F57:F64" si="30">ROUND(E57/12*$B$4,0)</f>
        <v>2000</v>
      </c>
      <c r="G57" s="81">
        <v>1925</v>
      </c>
      <c r="H57" s="81">
        <f t="shared" si="26"/>
        <v>96.25</v>
      </c>
      <c r="I57" s="106"/>
      <c r="J57" s="106"/>
      <c r="K57" s="83"/>
      <c r="L57" s="83"/>
      <c r="M57" s="83"/>
      <c r="N57" s="83"/>
      <c r="O57" s="83"/>
      <c r="P57" s="83"/>
      <c r="Q57" s="2624"/>
      <c r="R57" s="2624"/>
      <c r="S57" s="2624"/>
      <c r="T57" s="2624"/>
      <c r="U57" s="2711"/>
      <c r="V57" s="684"/>
      <c r="W57" s="684"/>
      <c r="X57" s="2624"/>
      <c r="Y57" s="2624"/>
      <c r="Z57" s="2838"/>
      <c r="AA57" s="2415"/>
      <c r="AB57" s="2137"/>
      <c r="AC57" s="1600"/>
      <c r="AD57" s="2134"/>
    </row>
    <row r="58" spans="1:30" ht="33.75" customHeight="1" x14ac:dyDescent="0.25">
      <c r="A58" s="59">
        <v>1</v>
      </c>
      <c r="B58" s="111" t="s">
        <v>33</v>
      </c>
      <c r="C58" s="3071"/>
      <c r="D58" s="111"/>
      <c r="E58" s="843">
        <v>430</v>
      </c>
      <c r="F58" s="81">
        <f t="shared" si="30"/>
        <v>143</v>
      </c>
      <c r="G58" s="81">
        <v>167</v>
      </c>
      <c r="H58" s="81">
        <f t="shared" si="26"/>
        <v>116.78321678321679</v>
      </c>
      <c r="I58" s="106"/>
      <c r="J58" s="106"/>
      <c r="K58" s="83"/>
      <c r="L58" s="83"/>
      <c r="M58" s="83"/>
      <c r="N58" s="83"/>
      <c r="O58" s="83"/>
      <c r="P58" s="83"/>
      <c r="Q58" s="684"/>
      <c r="R58" s="684"/>
      <c r="S58" s="684"/>
      <c r="T58" s="684"/>
      <c r="U58" s="2711"/>
      <c r="V58" s="684"/>
      <c r="W58" s="684"/>
      <c r="X58" s="2624"/>
      <c r="Y58" s="2624"/>
      <c r="Z58" s="2838"/>
      <c r="AA58" s="2415"/>
      <c r="AB58" s="2137"/>
      <c r="AC58" s="1600"/>
      <c r="AD58" s="2134"/>
    </row>
    <row r="59" spans="1:30" ht="33.75" customHeight="1" x14ac:dyDescent="0.25">
      <c r="A59" s="59">
        <v>1</v>
      </c>
      <c r="B59" s="109" t="s">
        <v>52</v>
      </c>
      <c r="C59" s="3069"/>
      <c r="D59" s="111"/>
      <c r="E59" s="843">
        <v>400</v>
      </c>
      <c r="F59" s="81">
        <f t="shared" si="30"/>
        <v>133</v>
      </c>
      <c r="G59" s="81">
        <v>113</v>
      </c>
      <c r="H59" s="81">
        <f t="shared" si="26"/>
        <v>84.962406015037601</v>
      </c>
      <c r="I59" s="106"/>
      <c r="J59" s="106"/>
      <c r="K59" s="83"/>
      <c r="L59" s="83"/>
      <c r="M59" s="83"/>
      <c r="N59" s="83"/>
      <c r="O59" s="83"/>
      <c r="P59" s="83"/>
      <c r="Q59" s="684"/>
      <c r="R59" s="684"/>
      <c r="S59" s="684"/>
      <c r="T59" s="684"/>
      <c r="U59" s="2711"/>
      <c r="V59" s="684"/>
      <c r="W59" s="684"/>
      <c r="X59" s="2624"/>
      <c r="Y59" s="2624"/>
      <c r="Z59" s="2838"/>
      <c r="AA59" s="2415"/>
      <c r="AB59" s="2137"/>
      <c r="AC59" s="1600"/>
      <c r="AD59" s="2134"/>
    </row>
    <row r="60" spans="1:30" ht="33.75" customHeight="1" x14ac:dyDescent="0.25">
      <c r="A60" s="59">
        <v>1</v>
      </c>
      <c r="B60" s="109" t="s">
        <v>133</v>
      </c>
      <c r="C60" s="3076"/>
      <c r="D60" s="119"/>
      <c r="E60" s="2011">
        <v>800</v>
      </c>
      <c r="F60" s="994">
        <f t="shared" si="30"/>
        <v>267</v>
      </c>
      <c r="G60" s="87">
        <v>403</v>
      </c>
      <c r="H60" s="81">
        <f t="shared" si="26"/>
        <v>150.93632958801498</v>
      </c>
      <c r="I60" s="106"/>
      <c r="J60" s="106"/>
      <c r="K60" s="83"/>
      <c r="L60" s="83"/>
      <c r="M60" s="83"/>
      <c r="N60" s="83"/>
      <c r="O60" s="83"/>
      <c r="P60" s="83"/>
      <c r="Q60" s="684"/>
      <c r="R60" s="684"/>
      <c r="S60" s="684"/>
      <c r="T60" s="684"/>
      <c r="U60" s="2711"/>
      <c r="V60" s="684"/>
      <c r="W60" s="684"/>
      <c r="X60" s="2624"/>
      <c r="Y60" s="2624"/>
      <c r="Z60" s="2838"/>
      <c r="AA60" s="2415"/>
      <c r="AB60" s="2137"/>
      <c r="AC60" s="1600"/>
      <c r="AD60" s="2134"/>
    </row>
    <row r="61" spans="1:30" ht="33.75" customHeight="1" x14ac:dyDescent="0.25">
      <c r="A61" s="59">
        <v>1</v>
      </c>
      <c r="B61" s="111" t="s">
        <v>53</v>
      </c>
      <c r="C61" s="3071"/>
      <c r="D61" s="111"/>
      <c r="E61" s="843">
        <v>370</v>
      </c>
      <c r="F61" s="81">
        <f t="shared" si="30"/>
        <v>123</v>
      </c>
      <c r="G61" s="81">
        <v>121</v>
      </c>
      <c r="H61" s="81">
        <f t="shared" si="26"/>
        <v>98.373983739837399</v>
      </c>
      <c r="I61" s="106"/>
      <c r="J61" s="106"/>
      <c r="K61" s="83"/>
      <c r="L61" s="83"/>
      <c r="M61" s="83"/>
      <c r="N61" s="83"/>
      <c r="O61" s="83"/>
      <c r="P61" s="83"/>
      <c r="Q61" s="814"/>
      <c r="R61" s="814"/>
      <c r="S61" s="814"/>
      <c r="T61" s="814"/>
      <c r="U61" s="2711"/>
      <c r="V61" s="684"/>
      <c r="W61" s="684"/>
      <c r="X61" s="2624"/>
      <c r="Y61" s="2624"/>
      <c r="Z61" s="2838"/>
      <c r="AA61" s="2415"/>
      <c r="AB61" s="2137"/>
      <c r="AC61" s="1600"/>
      <c r="AD61" s="2134"/>
    </row>
    <row r="62" spans="1:30" ht="33.75" customHeight="1" x14ac:dyDescent="0.25">
      <c r="A62" s="59">
        <v>1</v>
      </c>
      <c r="B62" s="138" t="s">
        <v>106</v>
      </c>
      <c r="C62" s="3076"/>
      <c r="D62" s="119"/>
      <c r="E62" s="2011">
        <v>4000</v>
      </c>
      <c r="F62" s="994">
        <f t="shared" si="30"/>
        <v>1333</v>
      </c>
      <c r="G62" s="87">
        <v>1493</v>
      </c>
      <c r="H62" s="81">
        <f t="shared" si="26"/>
        <v>112.00300075018754</v>
      </c>
      <c r="I62" s="106"/>
      <c r="J62" s="106"/>
      <c r="K62" s="83"/>
      <c r="L62" s="83"/>
      <c r="M62" s="83"/>
      <c r="N62" s="83"/>
      <c r="O62" s="83"/>
      <c r="P62" s="83"/>
      <c r="Q62" s="2624"/>
      <c r="R62" s="2624"/>
      <c r="S62" s="2624"/>
      <c r="T62" s="2624"/>
      <c r="U62" s="2711"/>
      <c r="V62" s="684"/>
      <c r="W62" s="684"/>
      <c r="X62" s="2624"/>
      <c r="Y62" s="2624"/>
      <c r="Z62" s="2838"/>
      <c r="AA62" s="2415"/>
      <c r="AB62" s="2137"/>
      <c r="AC62" s="1600"/>
      <c r="AD62" s="2134"/>
    </row>
    <row r="63" spans="1:30" ht="33.75" customHeight="1" x14ac:dyDescent="0.25">
      <c r="A63" s="59">
        <v>1</v>
      </c>
      <c r="B63" s="111" t="s">
        <v>74</v>
      </c>
      <c r="C63" s="3071"/>
      <c r="D63" s="111"/>
      <c r="E63" s="843">
        <v>2500</v>
      </c>
      <c r="F63" s="81">
        <f t="shared" si="30"/>
        <v>833</v>
      </c>
      <c r="G63" s="81">
        <v>829</v>
      </c>
      <c r="H63" s="81">
        <f t="shared" si="26"/>
        <v>99.519807923169267</v>
      </c>
      <c r="I63" s="106"/>
      <c r="J63" s="106"/>
      <c r="K63" s="83"/>
      <c r="L63" s="83"/>
      <c r="M63" s="83"/>
      <c r="N63" s="83"/>
      <c r="O63" s="83"/>
      <c r="P63" s="83"/>
      <c r="Q63" s="684"/>
      <c r="R63" s="684"/>
      <c r="S63" s="684"/>
      <c r="T63" s="684"/>
      <c r="U63" s="2711"/>
      <c r="V63" s="684"/>
      <c r="W63" s="684"/>
      <c r="X63" s="2624"/>
      <c r="Y63" s="2624"/>
      <c r="Z63" s="2838"/>
      <c r="AA63" s="2415"/>
      <c r="AB63" s="2137"/>
      <c r="AC63" s="1600"/>
      <c r="AD63" s="2134"/>
    </row>
    <row r="64" spans="1:30" ht="33.75" customHeight="1" x14ac:dyDescent="0.25">
      <c r="A64" s="59">
        <v>1</v>
      </c>
      <c r="B64" s="2469" t="s">
        <v>503</v>
      </c>
      <c r="C64" s="3077"/>
      <c r="D64" s="110"/>
      <c r="E64" s="1963">
        <v>2000</v>
      </c>
      <c r="F64" s="161">
        <f t="shared" si="30"/>
        <v>667</v>
      </c>
      <c r="G64" s="161">
        <v>655</v>
      </c>
      <c r="H64" s="105">
        <f t="shared" si="26"/>
        <v>98.200899550224889</v>
      </c>
      <c r="I64" s="106"/>
      <c r="J64" s="106"/>
      <c r="K64" s="83"/>
      <c r="L64" s="83"/>
      <c r="M64" s="83"/>
      <c r="N64" s="83"/>
      <c r="O64" s="83"/>
      <c r="P64" s="83"/>
      <c r="Q64" s="684"/>
      <c r="R64" s="684"/>
      <c r="S64" s="684"/>
      <c r="T64" s="684"/>
      <c r="U64" s="2711"/>
      <c r="V64" s="684"/>
      <c r="W64" s="684"/>
      <c r="X64" s="2624"/>
      <c r="Y64" s="2624"/>
      <c r="Z64" s="2838"/>
      <c r="AA64" s="2415"/>
      <c r="AB64" s="2137"/>
      <c r="AC64" s="1600"/>
      <c r="AD64" s="2134"/>
    </row>
    <row r="65" spans="1:30" ht="33" customHeight="1" x14ac:dyDescent="0.25">
      <c r="A65" s="59">
        <v>1</v>
      </c>
      <c r="B65" s="2469" t="s">
        <v>499</v>
      </c>
      <c r="C65" s="3077"/>
      <c r="D65" s="110"/>
      <c r="E65" s="1963">
        <v>55000</v>
      </c>
      <c r="F65" s="161">
        <f t="shared" ref="F65:F70" si="31">ROUND(E65/12*$B$4,0)</f>
        <v>18333</v>
      </c>
      <c r="G65" s="161">
        <v>13548</v>
      </c>
      <c r="H65" s="105">
        <f t="shared" si="26"/>
        <v>73.899525445917206</v>
      </c>
      <c r="I65" s="106"/>
      <c r="J65" s="106"/>
      <c r="K65" s="83"/>
      <c r="L65" s="83"/>
      <c r="M65" s="83"/>
      <c r="N65" s="83"/>
      <c r="O65" s="83"/>
      <c r="P65" s="83"/>
      <c r="Q65" s="814"/>
      <c r="R65" s="814"/>
      <c r="S65" s="814"/>
      <c r="T65" s="814"/>
      <c r="U65" s="2711"/>
      <c r="V65" s="684"/>
      <c r="W65" s="684"/>
      <c r="X65" s="684"/>
      <c r="Y65" s="684"/>
      <c r="Z65" s="2838"/>
      <c r="AA65" s="2415"/>
      <c r="AB65" s="2137"/>
      <c r="AC65" s="1600">
        <f t="shared" si="23"/>
        <v>0</v>
      </c>
      <c r="AD65" s="2134"/>
    </row>
    <row r="66" spans="1:30" ht="33" customHeight="1" x14ac:dyDescent="0.25">
      <c r="A66" s="59">
        <v>1</v>
      </c>
      <c r="B66" s="2469" t="s">
        <v>111</v>
      </c>
      <c r="C66" s="3077"/>
      <c r="D66" s="110"/>
      <c r="E66" s="1963">
        <v>80</v>
      </c>
      <c r="F66" s="161">
        <f t="shared" si="31"/>
        <v>27</v>
      </c>
      <c r="G66" s="161">
        <v>0</v>
      </c>
      <c r="H66" s="105">
        <f t="shared" si="26"/>
        <v>0</v>
      </c>
      <c r="I66" s="106"/>
      <c r="J66" s="106"/>
      <c r="K66" s="83"/>
      <c r="L66" s="83"/>
      <c r="M66" s="83"/>
      <c r="N66" s="83"/>
      <c r="O66" s="83"/>
      <c r="P66" s="83"/>
      <c r="Q66" s="2624"/>
      <c r="R66" s="2624"/>
      <c r="S66" s="2624"/>
      <c r="T66" s="2624"/>
      <c r="U66" s="2711"/>
      <c r="V66" s="1330"/>
      <c r="W66" s="684"/>
      <c r="X66" s="684"/>
      <c r="Y66" s="1330"/>
      <c r="Z66" s="2838"/>
      <c r="AA66" s="2415"/>
      <c r="AB66" s="2137"/>
      <c r="AC66" s="1600">
        <f t="shared" si="23"/>
        <v>0</v>
      </c>
      <c r="AD66" s="2134"/>
    </row>
    <row r="67" spans="1:30" ht="33" customHeight="1" x14ac:dyDescent="0.25">
      <c r="A67" s="59">
        <v>1</v>
      </c>
      <c r="B67" s="2469" t="s">
        <v>500</v>
      </c>
      <c r="C67" s="3077"/>
      <c r="D67" s="110"/>
      <c r="E67" s="1963">
        <v>70</v>
      </c>
      <c r="F67" s="161">
        <f t="shared" si="31"/>
        <v>23</v>
      </c>
      <c r="G67" s="161">
        <v>0</v>
      </c>
      <c r="H67" s="105">
        <f t="shared" si="26"/>
        <v>0</v>
      </c>
      <c r="I67" s="106"/>
      <c r="J67" s="106"/>
      <c r="K67" s="83"/>
      <c r="L67" s="83"/>
      <c r="M67" s="83"/>
      <c r="N67" s="83"/>
      <c r="O67" s="83"/>
      <c r="P67" s="83"/>
      <c r="Q67" s="2624"/>
      <c r="R67" s="2624"/>
      <c r="S67" s="2624"/>
      <c r="T67" s="2624"/>
      <c r="U67" s="2752"/>
      <c r="V67" s="814"/>
      <c r="W67" s="814"/>
      <c r="X67" s="684"/>
      <c r="Y67" s="684"/>
      <c r="Z67" s="2841"/>
      <c r="AA67" s="2415"/>
      <c r="AB67" s="2137"/>
      <c r="AC67" s="1600">
        <f t="shared" si="23"/>
        <v>0</v>
      </c>
      <c r="AD67" s="2134"/>
    </row>
    <row r="68" spans="1:30" ht="49.5" customHeight="1" x14ac:dyDescent="0.25">
      <c r="A68" s="59">
        <v>1</v>
      </c>
      <c r="B68" s="2469" t="s">
        <v>501</v>
      </c>
      <c r="C68" s="3077"/>
      <c r="D68" s="110"/>
      <c r="E68" s="1963">
        <v>3500</v>
      </c>
      <c r="F68" s="161">
        <f t="shared" si="31"/>
        <v>1167</v>
      </c>
      <c r="G68" s="161">
        <v>119</v>
      </c>
      <c r="H68" s="105">
        <f t="shared" si="26"/>
        <v>10.197086546700943</v>
      </c>
      <c r="I68" s="106"/>
      <c r="J68" s="106"/>
      <c r="K68" s="83"/>
      <c r="L68" s="83"/>
      <c r="M68" s="83"/>
      <c r="N68" s="83"/>
      <c r="O68" s="83"/>
      <c r="P68" s="83"/>
      <c r="Q68" s="2624"/>
      <c r="R68" s="2624"/>
      <c r="S68" s="2624"/>
      <c r="T68" s="2624"/>
      <c r="U68" s="2839"/>
      <c r="V68" s="2624"/>
      <c r="W68" s="2624"/>
      <c r="X68" s="814"/>
      <c r="Y68" s="814"/>
      <c r="Z68" s="2838"/>
      <c r="AA68" s="2415"/>
      <c r="AB68" s="2137"/>
      <c r="AC68" s="1600">
        <f t="shared" si="23"/>
        <v>0</v>
      </c>
      <c r="AD68" s="2134"/>
    </row>
    <row r="69" spans="1:30" ht="49.5" customHeight="1" x14ac:dyDescent="0.25">
      <c r="A69" s="59">
        <v>1</v>
      </c>
      <c r="B69" s="2469" t="s">
        <v>555</v>
      </c>
      <c r="C69" s="3077"/>
      <c r="D69" s="110"/>
      <c r="E69" s="1963"/>
      <c r="F69" s="161"/>
      <c r="G69" s="161">
        <v>1014</v>
      </c>
      <c r="H69" s="105"/>
      <c r="I69" s="106"/>
      <c r="J69" s="106"/>
      <c r="K69" s="83"/>
      <c r="L69" s="83"/>
      <c r="M69" s="83"/>
      <c r="N69" s="83"/>
      <c r="O69" s="83"/>
      <c r="P69" s="83"/>
      <c r="Q69" s="2624"/>
      <c r="R69" s="2624"/>
      <c r="S69" s="2624"/>
      <c r="T69" s="2624"/>
      <c r="U69" s="2839"/>
      <c r="V69" s="2624"/>
      <c r="W69" s="2671">
        <v>479.76139999999998</v>
      </c>
      <c r="X69" s="684"/>
      <c r="Y69" s="684"/>
      <c r="Z69" s="2841"/>
      <c r="AA69" s="2415"/>
      <c r="AB69" s="2137"/>
      <c r="AC69" s="1600"/>
      <c r="AD69" s="2134"/>
    </row>
    <row r="70" spans="1:30" ht="45.75" customHeight="1" x14ac:dyDescent="0.25">
      <c r="A70" s="59">
        <v>1</v>
      </c>
      <c r="B70" s="2469" t="s">
        <v>502</v>
      </c>
      <c r="C70" s="3077"/>
      <c r="D70" s="110"/>
      <c r="E70" s="1963">
        <v>1000</v>
      </c>
      <c r="F70" s="161">
        <f t="shared" si="31"/>
        <v>333</v>
      </c>
      <c r="G70" s="161">
        <v>318</v>
      </c>
      <c r="H70" s="105">
        <f t="shared" si="26"/>
        <v>95.495495495495504</v>
      </c>
      <c r="I70" s="106"/>
      <c r="J70" s="106"/>
      <c r="K70" s="83"/>
      <c r="L70" s="83"/>
      <c r="M70" s="83"/>
      <c r="N70" s="83"/>
      <c r="O70" s="83"/>
      <c r="P70" s="83"/>
      <c r="Q70" s="684"/>
      <c r="R70" s="684"/>
      <c r="S70" s="684"/>
      <c r="T70" s="684"/>
      <c r="U70" s="2839"/>
      <c r="V70" s="2624"/>
      <c r="W70" s="2624"/>
      <c r="X70" s="2624"/>
      <c r="Y70" s="684"/>
      <c r="Z70" s="2838"/>
      <c r="AA70" s="2415"/>
      <c r="AB70" s="2137"/>
      <c r="AC70" s="1600">
        <f t="shared" si="23"/>
        <v>0</v>
      </c>
      <c r="AD70" s="2134"/>
    </row>
    <row r="71" spans="1:30" ht="30.75" customHeight="1" x14ac:dyDescent="0.25">
      <c r="A71" s="59">
        <v>1</v>
      </c>
      <c r="B71" s="111" t="s">
        <v>85</v>
      </c>
      <c r="C71" s="3071"/>
      <c r="D71" s="111"/>
      <c r="E71" s="843">
        <v>5305</v>
      </c>
      <c r="F71" s="81">
        <f t="shared" ref="F71:F79" si="32">ROUND(E71/12*$B$4,0)</f>
        <v>1768</v>
      </c>
      <c r="G71" s="81">
        <v>1402</v>
      </c>
      <c r="H71" s="81">
        <f t="shared" si="26"/>
        <v>79.298642533936643</v>
      </c>
      <c r="I71" s="106"/>
      <c r="J71" s="106"/>
      <c r="K71" s="83"/>
      <c r="L71" s="83"/>
      <c r="M71" s="83"/>
      <c r="N71" s="83"/>
      <c r="O71" s="83"/>
      <c r="P71" s="83"/>
      <c r="Q71" s="684"/>
      <c r="R71" s="684"/>
      <c r="S71" s="684"/>
      <c r="T71" s="684"/>
      <c r="U71" s="2839"/>
      <c r="V71" s="2624"/>
      <c r="W71" s="2624"/>
      <c r="X71" s="2624"/>
      <c r="Y71" s="814"/>
      <c r="Z71" s="2838"/>
      <c r="AA71" s="2415"/>
      <c r="AB71" s="2137"/>
      <c r="AC71" s="1600"/>
      <c r="AD71" s="2134"/>
    </row>
    <row r="72" spans="1:30" ht="38.25" customHeight="1" x14ac:dyDescent="0.25">
      <c r="A72" s="59">
        <v>1</v>
      </c>
      <c r="B72" s="111" t="s">
        <v>37</v>
      </c>
      <c r="C72" s="3071"/>
      <c r="D72" s="111"/>
      <c r="E72" s="843">
        <v>634</v>
      </c>
      <c r="F72" s="81">
        <f t="shared" si="32"/>
        <v>211</v>
      </c>
      <c r="G72" s="81">
        <v>248</v>
      </c>
      <c r="H72" s="81">
        <f t="shared" si="26"/>
        <v>117.53554502369667</v>
      </c>
      <c r="I72" s="106"/>
      <c r="J72" s="106"/>
      <c r="K72" s="83"/>
      <c r="L72" s="83"/>
      <c r="M72" s="83"/>
      <c r="N72" s="83"/>
      <c r="O72" s="83"/>
      <c r="P72" s="83"/>
      <c r="Q72" s="814"/>
      <c r="R72" s="814"/>
      <c r="S72" s="814"/>
      <c r="T72" s="814"/>
      <c r="U72" s="2839"/>
      <c r="V72" s="2624"/>
      <c r="W72" s="2624"/>
      <c r="X72" s="2624"/>
      <c r="Y72" s="2624"/>
      <c r="Z72" s="2838"/>
      <c r="AA72" s="2415"/>
      <c r="AB72" s="2137"/>
      <c r="AC72" s="1600"/>
      <c r="AD72" s="2134"/>
    </row>
    <row r="73" spans="1:30" ht="24" customHeight="1" x14ac:dyDescent="0.25">
      <c r="A73" s="59">
        <v>1</v>
      </c>
      <c r="B73" s="111" t="s">
        <v>132</v>
      </c>
      <c r="C73" s="3071"/>
      <c r="D73" s="116"/>
      <c r="E73" s="843">
        <v>634</v>
      </c>
      <c r="F73" s="81">
        <f t="shared" si="32"/>
        <v>211</v>
      </c>
      <c r="G73" s="81">
        <v>250</v>
      </c>
      <c r="H73" s="81">
        <f t="shared" si="26"/>
        <v>118.48341232227489</v>
      </c>
      <c r="I73" s="106"/>
      <c r="J73" s="106"/>
      <c r="K73" s="83"/>
      <c r="L73" s="83"/>
      <c r="M73" s="83"/>
      <c r="N73" s="83"/>
      <c r="O73" s="83"/>
      <c r="P73" s="83"/>
      <c r="Q73" s="684"/>
      <c r="R73" s="684"/>
      <c r="S73" s="684"/>
      <c r="T73" s="684"/>
      <c r="U73" s="2839"/>
      <c r="V73" s="2624"/>
      <c r="W73" s="2624"/>
      <c r="X73" s="2624"/>
      <c r="Y73" s="684"/>
      <c r="Z73" s="2838"/>
      <c r="AA73" s="2415"/>
      <c r="AB73" s="2137"/>
      <c r="AC73" s="1600"/>
      <c r="AD73" s="2134"/>
    </row>
    <row r="74" spans="1:30" ht="22.5" customHeight="1" x14ac:dyDescent="0.25">
      <c r="A74" s="59">
        <v>1</v>
      </c>
      <c r="B74" s="119" t="s">
        <v>103</v>
      </c>
      <c r="C74" s="3078"/>
      <c r="D74" s="119"/>
      <c r="E74" s="2011">
        <v>3000</v>
      </c>
      <c r="F74" s="994">
        <f t="shared" si="32"/>
        <v>1000</v>
      </c>
      <c r="G74" s="87">
        <v>1326</v>
      </c>
      <c r="H74" s="81">
        <f t="shared" si="26"/>
        <v>132.6</v>
      </c>
      <c r="I74" s="106"/>
      <c r="J74" s="106"/>
      <c r="K74" s="83"/>
      <c r="L74" s="83"/>
      <c r="M74" s="83"/>
      <c r="N74" s="83"/>
      <c r="O74" s="83"/>
      <c r="P74" s="83"/>
      <c r="Q74" s="1330"/>
      <c r="R74" s="1330"/>
      <c r="S74" s="1330"/>
      <c r="T74" s="1330"/>
      <c r="U74" s="2839"/>
      <c r="V74" s="2624"/>
      <c r="W74" s="2624"/>
      <c r="X74" s="2624"/>
      <c r="Y74" s="684"/>
      <c r="Z74" s="2841"/>
      <c r="AA74" s="2415"/>
      <c r="AB74" s="2137"/>
      <c r="AC74" s="1600"/>
      <c r="AD74" s="2134"/>
    </row>
    <row r="75" spans="1:30" ht="22.5" customHeight="1" x14ac:dyDescent="0.25">
      <c r="A75" s="59">
        <v>1</v>
      </c>
      <c r="B75" s="111" t="s">
        <v>62</v>
      </c>
      <c r="C75" s="3078"/>
      <c r="D75" s="119"/>
      <c r="E75" s="2011">
        <v>1000</v>
      </c>
      <c r="F75" s="994">
        <f t="shared" si="32"/>
        <v>333</v>
      </c>
      <c r="G75" s="87">
        <v>0</v>
      </c>
      <c r="H75" s="81">
        <f t="shared" si="26"/>
        <v>0</v>
      </c>
      <c r="I75" s="106"/>
      <c r="J75" s="106"/>
      <c r="K75" s="83"/>
      <c r="L75" s="83"/>
      <c r="M75" s="83"/>
      <c r="N75" s="83"/>
      <c r="O75" s="83"/>
      <c r="P75" s="83"/>
      <c r="Q75" s="1330"/>
      <c r="R75" s="1330"/>
      <c r="S75" s="1330"/>
      <c r="T75" s="1330"/>
      <c r="U75" s="2839"/>
      <c r="V75" s="2624"/>
      <c r="W75" s="2624"/>
      <c r="X75" s="2624"/>
      <c r="Y75" s="684"/>
      <c r="Z75" s="2838"/>
      <c r="AA75" s="2415"/>
      <c r="AB75" s="2137"/>
      <c r="AC75" s="1600"/>
      <c r="AD75" s="2134"/>
    </row>
    <row r="76" spans="1:30" ht="22.5" customHeight="1" x14ac:dyDescent="0.25">
      <c r="A76" s="59">
        <v>1</v>
      </c>
      <c r="B76" s="111" t="s">
        <v>140</v>
      </c>
      <c r="C76" s="3071"/>
      <c r="D76" s="111"/>
      <c r="E76" s="843">
        <v>1550</v>
      </c>
      <c r="F76" s="81">
        <f t="shared" si="32"/>
        <v>517</v>
      </c>
      <c r="G76" s="81">
        <v>507</v>
      </c>
      <c r="H76" s="81">
        <f t="shared" si="26"/>
        <v>98.065764023210832</v>
      </c>
      <c r="I76" s="106"/>
      <c r="J76" s="106"/>
      <c r="K76" s="83"/>
      <c r="L76" s="83"/>
      <c r="M76" s="83"/>
      <c r="N76" s="83"/>
      <c r="O76" s="83"/>
      <c r="P76" s="83"/>
      <c r="Q76" s="1330"/>
      <c r="R76" s="1330"/>
      <c r="S76" s="1330"/>
      <c r="T76" s="1330"/>
      <c r="U76" s="2839"/>
      <c r="V76" s="2624"/>
      <c r="W76" s="2624"/>
      <c r="X76" s="2624"/>
      <c r="Y76" s="684"/>
      <c r="Z76" s="2838"/>
      <c r="AA76" s="2415"/>
      <c r="AB76" s="2137"/>
      <c r="AC76" s="1600"/>
      <c r="AD76" s="2134"/>
    </row>
    <row r="77" spans="1:30" ht="22.5" customHeight="1" x14ac:dyDescent="0.25">
      <c r="A77" s="59">
        <v>1</v>
      </c>
      <c r="B77" s="117" t="s">
        <v>110</v>
      </c>
      <c r="C77" s="3079"/>
      <c r="D77" s="111"/>
      <c r="E77" s="843">
        <v>100</v>
      </c>
      <c r="F77" s="987">
        <f t="shared" si="32"/>
        <v>33</v>
      </c>
      <c r="G77" s="81">
        <v>37</v>
      </c>
      <c r="H77" s="81">
        <f t="shared" si="26"/>
        <v>112.12121212121211</v>
      </c>
      <c r="I77" s="106"/>
      <c r="J77" s="106"/>
      <c r="K77" s="83"/>
      <c r="L77" s="83"/>
      <c r="M77" s="83"/>
      <c r="N77" s="83"/>
      <c r="O77" s="83"/>
      <c r="P77" s="83"/>
      <c r="Q77" s="1330"/>
      <c r="R77" s="1330"/>
      <c r="S77" s="1330"/>
      <c r="T77" s="1330"/>
      <c r="U77" s="2839"/>
      <c r="V77" s="2624"/>
      <c r="W77" s="2624"/>
      <c r="X77" s="2624"/>
      <c r="Y77" s="814"/>
      <c r="Z77" s="2838"/>
      <c r="AA77" s="2415"/>
      <c r="AB77" s="2137"/>
      <c r="AC77" s="1600"/>
      <c r="AD77" s="2134"/>
    </row>
    <row r="78" spans="1:30" ht="22.5" customHeight="1" x14ac:dyDescent="0.25">
      <c r="A78" s="59">
        <v>1</v>
      </c>
      <c r="B78" s="111" t="s">
        <v>141</v>
      </c>
      <c r="C78" s="3071"/>
      <c r="D78" s="111"/>
      <c r="E78" s="843">
        <v>90</v>
      </c>
      <c r="F78" s="987">
        <f t="shared" si="32"/>
        <v>30</v>
      </c>
      <c r="G78" s="81">
        <v>32</v>
      </c>
      <c r="H78" s="81">
        <f t="shared" si="26"/>
        <v>106.66666666666667</v>
      </c>
      <c r="I78" s="106"/>
      <c r="J78" s="106"/>
      <c r="K78" s="83"/>
      <c r="L78" s="83"/>
      <c r="M78" s="83"/>
      <c r="N78" s="83"/>
      <c r="O78" s="83"/>
      <c r="P78" s="83"/>
      <c r="Q78" s="684"/>
      <c r="R78" s="684"/>
      <c r="S78" s="684"/>
      <c r="T78" s="684"/>
      <c r="U78" s="2839"/>
      <c r="V78" s="2624"/>
      <c r="W78" s="2624"/>
      <c r="X78" s="2624"/>
      <c r="Y78" s="2624"/>
      <c r="Z78" s="2841"/>
      <c r="AA78" s="2415"/>
      <c r="AB78" s="2137"/>
      <c r="AC78" s="1600"/>
      <c r="AD78" s="2134"/>
    </row>
    <row r="79" spans="1:30" ht="28.5" customHeight="1" x14ac:dyDescent="0.25">
      <c r="A79" s="59">
        <v>1</v>
      </c>
      <c r="B79" s="111" t="s">
        <v>148</v>
      </c>
      <c r="C79" s="3071"/>
      <c r="D79" s="111"/>
      <c r="E79" s="843">
        <v>200</v>
      </c>
      <c r="F79" s="987">
        <f t="shared" si="32"/>
        <v>67</v>
      </c>
      <c r="G79" s="81">
        <v>149</v>
      </c>
      <c r="H79" s="81">
        <f t="shared" si="26"/>
        <v>222.38805970149252</v>
      </c>
      <c r="I79" s="106"/>
      <c r="J79" s="106"/>
      <c r="K79" s="83"/>
      <c r="L79" s="83"/>
      <c r="M79" s="83"/>
      <c r="N79" s="83"/>
      <c r="O79" s="83"/>
      <c r="P79" s="83"/>
      <c r="Q79" s="814"/>
      <c r="R79" s="814"/>
      <c r="S79" s="814"/>
      <c r="T79" s="814"/>
      <c r="U79" s="2711"/>
      <c r="V79" s="684"/>
      <c r="W79" s="684"/>
      <c r="X79" s="684"/>
      <c r="Y79" s="684"/>
      <c r="Z79" s="2838"/>
      <c r="AA79" s="2415"/>
      <c r="AB79" s="2137"/>
      <c r="AC79" s="1600">
        <f t="shared" si="23"/>
        <v>0</v>
      </c>
      <c r="AD79" s="2134"/>
    </row>
    <row r="80" spans="1:30" ht="27.75" customHeight="1" x14ac:dyDescent="0.25">
      <c r="A80" s="59">
        <v>1</v>
      </c>
      <c r="B80" s="142" t="s">
        <v>163</v>
      </c>
      <c r="C80" s="3080"/>
      <c r="D80" s="119"/>
      <c r="E80" s="2013">
        <f>E41+E45+E44*3.2+E46</f>
        <v>133823</v>
      </c>
      <c r="F80" s="179">
        <f>F41+F45+F44*3.2+F46</f>
        <v>44608</v>
      </c>
      <c r="G80" s="179">
        <f>G41+G45+G44*3.2+G46</f>
        <v>42950</v>
      </c>
      <c r="H80" s="209">
        <f t="shared" ref="H80" si="33">G80/F80*100</f>
        <v>96.283177905308463</v>
      </c>
      <c r="I80" s="120"/>
      <c r="J80" s="120"/>
      <c r="K80" s="89"/>
      <c r="L80" s="89"/>
      <c r="M80" s="89"/>
      <c r="N80" s="89"/>
      <c r="O80" s="90"/>
      <c r="P80" s="89"/>
      <c r="Q80" s="2672">
        <v>55544.27971000001</v>
      </c>
      <c r="R80" s="2672">
        <v>55544.27971000001</v>
      </c>
      <c r="S80" s="2672">
        <v>55544.27971000001</v>
      </c>
      <c r="T80" s="2672">
        <v>55544.27971000001</v>
      </c>
      <c r="U80" s="2842">
        <f>Q80/12*$B$4+(R80-Q80)/11*3+(S80-R80)/10*2+(T80-S80)/9*1</f>
        <v>18514.759903333335</v>
      </c>
      <c r="V80" s="2843">
        <f>Z80-Y80</f>
        <v>18259.218019999997</v>
      </c>
      <c r="W80" s="2843"/>
      <c r="X80" s="2843">
        <f>V80-U80</f>
        <v>-255.54188333333877</v>
      </c>
      <c r="Y80" s="2672">
        <v>-56.51015000000001</v>
      </c>
      <c r="Z80" s="2844">
        <v>18202.707869999998</v>
      </c>
      <c r="AA80" s="2013">
        <f>AA41+AA45+AA44*3.2</f>
        <v>0</v>
      </c>
      <c r="AB80" s="15">
        <f>AB41+AB44+AB45</f>
        <v>0</v>
      </c>
      <c r="AC80" s="15">
        <f t="shared" si="23"/>
        <v>0</v>
      </c>
      <c r="AD80" s="2134"/>
    </row>
    <row r="81" spans="1:31" ht="17.25" customHeight="1" x14ac:dyDescent="0.25">
      <c r="A81" s="59">
        <v>1</v>
      </c>
      <c r="B81" s="121" t="s">
        <v>164</v>
      </c>
      <c r="C81" s="751"/>
      <c r="D81" s="121"/>
      <c r="E81" s="2012">
        <f>E80</f>
        <v>133823</v>
      </c>
      <c r="F81" s="92">
        <f t="shared" ref="F81:G81" si="34">F80</f>
        <v>44608</v>
      </c>
      <c r="G81" s="92">
        <f t="shared" si="34"/>
        <v>42950</v>
      </c>
      <c r="H81" s="92">
        <f>G81/F81*100</f>
        <v>96.283177905308463</v>
      </c>
      <c r="I81" s="93"/>
      <c r="J81" s="93"/>
      <c r="K81" s="94"/>
      <c r="L81" s="94"/>
      <c r="M81" s="94"/>
      <c r="N81" s="94"/>
      <c r="O81" s="95"/>
      <c r="P81" s="95"/>
      <c r="Q81" s="687">
        <f t="shared" ref="Q81:Z81" si="35">SUM(Q80,Q47)</f>
        <v>88005.726650000011</v>
      </c>
      <c r="R81" s="687">
        <f t="shared" ref="R81:S81" si="36">SUM(R80,R47)</f>
        <v>88005.726650000011</v>
      </c>
      <c r="S81" s="687">
        <f t="shared" si="36"/>
        <v>88005.726650000011</v>
      </c>
      <c r="T81" s="687">
        <f t="shared" ref="T81" si="37">SUM(T80,T47)</f>
        <v>88005.726650000011</v>
      </c>
      <c r="U81" s="2718">
        <f t="shared" si="35"/>
        <v>29335.242216666669</v>
      </c>
      <c r="V81" s="687">
        <f t="shared" si="35"/>
        <v>28008.005359999999</v>
      </c>
      <c r="W81" s="687">
        <f t="shared" si="35"/>
        <v>479.76139999999998</v>
      </c>
      <c r="X81" s="687">
        <f t="shared" si="35"/>
        <v>-1327.2368566666701</v>
      </c>
      <c r="Y81" s="687">
        <f t="shared" si="35"/>
        <v>-56.51015000000001</v>
      </c>
      <c r="Z81" s="2836">
        <f t="shared" si="35"/>
        <v>28431.25661</v>
      </c>
      <c r="AA81" s="2012">
        <f>AA80</f>
        <v>0</v>
      </c>
      <c r="AB81" s="1153">
        <f>SUM(AB80,AB47)</f>
        <v>0</v>
      </c>
      <c r="AC81" s="1153">
        <f t="shared" si="23"/>
        <v>0</v>
      </c>
      <c r="AD81" s="2134"/>
    </row>
    <row r="82" spans="1:31" ht="21" customHeight="1" x14ac:dyDescent="0.25">
      <c r="A82" s="59">
        <v>1</v>
      </c>
      <c r="B82" s="123"/>
      <c r="C82" s="3081"/>
      <c r="D82" s="124"/>
      <c r="E82" s="1958"/>
      <c r="F82" s="100"/>
      <c r="G82" s="100"/>
      <c r="H82" s="100"/>
      <c r="I82" s="97"/>
      <c r="J82" s="97"/>
      <c r="K82" s="125"/>
      <c r="L82" s="125"/>
      <c r="M82" s="125"/>
      <c r="N82" s="126"/>
      <c r="O82" s="125"/>
      <c r="P82" s="126"/>
      <c r="Q82" s="1330"/>
      <c r="R82" s="1330"/>
      <c r="S82" s="1330"/>
      <c r="T82" s="1330"/>
      <c r="U82" s="2714"/>
      <c r="V82" s="1330"/>
      <c r="W82" s="1330"/>
      <c r="X82" s="1330"/>
      <c r="Y82" s="1330"/>
      <c r="Z82" s="2837"/>
      <c r="AA82" s="2418"/>
      <c r="AB82" s="13"/>
      <c r="AC82" s="1603">
        <f t="shared" si="23"/>
        <v>0</v>
      </c>
      <c r="AD82" s="2134"/>
    </row>
    <row r="83" spans="1:31" ht="29.25" customHeight="1" x14ac:dyDescent="0.25">
      <c r="A83" s="59">
        <v>1</v>
      </c>
      <c r="B83" s="127" t="s">
        <v>292</v>
      </c>
      <c r="C83" s="3082"/>
      <c r="D83" s="128"/>
      <c r="E83" s="843">
        <v>1700</v>
      </c>
      <c r="F83" s="81">
        <f>ROUND(E83/12*$B$4,0)</f>
        <v>567</v>
      </c>
      <c r="G83" s="81">
        <v>657</v>
      </c>
      <c r="H83" s="81">
        <f>G83/F83*100</f>
        <v>115.87301587301589</v>
      </c>
      <c r="I83" s="82"/>
      <c r="J83" s="82"/>
      <c r="K83" s="83"/>
      <c r="L83" s="83"/>
      <c r="M83" s="83"/>
      <c r="N83" s="118"/>
      <c r="O83" s="83"/>
      <c r="P83" s="83"/>
      <c r="Q83" s="684"/>
      <c r="R83" s="684"/>
      <c r="S83" s="684"/>
      <c r="T83" s="684"/>
      <c r="U83" s="2711"/>
      <c r="V83" s="684"/>
      <c r="W83" s="684"/>
      <c r="X83" s="684"/>
      <c r="Y83" s="684"/>
      <c r="Z83" s="2838"/>
      <c r="AA83" s="2415"/>
      <c r="AB83" s="8"/>
      <c r="AC83" s="1600">
        <f t="shared" si="23"/>
        <v>0</v>
      </c>
      <c r="AD83" s="2134"/>
    </row>
    <row r="84" spans="1:31" ht="33.75" customHeight="1" x14ac:dyDescent="0.25">
      <c r="A84" s="59">
        <v>1</v>
      </c>
      <c r="B84" s="127" t="s">
        <v>293</v>
      </c>
      <c r="C84" s="3082"/>
      <c r="D84" s="128"/>
      <c r="E84" s="843">
        <v>10890</v>
      </c>
      <c r="F84" s="81">
        <f>ROUND(E84/12*$B$4,0)</f>
        <v>3630</v>
      </c>
      <c r="G84" s="81">
        <v>3405</v>
      </c>
      <c r="H84" s="81">
        <f>G84/F84*100</f>
        <v>93.801652892561975</v>
      </c>
      <c r="I84" s="82"/>
      <c r="J84" s="82"/>
      <c r="K84" s="83"/>
      <c r="L84" s="83"/>
      <c r="M84" s="83"/>
      <c r="N84" s="118"/>
      <c r="O84" s="83"/>
      <c r="P84" s="83"/>
      <c r="Q84" s="684"/>
      <c r="R84" s="684"/>
      <c r="S84" s="684"/>
      <c r="T84" s="684"/>
      <c r="U84" s="2711"/>
      <c r="V84" s="684"/>
      <c r="W84" s="684"/>
      <c r="X84" s="684"/>
      <c r="Y84" s="684"/>
      <c r="Z84" s="2838"/>
      <c r="AA84" s="2415"/>
      <c r="AB84" s="8"/>
      <c r="AC84" s="1600">
        <f t="shared" si="23"/>
        <v>0</v>
      </c>
      <c r="AD84" s="2134"/>
    </row>
    <row r="85" spans="1:31" ht="33.75" customHeight="1" x14ac:dyDescent="0.25">
      <c r="A85" s="59">
        <v>1</v>
      </c>
      <c r="B85" s="127" t="s">
        <v>349</v>
      </c>
      <c r="C85" s="3082"/>
      <c r="D85" s="128"/>
      <c r="E85" s="843">
        <v>70</v>
      </c>
      <c r="F85" s="81">
        <f t="shared" ref="F85:F88" si="38">ROUND(E85/12*$B$4,0)</f>
        <v>23</v>
      </c>
      <c r="G85" s="81">
        <v>20</v>
      </c>
      <c r="H85" s="81">
        <f t="shared" ref="H85:H86" si="39">G85/F85*100</f>
        <v>86.956521739130437</v>
      </c>
      <c r="I85" s="82"/>
      <c r="J85" s="82"/>
      <c r="K85" s="83"/>
      <c r="L85" s="83"/>
      <c r="M85" s="83"/>
      <c r="N85" s="118"/>
      <c r="O85" s="83"/>
      <c r="P85" s="83"/>
      <c r="Q85" s="684"/>
      <c r="R85" s="684"/>
      <c r="S85" s="684"/>
      <c r="T85" s="684"/>
      <c r="U85" s="2711"/>
      <c r="V85" s="684"/>
      <c r="W85" s="684"/>
      <c r="X85" s="684"/>
      <c r="Y85" s="684"/>
      <c r="Z85" s="2838"/>
      <c r="AA85" s="2415"/>
      <c r="AB85" s="8"/>
      <c r="AC85" s="1600">
        <f t="shared" si="23"/>
        <v>0</v>
      </c>
      <c r="AD85" s="2134"/>
    </row>
    <row r="86" spans="1:31" ht="33.75" customHeight="1" x14ac:dyDescent="0.25">
      <c r="B86" s="127" t="s">
        <v>508</v>
      </c>
      <c r="C86" s="3082"/>
      <c r="D86" s="128"/>
      <c r="E86" s="843">
        <v>60</v>
      </c>
      <c r="F86" s="81">
        <f t="shared" si="38"/>
        <v>20</v>
      </c>
      <c r="G86" s="81"/>
      <c r="H86" s="81">
        <f t="shared" si="39"/>
        <v>0</v>
      </c>
      <c r="I86" s="82"/>
      <c r="J86" s="82"/>
      <c r="K86" s="83"/>
      <c r="L86" s="83"/>
      <c r="M86" s="83"/>
      <c r="N86" s="118"/>
      <c r="O86" s="83"/>
      <c r="P86" s="83"/>
      <c r="Q86" s="684"/>
      <c r="R86" s="684"/>
      <c r="S86" s="684"/>
      <c r="T86" s="684"/>
      <c r="U86" s="2711"/>
      <c r="V86" s="684"/>
      <c r="W86" s="684"/>
      <c r="X86" s="684"/>
      <c r="Y86" s="684"/>
      <c r="Z86" s="2838"/>
      <c r="AA86" s="2415"/>
      <c r="AB86" s="8"/>
      <c r="AC86" s="1600"/>
      <c r="AD86" s="2134"/>
    </row>
    <row r="87" spans="1:31" s="85" customFormat="1" ht="30" customHeight="1" x14ac:dyDescent="0.25">
      <c r="A87" s="59">
        <v>1</v>
      </c>
      <c r="B87" s="127" t="s">
        <v>491</v>
      </c>
      <c r="C87" s="3082"/>
      <c r="D87" s="128"/>
      <c r="E87" s="843">
        <v>4500</v>
      </c>
      <c r="F87" s="81">
        <f t="shared" si="38"/>
        <v>1500</v>
      </c>
      <c r="G87" s="81">
        <v>1196</v>
      </c>
      <c r="H87" s="81">
        <f>G87/F87*100</f>
        <v>79.733333333333334</v>
      </c>
      <c r="I87" s="82"/>
      <c r="J87" s="82"/>
      <c r="K87" s="83"/>
      <c r="L87" s="83"/>
      <c r="M87" s="83"/>
      <c r="N87" s="118"/>
      <c r="O87" s="83"/>
      <c r="P87" s="83"/>
      <c r="Q87" s="684"/>
      <c r="R87" s="684"/>
      <c r="S87" s="684"/>
      <c r="T87" s="684"/>
      <c r="U87" s="2711"/>
      <c r="V87" s="684"/>
      <c r="W87" s="684"/>
      <c r="X87" s="684"/>
      <c r="Y87" s="684"/>
      <c r="Z87" s="2838"/>
      <c r="AA87" s="2415"/>
      <c r="AB87" s="8"/>
      <c r="AC87" s="1600">
        <f t="shared" si="23"/>
        <v>0</v>
      </c>
      <c r="AD87" s="2134"/>
      <c r="AE87" s="2134"/>
    </row>
    <row r="88" spans="1:31" s="85" customFormat="1" ht="34.5" customHeight="1" x14ac:dyDescent="0.25">
      <c r="A88" s="59">
        <v>1</v>
      </c>
      <c r="B88" s="127" t="s">
        <v>294</v>
      </c>
      <c r="C88" s="3083"/>
      <c r="D88" s="480"/>
      <c r="E88" s="1958">
        <v>19254</v>
      </c>
      <c r="F88" s="100">
        <f t="shared" si="38"/>
        <v>6418</v>
      </c>
      <c r="G88" s="100">
        <v>5410</v>
      </c>
      <c r="H88" s="100">
        <f>G88/F88*100</f>
        <v>84.294172639451546</v>
      </c>
      <c r="I88" s="164"/>
      <c r="J88" s="164"/>
      <c r="K88" s="125"/>
      <c r="L88" s="125"/>
      <c r="M88" s="125"/>
      <c r="N88" s="126"/>
      <c r="O88" s="125"/>
      <c r="P88" s="125"/>
      <c r="Q88" s="684"/>
      <c r="R88" s="684"/>
      <c r="S88" s="684"/>
      <c r="T88" s="684"/>
      <c r="U88" s="2752"/>
      <c r="V88" s="684"/>
      <c r="W88" s="684"/>
      <c r="X88" s="684"/>
      <c r="Y88" s="684"/>
      <c r="Z88" s="2838"/>
      <c r="AA88" s="2418"/>
      <c r="AB88" s="8"/>
      <c r="AC88" s="1600">
        <f t="shared" si="23"/>
        <v>0</v>
      </c>
      <c r="AD88" s="2134"/>
      <c r="AE88" s="2134"/>
    </row>
    <row r="89" spans="1:31" s="85" customFormat="1" ht="15" customHeight="1" x14ac:dyDescent="0.25">
      <c r="A89" s="59">
        <v>1</v>
      </c>
      <c r="B89" s="129" t="s">
        <v>344</v>
      </c>
      <c r="C89" s="3084"/>
      <c r="D89" s="130"/>
      <c r="E89" s="1954">
        <f>SUM(E83:E88)</f>
        <v>36474</v>
      </c>
      <c r="F89" s="98">
        <f>SUM(F83:F88)</f>
        <v>12158</v>
      </c>
      <c r="G89" s="98">
        <f>SUM(G83:G88)</f>
        <v>10688</v>
      </c>
      <c r="H89" s="98">
        <f>G89/F89*100</f>
        <v>87.909195591380168</v>
      </c>
      <c r="I89" s="97"/>
      <c r="J89" s="97"/>
      <c r="K89" s="101"/>
      <c r="L89" s="101"/>
      <c r="M89" s="101"/>
      <c r="N89" s="101"/>
      <c r="O89" s="101"/>
      <c r="P89" s="101"/>
      <c r="Q89" s="684">
        <v>210763.30730000001</v>
      </c>
      <c r="R89" s="684">
        <v>210763.30730000001</v>
      </c>
      <c r="S89" s="684">
        <v>210763.30730000001</v>
      </c>
      <c r="T89" s="684">
        <v>210764.84940000001</v>
      </c>
      <c r="U89" s="2839">
        <f>Q89/12*$B$4+(R89-Q89)/11*3+(S89-R89)/10*2+(T89-S89)/9*1</f>
        <v>70254.607111111123</v>
      </c>
      <c r="V89" s="684">
        <f>Z89-Y89-W89</f>
        <v>61700.546999999999</v>
      </c>
      <c r="W89" s="684"/>
      <c r="X89" s="684">
        <f>V89-U89</f>
        <v>-8554.0601111111246</v>
      </c>
      <c r="Y89" s="684">
        <v>-35.508400000000002</v>
      </c>
      <c r="Z89" s="2838">
        <v>61665.0386</v>
      </c>
      <c r="AA89" s="1954"/>
      <c r="AB89" s="8"/>
      <c r="AC89" s="1600">
        <f t="shared" si="23"/>
        <v>0</v>
      </c>
      <c r="AD89" s="2134"/>
      <c r="AE89" s="2134"/>
    </row>
    <row r="90" spans="1:31" s="85" customFormat="1" ht="15" customHeight="1" x14ac:dyDescent="0.25">
      <c r="A90" s="59">
        <v>1</v>
      </c>
      <c r="B90" s="131" t="s">
        <v>31</v>
      </c>
      <c r="C90" s="3085"/>
      <c r="D90" s="130"/>
      <c r="E90" s="1954"/>
      <c r="F90" s="98"/>
      <c r="G90" s="98"/>
      <c r="H90" s="98"/>
      <c r="I90" s="97"/>
      <c r="J90" s="97"/>
      <c r="K90" s="101"/>
      <c r="L90" s="101"/>
      <c r="M90" s="101"/>
      <c r="N90" s="101"/>
      <c r="O90" s="101"/>
      <c r="P90" s="101"/>
      <c r="Q90" s="684"/>
      <c r="R90" s="684"/>
      <c r="S90" s="684"/>
      <c r="T90" s="684"/>
      <c r="U90" s="2711"/>
      <c r="V90" s="684"/>
      <c r="W90" s="684"/>
      <c r="X90" s="684"/>
      <c r="Y90" s="684"/>
      <c r="Z90" s="2838"/>
      <c r="AA90" s="2415"/>
      <c r="AB90" s="8"/>
      <c r="AC90" s="1600">
        <f t="shared" si="23"/>
        <v>0</v>
      </c>
      <c r="AD90" s="2134"/>
      <c r="AE90" s="2134"/>
    </row>
    <row r="91" spans="1:31" ht="21" customHeight="1" x14ac:dyDescent="0.25">
      <c r="A91" s="59">
        <v>1</v>
      </c>
      <c r="B91" s="132" t="s">
        <v>181</v>
      </c>
      <c r="C91" s="3085"/>
      <c r="D91" s="124"/>
      <c r="E91" s="1958"/>
      <c r="F91" s="100"/>
      <c r="G91" s="100"/>
      <c r="H91" s="100"/>
      <c r="I91" s="97"/>
      <c r="J91" s="97"/>
      <c r="K91" s="125"/>
      <c r="L91" s="125"/>
      <c r="M91" s="125"/>
      <c r="N91" s="125"/>
      <c r="O91" s="125"/>
      <c r="P91" s="125"/>
      <c r="Q91" s="684"/>
      <c r="R91" s="684"/>
      <c r="S91" s="684"/>
      <c r="T91" s="684"/>
      <c r="U91" s="2711"/>
      <c r="V91" s="684"/>
      <c r="W91" s="684"/>
      <c r="X91" s="684"/>
      <c r="Y91" s="684"/>
      <c r="Z91" s="2838"/>
      <c r="AA91" s="2415"/>
      <c r="AB91" s="8"/>
      <c r="AC91" s="1600">
        <f t="shared" si="23"/>
        <v>0</v>
      </c>
      <c r="AD91" s="2134"/>
    </row>
    <row r="92" spans="1:31" ht="15" customHeight="1" x14ac:dyDescent="0.25">
      <c r="A92" s="59">
        <v>1</v>
      </c>
      <c r="B92" s="133" t="s">
        <v>26</v>
      </c>
      <c r="C92" s="3086"/>
      <c r="D92" s="133">
        <v>340</v>
      </c>
      <c r="E92" s="843">
        <v>104</v>
      </c>
      <c r="F92" s="81">
        <f t="shared" ref="F92:F99" si="40">E92/12*$B$4</f>
        <v>34.666666666666664</v>
      </c>
      <c r="G92" s="81">
        <v>34</v>
      </c>
      <c r="H92" s="81">
        <f t="shared" ref="H92:H100" si="41">G92/F92*100</f>
        <v>98.07692307692308</v>
      </c>
      <c r="I92" s="134">
        <v>3.1</v>
      </c>
      <c r="J92" s="82">
        <f t="shared" ref="J92:J102" si="42">M92/G92</f>
        <v>3</v>
      </c>
      <c r="K92" s="83">
        <f t="shared" ref="K92:K100" si="43">ROUND(E92*I92,0)</f>
        <v>322</v>
      </c>
      <c r="L92" s="83">
        <f t="shared" ref="L92:L99" si="44">K92/12*$B$4</f>
        <v>107.33333333333333</v>
      </c>
      <c r="M92" s="83">
        <v>102</v>
      </c>
      <c r="N92" s="83">
        <f t="shared" ref="N92:N102" si="45">M92/L92*100</f>
        <v>95.031055900621126</v>
      </c>
      <c r="O92" s="83">
        <f t="shared" ref="O92:O100" si="46">ROUND(K92/D92,0)</f>
        <v>1</v>
      </c>
      <c r="P92" s="83">
        <f t="shared" ref="P92:P102" si="47">M92/$B$4*12/O92</f>
        <v>306</v>
      </c>
      <c r="Q92" s="684"/>
      <c r="R92" s="684"/>
      <c r="S92" s="684"/>
      <c r="T92" s="684"/>
      <c r="U92" s="2711"/>
      <c r="V92" s="684"/>
      <c r="W92" s="684"/>
      <c r="X92" s="684"/>
      <c r="Y92" s="684"/>
      <c r="Z92" s="2838"/>
      <c r="AA92" s="2415"/>
      <c r="AB92" s="8"/>
      <c r="AC92" s="1600">
        <f t="shared" si="23"/>
        <v>0</v>
      </c>
      <c r="AD92" s="2134"/>
    </row>
    <row r="93" spans="1:31" ht="13.9" customHeight="1" x14ac:dyDescent="0.25">
      <c r="A93" s="59">
        <v>1</v>
      </c>
      <c r="B93" s="133" t="s">
        <v>18</v>
      </c>
      <c r="C93" s="3086"/>
      <c r="D93" s="133">
        <v>340</v>
      </c>
      <c r="E93" s="843">
        <v>102</v>
      </c>
      <c r="F93" s="81">
        <f t="shared" si="40"/>
        <v>34</v>
      </c>
      <c r="G93" s="81">
        <v>37</v>
      </c>
      <c r="H93" s="81">
        <f t="shared" si="41"/>
        <v>108.8235294117647</v>
      </c>
      <c r="I93" s="134">
        <v>7.6</v>
      </c>
      <c r="J93" s="82">
        <f t="shared" si="42"/>
        <v>8.0540540540540544</v>
      </c>
      <c r="K93" s="83">
        <f t="shared" si="43"/>
        <v>775</v>
      </c>
      <c r="L93" s="83">
        <f t="shared" si="44"/>
        <v>258.33333333333331</v>
      </c>
      <c r="M93" s="83">
        <v>298</v>
      </c>
      <c r="N93" s="83">
        <f t="shared" si="45"/>
        <v>115.35483870967742</v>
      </c>
      <c r="O93" s="83">
        <f t="shared" si="46"/>
        <v>2</v>
      </c>
      <c r="P93" s="83">
        <f t="shared" si="47"/>
        <v>447</v>
      </c>
      <c r="Q93" s="684"/>
      <c r="R93" s="684"/>
      <c r="S93" s="684"/>
      <c r="T93" s="684"/>
      <c r="U93" s="2711"/>
      <c r="V93" s="684"/>
      <c r="W93" s="684"/>
      <c r="X93" s="684"/>
      <c r="Y93" s="684"/>
      <c r="Z93" s="2838"/>
      <c r="AA93" s="2415"/>
      <c r="AB93" s="8"/>
      <c r="AC93" s="1600">
        <f t="shared" si="23"/>
        <v>0</v>
      </c>
      <c r="AD93" s="2134"/>
    </row>
    <row r="94" spans="1:31" ht="13.9" customHeight="1" x14ac:dyDescent="0.25">
      <c r="A94" s="59">
        <v>1</v>
      </c>
      <c r="B94" s="133" t="s">
        <v>29</v>
      </c>
      <c r="C94" s="3086"/>
      <c r="D94" s="133">
        <v>340</v>
      </c>
      <c r="E94" s="843">
        <v>109</v>
      </c>
      <c r="F94" s="81">
        <f t="shared" si="40"/>
        <v>36.333333333333336</v>
      </c>
      <c r="G94" s="81">
        <v>35</v>
      </c>
      <c r="H94" s="81">
        <f t="shared" si="41"/>
        <v>96.330275229357781</v>
      </c>
      <c r="I94" s="134">
        <v>12</v>
      </c>
      <c r="J94" s="82">
        <f t="shared" si="42"/>
        <v>11.457142857142857</v>
      </c>
      <c r="K94" s="83">
        <f t="shared" si="43"/>
        <v>1308</v>
      </c>
      <c r="L94" s="83">
        <f t="shared" si="44"/>
        <v>436</v>
      </c>
      <c r="M94" s="83">
        <v>401</v>
      </c>
      <c r="N94" s="83">
        <f t="shared" si="45"/>
        <v>91.972477064220186</v>
      </c>
      <c r="O94" s="83">
        <f t="shared" si="46"/>
        <v>4</v>
      </c>
      <c r="P94" s="83">
        <f t="shared" si="47"/>
        <v>300.75</v>
      </c>
      <c r="Q94" s="684"/>
      <c r="R94" s="684"/>
      <c r="S94" s="684"/>
      <c r="T94" s="684"/>
      <c r="U94" s="2711"/>
      <c r="V94" s="684"/>
      <c r="W94" s="684"/>
      <c r="X94" s="684"/>
      <c r="Y94" s="684"/>
      <c r="Z94" s="2838"/>
      <c r="AA94" s="2415"/>
      <c r="AB94" s="8"/>
      <c r="AC94" s="1600">
        <f t="shared" si="23"/>
        <v>0</v>
      </c>
      <c r="AD94" s="2134"/>
    </row>
    <row r="95" spans="1:31" ht="18" customHeight="1" x14ac:dyDescent="0.25">
      <c r="A95" s="59">
        <v>1</v>
      </c>
      <c r="B95" s="133" t="s">
        <v>30</v>
      </c>
      <c r="C95" s="3086"/>
      <c r="D95" s="133">
        <v>340</v>
      </c>
      <c r="E95" s="843">
        <v>86</v>
      </c>
      <c r="F95" s="81">
        <f t="shared" si="40"/>
        <v>28.666666666666668</v>
      </c>
      <c r="G95" s="81">
        <v>31</v>
      </c>
      <c r="H95" s="81">
        <f t="shared" si="41"/>
        <v>108.13953488372093</v>
      </c>
      <c r="I95" s="134">
        <v>8.1999999999999993</v>
      </c>
      <c r="J95" s="82">
        <f t="shared" si="42"/>
        <v>7.193548387096774</v>
      </c>
      <c r="K95" s="83">
        <f t="shared" si="43"/>
        <v>705</v>
      </c>
      <c r="L95" s="83">
        <f t="shared" si="44"/>
        <v>235</v>
      </c>
      <c r="M95" s="83">
        <v>223</v>
      </c>
      <c r="N95" s="83">
        <f t="shared" si="45"/>
        <v>94.893617021276597</v>
      </c>
      <c r="O95" s="83">
        <f t="shared" si="46"/>
        <v>2</v>
      </c>
      <c r="P95" s="83">
        <f t="shared" si="47"/>
        <v>334.5</v>
      </c>
      <c r="Q95" s="684"/>
      <c r="R95" s="684"/>
      <c r="S95" s="684"/>
      <c r="T95" s="684"/>
      <c r="U95" s="2711"/>
      <c r="V95" s="684"/>
      <c r="W95" s="684"/>
      <c r="X95" s="684"/>
      <c r="Y95" s="684"/>
      <c r="Z95" s="2838"/>
      <c r="AA95" s="2415"/>
      <c r="AB95" s="8"/>
      <c r="AC95" s="1600">
        <f t="shared" si="23"/>
        <v>0</v>
      </c>
      <c r="AD95" s="2134"/>
    </row>
    <row r="96" spans="1:31" ht="15" customHeight="1" x14ac:dyDescent="0.25">
      <c r="A96" s="59">
        <v>1</v>
      </c>
      <c r="B96" s="133" t="s">
        <v>9</v>
      </c>
      <c r="C96" s="3086"/>
      <c r="D96" s="133">
        <v>340</v>
      </c>
      <c r="E96" s="843">
        <v>25</v>
      </c>
      <c r="F96" s="81">
        <f t="shared" si="40"/>
        <v>8.3333333333333339</v>
      </c>
      <c r="G96" s="81">
        <v>7</v>
      </c>
      <c r="H96" s="81">
        <f t="shared" si="41"/>
        <v>84</v>
      </c>
      <c r="I96" s="134">
        <v>12</v>
      </c>
      <c r="J96" s="82">
        <f t="shared" si="42"/>
        <v>12</v>
      </c>
      <c r="K96" s="83">
        <f t="shared" si="43"/>
        <v>300</v>
      </c>
      <c r="L96" s="83">
        <f t="shared" si="44"/>
        <v>100</v>
      </c>
      <c r="M96" s="83">
        <v>84</v>
      </c>
      <c r="N96" s="83">
        <f t="shared" si="45"/>
        <v>84</v>
      </c>
      <c r="O96" s="83">
        <f t="shared" si="46"/>
        <v>1</v>
      </c>
      <c r="P96" s="83">
        <f t="shared" si="47"/>
        <v>252</v>
      </c>
      <c r="Q96" s="684"/>
      <c r="R96" s="684"/>
      <c r="S96" s="684"/>
      <c r="T96" s="684"/>
      <c r="U96" s="2711"/>
      <c r="V96" s="684"/>
      <c r="W96" s="684"/>
      <c r="X96" s="684"/>
      <c r="Y96" s="684"/>
      <c r="Z96" s="2838"/>
      <c r="AA96" s="2415"/>
      <c r="AB96" s="8"/>
      <c r="AC96" s="1600">
        <f t="shared" si="23"/>
        <v>0</v>
      </c>
      <c r="AD96" s="2134"/>
    </row>
    <row r="97" spans="1:31" ht="15" customHeight="1" x14ac:dyDescent="0.25">
      <c r="A97" s="59">
        <v>1</v>
      </c>
      <c r="B97" s="133" t="s">
        <v>94</v>
      </c>
      <c r="C97" s="3086"/>
      <c r="D97" s="133">
        <v>340</v>
      </c>
      <c r="E97" s="843">
        <v>230</v>
      </c>
      <c r="F97" s="81">
        <f t="shared" si="40"/>
        <v>76.666666666666671</v>
      </c>
      <c r="G97" s="81">
        <v>136</v>
      </c>
      <c r="H97" s="81">
        <f t="shared" si="41"/>
        <v>177.39130434782609</v>
      </c>
      <c r="I97" s="134">
        <v>9.5</v>
      </c>
      <c r="J97" s="82">
        <f t="shared" si="42"/>
        <v>7.7794117647058822</v>
      </c>
      <c r="K97" s="83">
        <f t="shared" si="43"/>
        <v>2185</v>
      </c>
      <c r="L97" s="83">
        <f t="shared" si="44"/>
        <v>728.33333333333337</v>
      </c>
      <c r="M97" s="83">
        <v>1058</v>
      </c>
      <c r="N97" s="83">
        <f t="shared" si="45"/>
        <v>145.26315789473682</v>
      </c>
      <c r="O97" s="83">
        <f t="shared" si="46"/>
        <v>6</v>
      </c>
      <c r="P97" s="83">
        <f t="shared" si="47"/>
        <v>529</v>
      </c>
      <c r="Q97" s="684"/>
      <c r="R97" s="684"/>
      <c r="S97" s="684"/>
      <c r="T97" s="684"/>
      <c r="U97" s="2711"/>
      <c r="V97" s="684"/>
      <c r="W97" s="684"/>
      <c r="X97" s="684"/>
      <c r="Y97" s="684"/>
      <c r="Z97" s="2838"/>
      <c r="AA97" s="2415"/>
      <c r="AB97" s="8"/>
      <c r="AC97" s="1600">
        <f t="shared" si="23"/>
        <v>0</v>
      </c>
      <c r="AD97" s="2134"/>
    </row>
    <row r="98" spans="1:31" ht="15" customHeight="1" x14ac:dyDescent="0.25">
      <c r="A98" s="59">
        <v>1</v>
      </c>
      <c r="B98" s="133" t="s">
        <v>21</v>
      </c>
      <c r="C98" s="3086"/>
      <c r="D98" s="133">
        <v>340</v>
      </c>
      <c r="E98" s="843">
        <v>46</v>
      </c>
      <c r="F98" s="81">
        <f t="shared" si="40"/>
        <v>15.333333333333334</v>
      </c>
      <c r="G98" s="81">
        <v>11</v>
      </c>
      <c r="H98" s="81">
        <f t="shared" si="41"/>
        <v>71.739130434782609</v>
      </c>
      <c r="I98" s="134">
        <v>9.8000000000000007</v>
      </c>
      <c r="J98" s="82">
        <f t="shared" si="42"/>
        <v>8.9090909090909083</v>
      </c>
      <c r="K98" s="83">
        <f t="shared" si="43"/>
        <v>451</v>
      </c>
      <c r="L98" s="83">
        <f t="shared" si="44"/>
        <v>150.33333333333334</v>
      </c>
      <c r="M98" s="83">
        <v>98</v>
      </c>
      <c r="N98" s="83">
        <f t="shared" si="45"/>
        <v>65.188470066518846</v>
      </c>
      <c r="O98" s="83">
        <f t="shared" si="46"/>
        <v>1</v>
      </c>
      <c r="P98" s="83">
        <f t="shared" si="47"/>
        <v>294</v>
      </c>
      <c r="Q98" s="684"/>
      <c r="R98" s="684"/>
      <c r="S98" s="684"/>
      <c r="T98" s="684"/>
      <c r="U98" s="2711"/>
      <c r="V98" s="684"/>
      <c r="W98" s="684"/>
      <c r="X98" s="684"/>
      <c r="Y98" s="684"/>
      <c r="Z98" s="2838"/>
      <c r="AA98" s="2415"/>
      <c r="AB98" s="8"/>
      <c r="AC98" s="1600">
        <f t="shared" si="23"/>
        <v>0</v>
      </c>
      <c r="AD98" s="2134"/>
    </row>
    <row r="99" spans="1:31" ht="15" customHeight="1" x14ac:dyDescent="0.25">
      <c r="A99" s="59">
        <v>1</v>
      </c>
      <c r="B99" s="133" t="s">
        <v>136</v>
      </c>
      <c r="C99" s="3086"/>
      <c r="D99" s="133">
        <v>340</v>
      </c>
      <c r="E99" s="843">
        <v>40</v>
      </c>
      <c r="F99" s="81">
        <f t="shared" si="40"/>
        <v>13.333333333333334</v>
      </c>
      <c r="G99" s="81">
        <v>12</v>
      </c>
      <c r="H99" s="81">
        <f t="shared" si="41"/>
        <v>89.999999999999986</v>
      </c>
      <c r="I99" s="134">
        <v>7</v>
      </c>
      <c r="J99" s="82">
        <f t="shared" si="42"/>
        <v>7.5</v>
      </c>
      <c r="K99" s="83">
        <f t="shared" si="43"/>
        <v>280</v>
      </c>
      <c r="L99" s="83">
        <f t="shared" si="44"/>
        <v>93.333333333333329</v>
      </c>
      <c r="M99" s="83">
        <v>90</v>
      </c>
      <c r="N99" s="83">
        <f t="shared" si="45"/>
        <v>96.428571428571431</v>
      </c>
      <c r="O99" s="83">
        <f t="shared" si="46"/>
        <v>1</v>
      </c>
      <c r="P99" s="83">
        <f t="shared" ref="P99" si="48">M99/$B$4*12/O99</f>
        <v>270</v>
      </c>
      <c r="Q99" s="684"/>
      <c r="R99" s="684"/>
      <c r="S99" s="684"/>
      <c r="T99" s="684"/>
      <c r="U99" s="2711"/>
      <c r="V99" s="684"/>
      <c r="W99" s="684"/>
      <c r="X99" s="684"/>
      <c r="Y99" s="684"/>
      <c r="Z99" s="2838"/>
      <c r="AA99" s="2415"/>
      <c r="AB99" s="8"/>
      <c r="AC99" s="1600">
        <f t="shared" si="23"/>
        <v>0</v>
      </c>
      <c r="AD99" s="2134"/>
    </row>
    <row r="100" spans="1:31" ht="15" customHeight="1" x14ac:dyDescent="0.25">
      <c r="A100" s="59">
        <v>1</v>
      </c>
      <c r="B100" s="133" t="s">
        <v>190</v>
      </c>
      <c r="C100" s="3086"/>
      <c r="D100" s="133">
        <v>340</v>
      </c>
      <c r="E100" s="843">
        <v>70</v>
      </c>
      <c r="F100" s="81">
        <f>E100/12*$B$4</f>
        <v>23.333333333333332</v>
      </c>
      <c r="G100" s="81">
        <v>17</v>
      </c>
      <c r="H100" s="81">
        <f t="shared" si="41"/>
        <v>72.857142857142861</v>
      </c>
      <c r="I100" s="134">
        <v>12</v>
      </c>
      <c r="J100" s="82">
        <f t="shared" ref="J100:J101" si="49">M100/G100</f>
        <v>11.058823529411764</v>
      </c>
      <c r="K100" s="83">
        <f t="shared" si="43"/>
        <v>840</v>
      </c>
      <c r="L100" s="83">
        <f t="shared" ref="L100:L101" si="50">K100/12*$B$4</f>
        <v>280</v>
      </c>
      <c r="M100" s="83">
        <v>188</v>
      </c>
      <c r="N100" s="83">
        <f t="shared" ref="N100:N101" si="51">M100/L100*100</f>
        <v>67.142857142857139</v>
      </c>
      <c r="O100" s="83">
        <f t="shared" si="46"/>
        <v>2</v>
      </c>
      <c r="P100" s="83">
        <f t="shared" ref="P100:P101" si="52">M100/$B$4*12/O100</f>
        <v>282</v>
      </c>
      <c r="Q100" s="684"/>
      <c r="R100" s="684"/>
      <c r="S100" s="684"/>
      <c r="T100" s="684"/>
      <c r="U100" s="2711"/>
      <c r="V100" s="684"/>
      <c r="W100" s="684"/>
      <c r="X100" s="684"/>
      <c r="Y100" s="684"/>
      <c r="Z100" s="2838"/>
      <c r="AA100" s="2415"/>
      <c r="AB100" s="8"/>
      <c r="AC100" s="1600">
        <f t="shared" si="23"/>
        <v>0</v>
      </c>
      <c r="AD100" s="2134"/>
    </row>
    <row r="101" spans="1:31" ht="15" customHeight="1" x14ac:dyDescent="0.25">
      <c r="A101" s="59">
        <v>1</v>
      </c>
      <c r="B101" s="133" t="s">
        <v>96</v>
      </c>
      <c r="C101" s="3086"/>
      <c r="D101" s="133">
        <v>340</v>
      </c>
      <c r="E101" s="843">
        <v>80</v>
      </c>
      <c r="F101" s="81">
        <f>E101/12*$B$4</f>
        <v>26.666666666666668</v>
      </c>
      <c r="G101" s="81">
        <v>25</v>
      </c>
      <c r="H101" s="81">
        <f t="shared" ref="H101" si="53">G101/F101*100</f>
        <v>93.75</v>
      </c>
      <c r="I101" s="134">
        <v>11</v>
      </c>
      <c r="J101" s="82">
        <f t="shared" si="49"/>
        <v>10.44</v>
      </c>
      <c r="K101" s="83">
        <f t="shared" ref="K101" si="54">ROUND(E101*I101,0)</f>
        <v>880</v>
      </c>
      <c r="L101" s="83">
        <f t="shared" si="50"/>
        <v>293.33333333333331</v>
      </c>
      <c r="M101" s="83">
        <v>261</v>
      </c>
      <c r="N101" s="83">
        <f t="shared" si="51"/>
        <v>88.977272727272734</v>
      </c>
      <c r="O101" s="83">
        <f t="shared" ref="O101" si="55">ROUND(K101/D101,0)</f>
        <v>3</v>
      </c>
      <c r="P101" s="83">
        <f t="shared" si="52"/>
        <v>261</v>
      </c>
      <c r="Q101" s="684"/>
      <c r="R101" s="684"/>
      <c r="S101" s="684"/>
      <c r="T101" s="684"/>
      <c r="U101" s="2711"/>
      <c r="V101" s="684"/>
      <c r="W101" s="684"/>
      <c r="X101" s="684"/>
      <c r="Y101" s="684"/>
      <c r="Z101" s="2838"/>
      <c r="AA101" s="2415"/>
      <c r="AB101" s="8"/>
      <c r="AC101" s="1600"/>
      <c r="AD101" s="2134"/>
    </row>
    <row r="102" spans="1:31" s="85" customFormat="1" ht="23.25" customHeight="1" x14ac:dyDescent="0.25">
      <c r="A102" s="59">
        <v>1</v>
      </c>
      <c r="B102" s="135" t="s">
        <v>90</v>
      </c>
      <c r="C102" s="3087"/>
      <c r="D102" s="136"/>
      <c r="E102" s="1945">
        <f>SUM(E92:E101)</f>
        <v>892</v>
      </c>
      <c r="F102" s="105">
        <f t="shared" ref="F102:G102" si="56">SUM(F92:F101)</f>
        <v>297.33333333333337</v>
      </c>
      <c r="G102" s="105">
        <f t="shared" si="56"/>
        <v>345</v>
      </c>
      <c r="H102" s="105">
        <f>G102/F102*100</f>
        <v>116.03139013452912</v>
      </c>
      <c r="I102" s="106">
        <f>L102/F102</f>
        <v>9.0201793721973083</v>
      </c>
      <c r="J102" s="106">
        <f t="shared" si="42"/>
        <v>8.1246376811594203</v>
      </c>
      <c r="K102" s="105">
        <f t="shared" ref="K102:M102" si="57">SUM(K92:K101)</f>
        <v>8046</v>
      </c>
      <c r="L102" s="105">
        <f t="shared" si="57"/>
        <v>2682</v>
      </c>
      <c r="M102" s="105">
        <f t="shared" si="57"/>
        <v>2803</v>
      </c>
      <c r="N102" s="107">
        <f t="shared" si="45"/>
        <v>104.51155853840417</v>
      </c>
      <c r="O102" s="107">
        <f>SUM(O92:O101)</f>
        <v>23</v>
      </c>
      <c r="P102" s="89">
        <f t="shared" si="47"/>
        <v>365.60869565217394</v>
      </c>
      <c r="Q102" s="684"/>
      <c r="R102" s="684"/>
      <c r="S102" s="684"/>
      <c r="T102" s="684"/>
      <c r="U102" s="2711"/>
      <c r="V102" s="684"/>
      <c r="W102" s="684"/>
      <c r="X102" s="684"/>
      <c r="Y102" s="684"/>
      <c r="Z102" s="2838"/>
      <c r="AA102" s="2415"/>
      <c r="AB102" s="8"/>
      <c r="AC102" s="1600">
        <f t="shared" si="23"/>
        <v>0</v>
      </c>
      <c r="AD102" s="2134"/>
      <c r="AE102" s="2134"/>
    </row>
    <row r="103" spans="1:31" ht="15.75" customHeight="1" x14ac:dyDescent="0.25">
      <c r="A103" s="215">
        <v>1</v>
      </c>
      <c r="B103" s="2470" t="s">
        <v>147</v>
      </c>
      <c r="C103" s="3088"/>
      <c r="D103" s="136"/>
      <c r="E103" s="1945"/>
      <c r="F103" s="105"/>
      <c r="G103" s="105"/>
      <c r="H103" s="105"/>
      <c r="I103" s="106"/>
      <c r="J103" s="106"/>
      <c r="K103" s="105"/>
      <c r="L103" s="105"/>
      <c r="M103" s="105"/>
      <c r="N103" s="107"/>
      <c r="O103" s="137"/>
      <c r="P103" s="107"/>
      <c r="Q103" s="684"/>
      <c r="R103" s="684"/>
      <c r="S103" s="684"/>
      <c r="T103" s="684"/>
      <c r="U103" s="2711"/>
      <c r="V103" s="684"/>
      <c r="W103" s="684"/>
      <c r="X103" s="684"/>
      <c r="Y103" s="684"/>
      <c r="Z103" s="2838"/>
      <c r="AA103" s="2415"/>
      <c r="AB103" s="8"/>
      <c r="AC103" s="1600">
        <f t="shared" si="23"/>
        <v>0</v>
      </c>
      <c r="AD103" s="2134"/>
    </row>
    <row r="104" spans="1:31" s="85" customFormat="1" ht="20.25" customHeight="1" x14ac:dyDescent="0.25">
      <c r="A104" s="215">
        <v>1</v>
      </c>
      <c r="B104" s="1522" t="s">
        <v>55</v>
      </c>
      <c r="C104" s="3089"/>
      <c r="D104" s="139">
        <v>240</v>
      </c>
      <c r="E104" s="2011">
        <v>241</v>
      </c>
      <c r="F104" s="994">
        <f t="shared" ref="F104:F106" si="58">E104/12*$B$4</f>
        <v>80.333333333333329</v>
      </c>
      <c r="G104" s="87">
        <v>79</v>
      </c>
      <c r="H104" s="87">
        <f>G104/F104*100</f>
        <v>98.340248962655608</v>
      </c>
      <c r="I104" s="2236">
        <v>8.5</v>
      </c>
      <c r="J104" s="88">
        <f t="shared" ref="J104:J105" si="59">M104/G104</f>
        <v>9.6202531645569618</v>
      </c>
      <c r="K104" s="83">
        <f>ROUND(E104*I104,0)</f>
        <v>2049</v>
      </c>
      <c r="L104" s="83">
        <f t="shared" ref="L104:L106" si="60">K104/12*$B$4</f>
        <v>683</v>
      </c>
      <c r="M104" s="89">
        <v>760</v>
      </c>
      <c r="N104" s="89">
        <f t="shared" ref="N104:N105" si="61">M104/L104*100</f>
        <v>111.27379209370424</v>
      </c>
      <c r="O104" s="89">
        <f>ROUND(K104/D104,0)</f>
        <v>9</v>
      </c>
      <c r="P104" s="83">
        <f t="shared" ref="P104:P105" si="62">M104/$B$4*12/O104</f>
        <v>253.33333333333334</v>
      </c>
      <c r="Q104" s="2624"/>
      <c r="R104" s="2624"/>
      <c r="S104" s="2624"/>
      <c r="T104" s="2624"/>
      <c r="U104" s="2839"/>
      <c r="V104" s="2624"/>
      <c r="W104" s="2624"/>
      <c r="X104" s="2624"/>
      <c r="Y104" s="2624"/>
      <c r="Z104" s="2840"/>
      <c r="AA104" s="2416"/>
      <c r="AB104" s="15"/>
      <c r="AC104" s="1601">
        <f t="shared" si="23"/>
        <v>0</v>
      </c>
      <c r="AD104" s="2134"/>
      <c r="AE104" s="2134"/>
    </row>
    <row r="105" spans="1:31" s="85" customFormat="1" ht="20.25" customHeight="1" x14ac:dyDescent="0.25">
      <c r="A105" s="215">
        <v>1</v>
      </c>
      <c r="B105" s="1522" t="s">
        <v>219</v>
      </c>
      <c r="C105" s="3089"/>
      <c r="D105" s="139">
        <v>240</v>
      </c>
      <c r="E105" s="2011">
        <v>40</v>
      </c>
      <c r="F105" s="994">
        <f t="shared" si="58"/>
        <v>13.333333333333334</v>
      </c>
      <c r="G105" s="87">
        <v>20</v>
      </c>
      <c r="H105" s="87">
        <f>G105/F105*100</f>
        <v>150</v>
      </c>
      <c r="I105" s="2236">
        <v>10</v>
      </c>
      <c r="J105" s="88">
        <f t="shared" si="59"/>
        <v>8.3000000000000007</v>
      </c>
      <c r="K105" s="83">
        <f>ROUND(E105*I105,0)</f>
        <v>400</v>
      </c>
      <c r="L105" s="83">
        <f t="shared" si="60"/>
        <v>133.33333333333334</v>
      </c>
      <c r="M105" s="89">
        <v>166</v>
      </c>
      <c r="N105" s="89">
        <f t="shared" si="61"/>
        <v>124.49999999999999</v>
      </c>
      <c r="O105" s="89">
        <f>ROUND(K105/D105,0)</f>
        <v>2</v>
      </c>
      <c r="P105" s="89">
        <f t="shared" si="62"/>
        <v>249</v>
      </c>
      <c r="Q105" s="2624"/>
      <c r="R105" s="2624"/>
      <c r="S105" s="2624"/>
      <c r="T105" s="2624"/>
      <c r="U105" s="2839"/>
      <c r="V105" s="2624"/>
      <c r="W105" s="2624"/>
      <c r="X105" s="2624"/>
      <c r="Y105" s="2624"/>
      <c r="Z105" s="2840"/>
      <c r="AA105" s="2416"/>
      <c r="AB105" s="15"/>
      <c r="AC105" s="1601">
        <f t="shared" si="23"/>
        <v>0</v>
      </c>
      <c r="AD105" s="2134"/>
      <c r="AE105" s="2134"/>
    </row>
    <row r="106" spans="1:31" s="85" customFormat="1" ht="20.25" customHeight="1" x14ac:dyDescent="0.25">
      <c r="A106" s="215">
        <v>1</v>
      </c>
      <c r="B106" s="2253" t="s">
        <v>190</v>
      </c>
      <c r="C106" s="3090"/>
      <c r="D106" s="139">
        <v>240</v>
      </c>
      <c r="E106" s="2011">
        <v>428</v>
      </c>
      <c r="F106" s="994">
        <f t="shared" si="58"/>
        <v>142.66666666666666</v>
      </c>
      <c r="G106" s="87">
        <v>101</v>
      </c>
      <c r="H106" s="87">
        <f>G106/F106*100</f>
        <v>70.794392523364493</v>
      </c>
      <c r="I106" s="2236">
        <v>10</v>
      </c>
      <c r="J106" s="88">
        <f t="shared" ref="J106" si="63">M106/G106</f>
        <v>8.9504950495049513</v>
      </c>
      <c r="K106" s="89">
        <f>ROUND(E106*I106,0)</f>
        <v>4280</v>
      </c>
      <c r="L106" s="89">
        <f t="shared" si="60"/>
        <v>1426.6666666666667</v>
      </c>
      <c r="M106" s="89">
        <v>904</v>
      </c>
      <c r="N106" s="89">
        <f t="shared" ref="N106" si="64">M106/L106*100</f>
        <v>63.364485981308405</v>
      </c>
      <c r="O106" s="89">
        <f>ROUND(K106/D106,0)</f>
        <v>18</v>
      </c>
      <c r="P106" s="89">
        <f t="shared" ref="P106" si="65">M106/$B$4*12/O106</f>
        <v>150.66666666666666</v>
      </c>
      <c r="Q106" s="2624"/>
      <c r="R106" s="2624"/>
      <c r="S106" s="2624"/>
      <c r="T106" s="2624"/>
      <c r="U106" s="2839"/>
      <c r="V106" s="2624"/>
      <c r="W106" s="2624"/>
      <c r="X106" s="2624"/>
      <c r="Y106" s="2624"/>
      <c r="Z106" s="2840"/>
      <c r="AA106" s="2416"/>
      <c r="AB106" s="15"/>
      <c r="AC106" s="1601">
        <f t="shared" si="23"/>
        <v>0</v>
      </c>
      <c r="AD106" s="2134"/>
      <c r="AE106" s="2134"/>
    </row>
    <row r="107" spans="1:31" s="150" customFormat="1" ht="30.75" customHeight="1" x14ac:dyDescent="0.25">
      <c r="A107" s="215">
        <v>1</v>
      </c>
      <c r="B107" s="2252" t="s">
        <v>238</v>
      </c>
      <c r="C107" s="3091"/>
      <c r="D107" s="142"/>
      <c r="E107" s="2014">
        <f>SUM(E104:E106)</f>
        <v>709</v>
      </c>
      <c r="F107" s="143">
        <f t="shared" ref="F107:G107" si="66">SUM(F104:F106)</f>
        <v>236.33333333333331</v>
      </c>
      <c r="G107" s="143">
        <f t="shared" si="66"/>
        <v>200</v>
      </c>
      <c r="H107" s="87">
        <f>G107/F107*100</f>
        <v>84.626234132581104</v>
      </c>
      <c r="I107" s="120">
        <f>L107/F107</f>
        <v>9.4908321579689705</v>
      </c>
      <c r="J107" s="88">
        <f>M107/G107</f>
        <v>9.15</v>
      </c>
      <c r="K107" s="143">
        <f t="shared" ref="K107:M107" si="67">SUM(K104:K106)</f>
        <v>6729</v>
      </c>
      <c r="L107" s="143">
        <f t="shared" si="67"/>
        <v>2243</v>
      </c>
      <c r="M107" s="143">
        <f t="shared" si="67"/>
        <v>1830</v>
      </c>
      <c r="N107" s="89">
        <f>M107/L107*100</f>
        <v>81.587160053499773</v>
      </c>
      <c r="O107" s="143">
        <f>SUM(O104:O106)</f>
        <v>29</v>
      </c>
      <c r="P107" s="89">
        <f>M107/$B$4*12/O107</f>
        <v>189.31034482758622</v>
      </c>
      <c r="Q107" s="2624"/>
      <c r="R107" s="2624"/>
      <c r="S107" s="2624"/>
      <c r="T107" s="2624"/>
      <c r="U107" s="2839"/>
      <c r="V107" s="2624"/>
      <c r="W107" s="2624"/>
      <c r="X107" s="2624"/>
      <c r="Y107" s="2624"/>
      <c r="Z107" s="2840"/>
      <c r="AA107" s="2416"/>
      <c r="AB107" s="15"/>
      <c r="AC107" s="1601">
        <f t="shared" si="23"/>
        <v>0</v>
      </c>
      <c r="AD107" s="2134"/>
      <c r="AE107" s="2463"/>
    </row>
    <row r="108" spans="1:31" ht="21" customHeight="1" thickBot="1" x14ac:dyDescent="0.3">
      <c r="A108" s="59">
        <v>1</v>
      </c>
      <c r="B108" s="144" t="s">
        <v>312</v>
      </c>
      <c r="C108" s="144"/>
      <c r="D108" s="144"/>
      <c r="E108" s="2015">
        <f>SUM(E107,E102)</f>
        <v>1601</v>
      </c>
      <c r="F108" s="145">
        <f>SUM(F107,F102)</f>
        <v>533.66666666666674</v>
      </c>
      <c r="G108" s="145">
        <f>SUM(G107,G102)</f>
        <v>545</v>
      </c>
      <c r="H108" s="145">
        <f>G108/F108*100</f>
        <v>102.12367270455964</v>
      </c>
      <c r="I108" s="146">
        <f>L108/F108</f>
        <v>9.2286071205496558</v>
      </c>
      <c r="J108" s="147">
        <f>M108/G108</f>
        <v>8.5009174311926614</v>
      </c>
      <c r="K108" s="145">
        <f>SUM(K107,K102)</f>
        <v>14775</v>
      </c>
      <c r="L108" s="145">
        <f>SUM(L107,L102)</f>
        <v>4925</v>
      </c>
      <c r="M108" s="145">
        <f>SUM(M107,M102)</f>
        <v>4633</v>
      </c>
      <c r="N108" s="148">
        <f>M108/L108*100</f>
        <v>94.07106598984771</v>
      </c>
      <c r="O108" s="145">
        <f>SUM(O107,O102)</f>
        <v>52</v>
      </c>
      <c r="P108" s="149">
        <f>M108/$B$4*12/O108</f>
        <v>267.28846153846155</v>
      </c>
      <c r="Q108" s="2845">
        <v>98883.846879999997</v>
      </c>
      <c r="R108" s="2845">
        <v>98883.846879999997</v>
      </c>
      <c r="S108" s="2845">
        <v>98883.846879999997</v>
      </c>
      <c r="T108" s="2845">
        <v>98883.846879999997</v>
      </c>
      <c r="U108" s="2718">
        <f>Q108/12*$B$4+(R108-Q108)/11*3+(S108-R108)/10*2+(T108-S108)/9*1</f>
        <v>32961.28229333333</v>
      </c>
      <c r="V108" s="2845">
        <f>Z108-Y108</f>
        <v>27804.181369999998</v>
      </c>
      <c r="W108" s="2845"/>
      <c r="X108" s="2845">
        <f>V108-U108</f>
        <v>-5157.1009233333316</v>
      </c>
      <c r="Y108" s="2845">
        <v>-52.394710000000003</v>
      </c>
      <c r="Z108" s="2846">
        <v>27751.786659999998</v>
      </c>
      <c r="AA108" s="2420"/>
      <c r="AB108" s="47"/>
      <c r="AC108" s="1604">
        <f t="shared" si="23"/>
        <v>0</v>
      </c>
      <c r="AD108" s="2134"/>
    </row>
    <row r="109" spans="1:31" ht="23.25" customHeight="1" thickBot="1" x14ac:dyDescent="0.3">
      <c r="A109" s="59">
        <v>1</v>
      </c>
      <c r="B109" s="151" t="s">
        <v>17</v>
      </c>
      <c r="C109" s="3055"/>
      <c r="D109" s="152"/>
      <c r="E109" s="2016"/>
      <c r="F109" s="153"/>
      <c r="G109" s="153"/>
      <c r="H109" s="153"/>
      <c r="I109" s="153"/>
      <c r="J109" s="154"/>
      <c r="K109" s="155"/>
      <c r="L109" s="153"/>
      <c r="M109" s="1592">
        <f>SUM(M108,M38)</f>
        <v>77334</v>
      </c>
      <c r="N109" s="153"/>
      <c r="O109" s="153"/>
      <c r="P109" s="153"/>
      <c r="Q109" s="839">
        <f t="shared" ref="Q109:Z109" si="68">SUM(Q108,Q89,Q81,Q38)</f>
        <v>1493824.9648408503</v>
      </c>
      <c r="R109" s="839">
        <f t="shared" ref="R109:S109" si="69">SUM(R108,R89,R81,R38)</f>
        <v>1493842.4338308503</v>
      </c>
      <c r="S109" s="839">
        <f t="shared" si="69"/>
        <v>1493842.4338308503</v>
      </c>
      <c r="T109" s="839">
        <f t="shared" ref="T109" si="70">SUM(T108,T89,T81,T38)</f>
        <v>1493843.9759308503</v>
      </c>
      <c r="U109" s="2800">
        <f t="shared" si="68"/>
        <v>497946.59056139452</v>
      </c>
      <c r="V109" s="839">
        <f t="shared" si="68"/>
        <v>491492.66065000009</v>
      </c>
      <c r="W109" s="839">
        <f t="shared" si="68"/>
        <v>458.98419999999999</v>
      </c>
      <c r="X109" s="839">
        <f t="shared" si="68"/>
        <v>-6453.9299113944071</v>
      </c>
      <c r="Y109" s="839">
        <f t="shared" si="68"/>
        <v>-1889.29927</v>
      </c>
      <c r="Z109" s="2847">
        <f t="shared" si="68"/>
        <v>490062.34558000008</v>
      </c>
      <c r="AA109" s="2421"/>
      <c r="AB109" s="1159">
        <f>SUM(AB108,AB89,AB81,AB38)</f>
        <v>0</v>
      </c>
      <c r="AC109" s="1159">
        <f t="shared" ref="AC109:AC172" si="71">AB109/1000</f>
        <v>0</v>
      </c>
      <c r="AD109" s="2134"/>
    </row>
    <row r="110" spans="1:31" ht="18" customHeight="1" x14ac:dyDescent="0.25">
      <c r="A110" s="59">
        <v>1</v>
      </c>
      <c r="B110" s="156"/>
      <c r="C110" s="3092"/>
      <c r="D110" s="156"/>
      <c r="E110" s="2017"/>
      <c r="F110" s="157"/>
      <c r="G110" s="157"/>
      <c r="H110" s="157"/>
      <c r="I110" s="158"/>
      <c r="J110" s="158"/>
      <c r="K110" s="159"/>
      <c r="L110" s="140"/>
      <c r="M110" s="140"/>
      <c r="N110" s="140"/>
      <c r="O110" s="140"/>
      <c r="P110" s="125"/>
      <c r="Q110" s="1330"/>
      <c r="R110" s="1330"/>
      <c r="S110" s="1330"/>
      <c r="T110" s="1330"/>
      <c r="U110" s="2714"/>
      <c r="V110" s="1330">
        <f>Z109-Y109-V109-W109</f>
        <v>6.2527760746888816E-12</v>
      </c>
      <c r="W110" s="1330"/>
      <c r="X110" s="1330"/>
      <c r="Y110" s="1330"/>
      <c r="Z110" s="2837"/>
      <c r="AA110" s="2418"/>
      <c r="AB110" s="13"/>
      <c r="AC110" s="1603">
        <f t="shared" si="71"/>
        <v>0</v>
      </c>
      <c r="AD110" s="2134"/>
    </row>
    <row r="111" spans="1:31" ht="46.5" customHeight="1" x14ac:dyDescent="0.25">
      <c r="A111" s="59">
        <v>1</v>
      </c>
      <c r="B111" s="974" t="s">
        <v>242</v>
      </c>
      <c r="C111" s="974"/>
      <c r="D111" s="160"/>
      <c r="E111" s="843"/>
      <c r="F111" s="81"/>
      <c r="G111" s="81"/>
      <c r="H111" s="81"/>
      <c r="I111" s="82"/>
      <c r="J111" s="82"/>
      <c r="K111" s="118"/>
      <c r="L111" s="83"/>
      <c r="M111" s="83"/>
      <c r="N111" s="83"/>
      <c r="O111" s="83"/>
      <c r="P111" s="83"/>
      <c r="Q111" s="684"/>
      <c r="R111" s="684"/>
      <c r="S111" s="684"/>
      <c r="T111" s="684"/>
      <c r="U111" s="2711"/>
      <c r="V111" s="684"/>
      <c r="W111" s="684"/>
      <c r="X111" s="684"/>
      <c r="Y111" s="684"/>
      <c r="Z111" s="2838"/>
      <c r="AA111" s="2415"/>
      <c r="AB111" s="8"/>
      <c r="AC111" s="1600">
        <f t="shared" si="71"/>
        <v>0</v>
      </c>
      <c r="AD111" s="2134"/>
    </row>
    <row r="112" spans="1:31" ht="15" customHeight="1" x14ac:dyDescent="0.25">
      <c r="A112" s="59">
        <v>1</v>
      </c>
      <c r="B112" s="79" t="s">
        <v>5</v>
      </c>
      <c r="C112" s="3066"/>
      <c r="D112" s="79"/>
      <c r="E112" s="843"/>
      <c r="F112" s="81"/>
      <c r="G112" s="81"/>
      <c r="H112" s="81"/>
      <c r="I112" s="82"/>
      <c r="J112" s="82"/>
      <c r="K112" s="118"/>
      <c r="L112" s="83"/>
      <c r="M112" s="83"/>
      <c r="N112" s="83"/>
      <c r="O112" s="83"/>
      <c r="P112" s="83"/>
      <c r="Q112" s="684"/>
      <c r="R112" s="684"/>
      <c r="S112" s="684"/>
      <c r="T112" s="684"/>
      <c r="U112" s="2711"/>
      <c r="V112" s="684"/>
      <c r="W112" s="684"/>
      <c r="X112" s="684"/>
      <c r="Y112" s="684"/>
      <c r="Z112" s="2838"/>
      <c r="AA112" s="2415"/>
      <c r="AB112" s="8"/>
      <c r="AC112" s="1600">
        <f t="shared" si="71"/>
        <v>0</v>
      </c>
      <c r="AD112" s="2134"/>
    </row>
    <row r="113" spans="1:31" ht="32.25" customHeight="1" x14ac:dyDescent="0.25">
      <c r="A113" s="59">
        <v>1</v>
      </c>
      <c r="B113" s="80" t="s">
        <v>8</v>
      </c>
      <c r="C113" s="3402" t="s">
        <v>570</v>
      </c>
      <c r="D113" s="80">
        <v>340</v>
      </c>
      <c r="E113" s="1963">
        <v>2165</v>
      </c>
      <c r="F113" s="81">
        <f t="shared" ref="F113:F121" si="72">E113/12*$B$4</f>
        <v>721.66666666666663</v>
      </c>
      <c r="G113" s="81">
        <v>760</v>
      </c>
      <c r="H113" s="81">
        <f t="shared" ref="H113:H121" si="73">G113/F113*100</f>
        <v>105.31177829099308</v>
      </c>
      <c r="I113" s="82">
        <v>7.5</v>
      </c>
      <c r="J113" s="82">
        <f t="shared" ref="J113:J122" si="74">M113/G113</f>
        <v>7.367105263157895</v>
      </c>
      <c r="K113" s="83">
        <f t="shared" ref="K113:K121" si="75">ROUND(E113*I113,0)</f>
        <v>16238</v>
      </c>
      <c r="L113" s="83">
        <f t="shared" ref="L113:L121" si="76">K113/12*$B$4</f>
        <v>5412.666666666667</v>
      </c>
      <c r="M113" s="83">
        <v>5599</v>
      </c>
      <c r="N113" s="83">
        <f t="shared" ref="N113:N122" si="77">M113/L113*100</f>
        <v>103.44254218499816</v>
      </c>
      <c r="O113" s="83">
        <f t="shared" ref="O113:O121" si="78">ROUND(K113/D113,0)</f>
        <v>48</v>
      </c>
      <c r="P113" s="83">
        <f t="shared" ref="P113:P122" si="79">M113/$B$4*12/O113</f>
        <v>349.9375</v>
      </c>
      <c r="Q113" s="684"/>
      <c r="R113" s="684"/>
      <c r="S113" s="684"/>
      <c r="T113" s="684"/>
      <c r="U113" s="2711"/>
      <c r="V113" s="684"/>
      <c r="W113" s="684"/>
      <c r="X113" s="684"/>
      <c r="Y113" s="684"/>
      <c r="Z113" s="2838"/>
      <c r="AA113" s="2415"/>
      <c r="AB113" s="8"/>
      <c r="AC113" s="1600">
        <f t="shared" si="71"/>
        <v>0</v>
      </c>
      <c r="AD113" s="2134"/>
    </row>
    <row r="114" spans="1:31" ht="33" customHeight="1" x14ac:dyDescent="0.25">
      <c r="A114" s="59">
        <v>1</v>
      </c>
      <c r="B114" s="162" t="s">
        <v>183</v>
      </c>
      <c r="C114" s="3402" t="s">
        <v>570</v>
      </c>
      <c r="D114" s="80">
        <v>340</v>
      </c>
      <c r="E114" s="1963">
        <v>1944</v>
      </c>
      <c r="F114" s="81">
        <f t="shared" si="72"/>
        <v>648</v>
      </c>
      <c r="G114" s="81">
        <v>716</v>
      </c>
      <c r="H114" s="81">
        <f t="shared" si="73"/>
        <v>110.49382716049382</v>
      </c>
      <c r="I114" s="82">
        <v>7.7</v>
      </c>
      <c r="J114" s="82">
        <f t="shared" si="74"/>
        <v>7.7067039106145252</v>
      </c>
      <c r="K114" s="83">
        <f t="shared" si="75"/>
        <v>14969</v>
      </c>
      <c r="L114" s="83">
        <f t="shared" si="76"/>
        <v>4989.666666666667</v>
      </c>
      <c r="M114" s="83">
        <v>5518</v>
      </c>
      <c r="N114" s="83">
        <f t="shared" si="77"/>
        <v>110.58854966931658</v>
      </c>
      <c r="O114" s="83">
        <f t="shared" si="78"/>
        <v>44</v>
      </c>
      <c r="P114" s="83">
        <f t="shared" si="79"/>
        <v>376.22727272727275</v>
      </c>
      <c r="Q114" s="684"/>
      <c r="R114" s="684"/>
      <c r="S114" s="684"/>
      <c r="T114" s="684"/>
      <c r="U114" s="2711"/>
      <c r="V114" s="684"/>
      <c r="W114" s="684"/>
      <c r="X114" s="684"/>
      <c r="Y114" s="684"/>
      <c r="Z114" s="2838"/>
      <c r="AA114" s="2415"/>
      <c r="AB114" s="8"/>
      <c r="AC114" s="1600">
        <f t="shared" si="71"/>
        <v>0</v>
      </c>
      <c r="AD114" s="2134"/>
    </row>
    <row r="115" spans="1:31" ht="15" customHeight="1" x14ac:dyDescent="0.25">
      <c r="A115" s="59">
        <v>1</v>
      </c>
      <c r="B115" s="80" t="s">
        <v>6</v>
      </c>
      <c r="C115" s="3402" t="s">
        <v>570</v>
      </c>
      <c r="D115" s="80">
        <v>340</v>
      </c>
      <c r="E115" s="1963">
        <v>1128</v>
      </c>
      <c r="F115" s="81">
        <f t="shared" si="72"/>
        <v>376</v>
      </c>
      <c r="G115" s="81">
        <v>513</v>
      </c>
      <c r="H115" s="81">
        <f t="shared" si="73"/>
        <v>136.43617021276594</v>
      </c>
      <c r="I115" s="82">
        <v>9.5</v>
      </c>
      <c r="J115" s="82">
        <f t="shared" si="74"/>
        <v>9.1228070175438596</v>
      </c>
      <c r="K115" s="83">
        <f t="shared" si="75"/>
        <v>10716</v>
      </c>
      <c r="L115" s="83">
        <f t="shared" si="76"/>
        <v>3572</v>
      </c>
      <c r="M115" s="83">
        <v>4680</v>
      </c>
      <c r="N115" s="83">
        <f t="shared" si="77"/>
        <v>131.01903695408734</v>
      </c>
      <c r="O115" s="83">
        <f t="shared" si="78"/>
        <v>32</v>
      </c>
      <c r="P115" s="83">
        <f t="shared" si="79"/>
        <v>438.75</v>
      </c>
      <c r="Q115" s="684"/>
      <c r="R115" s="684"/>
      <c r="S115" s="684"/>
      <c r="T115" s="684"/>
      <c r="U115" s="2711"/>
      <c r="V115" s="684"/>
      <c r="W115" s="684"/>
      <c r="X115" s="684"/>
      <c r="Y115" s="684"/>
      <c r="Z115" s="2838"/>
      <c r="AA115" s="2415"/>
      <c r="AB115" s="8"/>
      <c r="AC115" s="1600">
        <f t="shared" si="71"/>
        <v>0</v>
      </c>
      <c r="AD115" s="2134"/>
    </row>
    <row r="116" spans="1:31" ht="15" customHeight="1" x14ac:dyDescent="0.25">
      <c r="A116" s="59">
        <v>1</v>
      </c>
      <c r="B116" s="80" t="s">
        <v>9</v>
      </c>
      <c r="C116" s="3402" t="s">
        <v>570</v>
      </c>
      <c r="D116" s="80">
        <v>340</v>
      </c>
      <c r="E116" s="1963">
        <v>4055</v>
      </c>
      <c r="F116" s="81">
        <f t="shared" si="72"/>
        <v>1351.6666666666667</v>
      </c>
      <c r="G116" s="81">
        <v>1383</v>
      </c>
      <c r="H116" s="81">
        <f t="shared" si="73"/>
        <v>102.31812577065351</v>
      </c>
      <c r="I116" s="82">
        <v>11</v>
      </c>
      <c r="J116" s="82">
        <f t="shared" si="74"/>
        <v>10.715112075198842</v>
      </c>
      <c r="K116" s="83">
        <f t="shared" si="75"/>
        <v>44605</v>
      </c>
      <c r="L116" s="83">
        <f t="shared" si="76"/>
        <v>14868.333333333334</v>
      </c>
      <c r="M116" s="83">
        <v>14819</v>
      </c>
      <c r="N116" s="83">
        <f t="shared" si="77"/>
        <v>99.668198632440308</v>
      </c>
      <c r="O116" s="83">
        <f t="shared" si="78"/>
        <v>131</v>
      </c>
      <c r="P116" s="83">
        <f t="shared" si="79"/>
        <v>339.36641221374043</v>
      </c>
      <c r="Q116" s="684"/>
      <c r="R116" s="684"/>
      <c r="S116" s="684"/>
      <c r="T116" s="684"/>
      <c r="U116" s="2711"/>
      <c r="V116" s="684"/>
      <c r="W116" s="684"/>
      <c r="X116" s="684"/>
      <c r="Y116" s="684"/>
      <c r="Z116" s="2838"/>
      <c r="AA116" s="2415"/>
      <c r="AB116" s="8"/>
      <c r="AC116" s="1600">
        <f t="shared" si="71"/>
        <v>0</v>
      </c>
      <c r="AD116" s="2134"/>
    </row>
    <row r="117" spans="1:31" ht="15" customHeight="1" x14ac:dyDescent="0.25">
      <c r="A117" s="59">
        <v>1</v>
      </c>
      <c r="B117" s="80" t="s">
        <v>100</v>
      </c>
      <c r="C117" s="3402" t="s">
        <v>570</v>
      </c>
      <c r="D117" s="80">
        <v>340</v>
      </c>
      <c r="E117" s="1963">
        <v>2326</v>
      </c>
      <c r="F117" s="81">
        <f t="shared" si="72"/>
        <v>775.33333333333337</v>
      </c>
      <c r="G117" s="81">
        <v>827</v>
      </c>
      <c r="H117" s="81">
        <f t="shared" si="73"/>
        <v>106.66380051590714</v>
      </c>
      <c r="I117" s="82">
        <v>11</v>
      </c>
      <c r="J117" s="82">
        <f t="shared" si="74"/>
        <v>13.480048367593712</v>
      </c>
      <c r="K117" s="83">
        <f t="shared" si="75"/>
        <v>25586</v>
      </c>
      <c r="L117" s="83">
        <f t="shared" si="76"/>
        <v>8528.6666666666661</v>
      </c>
      <c r="M117" s="83">
        <v>11148</v>
      </c>
      <c r="N117" s="83">
        <f t="shared" si="77"/>
        <v>130.71210818416324</v>
      </c>
      <c r="O117" s="83">
        <f t="shared" si="78"/>
        <v>75</v>
      </c>
      <c r="P117" s="83">
        <f t="shared" si="79"/>
        <v>445.92</v>
      </c>
      <c r="Q117" s="684"/>
      <c r="R117" s="684"/>
      <c r="S117" s="684"/>
      <c r="T117" s="684"/>
      <c r="U117" s="2711"/>
      <c r="V117" s="684"/>
      <c r="W117" s="684"/>
      <c r="X117" s="684"/>
      <c r="Y117" s="684"/>
      <c r="Z117" s="2838"/>
      <c r="AA117" s="2415"/>
      <c r="AB117" s="8"/>
      <c r="AC117" s="1600">
        <f t="shared" si="71"/>
        <v>0</v>
      </c>
      <c r="AD117" s="2134"/>
    </row>
    <row r="118" spans="1:31" ht="15" customHeight="1" x14ac:dyDescent="0.25">
      <c r="A118" s="59">
        <v>1</v>
      </c>
      <c r="B118" s="80" t="s">
        <v>76</v>
      </c>
      <c r="C118" s="3402" t="s">
        <v>570</v>
      </c>
      <c r="D118" s="80">
        <v>340</v>
      </c>
      <c r="E118" s="1963">
        <v>3240</v>
      </c>
      <c r="F118" s="81">
        <f t="shared" si="72"/>
        <v>1080</v>
      </c>
      <c r="G118" s="81">
        <v>1053</v>
      </c>
      <c r="H118" s="81">
        <f t="shared" si="73"/>
        <v>97.5</v>
      </c>
      <c r="I118" s="82">
        <v>9.5</v>
      </c>
      <c r="J118" s="82">
        <f t="shared" si="74"/>
        <v>8.2754036087369425</v>
      </c>
      <c r="K118" s="83">
        <f t="shared" si="75"/>
        <v>30780</v>
      </c>
      <c r="L118" s="83">
        <f t="shared" si="76"/>
        <v>10260</v>
      </c>
      <c r="M118" s="83">
        <v>8714</v>
      </c>
      <c r="N118" s="83">
        <f t="shared" si="77"/>
        <v>84.931773879142298</v>
      </c>
      <c r="O118" s="83">
        <f t="shared" si="78"/>
        <v>91</v>
      </c>
      <c r="P118" s="83">
        <f t="shared" si="79"/>
        <v>287.27472527472526</v>
      </c>
      <c r="Q118" s="684"/>
      <c r="R118" s="684"/>
      <c r="S118" s="684"/>
      <c r="T118" s="684"/>
      <c r="U118" s="2711"/>
      <c r="V118" s="684"/>
      <c r="W118" s="684"/>
      <c r="X118" s="684"/>
      <c r="Y118" s="684"/>
      <c r="Z118" s="2838"/>
      <c r="AA118" s="2415"/>
      <c r="AB118" s="8"/>
      <c r="AC118" s="1600">
        <f t="shared" si="71"/>
        <v>0</v>
      </c>
      <c r="AD118" s="2134"/>
    </row>
    <row r="119" spans="1:31" s="85" customFormat="1" ht="15" customHeight="1" x14ac:dyDescent="0.25">
      <c r="A119" s="59">
        <v>1</v>
      </c>
      <c r="B119" s="80" t="s">
        <v>101</v>
      </c>
      <c r="C119" s="3402" t="s">
        <v>570</v>
      </c>
      <c r="D119" s="80">
        <v>340</v>
      </c>
      <c r="E119" s="1963">
        <v>520</v>
      </c>
      <c r="F119" s="81">
        <f t="shared" si="72"/>
        <v>173.33333333333334</v>
      </c>
      <c r="G119" s="81">
        <v>142</v>
      </c>
      <c r="H119" s="81">
        <f t="shared" si="73"/>
        <v>81.92307692307692</v>
      </c>
      <c r="I119" s="164">
        <v>20.100000000000001</v>
      </c>
      <c r="J119" s="82">
        <f t="shared" si="74"/>
        <v>17.359154929577464</v>
      </c>
      <c r="K119" s="83">
        <f t="shared" si="75"/>
        <v>10452</v>
      </c>
      <c r="L119" s="83">
        <f t="shared" si="76"/>
        <v>3484</v>
      </c>
      <c r="M119" s="83">
        <v>2465</v>
      </c>
      <c r="N119" s="83">
        <f t="shared" si="77"/>
        <v>70.752009184845008</v>
      </c>
      <c r="O119" s="83">
        <f t="shared" si="78"/>
        <v>31</v>
      </c>
      <c r="P119" s="83">
        <f t="shared" si="79"/>
        <v>238.54838709677421</v>
      </c>
      <c r="Q119" s="684"/>
      <c r="R119" s="684"/>
      <c r="S119" s="684"/>
      <c r="T119" s="684"/>
      <c r="U119" s="2711"/>
      <c r="V119" s="684"/>
      <c r="W119" s="684"/>
      <c r="X119" s="684"/>
      <c r="Y119" s="684"/>
      <c r="Z119" s="2838"/>
      <c r="AA119" s="2415"/>
      <c r="AB119" s="8"/>
      <c r="AC119" s="1600">
        <f t="shared" si="71"/>
        <v>0</v>
      </c>
      <c r="AD119" s="2134"/>
      <c r="AE119" s="2134"/>
    </row>
    <row r="120" spans="1:31" s="85" customFormat="1" ht="15" customHeight="1" x14ac:dyDescent="0.25">
      <c r="A120" s="59">
        <v>1</v>
      </c>
      <c r="B120" s="187" t="s">
        <v>504</v>
      </c>
      <c r="C120" s="3402" t="s">
        <v>570</v>
      </c>
      <c r="D120" s="80">
        <v>340</v>
      </c>
      <c r="E120" s="1963">
        <v>117</v>
      </c>
      <c r="F120" s="81">
        <f t="shared" ref="F120" si="80">E120/12*$B$4</f>
        <v>39</v>
      </c>
      <c r="G120" s="87">
        <v>0</v>
      </c>
      <c r="H120" s="87"/>
      <c r="I120" s="158">
        <v>15</v>
      </c>
      <c r="J120" s="88" t="e">
        <f t="shared" si="74"/>
        <v>#DIV/0!</v>
      </c>
      <c r="K120" s="159">
        <f t="shared" ref="K120" si="81">ROUND(E120*I120,0)</f>
        <v>1755</v>
      </c>
      <c r="L120" s="89">
        <f t="shared" si="76"/>
        <v>585</v>
      </c>
      <c r="M120" s="89"/>
      <c r="N120" s="89">
        <f t="shared" si="77"/>
        <v>0</v>
      </c>
      <c r="O120" s="232">
        <f t="shared" ref="O120" si="82">ROUND(K120/D120,0)</f>
        <v>5</v>
      </c>
      <c r="P120" s="89">
        <f t="shared" si="79"/>
        <v>0</v>
      </c>
      <c r="Q120" s="2624"/>
      <c r="R120" s="2624"/>
      <c r="S120" s="2624"/>
      <c r="T120" s="2624"/>
      <c r="U120" s="2839"/>
      <c r="V120" s="684"/>
      <c r="W120" s="684"/>
      <c r="X120" s="2624"/>
      <c r="Y120" s="2624"/>
      <c r="Z120" s="2840"/>
      <c r="AA120" s="2415"/>
      <c r="AB120" s="15"/>
      <c r="AC120" s="1600"/>
      <c r="AD120" s="2134"/>
      <c r="AE120" s="2134"/>
    </row>
    <row r="121" spans="1:31" s="85" customFormat="1" ht="15" customHeight="1" x14ac:dyDescent="0.25">
      <c r="A121" s="59">
        <v>1</v>
      </c>
      <c r="B121" s="80" t="s">
        <v>102</v>
      </c>
      <c r="C121" s="3402" t="s">
        <v>570</v>
      </c>
      <c r="D121" s="187">
        <v>340</v>
      </c>
      <c r="E121" s="2026">
        <v>1800</v>
      </c>
      <c r="F121" s="157">
        <f t="shared" si="72"/>
        <v>600</v>
      </c>
      <c r="G121" s="299">
        <v>662</v>
      </c>
      <c r="H121" s="299">
        <f t="shared" si="73"/>
        <v>110.33333333333333</v>
      </c>
      <c r="I121" s="82">
        <v>10.5</v>
      </c>
      <c r="J121" s="163">
        <f t="shared" si="74"/>
        <v>9.1435045317220549</v>
      </c>
      <c r="K121" s="83">
        <f t="shared" si="75"/>
        <v>18900</v>
      </c>
      <c r="L121" s="302">
        <f t="shared" si="76"/>
        <v>6300</v>
      </c>
      <c r="M121" s="302">
        <v>6053</v>
      </c>
      <c r="N121" s="302">
        <f t="shared" si="77"/>
        <v>96.079365079365076</v>
      </c>
      <c r="O121" s="83">
        <f t="shared" si="78"/>
        <v>56</v>
      </c>
      <c r="P121" s="302">
        <f t="shared" si="79"/>
        <v>324.26785714285717</v>
      </c>
      <c r="Q121" s="2624"/>
      <c r="R121" s="2624"/>
      <c r="S121" s="2624"/>
      <c r="T121" s="2624"/>
      <c r="U121" s="2839"/>
      <c r="V121" s="684"/>
      <c r="W121" s="684"/>
      <c r="X121" s="2624"/>
      <c r="Y121" s="2624"/>
      <c r="Z121" s="2840"/>
      <c r="AA121" s="2415"/>
      <c r="AB121" s="15"/>
      <c r="AC121" s="1600">
        <f t="shared" si="71"/>
        <v>0</v>
      </c>
      <c r="AD121" s="2134"/>
      <c r="AE121" s="2134"/>
    </row>
    <row r="122" spans="1:31" s="85" customFormat="1" ht="29.25" customHeight="1" x14ac:dyDescent="0.25">
      <c r="A122" s="59">
        <v>1</v>
      </c>
      <c r="B122" s="91" t="s">
        <v>7</v>
      </c>
      <c r="C122" s="3067"/>
      <c r="D122" s="91"/>
      <c r="E122" s="2012">
        <f>SUM(E113:E121)</f>
        <v>17295</v>
      </c>
      <c r="F122" s="92">
        <f>SUM(F113:F121)</f>
        <v>5764.9999999999991</v>
      </c>
      <c r="G122" s="92">
        <f>SUM(G113:G121)</f>
        <v>6056</v>
      </c>
      <c r="H122" s="92">
        <f>G122/F122*100</f>
        <v>105.04770164787513</v>
      </c>
      <c r="I122" s="93">
        <f>L122/F122</f>
        <v>10.060769008383929</v>
      </c>
      <c r="J122" s="93">
        <f t="shared" si="74"/>
        <v>9.741743725231176</v>
      </c>
      <c r="K122" s="166">
        <f>SUM(K113:K121)</f>
        <v>174001</v>
      </c>
      <c r="L122" s="92">
        <f>SUM(L113:L121)</f>
        <v>58000.333333333336</v>
      </c>
      <c r="M122" s="2381">
        <f>SUM(M113:M121)</f>
        <v>58996</v>
      </c>
      <c r="N122" s="94">
        <f t="shared" si="77"/>
        <v>101.71665680082297</v>
      </c>
      <c r="O122" s="122">
        <f>SUM(O113:O121)</f>
        <v>513</v>
      </c>
      <c r="P122" s="167">
        <f t="shared" si="79"/>
        <v>345.00584795321635</v>
      </c>
      <c r="Q122" s="687">
        <v>1379533.1080350999</v>
      </c>
      <c r="R122" s="687">
        <v>1379533.1080350999</v>
      </c>
      <c r="S122" s="687">
        <v>1379533.1080350999</v>
      </c>
      <c r="T122" s="687">
        <v>1379533.1080350999</v>
      </c>
      <c r="U122" s="2718">
        <f>Q122/12*$B$4+(R122-Q122)/11*3+(S122-R122)/10*2+(T122-S122)/9*1</f>
        <v>459844.36934503331</v>
      </c>
      <c r="V122" s="687">
        <f>Z122-Y122-W122</f>
        <v>461379.12743000011</v>
      </c>
      <c r="W122" s="687">
        <v>-612.6037</v>
      </c>
      <c r="X122" s="687">
        <f>V122-U122</f>
        <v>1534.7580849668011</v>
      </c>
      <c r="Y122" s="687">
        <v>-6698.2286300000014</v>
      </c>
      <c r="Z122" s="2836">
        <v>454068.2951000001</v>
      </c>
      <c r="AA122" s="2422"/>
      <c r="AB122" s="17"/>
      <c r="AC122" s="1602">
        <f t="shared" si="71"/>
        <v>0</v>
      </c>
      <c r="AD122" s="2134"/>
      <c r="AE122" s="2134"/>
    </row>
    <row r="123" spans="1:31" ht="28.5" customHeight="1" x14ac:dyDescent="0.25">
      <c r="A123" s="59">
        <v>1</v>
      </c>
      <c r="B123" s="96" t="s">
        <v>273</v>
      </c>
      <c r="C123" s="3068"/>
      <c r="D123" s="98"/>
      <c r="E123" s="1954">
        <v>1718</v>
      </c>
      <c r="F123" s="92">
        <f>E123/12*$B$4</f>
        <v>572.66666666666663</v>
      </c>
      <c r="G123" s="98">
        <v>577</v>
      </c>
      <c r="H123" s="100">
        <f>G123/F123*100</f>
        <v>100.75669383003493</v>
      </c>
      <c r="I123" s="97"/>
      <c r="J123" s="97"/>
      <c r="K123" s="168"/>
      <c r="L123" s="98"/>
      <c r="M123" s="98"/>
      <c r="N123" s="101"/>
      <c r="O123" s="102"/>
      <c r="P123" s="125"/>
      <c r="Q123" s="1330">
        <v>328294.05906449998</v>
      </c>
      <c r="R123" s="1330">
        <v>328294.05906449998</v>
      </c>
      <c r="S123" s="1330">
        <v>328294.05906449998</v>
      </c>
      <c r="T123" s="1330">
        <v>328294.05906449998</v>
      </c>
      <c r="U123" s="2714">
        <f>T123/12*$B$4</f>
        <v>109431.35302149999</v>
      </c>
      <c r="V123" s="1330">
        <f>Z123-Y123-W123</f>
        <v>108667.40310999998</v>
      </c>
      <c r="W123" s="1330"/>
      <c r="X123" s="1330">
        <f>V123-U123</f>
        <v>-763.94991150000715</v>
      </c>
      <c r="Y123" s="1330">
        <v>0</v>
      </c>
      <c r="Z123" s="2837">
        <v>108667.40310999998</v>
      </c>
      <c r="AA123" s="2418"/>
      <c r="AB123" s="13"/>
      <c r="AC123" s="1603">
        <f t="shared" si="71"/>
        <v>0</v>
      </c>
      <c r="AD123" s="2134"/>
    </row>
    <row r="124" spans="1:31" ht="30" customHeight="1" x14ac:dyDescent="0.25">
      <c r="A124" s="59">
        <v>1</v>
      </c>
      <c r="B124" s="169" t="s">
        <v>14</v>
      </c>
      <c r="C124" s="3094"/>
      <c r="D124" s="104"/>
      <c r="E124" s="1945"/>
      <c r="F124" s="105"/>
      <c r="G124" s="105"/>
      <c r="H124" s="105"/>
      <c r="I124" s="106"/>
      <c r="J124" s="106"/>
      <c r="K124" s="108"/>
      <c r="L124" s="107"/>
      <c r="M124" s="107"/>
      <c r="N124" s="107"/>
      <c r="O124" s="107"/>
      <c r="P124" s="107"/>
      <c r="Q124" s="684"/>
      <c r="R124" s="684"/>
      <c r="S124" s="684"/>
      <c r="T124" s="684"/>
      <c r="U124" s="2711"/>
      <c r="V124" s="684"/>
      <c r="W124" s="684"/>
      <c r="X124" s="684"/>
      <c r="Y124" s="684"/>
      <c r="Z124" s="2838"/>
      <c r="AA124" s="2415"/>
      <c r="AB124" s="8"/>
      <c r="AC124" s="1600">
        <f t="shared" si="71"/>
        <v>0</v>
      </c>
      <c r="AD124" s="2134"/>
    </row>
    <row r="125" spans="1:31" ht="30" customHeight="1" x14ac:dyDescent="0.25">
      <c r="A125" s="59">
        <v>1</v>
      </c>
      <c r="B125" s="109" t="s">
        <v>645</v>
      </c>
      <c r="C125" s="3069"/>
      <c r="D125" s="109"/>
      <c r="E125" s="1963">
        <f>E126+E127</f>
        <v>12900</v>
      </c>
      <c r="F125" s="161">
        <f>F126+F127</f>
        <v>4300</v>
      </c>
      <c r="G125" s="161">
        <f>G126+G127</f>
        <v>4614</v>
      </c>
      <c r="H125" s="161">
        <f t="shared" ref="H125:H131" si="83">G125/F125*100</f>
        <v>107.30232558139534</v>
      </c>
      <c r="I125" s="106"/>
      <c r="J125" s="106"/>
      <c r="K125" s="108"/>
      <c r="L125" s="107"/>
      <c r="M125" s="107"/>
      <c r="N125" s="107"/>
      <c r="O125" s="107"/>
      <c r="P125" s="107"/>
      <c r="Q125" s="684"/>
      <c r="R125" s="684"/>
      <c r="S125" s="684"/>
      <c r="T125" s="684"/>
      <c r="U125" s="2711">
        <f>Q125/12*$B$4</f>
        <v>0</v>
      </c>
      <c r="V125" s="684">
        <f>Z125-Y125</f>
        <v>0</v>
      </c>
      <c r="W125" s="684"/>
      <c r="X125" s="684"/>
      <c r="Y125" s="684"/>
      <c r="Z125" s="2838"/>
      <c r="AA125" s="1963">
        <f>AA126+AA127</f>
        <v>0</v>
      </c>
      <c r="AB125" s="1530">
        <f>AB127+AB126</f>
        <v>0</v>
      </c>
      <c r="AC125" s="1530">
        <f t="shared" si="71"/>
        <v>0</v>
      </c>
      <c r="AD125" s="2134"/>
    </row>
    <row r="126" spans="1:31" ht="54.75" customHeight="1" x14ac:dyDescent="0.25">
      <c r="A126" s="59">
        <v>1</v>
      </c>
      <c r="B126" s="109" t="s">
        <v>289</v>
      </c>
      <c r="C126" s="3069"/>
      <c r="D126" s="109"/>
      <c r="E126" s="1963">
        <v>300</v>
      </c>
      <c r="F126" s="81">
        <f t="shared" ref="F126:F139" si="84">ROUND(E126/12*$B$4,0)</f>
        <v>100</v>
      </c>
      <c r="G126" s="161">
        <v>85</v>
      </c>
      <c r="H126" s="161">
        <f t="shared" si="83"/>
        <v>85</v>
      </c>
      <c r="I126" s="106"/>
      <c r="J126" s="106"/>
      <c r="K126" s="108"/>
      <c r="L126" s="107"/>
      <c r="M126" s="107"/>
      <c r="N126" s="107"/>
      <c r="O126" s="107"/>
      <c r="P126" s="107"/>
      <c r="Q126" s="684"/>
      <c r="R126" s="684"/>
      <c r="S126" s="684"/>
      <c r="T126" s="684"/>
      <c r="U126" s="2711"/>
      <c r="V126" s="684"/>
      <c r="W126" s="684"/>
      <c r="X126" s="684"/>
      <c r="Y126" s="684"/>
      <c r="Z126" s="2838"/>
      <c r="AA126" s="2415"/>
      <c r="AB126" s="8"/>
      <c r="AC126" s="1600">
        <f t="shared" si="71"/>
        <v>0</v>
      </c>
      <c r="AD126" s="2134"/>
    </row>
    <row r="127" spans="1:31" ht="15" customHeight="1" x14ac:dyDescent="0.25">
      <c r="A127" s="59">
        <v>1</v>
      </c>
      <c r="B127" s="109" t="s">
        <v>290</v>
      </c>
      <c r="C127" s="3069"/>
      <c r="D127" s="109"/>
      <c r="E127" s="1963">
        <v>12600</v>
      </c>
      <c r="F127" s="81">
        <f t="shared" si="84"/>
        <v>4200</v>
      </c>
      <c r="G127" s="81">
        <v>4529</v>
      </c>
      <c r="H127" s="81">
        <f t="shared" si="83"/>
        <v>107.83333333333334</v>
      </c>
      <c r="I127" s="106"/>
      <c r="J127" s="106"/>
      <c r="K127" s="108"/>
      <c r="L127" s="107"/>
      <c r="M127" s="107"/>
      <c r="N127" s="107"/>
      <c r="O127" s="107"/>
      <c r="P127" s="107"/>
      <c r="Q127" s="684"/>
      <c r="R127" s="684"/>
      <c r="S127" s="684"/>
      <c r="T127" s="684"/>
      <c r="U127" s="2711"/>
      <c r="V127" s="684">
        <f>Z127-Y127</f>
        <v>0</v>
      </c>
      <c r="W127" s="684"/>
      <c r="X127" s="684"/>
      <c r="Y127" s="684"/>
      <c r="Z127" s="2838"/>
      <c r="AA127" s="2419"/>
      <c r="AB127" s="1530"/>
      <c r="AC127" s="1600">
        <f t="shared" si="71"/>
        <v>0</v>
      </c>
      <c r="AD127" s="2134"/>
    </row>
    <row r="128" spans="1:31" ht="30" customHeight="1" x14ac:dyDescent="0.25">
      <c r="A128" s="59">
        <v>1</v>
      </c>
      <c r="B128" s="109" t="s">
        <v>155</v>
      </c>
      <c r="C128" s="3069"/>
      <c r="D128" s="109"/>
      <c r="E128" s="1963">
        <v>1000</v>
      </c>
      <c r="F128" s="81">
        <f t="shared" si="84"/>
        <v>333</v>
      </c>
      <c r="G128" s="161">
        <v>544</v>
      </c>
      <c r="H128" s="161">
        <f t="shared" si="83"/>
        <v>163.36336336336336</v>
      </c>
      <c r="I128" s="106"/>
      <c r="J128" s="106"/>
      <c r="K128" s="108"/>
      <c r="L128" s="107"/>
      <c r="M128" s="107"/>
      <c r="N128" s="107"/>
      <c r="O128" s="107"/>
      <c r="P128" s="107"/>
      <c r="Q128" s="684"/>
      <c r="R128" s="684"/>
      <c r="S128" s="684"/>
      <c r="T128" s="684"/>
      <c r="U128" s="2711"/>
      <c r="V128" s="684">
        <f>Z128-Y128</f>
        <v>0</v>
      </c>
      <c r="W128" s="684"/>
      <c r="X128" s="684"/>
      <c r="Y128" s="684"/>
      <c r="Z128" s="2838"/>
      <c r="AA128" s="2419"/>
      <c r="AB128" s="1530"/>
      <c r="AC128" s="1600">
        <f t="shared" si="71"/>
        <v>0</v>
      </c>
      <c r="AD128" s="2134"/>
    </row>
    <row r="129" spans="1:31" ht="30" customHeight="1" x14ac:dyDescent="0.25">
      <c r="A129" s="59">
        <v>1</v>
      </c>
      <c r="B129" s="109" t="s">
        <v>156</v>
      </c>
      <c r="C129" s="3069"/>
      <c r="D129" s="109"/>
      <c r="E129" s="1963">
        <f>E130</f>
        <v>29000</v>
      </c>
      <c r="F129" s="81">
        <f t="shared" si="84"/>
        <v>9667</v>
      </c>
      <c r="G129" s="81">
        <v>8419</v>
      </c>
      <c r="H129" s="81">
        <f t="shared" si="83"/>
        <v>87.090100341367531</v>
      </c>
      <c r="I129" s="106"/>
      <c r="J129" s="106"/>
      <c r="K129" s="108"/>
      <c r="L129" s="107"/>
      <c r="M129" s="107"/>
      <c r="N129" s="107"/>
      <c r="O129" s="107"/>
      <c r="P129" s="107"/>
      <c r="Q129" s="684"/>
      <c r="R129" s="684"/>
      <c r="S129" s="684"/>
      <c r="T129" s="684"/>
      <c r="U129" s="2711"/>
      <c r="V129" s="684">
        <f>Z129-Y129</f>
        <v>0</v>
      </c>
      <c r="W129" s="684"/>
      <c r="X129" s="684"/>
      <c r="Y129" s="684"/>
      <c r="Z129" s="2838"/>
      <c r="AA129" s="2415"/>
      <c r="AB129" s="8"/>
      <c r="AC129" s="1600">
        <f t="shared" si="71"/>
        <v>0</v>
      </c>
      <c r="AD129" s="2134"/>
    </row>
    <row r="130" spans="1:31" ht="30" customHeight="1" x14ac:dyDescent="0.25">
      <c r="A130" s="59">
        <v>1</v>
      </c>
      <c r="B130" s="109" t="s">
        <v>296</v>
      </c>
      <c r="C130" s="3069"/>
      <c r="D130" s="109"/>
      <c r="E130" s="1963">
        <v>29000</v>
      </c>
      <c r="F130" s="81">
        <f>E130/12*$B$4</f>
        <v>9666.6666666666661</v>
      </c>
      <c r="G130" s="81">
        <v>8419</v>
      </c>
      <c r="H130" s="81">
        <f t="shared" si="83"/>
        <v>87.093103448275869</v>
      </c>
      <c r="I130" s="106"/>
      <c r="J130" s="106"/>
      <c r="K130" s="108"/>
      <c r="L130" s="107"/>
      <c r="M130" s="107"/>
      <c r="N130" s="107"/>
      <c r="O130" s="107"/>
      <c r="P130" s="107"/>
      <c r="Q130" s="684"/>
      <c r="R130" s="684"/>
      <c r="S130" s="684"/>
      <c r="T130" s="684"/>
      <c r="U130" s="2711"/>
      <c r="V130" s="684"/>
      <c r="W130" s="684"/>
      <c r="X130" s="684"/>
      <c r="Y130" s="684"/>
      <c r="Z130" s="2838"/>
      <c r="AA130" s="2415"/>
      <c r="AB130" s="8"/>
      <c r="AC130" s="1600">
        <f t="shared" si="71"/>
        <v>0</v>
      </c>
      <c r="AD130" s="2134"/>
    </row>
    <row r="131" spans="1:31" ht="52.5" customHeight="1" x14ac:dyDescent="0.25">
      <c r="A131" s="59">
        <v>1</v>
      </c>
      <c r="B131" s="109" t="s">
        <v>498</v>
      </c>
      <c r="C131" s="3069"/>
      <c r="D131" s="109"/>
      <c r="E131" s="1963">
        <v>23000</v>
      </c>
      <c r="F131" s="81">
        <f t="shared" si="84"/>
        <v>7667</v>
      </c>
      <c r="G131" s="81">
        <v>7185</v>
      </c>
      <c r="H131" s="81">
        <f t="shared" si="83"/>
        <v>93.713316812312513</v>
      </c>
      <c r="I131" s="106"/>
      <c r="J131" s="106"/>
      <c r="K131" s="108"/>
      <c r="L131" s="107"/>
      <c r="M131" s="107"/>
      <c r="N131" s="107"/>
      <c r="O131" s="107"/>
      <c r="P131" s="107"/>
      <c r="Q131" s="684"/>
      <c r="R131" s="684"/>
      <c r="S131" s="684"/>
      <c r="T131" s="684"/>
      <c r="U131" s="2711"/>
      <c r="V131" s="684"/>
      <c r="W131" s="684"/>
      <c r="X131" s="684"/>
      <c r="Y131" s="684"/>
      <c r="Z131" s="2838"/>
      <c r="AA131" s="2415"/>
      <c r="AB131" s="8"/>
      <c r="AC131" s="1600">
        <f t="shared" si="71"/>
        <v>0</v>
      </c>
      <c r="AD131" s="2134"/>
    </row>
    <row r="132" spans="1:31" s="85" customFormat="1" ht="15" customHeight="1" x14ac:dyDescent="0.25">
      <c r="A132" s="59">
        <v>1</v>
      </c>
      <c r="B132" s="110" t="s">
        <v>158</v>
      </c>
      <c r="C132" s="3070"/>
      <c r="D132" s="110"/>
      <c r="E132" s="1963">
        <f>SUM(E133:E140)</f>
        <v>7670</v>
      </c>
      <c r="F132" s="81">
        <f t="shared" si="84"/>
        <v>2557</v>
      </c>
      <c r="G132" s="161">
        <f>SUM(G133:G140)</f>
        <v>3208</v>
      </c>
      <c r="H132" s="161"/>
      <c r="I132" s="106"/>
      <c r="J132" s="106"/>
      <c r="K132" s="108"/>
      <c r="L132" s="107"/>
      <c r="M132" s="107"/>
      <c r="N132" s="107"/>
      <c r="O132" s="107"/>
      <c r="P132" s="107"/>
      <c r="Q132" s="684">
        <v>10166.216400000001</v>
      </c>
      <c r="R132" s="684">
        <v>10166.216400000001</v>
      </c>
      <c r="S132" s="684">
        <v>10166.216400000001</v>
      </c>
      <c r="T132" s="684">
        <v>10166.216400000001</v>
      </c>
      <c r="U132" s="2711">
        <f>Q132/12*$B$4+(R132-Q132)/11*3+(S132-R132)/10*2+(T132-S132)/9*1</f>
        <v>3388.7388000000005</v>
      </c>
      <c r="V132" s="684">
        <f>Z132-Y132-W132</f>
        <v>3838.1924500000005</v>
      </c>
      <c r="W132" s="684">
        <f>SUM(W133:W140)</f>
        <v>32.750329999999998</v>
      </c>
      <c r="X132" s="684">
        <f>V132-U132</f>
        <v>449.45364999999993</v>
      </c>
      <c r="Y132" s="684">
        <v>0</v>
      </c>
      <c r="Z132" s="2838">
        <v>3870.9427800000003</v>
      </c>
      <c r="AA132" s="2415"/>
      <c r="AB132" s="8"/>
      <c r="AC132" s="1600">
        <f t="shared" si="71"/>
        <v>0</v>
      </c>
      <c r="AD132" s="2134"/>
      <c r="AE132" s="2134"/>
    </row>
    <row r="133" spans="1:31" s="85" customFormat="1" ht="30" customHeight="1" x14ac:dyDescent="0.25">
      <c r="A133" s="59">
        <v>1</v>
      </c>
      <c r="B133" s="111" t="s">
        <v>78</v>
      </c>
      <c r="C133" s="3071"/>
      <c r="D133" s="111"/>
      <c r="E133" s="843">
        <v>6500</v>
      </c>
      <c r="F133" s="81">
        <f t="shared" si="84"/>
        <v>2167</v>
      </c>
      <c r="G133" s="81">
        <v>2947</v>
      </c>
      <c r="H133" s="81">
        <f>G133/F133*100</f>
        <v>135.99446239040148</v>
      </c>
      <c r="I133" s="106"/>
      <c r="J133" s="106"/>
      <c r="K133" s="108"/>
      <c r="L133" s="107"/>
      <c r="M133" s="107"/>
      <c r="N133" s="107"/>
      <c r="O133" s="107"/>
      <c r="P133" s="107"/>
      <c r="Q133" s="684"/>
      <c r="R133" s="684"/>
      <c r="S133" s="684"/>
      <c r="T133" s="684"/>
      <c r="U133" s="2711"/>
      <c r="V133" s="684">
        <f t="shared" ref="V133:V143" si="85">Z133-Y133</f>
        <v>0</v>
      </c>
      <c r="W133" s="684"/>
      <c r="X133" s="684"/>
      <c r="Y133" s="684"/>
      <c r="Z133" s="2838"/>
      <c r="AA133" s="2415"/>
      <c r="AB133" s="8"/>
      <c r="AC133" s="1600">
        <f t="shared" si="71"/>
        <v>0</v>
      </c>
      <c r="AD133" s="2134"/>
      <c r="AE133" s="2134"/>
    </row>
    <row r="134" spans="1:31" s="85" customFormat="1" ht="30" customHeight="1" x14ac:dyDescent="0.25">
      <c r="A134" s="59">
        <v>1</v>
      </c>
      <c r="B134" s="111" t="s">
        <v>478</v>
      </c>
      <c r="C134" s="3071"/>
      <c r="D134" s="111"/>
      <c r="E134" s="843"/>
      <c r="F134" s="81"/>
      <c r="G134" s="81">
        <v>4</v>
      </c>
      <c r="H134" s="81"/>
      <c r="I134" s="106"/>
      <c r="J134" s="106"/>
      <c r="K134" s="108"/>
      <c r="L134" s="107"/>
      <c r="M134" s="107"/>
      <c r="N134" s="107"/>
      <c r="O134" s="107"/>
      <c r="P134" s="107"/>
      <c r="Q134" s="684"/>
      <c r="R134" s="684"/>
      <c r="S134" s="684"/>
      <c r="T134" s="684"/>
      <c r="U134" s="2711"/>
      <c r="V134" s="684"/>
      <c r="W134" s="684">
        <v>-8.3799899999999994</v>
      </c>
      <c r="X134" s="684"/>
      <c r="Y134" s="684"/>
      <c r="Z134" s="2838"/>
      <c r="AA134" s="2415"/>
      <c r="AB134" s="8"/>
      <c r="AC134" s="1600">
        <f t="shared" si="71"/>
        <v>0</v>
      </c>
      <c r="AD134" s="2134"/>
      <c r="AE134" s="2134"/>
    </row>
    <row r="135" spans="1:31" ht="15" customHeight="1" x14ac:dyDescent="0.25">
      <c r="A135" s="59">
        <v>1</v>
      </c>
      <c r="B135" s="109" t="s">
        <v>108</v>
      </c>
      <c r="C135" s="3069"/>
      <c r="D135" s="109"/>
      <c r="E135" s="843">
        <v>120</v>
      </c>
      <c r="F135" s="81">
        <f t="shared" si="84"/>
        <v>40</v>
      </c>
      <c r="G135" s="81">
        <v>26</v>
      </c>
      <c r="H135" s="81">
        <f>G135/F135*100</f>
        <v>65</v>
      </c>
      <c r="I135" s="106"/>
      <c r="J135" s="106"/>
      <c r="K135" s="108"/>
      <c r="L135" s="107"/>
      <c r="M135" s="107"/>
      <c r="N135" s="107"/>
      <c r="O135" s="107"/>
      <c r="P135" s="107"/>
      <c r="Q135" s="684"/>
      <c r="R135" s="684"/>
      <c r="S135" s="684"/>
      <c r="T135" s="684"/>
      <c r="U135" s="2711"/>
      <c r="V135" s="684">
        <f t="shared" si="85"/>
        <v>0</v>
      </c>
      <c r="W135" s="684"/>
      <c r="X135" s="684"/>
      <c r="Y135" s="684"/>
      <c r="Z135" s="2838"/>
      <c r="AA135" s="2415"/>
      <c r="AB135" s="8"/>
      <c r="AC135" s="1600">
        <f t="shared" si="71"/>
        <v>0</v>
      </c>
      <c r="AD135" s="2134"/>
    </row>
    <row r="136" spans="1:31" ht="30" customHeight="1" x14ac:dyDescent="0.25">
      <c r="A136" s="59">
        <v>1</v>
      </c>
      <c r="B136" s="109" t="s">
        <v>481</v>
      </c>
      <c r="C136" s="3069"/>
      <c r="D136" s="109"/>
      <c r="E136" s="843"/>
      <c r="F136" s="81"/>
      <c r="G136" s="81">
        <v>1</v>
      </c>
      <c r="H136" s="81"/>
      <c r="I136" s="106"/>
      <c r="J136" s="106"/>
      <c r="K136" s="108"/>
      <c r="L136" s="107"/>
      <c r="M136" s="107"/>
      <c r="N136" s="107"/>
      <c r="O136" s="107"/>
      <c r="P136" s="107"/>
      <c r="Q136" s="684"/>
      <c r="R136" s="684"/>
      <c r="S136" s="684"/>
      <c r="T136" s="684"/>
      <c r="U136" s="2711"/>
      <c r="V136" s="684"/>
      <c r="W136" s="684">
        <v>7.8312200000000001</v>
      </c>
      <c r="X136" s="684"/>
      <c r="Y136" s="684"/>
      <c r="Z136" s="2838"/>
      <c r="AA136" s="2415"/>
      <c r="AB136" s="8"/>
      <c r="AC136" s="1600">
        <f t="shared" si="71"/>
        <v>0</v>
      </c>
      <c r="AD136" s="2134"/>
    </row>
    <row r="137" spans="1:31" ht="15" customHeight="1" x14ac:dyDescent="0.25">
      <c r="A137" s="59">
        <v>1</v>
      </c>
      <c r="B137" s="111" t="s">
        <v>81</v>
      </c>
      <c r="C137" s="3071"/>
      <c r="D137" s="111"/>
      <c r="E137" s="843">
        <v>900</v>
      </c>
      <c r="F137" s="81">
        <f t="shared" si="84"/>
        <v>300</v>
      </c>
      <c r="G137" s="81">
        <v>198</v>
      </c>
      <c r="H137" s="81">
        <f>G137/F137*100</f>
        <v>66</v>
      </c>
      <c r="I137" s="106"/>
      <c r="J137" s="106"/>
      <c r="K137" s="108"/>
      <c r="L137" s="107"/>
      <c r="M137" s="107"/>
      <c r="N137" s="107"/>
      <c r="O137" s="107"/>
      <c r="P137" s="107"/>
      <c r="Q137" s="684"/>
      <c r="R137" s="684"/>
      <c r="S137" s="684"/>
      <c r="T137" s="684"/>
      <c r="U137" s="2711"/>
      <c r="V137" s="684">
        <f t="shared" si="85"/>
        <v>0</v>
      </c>
      <c r="W137" s="684"/>
      <c r="X137" s="684"/>
      <c r="Y137" s="684"/>
      <c r="Z137" s="2838"/>
      <c r="AA137" s="2415"/>
      <c r="AB137" s="8"/>
      <c r="AC137" s="1600">
        <f t="shared" si="71"/>
        <v>0</v>
      </c>
      <c r="AD137" s="2134"/>
    </row>
    <row r="138" spans="1:31" ht="15" customHeight="1" x14ac:dyDescent="0.25">
      <c r="A138" s="59">
        <v>1</v>
      </c>
      <c r="B138" s="111" t="s">
        <v>475</v>
      </c>
      <c r="C138" s="3071"/>
      <c r="D138" s="111"/>
      <c r="E138" s="843"/>
      <c r="F138" s="81"/>
      <c r="G138" s="81">
        <v>14</v>
      </c>
      <c r="H138" s="81"/>
      <c r="I138" s="106"/>
      <c r="J138" s="106"/>
      <c r="K138" s="108"/>
      <c r="L138" s="107"/>
      <c r="M138" s="107"/>
      <c r="N138" s="107"/>
      <c r="O138" s="107"/>
      <c r="P138" s="107"/>
      <c r="Q138" s="684"/>
      <c r="R138" s="684"/>
      <c r="S138" s="684"/>
      <c r="T138" s="684"/>
      <c r="U138" s="2711"/>
      <c r="V138" s="684"/>
      <c r="W138" s="684">
        <v>14.933099999999998</v>
      </c>
      <c r="X138" s="684"/>
      <c r="Y138" s="684"/>
      <c r="Z138" s="2838"/>
      <c r="AA138" s="2415"/>
      <c r="AB138" s="8"/>
      <c r="AC138" s="1600">
        <f t="shared" si="71"/>
        <v>0</v>
      </c>
      <c r="AD138" s="2134"/>
    </row>
    <row r="139" spans="1:31" s="173" customFormat="1" ht="15.75" customHeight="1" x14ac:dyDescent="0.25">
      <c r="A139" s="59">
        <v>1</v>
      </c>
      <c r="B139" s="109" t="s">
        <v>146</v>
      </c>
      <c r="C139" s="3069"/>
      <c r="D139" s="109"/>
      <c r="E139" s="843">
        <v>150</v>
      </c>
      <c r="F139" s="81">
        <f t="shared" si="84"/>
        <v>50</v>
      </c>
      <c r="G139" s="81">
        <v>15</v>
      </c>
      <c r="H139" s="81">
        <f>G139/F139*100</f>
        <v>30</v>
      </c>
      <c r="I139" s="106"/>
      <c r="J139" s="106"/>
      <c r="K139" s="118"/>
      <c r="L139" s="83"/>
      <c r="M139" s="83"/>
      <c r="N139" s="83"/>
      <c r="O139" s="83"/>
      <c r="P139" s="83"/>
      <c r="Q139" s="684"/>
      <c r="R139" s="684"/>
      <c r="S139" s="684"/>
      <c r="T139" s="684"/>
      <c r="U139" s="2711"/>
      <c r="V139" s="684">
        <f t="shared" si="85"/>
        <v>0</v>
      </c>
      <c r="W139" s="684"/>
      <c r="X139" s="684"/>
      <c r="Y139" s="684"/>
      <c r="Z139" s="2838"/>
      <c r="AA139" s="2415"/>
      <c r="AB139" s="8"/>
      <c r="AC139" s="1600">
        <f t="shared" si="71"/>
        <v>0</v>
      </c>
      <c r="AD139" s="2134"/>
      <c r="AE139" s="2464"/>
    </row>
    <row r="140" spans="1:31" s="173" customFormat="1" ht="30" customHeight="1" x14ac:dyDescent="0.25">
      <c r="A140" s="59">
        <v>1</v>
      </c>
      <c r="B140" s="138" t="s">
        <v>477</v>
      </c>
      <c r="C140" s="3095"/>
      <c r="D140" s="1181"/>
      <c r="E140" s="843"/>
      <c r="F140" s="81"/>
      <c r="G140" s="81">
        <v>3</v>
      </c>
      <c r="H140" s="81"/>
      <c r="I140" s="106"/>
      <c r="J140" s="106"/>
      <c r="K140" s="159"/>
      <c r="L140" s="140"/>
      <c r="M140" s="83"/>
      <c r="N140" s="140"/>
      <c r="O140" s="140"/>
      <c r="P140" s="83"/>
      <c r="Q140" s="814"/>
      <c r="R140" s="814"/>
      <c r="S140" s="814"/>
      <c r="T140" s="814"/>
      <c r="U140" s="2711"/>
      <c r="V140" s="684"/>
      <c r="W140" s="814">
        <v>18.366</v>
      </c>
      <c r="X140" s="684"/>
      <c r="Y140" s="684"/>
      <c r="Z140" s="2838"/>
      <c r="AA140" s="2417"/>
      <c r="AB140" s="18"/>
      <c r="AC140" s="1600">
        <f t="shared" si="71"/>
        <v>0</v>
      </c>
      <c r="AD140" s="2134"/>
      <c r="AE140" s="2464"/>
    </row>
    <row r="141" spans="1:31" s="173" customFormat="1" ht="37.5" customHeight="1" x14ac:dyDescent="0.25">
      <c r="A141" s="59">
        <v>1</v>
      </c>
      <c r="B141" s="142" t="s">
        <v>163</v>
      </c>
      <c r="C141" s="3080"/>
      <c r="D141" s="2261"/>
      <c r="E141" s="2017">
        <f>E125+E128*3.2+E129+E131</f>
        <v>68100</v>
      </c>
      <c r="F141" s="157">
        <f t="shared" ref="F141:G141" si="86">F125+F128*3.2+F129+F131</f>
        <v>22699.599999999999</v>
      </c>
      <c r="G141" s="157">
        <f t="shared" si="86"/>
        <v>21958.799999999999</v>
      </c>
      <c r="H141" s="157">
        <f>G141/F141*100</f>
        <v>96.736506370156306</v>
      </c>
      <c r="I141" s="221"/>
      <c r="J141" s="221"/>
      <c r="K141" s="302"/>
      <c r="L141" s="302"/>
      <c r="M141" s="140"/>
      <c r="N141" s="302"/>
      <c r="O141" s="302"/>
      <c r="P141" s="159"/>
      <c r="Q141" s="2672">
        <v>51508.28</v>
      </c>
      <c r="R141" s="2672">
        <v>51508.28</v>
      </c>
      <c r="S141" s="2672">
        <v>51508.28</v>
      </c>
      <c r="T141" s="2672">
        <v>51508.28</v>
      </c>
      <c r="U141" s="2752">
        <f>Q141/12*$B$4+(R141-Q141)/11*3+(S141-R141)/10*2+(T141-S141)/9*1</f>
        <v>17169.426666666666</v>
      </c>
      <c r="V141" s="814">
        <f t="shared" ref="V141" si="87">Z141-Y141</f>
        <v>16298.76973</v>
      </c>
      <c r="W141" s="2672"/>
      <c r="X141" s="814">
        <f>V141-U141</f>
        <v>-870.6569366666663</v>
      </c>
      <c r="Y141" s="814">
        <v>-27.225360000000013</v>
      </c>
      <c r="Z141" s="2841">
        <v>16271.54437</v>
      </c>
      <c r="AA141" s="2017">
        <f>AA125+AA128*3.2+AA129</f>
        <v>0</v>
      </c>
      <c r="AB141" s="18">
        <f>AB125+AB128</f>
        <v>0</v>
      </c>
      <c r="AC141" s="1600">
        <f t="shared" si="71"/>
        <v>0</v>
      </c>
      <c r="AD141" s="2134"/>
      <c r="AE141" s="2464"/>
    </row>
    <row r="142" spans="1:31" ht="15" customHeight="1" x14ac:dyDescent="0.25">
      <c r="A142" s="59">
        <v>1</v>
      </c>
      <c r="B142" s="172" t="s">
        <v>164</v>
      </c>
      <c r="C142" s="3096"/>
      <c r="D142" s="121"/>
      <c r="E142" s="2012">
        <f>E141</f>
        <v>68100</v>
      </c>
      <c r="F142" s="92">
        <f t="shared" ref="F142:G142" si="88">F141</f>
        <v>22699.599999999999</v>
      </c>
      <c r="G142" s="92">
        <f t="shared" si="88"/>
        <v>21958.799999999999</v>
      </c>
      <c r="H142" s="92">
        <f>G142/F142*100</f>
        <v>96.736506370156306</v>
      </c>
      <c r="I142" s="93"/>
      <c r="J142" s="93"/>
      <c r="K142" s="95"/>
      <c r="L142" s="94"/>
      <c r="M142" s="94"/>
      <c r="N142" s="94"/>
      <c r="O142" s="94"/>
      <c r="P142" s="95"/>
      <c r="Q142" s="687">
        <f t="shared" ref="Q142:X142" si="89">SUM(Q141,Q132)</f>
        <v>61674.496400000004</v>
      </c>
      <c r="R142" s="687">
        <f t="shared" ref="R142:S142" si="90">SUM(R141,R132)</f>
        <v>61674.496400000004</v>
      </c>
      <c r="S142" s="687">
        <f t="shared" si="90"/>
        <v>61674.496400000004</v>
      </c>
      <c r="T142" s="687">
        <f t="shared" ref="T142" si="91">SUM(T141,T132)</f>
        <v>61674.496400000004</v>
      </c>
      <c r="U142" s="2718">
        <f t="shared" si="89"/>
        <v>20558.165466666665</v>
      </c>
      <c r="V142" s="687">
        <f t="shared" si="89"/>
        <v>20136.962180000002</v>
      </c>
      <c r="W142" s="687">
        <f t="shared" si="89"/>
        <v>32.750329999999998</v>
      </c>
      <c r="X142" s="687">
        <f t="shared" si="89"/>
        <v>-421.20328666666637</v>
      </c>
      <c r="Y142" s="687">
        <f>Y141+Y132</f>
        <v>-27.225360000000013</v>
      </c>
      <c r="Z142" s="687">
        <f>Z141+Z132</f>
        <v>20142.487150000001</v>
      </c>
      <c r="AA142" s="2012">
        <f>AA141</f>
        <v>0</v>
      </c>
      <c r="AB142" s="1153">
        <f>SUM(AB141,AB132)</f>
        <v>0</v>
      </c>
      <c r="AC142" s="1153">
        <f t="shared" si="71"/>
        <v>0</v>
      </c>
      <c r="AD142" s="2134"/>
    </row>
    <row r="143" spans="1:31" ht="15" customHeight="1" x14ac:dyDescent="0.25">
      <c r="A143" s="59">
        <v>1</v>
      </c>
      <c r="B143" s="131" t="s">
        <v>181</v>
      </c>
      <c r="C143" s="3085"/>
      <c r="D143" s="124"/>
      <c r="E143" s="2019"/>
      <c r="F143" s="174"/>
      <c r="G143" s="174"/>
      <c r="H143" s="174"/>
      <c r="I143" s="97"/>
      <c r="J143" s="97"/>
      <c r="K143" s="168"/>
      <c r="L143" s="101"/>
      <c r="M143" s="101"/>
      <c r="N143" s="101"/>
      <c r="O143" s="98"/>
      <c r="P143" s="168"/>
      <c r="Q143" s="1330"/>
      <c r="R143" s="1330"/>
      <c r="S143" s="1330"/>
      <c r="T143" s="1330"/>
      <c r="U143" s="2714"/>
      <c r="V143" s="1330">
        <f t="shared" si="85"/>
        <v>0</v>
      </c>
      <c r="W143" s="1330"/>
      <c r="X143" s="1330">
        <f>V143-U143</f>
        <v>0</v>
      </c>
      <c r="Y143" s="1330"/>
      <c r="Z143" s="2837"/>
      <c r="AA143" s="2418"/>
      <c r="AB143" s="13"/>
      <c r="AC143" s="1603">
        <f t="shared" si="71"/>
        <v>0</v>
      </c>
      <c r="AD143" s="2134"/>
    </row>
    <row r="144" spans="1:31" ht="15" customHeight="1" x14ac:dyDescent="0.25">
      <c r="A144" s="59">
        <v>1</v>
      </c>
      <c r="B144" s="133" t="s">
        <v>6</v>
      </c>
      <c r="C144" s="3097"/>
      <c r="D144" s="244">
        <v>340</v>
      </c>
      <c r="E144" s="2026">
        <v>100</v>
      </c>
      <c r="F144" s="157">
        <f t="shared" ref="F144" si="92">ROUND(E144/12*$B$4,0)</f>
        <v>33</v>
      </c>
      <c r="G144" s="157"/>
      <c r="H144" s="81">
        <f>G144/F144*100</f>
        <v>0</v>
      </c>
      <c r="I144" s="120">
        <v>8.5</v>
      </c>
      <c r="J144" s="88" t="e">
        <f t="shared" ref="J144" si="93">M144/G144</f>
        <v>#DIV/0!</v>
      </c>
      <c r="K144" s="90">
        <f>ROUND(E144*I144,0)</f>
        <v>850</v>
      </c>
      <c r="L144" s="89">
        <f t="shared" ref="L144" si="94">K144/12*$B$4</f>
        <v>283.33333333333331</v>
      </c>
      <c r="M144" s="2266"/>
      <c r="N144" s="2266">
        <f t="shared" ref="N144" si="95">M144/L144*100</f>
        <v>0</v>
      </c>
      <c r="O144" s="83">
        <f>ROUND(K144/D144,0)</f>
        <v>3</v>
      </c>
      <c r="P144" s="118">
        <f t="shared" ref="P144" si="96">M144/$B$4*12/O144</f>
        <v>0</v>
      </c>
      <c r="Q144" s="1330"/>
      <c r="R144" s="1330"/>
      <c r="S144" s="1330"/>
      <c r="T144" s="1330"/>
      <c r="U144" s="2714"/>
      <c r="V144" s="1330"/>
      <c r="W144" s="1330"/>
      <c r="X144" s="1330"/>
      <c r="Y144" s="1330"/>
      <c r="Z144" s="2837"/>
      <c r="AA144" s="2418"/>
      <c r="AB144" s="13"/>
      <c r="AC144" s="1603"/>
      <c r="AD144" s="2134"/>
    </row>
    <row r="145" spans="1:31" s="85" customFormat="1" ht="15" customHeight="1" x14ac:dyDescent="0.25">
      <c r="A145" s="59">
        <v>1</v>
      </c>
      <c r="B145" s="133" t="s">
        <v>76</v>
      </c>
      <c r="C145" s="3086"/>
      <c r="D145" s="133">
        <v>340</v>
      </c>
      <c r="E145" s="1963">
        <v>100</v>
      </c>
      <c r="F145" s="81">
        <f>ROUND(E145/12*$B$4,0)</f>
        <v>33</v>
      </c>
      <c r="G145" s="81">
        <v>71</v>
      </c>
      <c r="H145" s="81">
        <f>G145/F145*100</f>
        <v>215.15151515151513</v>
      </c>
      <c r="I145" s="106">
        <v>8.5</v>
      </c>
      <c r="J145" s="82">
        <f>M145/G145</f>
        <v>6.028169014084507</v>
      </c>
      <c r="K145" s="83">
        <f>ROUND(E145*I145,0)</f>
        <v>850</v>
      </c>
      <c r="L145" s="83">
        <f t="shared" ref="L145:L146" si="97">K145/12*$B$4</f>
        <v>283.33333333333331</v>
      </c>
      <c r="M145" s="176">
        <v>428</v>
      </c>
      <c r="N145" s="176">
        <f>M145/L145*100</f>
        <v>151.05882352941177</v>
      </c>
      <c r="O145" s="83">
        <f>ROUND(K145/D145,0)</f>
        <v>3</v>
      </c>
      <c r="P145" s="118">
        <f>M145/$B$4*12/O145</f>
        <v>428</v>
      </c>
      <c r="Q145" s="684"/>
      <c r="R145" s="684"/>
      <c r="S145" s="684"/>
      <c r="T145" s="684"/>
      <c r="U145" s="2711"/>
      <c r="V145" s="684"/>
      <c r="W145" s="684"/>
      <c r="X145" s="684"/>
      <c r="Y145" s="684"/>
      <c r="Z145" s="2838"/>
      <c r="AA145" s="2415"/>
      <c r="AB145" s="8"/>
      <c r="AC145" s="1600">
        <f t="shared" si="71"/>
        <v>0</v>
      </c>
      <c r="AD145" s="2134"/>
      <c r="AE145" s="2134"/>
    </row>
    <row r="146" spans="1:31" s="85" customFormat="1" ht="15" customHeight="1" x14ac:dyDescent="0.25">
      <c r="A146" s="59">
        <v>1</v>
      </c>
      <c r="B146" s="133" t="s">
        <v>100</v>
      </c>
      <c r="C146" s="3098"/>
      <c r="D146" s="681">
        <v>340</v>
      </c>
      <c r="E146" s="1963"/>
      <c r="F146" s="81">
        <f t="shared" ref="F146" si="98">ROUND(E146/12*$B$4,0)</f>
        <v>0</v>
      </c>
      <c r="G146" s="81"/>
      <c r="H146" s="157"/>
      <c r="I146" s="120">
        <v>8.5</v>
      </c>
      <c r="J146" s="88"/>
      <c r="K146" s="90">
        <f>ROUND(E146*I146,0)</f>
        <v>0</v>
      </c>
      <c r="L146" s="89">
        <f t="shared" si="97"/>
        <v>0</v>
      </c>
      <c r="M146" s="2266"/>
      <c r="N146" s="2266" t="e">
        <f t="shared" ref="N146" si="99">M146/L146*100</f>
        <v>#DIV/0!</v>
      </c>
      <c r="O146" s="83">
        <f>ROUND(K146/D146,0)</f>
        <v>0</v>
      </c>
      <c r="P146" s="118" t="e">
        <f t="shared" ref="P146" si="100">M146/$B$4*12/O146</f>
        <v>#DIV/0!</v>
      </c>
      <c r="Q146" s="2624"/>
      <c r="R146" s="2624"/>
      <c r="S146" s="2624"/>
      <c r="T146" s="2624"/>
      <c r="U146" s="2839"/>
      <c r="V146" s="2624"/>
      <c r="W146" s="2624"/>
      <c r="X146" s="2624"/>
      <c r="Y146" s="2624"/>
      <c r="Z146" s="2840"/>
      <c r="AA146" s="2416"/>
      <c r="AB146" s="15"/>
      <c r="AC146" s="1601">
        <f t="shared" si="71"/>
        <v>0</v>
      </c>
      <c r="AD146" s="2134"/>
      <c r="AE146" s="2134"/>
    </row>
    <row r="147" spans="1:31" s="150" customFormat="1" ht="17.25" customHeight="1" x14ac:dyDescent="0.25">
      <c r="A147" s="59">
        <v>1</v>
      </c>
      <c r="B147" s="135" t="s">
        <v>90</v>
      </c>
      <c r="C147" s="3099"/>
      <c r="D147" s="2472"/>
      <c r="E147" s="2473">
        <f>SUM(E144:E146)</f>
        <v>200</v>
      </c>
      <c r="F147" s="2474">
        <f t="shared" ref="F147:G147" si="101">SUM(F144:F146)</f>
        <v>66</v>
      </c>
      <c r="G147" s="2474">
        <f t="shared" si="101"/>
        <v>71</v>
      </c>
      <c r="H147" s="2474">
        <f>G147/F147*100</f>
        <v>107.57575757575756</v>
      </c>
      <c r="I147" s="120">
        <f>SUM(I145)</f>
        <v>8.5</v>
      </c>
      <c r="J147" s="120">
        <f>M147/G147</f>
        <v>6.028169014084507</v>
      </c>
      <c r="K147" s="178">
        <f t="shared" ref="K147:M147" si="102">SUM(K144:K146)</f>
        <v>1700</v>
      </c>
      <c r="L147" s="143">
        <f t="shared" si="102"/>
        <v>566.66666666666663</v>
      </c>
      <c r="M147" s="179">
        <f t="shared" si="102"/>
        <v>428</v>
      </c>
      <c r="N147" s="180">
        <f>M147/L147*100</f>
        <v>75.529411764705884</v>
      </c>
      <c r="O147" s="179">
        <f>SUM(O144:O146)</f>
        <v>6</v>
      </c>
      <c r="P147" s="89">
        <f>M147/$B$4*12/O147</f>
        <v>214</v>
      </c>
      <c r="Q147" s="2624"/>
      <c r="R147" s="2624"/>
      <c r="S147" s="2624"/>
      <c r="T147" s="2624"/>
      <c r="U147" s="2624"/>
      <c r="V147" s="2624"/>
      <c r="W147" s="2624"/>
      <c r="X147" s="2624"/>
      <c r="Y147" s="2624"/>
      <c r="Z147" s="2840">
        <f>SUM(Z145)</f>
        <v>0</v>
      </c>
      <c r="AA147" s="2416">
        <f>SUM(AA145)</f>
        <v>0</v>
      </c>
      <c r="AB147" s="15"/>
      <c r="AC147" s="1601">
        <f t="shared" si="71"/>
        <v>0</v>
      </c>
      <c r="AD147" s="2134"/>
      <c r="AE147" s="2463"/>
    </row>
    <row r="148" spans="1:31" s="173" customFormat="1" ht="15.75" customHeight="1" thickBot="1" x14ac:dyDescent="0.3">
      <c r="A148" s="59">
        <v>1</v>
      </c>
      <c r="B148" s="144" t="s">
        <v>312</v>
      </c>
      <c r="C148" s="144"/>
      <c r="D148" s="1582"/>
      <c r="E148" s="2021">
        <f t="shared" ref="E148" si="103">E147</f>
        <v>200</v>
      </c>
      <c r="F148" s="1583">
        <f t="shared" ref="F148:G148" si="104">F147</f>
        <v>66</v>
      </c>
      <c r="G148" s="181">
        <f t="shared" si="104"/>
        <v>71</v>
      </c>
      <c r="H148" s="181">
        <f>G148/F148*100</f>
        <v>107.57575757575756</v>
      </c>
      <c r="I148" s="146">
        <f>SUM(K148/E148)</f>
        <v>8.5</v>
      </c>
      <c r="J148" s="146">
        <f>M148/G148</f>
        <v>6.028169014084507</v>
      </c>
      <c r="K148" s="1584">
        <f>K147</f>
        <v>1700</v>
      </c>
      <c r="L148" s="1583">
        <f>L147</f>
        <v>566.66666666666663</v>
      </c>
      <c r="M148" s="181">
        <f>M147</f>
        <v>428</v>
      </c>
      <c r="N148" s="182">
        <f>M148/L148*100</f>
        <v>75.529411764705884</v>
      </c>
      <c r="O148" s="1585">
        <f>SUM(O147)</f>
        <v>6</v>
      </c>
      <c r="P148" s="149">
        <f>M148/$B$4*12/O148</f>
        <v>214</v>
      </c>
      <c r="Q148" s="2845">
        <v>6184.9132799999998</v>
      </c>
      <c r="R148" s="2845">
        <v>6184.9132799999998</v>
      </c>
      <c r="S148" s="2845">
        <v>6184.9132799999998</v>
      </c>
      <c r="T148" s="2845">
        <v>6184.9132799999998</v>
      </c>
      <c r="U148" s="687">
        <f>Q148/12*$B$4+(R148-Q148)/11*3+(S148-R148)/10*2+(T148-S148)/9*1</f>
        <v>2061.6377600000001</v>
      </c>
      <c r="V148" s="2845">
        <f>Z148-Y148-W148</f>
        <v>2092.5093299999999</v>
      </c>
      <c r="W148" s="2845"/>
      <c r="X148" s="2845">
        <f>V148-U148</f>
        <v>30.871569999999792</v>
      </c>
      <c r="Y148" s="2845">
        <v>-34.828040000000001</v>
      </c>
      <c r="Z148" s="2846">
        <v>2057.68129</v>
      </c>
      <c r="AA148" s="2420"/>
      <c r="AB148" s="47"/>
      <c r="AC148" s="1604">
        <f t="shared" si="71"/>
        <v>0</v>
      </c>
      <c r="AD148" s="2134"/>
      <c r="AE148" s="2464"/>
    </row>
    <row r="149" spans="1:31" s="173" customFormat="1" ht="15" customHeight="1" thickBot="1" x14ac:dyDescent="0.3">
      <c r="A149" s="59">
        <v>1</v>
      </c>
      <c r="B149" s="151" t="s">
        <v>17</v>
      </c>
      <c r="C149" s="151"/>
      <c r="D149" s="183"/>
      <c r="E149" s="2022"/>
      <c r="F149" s="184"/>
      <c r="G149" s="184"/>
      <c r="H149" s="184"/>
      <c r="I149" s="184"/>
      <c r="J149" s="184"/>
      <c r="K149" s="1586"/>
      <c r="L149" s="185"/>
      <c r="M149" s="185">
        <f>SUM(M148,M122)</f>
        <v>59424</v>
      </c>
      <c r="N149" s="185"/>
      <c r="O149" s="185"/>
      <c r="P149" s="185"/>
      <c r="Q149" s="839">
        <f t="shared" ref="Q149:Z149" si="105">SUM(Q122,Q142,Q148)</f>
        <v>1447392.5177151</v>
      </c>
      <c r="R149" s="839">
        <f t="shared" ref="R149:S149" si="106">SUM(R122,R142,R148)</f>
        <v>1447392.5177151</v>
      </c>
      <c r="S149" s="839">
        <f t="shared" si="106"/>
        <v>1447392.5177151</v>
      </c>
      <c r="T149" s="839">
        <f t="shared" ref="T149" si="107">SUM(T122,T142,T148)</f>
        <v>1447392.5177151</v>
      </c>
      <c r="U149" s="839">
        <f t="shared" si="105"/>
        <v>482464.17257170001</v>
      </c>
      <c r="V149" s="839">
        <f t="shared" si="105"/>
        <v>483608.59894000011</v>
      </c>
      <c r="W149" s="839">
        <f t="shared" si="105"/>
        <v>-579.85337000000004</v>
      </c>
      <c r="X149" s="839">
        <f t="shared" si="105"/>
        <v>1144.4263683001345</v>
      </c>
      <c r="Y149" s="839">
        <f t="shared" si="105"/>
        <v>-6760.2820300000021</v>
      </c>
      <c r="Z149" s="2847">
        <f t="shared" si="105"/>
        <v>476268.46354000008</v>
      </c>
      <c r="AA149" s="2421"/>
      <c r="AB149" s="1159">
        <f>SUM(AB122,AB142,AB148)</f>
        <v>0</v>
      </c>
      <c r="AC149" s="1159">
        <f t="shared" si="71"/>
        <v>0</v>
      </c>
      <c r="AD149" s="2134"/>
      <c r="AE149" s="2464"/>
    </row>
    <row r="150" spans="1:31" s="173" customFormat="1" ht="20.25" customHeight="1" x14ac:dyDescent="0.25">
      <c r="A150" s="59">
        <v>1</v>
      </c>
      <c r="B150" s="186"/>
      <c r="C150" s="3100"/>
      <c r="D150" s="186"/>
      <c r="E150" s="1958"/>
      <c r="F150" s="100"/>
      <c r="G150" s="100"/>
      <c r="H150" s="100"/>
      <c r="I150" s="164"/>
      <c r="J150" s="164"/>
      <c r="K150" s="126"/>
      <c r="L150" s="125"/>
      <c r="M150" s="125"/>
      <c r="N150" s="125"/>
      <c r="O150" s="125"/>
      <c r="P150" s="125"/>
      <c r="Q150" s="1330"/>
      <c r="R150" s="1330"/>
      <c r="S150" s="1330"/>
      <c r="T150" s="1330"/>
      <c r="U150" s="2714"/>
      <c r="V150" s="1330"/>
      <c r="W150" s="1330"/>
      <c r="X150" s="1330"/>
      <c r="Y150" s="1330"/>
      <c r="Z150" s="2837"/>
      <c r="AA150" s="2418"/>
      <c r="AB150" s="13"/>
      <c r="AC150" s="1603">
        <f t="shared" si="71"/>
        <v>0</v>
      </c>
      <c r="AD150" s="2134"/>
      <c r="AE150" s="2464"/>
    </row>
    <row r="151" spans="1:31" s="173" customFormat="1" ht="44.25" customHeight="1" x14ac:dyDescent="0.25">
      <c r="A151" s="59">
        <v>1</v>
      </c>
      <c r="B151" s="974" t="s">
        <v>274</v>
      </c>
      <c r="C151" s="974"/>
      <c r="D151" s="160"/>
      <c r="E151" s="1945"/>
      <c r="F151" s="105"/>
      <c r="G151" s="105"/>
      <c r="H151" s="105"/>
      <c r="I151" s="106"/>
      <c r="J151" s="106"/>
      <c r="K151" s="118"/>
      <c r="L151" s="83"/>
      <c r="M151" s="83"/>
      <c r="N151" s="83"/>
      <c r="O151" s="83"/>
      <c r="P151" s="83"/>
      <c r="Q151" s="684"/>
      <c r="R151" s="684"/>
      <c r="S151" s="684"/>
      <c r="T151" s="684"/>
      <c r="U151" s="2711"/>
      <c r="V151" s="684"/>
      <c r="W151" s="684"/>
      <c r="X151" s="684"/>
      <c r="Y151" s="684"/>
      <c r="Z151" s="2838"/>
      <c r="AA151" s="2415"/>
      <c r="AB151" s="8"/>
      <c r="AC151" s="1600">
        <f t="shared" si="71"/>
        <v>0</v>
      </c>
      <c r="AD151" s="2134"/>
      <c r="AE151" s="2464"/>
    </row>
    <row r="152" spans="1:31" ht="30" customHeight="1" x14ac:dyDescent="0.25">
      <c r="A152" s="59">
        <v>1</v>
      </c>
      <c r="B152" s="79" t="s">
        <v>5</v>
      </c>
      <c r="C152" s="3066"/>
      <c r="D152" s="79"/>
      <c r="E152" s="1945"/>
      <c r="F152" s="105"/>
      <c r="G152" s="105"/>
      <c r="H152" s="105"/>
      <c r="I152" s="106"/>
      <c r="J152" s="106"/>
      <c r="K152" s="118"/>
      <c r="L152" s="83"/>
      <c r="M152" s="83"/>
      <c r="N152" s="83"/>
      <c r="O152" s="83"/>
      <c r="P152" s="83"/>
      <c r="Q152" s="684"/>
      <c r="R152" s="684"/>
      <c r="S152" s="684"/>
      <c r="T152" s="684"/>
      <c r="U152" s="2711"/>
      <c r="V152" s="684"/>
      <c r="W152" s="684"/>
      <c r="X152" s="684"/>
      <c r="Y152" s="684"/>
      <c r="Z152" s="2838"/>
      <c r="AA152" s="2415"/>
      <c r="AB152" s="8"/>
      <c r="AC152" s="1600">
        <f t="shared" si="71"/>
        <v>0</v>
      </c>
      <c r="AD152" s="2134"/>
    </row>
    <row r="153" spans="1:31" ht="30" customHeight="1" x14ac:dyDescent="0.25">
      <c r="A153" s="59">
        <v>1</v>
      </c>
      <c r="B153" s="109" t="s">
        <v>150</v>
      </c>
      <c r="C153" s="3402" t="s">
        <v>570</v>
      </c>
      <c r="D153" s="109">
        <v>300</v>
      </c>
      <c r="E153" s="843">
        <v>1460</v>
      </c>
      <c r="F153" s="81">
        <f t="shared" ref="F153:F158" si="108">E153/12*$B$4</f>
        <v>486.66666666666669</v>
      </c>
      <c r="G153" s="81">
        <v>473</v>
      </c>
      <c r="H153" s="81">
        <f t="shared" ref="H153:H160" si="109">G153/F153*100</f>
        <v>97.191780821917803</v>
      </c>
      <c r="I153" s="82">
        <v>13.7</v>
      </c>
      <c r="J153" s="82">
        <f t="shared" ref="J153:J159" si="110">M153/G153</f>
        <v>14.427061310782241</v>
      </c>
      <c r="K153" s="118">
        <f t="shared" ref="K153:K158" si="111">ROUND(E153*I153,0)</f>
        <v>20002</v>
      </c>
      <c r="L153" s="83">
        <f t="shared" ref="L153:L158" si="112">K153/12*$B$4</f>
        <v>6667.333333333333</v>
      </c>
      <c r="M153" s="83">
        <v>6824</v>
      </c>
      <c r="N153" s="83">
        <f t="shared" ref="N153:N159" si="113">M153/L153*100</f>
        <v>102.34976502349767</v>
      </c>
      <c r="O153" s="83">
        <f t="shared" ref="O153:O158" si="114">ROUND(K153/D153,0)</f>
        <v>67</v>
      </c>
      <c r="P153" s="83">
        <f t="shared" ref="P153:P159" si="115">M153/$B$4*12/O153</f>
        <v>305.55223880597015</v>
      </c>
      <c r="Q153" s="684"/>
      <c r="R153" s="684"/>
      <c r="S153" s="684"/>
      <c r="T153" s="684"/>
      <c r="U153" s="2711"/>
      <c r="V153" s="684"/>
      <c r="W153" s="684"/>
      <c r="X153" s="684"/>
      <c r="Y153" s="684"/>
      <c r="Z153" s="2838"/>
      <c r="AA153" s="2415"/>
      <c r="AB153" s="8"/>
      <c r="AC153" s="1600">
        <f t="shared" si="71"/>
        <v>0</v>
      </c>
      <c r="AD153" s="2134"/>
    </row>
    <row r="154" spans="1:31" ht="16.5" customHeight="1" x14ac:dyDescent="0.25">
      <c r="A154" s="59">
        <v>1</v>
      </c>
      <c r="B154" s="187" t="s">
        <v>351</v>
      </c>
      <c r="C154" s="3402" t="s">
        <v>570</v>
      </c>
      <c r="D154" s="80">
        <v>330</v>
      </c>
      <c r="E154" s="2017">
        <v>400</v>
      </c>
      <c r="F154" s="87">
        <f t="shared" ref="F154" si="116">E154/12*$B$4</f>
        <v>133.33333333333334</v>
      </c>
      <c r="G154" s="157">
        <v>197</v>
      </c>
      <c r="H154" s="81">
        <f t="shared" si="109"/>
        <v>147.74999999999997</v>
      </c>
      <c r="I154" s="158">
        <v>8</v>
      </c>
      <c r="J154" s="88">
        <f t="shared" si="110"/>
        <v>5.1421319796954315</v>
      </c>
      <c r="K154" s="83">
        <f t="shared" si="111"/>
        <v>3200</v>
      </c>
      <c r="L154" s="140">
        <f t="shared" si="112"/>
        <v>1066.6666666666667</v>
      </c>
      <c r="M154" s="83">
        <v>1013</v>
      </c>
      <c r="N154" s="140">
        <f t="shared" si="113"/>
        <v>94.968749999999986</v>
      </c>
      <c r="O154" s="83">
        <f t="shared" si="114"/>
        <v>10</v>
      </c>
      <c r="P154" s="83">
        <f>M154/$B$4*12/O154</f>
        <v>303.89999999999998</v>
      </c>
      <c r="Q154" s="814"/>
      <c r="R154" s="814"/>
      <c r="S154" s="814"/>
      <c r="T154" s="814"/>
      <c r="U154" s="2839"/>
      <c r="V154" s="684"/>
      <c r="W154" s="2624"/>
      <c r="X154" s="2624"/>
      <c r="Y154" s="2624"/>
      <c r="Z154" s="2841"/>
      <c r="AA154" s="2417"/>
      <c r="AB154" s="18"/>
      <c r="AC154" s="1605">
        <f t="shared" si="71"/>
        <v>0</v>
      </c>
      <c r="AD154" s="2134"/>
    </row>
    <row r="155" spans="1:31" s="173" customFormat="1" ht="21.75" customHeight="1" x14ac:dyDescent="0.25">
      <c r="A155" s="59">
        <v>1</v>
      </c>
      <c r="B155" s="80" t="s">
        <v>151</v>
      </c>
      <c r="C155" s="3402" t="s">
        <v>570</v>
      </c>
      <c r="D155" s="335">
        <v>300</v>
      </c>
      <c r="E155" s="843">
        <v>180</v>
      </c>
      <c r="F155" s="81">
        <f t="shared" si="108"/>
        <v>60</v>
      </c>
      <c r="G155" s="81">
        <v>60</v>
      </c>
      <c r="H155" s="81">
        <f t="shared" si="109"/>
        <v>100</v>
      </c>
      <c r="I155" s="82">
        <v>13.3</v>
      </c>
      <c r="J155" s="82">
        <f t="shared" si="110"/>
        <v>12.916666666666666</v>
      </c>
      <c r="K155" s="126">
        <f t="shared" si="111"/>
        <v>2394</v>
      </c>
      <c r="L155" s="83">
        <f t="shared" si="112"/>
        <v>798</v>
      </c>
      <c r="M155" s="125">
        <v>775</v>
      </c>
      <c r="N155" s="83">
        <f t="shared" si="113"/>
        <v>97.11779448621553</v>
      </c>
      <c r="O155" s="125">
        <f t="shared" si="114"/>
        <v>8</v>
      </c>
      <c r="P155" s="125">
        <f t="shared" si="115"/>
        <v>290.625</v>
      </c>
      <c r="Q155" s="684"/>
      <c r="R155" s="684"/>
      <c r="S155" s="684"/>
      <c r="T155" s="684"/>
      <c r="U155" s="2711"/>
      <c r="V155" s="1330"/>
      <c r="W155" s="684"/>
      <c r="X155" s="684"/>
      <c r="Y155" s="684"/>
      <c r="Z155" s="2838"/>
      <c r="AA155" s="2415"/>
      <c r="AB155" s="8"/>
      <c r="AC155" s="1600">
        <f t="shared" si="71"/>
        <v>0</v>
      </c>
      <c r="AD155" s="2134"/>
      <c r="AE155" s="2464"/>
    </row>
    <row r="156" spans="1:31" s="173" customFormat="1" ht="15" customHeight="1" x14ac:dyDescent="0.25">
      <c r="A156" s="59">
        <v>1</v>
      </c>
      <c r="B156" s="80" t="s">
        <v>27</v>
      </c>
      <c r="C156" s="3402" t="s">
        <v>570</v>
      </c>
      <c r="D156" s="80">
        <v>300</v>
      </c>
      <c r="E156" s="843">
        <v>3500</v>
      </c>
      <c r="F156" s="81">
        <f t="shared" si="108"/>
        <v>1166.6666666666667</v>
      </c>
      <c r="G156" s="81">
        <v>1163</v>
      </c>
      <c r="H156" s="81">
        <f t="shared" si="109"/>
        <v>99.685714285714283</v>
      </c>
      <c r="I156" s="82">
        <v>5.6</v>
      </c>
      <c r="J156" s="82">
        <f t="shared" si="110"/>
        <v>5.4995700773860703</v>
      </c>
      <c r="K156" s="118">
        <f t="shared" si="111"/>
        <v>19600</v>
      </c>
      <c r="L156" s="83">
        <f t="shared" si="112"/>
        <v>6533.333333333333</v>
      </c>
      <c r="M156" s="83">
        <v>6396</v>
      </c>
      <c r="N156" s="83">
        <f t="shared" si="113"/>
        <v>97.897959183673478</v>
      </c>
      <c r="O156" s="83">
        <f t="shared" si="114"/>
        <v>65</v>
      </c>
      <c r="P156" s="83">
        <f t="shared" si="115"/>
        <v>295.2</v>
      </c>
      <c r="Q156" s="684"/>
      <c r="R156" s="684"/>
      <c r="S156" s="684"/>
      <c r="T156" s="684"/>
      <c r="U156" s="2711"/>
      <c r="V156" s="684"/>
      <c r="W156" s="684"/>
      <c r="X156" s="684"/>
      <c r="Y156" s="684"/>
      <c r="Z156" s="2838"/>
      <c r="AA156" s="2415"/>
      <c r="AB156" s="8"/>
      <c r="AC156" s="1600">
        <f t="shared" si="71"/>
        <v>0</v>
      </c>
      <c r="AD156" s="2134"/>
      <c r="AE156" s="2464"/>
    </row>
    <row r="157" spans="1:31" ht="15" customHeight="1" x14ac:dyDescent="0.25">
      <c r="A157" s="59">
        <v>1</v>
      </c>
      <c r="B157" s="188" t="s">
        <v>26</v>
      </c>
      <c r="C157" s="3402" t="s">
        <v>570</v>
      </c>
      <c r="D157" s="188">
        <v>340</v>
      </c>
      <c r="E157" s="843">
        <v>2400</v>
      </c>
      <c r="F157" s="81">
        <f t="shared" si="108"/>
        <v>800</v>
      </c>
      <c r="G157" s="81">
        <v>807</v>
      </c>
      <c r="H157" s="81">
        <f t="shared" si="109"/>
        <v>100.875</v>
      </c>
      <c r="I157" s="82">
        <v>7</v>
      </c>
      <c r="J157" s="82">
        <f t="shared" si="110"/>
        <v>7.0830235439900866</v>
      </c>
      <c r="K157" s="118">
        <f t="shared" si="111"/>
        <v>16800</v>
      </c>
      <c r="L157" s="83">
        <f t="shared" si="112"/>
        <v>5600</v>
      </c>
      <c r="M157" s="83">
        <v>5716</v>
      </c>
      <c r="N157" s="83">
        <f t="shared" si="113"/>
        <v>102.07142857142857</v>
      </c>
      <c r="O157" s="83">
        <f t="shared" si="114"/>
        <v>49</v>
      </c>
      <c r="P157" s="83">
        <f t="shared" si="115"/>
        <v>349.9591836734694</v>
      </c>
      <c r="Q157" s="684"/>
      <c r="R157" s="684"/>
      <c r="S157" s="684"/>
      <c r="T157" s="684"/>
      <c r="U157" s="2711"/>
      <c r="V157" s="684"/>
      <c r="W157" s="684"/>
      <c r="X157" s="684"/>
      <c r="Y157" s="684"/>
      <c r="Z157" s="2838"/>
      <c r="AA157" s="2415"/>
      <c r="AB157" s="8"/>
      <c r="AC157" s="1600">
        <f t="shared" si="71"/>
        <v>0</v>
      </c>
      <c r="AD157" s="2134"/>
    </row>
    <row r="158" spans="1:31" s="85" customFormat="1" ht="15" customHeight="1" x14ac:dyDescent="0.25">
      <c r="A158" s="59">
        <v>1</v>
      </c>
      <c r="B158" s="80" t="s">
        <v>28</v>
      </c>
      <c r="C158" s="3402" t="s">
        <v>570</v>
      </c>
      <c r="D158" s="86">
        <v>330</v>
      </c>
      <c r="E158" s="843">
        <v>1600</v>
      </c>
      <c r="F158" s="87">
        <f t="shared" si="108"/>
        <v>533.33333333333337</v>
      </c>
      <c r="G158" s="81">
        <v>557</v>
      </c>
      <c r="H158" s="87">
        <f t="shared" si="109"/>
        <v>104.43749999999999</v>
      </c>
      <c r="I158" s="82">
        <v>7.6</v>
      </c>
      <c r="J158" s="88">
        <f t="shared" si="110"/>
        <v>7.7253141831238779</v>
      </c>
      <c r="K158" s="90">
        <f t="shared" si="111"/>
        <v>12160</v>
      </c>
      <c r="L158" s="83">
        <f t="shared" si="112"/>
        <v>4053.3333333333335</v>
      </c>
      <c r="M158" s="89">
        <v>4303</v>
      </c>
      <c r="N158" s="83">
        <f t="shared" si="113"/>
        <v>106.15953947368422</v>
      </c>
      <c r="O158" s="89">
        <f t="shared" si="114"/>
        <v>37</v>
      </c>
      <c r="P158" s="89">
        <f t="shared" si="115"/>
        <v>348.89189189189187</v>
      </c>
      <c r="Q158" s="684"/>
      <c r="R158" s="684"/>
      <c r="S158" s="684"/>
      <c r="T158" s="684"/>
      <c r="U158" s="2839"/>
      <c r="V158" s="2624"/>
      <c r="W158" s="2624"/>
      <c r="X158" s="2624"/>
      <c r="Y158" s="2624"/>
      <c r="Z158" s="2838"/>
      <c r="AA158" s="2415"/>
      <c r="AB158" s="8"/>
      <c r="AC158" s="1600">
        <f t="shared" si="71"/>
        <v>0</v>
      </c>
      <c r="AD158" s="2134"/>
      <c r="AE158" s="2134"/>
    </row>
    <row r="159" spans="1:31" s="85" customFormat="1" ht="21.75" customHeight="1" x14ac:dyDescent="0.25">
      <c r="A159" s="59">
        <v>1</v>
      </c>
      <c r="B159" s="91" t="s">
        <v>7</v>
      </c>
      <c r="C159" s="3067"/>
      <c r="D159" s="91"/>
      <c r="E159" s="2012">
        <f>SUM(E153:E158)</f>
        <v>9540</v>
      </c>
      <c r="F159" s="92">
        <f>SUM(F153:F158)</f>
        <v>3180.0000000000005</v>
      </c>
      <c r="G159" s="92">
        <f>SUM(G153:G158)</f>
        <v>3257</v>
      </c>
      <c r="H159" s="92">
        <f t="shared" si="109"/>
        <v>102.42138364779873</v>
      </c>
      <c r="I159" s="93">
        <f>SUM(K159/E159)</f>
        <v>7.7731656184486377</v>
      </c>
      <c r="J159" s="93">
        <f t="shared" si="110"/>
        <v>7.6840650905741477</v>
      </c>
      <c r="K159" s="95">
        <f>SUM(K153:K158)</f>
        <v>74156</v>
      </c>
      <c r="L159" s="95">
        <f>SUM(L153:L158)</f>
        <v>24718.666666666664</v>
      </c>
      <c r="M159" s="95">
        <f>SUM(M153:M158)</f>
        <v>25027</v>
      </c>
      <c r="N159" s="94">
        <f t="shared" si="113"/>
        <v>101.24737040832841</v>
      </c>
      <c r="O159" s="95">
        <f>SUM(O153:O158)</f>
        <v>236</v>
      </c>
      <c r="P159" s="167">
        <f t="shared" si="115"/>
        <v>318.13983050847457</v>
      </c>
      <c r="Q159" s="687">
        <v>641157.03254849976</v>
      </c>
      <c r="R159" s="687">
        <v>654210.76978863322</v>
      </c>
      <c r="S159" s="687">
        <v>654210.76978863322</v>
      </c>
      <c r="T159" s="687">
        <v>654210.76978863322</v>
      </c>
      <c r="U159" s="2718">
        <f>Q159/12*$B$4+(R159-Q159)/11*3+(S159-R159)/10*2+(T159-S159)/9*1</f>
        <v>217279.12100589997</v>
      </c>
      <c r="V159" s="687">
        <f>Z159-Y159-W159</f>
        <v>203014.09930999984</v>
      </c>
      <c r="W159" s="687"/>
      <c r="X159" s="687">
        <f>V159-U159</f>
        <v>-14265.021695900126</v>
      </c>
      <c r="Y159" s="687">
        <v>-2736.1129500000002</v>
      </c>
      <c r="Z159" s="2836">
        <v>200277.98635999984</v>
      </c>
      <c r="AA159" s="2422"/>
      <c r="AB159" s="17"/>
      <c r="AC159" s="1602">
        <f t="shared" si="71"/>
        <v>0</v>
      </c>
      <c r="AD159" s="2134"/>
      <c r="AE159" s="2134"/>
    </row>
    <row r="160" spans="1:31" ht="31.5" customHeight="1" x14ac:dyDescent="0.25">
      <c r="A160" s="59">
        <v>1</v>
      </c>
      <c r="B160" s="96" t="s">
        <v>273</v>
      </c>
      <c r="C160" s="3068"/>
      <c r="D160" s="96"/>
      <c r="E160" s="1954">
        <v>120</v>
      </c>
      <c r="F160" s="271">
        <f>E160/12*$B$4</f>
        <v>40</v>
      </c>
      <c r="G160" s="174">
        <v>42</v>
      </c>
      <c r="H160" s="100">
        <f t="shared" si="109"/>
        <v>105</v>
      </c>
      <c r="I160" s="97"/>
      <c r="J160" s="97"/>
      <c r="K160" s="189"/>
      <c r="L160" s="101"/>
      <c r="M160" s="96"/>
      <c r="N160" s="101"/>
      <c r="O160" s="137"/>
      <c r="P160" s="125"/>
      <c r="Q160" s="1330">
        <v>25222.872868499999</v>
      </c>
      <c r="R160" s="1330">
        <v>25222.872868499999</v>
      </c>
      <c r="S160" s="1330">
        <v>25222.872868499999</v>
      </c>
      <c r="T160" s="1330">
        <v>25222.872868499999</v>
      </c>
      <c r="U160" s="2714">
        <f>T160/12*$B$4</f>
        <v>8407.6242894999996</v>
      </c>
      <c r="V160" s="1330">
        <f>Z160-Y160</f>
        <v>8795.5174999999999</v>
      </c>
      <c r="W160" s="1330"/>
      <c r="X160" s="1330">
        <f>V160-U160</f>
        <v>387.89321050000035</v>
      </c>
      <c r="Y160" s="1330">
        <v>0</v>
      </c>
      <c r="Z160" s="2837">
        <v>8795.5174999999999</v>
      </c>
      <c r="AA160" s="2418"/>
      <c r="AB160" s="13"/>
      <c r="AC160" s="1603">
        <f t="shared" si="71"/>
        <v>0</v>
      </c>
      <c r="AD160" s="2134"/>
    </row>
    <row r="161" spans="1:31" ht="28.5" customHeight="1" x14ac:dyDescent="0.25">
      <c r="A161" s="59">
        <v>1</v>
      </c>
      <c r="B161" s="169" t="s">
        <v>14</v>
      </c>
      <c r="C161" s="3094"/>
      <c r="D161" s="104"/>
      <c r="E161" s="843"/>
      <c r="F161" s="100"/>
      <c r="G161" s="81"/>
      <c r="H161" s="81"/>
      <c r="I161" s="106"/>
      <c r="J161" s="106"/>
      <c r="K161" s="108"/>
      <c r="L161" s="107"/>
      <c r="M161" s="107"/>
      <c r="N161" s="107"/>
      <c r="O161" s="107"/>
      <c r="P161" s="107"/>
      <c r="Q161" s="684"/>
      <c r="R161" s="684"/>
      <c r="S161" s="684"/>
      <c r="T161" s="684"/>
      <c r="U161" s="2711"/>
      <c r="V161" s="684"/>
      <c r="W161" s="684"/>
      <c r="X161" s="684"/>
      <c r="Y161" s="684"/>
      <c r="Z161" s="2838"/>
      <c r="AA161" s="2415"/>
      <c r="AB161" s="8"/>
      <c r="AC161" s="1600">
        <f t="shared" si="71"/>
        <v>0</v>
      </c>
      <c r="AD161" s="2134"/>
    </row>
    <row r="162" spans="1:31" ht="29.25" customHeight="1" x14ac:dyDescent="0.25">
      <c r="A162" s="59">
        <v>1</v>
      </c>
      <c r="B162" s="109" t="s">
        <v>645</v>
      </c>
      <c r="C162" s="3069"/>
      <c r="D162" s="109"/>
      <c r="E162" s="843">
        <f>SUM(E164,E163)</f>
        <v>34069</v>
      </c>
      <c r="F162" s="81">
        <f>SUM(F164,F163)</f>
        <v>11356</v>
      </c>
      <c r="G162" s="81">
        <f>SUM(G164,G163)</f>
        <v>12074</v>
      </c>
      <c r="H162" s="81">
        <f>G162/F162*100</f>
        <v>106.32264882000703</v>
      </c>
      <c r="I162" s="106"/>
      <c r="J162" s="106"/>
      <c r="K162" s="108"/>
      <c r="L162" s="107"/>
      <c r="M162" s="107"/>
      <c r="N162" s="107"/>
      <c r="O162" s="107"/>
      <c r="P162" s="107"/>
      <c r="Q162" s="684"/>
      <c r="R162" s="684"/>
      <c r="S162" s="684"/>
      <c r="T162" s="684"/>
      <c r="U162" s="2711"/>
      <c r="V162" s="684"/>
      <c r="W162" s="684"/>
      <c r="X162" s="684"/>
      <c r="Y162" s="684"/>
      <c r="Z162" s="2838"/>
      <c r="AA162" s="2415">
        <f>AA163+AA164</f>
        <v>0</v>
      </c>
      <c r="AB162" s="8">
        <f t="shared" ref="AB162" si="117">AB163+AB164</f>
        <v>0</v>
      </c>
      <c r="AC162" s="8">
        <f t="shared" si="71"/>
        <v>0</v>
      </c>
      <c r="AD162" s="2134"/>
    </row>
    <row r="163" spans="1:31" ht="50.25" customHeight="1" x14ac:dyDescent="0.25">
      <c r="A163" s="59">
        <v>1</v>
      </c>
      <c r="B163" s="109" t="s">
        <v>289</v>
      </c>
      <c r="C163" s="3069"/>
      <c r="D163" s="109"/>
      <c r="E163" s="843">
        <v>6000</v>
      </c>
      <c r="F163" s="81">
        <f>ROUND(E163/12*$B$4,0)</f>
        <v>2000</v>
      </c>
      <c r="G163" s="81">
        <v>2016</v>
      </c>
      <c r="H163" s="81">
        <f>G163/F163*100</f>
        <v>100.8</v>
      </c>
      <c r="I163" s="106"/>
      <c r="J163" s="106"/>
      <c r="K163" s="108"/>
      <c r="L163" s="107"/>
      <c r="M163" s="107"/>
      <c r="N163" s="107"/>
      <c r="O163" s="107"/>
      <c r="P163" s="107"/>
      <c r="Q163" s="684"/>
      <c r="R163" s="684"/>
      <c r="S163" s="684"/>
      <c r="T163" s="684"/>
      <c r="U163" s="2711"/>
      <c r="V163" s="684"/>
      <c r="W163" s="684"/>
      <c r="X163" s="684"/>
      <c r="Y163" s="684"/>
      <c r="Z163" s="2838"/>
      <c r="AA163" s="2419"/>
      <c r="AB163" s="1530"/>
      <c r="AC163" s="1600">
        <f t="shared" si="71"/>
        <v>0</v>
      </c>
      <c r="AD163" s="2134"/>
    </row>
    <row r="164" spans="1:31" ht="24" customHeight="1" x14ac:dyDescent="0.25">
      <c r="A164" s="59">
        <v>1</v>
      </c>
      <c r="B164" s="109" t="s">
        <v>290</v>
      </c>
      <c r="C164" s="3069"/>
      <c r="D164" s="109"/>
      <c r="E164" s="843">
        <v>28069</v>
      </c>
      <c r="F164" s="81">
        <f>ROUND(E164/12*$B$4,0)</f>
        <v>9356</v>
      </c>
      <c r="G164" s="81">
        <v>10058</v>
      </c>
      <c r="H164" s="81">
        <f>G164/F164*100</f>
        <v>107.50320649850364</v>
      </c>
      <c r="I164" s="106"/>
      <c r="J164" s="106"/>
      <c r="K164" s="108"/>
      <c r="L164" s="107"/>
      <c r="M164" s="107"/>
      <c r="N164" s="107"/>
      <c r="O164" s="107"/>
      <c r="P164" s="107"/>
      <c r="Q164" s="684"/>
      <c r="R164" s="684"/>
      <c r="S164" s="684"/>
      <c r="T164" s="684"/>
      <c r="U164" s="2711"/>
      <c r="V164" s="684"/>
      <c r="W164" s="684"/>
      <c r="X164" s="684"/>
      <c r="Y164" s="684"/>
      <c r="Z164" s="2838"/>
      <c r="AA164" s="2419"/>
      <c r="AB164" s="1530"/>
      <c r="AC164" s="1608">
        <f t="shared" si="71"/>
        <v>0</v>
      </c>
      <c r="AD164" s="2134"/>
    </row>
    <row r="165" spans="1:31" ht="15" customHeight="1" x14ac:dyDescent="0.25">
      <c r="A165" s="59">
        <v>1</v>
      </c>
      <c r="B165" s="109" t="s">
        <v>155</v>
      </c>
      <c r="C165" s="3069"/>
      <c r="D165" s="109"/>
      <c r="E165" s="843">
        <v>7600</v>
      </c>
      <c r="F165" s="81">
        <f>ROUND(E165/12*$B$4,0)</f>
        <v>2533</v>
      </c>
      <c r="G165" s="81">
        <v>2566</v>
      </c>
      <c r="H165" s="81">
        <f>G165/F165*100</f>
        <v>101.30280300039477</v>
      </c>
      <c r="I165" s="106"/>
      <c r="J165" s="106"/>
      <c r="K165" s="108"/>
      <c r="L165" s="107"/>
      <c r="M165" s="107"/>
      <c r="N165" s="107"/>
      <c r="O165" s="107"/>
      <c r="P165" s="107"/>
      <c r="Q165" s="684"/>
      <c r="R165" s="684"/>
      <c r="S165" s="684"/>
      <c r="T165" s="684"/>
      <c r="U165" s="2711"/>
      <c r="V165" s="684"/>
      <c r="W165" s="684"/>
      <c r="X165" s="684"/>
      <c r="Y165" s="684"/>
      <c r="Z165" s="2838"/>
      <c r="AA165" s="2419"/>
      <c r="AB165" s="1530"/>
      <c r="AC165" s="1600">
        <f t="shared" si="71"/>
        <v>0</v>
      </c>
      <c r="AD165" s="2134"/>
    </row>
    <row r="166" spans="1:31" ht="30" customHeight="1" x14ac:dyDescent="0.25">
      <c r="A166" s="59">
        <v>1</v>
      </c>
      <c r="B166" s="190" t="s">
        <v>295</v>
      </c>
      <c r="C166" s="3102"/>
      <c r="D166" s="109"/>
      <c r="E166" s="843"/>
      <c r="F166" s="81">
        <f>ROUND(E166/12*$B$4,0)</f>
        <v>0</v>
      </c>
      <c r="G166" s="81"/>
      <c r="H166" s="81"/>
      <c r="I166" s="106"/>
      <c r="J166" s="106"/>
      <c r="K166" s="108"/>
      <c r="L166" s="107"/>
      <c r="M166" s="107"/>
      <c r="N166" s="107"/>
      <c r="O166" s="107"/>
      <c r="P166" s="107"/>
      <c r="Q166" s="684"/>
      <c r="R166" s="684"/>
      <c r="S166" s="684"/>
      <c r="T166" s="684"/>
      <c r="U166" s="2711"/>
      <c r="V166" s="684"/>
      <c r="W166" s="684"/>
      <c r="X166" s="684"/>
      <c r="Y166" s="684"/>
      <c r="Z166" s="2838"/>
      <c r="AA166" s="2415"/>
      <c r="AB166" s="8"/>
      <c r="AC166" s="1600">
        <f t="shared" si="71"/>
        <v>0</v>
      </c>
      <c r="AD166" s="2134"/>
    </row>
    <row r="167" spans="1:31" ht="32.25" customHeight="1" x14ac:dyDescent="0.25">
      <c r="A167" s="59">
        <v>1</v>
      </c>
      <c r="B167" s="109" t="s">
        <v>156</v>
      </c>
      <c r="C167" s="3069"/>
      <c r="D167" s="109"/>
      <c r="E167" s="843">
        <f>E168</f>
        <v>92</v>
      </c>
      <c r="F167" s="81">
        <f t="shared" ref="F167:G167" si="118">F168</f>
        <v>92</v>
      </c>
      <c r="G167" s="81">
        <f t="shared" si="118"/>
        <v>92</v>
      </c>
      <c r="H167" s="81">
        <f>G167/F167*100</f>
        <v>100</v>
      </c>
      <c r="I167" s="106"/>
      <c r="J167" s="106"/>
      <c r="K167" s="108"/>
      <c r="L167" s="107"/>
      <c r="M167" s="107"/>
      <c r="N167" s="107"/>
      <c r="O167" s="107"/>
      <c r="P167" s="107"/>
      <c r="Q167" s="684"/>
      <c r="R167" s="684"/>
      <c r="S167" s="684"/>
      <c r="T167" s="684"/>
      <c r="U167" s="2711"/>
      <c r="V167" s="684"/>
      <c r="W167" s="684"/>
      <c r="X167" s="684"/>
      <c r="Y167" s="684"/>
      <c r="Z167" s="2838"/>
      <c r="AA167" s="2419"/>
      <c r="AB167" s="1530"/>
      <c r="AC167" s="1600">
        <f t="shared" si="71"/>
        <v>0</v>
      </c>
      <c r="AD167" s="2134"/>
    </row>
    <row r="168" spans="1:31" ht="32.25" customHeight="1" x14ac:dyDescent="0.25">
      <c r="A168" s="59">
        <v>1</v>
      </c>
      <c r="B168" s="138" t="s">
        <v>385</v>
      </c>
      <c r="C168" s="3089"/>
      <c r="D168" s="193"/>
      <c r="E168" s="2023">
        <v>92</v>
      </c>
      <c r="F168" s="994">
        <f>E168</f>
        <v>92</v>
      </c>
      <c r="G168" s="87">
        <v>92</v>
      </c>
      <c r="H168" s="194">
        <f>G168/F168*100</f>
        <v>100</v>
      </c>
      <c r="I168" s="120"/>
      <c r="J168" s="120"/>
      <c r="K168" s="170"/>
      <c r="L168" s="171"/>
      <c r="M168" s="170"/>
      <c r="N168" s="170"/>
      <c r="O168" s="170"/>
      <c r="P168" s="170"/>
      <c r="Q168" s="2624">
        <f>17708722.5/1000</f>
        <v>17708.7225</v>
      </c>
      <c r="R168" s="2624">
        <v>4654.8642</v>
      </c>
      <c r="S168" s="2624">
        <v>4654.8642</v>
      </c>
      <c r="T168" s="2624">
        <v>4654.8642</v>
      </c>
      <c r="U168" s="2830">
        <f>T168</f>
        <v>4654.8642</v>
      </c>
      <c r="V168" s="2624">
        <f>Z168-Y168-W168</f>
        <v>4654.8641999999991</v>
      </c>
      <c r="W168" s="2624"/>
      <c r="X168" s="2624">
        <f>V168-U168</f>
        <v>0</v>
      </c>
      <c r="Y168" s="2624">
        <v>0</v>
      </c>
      <c r="Z168" s="2840">
        <v>4654.8641999999991</v>
      </c>
      <c r="AA168" s="2416"/>
      <c r="AB168" s="15"/>
      <c r="AC168" s="1601">
        <f t="shared" si="71"/>
        <v>0</v>
      </c>
      <c r="AD168" s="2134"/>
    </row>
    <row r="169" spans="1:31" ht="45" customHeight="1" x14ac:dyDescent="0.25">
      <c r="A169" s="59">
        <v>1</v>
      </c>
      <c r="B169" s="138" t="s">
        <v>498</v>
      </c>
      <c r="C169" s="3089"/>
      <c r="D169" s="193"/>
      <c r="E169" s="2023">
        <v>1000</v>
      </c>
      <c r="F169" s="87">
        <f t="shared" ref="F169" si="119">ROUND(E169/12*$B$4,0)</f>
        <v>333</v>
      </c>
      <c r="G169" s="165">
        <v>830</v>
      </c>
      <c r="H169" s="194">
        <f>G169/F169*100</f>
        <v>249.24924924924926</v>
      </c>
      <c r="I169" s="120"/>
      <c r="J169" s="120"/>
      <c r="K169" s="170"/>
      <c r="L169" s="171"/>
      <c r="M169" s="170"/>
      <c r="N169" s="170"/>
      <c r="O169" s="170"/>
      <c r="P169" s="170"/>
      <c r="Q169" s="2849"/>
      <c r="R169" s="2849"/>
      <c r="S169" s="2849"/>
      <c r="T169" s="2849"/>
      <c r="U169" s="2711">
        <f>Q169/12*$B$4</f>
        <v>0</v>
      </c>
      <c r="V169" s="2849">
        <f>Z169-Y169-W169</f>
        <v>0</v>
      </c>
      <c r="W169" s="2849"/>
      <c r="X169" s="2849">
        <f>V169-U169</f>
        <v>0</v>
      </c>
      <c r="Y169" s="2849"/>
      <c r="Z169" s="2840"/>
      <c r="AA169" s="2423"/>
      <c r="AB169" s="1528"/>
      <c r="AC169" s="1606">
        <f t="shared" si="71"/>
        <v>0</v>
      </c>
      <c r="AD169" s="2134"/>
    </row>
    <row r="170" spans="1:31" s="85" customFormat="1" ht="31.5" customHeight="1" x14ac:dyDescent="0.25">
      <c r="A170" s="59">
        <v>1</v>
      </c>
      <c r="B170" s="110" t="s">
        <v>158</v>
      </c>
      <c r="C170" s="3070"/>
      <c r="D170" s="110"/>
      <c r="E170" s="843">
        <f>SUM(E171:E201)</f>
        <v>73614</v>
      </c>
      <c r="F170" s="81">
        <f>SUM(F171:F201)</f>
        <v>24536</v>
      </c>
      <c r="G170" s="81">
        <f>SUM(G171:G201)</f>
        <v>26200</v>
      </c>
      <c r="H170" s="81"/>
      <c r="I170" s="106"/>
      <c r="J170" s="106"/>
      <c r="K170" s="108"/>
      <c r="L170" s="107"/>
      <c r="M170" s="107"/>
      <c r="N170" s="107"/>
      <c r="O170" s="107"/>
      <c r="P170" s="107"/>
      <c r="Q170" s="684">
        <v>41956.296750000001</v>
      </c>
      <c r="R170" s="684">
        <v>41956.296750000001</v>
      </c>
      <c r="S170" s="684">
        <v>41956.296750000001</v>
      </c>
      <c r="T170" s="684">
        <v>41956.296750000001</v>
      </c>
      <c r="U170" s="2714">
        <f>Q170/12*$B$4+(R170-Q170)/11*3+(S170-R170)/10*2+(T170-S170)/9*1</f>
        <v>13985.43225</v>
      </c>
      <c r="V170" s="684">
        <f>Z170-Y170-W170</f>
        <v>14264.527560000002</v>
      </c>
      <c r="W170" s="684">
        <f>SUM(W171:W200)</f>
        <v>99.392800000000008</v>
      </c>
      <c r="X170" s="684">
        <f>V170-U170</f>
        <v>279.09531000000243</v>
      </c>
      <c r="Y170" s="684">
        <v>0</v>
      </c>
      <c r="Z170" s="2838">
        <v>14363.920360000002</v>
      </c>
      <c r="AA170" s="2415"/>
      <c r="AB170" s="8"/>
      <c r="AC170" s="1600">
        <f t="shared" si="71"/>
        <v>0</v>
      </c>
      <c r="AD170" s="2134"/>
      <c r="AE170" s="2134"/>
    </row>
    <row r="171" spans="1:31" s="85" customFormat="1" ht="38.25" customHeight="1" x14ac:dyDescent="0.25">
      <c r="A171" s="59">
        <v>1</v>
      </c>
      <c r="B171" s="12" t="s">
        <v>137</v>
      </c>
      <c r="C171" s="3103"/>
      <c r="D171" s="191"/>
      <c r="E171" s="2024">
        <v>7000</v>
      </c>
      <c r="F171" s="81">
        <f t="shared" ref="F171:F172" si="120">ROUND(E171/12*$B$4,0)</f>
        <v>2333</v>
      </c>
      <c r="G171" s="161">
        <v>3663</v>
      </c>
      <c r="H171" s="161">
        <f>G171/F171*100</f>
        <v>157.00814402057438</v>
      </c>
      <c r="I171" s="106"/>
      <c r="J171" s="106"/>
      <c r="K171" s="108"/>
      <c r="L171" s="107"/>
      <c r="M171" s="107"/>
      <c r="N171" s="107"/>
      <c r="O171" s="107"/>
      <c r="P171" s="107"/>
      <c r="Q171" s="684"/>
      <c r="R171" s="684"/>
      <c r="S171" s="684"/>
      <c r="T171" s="684"/>
      <c r="U171" s="2711"/>
      <c r="V171" s="684"/>
      <c r="W171" s="684"/>
      <c r="X171" s="684"/>
      <c r="Y171" s="684"/>
      <c r="Z171" s="2838"/>
      <c r="AA171" s="2415"/>
      <c r="AB171" s="8"/>
      <c r="AC171" s="1600">
        <f t="shared" si="71"/>
        <v>0</v>
      </c>
      <c r="AD171" s="2134"/>
      <c r="AE171" s="2134"/>
    </row>
    <row r="172" spans="1:31" s="85" customFormat="1" ht="40.5" customHeight="1" x14ac:dyDescent="0.25">
      <c r="A172" s="59">
        <v>1</v>
      </c>
      <c r="B172" s="10" t="s">
        <v>138</v>
      </c>
      <c r="C172" s="3104"/>
      <c r="D172" s="191"/>
      <c r="E172" s="2024">
        <v>5675</v>
      </c>
      <c r="F172" s="81">
        <f t="shared" si="120"/>
        <v>1892</v>
      </c>
      <c r="G172" s="161">
        <v>2739</v>
      </c>
      <c r="H172" s="161">
        <f>G172/F172*100</f>
        <v>144.76744186046511</v>
      </c>
      <c r="I172" s="106"/>
      <c r="J172" s="106"/>
      <c r="K172" s="108"/>
      <c r="L172" s="107"/>
      <c r="M172" s="107"/>
      <c r="N172" s="107"/>
      <c r="O172" s="107"/>
      <c r="P172" s="107"/>
      <c r="Q172" s="684"/>
      <c r="R172" s="684"/>
      <c r="S172" s="684"/>
      <c r="T172" s="684"/>
      <c r="U172" s="2711"/>
      <c r="V172" s="684"/>
      <c r="W172" s="684"/>
      <c r="X172" s="684"/>
      <c r="Y172" s="684"/>
      <c r="Z172" s="2838"/>
      <c r="AA172" s="2415"/>
      <c r="AB172" s="8"/>
      <c r="AC172" s="1600">
        <f t="shared" si="71"/>
        <v>0</v>
      </c>
      <c r="AD172" s="2134"/>
      <c r="AE172" s="2134"/>
    </row>
    <row r="173" spans="1:31" s="85" customFormat="1" ht="18.95" customHeight="1" x14ac:dyDescent="0.25">
      <c r="A173" s="59">
        <v>1</v>
      </c>
      <c r="B173" s="20" t="s">
        <v>74</v>
      </c>
      <c r="C173" s="3105"/>
      <c r="D173" s="191"/>
      <c r="E173" s="2024">
        <v>2114</v>
      </c>
      <c r="F173" s="81">
        <f t="shared" ref="F173:F200" si="121">ROUND(E173/12*$B$4,0)</f>
        <v>705</v>
      </c>
      <c r="G173" s="161">
        <v>856</v>
      </c>
      <c r="H173" s="161">
        <f>G173/F173*100</f>
        <v>121.41843971631205</v>
      </c>
      <c r="I173" s="106"/>
      <c r="J173" s="106"/>
      <c r="K173" s="108"/>
      <c r="L173" s="107"/>
      <c r="M173" s="107"/>
      <c r="N173" s="107"/>
      <c r="O173" s="107"/>
      <c r="P173" s="107"/>
      <c r="Q173" s="684"/>
      <c r="R173" s="684"/>
      <c r="S173" s="684"/>
      <c r="T173" s="684"/>
      <c r="U173" s="2711"/>
      <c r="V173" s="684"/>
      <c r="W173" s="684"/>
      <c r="X173" s="684"/>
      <c r="Y173" s="684"/>
      <c r="Z173" s="2838"/>
      <c r="AA173" s="2415"/>
      <c r="AB173" s="8"/>
      <c r="AC173" s="1600">
        <f t="shared" ref="AC173:AC238" si="122">AB173/1000</f>
        <v>0</v>
      </c>
      <c r="AD173" s="2134"/>
      <c r="AE173" s="2134"/>
    </row>
    <row r="174" spans="1:31" s="85" customFormat="1" ht="18.95" customHeight="1" x14ac:dyDescent="0.25">
      <c r="A174" s="59">
        <v>1</v>
      </c>
      <c r="B174" s="10" t="s">
        <v>135</v>
      </c>
      <c r="C174" s="3104"/>
      <c r="D174" s="191"/>
      <c r="E174" s="2024">
        <v>2800</v>
      </c>
      <c r="F174" s="81">
        <f t="shared" si="121"/>
        <v>933</v>
      </c>
      <c r="G174" s="161">
        <v>1100</v>
      </c>
      <c r="H174" s="161">
        <f>G174/F174*100</f>
        <v>117.89924973204715</v>
      </c>
      <c r="I174" s="106"/>
      <c r="J174" s="106"/>
      <c r="K174" s="108"/>
      <c r="L174" s="107"/>
      <c r="M174" s="107"/>
      <c r="N174" s="107"/>
      <c r="O174" s="107"/>
      <c r="P174" s="107"/>
      <c r="Q174" s="684"/>
      <c r="R174" s="684"/>
      <c r="S174" s="684"/>
      <c r="T174" s="684"/>
      <c r="U174" s="2711"/>
      <c r="V174" s="684"/>
      <c r="W174" s="684"/>
      <c r="X174" s="684"/>
      <c r="Y174" s="684"/>
      <c r="Z174" s="2838"/>
      <c r="AA174" s="2415"/>
      <c r="AB174" s="8"/>
      <c r="AC174" s="1600">
        <f t="shared" si="122"/>
        <v>0</v>
      </c>
      <c r="AD174" s="2134"/>
      <c r="AE174" s="2134"/>
    </row>
    <row r="175" spans="1:31" s="85" customFormat="1" ht="38.25" customHeight="1" x14ac:dyDescent="0.25">
      <c r="A175" s="59">
        <v>1</v>
      </c>
      <c r="B175" s="20" t="s">
        <v>427</v>
      </c>
      <c r="C175" s="3105"/>
      <c r="D175" s="191"/>
      <c r="E175" s="2024">
        <v>2650</v>
      </c>
      <c r="F175" s="81">
        <f t="shared" ref="F175:F177" si="123">ROUND(E175/12*$B$4,0)</f>
        <v>883</v>
      </c>
      <c r="G175" s="409">
        <v>1078</v>
      </c>
      <c r="H175" s="161">
        <f>G175/F175*100</f>
        <v>122.08380520951303</v>
      </c>
      <c r="I175" s="106"/>
      <c r="J175" s="106"/>
      <c r="K175" s="108"/>
      <c r="L175" s="107"/>
      <c r="M175" s="107"/>
      <c r="N175" s="107"/>
      <c r="O175" s="107"/>
      <c r="P175" s="107"/>
      <c r="Q175" s="684"/>
      <c r="R175" s="684"/>
      <c r="S175" s="684"/>
      <c r="T175" s="684"/>
      <c r="U175" s="2711"/>
      <c r="V175" s="684"/>
      <c r="W175" s="684"/>
      <c r="X175" s="684"/>
      <c r="Y175" s="684"/>
      <c r="Z175" s="2838"/>
      <c r="AA175" s="2415"/>
      <c r="AB175" s="8"/>
      <c r="AC175" s="1600">
        <f t="shared" si="122"/>
        <v>0</v>
      </c>
      <c r="AD175" s="2134"/>
      <c r="AE175" s="2134"/>
    </row>
    <row r="176" spans="1:31" s="85" customFormat="1" ht="27.75" customHeight="1" x14ac:dyDescent="0.25">
      <c r="A176" s="59">
        <v>1</v>
      </c>
      <c r="B176" s="20" t="s">
        <v>487</v>
      </c>
      <c r="C176" s="3105"/>
      <c r="D176" s="191"/>
      <c r="E176" s="2024"/>
      <c r="F176" s="81"/>
      <c r="G176" s="409">
        <v>0</v>
      </c>
      <c r="H176" s="161"/>
      <c r="I176" s="106"/>
      <c r="J176" s="106"/>
      <c r="K176" s="108"/>
      <c r="L176" s="107"/>
      <c r="M176" s="107"/>
      <c r="N176" s="107"/>
      <c r="O176" s="107"/>
      <c r="P176" s="107"/>
      <c r="Q176" s="684"/>
      <c r="R176" s="684"/>
      <c r="S176" s="684"/>
      <c r="T176" s="684"/>
      <c r="U176" s="2711"/>
      <c r="V176" s="684"/>
      <c r="W176" s="684"/>
      <c r="X176" s="684"/>
      <c r="Y176" s="684"/>
      <c r="Z176" s="2838"/>
      <c r="AA176" s="2415"/>
      <c r="AB176" s="8"/>
      <c r="AC176" s="1600">
        <f t="shared" si="122"/>
        <v>0</v>
      </c>
      <c r="AD176" s="2134"/>
      <c r="AE176" s="2134"/>
    </row>
    <row r="177" spans="1:31" s="85" customFormat="1" ht="33" customHeight="1" x14ac:dyDescent="0.25">
      <c r="A177" s="59">
        <v>1</v>
      </c>
      <c r="B177" s="20" t="s">
        <v>428</v>
      </c>
      <c r="C177" s="3105"/>
      <c r="D177" s="191"/>
      <c r="E177" s="1890">
        <v>20</v>
      </c>
      <c r="F177" s="81">
        <f t="shared" si="123"/>
        <v>7</v>
      </c>
      <c r="G177" s="409">
        <v>26</v>
      </c>
      <c r="H177" s="161">
        <f>G177/F177*100</f>
        <v>371.42857142857144</v>
      </c>
      <c r="I177" s="106"/>
      <c r="J177" s="106"/>
      <c r="K177" s="108"/>
      <c r="L177" s="107"/>
      <c r="M177" s="107"/>
      <c r="N177" s="107"/>
      <c r="O177" s="107"/>
      <c r="P177" s="107"/>
      <c r="Q177" s="684"/>
      <c r="R177" s="684"/>
      <c r="S177" s="684"/>
      <c r="T177" s="684"/>
      <c r="U177" s="2711"/>
      <c r="V177" s="684"/>
      <c r="W177" s="684"/>
      <c r="X177" s="684"/>
      <c r="Y177" s="684"/>
      <c r="Z177" s="2838"/>
      <c r="AA177" s="2415"/>
      <c r="AB177" s="8"/>
      <c r="AC177" s="1600">
        <f t="shared" si="122"/>
        <v>0</v>
      </c>
      <c r="AD177" s="2134"/>
      <c r="AE177" s="2134"/>
    </row>
    <row r="178" spans="1:31" s="85" customFormat="1" ht="33" customHeight="1" x14ac:dyDescent="0.25">
      <c r="A178" s="59">
        <v>1</v>
      </c>
      <c r="B178" s="20" t="s">
        <v>556</v>
      </c>
      <c r="C178" s="3105"/>
      <c r="D178" s="191"/>
      <c r="E178" s="2024"/>
      <c r="F178" s="81"/>
      <c r="G178" s="409">
        <v>0</v>
      </c>
      <c r="H178" s="161"/>
      <c r="I178" s="106"/>
      <c r="J178" s="106"/>
      <c r="K178" s="108"/>
      <c r="L178" s="107"/>
      <c r="M178" s="107"/>
      <c r="N178" s="107"/>
      <c r="O178" s="107"/>
      <c r="P178" s="107"/>
      <c r="Q178" s="684"/>
      <c r="R178" s="684"/>
      <c r="S178" s="684"/>
      <c r="T178" s="684"/>
      <c r="U178" s="2711"/>
      <c r="V178" s="684"/>
      <c r="W178" s="684"/>
      <c r="X178" s="684"/>
      <c r="Y178" s="684"/>
      <c r="Z178" s="2838"/>
      <c r="AA178" s="2415"/>
      <c r="AB178" s="8"/>
      <c r="AC178" s="1600"/>
      <c r="AD178" s="2134"/>
      <c r="AE178" s="2134"/>
    </row>
    <row r="179" spans="1:31" s="85" customFormat="1" ht="18.95" customHeight="1" x14ac:dyDescent="0.25">
      <c r="A179" s="59">
        <v>1</v>
      </c>
      <c r="B179" s="10" t="s">
        <v>134</v>
      </c>
      <c r="C179" s="3104"/>
      <c r="D179" s="191"/>
      <c r="E179" s="2024">
        <v>15100</v>
      </c>
      <c r="F179" s="81">
        <f t="shared" si="121"/>
        <v>5033</v>
      </c>
      <c r="G179" s="161">
        <v>5421</v>
      </c>
      <c r="H179" s="161">
        <f>G179/F179*100</f>
        <v>107.70911980925891</v>
      </c>
      <c r="I179" s="106"/>
      <c r="J179" s="106"/>
      <c r="K179" s="108"/>
      <c r="L179" s="107"/>
      <c r="M179" s="107"/>
      <c r="N179" s="107"/>
      <c r="O179" s="107"/>
      <c r="P179" s="107"/>
      <c r="Q179" s="684"/>
      <c r="R179" s="684"/>
      <c r="S179" s="684"/>
      <c r="T179" s="684"/>
      <c r="U179" s="2711"/>
      <c r="V179" s="684"/>
      <c r="W179" s="684"/>
      <c r="X179" s="684"/>
      <c r="Y179" s="684"/>
      <c r="Z179" s="2838"/>
      <c r="AA179" s="2415"/>
      <c r="AB179" s="8"/>
      <c r="AC179" s="1600">
        <f t="shared" si="122"/>
        <v>0</v>
      </c>
      <c r="AD179" s="2134"/>
      <c r="AE179" s="2134"/>
    </row>
    <row r="180" spans="1:31" s="85" customFormat="1" ht="31.5" customHeight="1" x14ac:dyDescent="0.25">
      <c r="A180" s="59">
        <v>1</v>
      </c>
      <c r="B180" s="10" t="s">
        <v>400</v>
      </c>
      <c r="C180" s="3104"/>
      <c r="D180" s="191"/>
      <c r="E180" s="2024"/>
      <c r="F180" s="81"/>
      <c r="G180" s="161">
        <v>0</v>
      </c>
      <c r="H180" s="161"/>
      <c r="I180" s="106"/>
      <c r="J180" s="106"/>
      <c r="K180" s="108"/>
      <c r="L180" s="107"/>
      <c r="M180" s="107"/>
      <c r="N180" s="107"/>
      <c r="O180" s="107"/>
      <c r="P180" s="107"/>
      <c r="Q180" s="684"/>
      <c r="R180" s="684"/>
      <c r="S180" s="684"/>
      <c r="T180" s="684"/>
      <c r="U180" s="2711"/>
      <c r="V180" s="684"/>
      <c r="W180" s="684"/>
      <c r="X180" s="684"/>
      <c r="Y180" s="684"/>
      <c r="Z180" s="2838"/>
      <c r="AA180" s="2415"/>
      <c r="AB180" s="8"/>
      <c r="AC180" s="1600">
        <f t="shared" si="122"/>
        <v>0</v>
      </c>
      <c r="AD180" s="2134"/>
      <c r="AE180" s="2134"/>
    </row>
    <row r="181" spans="1:31" s="85" customFormat="1" ht="18.95" customHeight="1" x14ac:dyDescent="0.25">
      <c r="A181" s="59">
        <v>1</v>
      </c>
      <c r="B181" s="10" t="s">
        <v>283</v>
      </c>
      <c r="C181" s="3104"/>
      <c r="D181" s="191"/>
      <c r="E181" s="2024">
        <v>1220</v>
      </c>
      <c r="F181" s="81">
        <f t="shared" si="121"/>
        <v>407</v>
      </c>
      <c r="G181" s="161">
        <v>431</v>
      </c>
      <c r="H181" s="161">
        <f t="shared" ref="H181:H193" si="124">G181/F181*100</f>
        <v>105.8968058968059</v>
      </c>
      <c r="I181" s="106"/>
      <c r="J181" s="106"/>
      <c r="K181" s="108"/>
      <c r="L181" s="107"/>
      <c r="M181" s="107"/>
      <c r="N181" s="107"/>
      <c r="O181" s="107"/>
      <c r="P181" s="107"/>
      <c r="Q181" s="684"/>
      <c r="R181" s="684"/>
      <c r="S181" s="684"/>
      <c r="T181" s="684"/>
      <c r="U181" s="2711"/>
      <c r="V181" s="684"/>
      <c r="W181" s="684"/>
      <c r="X181" s="684"/>
      <c r="Y181" s="684"/>
      <c r="Z181" s="2838"/>
      <c r="AA181" s="2415"/>
      <c r="AB181" s="8"/>
      <c r="AC181" s="1600">
        <f t="shared" si="122"/>
        <v>0</v>
      </c>
      <c r="AD181" s="2134"/>
      <c r="AE181" s="2134"/>
    </row>
    <row r="182" spans="1:31" s="85" customFormat="1" ht="18.95" customHeight="1" x14ac:dyDescent="0.25">
      <c r="A182" s="59">
        <v>1</v>
      </c>
      <c r="B182" s="10" t="s">
        <v>103</v>
      </c>
      <c r="C182" s="3104"/>
      <c r="D182" s="191"/>
      <c r="E182" s="2024">
        <v>300</v>
      </c>
      <c r="F182" s="81">
        <f t="shared" si="121"/>
        <v>100</v>
      </c>
      <c r="G182" s="161">
        <v>116</v>
      </c>
      <c r="H182" s="161">
        <f t="shared" si="124"/>
        <v>115.99999999999999</v>
      </c>
      <c r="I182" s="106"/>
      <c r="J182" s="106"/>
      <c r="K182" s="108"/>
      <c r="L182" s="107"/>
      <c r="M182" s="107"/>
      <c r="N182" s="107"/>
      <c r="O182" s="107"/>
      <c r="P182" s="107"/>
      <c r="Q182" s="684"/>
      <c r="R182" s="684"/>
      <c r="S182" s="684"/>
      <c r="T182" s="684"/>
      <c r="U182" s="2711"/>
      <c r="V182" s="684"/>
      <c r="W182" s="684"/>
      <c r="X182" s="684"/>
      <c r="Y182" s="684"/>
      <c r="Z182" s="2838"/>
      <c r="AA182" s="2415"/>
      <c r="AB182" s="8"/>
      <c r="AC182" s="1600">
        <f t="shared" si="122"/>
        <v>0</v>
      </c>
      <c r="AD182" s="2134"/>
      <c r="AE182" s="2134"/>
    </row>
    <row r="183" spans="1:31" s="85" customFormat="1" ht="33" customHeight="1" x14ac:dyDescent="0.25">
      <c r="A183" s="59">
        <v>1</v>
      </c>
      <c r="B183" s="10" t="s">
        <v>132</v>
      </c>
      <c r="C183" s="3104"/>
      <c r="D183" s="191"/>
      <c r="E183" s="2024">
        <v>480</v>
      </c>
      <c r="F183" s="81">
        <f t="shared" si="121"/>
        <v>160</v>
      </c>
      <c r="G183" s="161">
        <v>152</v>
      </c>
      <c r="H183" s="161">
        <f t="shared" si="124"/>
        <v>95</v>
      </c>
      <c r="I183" s="106"/>
      <c r="J183" s="106"/>
      <c r="K183" s="108"/>
      <c r="L183" s="107"/>
      <c r="M183" s="107"/>
      <c r="N183" s="107"/>
      <c r="O183" s="107"/>
      <c r="P183" s="107"/>
      <c r="Q183" s="684"/>
      <c r="R183" s="684"/>
      <c r="S183" s="684"/>
      <c r="T183" s="684"/>
      <c r="U183" s="2711"/>
      <c r="V183" s="684"/>
      <c r="W183" s="684"/>
      <c r="X183" s="684"/>
      <c r="Y183" s="684"/>
      <c r="Z183" s="2838"/>
      <c r="AA183" s="2415"/>
      <c r="AB183" s="8"/>
      <c r="AC183" s="1600">
        <f t="shared" si="122"/>
        <v>0</v>
      </c>
      <c r="AD183" s="2134"/>
      <c r="AE183" s="2134"/>
    </row>
    <row r="184" spans="1:31" ht="36" customHeight="1" x14ac:dyDescent="0.25">
      <c r="A184" s="59">
        <v>1</v>
      </c>
      <c r="B184" s="10" t="s">
        <v>291</v>
      </c>
      <c r="C184" s="3104"/>
      <c r="D184" s="191"/>
      <c r="E184" s="2024">
        <v>60</v>
      </c>
      <c r="F184" s="81">
        <f t="shared" si="121"/>
        <v>20</v>
      </c>
      <c r="G184" s="161">
        <v>31</v>
      </c>
      <c r="H184" s="161">
        <f t="shared" si="124"/>
        <v>155</v>
      </c>
      <c r="I184" s="106"/>
      <c r="J184" s="106"/>
      <c r="K184" s="108"/>
      <c r="L184" s="107"/>
      <c r="M184" s="107"/>
      <c r="N184" s="107"/>
      <c r="O184" s="107"/>
      <c r="P184" s="107"/>
      <c r="Q184" s="684"/>
      <c r="R184" s="684"/>
      <c r="S184" s="684"/>
      <c r="T184" s="684"/>
      <c r="U184" s="2711"/>
      <c r="V184" s="684"/>
      <c r="W184" s="684"/>
      <c r="X184" s="684"/>
      <c r="Y184" s="684"/>
      <c r="Z184" s="2838"/>
      <c r="AA184" s="2415"/>
      <c r="AB184" s="8"/>
      <c r="AC184" s="1600">
        <f t="shared" si="122"/>
        <v>0</v>
      </c>
      <c r="AD184" s="2134"/>
    </row>
    <row r="185" spans="1:31" ht="18.95" customHeight="1" x14ac:dyDescent="0.25">
      <c r="A185" s="59">
        <v>1</v>
      </c>
      <c r="B185" s="10" t="s">
        <v>33</v>
      </c>
      <c r="C185" s="3104"/>
      <c r="D185" s="192"/>
      <c r="E185" s="2024">
        <v>310</v>
      </c>
      <c r="F185" s="81">
        <f t="shared" si="121"/>
        <v>103</v>
      </c>
      <c r="G185" s="161">
        <v>125</v>
      </c>
      <c r="H185" s="81">
        <f t="shared" si="124"/>
        <v>121.35922330097087</v>
      </c>
      <c r="I185" s="106"/>
      <c r="J185" s="106"/>
      <c r="K185" s="108"/>
      <c r="L185" s="107"/>
      <c r="M185" s="107"/>
      <c r="N185" s="107"/>
      <c r="O185" s="107"/>
      <c r="P185" s="107"/>
      <c r="Q185" s="684"/>
      <c r="R185" s="684"/>
      <c r="S185" s="684"/>
      <c r="T185" s="684"/>
      <c r="U185" s="2711"/>
      <c r="V185" s="684"/>
      <c r="W185" s="684"/>
      <c r="X185" s="684"/>
      <c r="Y185" s="684"/>
      <c r="Z185" s="2838"/>
      <c r="AA185" s="2415"/>
      <c r="AB185" s="8"/>
      <c r="AC185" s="1600">
        <f t="shared" si="122"/>
        <v>0</v>
      </c>
      <c r="AD185" s="2134"/>
    </row>
    <row r="186" spans="1:31" ht="18.95" customHeight="1" x14ac:dyDescent="0.25">
      <c r="A186" s="59">
        <v>1</v>
      </c>
      <c r="B186" s="20" t="s">
        <v>106</v>
      </c>
      <c r="C186" s="3105"/>
      <c r="D186" s="191"/>
      <c r="E186" s="2024">
        <v>3000</v>
      </c>
      <c r="F186" s="81">
        <f t="shared" si="121"/>
        <v>1000</v>
      </c>
      <c r="G186" s="161">
        <v>1188</v>
      </c>
      <c r="H186" s="81">
        <f t="shared" si="124"/>
        <v>118.8</v>
      </c>
      <c r="I186" s="106"/>
      <c r="J186" s="106"/>
      <c r="K186" s="108"/>
      <c r="L186" s="107"/>
      <c r="M186" s="107"/>
      <c r="N186" s="107"/>
      <c r="O186" s="107"/>
      <c r="P186" s="107"/>
      <c r="Q186" s="684"/>
      <c r="R186" s="684"/>
      <c r="S186" s="684"/>
      <c r="T186" s="684"/>
      <c r="U186" s="2711"/>
      <c r="V186" s="684"/>
      <c r="W186" s="684"/>
      <c r="X186" s="684"/>
      <c r="Y186" s="684"/>
      <c r="Z186" s="2838"/>
      <c r="AA186" s="2415"/>
      <c r="AB186" s="8"/>
      <c r="AC186" s="1600">
        <f t="shared" si="122"/>
        <v>0</v>
      </c>
      <c r="AD186" s="2134"/>
    </row>
    <row r="187" spans="1:31" s="85" customFormat="1" ht="18.95" customHeight="1" x14ac:dyDescent="0.25">
      <c r="A187" s="59">
        <v>1</v>
      </c>
      <c r="B187" s="20" t="s">
        <v>287</v>
      </c>
      <c r="C187" s="3105"/>
      <c r="D187" s="191"/>
      <c r="E187" s="2024">
        <v>900</v>
      </c>
      <c r="F187" s="81">
        <f t="shared" si="121"/>
        <v>300</v>
      </c>
      <c r="G187" s="161">
        <v>341</v>
      </c>
      <c r="H187" s="81">
        <f t="shared" si="124"/>
        <v>113.66666666666667</v>
      </c>
      <c r="I187" s="106"/>
      <c r="J187" s="106"/>
      <c r="K187" s="108"/>
      <c r="L187" s="107"/>
      <c r="M187" s="107"/>
      <c r="N187" s="107"/>
      <c r="O187" s="107"/>
      <c r="P187" s="107"/>
      <c r="Q187" s="684"/>
      <c r="R187" s="684"/>
      <c r="S187" s="684"/>
      <c r="T187" s="684"/>
      <c r="U187" s="2711"/>
      <c r="V187" s="684"/>
      <c r="W187" s="684"/>
      <c r="X187" s="684"/>
      <c r="Y187" s="684"/>
      <c r="Z187" s="2838"/>
      <c r="AA187" s="2415"/>
      <c r="AB187" s="8"/>
      <c r="AC187" s="1600">
        <f t="shared" si="122"/>
        <v>0</v>
      </c>
      <c r="AD187" s="2134"/>
      <c r="AE187" s="2134"/>
    </row>
    <row r="188" spans="1:31" s="85" customFormat="1" ht="18.95" customHeight="1" x14ac:dyDescent="0.25">
      <c r="A188" s="59">
        <v>1</v>
      </c>
      <c r="B188" s="2391" t="s">
        <v>85</v>
      </c>
      <c r="C188" s="3106"/>
      <c r="D188" s="1686"/>
      <c r="E188" s="2055">
        <v>250</v>
      </c>
      <c r="F188" s="2475">
        <f t="shared" ref="F188:F192" si="125">ROUND(E188/12*$B$4,0)</f>
        <v>83</v>
      </c>
      <c r="G188" s="161">
        <v>106</v>
      </c>
      <c r="H188" s="161">
        <f t="shared" si="124"/>
        <v>127.71084337349396</v>
      </c>
      <c r="I188" s="106"/>
      <c r="J188" s="106"/>
      <c r="K188" s="108"/>
      <c r="L188" s="107"/>
      <c r="M188" s="107"/>
      <c r="N188" s="107"/>
      <c r="O188" s="107"/>
      <c r="P188" s="107"/>
      <c r="Q188" s="684"/>
      <c r="R188" s="684"/>
      <c r="S188" s="684"/>
      <c r="T188" s="684"/>
      <c r="U188" s="2711"/>
      <c r="V188" s="684"/>
      <c r="W188" s="684"/>
      <c r="X188" s="684"/>
      <c r="Y188" s="684"/>
      <c r="Z188" s="2838"/>
      <c r="AA188" s="2415"/>
      <c r="AB188" s="8"/>
      <c r="AC188" s="1600"/>
      <c r="AD188" s="2134"/>
      <c r="AE188" s="2134"/>
    </row>
    <row r="189" spans="1:31" s="85" customFormat="1" ht="60.75" customHeight="1" x14ac:dyDescent="0.25">
      <c r="A189" s="59">
        <v>1</v>
      </c>
      <c r="B189" s="2391" t="s">
        <v>482</v>
      </c>
      <c r="C189" s="3107"/>
      <c r="D189" s="191"/>
      <c r="E189" s="1890">
        <v>1000</v>
      </c>
      <c r="F189" s="994">
        <f t="shared" si="125"/>
        <v>333</v>
      </c>
      <c r="G189" s="161">
        <v>200</v>
      </c>
      <c r="H189" s="161">
        <f t="shared" si="124"/>
        <v>60.06006006006006</v>
      </c>
      <c r="I189" s="106"/>
      <c r="J189" s="106"/>
      <c r="K189" s="108"/>
      <c r="L189" s="107"/>
      <c r="M189" s="107"/>
      <c r="N189" s="107"/>
      <c r="O189" s="107"/>
      <c r="P189" s="107"/>
      <c r="Q189" s="684"/>
      <c r="R189" s="684"/>
      <c r="S189" s="684"/>
      <c r="T189" s="684"/>
      <c r="U189" s="2711"/>
      <c r="V189" s="684"/>
      <c r="W189" s="684"/>
      <c r="X189" s="684"/>
      <c r="Y189" s="684"/>
      <c r="Z189" s="2838"/>
      <c r="AA189" s="2415"/>
      <c r="AB189" s="8"/>
      <c r="AC189" s="1600"/>
      <c r="AD189" s="2134"/>
      <c r="AE189" s="2134"/>
    </row>
    <row r="190" spans="1:31" s="85" customFormat="1" ht="60.75" customHeight="1" x14ac:dyDescent="0.25">
      <c r="A190" s="59">
        <v>1</v>
      </c>
      <c r="B190" s="2391" t="s">
        <v>483</v>
      </c>
      <c r="C190" s="3107"/>
      <c r="D190" s="191"/>
      <c r="E190" s="1890">
        <v>1000</v>
      </c>
      <c r="F190" s="987">
        <f t="shared" si="125"/>
        <v>333</v>
      </c>
      <c r="G190" s="161">
        <v>432</v>
      </c>
      <c r="H190" s="161">
        <f t="shared" si="124"/>
        <v>129.72972972972974</v>
      </c>
      <c r="I190" s="106"/>
      <c r="J190" s="106"/>
      <c r="K190" s="108"/>
      <c r="L190" s="107"/>
      <c r="M190" s="107"/>
      <c r="N190" s="107"/>
      <c r="O190" s="107"/>
      <c r="P190" s="107"/>
      <c r="Q190" s="684"/>
      <c r="R190" s="684"/>
      <c r="S190" s="684"/>
      <c r="T190" s="684"/>
      <c r="U190" s="2711"/>
      <c r="V190" s="684"/>
      <c r="W190" s="684"/>
      <c r="X190" s="684"/>
      <c r="Y190" s="684"/>
      <c r="Z190" s="2838"/>
      <c r="AA190" s="2415"/>
      <c r="AB190" s="8"/>
      <c r="AC190" s="1600"/>
      <c r="AD190" s="2134"/>
      <c r="AE190" s="2134"/>
    </row>
    <row r="191" spans="1:31" s="85" customFormat="1" ht="45.75" customHeight="1" x14ac:dyDescent="0.25">
      <c r="A191" s="59">
        <v>1</v>
      </c>
      <c r="B191" s="2391" t="s">
        <v>488</v>
      </c>
      <c r="C191" s="3106"/>
      <c r="D191" s="1686"/>
      <c r="E191" s="2055">
        <v>50</v>
      </c>
      <c r="F191" s="995">
        <f t="shared" si="125"/>
        <v>17</v>
      </c>
      <c r="G191" s="230">
        <v>0</v>
      </c>
      <c r="H191" s="161">
        <f t="shared" si="124"/>
        <v>0</v>
      </c>
      <c r="I191" s="106"/>
      <c r="J191" s="106"/>
      <c r="K191" s="108"/>
      <c r="L191" s="107"/>
      <c r="M191" s="107"/>
      <c r="N191" s="107"/>
      <c r="O191" s="107"/>
      <c r="P191" s="107"/>
      <c r="Q191" s="684"/>
      <c r="R191" s="684"/>
      <c r="S191" s="684"/>
      <c r="T191" s="684"/>
      <c r="U191" s="2711"/>
      <c r="V191" s="684"/>
      <c r="W191" s="684"/>
      <c r="X191" s="684"/>
      <c r="Y191" s="684"/>
      <c r="Z191" s="2838"/>
      <c r="AA191" s="2415"/>
      <c r="AB191" s="8"/>
      <c r="AC191" s="1600"/>
      <c r="AD191" s="2134"/>
      <c r="AE191" s="2134"/>
    </row>
    <row r="192" spans="1:31" s="85" customFormat="1" ht="42.75" customHeight="1" x14ac:dyDescent="0.25">
      <c r="A192" s="59">
        <v>1</v>
      </c>
      <c r="B192" s="2391" t="s">
        <v>489</v>
      </c>
      <c r="C192" s="3107"/>
      <c r="D192" s="142"/>
      <c r="E192" s="2212">
        <v>50</v>
      </c>
      <c r="F192" s="995">
        <f t="shared" si="125"/>
        <v>17</v>
      </c>
      <c r="G192" s="314">
        <v>1</v>
      </c>
      <c r="H192" s="161">
        <f t="shared" si="124"/>
        <v>5.8823529411764701</v>
      </c>
      <c r="I192" s="106"/>
      <c r="J192" s="106"/>
      <c r="K192" s="108"/>
      <c r="L192" s="107"/>
      <c r="M192" s="107"/>
      <c r="N192" s="107"/>
      <c r="O192" s="107"/>
      <c r="P192" s="107"/>
      <c r="Q192" s="684"/>
      <c r="R192" s="684"/>
      <c r="S192" s="684"/>
      <c r="T192" s="684"/>
      <c r="U192" s="2711"/>
      <c r="V192" s="684"/>
      <c r="W192" s="684"/>
      <c r="X192" s="684"/>
      <c r="Y192" s="684"/>
      <c r="Z192" s="2838"/>
      <c r="AA192" s="2415"/>
      <c r="AB192" s="8"/>
      <c r="AC192" s="1600"/>
      <c r="AD192" s="2134"/>
      <c r="AE192" s="2134"/>
    </row>
    <row r="193" spans="1:31" s="85" customFormat="1" ht="18.95" customHeight="1" x14ac:dyDescent="0.25">
      <c r="A193" s="59">
        <v>1</v>
      </c>
      <c r="B193" s="20" t="s">
        <v>220</v>
      </c>
      <c r="C193" s="3105"/>
      <c r="D193" s="191"/>
      <c r="E193" s="2024">
        <v>2176</v>
      </c>
      <c r="F193" s="81">
        <f t="shared" si="121"/>
        <v>725</v>
      </c>
      <c r="G193" s="161">
        <v>744</v>
      </c>
      <c r="H193" s="161">
        <f t="shared" si="124"/>
        <v>102.62068965517241</v>
      </c>
      <c r="I193" s="106"/>
      <c r="J193" s="106"/>
      <c r="K193" s="108"/>
      <c r="L193" s="107"/>
      <c r="M193" s="107"/>
      <c r="N193" s="107"/>
      <c r="O193" s="107"/>
      <c r="P193" s="107"/>
      <c r="Q193" s="684"/>
      <c r="R193" s="684"/>
      <c r="S193" s="684"/>
      <c r="T193" s="684"/>
      <c r="U193" s="2711"/>
      <c r="V193" s="684"/>
      <c r="W193" s="684"/>
      <c r="X193" s="684"/>
      <c r="Y193" s="684"/>
      <c r="Z193" s="2838"/>
      <c r="AA193" s="2415"/>
      <c r="AB193" s="8"/>
      <c r="AC193" s="1600">
        <f t="shared" si="122"/>
        <v>0</v>
      </c>
      <c r="AD193" s="2134"/>
      <c r="AE193" s="2134"/>
    </row>
    <row r="194" spans="1:31" s="85" customFormat="1" ht="31.5" customHeight="1" x14ac:dyDescent="0.25">
      <c r="A194" s="59">
        <v>1</v>
      </c>
      <c r="B194" s="20" t="s">
        <v>557</v>
      </c>
      <c r="C194" s="3105"/>
      <c r="D194" s="191"/>
      <c r="E194" s="2024"/>
      <c r="F194" s="81"/>
      <c r="G194" s="161">
        <v>208</v>
      </c>
      <c r="H194" s="161"/>
      <c r="I194" s="106"/>
      <c r="J194" s="106"/>
      <c r="K194" s="108"/>
      <c r="L194" s="107"/>
      <c r="M194" s="107"/>
      <c r="N194" s="107"/>
      <c r="O194" s="107"/>
      <c r="P194" s="107"/>
      <c r="Q194" s="684"/>
      <c r="R194" s="684"/>
      <c r="S194" s="684"/>
      <c r="T194" s="684"/>
      <c r="U194" s="2711"/>
      <c r="V194" s="684"/>
      <c r="W194" s="684">
        <v>99.392800000000008</v>
      </c>
      <c r="X194" s="684"/>
      <c r="Y194" s="684"/>
      <c r="Z194" s="2838"/>
      <c r="AA194" s="2415"/>
      <c r="AB194" s="8"/>
      <c r="AC194" s="1600">
        <f t="shared" si="122"/>
        <v>0</v>
      </c>
      <c r="AD194" s="2134"/>
      <c r="AE194" s="2134"/>
    </row>
    <row r="195" spans="1:31" ht="36" customHeight="1" x14ac:dyDescent="0.25">
      <c r="A195" s="59">
        <v>1</v>
      </c>
      <c r="B195" s="20" t="s">
        <v>276</v>
      </c>
      <c r="C195" s="3105"/>
      <c r="D195" s="191"/>
      <c r="E195" s="2024">
        <v>799</v>
      </c>
      <c r="F195" s="81">
        <f t="shared" si="121"/>
        <v>266</v>
      </c>
      <c r="G195" s="161">
        <v>249</v>
      </c>
      <c r="H195" s="161">
        <f>G195/F195*100</f>
        <v>93.609022556390968</v>
      </c>
      <c r="I195" s="106"/>
      <c r="J195" s="106"/>
      <c r="K195" s="108"/>
      <c r="L195" s="107"/>
      <c r="M195" s="107"/>
      <c r="N195" s="107"/>
      <c r="O195" s="107"/>
      <c r="P195" s="107"/>
      <c r="Q195" s="684"/>
      <c r="R195" s="684"/>
      <c r="S195" s="684"/>
      <c r="T195" s="684"/>
      <c r="U195" s="2711"/>
      <c r="V195" s="684"/>
      <c r="W195" s="684"/>
      <c r="X195" s="684"/>
      <c r="Y195" s="684"/>
      <c r="Z195" s="2838"/>
      <c r="AA195" s="2415"/>
      <c r="AB195" s="8"/>
      <c r="AC195" s="1600">
        <f t="shared" si="122"/>
        <v>0</v>
      </c>
      <c r="AD195" s="2134"/>
    </row>
    <row r="196" spans="1:31" ht="18.95" customHeight="1" x14ac:dyDescent="0.25">
      <c r="A196" s="59">
        <v>1</v>
      </c>
      <c r="B196" s="20" t="s">
        <v>107</v>
      </c>
      <c r="C196" s="3105"/>
      <c r="D196" s="192"/>
      <c r="E196" s="2024">
        <v>6000</v>
      </c>
      <c r="F196" s="81">
        <f t="shared" si="121"/>
        <v>2000</v>
      </c>
      <c r="G196" s="161">
        <v>1828</v>
      </c>
      <c r="H196" s="81">
        <f>G196/F196*100</f>
        <v>91.4</v>
      </c>
      <c r="I196" s="106"/>
      <c r="J196" s="106"/>
      <c r="K196" s="108"/>
      <c r="L196" s="107"/>
      <c r="M196" s="107"/>
      <c r="N196" s="107"/>
      <c r="O196" s="107"/>
      <c r="P196" s="107"/>
      <c r="Q196" s="684"/>
      <c r="R196" s="684"/>
      <c r="S196" s="684"/>
      <c r="T196" s="684"/>
      <c r="U196" s="2711"/>
      <c r="V196" s="684"/>
      <c r="W196" s="684"/>
      <c r="X196" s="684"/>
      <c r="Y196" s="684"/>
      <c r="Z196" s="2838"/>
      <c r="AA196" s="2415"/>
      <c r="AB196" s="8"/>
      <c r="AC196" s="1600">
        <f t="shared" si="122"/>
        <v>0</v>
      </c>
      <c r="AD196" s="2134"/>
    </row>
    <row r="197" spans="1:31" s="85" customFormat="1" ht="18.95" customHeight="1" x14ac:dyDescent="0.25">
      <c r="A197" s="59">
        <v>1</v>
      </c>
      <c r="B197" s="20" t="s">
        <v>285</v>
      </c>
      <c r="C197" s="3105"/>
      <c r="D197" s="192"/>
      <c r="E197" s="2024">
        <v>13500</v>
      </c>
      <c r="F197" s="81">
        <f t="shared" si="121"/>
        <v>4500</v>
      </c>
      <c r="G197" s="161">
        <v>3523</v>
      </c>
      <c r="H197" s="81">
        <f>G197/F197*100</f>
        <v>78.288888888888891</v>
      </c>
      <c r="I197" s="106"/>
      <c r="J197" s="106"/>
      <c r="K197" s="108"/>
      <c r="L197" s="107"/>
      <c r="M197" s="107"/>
      <c r="N197" s="107"/>
      <c r="O197" s="107"/>
      <c r="P197" s="107"/>
      <c r="Q197" s="684"/>
      <c r="R197" s="684"/>
      <c r="S197" s="684"/>
      <c r="T197" s="684"/>
      <c r="U197" s="2711"/>
      <c r="V197" s="684"/>
      <c r="W197" s="684"/>
      <c r="X197" s="684"/>
      <c r="Y197" s="684"/>
      <c r="Z197" s="2838"/>
      <c r="AA197" s="2415"/>
      <c r="AB197" s="8"/>
      <c r="AC197" s="1600">
        <f t="shared" si="122"/>
        <v>0</v>
      </c>
      <c r="AD197" s="2134"/>
      <c r="AE197" s="2134"/>
    </row>
    <row r="198" spans="1:31" s="85" customFormat="1" ht="18.95" customHeight="1" x14ac:dyDescent="0.25">
      <c r="A198" s="59">
        <v>1</v>
      </c>
      <c r="B198" s="20" t="s">
        <v>78</v>
      </c>
      <c r="C198" s="3105"/>
      <c r="D198" s="191"/>
      <c r="E198" s="2024">
        <v>7000</v>
      </c>
      <c r="F198" s="81">
        <f t="shared" si="121"/>
        <v>2333</v>
      </c>
      <c r="G198" s="161">
        <v>1557</v>
      </c>
      <c r="H198" s="161">
        <f>G198/F198*100</f>
        <v>66.738105443634808</v>
      </c>
      <c r="I198" s="106"/>
      <c r="J198" s="106"/>
      <c r="K198" s="108"/>
      <c r="L198" s="107"/>
      <c r="M198" s="107"/>
      <c r="N198" s="107"/>
      <c r="O198" s="107"/>
      <c r="P198" s="107"/>
      <c r="Q198" s="684"/>
      <c r="R198" s="684"/>
      <c r="S198" s="684"/>
      <c r="T198" s="684"/>
      <c r="U198" s="2711"/>
      <c r="V198" s="684"/>
      <c r="W198" s="684"/>
      <c r="X198" s="684"/>
      <c r="Y198" s="684"/>
      <c r="Z198" s="2838"/>
      <c r="AA198" s="2415"/>
      <c r="AB198" s="8"/>
      <c r="AC198" s="1600">
        <f t="shared" si="122"/>
        <v>0</v>
      </c>
      <c r="AD198" s="2134"/>
      <c r="AE198" s="2134"/>
    </row>
    <row r="199" spans="1:31" s="85" customFormat="1" ht="18.95" customHeight="1" x14ac:dyDescent="0.25">
      <c r="A199" s="59">
        <v>1</v>
      </c>
      <c r="B199" s="20" t="s">
        <v>478</v>
      </c>
      <c r="C199" s="3105"/>
      <c r="D199" s="191"/>
      <c r="E199" s="2024"/>
      <c r="F199" s="81"/>
      <c r="G199" s="161">
        <v>0</v>
      </c>
      <c r="H199" s="161"/>
      <c r="I199" s="106"/>
      <c r="J199" s="106"/>
      <c r="K199" s="108"/>
      <c r="L199" s="107"/>
      <c r="M199" s="107"/>
      <c r="N199" s="107"/>
      <c r="O199" s="107"/>
      <c r="P199" s="107"/>
      <c r="Q199" s="684"/>
      <c r="R199" s="684"/>
      <c r="S199" s="684"/>
      <c r="T199" s="684"/>
      <c r="U199" s="2711"/>
      <c r="V199" s="684"/>
      <c r="W199" s="684"/>
      <c r="X199" s="684"/>
      <c r="Y199" s="684"/>
      <c r="Z199" s="2838"/>
      <c r="AA199" s="2415"/>
      <c r="AB199" s="8"/>
      <c r="AC199" s="1600">
        <f t="shared" si="122"/>
        <v>0</v>
      </c>
      <c r="AD199" s="2134"/>
      <c r="AE199" s="2134"/>
    </row>
    <row r="200" spans="1:31" s="85" customFormat="1" ht="36.75" customHeight="1" x14ac:dyDescent="0.25">
      <c r="A200" s="59">
        <v>1</v>
      </c>
      <c r="B200" s="20" t="s">
        <v>281</v>
      </c>
      <c r="C200" s="3105"/>
      <c r="D200" s="191"/>
      <c r="E200" s="2024">
        <v>160</v>
      </c>
      <c r="F200" s="987">
        <f t="shared" si="121"/>
        <v>53</v>
      </c>
      <c r="G200" s="161">
        <v>85</v>
      </c>
      <c r="H200" s="161">
        <f t="shared" ref="H200:H203" si="126">G200/F200*100</f>
        <v>160.37735849056605</v>
      </c>
      <c r="I200" s="106"/>
      <c r="J200" s="106"/>
      <c r="K200" s="108"/>
      <c r="L200" s="107"/>
      <c r="M200" s="107"/>
      <c r="N200" s="107"/>
      <c r="O200" s="107"/>
      <c r="P200" s="107"/>
      <c r="Q200" s="684"/>
      <c r="R200" s="684"/>
      <c r="S200" s="684"/>
      <c r="T200" s="684"/>
      <c r="U200" s="2711"/>
      <c r="V200" s="684"/>
      <c r="W200" s="684"/>
      <c r="X200" s="684"/>
      <c r="Y200" s="684"/>
      <c r="Z200" s="2838"/>
      <c r="AA200" s="2415"/>
      <c r="AB200" s="8"/>
      <c r="AC200" s="1600">
        <f t="shared" si="122"/>
        <v>0</v>
      </c>
      <c r="AD200" s="2134"/>
      <c r="AE200" s="2134"/>
    </row>
    <row r="201" spans="1:31" s="85" customFormat="1" ht="36.75" customHeight="1" x14ac:dyDescent="0.25">
      <c r="A201" s="59">
        <v>1</v>
      </c>
      <c r="B201" s="2391" t="s">
        <v>558</v>
      </c>
      <c r="C201" s="3106"/>
      <c r="D201" s="1686"/>
      <c r="E201" s="2055"/>
      <c r="F201" s="2475"/>
      <c r="G201" s="230">
        <v>0</v>
      </c>
      <c r="H201" s="161"/>
      <c r="I201" s="221"/>
      <c r="J201" s="221"/>
      <c r="K201" s="272"/>
      <c r="L201" s="107"/>
      <c r="M201" s="171"/>
      <c r="N201" s="171"/>
      <c r="O201" s="107"/>
      <c r="P201" s="107"/>
      <c r="Q201" s="684"/>
      <c r="R201" s="684"/>
      <c r="S201" s="684"/>
      <c r="T201" s="684"/>
      <c r="U201" s="2711"/>
      <c r="V201" s="684"/>
      <c r="W201" s="684"/>
      <c r="X201" s="684"/>
      <c r="Y201" s="684"/>
      <c r="Z201" s="2838"/>
      <c r="AA201" s="2417"/>
      <c r="AB201" s="18"/>
      <c r="AC201" s="1605"/>
      <c r="AD201" s="2134"/>
      <c r="AE201" s="2134"/>
    </row>
    <row r="202" spans="1:31" ht="29.25" customHeight="1" x14ac:dyDescent="0.25">
      <c r="A202" s="59">
        <v>1</v>
      </c>
      <c r="B202" s="357" t="s">
        <v>163</v>
      </c>
      <c r="C202" s="3108"/>
      <c r="D202" s="3036"/>
      <c r="E202" s="2012">
        <f>E162+E165*3.2+E167+E169</f>
        <v>59481</v>
      </c>
      <c r="F202" s="92">
        <f>F162+F165*3.2+F167+F169</f>
        <v>19886.599999999999</v>
      </c>
      <c r="G202" s="92">
        <f>G162+G165*3.2+G167+G169</f>
        <v>21207.200000000001</v>
      </c>
      <c r="H202" s="161">
        <f t="shared" si="126"/>
        <v>106.64065249967317</v>
      </c>
      <c r="I202" s="1829"/>
      <c r="J202" s="1829"/>
      <c r="K202" s="1829"/>
      <c r="L202" s="1829"/>
      <c r="M202" s="811"/>
      <c r="N202" s="811"/>
      <c r="O202" s="214"/>
      <c r="P202" s="1829"/>
      <c r="Q202" s="684">
        <v>52310.851850000006</v>
      </c>
      <c r="R202" s="684">
        <v>39256.993549999999</v>
      </c>
      <c r="S202" s="684">
        <v>39256.993549999999</v>
      </c>
      <c r="T202" s="684">
        <v>39256.993549999999</v>
      </c>
      <c r="U202" s="684">
        <f>Q202/12*$B$4+(R202-Q202)/11*3+(S202-R202)/10*2+(T202-S202)/9*1</f>
        <v>13876.807443939393</v>
      </c>
      <c r="V202" s="684">
        <f>Z202-Y202-W202</f>
        <v>17075.427389999997</v>
      </c>
      <c r="W202" s="684"/>
      <c r="X202" s="684">
        <f>V202-U202</f>
        <v>3198.619946060604</v>
      </c>
      <c r="Y202" s="684">
        <v>-34.35390000000001</v>
      </c>
      <c r="Z202" s="2838">
        <v>17041.073489999999</v>
      </c>
      <c r="AA202" s="2424">
        <f>AA162+AA165*3.2+AA167</f>
        <v>0</v>
      </c>
      <c r="AB202" s="2172">
        <f>AB162+AB165+AB167</f>
        <v>0</v>
      </c>
      <c r="AC202" s="2172">
        <f t="shared" si="122"/>
        <v>0</v>
      </c>
      <c r="AD202" s="2134"/>
    </row>
    <row r="203" spans="1:31" ht="15" customHeight="1" x14ac:dyDescent="0.25">
      <c r="A203" s="59">
        <v>1</v>
      </c>
      <c r="B203" s="121" t="s">
        <v>164</v>
      </c>
      <c r="C203" s="751"/>
      <c r="D203" s="121"/>
      <c r="E203" s="2012">
        <f>E202</f>
        <v>59481</v>
      </c>
      <c r="F203" s="92">
        <f t="shared" ref="F203:G203" si="127">F202</f>
        <v>19886.599999999999</v>
      </c>
      <c r="G203" s="92">
        <f t="shared" si="127"/>
        <v>21207.200000000001</v>
      </c>
      <c r="H203" s="92">
        <f t="shared" si="126"/>
        <v>106.64065249967317</v>
      </c>
      <c r="I203" s="93"/>
      <c r="J203" s="93"/>
      <c r="K203" s="95"/>
      <c r="L203" s="94"/>
      <c r="M203" s="94"/>
      <c r="N203" s="94"/>
      <c r="O203" s="94"/>
      <c r="P203" s="94"/>
      <c r="Q203" s="687">
        <f t="shared" ref="Q203:Z203" si="128">SUM(Q202,Q170)</f>
        <v>94267.148600000015</v>
      </c>
      <c r="R203" s="687">
        <f t="shared" ref="R203:S203" si="129">SUM(R202,R170)</f>
        <v>81213.290299999993</v>
      </c>
      <c r="S203" s="687">
        <f t="shared" si="129"/>
        <v>81213.290299999993</v>
      </c>
      <c r="T203" s="687">
        <f t="shared" ref="T203" si="130">SUM(T202,T170)</f>
        <v>81213.290299999993</v>
      </c>
      <c r="U203" s="2718">
        <f t="shared" si="128"/>
        <v>27862.239693939395</v>
      </c>
      <c r="V203" s="687">
        <f t="shared" si="128"/>
        <v>31339.954949999999</v>
      </c>
      <c r="W203" s="687">
        <f t="shared" si="128"/>
        <v>99.392800000000008</v>
      </c>
      <c r="X203" s="687">
        <f t="shared" si="128"/>
        <v>3477.7152560606064</v>
      </c>
      <c r="Y203" s="687">
        <f t="shared" si="128"/>
        <v>-34.35390000000001</v>
      </c>
      <c r="Z203" s="2836">
        <f t="shared" si="128"/>
        <v>31404.993849999999</v>
      </c>
      <c r="AA203" s="2422">
        <f>AA162+AA165*3.2+AA167</f>
        <v>0</v>
      </c>
      <c r="AB203" s="17">
        <f>AB202+AB170</f>
        <v>0</v>
      </c>
      <c r="AC203" s="17">
        <f t="shared" si="122"/>
        <v>0</v>
      </c>
      <c r="AD203" s="2134"/>
    </row>
    <row r="204" spans="1:31" ht="15" customHeight="1" x14ac:dyDescent="0.25">
      <c r="A204" s="59">
        <v>1</v>
      </c>
      <c r="B204" s="197" t="s">
        <v>31</v>
      </c>
      <c r="C204" s="3109"/>
      <c r="D204" s="198"/>
      <c r="E204" s="1954"/>
      <c r="F204" s="271"/>
      <c r="G204" s="98"/>
      <c r="H204" s="199"/>
      <c r="I204" s="97"/>
      <c r="J204" s="97"/>
      <c r="K204" s="189"/>
      <c r="L204" s="201"/>
      <c r="M204" s="101"/>
      <c r="N204" s="101"/>
      <c r="O204" s="101"/>
      <c r="P204" s="101"/>
      <c r="Q204" s="1330"/>
      <c r="R204" s="1330"/>
      <c r="S204" s="1330"/>
      <c r="T204" s="1330"/>
      <c r="U204" s="2714"/>
      <c r="V204" s="1330"/>
      <c r="W204" s="1330"/>
      <c r="X204" s="1826"/>
      <c r="Y204" s="1330"/>
      <c r="Z204" s="2837"/>
      <c r="AA204" s="2418"/>
      <c r="AB204" s="13"/>
      <c r="AC204" s="1603">
        <f t="shared" si="122"/>
        <v>0</v>
      </c>
      <c r="AD204" s="2134"/>
    </row>
    <row r="205" spans="1:31" ht="15" customHeight="1" x14ac:dyDescent="0.25">
      <c r="A205" s="59">
        <v>1</v>
      </c>
      <c r="B205" s="2270" t="s">
        <v>181</v>
      </c>
      <c r="C205" s="3110"/>
      <c r="D205" s="275"/>
      <c r="E205" s="1954"/>
      <c r="F205" s="98"/>
      <c r="G205" s="98"/>
      <c r="H205" s="199"/>
      <c r="I205" s="221"/>
      <c r="J205" s="2269"/>
      <c r="K205" s="272"/>
      <c r="L205" s="107"/>
      <c r="M205" s="137"/>
      <c r="N205" s="137"/>
      <c r="O205" s="102"/>
      <c r="P205" s="101"/>
      <c r="Q205" s="1330"/>
      <c r="R205" s="1330"/>
      <c r="S205" s="1330"/>
      <c r="T205" s="1330"/>
      <c r="U205" s="2714"/>
      <c r="V205" s="1330"/>
      <c r="W205" s="1330"/>
      <c r="X205" s="1826"/>
      <c r="Y205" s="1330"/>
      <c r="Z205" s="2837"/>
      <c r="AA205" s="2418"/>
      <c r="AB205" s="13"/>
      <c r="AC205" s="1603">
        <f t="shared" si="122"/>
        <v>0</v>
      </c>
      <c r="AD205" s="2134"/>
    </row>
    <row r="206" spans="1:31" ht="24" customHeight="1" x14ac:dyDescent="0.25">
      <c r="A206" s="59">
        <v>1</v>
      </c>
      <c r="B206" s="1710" t="s">
        <v>332</v>
      </c>
      <c r="C206" s="3111"/>
      <c r="D206" s="211">
        <v>300</v>
      </c>
      <c r="E206" s="1963">
        <v>900</v>
      </c>
      <c r="F206" s="988">
        <f t="shared" ref="F206" si="131">ROUND(E206/12*$B$4,0)</f>
        <v>300</v>
      </c>
      <c r="G206" s="161">
        <v>398</v>
      </c>
      <c r="H206" s="207">
        <f>G206/F206*100</f>
        <v>132.66666666666666</v>
      </c>
      <c r="I206" s="134">
        <v>18</v>
      </c>
      <c r="J206" s="208">
        <f>M206/G206</f>
        <v>14.097989949748744</v>
      </c>
      <c r="K206" s="118">
        <f>ROUND(E206*I206,0)</f>
        <v>16200</v>
      </c>
      <c r="L206" s="205">
        <f t="shared" ref="L206" si="132">K206/12*$B$4</f>
        <v>5400</v>
      </c>
      <c r="M206" s="176">
        <v>5611</v>
      </c>
      <c r="N206" s="83">
        <f>M206/L206*100</f>
        <v>103.9074074074074</v>
      </c>
      <c r="O206" s="205">
        <f>ROUND(K206/D206,0)</f>
        <v>54</v>
      </c>
      <c r="P206" s="83">
        <f t="shared" ref="P206" si="133">M206/$B$4*12/O206</f>
        <v>311.72222222222223</v>
      </c>
      <c r="Q206" s="1330">
        <v>108774.105</v>
      </c>
      <c r="R206" s="1330">
        <v>108774.105</v>
      </c>
      <c r="S206" s="1330">
        <v>108774.105</v>
      </c>
      <c r="T206" s="1330">
        <v>108774.105</v>
      </c>
      <c r="U206" s="2714">
        <f>Q206/12*$B$4+(R206-Q206)/11*3+(S206-R206)/10*2+(T206-S206)/9*1</f>
        <v>36258.034999999996</v>
      </c>
      <c r="V206" s="1330">
        <f>Z206-Y206-W206</f>
        <v>45062.498530000004</v>
      </c>
      <c r="W206" s="1330"/>
      <c r="X206" s="1826">
        <f>V206-U206</f>
        <v>8804.4635300000082</v>
      </c>
      <c r="Y206" s="1330">
        <v>0</v>
      </c>
      <c r="Z206" s="2837">
        <v>45062.498530000004</v>
      </c>
      <c r="AA206" s="2418"/>
      <c r="AB206" s="13"/>
      <c r="AC206" s="1603">
        <f t="shared" si="122"/>
        <v>0</v>
      </c>
      <c r="AD206" s="2134"/>
    </row>
    <row r="207" spans="1:31" s="85" customFormat="1" ht="24" customHeight="1" x14ac:dyDescent="0.2">
      <c r="A207" s="2498">
        <v>1</v>
      </c>
      <c r="B207" s="3037" t="s">
        <v>90</v>
      </c>
      <c r="C207" s="3112"/>
      <c r="D207" s="2271"/>
      <c r="E207" s="2042">
        <f>E206</f>
        <v>900</v>
      </c>
      <c r="F207" s="2275">
        <f t="shared" ref="F207:P207" si="134">F206</f>
        <v>300</v>
      </c>
      <c r="G207" s="209">
        <f t="shared" si="134"/>
        <v>398</v>
      </c>
      <c r="H207" s="2272">
        <f t="shared" si="134"/>
        <v>132.66666666666666</v>
      </c>
      <c r="I207" s="771">
        <f t="shared" si="134"/>
        <v>18</v>
      </c>
      <c r="J207" s="2273">
        <f t="shared" si="134"/>
        <v>14.097989949748744</v>
      </c>
      <c r="K207" s="307">
        <f t="shared" si="134"/>
        <v>16200</v>
      </c>
      <c r="L207" s="2274">
        <f t="shared" si="134"/>
        <v>5400</v>
      </c>
      <c r="M207" s="264">
        <f t="shared" si="134"/>
        <v>5611</v>
      </c>
      <c r="N207" s="264">
        <f t="shared" si="134"/>
        <v>103.9074074074074</v>
      </c>
      <c r="O207" s="2274">
        <f t="shared" si="134"/>
        <v>54</v>
      </c>
      <c r="P207" s="264">
        <f t="shared" si="134"/>
        <v>311.72222222222223</v>
      </c>
      <c r="Q207" s="1330"/>
      <c r="R207" s="1330"/>
      <c r="S207" s="1330"/>
      <c r="T207" s="1330"/>
      <c r="U207" s="2714"/>
      <c r="V207" s="1330"/>
      <c r="W207" s="1330"/>
      <c r="X207" s="1826"/>
      <c r="Y207" s="1330"/>
      <c r="Z207" s="2837"/>
      <c r="AA207" s="2418"/>
      <c r="AB207" s="13"/>
      <c r="AC207" s="1603">
        <f t="shared" si="122"/>
        <v>0</v>
      </c>
      <c r="AD207" s="2134"/>
      <c r="AE207" s="2134"/>
    </row>
    <row r="208" spans="1:31" ht="15" customHeight="1" x14ac:dyDescent="0.25">
      <c r="A208" s="215">
        <v>1</v>
      </c>
      <c r="B208" s="2491" t="s">
        <v>147</v>
      </c>
      <c r="C208" s="3113"/>
      <c r="D208" s="109"/>
      <c r="E208" s="2025"/>
      <c r="F208" s="213"/>
      <c r="G208" s="213"/>
      <c r="H208" s="213"/>
      <c r="I208" s="214"/>
      <c r="J208" s="213"/>
      <c r="K208" s="213"/>
      <c r="L208" s="59"/>
      <c r="M208" s="213"/>
      <c r="N208" s="214"/>
      <c r="O208" s="59"/>
      <c r="P208" s="83"/>
      <c r="Q208" s="684"/>
      <c r="R208" s="684"/>
      <c r="S208" s="684"/>
      <c r="T208" s="684"/>
      <c r="U208" s="2711"/>
      <c r="V208" s="684"/>
      <c r="W208" s="684"/>
      <c r="X208" s="684"/>
      <c r="Y208" s="684"/>
      <c r="Z208" s="2838"/>
      <c r="AA208" s="2415"/>
      <c r="AB208" s="8"/>
      <c r="AC208" s="1600">
        <f t="shared" si="122"/>
        <v>0</v>
      </c>
      <c r="AD208" s="2134"/>
    </row>
    <row r="209" spans="1:31" s="223" customFormat="1" ht="15.75" customHeight="1" x14ac:dyDescent="0.25">
      <c r="A209" s="215">
        <v>1</v>
      </c>
      <c r="B209" s="2256" t="s">
        <v>60</v>
      </c>
      <c r="C209" s="3114"/>
      <c r="D209" s="109">
        <v>240</v>
      </c>
      <c r="E209" s="2017">
        <v>570</v>
      </c>
      <c r="F209" s="81">
        <f t="shared" ref="F209:F210" si="135">E209/12*$B$4</f>
        <v>190</v>
      </c>
      <c r="G209" s="81">
        <v>82</v>
      </c>
      <c r="H209" s="81">
        <f t="shared" ref="H209:H217" si="136">G209/F209*100</f>
        <v>43.15789473684211</v>
      </c>
      <c r="I209" s="2237">
        <v>7</v>
      </c>
      <c r="J209" s="204">
        <f t="shared" ref="J209:J210" si="137">M209/G209</f>
        <v>7.1097560975609753</v>
      </c>
      <c r="K209" s="159">
        <f>ROUND(E209*I209,0)</f>
        <v>3990</v>
      </c>
      <c r="L209" s="205">
        <f t="shared" ref="L209:L210" si="138">K209/12*$B$4</f>
        <v>1330</v>
      </c>
      <c r="M209" s="140">
        <v>583</v>
      </c>
      <c r="N209" s="83">
        <f t="shared" ref="N209:N210" si="139">M209/L209*100</f>
        <v>43.834586466165412</v>
      </c>
      <c r="O209" s="205">
        <f>ROUND(K209/D209,0)</f>
        <v>17</v>
      </c>
      <c r="P209" s="83">
        <f t="shared" ref="P209:P210" si="140">M209/$B$4*12/O209</f>
        <v>102.88235294117646</v>
      </c>
      <c r="Q209" s="684"/>
      <c r="R209" s="684"/>
      <c r="S209" s="684"/>
      <c r="T209" s="684"/>
      <c r="U209" s="2711"/>
      <c r="V209" s="814"/>
      <c r="W209" s="684"/>
      <c r="X209" s="684"/>
      <c r="Y209" s="684"/>
      <c r="Z209" s="2841"/>
      <c r="AA209" s="2417"/>
      <c r="AB209" s="8"/>
      <c r="AC209" s="1605">
        <f t="shared" si="122"/>
        <v>0</v>
      </c>
      <c r="AD209" s="2134"/>
      <c r="AE209" s="743"/>
    </row>
    <row r="210" spans="1:31" s="223" customFormat="1" ht="15.75" customHeight="1" x14ac:dyDescent="0.25">
      <c r="A210" s="215">
        <v>1</v>
      </c>
      <c r="B210" s="1522" t="s">
        <v>61</v>
      </c>
      <c r="C210" s="3115"/>
      <c r="D210" s="109">
        <v>240</v>
      </c>
      <c r="E210" s="843">
        <v>420</v>
      </c>
      <c r="F210" s="157">
        <f t="shared" si="135"/>
        <v>140</v>
      </c>
      <c r="G210" s="81">
        <v>295</v>
      </c>
      <c r="H210" s="81">
        <f t="shared" si="136"/>
        <v>210.71428571428572</v>
      </c>
      <c r="I210" s="2237">
        <v>4</v>
      </c>
      <c r="J210" s="204">
        <f t="shared" si="137"/>
        <v>4.8440677966101697</v>
      </c>
      <c r="K210" s="83">
        <f>ROUND(E210*I210,0)</f>
        <v>1680</v>
      </c>
      <c r="L210" s="205">
        <f t="shared" si="138"/>
        <v>560</v>
      </c>
      <c r="M210" s="83">
        <v>1429</v>
      </c>
      <c r="N210" s="83">
        <f t="shared" si="139"/>
        <v>255.17857142857144</v>
      </c>
      <c r="O210" s="205">
        <f>ROUND(K210/D210,0)</f>
        <v>7</v>
      </c>
      <c r="P210" s="83">
        <f t="shared" si="140"/>
        <v>612.42857142857144</v>
      </c>
      <c r="Q210" s="684"/>
      <c r="R210" s="684"/>
      <c r="S210" s="684"/>
      <c r="T210" s="684"/>
      <c r="U210" s="2752"/>
      <c r="V210" s="2624"/>
      <c r="W210" s="814"/>
      <c r="X210" s="814"/>
      <c r="Y210" s="814"/>
      <c r="Z210" s="2840"/>
      <c r="AA210" s="2416"/>
      <c r="AB210" s="8"/>
      <c r="AC210" s="1600">
        <f t="shared" si="122"/>
        <v>0</v>
      </c>
      <c r="AD210" s="2134"/>
      <c r="AE210" s="743"/>
    </row>
    <row r="211" spans="1:31" s="85" customFormat="1" ht="16.5" customHeight="1" x14ac:dyDescent="0.25">
      <c r="A211" s="215">
        <v>1</v>
      </c>
      <c r="B211" s="1521" t="s">
        <v>238</v>
      </c>
      <c r="C211" s="3116"/>
      <c r="D211" s="218"/>
      <c r="E211" s="705">
        <f>SUM(E209:E210)</f>
        <v>990</v>
      </c>
      <c r="F211" s="1735">
        <f>SUM(F209:F210)</f>
        <v>330</v>
      </c>
      <c r="G211" s="219">
        <f>SUM(G209:G210)</f>
        <v>377</v>
      </c>
      <c r="H211" s="220">
        <f t="shared" si="136"/>
        <v>114.24242424242424</v>
      </c>
      <c r="I211" s="300">
        <f>SUM(K211/E211)</f>
        <v>5.7272727272727275</v>
      </c>
      <c r="J211" s="204">
        <f>M211/G211</f>
        <v>5.3368700265251992</v>
      </c>
      <c r="K211" s="219">
        <f>SUM(K209:K210)</f>
        <v>5670</v>
      </c>
      <c r="L211" s="1735">
        <f>SUM(L209:L210)</f>
        <v>1890</v>
      </c>
      <c r="M211" s="219">
        <f>SUM(M209:M210)</f>
        <v>2012</v>
      </c>
      <c r="N211" s="302">
        <f>M211/L211*100</f>
        <v>106.45502645502644</v>
      </c>
      <c r="O211" s="1735">
        <f>SUM(O209:O210)</f>
        <v>24</v>
      </c>
      <c r="P211" s="140">
        <f t="shared" ref="P211:P212" si="141">M211/$B$4*12/O211</f>
        <v>251.5</v>
      </c>
      <c r="Q211" s="814"/>
      <c r="R211" s="814"/>
      <c r="S211" s="814"/>
      <c r="T211" s="814"/>
      <c r="U211" s="2842"/>
      <c r="V211" s="2672"/>
      <c r="W211" s="2850"/>
      <c r="X211" s="2672"/>
      <c r="Y211" s="2672"/>
      <c r="Z211" s="2848"/>
      <c r="AA211" s="2429"/>
      <c r="AB211" s="18"/>
      <c r="AC211" s="1605">
        <f t="shared" si="122"/>
        <v>0</v>
      </c>
      <c r="AD211" s="2134"/>
      <c r="AE211" s="2134"/>
    </row>
    <row r="212" spans="1:31" ht="21" customHeight="1" x14ac:dyDescent="0.25">
      <c r="A212" s="215">
        <v>1</v>
      </c>
      <c r="B212" s="2282" t="s">
        <v>312</v>
      </c>
      <c r="C212" s="2282"/>
      <c r="D212" s="332"/>
      <c r="E212" s="2012">
        <f>E211+E207</f>
        <v>1890</v>
      </c>
      <c r="F212" s="92">
        <f>F211+F207</f>
        <v>630</v>
      </c>
      <c r="G212" s="92">
        <f>G211+G207</f>
        <v>775</v>
      </c>
      <c r="H212" s="1588">
        <f t="shared" si="136"/>
        <v>123.01587301587303</v>
      </c>
      <c r="I212" s="146">
        <f>SUM(K212/E212)</f>
        <v>11.571428571428571</v>
      </c>
      <c r="J212" s="1589">
        <f>M212/G212</f>
        <v>9.8361290322580643</v>
      </c>
      <c r="K212" s="145">
        <f>K211+K207</f>
        <v>21870</v>
      </c>
      <c r="L212" s="145">
        <f>L211+L207</f>
        <v>7290</v>
      </c>
      <c r="M212" s="145">
        <f>M211+M207</f>
        <v>7623</v>
      </c>
      <c r="N212" s="148">
        <f>M212/L212*100</f>
        <v>104.5679012345679</v>
      </c>
      <c r="O212" s="145">
        <f>O211+O207</f>
        <v>78</v>
      </c>
      <c r="P212" s="182">
        <f t="shared" si="141"/>
        <v>293.19230769230768</v>
      </c>
      <c r="Q212" s="2845">
        <v>124433.23983999997</v>
      </c>
      <c r="R212" s="2845">
        <v>124433.23983999997</v>
      </c>
      <c r="S212" s="2845">
        <v>124433.23983999997</v>
      </c>
      <c r="T212" s="2845">
        <v>124433.23983999997</v>
      </c>
      <c r="U212" s="687">
        <f>Q212/12*$B$4+(R212-Q212)/11*3+(S212-R212)/10*2+(T212-S212)/9*1</f>
        <v>41477.746613333322</v>
      </c>
      <c r="V212" s="687">
        <f>Z212-Y212-W212</f>
        <v>62063.529570000006</v>
      </c>
      <c r="W212" s="2845"/>
      <c r="X212" s="2845">
        <f>V212-U212</f>
        <v>20585.782956666684</v>
      </c>
      <c r="Y212" s="687">
        <v>-9.0646199999999997</v>
      </c>
      <c r="Z212" s="2846">
        <v>62054.464950000009</v>
      </c>
      <c r="AA212" s="2420"/>
      <c r="AB212" s="17"/>
      <c r="AC212" s="1604">
        <f t="shared" si="122"/>
        <v>0</v>
      </c>
      <c r="AD212" s="2134"/>
    </row>
    <row r="213" spans="1:31" ht="21" customHeight="1" x14ac:dyDescent="0.25">
      <c r="A213" s="215">
        <v>1</v>
      </c>
      <c r="B213" s="2496" t="s">
        <v>506</v>
      </c>
      <c r="C213" s="3117"/>
      <c r="D213" s="216"/>
      <c r="E213" s="2019">
        <v>20</v>
      </c>
      <c r="F213" s="2492">
        <f t="shared" ref="F213:F216" si="142">E213/12*$B$4</f>
        <v>6.666666666666667</v>
      </c>
      <c r="G213" s="174"/>
      <c r="H213" s="2242">
        <f t="shared" si="136"/>
        <v>0</v>
      </c>
      <c r="I213" s="2493"/>
      <c r="J213" s="2493"/>
      <c r="K213" s="246"/>
      <c r="L213" s="246"/>
      <c r="M213" s="2494"/>
      <c r="N213" s="246"/>
      <c r="O213" s="246"/>
      <c r="P213" s="246"/>
      <c r="Q213" s="2851"/>
      <c r="R213" s="2851"/>
      <c r="S213" s="2851"/>
      <c r="T213" s="2851"/>
      <c r="U213" s="2714"/>
      <c r="V213" s="1330"/>
      <c r="W213" s="2851"/>
      <c r="X213" s="2851"/>
      <c r="Y213" s="1330"/>
      <c r="Z213" s="2852"/>
      <c r="AA213" s="2425"/>
      <c r="AB213" s="13"/>
      <c r="AC213" s="1607">
        <f t="shared" si="122"/>
        <v>0</v>
      </c>
      <c r="AD213" s="2134"/>
    </row>
    <row r="214" spans="1:31" ht="37.5" customHeight="1" x14ac:dyDescent="0.25">
      <c r="A214" s="215">
        <v>1</v>
      </c>
      <c r="B214" s="3038" t="s">
        <v>507</v>
      </c>
      <c r="C214" s="3117"/>
      <c r="D214" s="211"/>
      <c r="E214" s="1963">
        <v>15</v>
      </c>
      <c r="F214" s="988">
        <f t="shared" si="142"/>
        <v>5</v>
      </c>
      <c r="G214" s="161"/>
      <c r="H214" s="207">
        <f t="shared" si="136"/>
        <v>0</v>
      </c>
      <c r="I214" s="134"/>
      <c r="J214" s="208"/>
      <c r="K214" s="118"/>
      <c r="L214" s="205"/>
      <c r="M214" s="176"/>
      <c r="N214" s="83"/>
      <c r="O214" s="205"/>
      <c r="P214" s="83"/>
      <c r="Q214" s="1330"/>
      <c r="R214" s="1330"/>
      <c r="S214" s="1330"/>
      <c r="T214" s="1330"/>
      <c r="U214" s="2714"/>
      <c r="V214" s="1330"/>
      <c r="W214" s="1330"/>
      <c r="X214" s="1826"/>
      <c r="Y214" s="1330"/>
      <c r="Z214" s="2837"/>
      <c r="AA214" s="2418"/>
      <c r="AB214" s="13"/>
      <c r="AC214" s="1603">
        <f t="shared" si="122"/>
        <v>0</v>
      </c>
      <c r="AD214" s="2134"/>
    </row>
    <row r="215" spans="1:31" ht="21" customHeight="1" x14ac:dyDescent="0.25">
      <c r="A215" s="59">
        <v>1</v>
      </c>
      <c r="B215" s="2497" t="s">
        <v>508</v>
      </c>
      <c r="C215" s="3117"/>
      <c r="D215" s="211"/>
      <c r="E215" s="1963">
        <v>15</v>
      </c>
      <c r="F215" s="988">
        <f t="shared" si="142"/>
        <v>5</v>
      </c>
      <c r="G215" s="161"/>
      <c r="H215" s="207">
        <f t="shared" si="136"/>
        <v>0</v>
      </c>
      <c r="I215" s="134"/>
      <c r="J215" s="208"/>
      <c r="K215" s="118"/>
      <c r="L215" s="205"/>
      <c r="M215" s="176"/>
      <c r="N215" s="83"/>
      <c r="O215" s="205"/>
      <c r="P215" s="83"/>
      <c r="Q215" s="1330"/>
      <c r="R215" s="1330"/>
      <c r="S215" s="1330"/>
      <c r="T215" s="1330"/>
      <c r="U215" s="2714"/>
      <c r="V215" s="1330"/>
      <c r="W215" s="1330"/>
      <c r="X215" s="1826"/>
      <c r="Y215" s="1330"/>
      <c r="Z215" s="2837"/>
      <c r="AA215" s="2418"/>
      <c r="AB215" s="13"/>
      <c r="AC215" s="1603">
        <f t="shared" si="122"/>
        <v>0</v>
      </c>
      <c r="AD215" s="2134"/>
    </row>
    <row r="216" spans="1:31" ht="21" customHeight="1" x14ac:dyDescent="0.25">
      <c r="A216" s="59">
        <v>1</v>
      </c>
      <c r="B216" s="2497" t="s">
        <v>294</v>
      </c>
      <c r="C216" s="3117"/>
      <c r="D216" s="211"/>
      <c r="E216" s="1963">
        <v>30</v>
      </c>
      <c r="F216" s="988">
        <f t="shared" si="142"/>
        <v>10</v>
      </c>
      <c r="G216" s="161"/>
      <c r="H216" s="207">
        <f t="shared" si="136"/>
        <v>0</v>
      </c>
      <c r="I216" s="134"/>
      <c r="J216" s="208"/>
      <c r="K216" s="118"/>
      <c r="L216" s="205"/>
      <c r="M216" s="176"/>
      <c r="N216" s="83"/>
      <c r="O216" s="205"/>
      <c r="P216" s="83"/>
      <c r="Q216" s="1330"/>
      <c r="R216" s="1330"/>
      <c r="S216" s="1330"/>
      <c r="T216" s="1330"/>
      <c r="U216" s="2714"/>
      <c r="V216" s="1330"/>
      <c r="W216" s="1330"/>
      <c r="X216" s="1826"/>
      <c r="Y216" s="1330"/>
      <c r="Z216" s="2837"/>
      <c r="AA216" s="2418"/>
      <c r="AB216" s="13"/>
      <c r="AC216" s="1603">
        <f t="shared" si="122"/>
        <v>0</v>
      </c>
      <c r="AD216" s="2134"/>
    </row>
    <row r="217" spans="1:31" ht="21" customHeight="1" thickBot="1" x14ac:dyDescent="0.3">
      <c r="A217" s="59">
        <v>1</v>
      </c>
      <c r="B217" s="2495" t="s">
        <v>344</v>
      </c>
      <c r="C217" s="3118"/>
      <c r="D217" s="211"/>
      <c r="E217" s="2042">
        <f>SUM(E213:E216)</f>
        <v>80</v>
      </c>
      <c r="F217" s="2275">
        <f t="shared" ref="F217:G217" si="143">SUM(F213:F216)</f>
        <v>26.666666666666668</v>
      </c>
      <c r="G217" s="209">
        <f t="shared" si="143"/>
        <v>0</v>
      </c>
      <c r="H217" s="2272">
        <f t="shared" si="136"/>
        <v>0</v>
      </c>
      <c r="I217" s="134"/>
      <c r="J217" s="208"/>
      <c r="K217" s="118"/>
      <c r="L217" s="205"/>
      <c r="M217" s="176"/>
      <c r="N217" s="83"/>
      <c r="O217" s="205"/>
      <c r="P217" s="83"/>
      <c r="Q217" s="1330">
        <v>1869.40525</v>
      </c>
      <c r="R217" s="1330">
        <v>1869.40525</v>
      </c>
      <c r="S217" s="1330">
        <v>1869.40525</v>
      </c>
      <c r="T217" s="1330">
        <v>1869.40525</v>
      </c>
      <c r="U217" s="2714">
        <f>Q217/12*$B$4+(R217-Q217)/11*3+(S217-R217)/10*2+(T217-S217)/9*1</f>
        <v>623.13508333333334</v>
      </c>
      <c r="V217" s="1330">
        <f>Z217-Y217-W217</f>
        <v>0</v>
      </c>
      <c r="W217" s="1330"/>
      <c r="X217" s="1826">
        <f>V217-U217</f>
        <v>-623.13508333333334</v>
      </c>
      <c r="Y217" s="1330"/>
      <c r="Z217" s="2837"/>
      <c r="AA217" s="2418"/>
      <c r="AB217" s="13"/>
      <c r="AC217" s="1603">
        <f t="shared" si="122"/>
        <v>0</v>
      </c>
      <c r="AD217" s="2134"/>
    </row>
    <row r="218" spans="1:31" ht="20.25" customHeight="1" thickBot="1" x14ac:dyDescent="0.3">
      <c r="A218" s="59">
        <v>1</v>
      </c>
      <c r="B218" s="1590" t="s">
        <v>17</v>
      </c>
      <c r="C218" s="3055"/>
      <c r="D218" s="225"/>
      <c r="E218" s="2022"/>
      <c r="F218" s="1591"/>
      <c r="G218" s="184"/>
      <c r="H218" s="1591"/>
      <c r="I218" s="226"/>
      <c r="J218" s="227"/>
      <c r="K218" s="228"/>
      <c r="L218" s="228"/>
      <c r="M218" s="228">
        <f>SUM(M212,M159,M203)</f>
        <v>32650</v>
      </c>
      <c r="N218" s="228"/>
      <c r="O218" s="228"/>
      <c r="P218" s="228"/>
      <c r="Q218" s="839">
        <f t="shared" ref="Q218:AB218" si="144">Q217+Q212+Q203+Q159</f>
        <v>861726.82623849972</v>
      </c>
      <c r="R218" s="839">
        <f t="shared" ref="R218:S218" si="145">R217+R212+R203+R159</f>
        <v>861726.7051786331</v>
      </c>
      <c r="S218" s="839">
        <f t="shared" si="145"/>
        <v>861726.7051786331</v>
      </c>
      <c r="T218" s="839">
        <f t="shared" ref="T218" si="146">T217+T212+T203+T159</f>
        <v>861726.7051786331</v>
      </c>
      <c r="U218" s="839">
        <f t="shared" si="144"/>
        <v>287242.24239650602</v>
      </c>
      <c r="V218" s="839">
        <f t="shared" si="144"/>
        <v>296417.58382999984</v>
      </c>
      <c r="W218" s="839">
        <f t="shared" si="144"/>
        <v>99.392800000000008</v>
      </c>
      <c r="X218" s="839">
        <f t="shared" si="144"/>
        <v>9175.3414334938279</v>
      </c>
      <c r="Y218" s="839">
        <f t="shared" si="144"/>
        <v>-2779.5314700000004</v>
      </c>
      <c r="Z218" s="2847">
        <f t="shared" si="144"/>
        <v>293737.44515999983</v>
      </c>
      <c r="AA218" s="2421">
        <f t="shared" si="144"/>
        <v>0</v>
      </c>
      <c r="AB218" s="14">
        <f t="shared" si="144"/>
        <v>0</v>
      </c>
      <c r="AC218" s="14">
        <f t="shared" si="122"/>
        <v>0</v>
      </c>
      <c r="AD218" s="2134"/>
    </row>
    <row r="219" spans="1:31" ht="59.25" customHeight="1" x14ac:dyDescent="0.25">
      <c r="A219" s="59">
        <v>1</v>
      </c>
      <c r="B219" s="2117" t="s">
        <v>243</v>
      </c>
      <c r="C219" s="2117"/>
      <c r="D219" s="2118"/>
      <c r="E219" s="2119"/>
      <c r="F219" s="2120"/>
      <c r="G219" s="2120"/>
      <c r="H219" s="2120"/>
      <c r="I219" s="2121"/>
      <c r="J219" s="2121"/>
      <c r="K219" s="2122"/>
      <c r="L219" s="291"/>
      <c r="M219" s="291"/>
      <c r="N219" s="291"/>
      <c r="O219" s="291"/>
      <c r="P219" s="291"/>
      <c r="Q219" s="2853"/>
      <c r="R219" s="2853"/>
      <c r="S219" s="2853"/>
      <c r="T219" s="2853"/>
      <c r="U219" s="2753"/>
      <c r="V219" s="2853"/>
      <c r="W219" s="2853"/>
      <c r="X219" s="2853"/>
      <c r="Y219" s="2853"/>
      <c r="Z219" s="2854"/>
      <c r="AA219" s="2415"/>
      <c r="AB219" s="8"/>
      <c r="AC219" s="1600">
        <f t="shared" si="122"/>
        <v>0</v>
      </c>
      <c r="AD219" s="2134"/>
    </row>
    <row r="220" spans="1:31" ht="15" customHeight="1" x14ac:dyDescent="0.25">
      <c r="A220" s="59">
        <v>1</v>
      </c>
      <c r="B220" s="79" t="s">
        <v>5</v>
      </c>
      <c r="C220" s="3066"/>
      <c r="D220" s="79"/>
      <c r="E220" s="843"/>
      <c r="F220" s="81"/>
      <c r="G220" s="81"/>
      <c r="H220" s="81"/>
      <c r="I220" s="82"/>
      <c r="J220" s="82"/>
      <c r="K220" s="118"/>
      <c r="L220" s="83"/>
      <c r="M220" s="83"/>
      <c r="N220" s="83"/>
      <c r="O220" s="83"/>
      <c r="P220" s="83"/>
      <c r="Q220" s="684"/>
      <c r="R220" s="684"/>
      <c r="S220" s="684"/>
      <c r="T220" s="684"/>
      <c r="U220" s="2711"/>
      <c r="V220" s="684"/>
      <c r="W220" s="684"/>
      <c r="X220" s="684"/>
      <c r="Y220" s="684"/>
      <c r="Z220" s="2838"/>
      <c r="AA220" s="2415"/>
      <c r="AB220" s="8"/>
      <c r="AC220" s="1600">
        <f t="shared" si="122"/>
        <v>0</v>
      </c>
      <c r="AD220" s="2134"/>
    </row>
    <row r="221" spans="1:31" ht="15" customHeight="1" x14ac:dyDescent="0.25">
      <c r="A221" s="59">
        <v>1</v>
      </c>
      <c r="B221" s="80" t="s">
        <v>75</v>
      </c>
      <c r="C221" s="3402" t="s">
        <v>570</v>
      </c>
      <c r="D221" s="80">
        <v>320</v>
      </c>
      <c r="E221" s="1963">
        <v>1737</v>
      </c>
      <c r="F221" s="81">
        <f t="shared" ref="F221:F234" si="147">E221/12*$B$4</f>
        <v>579</v>
      </c>
      <c r="G221" s="81">
        <v>551</v>
      </c>
      <c r="H221" s="81">
        <f t="shared" ref="H221:H236" si="148">G221/F221*100</f>
        <v>95.164075993091529</v>
      </c>
      <c r="I221" s="82">
        <v>7</v>
      </c>
      <c r="J221" s="82">
        <f t="shared" ref="J221:J235" si="149">M221/G221</f>
        <v>7.0072595281306711</v>
      </c>
      <c r="K221" s="118">
        <f t="shared" ref="K221:K234" si="150">ROUND(E221*I221,0)</f>
        <v>12159</v>
      </c>
      <c r="L221" s="83">
        <f t="shared" ref="L221:L234" si="151">K221/12*$B$4</f>
        <v>4053</v>
      </c>
      <c r="M221" s="83">
        <v>3861</v>
      </c>
      <c r="N221" s="83">
        <f t="shared" ref="N221:N235" si="152">M221/L221*100</f>
        <v>95.26276831976314</v>
      </c>
      <c r="O221" s="205">
        <f t="shared" ref="O221:O234" si="153">ROUND(K221/D221,0)</f>
        <v>38</v>
      </c>
      <c r="P221" s="83">
        <f t="shared" ref="P221:P235" si="154">M221/$B$4*12/O221</f>
        <v>304.81578947368422</v>
      </c>
      <c r="Q221" s="684"/>
      <c r="R221" s="684"/>
      <c r="S221" s="684"/>
      <c r="T221" s="684"/>
      <c r="U221" s="2711"/>
      <c r="V221" s="684"/>
      <c r="W221" s="684"/>
      <c r="X221" s="684"/>
      <c r="Y221" s="684"/>
      <c r="Z221" s="2838"/>
      <c r="AA221" s="2415"/>
      <c r="AB221" s="8"/>
      <c r="AC221" s="1600">
        <f t="shared" si="122"/>
        <v>0</v>
      </c>
      <c r="AD221" s="2134"/>
    </row>
    <row r="222" spans="1:31" ht="15" customHeight="1" x14ac:dyDescent="0.25">
      <c r="A222" s="59">
        <v>1</v>
      </c>
      <c r="B222" s="80" t="s">
        <v>104</v>
      </c>
      <c r="C222" s="3402" t="s">
        <v>570</v>
      </c>
      <c r="D222" s="80">
        <v>320</v>
      </c>
      <c r="E222" s="1963">
        <v>260</v>
      </c>
      <c r="F222" s="81">
        <f t="shared" si="147"/>
        <v>86.666666666666671</v>
      </c>
      <c r="G222" s="81">
        <v>83</v>
      </c>
      <c r="H222" s="81">
        <f t="shared" si="148"/>
        <v>95.769230769230759</v>
      </c>
      <c r="I222" s="82">
        <v>9</v>
      </c>
      <c r="J222" s="82">
        <f t="shared" si="149"/>
        <v>9.4578313253012052</v>
      </c>
      <c r="K222" s="118">
        <f t="shared" si="150"/>
        <v>2340</v>
      </c>
      <c r="L222" s="83">
        <f t="shared" si="151"/>
        <v>780</v>
      </c>
      <c r="M222" s="83">
        <v>785</v>
      </c>
      <c r="N222" s="83">
        <f t="shared" si="152"/>
        <v>100.64102564102564</v>
      </c>
      <c r="O222" s="205">
        <f t="shared" si="153"/>
        <v>7</v>
      </c>
      <c r="P222" s="83">
        <f t="shared" si="154"/>
        <v>336.42857142857144</v>
      </c>
      <c r="Q222" s="684"/>
      <c r="R222" s="684"/>
      <c r="S222" s="684"/>
      <c r="T222" s="684"/>
      <c r="U222" s="2711"/>
      <c r="V222" s="684"/>
      <c r="W222" s="684"/>
      <c r="X222" s="684"/>
      <c r="Y222" s="684"/>
      <c r="Z222" s="2838"/>
      <c r="AA222" s="2415"/>
      <c r="AB222" s="8"/>
      <c r="AC222" s="1600">
        <f t="shared" si="122"/>
        <v>0</v>
      </c>
      <c r="AD222" s="2134"/>
    </row>
    <row r="223" spans="1:31" ht="15" customHeight="1" x14ac:dyDescent="0.25">
      <c r="A223" s="59">
        <v>1</v>
      </c>
      <c r="B223" s="80" t="s">
        <v>21</v>
      </c>
      <c r="C223" s="3402" t="s">
        <v>570</v>
      </c>
      <c r="D223" s="80">
        <v>320</v>
      </c>
      <c r="E223" s="1963">
        <v>1045</v>
      </c>
      <c r="F223" s="81">
        <f t="shared" si="147"/>
        <v>348.33333333333331</v>
      </c>
      <c r="G223" s="81">
        <v>324</v>
      </c>
      <c r="H223" s="81">
        <f t="shared" si="148"/>
        <v>93.014354066985646</v>
      </c>
      <c r="I223" s="82">
        <v>7</v>
      </c>
      <c r="J223" s="82">
        <f t="shared" si="149"/>
        <v>6.533950617283951</v>
      </c>
      <c r="K223" s="118">
        <f t="shared" si="150"/>
        <v>7315</v>
      </c>
      <c r="L223" s="83">
        <f t="shared" si="151"/>
        <v>2438.3333333333335</v>
      </c>
      <c r="M223" s="83">
        <v>2117</v>
      </c>
      <c r="N223" s="83">
        <f t="shared" si="152"/>
        <v>86.821599453178393</v>
      </c>
      <c r="O223" s="205">
        <f t="shared" si="153"/>
        <v>23</v>
      </c>
      <c r="P223" s="83">
        <f t="shared" si="154"/>
        <v>276.13043478260869</v>
      </c>
      <c r="Q223" s="684"/>
      <c r="R223" s="684"/>
      <c r="S223" s="684"/>
      <c r="T223" s="684"/>
      <c r="U223" s="2711"/>
      <c r="V223" s="684"/>
      <c r="W223" s="684"/>
      <c r="X223" s="684"/>
      <c r="Y223" s="684"/>
      <c r="Z223" s="2838"/>
      <c r="AA223" s="2415"/>
      <c r="AB223" s="8"/>
      <c r="AC223" s="1600">
        <f t="shared" si="122"/>
        <v>0</v>
      </c>
      <c r="AD223" s="2134"/>
    </row>
    <row r="224" spans="1:31" ht="15" customHeight="1" x14ac:dyDescent="0.25">
      <c r="A224" s="59">
        <v>1</v>
      </c>
      <c r="B224" s="80" t="s">
        <v>30</v>
      </c>
      <c r="C224" s="3402" t="s">
        <v>570</v>
      </c>
      <c r="D224" s="80">
        <v>320</v>
      </c>
      <c r="E224" s="1963">
        <v>495</v>
      </c>
      <c r="F224" s="81">
        <f t="shared" si="147"/>
        <v>165</v>
      </c>
      <c r="G224" s="81">
        <v>180</v>
      </c>
      <c r="H224" s="81">
        <f t="shared" si="148"/>
        <v>109.09090909090908</v>
      </c>
      <c r="I224" s="82">
        <v>14</v>
      </c>
      <c r="J224" s="82">
        <f t="shared" si="149"/>
        <v>14.744444444444444</v>
      </c>
      <c r="K224" s="118">
        <f t="shared" si="150"/>
        <v>6930</v>
      </c>
      <c r="L224" s="83">
        <f t="shared" si="151"/>
        <v>2310</v>
      </c>
      <c r="M224" s="83">
        <v>2654</v>
      </c>
      <c r="N224" s="83">
        <f t="shared" si="152"/>
        <v>114.89177489177489</v>
      </c>
      <c r="O224" s="205">
        <f t="shared" si="153"/>
        <v>22</v>
      </c>
      <c r="P224" s="83">
        <f t="shared" si="154"/>
        <v>361.90909090909093</v>
      </c>
      <c r="Q224" s="684"/>
      <c r="R224" s="684"/>
      <c r="S224" s="684"/>
      <c r="T224" s="684"/>
      <c r="U224" s="2711"/>
      <c r="V224" s="684"/>
      <c r="W224" s="684"/>
      <c r="X224" s="684"/>
      <c r="Y224" s="684"/>
      <c r="Z224" s="2838"/>
      <c r="AA224" s="2415"/>
      <c r="AB224" s="8"/>
      <c r="AC224" s="1600">
        <f t="shared" si="122"/>
        <v>0</v>
      </c>
      <c r="AD224" s="2134"/>
    </row>
    <row r="225" spans="1:31" ht="15" customHeight="1" x14ac:dyDescent="0.25">
      <c r="A225" s="59">
        <v>1</v>
      </c>
      <c r="B225" s="80" t="s">
        <v>29</v>
      </c>
      <c r="C225" s="3402" t="s">
        <v>570</v>
      </c>
      <c r="D225" s="80">
        <v>320</v>
      </c>
      <c r="E225" s="1963">
        <v>250</v>
      </c>
      <c r="F225" s="81">
        <f t="shared" si="147"/>
        <v>83.333333333333329</v>
      </c>
      <c r="G225" s="81">
        <v>101</v>
      </c>
      <c r="H225" s="81">
        <f t="shared" si="148"/>
        <v>121.2</v>
      </c>
      <c r="I225" s="82">
        <v>10</v>
      </c>
      <c r="J225" s="82">
        <f t="shared" si="149"/>
        <v>8.0990099009900991</v>
      </c>
      <c r="K225" s="118">
        <f t="shared" si="150"/>
        <v>2500</v>
      </c>
      <c r="L225" s="83">
        <f t="shared" si="151"/>
        <v>833.33333333333337</v>
      </c>
      <c r="M225" s="83">
        <v>818</v>
      </c>
      <c r="N225" s="83">
        <f t="shared" si="152"/>
        <v>98.16</v>
      </c>
      <c r="O225" s="205">
        <f t="shared" si="153"/>
        <v>8</v>
      </c>
      <c r="P225" s="83">
        <f t="shared" si="154"/>
        <v>306.75</v>
      </c>
      <c r="Q225" s="684"/>
      <c r="R225" s="684"/>
      <c r="S225" s="684"/>
      <c r="T225" s="684"/>
      <c r="U225" s="2711"/>
      <c r="V225" s="684"/>
      <c r="W225" s="684"/>
      <c r="X225" s="684"/>
      <c r="Y225" s="684"/>
      <c r="Z225" s="2838"/>
      <c r="AA225" s="2415"/>
      <c r="AB225" s="8"/>
      <c r="AC225" s="1600">
        <f t="shared" si="122"/>
        <v>0</v>
      </c>
      <c r="AD225" s="2134"/>
    </row>
    <row r="226" spans="1:31" ht="15" customHeight="1" x14ac:dyDescent="0.25">
      <c r="A226" s="59">
        <v>1</v>
      </c>
      <c r="B226" s="80" t="s">
        <v>105</v>
      </c>
      <c r="C226" s="3402" t="s">
        <v>570</v>
      </c>
      <c r="D226" s="80">
        <v>320</v>
      </c>
      <c r="E226" s="1963">
        <v>425</v>
      </c>
      <c r="F226" s="81">
        <f t="shared" si="147"/>
        <v>141.66666666666666</v>
      </c>
      <c r="G226" s="81">
        <v>146</v>
      </c>
      <c r="H226" s="81">
        <f t="shared" si="148"/>
        <v>103.05882352941178</v>
      </c>
      <c r="I226" s="82">
        <v>13</v>
      </c>
      <c r="J226" s="82">
        <f t="shared" si="149"/>
        <v>9.9452054794520546</v>
      </c>
      <c r="K226" s="118">
        <f t="shared" si="150"/>
        <v>5525</v>
      </c>
      <c r="L226" s="83">
        <f t="shared" si="151"/>
        <v>1841.6666666666667</v>
      </c>
      <c r="M226" s="83">
        <v>1452</v>
      </c>
      <c r="N226" s="83">
        <f t="shared" si="152"/>
        <v>78.841628959276008</v>
      </c>
      <c r="O226" s="205">
        <f t="shared" si="153"/>
        <v>17</v>
      </c>
      <c r="P226" s="83">
        <f t="shared" si="154"/>
        <v>256.23529411764707</v>
      </c>
      <c r="Q226" s="684"/>
      <c r="R226" s="684"/>
      <c r="S226" s="684"/>
      <c r="T226" s="684"/>
      <c r="U226" s="2711"/>
      <c r="V226" s="684"/>
      <c r="W226" s="684"/>
      <c r="X226" s="684"/>
      <c r="Y226" s="684"/>
      <c r="Z226" s="2838"/>
      <c r="AA226" s="2415"/>
      <c r="AB226" s="8"/>
      <c r="AC226" s="1600">
        <f t="shared" si="122"/>
        <v>0</v>
      </c>
      <c r="AD226" s="2134"/>
    </row>
    <row r="227" spans="1:31" ht="15" customHeight="1" x14ac:dyDescent="0.25">
      <c r="A227" s="59">
        <v>1</v>
      </c>
      <c r="B227" s="80" t="s">
        <v>184</v>
      </c>
      <c r="C227" s="3402" t="s">
        <v>570</v>
      </c>
      <c r="D227" s="80">
        <v>320</v>
      </c>
      <c r="E227" s="1963">
        <v>115</v>
      </c>
      <c r="F227" s="81">
        <f t="shared" si="147"/>
        <v>38.333333333333336</v>
      </c>
      <c r="G227" s="81">
        <v>49</v>
      </c>
      <c r="H227" s="81">
        <f t="shared" si="148"/>
        <v>127.82608695652173</v>
      </c>
      <c r="I227" s="82">
        <v>14.5</v>
      </c>
      <c r="J227" s="82">
        <f t="shared" si="149"/>
        <v>14.26530612244898</v>
      </c>
      <c r="K227" s="118">
        <f t="shared" si="150"/>
        <v>1668</v>
      </c>
      <c r="L227" s="83">
        <f t="shared" si="151"/>
        <v>556</v>
      </c>
      <c r="M227" s="83">
        <v>699</v>
      </c>
      <c r="N227" s="83">
        <f t="shared" si="152"/>
        <v>125.71942446043165</v>
      </c>
      <c r="O227" s="205">
        <f t="shared" si="153"/>
        <v>5</v>
      </c>
      <c r="P227" s="83">
        <f t="shared" si="154"/>
        <v>419.4</v>
      </c>
      <c r="Q227" s="684"/>
      <c r="R227" s="684"/>
      <c r="S227" s="684"/>
      <c r="T227" s="684"/>
      <c r="U227" s="2711"/>
      <c r="V227" s="684"/>
      <c r="W227" s="684"/>
      <c r="X227" s="684"/>
      <c r="Y227" s="684"/>
      <c r="Z227" s="2838"/>
      <c r="AA227" s="2415"/>
      <c r="AB227" s="8"/>
      <c r="AC227" s="1600">
        <f t="shared" si="122"/>
        <v>0</v>
      </c>
      <c r="AD227" s="2134"/>
    </row>
    <row r="228" spans="1:31" ht="15" customHeight="1" x14ac:dyDescent="0.25">
      <c r="A228" s="59">
        <v>1</v>
      </c>
      <c r="B228" s="229" t="s">
        <v>142</v>
      </c>
      <c r="C228" s="3402" t="s">
        <v>570</v>
      </c>
      <c r="D228" s="229">
        <v>320</v>
      </c>
      <c r="E228" s="1963">
        <v>96</v>
      </c>
      <c r="F228" s="81">
        <f t="shared" si="147"/>
        <v>32</v>
      </c>
      <c r="G228" s="81">
        <v>31</v>
      </c>
      <c r="H228" s="81">
        <f t="shared" si="148"/>
        <v>96.875</v>
      </c>
      <c r="I228" s="82">
        <v>9</v>
      </c>
      <c r="J228" s="82">
        <f t="shared" si="149"/>
        <v>9.612903225806452</v>
      </c>
      <c r="K228" s="118">
        <f t="shared" si="150"/>
        <v>864</v>
      </c>
      <c r="L228" s="83">
        <f t="shared" si="151"/>
        <v>288</v>
      </c>
      <c r="M228" s="83">
        <v>298</v>
      </c>
      <c r="N228" s="83">
        <f t="shared" si="152"/>
        <v>103.47222222222223</v>
      </c>
      <c r="O228" s="205">
        <f t="shared" si="153"/>
        <v>3</v>
      </c>
      <c r="P228" s="83">
        <f t="shared" si="154"/>
        <v>298</v>
      </c>
      <c r="Q228" s="684"/>
      <c r="R228" s="684"/>
      <c r="S228" s="684"/>
      <c r="T228" s="684"/>
      <c r="U228" s="2711"/>
      <c r="V228" s="684"/>
      <c r="W228" s="684"/>
      <c r="X228" s="684"/>
      <c r="Y228" s="684"/>
      <c r="Z228" s="2838"/>
      <c r="AA228" s="2415"/>
      <c r="AB228" s="8"/>
      <c r="AC228" s="1600">
        <f t="shared" si="122"/>
        <v>0</v>
      </c>
      <c r="AD228" s="2134"/>
    </row>
    <row r="229" spans="1:31" ht="15" customHeight="1" x14ac:dyDescent="0.25">
      <c r="A229" s="59">
        <v>1</v>
      </c>
      <c r="B229" s="80" t="s">
        <v>144</v>
      </c>
      <c r="C229" s="3402" t="s">
        <v>570</v>
      </c>
      <c r="D229" s="80">
        <v>320</v>
      </c>
      <c r="E229" s="1963">
        <v>235</v>
      </c>
      <c r="F229" s="81">
        <f t="shared" si="147"/>
        <v>78.333333333333329</v>
      </c>
      <c r="G229" s="81">
        <v>68</v>
      </c>
      <c r="H229" s="81">
        <f t="shared" si="148"/>
        <v>86.808510638297875</v>
      </c>
      <c r="I229" s="82">
        <v>15.5</v>
      </c>
      <c r="J229" s="82">
        <f t="shared" si="149"/>
        <v>14.779411764705882</v>
      </c>
      <c r="K229" s="118">
        <f t="shared" si="150"/>
        <v>3643</v>
      </c>
      <c r="L229" s="83">
        <f t="shared" si="151"/>
        <v>1214.3333333333333</v>
      </c>
      <c r="M229" s="83">
        <v>1005</v>
      </c>
      <c r="N229" s="83">
        <f t="shared" si="152"/>
        <v>82.761460334888838</v>
      </c>
      <c r="O229" s="205">
        <f t="shared" si="153"/>
        <v>11</v>
      </c>
      <c r="P229" s="83">
        <f t="shared" si="154"/>
        <v>274.09090909090907</v>
      </c>
      <c r="Q229" s="684"/>
      <c r="R229" s="684"/>
      <c r="S229" s="684"/>
      <c r="T229" s="684"/>
      <c r="U229" s="2711"/>
      <c r="V229" s="684"/>
      <c r="W229" s="684"/>
      <c r="X229" s="684"/>
      <c r="Y229" s="684"/>
      <c r="Z229" s="2838"/>
      <c r="AA229" s="2415"/>
      <c r="AB229" s="8"/>
      <c r="AC229" s="1600">
        <f t="shared" si="122"/>
        <v>0</v>
      </c>
      <c r="AD229" s="2134"/>
    </row>
    <row r="230" spans="1:31" ht="15" customHeight="1" x14ac:dyDescent="0.25">
      <c r="A230" s="59">
        <v>1</v>
      </c>
      <c r="B230" s="80" t="s">
        <v>102</v>
      </c>
      <c r="C230" s="3402" t="s">
        <v>570</v>
      </c>
      <c r="D230" s="80">
        <v>320</v>
      </c>
      <c r="E230" s="1963">
        <v>500</v>
      </c>
      <c r="F230" s="81">
        <f t="shared" si="147"/>
        <v>166.66666666666666</v>
      </c>
      <c r="G230" s="81">
        <v>152</v>
      </c>
      <c r="H230" s="81">
        <f t="shared" si="148"/>
        <v>91.2</v>
      </c>
      <c r="I230" s="82">
        <v>13</v>
      </c>
      <c r="J230" s="82">
        <f t="shared" si="149"/>
        <v>11.421052631578947</v>
      </c>
      <c r="K230" s="118">
        <f t="shared" si="150"/>
        <v>6500</v>
      </c>
      <c r="L230" s="83">
        <f t="shared" si="151"/>
        <v>2166.6666666666665</v>
      </c>
      <c r="M230" s="83">
        <v>1736</v>
      </c>
      <c r="N230" s="83">
        <f t="shared" si="152"/>
        <v>80.123076923076937</v>
      </c>
      <c r="O230" s="205">
        <f t="shared" si="153"/>
        <v>20</v>
      </c>
      <c r="P230" s="83">
        <f t="shared" si="154"/>
        <v>260.39999999999998</v>
      </c>
      <c r="Q230" s="684"/>
      <c r="R230" s="684"/>
      <c r="S230" s="684"/>
      <c r="T230" s="684"/>
      <c r="U230" s="2711"/>
      <c r="V230" s="684"/>
      <c r="W230" s="684"/>
      <c r="X230" s="684"/>
      <c r="Y230" s="684"/>
      <c r="Z230" s="2838"/>
      <c r="AA230" s="2415"/>
      <c r="AB230" s="8"/>
      <c r="AC230" s="1600">
        <f t="shared" si="122"/>
        <v>0</v>
      </c>
      <c r="AD230" s="2134"/>
    </row>
    <row r="231" spans="1:31" ht="15" customHeight="1" x14ac:dyDescent="0.25">
      <c r="A231" s="59">
        <v>1</v>
      </c>
      <c r="B231" s="80" t="s">
        <v>76</v>
      </c>
      <c r="C231" s="3402" t="s">
        <v>570</v>
      </c>
      <c r="D231" s="80">
        <v>320</v>
      </c>
      <c r="E231" s="1963">
        <v>770</v>
      </c>
      <c r="F231" s="81">
        <f t="shared" si="147"/>
        <v>256.66666666666669</v>
      </c>
      <c r="G231" s="81">
        <v>205</v>
      </c>
      <c r="H231" s="81">
        <f t="shared" si="148"/>
        <v>79.870129870129873</v>
      </c>
      <c r="I231" s="82">
        <v>11</v>
      </c>
      <c r="J231" s="82">
        <f t="shared" si="149"/>
        <v>10.907317073170733</v>
      </c>
      <c r="K231" s="118">
        <f t="shared" si="150"/>
        <v>8470</v>
      </c>
      <c r="L231" s="83">
        <f t="shared" si="151"/>
        <v>2823.3333333333335</v>
      </c>
      <c r="M231" s="83">
        <v>2236</v>
      </c>
      <c r="N231" s="83">
        <f t="shared" si="152"/>
        <v>79.197166469893745</v>
      </c>
      <c r="O231" s="205">
        <f t="shared" si="153"/>
        <v>26</v>
      </c>
      <c r="P231" s="83">
        <f t="shared" si="154"/>
        <v>258</v>
      </c>
      <c r="Q231" s="684"/>
      <c r="R231" s="684"/>
      <c r="S231" s="684"/>
      <c r="T231" s="684"/>
      <c r="U231" s="2711"/>
      <c r="V231" s="684"/>
      <c r="W231" s="684"/>
      <c r="X231" s="684"/>
      <c r="Y231" s="684"/>
      <c r="Z231" s="2838"/>
      <c r="AA231" s="2415"/>
      <c r="AB231" s="8"/>
      <c r="AC231" s="1600">
        <f t="shared" si="122"/>
        <v>0</v>
      </c>
      <c r="AD231" s="2134"/>
    </row>
    <row r="232" spans="1:31" ht="15" customHeight="1" x14ac:dyDescent="0.25">
      <c r="A232" s="59">
        <v>1</v>
      </c>
      <c r="B232" s="80" t="s">
        <v>40</v>
      </c>
      <c r="C232" s="3402" t="s">
        <v>570</v>
      </c>
      <c r="D232" s="80">
        <v>320</v>
      </c>
      <c r="E232" s="1963">
        <v>295</v>
      </c>
      <c r="F232" s="81">
        <f t="shared" si="147"/>
        <v>98.333333333333329</v>
      </c>
      <c r="G232" s="81">
        <v>105</v>
      </c>
      <c r="H232" s="81">
        <f t="shared" si="148"/>
        <v>106.77966101694916</v>
      </c>
      <c r="I232" s="82">
        <v>23.5</v>
      </c>
      <c r="J232" s="82">
        <f t="shared" si="149"/>
        <v>19.657142857142858</v>
      </c>
      <c r="K232" s="118">
        <f t="shared" si="150"/>
        <v>6933</v>
      </c>
      <c r="L232" s="83">
        <f t="shared" si="151"/>
        <v>2311</v>
      </c>
      <c r="M232" s="83">
        <v>2064</v>
      </c>
      <c r="N232" s="83">
        <f t="shared" si="152"/>
        <v>89.311986153180442</v>
      </c>
      <c r="O232" s="205">
        <f t="shared" si="153"/>
        <v>22</v>
      </c>
      <c r="P232" s="83">
        <f t="shared" si="154"/>
        <v>281.45454545454544</v>
      </c>
      <c r="Q232" s="684"/>
      <c r="R232" s="684"/>
      <c r="S232" s="684"/>
      <c r="T232" s="684"/>
      <c r="U232" s="2711"/>
      <c r="V232" s="684"/>
      <c r="W232" s="684"/>
      <c r="X232" s="684"/>
      <c r="Y232" s="684"/>
      <c r="Z232" s="2838"/>
      <c r="AA232" s="2415"/>
      <c r="AB232" s="8"/>
      <c r="AC232" s="1600">
        <f t="shared" si="122"/>
        <v>0</v>
      </c>
      <c r="AD232" s="2134"/>
    </row>
    <row r="233" spans="1:31" ht="15" customHeight="1" x14ac:dyDescent="0.25">
      <c r="A233" s="59">
        <v>1</v>
      </c>
      <c r="B233" s="187" t="s">
        <v>352</v>
      </c>
      <c r="C233" s="3402" t="s">
        <v>570</v>
      </c>
      <c r="D233" s="187">
        <v>320</v>
      </c>
      <c r="E233" s="2026">
        <v>997</v>
      </c>
      <c r="F233" s="157">
        <f t="shared" si="147"/>
        <v>332.33333333333331</v>
      </c>
      <c r="G233" s="231">
        <v>349</v>
      </c>
      <c r="H233" s="157">
        <f t="shared" si="148"/>
        <v>105.01504513540623</v>
      </c>
      <c r="I233" s="158">
        <v>13.5</v>
      </c>
      <c r="J233" s="158">
        <f t="shared" si="149"/>
        <v>15.931232091690545</v>
      </c>
      <c r="K233" s="159">
        <f t="shared" si="150"/>
        <v>13460</v>
      </c>
      <c r="L233" s="140">
        <f t="shared" si="151"/>
        <v>4486.666666666667</v>
      </c>
      <c r="M233" s="140">
        <v>5560</v>
      </c>
      <c r="N233" s="140">
        <f t="shared" si="152"/>
        <v>123.9227340267459</v>
      </c>
      <c r="O233" s="232">
        <f t="shared" si="153"/>
        <v>42</v>
      </c>
      <c r="P233" s="140">
        <f>M233/$B$4*12/O233</f>
        <v>397.14285714285717</v>
      </c>
      <c r="Q233" s="814"/>
      <c r="R233" s="814"/>
      <c r="S233" s="814"/>
      <c r="T233" s="814"/>
      <c r="U233" s="2752"/>
      <c r="V233" s="814"/>
      <c r="W233" s="814"/>
      <c r="X233" s="814"/>
      <c r="Y233" s="814"/>
      <c r="Z233" s="2841"/>
      <c r="AA233" s="2417"/>
      <c r="AB233" s="18"/>
      <c r="AC233" s="1605">
        <f t="shared" si="122"/>
        <v>0</v>
      </c>
      <c r="AD233" s="2134"/>
    </row>
    <row r="234" spans="1:31" s="85" customFormat="1" ht="15" customHeight="1" x14ac:dyDescent="0.25">
      <c r="A234" s="59">
        <v>1</v>
      </c>
      <c r="B234" s="86" t="s">
        <v>25</v>
      </c>
      <c r="C234" s="3402" t="s">
        <v>570</v>
      </c>
      <c r="D234" s="86">
        <v>310</v>
      </c>
      <c r="E234" s="2018">
        <v>3805</v>
      </c>
      <c r="F234" s="87">
        <f t="shared" si="147"/>
        <v>1268.3333333333333</v>
      </c>
      <c r="G234" s="87">
        <v>1587</v>
      </c>
      <c r="H234" s="87">
        <f t="shared" si="148"/>
        <v>125.12483574244415</v>
      </c>
      <c r="I234" s="88">
        <v>6</v>
      </c>
      <c r="J234" s="88">
        <f t="shared" si="149"/>
        <v>5.6370510396975426</v>
      </c>
      <c r="K234" s="90">
        <f t="shared" si="150"/>
        <v>22830</v>
      </c>
      <c r="L234" s="89">
        <f t="shared" si="151"/>
        <v>7610</v>
      </c>
      <c r="M234" s="89">
        <v>8946</v>
      </c>
      <c r="N234" s="89">
        <f t="shared" si="152"/>
        <v>117.55584756898818</v>
      </c>
      <c r="O234" s="233">
        <f t="shared" si="153"/>
        <v>74</v>
      </c>
      <c r="P234" s="89">
        <f t="shared" si="154"/>
        <v>362.67567567567568</v>
      </c>
      <c r="Q234" s="2624"/>
      <c r="R234" s="2624"/>
      <c r="S234" s="2624"/>
      <c r="T234" s="2624"/>
      <c r="U234" s="2839"/>
      <c r="V234" s="2624"/>
      <c r="W234" s="2624"/>
      <c r="X234" s="2624"/>
      <c r="Y234" s="2624"/>
      <c r="Z234" s="2840"/>
      <c r="AA234" s="2416"/>
      <c r="AB234" s="15"/>
      <c r="AC234" s="1601">
        <f t="shared" si="122"/>
        <v>0</v>
      </c>
      <c r="AD234" s="2134"/>
      <c r="AE234" s="2134"/>
    </row>
    <row r="235" spans="1:31" s="85" customFormat="1" ht="33.75" customHeight="1" x14ac:dyDescent="0.25">
      <c r="A235" s="59">
        <v>1</v>
      </c>
      <c r="B235" s="91" t="s">
        <v>7</v>
      </c>
      <c r="C235" s="3067"/>
      <c r="D235" s="91"/>
      <c r="E235" s="2027">
        <f>SUM(E221:E234)</f>
        <v>11025</v>
      </c>
      <c r="F235" s="234">
        <f>SUM(F221:F234)</f>
        <v>3675</v>
      </c>
      <c r="G235" s="234">
        <f>SUM(G221:G234)</f>
        <v>3931</v>
      </c>
      <c r="H235" s="234">
        <f t="shared" si="148"/>
        <v>106.96598639455783</v>
      </c>
      <c r="I235" s="93">
        <f>IF(E235=0,0,K235/E235)</f>
        <v>9.1734240362811796</v>
      </c>
      <c r="J235" s="93">
        <f t="shared" si="149"/>
        <v>8.7079623505469339</v>
      </c>
      <c r="K235" s="166">
        <f>SUM(K221:K234)</f>
        <v>101137</v>
      </c>
      <c r="L235" s="166">
        <f>SUM(L221:L234)</f>
        <v>33712.333333333336</v>
      </c>
      <c r="M235" s="166">
        <f>SUM(M221:M234)</f>
        <v>34231</v>
      </c>
      <c r="N235" s="94">
        <f t="shared" si="152"/>
        <v>101.53850717343799</v>
      </c>
      <c r="O235" s="166">
        <f>SUM(O221:O234)</f>
        <v>318</v>
      </c>
      <c r="P235" s="167">
        <f t="shared" si="154"/>
        <v>322.93396226415092</v>
      </c>
      <c r="Q235" s="687">
        <v>462189.66330660006</v>
      </c>
      <c r="R235" s="687">
        <v>462189.66330660006</v>
      </c>
      <c r="S235" s="687">
        <v>462189.66330660006</v>
      </c>
      <c r="T235" s="687">
        <v>462189.66330660006</v>
      </c>
      <c r="U235" s="2718">
        <f>Q235/12*$B$4+(R235-Q235)/11*3+(S235-R235)/10*2+(T235-S235)/9*1</f>
        <v>154063.22110220001</v>
      </c>
      <c r="V235" s="687">
        <f t="shared" ref="V235:V317" si="155">Z235-Y235-W235</f>
        <v>156019.02943999998</v>
      </c>
      <c r="W235" s="687">
        <v>-8.2553000000000001</v>
      </c>
      <c r="X235" s="687">
        <f>V235-U235</f>
        <v>1955.8083377999719</v>
      </c>
      <c r="Y235" s="687">
        <v>-348.68196</v>
      </c>
      <c r="Z235" s="2836">
        <v>155662.09218000001</v>
      </c>
      <c r="AA235" s="2422"/>
      <c r="AB235" s="17"/>
      <c r="AC235" s="1602">
        <f t="shared" si="122"/>
        <v>0</v>
      </c>
      <c r="AD235" s="2134"/>
      <c r="AE235" s="2134"/>
    </row>
    <row r="236" spans="1:31" ht="39" customHeight="1" x14ac:dyDescent="0.25">
      <c r="A236" s="59">
        <v>1</v>
      </c>
      <c r="B236" s="96" t="s">
        <v>273</v>
      </c>
      <c r="C236" s="3119"/>
      <c r="D236" s="235"/>
      <c r="E236" s="2020">
        <v>83</v>
      </c>
      <c r="F236" s="236">
        <f>E236/12*$B$4</f>
        <v>27.666666666666668</v>
      </c>
      <c r="G236" s="237">
        <v>22</v>
      </c>
      <c r="H236" s="100">
        <f t="shared" si="148"/>
        <v>79.518072289156621</v>
      </c>
      <c r="I236" s="97"/>
      <c r="J236" s="97"/>
      <c r="K236" s="168"/>
      <c r="L236" s="98"/>
      <c r="M236" s="98"/>
      <c r="N236" s="101"/>
      <c r="O236" s="201"/>
      <c r="P236" s="125"/>
      <c r="Q236" s="1330">
        <v>11657.719837999999</v>
      </c>
      <c r="R236" s="1330">
        <v>11657.719837999999</v>
      </c>
      <c r="S236" s="1330">
        <v>11657.719837999999</v>
      </c>
      <c r="T236" s="1330">
        <v>11657.719837999999</v>
      </c>
      <c r="U236" s="2718">
        <f>T236/12*$B$4</f>
        <v>3885.9066126666662</v>
      </c>
      <c r="V236" s="1330">
        <f t="shared" si="155"/>
        <v>2698.2391200000002</v>
      </c>
      <c r="W236" s="1330"/>
      <c r="X236" s="1330">
        <f>V236-U236</f>
        <v>-1187.667492666666</v>
      </c>
      <c r="Y236" s="1330">
        <v>0</v>
      </c>
      <c r="Z236" s="2837">
        <v>2698.2391200000002</v>
      </c>
      <c r="AA236" s="2418"/>
      <c r="AB236" s="13"/>
      <c r="AC236" s="1603">
        <f t="shared" si="122"/>
        <v>0</v>
      </c>
      <c r="AD236" s="2134"/>
    </row>
    <row r="237" spans="1:31" ht="30" customHeight="1" x14ac:dyDescent="0.25">
      <c r="A237" s="59">
        <v>1</v>
      </c>
      <c r="B237" s="238" t="s">
        <v>14</v>
      </c>
      <c r="C237" s="3120"/>
      <c r="D237" s="104"/>
      <c r="E237" s="1963"/>
      <c r="F237" s="174"/>
      <c r="G237" s="239"/>
      <c r="H237" s="174"/>
      <c r="I237" s="97"/>
      <c r="J237" s="97"/>
      <c r="K237" s="168"/>
      <c r="L237" s="98"/>
      <c r="M237" s="98"/>
      <c r="N237" s="98"/>
      <c r="O237" s="98"/>
      <c r="P237" s="98"/>
      <c r="Q237" s="684"/>
      <c r="R237" s="684"/>
      <c r="S237" s="684"/>
      <c r="T237" s="684"/>
      <c r="U237" s="2711"/>
      <c r="V237" s="684">
        <f t="shared" si="155"/>
        <v>0</v>
      </c>
      <c r="W237" s="684"/>
      <c r="X237" s="684"/>
      <c r="Y237" s="684"/>
      <c r="Z237" s="2838"/>
      <c r="AA237" s="2415"/>
      <c r="AB237" s="8"/>
      <c r="AC237" s="1600">
        <f t="shared" si="122"/>
        <v>0</v>
      </c>
      <c r="AD237" s="2134"/>
    </row>
    <row r="238" spans="1:31" ht="35.25" customHeight="1" x14ac:dyDescent="0.25">
      <c r="A238" s="59">
        <v>1</v>
      </c>
      <c r="B238" s="109" t="s">
        <v>645</v>
      </c>
      <c r="C238" s="3069"/>
      <c r="D238" s="109"/>
      <c r="E238" s="1963">
        <f>SUM(E241,E240,E239)</f>
        <v>76990</v>
      </c>
      <c r="F238" s="161">
        <f>SUM(F241,F240,F239)</f>
        <v>25663</v>
      </c>
      <c r="G238" s="161">
        <f>SUM(G241,G240,G239)</f>
        <v>25246</v>
      </c>
      <c r="H238" s="161">
        <f t="shared" ref="H238:H245" si="156">G238/F238*100</f>
        <v>98.375092545688346</v>
      </c>
      <c r="I238" s="106"/>
      <c r="J238" s="106"/>
      <c r="K238" s="206"/>
      <c r="L238" s="105"/>
      <c r="M238" s="105"/>
      <c r="N238" s="105"/>
      <c r="O238" s="105"/>
      <c r="P238" s="105"/>
      <c r="Q238" s="684"/>
      <c r="R238" s="684"/>
      <c r="S238" s="684"/>
      <c r="T238" s="684"/>
      <c r="U238" s="2711"/>
      <c r="V238" s="684">
        <f t="shared" si="155"/>
        <v>0</v>
      </c>
      <c r="W238" s="684"/>
      <c r="X238" s="684"/>
      <c r="Y238" s="684"/>
      <c r="Z238" s="2838"/>
      <c r="AA238" s="2419">
        <f>AA240+AA241</f>
        <v>0</v>
      </c>
      <c r="AB238" s="1530">
        <f t="shared" ref="AB238" si="157">AB240+AB241</f>
        <v>0</v>
      </c>
      <c r="AC238" s="1530">
        <f t="shared" si="122"/>
        <v>0</v>
      </c>
      <c r="AD238" s="2134"/>
    </row>
    <row r="239" spans="1:31" ht="20.25" customHeight="1" x14ac:dyDescent="0.25">
      <c r="A239" s="59">
        <v>1</v>
      </c>
      <c r="B239" s="109" t="s">
        <v>300</v>
      </c>
      <c r="C239" s="3069"/>
      <c r="D239" s="109"/>
      <c r="E239" s="1963">
        <v>4240</v>
      </c>
      <c r="F239" s="81">
        <f t="shared" ref="F239:F245" si="158">ROUND(E239/12*$B$4,0)</f>
        <v>1413</v>
      </c>
      <c r="G239" s="81">
        <v>1539</v>
      </c>
      <c r="H239" s="161">
        <f t="shared" si="156"/>
        <v>108.9171974522293</v>
      </c>
      <c r="I239" s="106"/>
      <c r="J239" s="106"/>
      <c r="K239" s="206"/>
      <c r="L239" s="105"/>
      <c r="M239" s="105"/>
      <c r="N239" s="105"/>
      <c r="O239" s="105"/>
      <c r="P239" s="105"/>
      <c r="Q239" s="684"/>
      <c r="R239" s="684"/>
      <c r="S239" s="684"/>
      <c r="T239" s="684"/>
      <c r="U239" s="2711"/>
      <c r="V239" s="684">
        <f t="shared" si="155"/>
        <v>0</v>
      </c>
      <c r="W239" s="684"/>
      <c r="X239" s="684"/>
      <c r="Y239" s="684"/>
      <c r="Z239" s="2838"/>
      <c r="AA239" s="2419"/>
      <c r="AB239" s="1530"/>
      <c r="AC239" s="1600">
        <f t="shared" ref="AC239:AC306" si="159">AB239/1000</f>
        <v>0</v>
      </c>
      <c r="AD239" s="2134"/>
    </row>
    <row r="240" spans="1:31" ht="48" customHeight="1" x14ac:dyDescent="0.25">
      <c r="A240" s="59">
        <v>1</v>
      </c>
      <c r="B240" s="109" t="s">
        <v>289</v>
      </c>
      <c r="C240" s="3069"/>
      <c r="D240" s="109"/>
      <c r="E240" s="1963">
        <v>10000</v>
      </c>
      <c r="F240" s="81">
        <f t="shared" si="158"/>
        <v>3333</v>
      </c>
      <c r="G240" s="81">
        <v>4846</v>
      </c>
      <c r="H240" s="161">
        <f t="shared" si="156"/>
        <v>145.39453945394541</v>
      </c>
      <c r="I240" s="106"/>
      <c r="J240" s="106"/>
      <c r="K240" s="206"/>
      <c r="L240" s="105"/>
      <c r="M240" s="105"/>
      <c r="N240" s="105"/>
      <c r="O240" s="105"/>
      <c r="P240" s="105"/>
      <c r="Q240" s="684"/>
      <c r="R240" s="684"/>
      <c r="S240" s="684"/>
      <c r="T240" s="684"/>
      <c r="U240" s="2711"/>
      <c r="V240" s="684">
        <f t="shared" si="155"/>
        <v>0</v>
      </c>
      <c r="W240" s="684"/>
      <c r="X240" s="684"/>
      <c r="Y240" s="684"/>
      <c r="Z240" s="2838"/>
      <c r="AA240" s="2419"/>
      <c r="AB240" s="1530"/>
      <c r="AC240" s="1600">
        <f t="shared" si="159"/>
        <v>0</v>
      </c>
      <c r="AD240" s="2134"/>
    </row>
    <row r="241" spans="1:31" ht="15" customHeight="1" x14ac:dyDescent="0.25">
      <c r="A241" s="59">
        <v>1</v>
      </c>
      <c r="B241" s="109" t="s">
        <v>290</v>
      </c>
      <c r="C241" s="3069"/>
      <c r="D241" s="109"/>
      <c r="E241" s="1963">
        <v>62750</v>
      </c>
      <c r="F241" s="81">
        <f t="shared" si="158"/>
        <v>20917</v>
      </c>
      <c r="G241" s="81">
        <v>18861</v>
      </c>
      <c r="H241" s="161">
        <f t="shared" si="156"/>
        <v>90.170674570923168</v>
      </c>
      <c r="I241" s="106"/>
      <c r="J241" s="106"/>
      <c r="K241" s="206"/>
      <c r="L241" s="105"/>
      <c r="M241" s="105"/>
      <c r="N241" s="105"/>
      <c r="O241" s="105"/>
      <c r="P241" s="105"/>
      <c r="Q241" s="684"/>
      <c r="R241" s="684"/>
      <c r="S241" s="684"/>
      <c r="T241" s="684"/>
      <c r="U241" s="2711"/>
      <c r="V241" s="684">
        <f t="shared" si="155"/>
        <v>0</v>
      </c>
      <c r="W241" s="684"/>
      <c r="X241" s="684"/>
      <c r="Y241" s="684"/>
      <c r="Z241" s="2838"/>
      <c r="AA241" s="2419"/>
      <c r="AB241" s="1530"/>
      <c r="AC241" s="1600">
        <f t="shared" si="159"/>
        <v>0</v>
      </c>
      <c r="AD241" s="2134"/>
    </row>
    <row r="242" spans="1:31" ht="30" customHeight="1" x14ac:dyDescent="0.25">
      <c r="A242" s="59">
        <v>1</v>
      </c>
      <c r="B242" s="109" t="s">
        <v>155</v>
      </c>
      <c r="C242" s="3069"/>
      <c r="D242" s="109"/>
      <c r="E242" s="1963">
        <v>4450</v>
      </c>
      <c r="F242" s="81">
        <f t="shared" si="158"/>
        <v>1483</v>
      </c>
      <c r="G242" s="81">
        <v>1236</v>
      </c>
      <c r="H242" s="161">
        <f t="shared" si="156"/>
        <v>83.344571813890767</v>
      </c>
      <c r="I242" s="106"/>
      <c r="J242" s="106"/>
      <c r="K242" s="206"/>
      <c r="L242" s="105"/>
      <c r="M242" s="105"/>
      <c r="N242" s="105"/>
      <c r="O242" s="105"/>
      <c r="P242" s="105"/>
      <c r="Q242" s="684"/>
      <c r="R242" s="684"/>
      <c r="S242" s="684"/>
      <c r="T242" s="684"/>
      <c r="U242" s="2711"/>
      <c r="V242" s="684">
        <f t="shared" si="155"/>
        <v>0</v>
      </c>
      <c r="W242" s="684"/>
      <c r="X242" s="684"/>
      <c r="Y242" s="684"/>
      <c r="Z242" s="2838"/>
      <c r="AA242" s="2419"/>
      <c r="AB242" s="1530"/>
      <c r="AC242" s="1600">
        <f t="shared" si="159"/>
        <v>0</v>
      </c>
      <c r="AD242" s="2134"/>
    </row>
    <row r="243" spans="1:31" ht="30" customHeight="1" x14ac:dyDescent="0.25">
      <c r="A243" s="59">
        <v>1</v>
      </c>
      <c r="B243" s="109" t="s">
        <v>156</v>
      </c>
      <c r="C243" s="3069"/>
      <c r="D243" s="109"/>
      <c r="E243" s="1963">
        <f>E244</f>
        <v>24000</v>
      </c>
      <c r="F243" s="81">
        <f t="shared" si="158"/>
        <v>8000</v>
      </c>
      <c r="G243" s="81">
        <f>G244</f>
        <v>7523</v>
      </c>
      <c r="H243" s="161">
        <f t="shared" si="156"/>
        <v>94.037499999999994</v>
      </c>
      <c r="I243" s="106"/>
      <c r="J243" s="106"/>
      <c r="K243" s="206"/>
      <c r="L243" s="105"/>
      <c r="M243" s="105"/>
      <c r="N243" s="105"/>
      <c r="O243" s="105"/>
      <c r="P243" s="105"/>
      <c r="Q243" s="684"/>
      <c r="R243" s="684"/>
      <c r="S243" s="684"/>
      <c r="T243" s="684"/>
      <c r="U243" s="2711"/>
      <c r="V243" s="684">
        <f t="shared" si="155"/>
        <v>0</v>
      </c>
      <c r="W243" s="684"/>
      <c r="X243" s="684"/>
      <c r="Y243" s="684"/>
      <c r="Z243" s="2838"/>
      <c r="AA243" s="2419"/>
      <c r="AB243" s="1530"/>
      <c r="AC243" s="1530">
        <f t="shared" si="159"/>
        <v>0</v>
      </c>
      <c r="AD243" s="2134"/>
    </row>
    <row r="244" spans="1:31" ht="30" customHeight="1" x14ac:dyDescent="0.25">
      <c r="A244" s="59">
        <v>1</v>
      </c>
      <c r="B244" s="138" t="s">
        <v>296</v>
      </c>
      <c r="C244" s="3076"/>
      <c r="D244" s="138"/>
      <c r="E244" s="2018">
        <v>24000</v>
      </c>
      <c r="F244" s="81">
        <f>E244/12*$B$4</f>
        <v>8000</v>
      </c>
      <c r="G244" s="87">
        <v>7523</v>
      </c>
      <c r="H244" s="161">
        <f t="shared" si="156"/>
        <v>94.037499999999994</v>
      </c>
      <c r="I244" s="120"/>
      <c r="J244" s="120"/>
      <c r="K244" s="178"/>
      <c r="L244" s="143"/>
      <c r="M244" s="143"/>
      <c r="N244" s="143"/>
      <c r="O244" s="143"/>
      <c r="P244" s="143"/>
      <c r="Q244" s="684"/>
      <c r="R244" s="684"/>
      <c r="S244" s="684"/>
      <c r="T244" s="684"/>
      <c r="U244" s="2711"/>
      <c r="V244" s="684">
        <f t="shared" si="155"/>
        <v>0</v>
      </c>
      <c r="W244" s="684"/>
      <c r="X244" s="684"/>
      <c r="Y244" s="684"/>
      <c r="Z244" s="2838"/>
      <c r="AA244" s="2419"/>
      <c r="AB244" s="1530"/>
      <c r="AC244" s="1600">
        <f t="shared" si="159"/>
        <v>0</v>
      </c>
      <c r="AD244" s="2134"/>
    </row>
    <row r="245" spans="1:31" ht="57" customHeight="1" x14ac:dyDescent="0.25">
      <c r="A245" s="59">
        <v>1</v>
      </c>
      <c r="B245" s="138" t="s">
        <v>498</v>
      </c>
      <c r="C245" s="3076"/>
      <c r="D245" s="138"/>
      <c r="E245" s="2018">
        <v>12445</v>
      </c>
      <c r="F245" s="87">
        <f t="shared" si="158"/>
        <v>4148</v>
      </c>
      <c r="G245" s="87">
        <v>5245</v>
      </c>
      <c r="H245" s="165">
        <f t="shared" si="156"/>
        <v>126.44648023143684</v>
      </c>
      <c r="I245" s="120"/>
      <c r="J245" s="120"/>
      <c r="K245" s="178"/>
      <c r="L245" s="143"/>
      <c r="M245" s="143"/>
      <c r="N245" s="143"/>
      <c r="O245" s="143"/>
      <c r="P245" s="143"/>
      <c r="Q245" s="684"/>
      <c r="R245" s="684"/>
      <c r="S245" s="684"/>
      <c r="T245" s="684"/>
      <c r="U245" s="2711"/>
      <c r="V245" s="684">
        <f t="shared" si="155"/>
        <v>0</v>
      </c>
      <c r="W245" s="684"/>
      <c r="X245" s="684"/>
      <c r="Y245" s="684"/>
      <c r="Z245" s="2838"/>
      <c r="AA245" s="2419"/>
      <c r="AB245" s="1530"/>
      <c r="AC245" s="1600">
        <f t="shared" si="159"/>
        <v>0</v>
      </c>
      <c r="AD245" s="2134"/>
    </row>
    <row r="246" spans="1:31" s="85" customFormat="1" ht="15" customHeight="1" x14ac:dyDescent="0.25">
      <c r="A246" s="59">
        <v>1</v>
      </c>
      <c r="B246" s="138"/>
      <c r="C246" s="3076"/>
      <c r="D246" s="138"/>
      <c r="E246" s="2018"/>
      <c r="F246" s="87"/>
      <c r="G246" s="81"/>
      <c r="H246" s="81"/>
      <c r="I246" s="120"/>
      <c r="J246" s="120"/>
      <c r="K246" s="105"/>
      <c r="L246" s="143"/>
      <c r="M246" s="143"/>
      <c r="N246" s="143"/>
      <c r="O246" s="143"/>
      <c r="P246" s="143"/>
      <c r="Q246" s="684"/>
      <c r="R246" s="684"/>
      <c r="S246" s="684"/>
      <c r="T246" s="684"/>
      <c r="U246" s="2711"/>
      <c r="V246" s="684">
        <f t="shared" si="155"/>
        <v>0</v>
      </c>
      <c r="W246" s="684"/>
      <c r="X246" s="684"/>
      <c r="Y246" s="684"/>
      <c r="Z246" s="2838"/>
      <c r="AA246" s="2415"/>
      <c r="AB246" s="8"/>
      <c r="AC246" s="1600">
        <f t="shared" si="159"/>
        <v>0</v>
      </c>
      <c r="AD246" s="2134"/>
      <c r="AE246" s="2134"/>
    </row>
    <row r="247" spans="1:31" ht="15" customHeight="1" x14ac:dyDescent="0.25">
      <c r="A247" s="59">
        <v>1</v>
      </c>
      <c r="B247" s="110" t="s">
        <v>158</v>
      </c>
      <c r="C247" s="3121"/>
      <c r="D247" s="240"/>
      <c r="E247" s="2027">
        <f>SUM(E248:E268)</f>
        <v>21790</v>
      </c>
      <c r="F247" s="234">
        <f t="shared" ref="F247:G247" si="160">SUM(F248:F268)</f>
        <v>7262</v>
      </c>
      <c r="G247" s="177">
        <f t="shared" si="160"/>
        <v>14113</v>
      </c>
      <c r="H247" s="177"/>
      <c r="I247" s="106"/>
      <c r="J247" s="106"/>
      <c r="K247" s="105"/>
      <c r="L247" s="143"/>
      <c r="M247" s="105"/>
      <c r="N247" s="143"/>
      <c r="O247" s="105"/>
      <c r="P247" s="143"/>
      <c r="Q247" s="684">
        <v>8395.2118000000009</v>
      </c>
      <c r="R247" s="684">
        <v>8395.2118000000009</v>
      </c>
      <c r="S247" s="684">
        <v>8395.2118000000009</v>
      </c>
      <c r="T247" s="684">
        <v>8395.2118000000009</v>
      </c>
      <c r="U247" s="2711">
        <f>Q247/12*$B$4+(R247-Q247)/11*3+(S247-R247)/10*2+(T247-S247)/9*1</f>
        <v>2798.4039333333335</v>
      </c>
      <c r="V247" s="684">
        <f t="shared" ref="V247" si="161">Z247-Y247-W247</f>
        <v>3603.4821400000005</v>
      </c>
      <c r="W247" s="684">
        <f>SUM(W248:W268)</f>
        <v>2524.48155</v>
      </c>
      <c r="X247" s="684">
        <f>V247-U247</f>
        <v>805.07820666666703</v>
      </c>
      <c r="Y247" s="684">
        <v>0</v>
      </c>
      <c r="Z247" s="2838">
        <v>6127.9636900000005</v>
      </c>
      <c r="AA247" s="2415"/>
      <c r="AB247" s="8"/>
      <c r="AC247" s="1600">
        <f t="shared" si="159"/>
        <v>0</v>
      </c>
      <c r="AD247" s="2134"/>
    </row>
    <row r="248" spans="1:31" ht="51.75" customHeight="1" x14ac:dyDescent="0.25">
      <c r="A248" s="59">
        <v>1</v>
      </c>
      <c r="B248" s="1181" t="s">
        <v>501</v>
      </c>
      <c r="C248" s="3095"/>
      <c r="D248" s="109"/>
      <c r="E248" s="2241">
        <v>3000</v>
      </c>
      <c r="F248" s="327">
        <f t="shared" ref="F248" si="162">ROUND(E248/12*$B$4,0)</f>
        <v>1000</v>
      </c>
      <c r="G248" s="81">
        <v>1033</v>
      </c>
      <c r="H248" s="81">
        <f>G248/F248*100</f>
        <v>103.3</v>
      </c>
      <c r="I248" s="97"/>
      <c r="J248" s="97"/>
      <c r="K248" s="168"/>
      <c r="L248" s="143"/>
      <c r="M248" s="105"/>
      <c r="N248" s="143"/>
      <c r="O248" s="105"/>
      <c r="P248" s="143"/>
      <c r="Q248" s="684"/>
      <c r="R248" s="684"/>
      <c r="S248" s="684"/>
      <c r="T248" s="684"/>
      <c r="U248" s="2711"/>
      <c r="V248" s="684"/>
      <c r="W248" s="684"/>
      <c r="X248" s="684"/>
      <c r="Y248" s="684"/>
      <c r="Z248" s="2838"/>
      <c r="AA248" s="2415"/>
      <c r="AB248" s="8"/>
      <c r="AC248" s="1600"/>
      <c r="AD248" s="2134"/>
    </row>
    <row r="249" spans="1:31" ht="45" customHeight="1" x14ac:dyDescent="0.25">
      <c r="A249" s="59">
        <v>1</v>
      </c>
      <c r="B249" s="109" t="s">
        <v>559</v>
      </c>
      <c r="C249" s="3095"/>
      <c r="D249" s="3039"/>
      <c r="E249" s="2020"/>
      <c r="F249" s="177"/>
      <c r="G249" s="230">
        <v>5359</v>
      </c>
      <c r="H249" s="177"/>
      <c r="I249" s="97"/>
      <c r="J249" s="97"/>
      <c r="K249" s="168"/>
      <c r="L249" s="143"/>
      <c r="M249" s="105"/>
      <c r="N249" s="143"/>
      <c r="O249" s="105"/>
      <c r="P249" s="143"/>
      <c r="Q249" s="684"/>
      <c r="R249" s="684"/>
      <c r="S249" s="684"/>
      <c r="T249" s="684"/>
      <c r="U249" s="2711"/>
      <c r="V249" s="684"/>
      <c r="W249" s="684">
        <v>2524.48155</v>
      </c>
      <c r="X249" s="684"/>
      <c r="Y249" s="684"/>
      <c r="Z249" s="2838"/>
      <c r="AA249" s="2415"/>
      <c r="AB249" s="8"/>
      <c r="AC249" s="1600"/>
      <c r="AD249" s="2134"/>
    </row>
    <row r="250" spans="1:31" ht="24.75" customHeight="1" x14ac:dyDescent="0.25">
      <c r="A250" s="59">
        <v>1</v>
      </c>
      <c r="B250" s="2590" t="s">
        <v>78</v>
      </c>
      <c r="C250" s="3122"/>
      <c r="D250" s="111"/>
      <c r="E250" s="1963">
        <v>1000</v>
      </c>
      <c r="F250" s="81">
        <f t="shared" ref="F250:F268" si="163">ROUND(E250/12*$B$4,0)</f>
        <v>333</v>
      </c>
      <c r="G250" s="81">
        <v>520</v>
      </c>
      <c r="H250" s="81">
        <f t="shared" ref="H250:H264" si="164">G250/F250*100</f>
        <v>156.15615615615616</v>
      </c>
      <c r="I250" s="97"/>
      <c r="J250" s="97"/>
      <c r="K250" s="189"/>
      <c r="L250" s="107"/>
      <c r="M250" s="107"/>
      <c r="N250" s="107"/>
      <c r="O250" s="107"/>
      <c r="P250" s="107"/>
      <c r="Q250" s="684"/>
      <c r="R250" s="684"/>
      <c r="S250" s="684"/>
      <c r="T250" s="684"/>
      <c r="U250" s="2711"/>
      <c r="V250" s="684">
        <f t="shared" si="155"/>
        <v>0</v>
      </c>
      <c r="W250" s="684"/>
      <c r="X250" s="684"/>
      <c r="Y250" s="684"/>
      <c r="Z250" s="2838"/>
      <c r="AA250" s="2415"/>
      <c r="AB250" s="8"/>
      <c r="AC250" s="1600">
        <f t="shared" si="159"/>
        <v>0</v>
      </c>
      <c r="AD250" s="2134"/>
    </row>
    <row r="251" spans="1:31" ht="24.75" customHeight="1" x14ac:dyDescent="0.25">
      <c r="A251" s="59">
        <v>1</v>
      </c>
      <c r="B251" s="2590" t="s">
        <v>478</v>
      </c>
      <c r="C251" s="3122"/>
      <c r="D251" s="111"/>
      <c r="E251" s="1963"/>
      <c r="F251" s="81"/>
      <c r="G251" s="81">
        <v>0</v>
      </c>
      <c r="H251" s="81"/>
      <c r="I251" s="97"/>
      <c r="J251" s="97"/>
      <c r="K251" s="189"/>
      <c r="L251" s="107"/>
      <c r="M251" s="107"/>
      <c r="N251" s="107"/>
      <c r="O251" s="107"/>
      <c r="P251" s="107"/>
      <c r="Q251" s="684"/>
      <c r="R251" s="684"/>
      <c r="S251" s="684"/>
      <c r="T251" s="684"/>
      <c r="U251" s="2711"/>
      <c r="V251" s="684"/>
      <c r="W251" s="684"/>
      <c r="X251" s="684"/>
      <c r="Y251" s="684"/>
      <c r="Z251" s="2838"/>
      <c r="AA251" s="2415"/>
      <c r="AB251" s="8"/>
      <c r="AC251" s="1600"/>
      <c r="AD251" s="2134"/>
    </row>
    <row r="252" spans="1:31" ht="28.5" customHeight="1" x14ac:dyDescent="0.25">
      <c r="A252" s="59">
        <v>1</v>
      </c>
      <c r="B252" s="109" t="s">
        <v>281</v>
      </c>
      <c r="C252" s="3069"/>
      <c r="D252" s="109"/>
      <c r="E252" s="1963">
        <v>100</v>
      </c>
      <c r="F252" s="81">
        <f t="shared" si="163"/>
        <v>33</v>
      </c>
      <c r="G252" s="81">
        <v>60</v>
      </c>
      <c r="H252" s="81">
        <f t="shared" si="164"/>
        <v>181.81818181818181</v>
      </c>
      <c r="I252" s="106"/>
      <c r="J252" s="106"/>
      <c r="K252" s="108"/>
      <c r="L252" s="107"/>
      <c r="M252" s="107"/>
      <c r="N252" s="107"/>
      <c r="O252" s="107"/>
      <c r="P252" s="107"/>
      <c r="Q252" s="684"/>
      <c r="R252" s="684"/>
      <c r="S252" s="684"/>
      <c r="T252" s="684"/>
      <c r="U252" s="2711"/>
      <c r="V252" s="684">
        <f t="shared" si="155"/>
        <v>0</v>
      </c>
      <c r="W252" s="684"/>
      <c r="X252" s="684"/>
      <c r="Y252" s="684"/>
      <c r="Z252" s="2838"/>
      <c r="AA252" s="2415"/>
      <c r="AB252" s="8"/>
      <c r="AC252" s="1600">
        <f t="shared" si="159"/>
        <v>0</v>
      </c>
      <c r="AD252" s="2134"/>
    </row>
    <row r="253" spans="1:31" ht="28.5" customHeight="1" x14ac:dyDescent="0.25">
      <c r="A253" s="59">
        <v>1</v>
      </c>
      <c r="B253" s="138" t="s">
        <v>560</v>
      </c>
      <c r="C253" s="3076"/>
      <c r="D253" s="138"/>
      <c r="E253" s="2018"/>
      <c r="F253" s="87"/>
      <c r="G253" s="87">
        <v>0</v>
      </c>
      <c r="H253" s="87"/>
      <c r="I253" s="120"/>
      <c r="J253" s="120"/>
      <c r="K253" s="170"/>
      <c r="L253" s="171"/>
      <c r="M253" s="171"/>
      <c r="N253" s="171"/>
      <c r="O253" s="171"/>
      <c r="P253" s="171"/>
      <c r="Q253" s="2624"/>
      <c r="R253" s="2624"/>
      <c r="S253" s="2624"/>
      <c r="T253" s="2624"/>
      <c r="U253" s="2839"/>
      <c r="V253" s="2624"/>
      <c r="W253" s="2624"/>
      <c r="X253" s="2624"/>
      <c r="Y253" s="2624"/>
      <c r="Z253" s="2840"/>
      <c r="AA253" s="2416"/>
      <c r="AB253" s="15"/>
      <c r="AC253" s="1601"/>
      <c r="AD253" s="2134"/>
    </row>
    <row r="254" spans="1:31" ht="15" customHeight="1" x14ac:dyDescent="0.25">
      <c r="A254" s="59">
        <v>1</v>
      </c>
      <c r="B254" s="138" t="s">
        <v>85</v>
      </c>
      <c r="C254" s="3076"/>
      <c r="D254" s="138"/>
      <c r="E254" s="2018">
        <v>500</v>
      </c>
      <c r="F254" s="87">
        <f t="shared" ref="F254:F264" si="165">ROUND(E254/12*$B$4,0)</f>
        <v>167</v>
      </c>
      <c r="G254" s="87">
        <v>167</v>
      </c>
      <c r="H254" s="87">
        <f t="shared" si="164"/>
        <v>100</v>
      </c>
      <c r="I254" s="120"/>
      <c r="J254" s="120"/>
      <c r="K254" s="170"/>
      <c r="L254" s="171"/>
      <c r="M254" s="171"/>
      <c r="N254" s="171"/>
      <c r="O254" s="171"/>
      <c r="P254" s="171"/>
      <c r="Q254" s="2624"/>
      <c r="R254" s="2624"/>
      <c r="S254" s="2624"/>
      <c r="T254" s="2624"/>
      <c r="U254" s="2839"/>
      <c r="V254" s="2624">
        <f t="shared" ref="V254:V264" si="166">Z254-Y254-W254</f>
        <v>0</v>
      </c>
      <c r="W254" s="2624"/>
      <c r="X254" s="2624"/>
      <c r="Y254" s="2624"/>
      <c r="Z254" s="2840"/>
      <c r="AA254" s="2416"/>
      <c r="AB254" s="15"/>
      <c r="AC254" s="1601">
        <f t="shared" si="159"/>
        <v>0</v>
      </c>
      <c r="AD254" s="2134"/>
    </row>
    <row r="255" spans="1:31" ht="15" customHeight="1" x14ac:dyDescent="0.25">
      <c r="A255" s="59">
        <v>1</v>
      </c>
      <c r="B255" s="109" t="s">
        <v>106</v>
      </c>
      <c r="C255" s="3069"/>
      <c r="D255" s="109"/>
      <c r="E255" s="1963">
        <v>1000</v>
      </c>
      <c r="F255" s="81">
        <f t="shared" si="165"/>
        <v>333</v>
      </c>
      <c r="G255" s="81">
        <v>246</v>
      </c>
      <c r="H255" s="81">
        <f t="shared" si="164"/>
        <v>73.873873873873876</v>
      </c>
      <c r="I255" s="106"/>
      <c r="J255" s="106"/>
      <c r="K255" s="108"/>
      <c r="L255" s="107"/>
      <c r="M255" s="107"/>
      <c r="N255" s="107"/>
      <c r="O255" s="107"/>
      <c r="P255" s="107"/>
      <c r="Q255" s="684"/>
      <c r="R255" s="684"/>
      <c r="S255" s="684"/>
      <c r="T255" s="684"/>
      <c r="U255" s="2711"/>
      <c r="V255" s="684">
        <f t="shared" si="166"/>
        <v>0</v>
      </c>
      <c r="W255" s="684"/>
      <c r="X255" s="684"/>
      <c r="Y255" s="684"/>
      <c r="Z255" s="2838"/>
      <c r="AA255" s="2415"/>
      <c r="AB255" s="8"/>
      <c r="AC255" s="1600">
        <f t="shared" si="159"/>
        <v>0</v>
      </c>
      <c r="AD255" s="2134"/>
    </row>
    <row r="256" spans="1:31" ht="15" customHeight="1" x14ac:dyDescent="0.25">
      <c r="A256" s="59">
        <v>1</v>
      </c>
      <c r="B256" s="109" t="s">
        <v>287</v>
      </c>
      <c r="C256" s="3069"/>
      <c r="D256" s="109"/>
      <c r="E256" s="1963">
        <v>1750</v>
      </c>
      <c r="F256" s="81">
        <f t="shared" si="165"/>
        <v>583</v>
      </c>
      <c r="G256" s="81">
        <v>591</v>
      </c>
      <c r="H256" s="81">
        <f t="shared" si="164"/>
        <v>101.37221269296741</v>
      </c>
      <c r="I256" s="106"/>
      <c r="J256" s="106"/>
      <c r="K256" s="108"/>
      <c r="L256" s="107"/>
      <c r="M256" s="107"/>
      <c r="N256" s="107"/>
      <c r="O256" s="107"/>
      <c r="P256" s="107"/>
      <c r="Q256" s="684"/>
      <c r="R256" s="684"/>
      <c r="S256" s="684"/>
      <c r="T256" s="684"/>
      <c r="U256" s="2711"/>
      <c r="V256" s="684">
        <f t="shared" si="166"/>
        <v>0</v>
      </c>
      <c r="W256" s="684"/>
      <c r="X256" s="684"/>
      <c r="Y256" s="684"/>
      <c r="Z256" s="2838"/>
      <c r="AA256" s="2415"/>
      <c r="AB256" s="8"/>
      <c r="AC256" s="1600">
        <f t="shared" si="159"/>
        <v>0</v>
      </c>
      <c r="AD256" s="2134"/>
    </row>
    <row r="257" spans="1:30" ht="15" customHeight="1" x14ac:dyDescent="0.25">
      <c r="A257" s="59">
        <v>1</v>
      </c>
      <c r="B257" s="109" t="s">
        <v>133</v>
      </c>
      <c r="C257" s="3069"/>
      <c r="D257" s="109"/>
      <c r="E257" s="1963">
        <v>500</v>
      </c>
      <c r="F257" s="81">
        <f t="shared" si="165"/>
        <v>167</v>
      </c>
      <c r="G257" s="81">
        <v>268</v>
      </c>
      <c r="H257" s="81">
        <f t="shared" si="164"/>
        <v>160.47904191616766</v>
      </c>
      <c r="I257" s="106"/>
      <c r="J257" s="106"/>
      <c r="K257" s="108"/>
      <c r="L257" s="107"/>
      <c r="M257" s="107"/>
      <c r="N257" s="107"/>
      <c r="O257" s="107"/>
      <c r="P257" s="107"/>
      <c r="Q257" s="684"/>
      <c r="R257" s="684"/>
      <c r="S257" s="684"/>
      <c r="T257" s="684"/>
      <c r="U257" s="2711"/>
      <c r="V257" s="684">
        <f t="shared" si="166"/>
        <v>0</v>
      </c>
      <c r="W257" s="684"/>
      <c r="X257" s="684"/>
      <c r="Y257" s="684"/>
      <c r="Z257" s="2838"/>
      <c r="AA257" s="2415"/>
      <c r="AB257" s="8"/>
      <c r="AC257" s="1600">
        <f t="shared" si="159"/>
        <v>0</v>
      </c>
      <c r="AD257" s="2134"/>
    </row>
    <row r="258" spans="1:30" ht="15" customHeight="1" x14ac:dyDescent="0.25">
      <c r="A258" s="59">
        <v>1</v>
      </c>
      <c r="B258" s="109" t="s">
        <v>110</v>
      </c>
      <c r="C258" s="3069"/>
      <c r="D258" s="109"/>
      <c r="E258" s="1963">
        <v>100</v>
      </c>
      <c r="F258" s="81">
        <f t="shared" si="165"/>
        <v>33</v>
      </c>
      <c r="G258" s="81">
        <v>67</v>
      </c>
      <c r="H258" s="81">
        <f t="shared" si="164"/>
        <v>203.03030303030303</v>
      </c>
      <c r="I258" s="106"/>
      <c r="J258" s="106"/>
      <c r="K258" s="108"/>
      <c r="L258" s="107"/>
      <c r="M258" s="107"/>
      <c r="N258" s="107"/>
      <c r="O258" s="107"/>
      <c r="P258" s="107"/>
      <c r="Q258" s="684"/>
      <c r="R258" s="684"/>
      <c r="S258" s="684"/>
      <c r="T258" s="684"/>
      <c r="U258" s="2711"/>
      <c r="V258" s="684">
        <f t="shared" si="166"/>
        <v>0</v>
      </c>
      <c r="W258" s="684"/>
      <c r="X258" s="684"/>
      <c r="Y258" s="684"/>
      <c r="Z258" s="2838"/>
      <c r="AA258" s="2415"/>
      <c r="AB258" s="8"/>
      <c r="AC258" s="1600">
        <f t="shared" si="159"/>
        <v>0</v>
      </c>
      <c r="AD258" s="2134"/>
    </row>
    <row r="259" spans="1:30" ht="15" customHeight="1" x14ac:dyDescent="0.25">
      <c r="A259" s="59">
        <v>1</v>
      </c>
      <c r="B259" s="109" t="s">
        <v>33</v>
      </c>
      <c r="C259" s="3069"/>
      <c r="D259" s="109"/>
      <c r="E259" s="1963">
        <v>50</v>
      </c>
      <c r="F259" s="81">
        <f t="shared" si="165"/>
        <v>17</v>
      </c>
      <c r="G259" s="81">
        <v>12</v>
      </c>
      <c r="H259" s="81">
        <f t="shared" si="164"/>
        <v>70.588235294117652</v>
      </c>
      <c r="I259" s="106"/>
      <c r="J259" s="106"/>
      <c r="K259" s="108"/>
      <c r="L259" s="107"/>
      <c r="M259" s="107"/>
      <c r="N259" s="107"/>
      <c r="O259" s="107"/>
      <c r="P259" s="107"/>
      <c r="Q259" s="684"/>
      <c r="R259" s="684"/>
      <c r="S259" s="684"/>
      <c r="T259" s="684"/>
      <c r="U259" s="2711"/>
      <c r="V259" s="684">
        <f t="shared" si="166"/>
        <v>0</v>
      </c>
      <c r="W259" s="684"/>
      <c r="X259" s="684"/>
      <c r="Y259" s="684"/>
      <c r="Z259" s="2838"/>
      <c r="AA259" s="2415"/>
      <c r="AB259" s="8"/>
      <c r="AC259" s="1600">
        <f t="shared" si="159"/>
        <v>0</v>
      </c>
      <c r="AD259" s="2134"/>
    </row>
    <row r="260" spans="1:30" ht="15" customHeight="1" x14ac:dyDescent="0.25">
      <c r="A260" s="59">
        <v>1</v>
      </c>
      <c r="B260" s="109" t="s">
        <v>103</v>
      </c>
      <c r="C260" s="3069"/>
      <c r="D260" s="109"/>
      <c r="E260" s="1963">
        <v>2100</v>
      </c>
      <c r="F260" s="81">
        <f t="shared" si="165"/>
        <v>700</v>
      </c>
      <c r="G260" s="81">
        <v>834</v>
      </c>
      <c r="H260" s="81">
        <f t="shared" si="164"/>
        <v>119.14285714285715</v>
      </c>
      <c r="I260" s="106"/>
      <c r="J260" s="106"/>
      <c r="K260" s="108"/>
      <c r="L260" s="107"/>
      <c r="M260" s="107"/>
      <c r="N260" s="107"/>
      <c r="O260" s="107"/>
      <c r="P260" s="107"/>
      <c r="Q260" s="684"/>
      <c r="R260" s="684"/>
      <c r="S260" s="684"/>
      <c r="T260" s="684"/>
      <c r="U260" s="2711"/>
      <c r="V260" s="684">
        <f t="shared" si="166"/>
        <v>0</v>
      </c>
      <c r="W260" s="684"/>
      <c r="X260" s="684"/>
      <c r="Y260" s="684"/>
      <c r="Z260" s="2838"/>
      <c r="AA260" s="2415"/>
      <c r="AB260" s="8"/>
      <c r="AC260" s="1600">
        <f t="shared" si="159"/>
        <v>0</v>
      </c>
      <c r="AD260" s="2134"/>
    </row>
    <row r="261" spans="1:30" ht="15" customHeight="1" x14ac:dyDescent="0.25">
      <c r="A261" s="59">
        <v>1</v>
      </c>
      <c r="B261" s="109" t="s">
        <v>107</v>
      </c>
      <c r="C261" s="3069"/>
      <c r="D261" s="109"/>
      <c r="E261" s="1963">
        <v>2000</v>
      </c>
      <c r="F261" s="81">
        <f t="shared" si="165"/>
        <v>667</v>
      </c>
      <c r="G261" s="81">
        <v>755</v>
      </c>
      <c r="H261" s="81">
        <f t="shared" si="164"/>
        <v>113.19340329835082</v>
      </c>
      <c r="I261" s="106"/>
      <c r="J261" s="106"/>
      <c r="K261" s="108"/>
      <c r="L261" s="107"/>
      <c r="M261" s="107"/>
      <c r="N261" s="107"/>
      <c r="O261" s="107"/>
      <c r="P261" s="107"/>
      <c r="Q261" s="684"/>
      <c r="R261" s="684"/>
      <c r="S261" s="684"/>
      <c r="T261" s="684"/>
      <c r="U261" s="2711"/>
      <c r="V261" s="684">
        <f t="shared" si="166"/>
        <v>0</v>
      </c>
      <c r="W261" s="684"/>
      <c r="X261" s="684"/>
      <c r="Y261" s="684"/>
      <c r="Z261" s="2838"/>
      <c r="AA261" s="2415"/>
      <c r="AB261" s="8"/>
      <c r="AC261" s="1600">
        <f t="shared" si="159"/>
        <v>0</v>
      </c>
      <c r="AD261" s="2134"/>
    </row>
    <row r="262" spans="1:30" ht="15" customHeight="1" x14ac:dyDescent="0.25">
      <c r="A262" s="59">
        <v>1</v>
      </c>
      <c r="B262" s="109" t="s">
        <v>34</v>
      </c>
      <c r="C262" s="3069"/>
      <c r="D262" s="109"/>
      <c r="E262" s="1963">
        <v>400</v>
      </c>
      <c r="F262" s="81">
        <f t="shared" si="165"/>
        <v>133</v>
      </c>
      <c r="G262" s="81">
        <v>120</v>
      </c>
      <c r="H262" s="81">
        <f t="shared" si="164"/>
        <v>90.225563909774436</v>
      </c>
      <c r="I262" s="106"/>
      <c r="J262" s="106"/>
      <c r="K262" s="108"/>
      <c r="L262" s="107"/>
      <c r="M262" s="107"/>
      <c r="N262" s="107"/>
      <c r="O262" s="107"/>
      <c r="P262" s="107"/>
      <c r="Q262" s="684"/>
      <c r="R262" s="684"/>
      <c r="S262" s="684"/>
      <c r="T262" s="684"/>
      <c r="U262" s="2711"/>
      <c r="V262" s="684">
        <f t="shared" si="166"/>
        <v>0</v>
      </c>
      <c r="W262" s="684"/>
      <c r="X262" s="684"/>
      <c r="Y262" s="684"/>
      <c r="Z262" s="2838"/>
      <c r="AA262" s="2415"/>
      <c r="AB262" s="8"/>
      <c r="AC262" s="1600">
        <f t="shared" si="159"/>
        <v>0</v>
      </c>
      <c r="AD262" s="2134"/>
    </row>
    <row r="263" spans="1:30" ht="15" customHeight="1" x14ac:dyDescent="0.25">
      <c r="A263" s="59">
        <v>1</v>
      </c>
      <c r="B263" s="109" t="s">
        <v>285</v>
      </c>
      <c r="C263" s="3069"/>
      <c r="D263" s="109"/>
      <c r="E263" s="1963">
        <v>5000</v>
      </c>
      <c r="F263" s="81">
        <f t="shared" si="165"/>
        <v>1667</v>
      </c>
      <c r="G263" s="81">
        <v>2640</v>
      </c>
      <c r="H263" s="81">
        <f t="shared" si="164"/>
        <v>158.36832633473307</v>
      </c>
      <c r="I263" s="106"/>
      <c r="J263" s="106"/>
      <c r="K263" s="108"/>
      <c r="L263" s="107"/>
      <c r="M263" s="107"/>
      <c r="N263" s="107"/>
      <c r="O263" s="107"/>
      <c r="P263" s="107"/>
      <c r="Q263" s="684"/>
      <c r="R263" s="684"/>
      <c r="S263" s="684"/>
      <c r="T263" s="684"/>
      <c r="U263" s="2711"/>
      <c r="V263" s="684">
        <f t="shared" si="166"/>
        <v>0</v>
      </c>
      <c r="W263" s="684"/>
      <c r="X263" s="684"/>
      <c r="Y263" s="684"/>
      <c r="Z263" s="2838"/>
      <c r="AA263" s="2415"/>
      <c r="AB263" s="8"/>
      <c r="AC263" s="1600">
        <f t="shared" si="159"/>
        <v>0</v>
      </c>
      <c r="AD263" s="2134"/>
    </row>
    <row r="264" spans="1:30" ht="15" customHeight="1" x14ac:dyDescent="0.25">
      <c r="A264" s="59">
        <v>1</v>
      </c>
      <c r="B264" s="109" t="s">
        <v>134</v>
      </c>
      <c r="C264" s="3069"/>
      <c r="D264" s="109"/>
      <c r="E264" s="1963">
        <v>4000</v>
      </c>
      <c r="F264" s="81">
        <f t="shared" si="165"/>
        <v>1333</v>
      </c>
      <c r="G264" s="81">
        <v>1344</v>
      </c>
      <c r="H264" s="81">
        <f t="shared" si="164"/>
        <v>100.82520630157539</v>
      </c>
      <c r="I264" s="106"/>
      <c r="J264" s="106"/>
      <c r="K264" s="108"/>
      <c r="L264" s="107"/>
      <c r="M264" s="107"/>
      <c r="N264" s="107"/>
      <c r="O264" s="107"/>
      <c r="P264" s="107"/>
      <c r="Q264" s="684"/>
      <c r="R264" s="684"/>
      <c r="S264" s="684"/>
      <c r="T264" s="684"/>
      <c r="U264" s="2711"/>
      <c r="V264" s="684">
        <f t="shared" si="166"/>
        <v>0</v>
      </c>
      <c r="W264" s="684"/>
      <c r="X264" s="684"/>
      <c r="Y264" s="684"/>
      <c r="Z264" s="2838"/>
      <c r="AA264" s="2415"/>
      <c r="AB264" s="8"/>
      <c r="AC264" s="1600">
        <f t="shared" si="159"/>
        <v>0</v>
      </c>
      <c r="AD264" s="2134"/>
    </row>
    <row r="265" spans="1:30" ht="31.5" customHeight="1" x14ac:dyDescent="0.25">
      <c r="A265" s="59">
        <v>1</v>
      </c>
      <c r="B265" s="109" t="s">
        <v>400</v>
      </c>
      <c r="C265" s="3069"/>
      <c r="D265" s="109"/>
      <c r="E265" s="1963"/>
      <c r="F265" s="81"/>
      <c r="G265" s="81">
        <v>0</v>
      </c>
      <c r="H265" s="81"/>
      <c r="I265" s="106"/>
      <c r="J265" s="106"/>
      <c r="K265" s="108"/>
      <c r="L265" s="107"/>
      <c r="M265" s="107"/>
      <c r="N265" s="107"/>
      <c r="O265" s="107"/>
      <c r="P265" s="107"/>
      <c r="Q265" s="684"/>
      <c r="R265" s="684"/>
      <c r="S265" s="684"/>
      <c r="T265" s="684"/>
      <c r="U265" s="2711"/>
      <c r="V265" s="684"/>
      <c r="W265" s="684"/>
      <c r="X265" s="684"/>
      <c r="Y265" s="684"/>
      <c r="Z265" s="2838"/>
      <c r="AA265" s="2415"/>
      <c r="AB265" s="8"/>
      <c r="AC265" s="1600">
        <f t="shared" si="159"/>
        <v>0</v>
      </c>
      <c r="AD265" s="2134"/>
    </row>
    <row r="266" spans="1:30" ht="27.75" customHeight="1" x14ac:dyDescent="0.25">
      <c r="A266" s="59">
        <v>1</v>
      </c>
      <c r="B266" s="109" t="s">
        <v>72</v>
      </c>
      <c r="C266" s="3069"/>
      <c r="D266" s="109"/>
      <c r="E266" s="1963">
        <v>250</v>
      </c>
      <c r="F266" s="81">
        <f t="shared" si="163"/>
        <v>83</v>
      </c>
      <c r="G266" s="81">
        <v>96</v>
      </c>
      <c r="H266" s="81">
        <f>G266/F266*100</f>
        <v>115.66265060240963</v>
      </c>
      <c r="I266" s="106"/>
      <c r="J266" s="106"/>
      <c r="K266" s="108"/>
      <c r="L266" s="107"/>
      <c r="M266" s="107"/>
      <c r="N266" s="107"/>
      <c r="O266" s="107"/>
      <c r="P266" s="107"/>
      <c r="Q266" s="684"/>
      <c r="R266" s="684"/>
      <c r="S266" s="684"/>
      <c r="T266" s="684"/>
      <c r="U266" s="2711"/>
      <c r="V266" s="684">
        <f t="shared" si="155"/>
        <v>0</v>
      </c>
      <c r="W266" s="684"/>
      <c r="X266" s="684"/>
      <c r="Y266" s="684"/>
      <c r="Z266" s="2838"/>
      <c r="AA266" s="2415"/>
      <c r="AB266" s="8"/>
      <c r="AC266" s="1600">
        <f t="shared" si="159"/>
        <v>0</v>
      </c>
      <c r="AD266" s="2134"/>
    </row>
    <row r="267" spans="1:30" ht="27.75" customHeight="1" x14ac:dyDescent="0.25">
      <c r="A267" s="59">
        <v>1</v>
      </c>
      <c r="B267" s="109" t="s">
        <v>561</v>
      </c>
      <c r="C267" s="3069"/>
      <c r="D267" s="109"/>
      <c r="E267" s="1963"/>
      <c r="F267" s="81"/>
      <c r="G267" s="81">
        <v>0</v>
      </c>
      <c r="H267" s="81"/>
      <c r="I267" s="106"/>
      <c r="J267" s="106"/>
      <c r="K267" s="108"/>
      <c r="L267" s="107"/>
      <c r="M267" s="107"/>
      <c r="N267" s="107"/>
      <c r="O267" s="107"/>
      <c r="P267" s="107"/>
      <c r="Q267" s="684"/>
      <c r="R267" s="684"/>
      <c r="S267" s="684"/>
      <c r="T267" s="684"/>
      <c r="U267" s="2711"/>
      <c r="V267" s="684"/>
      <c r="W267" s="684"/>
      <c r="X267" s="684"/>
      <c r="Y267" s="684"/>
      <c r="Z267" s="2838"/>
      <c r="AA267" s="2415"/>
      <c r="AB267" s="8"/>
      <c r="AC267" s="1600"/>
      <c r="AD267" s="2134"/>
    </row>
    <row r="268" spans="1:30" ht="32.25" customHeight="1" x14ac:dyDescent="0.25">
      <c r="A268" s="59">
        <v>1</v>
      </c>
      <c r="B268" s="109" t="s">
        <v>284</v>
      </c>
      <c r="C268" s="3069"/>
      <c r="D268" s="109"/>
      <c r="E268" s="1963">
        <v>40</v>
      </c>
      <c r="F268" s="81">
        <f t="shared" si="163"/>
        <v>13</v>
      </c>
      <c r="G268" s="81">
        <v>1</v>
      </c>
      <c r="H268" s="81">
        <f>G268/F268*100</f>
        <v>7.6923076923076925</v>
      </c>
      <c r="I268" s="106"/>
      <c r="J268" s="106"/>
      <c r="K268" s="108"/>
      <c r="L268" s="107"/>
      <c r="M268" s="107"/>
      <c r="N268" s="107"/>
      <c r="O268" s="107"/>
      <c r="P268" s="107"/>
      <c r="Q268" s="684"/>
      <c r="R268" s="684"/>
      <c r="S268" s="684"/>
      <c r="T268" s="684"/>
      <c r="U268" s="2711"/>
      <c r="V268" s="684">
        <f t="shared" si="155"/>
        <v>0</v>
      </c>
      <c r="W268" s="684"/>
      <c r="X268" s="684"/>
      <c r="Y268" s="684"/>
      <c r="Z268" s="2838"/>
      <c r="AA268" s="2415"/>
      <c r="AB268" s="8"/>
      <c r="AC268" s="1600">
        <f t="shared" si="159"/>
        <v>0</v>
      </c>
      <c r="AD268" s="2134"/>
    </row>
    <row r="269" spans="1:30" ht="32.25" customHeight="1" x14ac:dyDescent="0.25">
      <c r="A269" s="59">
        <v>1</v>
      </c>
      <c r="B269" s="2476" t="s">
        <v>163</v>
      </c>
      <c r="C269" s="3123"/>
      <c r="D269" s="1181"/>
      <c r="E269" s="2471">
        <f>E238+E242*3.2+E243+E245</f>
        <v>127675</v>
      </c>
      <c r="F269" s="299">
        <f>F238+F242*3.2+F243+F245</f>
        <v>42556.6</v>
      </c>
      <c r="G269" s="299">
        <f>G238+G242*3.2+G243+G245</f>
        <v>41969.2</v>
      </c>
      <c r="H269" s="157">
        <f>G269/F269*100</f>
        <v>98.619720560383101</v>
      </c>
      <c r="I269" s="221"/>
      <c r="J269" s="300"/>
      <c r="K269" s="722"/>
      <c r="L269" s="102"/>
      <c r="M269" s="137"/>
      <c r="N269" s="722"/>
      <c r="O269" s="272"/>
      <c r="P269" s="272"/>
      <c r="Q269" s="814">
        <v>88258.689820000014</v>
      </c>
      <c r="R269" s="814">
        <v>88549.846000000005</v>
      </c>
      <c r="S269" s="814">
        <v>88549.846000000005</v>
      </c>
      <c r="T269" s="814">
        <v>88549.846000000005</v>
      </c>
      <c r="U269" s="2842">
        <f>Q269/12*$B$4+(R269-Q269)/11*3+(S269-R269)/10*2+(T269-S269)/9*1</f>
        <v>29498.969504242425</v>
      </c>
      <c r="V269" s="2672">
        <f t="shared" ref="V269" si="167">Z269-Y269-W269</f>
        <v>29756.142709999993</v>
      </c>
      <c r="W269" s="2672"/>
      <c r="X269" s="2672">
        <f>V269-U269</f>
        <v>257.17320575756821</v>
      </c>
      <c r="Y269" s="2672">
        <v>-43.245269999999998</v>
      </c>
      <c r="Z269" s="2841">
        <v>29712.897439999993</v>
      </c>
      <c r="AA269" s="2417">
        <f>AA238+AA242*3.2</f>
        <v>0</v>
      </c>
      <c r="AB269" s="48">
        <f>AB238+AB242</f>
        <v>0</v>
      </c>
      <c r="AC269" s="18">
        <f t="shared" si="159"/>
        <v>0</v>
      </c>
      <c r="AD269" s="2134"/>
    </row>
    <row r="270" spans="1:30" ht="15" customHeight="1" x14ac:dyDescent="0.25">
      <c r="A270" s="59">
        <v>1</v>
      </c>
      <c r="B270" s="121" t="s">
        <v>164</v>
      </c>
      <c r="C270" s="751"/>
      <c r="D270" s="121"/>
      <c r="E270" s="2027">
        <f>E269</f>
        <v>127675</v>
      </c>
      <c r="F270" s="234">
        <f t="shared" ref="F270:G270" si="168">F269</f>
        <v>42556.6</v>
      </c>
      <c r="G270" s="234">
        <f t="shared" si="168"/>
        <v>41969.2</v>
      </c>
      <c r="H270" s="234">
        <f>G270/F270*100</f>
        <v>98.619720560383101</v>
      </c>
      <c r="I270" s="93"/>
      <c r="J270" s="93"/>
      <c r="K270" s="166"/>
      <c r="L270" s="241"/>
      <c r="M270" s="92"/>
      <c r="N270" s="166"/>
      <c r="O270" s="166"/>
      <c r="P270" s="166"/>
      <c r="Q270" s="687">
        <f t="shared" ref="Q270:Z270" si="169">SUM(Q269,Q247)</f>
        <v>96653.901620000019</v>
      </c>
      <c r="R270" s="687">
        <f t="shared" ref="R270:S270" si="170">SUM(R269,R247)</f>
        <v>96945.05780000001</v>
      </c>
      <c r="S270" s="687">
        <f t="shared" si="170"/>
        <v>96945.05780000001</v>
      </c>
      <c r="T270" s="687">
        <f t="shared" ref="T270" si="171">SUM(T269,T247)</f>
        <v>96945.05780000001</v>
      </c>
      <c r="U270" s="2718">
        <f t="shared" si="169"/>
        <v>32297.373437575759</v>
      </c>
      <c r="V270" s="687">
        <f t="shared" si="169"/>
        <v>33359.624849999993</v>
      </c>
      <c r="W270" s="687">
        <f t="shared" si="169"/>
        <v>2524.48155</v>
      </c>
      <c r="X270" s="687">
        <f t="shared" si="169"/>
        <v>1062.2514124242352</v>
      </c>
      <c r="Y270" s="687">
        <f t="shared" si="169"/>
        <v>-43.245269999999998</v>
      </c>
      <c r="Z270" s="2836">
        <f t="shared" si="169"/>
        <v>35840.86112999999</v>
      </c>
      <c r="AA270" s="2422">
        <f>AA243+AA238+AA242*3.2</f>
        <v>0</v>
      </c>
      <c r="AB270" s="17">
        <f>AB247+AB243+AB242+AB238</f>
        <v>0</v>
      </c>
      <c r="AC270" s="17">
        <f t="shared" si="159"/>
        <v>0</v>
      </c>
      <c r="AD270" s="2134"/>
    </row>
    <row r="271" spans="1:30" ht="15" customHeight="1" x14ac:dyDescent="0.25">
      <c r="A271" s="59">
        <v>1</v>
      </c>
      <c r="B271" s="242" t="s">
        <v>31</v>
      </c>
      <c r="C271" s="3124"/>
      <c r="D271" s="124"/>
      <c r="E271" s="2019"/>
      <c r="F271" s="174"/>
      <c r="G271" s="174"/>
      <c r="H271" s="174"/>
      <c r="I271" s="97"/>
      <c r="J271" s="97"/>
      <c r="K271" s="168"/>
      <c r="L271" s="98"/>
      <c r="M271" s="98"/>
      <c r="N271" s="168"/>
      <c r="O271" s="168"/>
      <c r="P271" s="168"/>
      <c r="Q271" s="1330"/>
      <c r="R271" s="1330"/>
      <c r="S271" s="1330"/>
      <c r="T271" s="1330"/>
      <c r="U271" s="2714"/>
      <c r="V271" s="1330">
        <f t="shared" si="155"/>
        <v>0</v>
      </c>
      <c r="W271" s="1330"/>
      <c r="X271" s="1330"/>
      <c r="Y271" s="1330"/>
      <c r="Z271" s="2837"/>
      <c r="AA271" s="2418"/>
      <c r="AB271" s="13"/>
      <c r="AC271" s="1603">
        <f t="shared" si="159"/>
        <v>0</v>
      </c>
      <c r="AD271" s="2134"/>
    </row>
    <row r="272" spans="1:30" ht="15" customHeight="1" x14ac:dyDescent="0.25">
      <c r="A272" s="59">
        <v>1</v>
      </c>
      <c r="B272" s="244" t="s">
        <v>149</v>
      </c>
      <c r="C272" s="3097"/>
      <c r="D272" s="262">
        <v>300</v>
      </c>
      <c r="E272" s="1963">
        <v>275</v>
      </c>
      <c r="F272" s="81">
        <f>E272/12*$B$4</f>
        <v>91.666666666666671</v>
      </c>
      <c r="G272" s="87">
        <v>88</v>
      </c>
      <c r="H272" s="81">
        <f>G272/F272*100</f>
        <v>96</v>
      </c>
      <c r="I272" s="134">
        <v>14</v>
      </c>
      <c r="J272" s="82">
        <f>M272/G272</f>
        <v>10.477272727272727</v>
      </c>
      <c r="K272" s="118">
        <f>ROUND(E272*I272,0)</f>
        <v>3850</v>
      </c>
      <c r="L272" s="89">
        <f t="shared" ref="L272:L274" si="172">K272/12*$B$4</f>
        <v>1283.3333333333333</v>
      </c>
      <c r="M272" s="174">
        <v>922</v>
      </c>
      <c r="N272" s="89">
        <f>M272/L272*100</f>
        <v>71.84415584415585</v>
      </c>
      <c r="O272" s="233">
        <f>ROUND(K272/D272,0)</f>
        <v>13</v>
      </c>
      <c r="P272" s="89">
        <f>M272/$B$4*12/O272</f>
        <v>212.76923076923077</v>
      </c>
      <c r="Q272" s="684"/>
      <c r="R272" s="684"/>
      <c r="S272" s="684"/>
      <c r="T272" s="684"/>
      <c r="U272" s="2711"/>
      <c r="V272" s="684">
        <f t="shared" si="155"/>
        <v>0</v>
      </c>
      <c r="W272" s="684"/>
      <c r="X272" s="684">
        <f>V272-U272</f>
        <v>0</v>
      </c>
      <c r="Y272" s="684"/>
      <c r="Z272" s="2838"/>
      <c r="AA272" s="2415"/>
      <c r="AB272" s="8"/>
      <c r="AC272" s="1600">
        <f t="shared" si="159"/>
        <v>0</v>
      </c>
      <c r="AD272" s="2134"/>
    </row>
    <row r="273" spans="1:31" ht="15" customHeight="1" x14ac:dyDescent="0.25">
      <c r="A273" s="59">
        <v>1</v>
      </c>
      <c r="B273" s="244" t="s">
        <v>352</v>
      </c>
      <c r="C273" s="3097"/>
      <c r="D273" s="262">
        <v>300</v>
      </c>
      <c r="E273" s="1963">
        <v>780</v>
      </c>
      <c r="F273" s="81">
        <f t="shared" ref="F273:F274" si="173">E273/12*$B$4</f>
        <v>260</v>
      </c>
      <c r="G273" s="81">
        <v>253</v>
      </c>
      <c r="H273" s="157">
        <f>G273/F273*100</f>
        <v>97.307692307692307</v>
      </c>
      <c r="I273" s="245">
        <v>5.8</v>
      </c>
      <c r="J273" s="158">
        <f>M273/G273</f>
        <v>8.162055335968379</v>
      </c>
      <c r="K273" s="159">
        <f>ROUND(E273*I273,0)</f>
        <v>4524</v>
      </c>
      <c r="L273" s="83">
        <f t="shared" si="172"/>
        <v>1508</v>
      </c>
      <c r="M273" s="89">
        <v>2065</v>
      </c>
      <c r="N273" s="83">
        <f>M273/L273*100</f>
        <v>136.93633952254643</v>
      </c>
      <c r="O273" s="83">
        <f>ROUND(K273/D273,0)</f>
        <v>15</v>
      </c>
      <c r="P273" s="83">
        <f>M273/$B$4*12/O273</f>
        <v>413</v>
      </c>
      <c r="Q273" s="684"/>
      <c r="R273" s="684"/>
      <c r="S273" s="684"/>
      <c r="T273" s="684"/>
      <c r="U273" s="2711"/>
      <c r="V273" s="684">
        <f t="shared" si="155"/>
        <v>0</v>
      </c>
      <c r="W273" s="684"/>
      <c r="X273" s="684"/>
      <c r="Y273" s="684"/>
      <c r="Z273" s="2838"/>
      <c r="AA273" s="2415"/>
      <c r="AB273" s="8"/>
      <c r="AC273" s="1600">
        <f t="shared" si="159"/>
        <v>0</v>
      </c>
      <c r="AD273" s="2134"/>
    </row>
    <row r="274" spans="1:31" ht="15" customHeight="1" x14ac:dyDescent="0.25">
      <c r="A274" s="59">
        <v>1</v>
      </c>
      <c r="B274" s="244" t="s">
        <v>76</v>
      </c>
      <c r="C274" s="3098"/>
      <c r="D274" s="2239">
        <v>300</v>
      </c>
      <c r="E274" s="2026">
        <v>245</v>
      </c>
      <c r="F274" s="87">
        <f t="shared" si="173"/>
        <v>81.666666666666671</v>
      </c>
      <c r="G274" s="161">
        <v>77</v>
      </c>
      <c r="H274" s="87">
        <f>G274/F274*100</f>
        <v>94.285714285714278</v>
      </c>
      <c r="I274" s="2236">
        <v>10</v>
      </c>
      <c r="J274" s="88">
        <f>M274/G274</f>
        <v>14.428571428571429</v>
      </c>
      <c r="K274" s="90">
        <f>ROUND(E274*I274,0)</f>
        <v>2450</v>
      </c>
      <c r="L274" s="83">
        <f t="shared" si="172"/>
        <v>816.66666666666663</v>
      </c>
      <c r="M274" s="89">
        <v>1111</v>
      </c>
      <c r="N274" s="89">
        <f>M274/L274*100</f>
        <v>136.04081632653063</v>
      </c>
      <c r="O274" s="90">
        <f>ROUND(K274/D274,0)</f>
        <v>8</v>
      </c>
      <c r="P274" s="83">
        <f>M274/$B$4*12/O274</f>
        <v>416.625</v>
      </c>
      <c r="Q274" s="684"/>
      <c r="R274" s="684"/>
      <c r="S274" s="684"/>
      <c r="T274" s="684"/>
      <c r="U274" s="2711"/>
      <c r="V274" s="684">
        <f>Z274-Y274-W274</f>
        <v>0</v>
      </c>
      <c r="W274" s="684"/>
      <c r="X274" s="684"/>
      <c r="Y274" s="684"/>
      <c r="Z274" s="2838"/>
      <c r="AA274" s="2415"/>
      <c r="AB274" s="8"/>
      <c r="AC274" s="1600">
        <f t="shared" si="159"/>
        <v>0</v>
      </c>
      <c r="AD274" s="2134"/>
    </row>
    <row r="275" spans="1:31" ht="15" customHeight="1" x14ac:dyDescent="0.25">
      <c r="A275" s="59">
        <v>1</v>
      </c>
      <c r="B275" s="135" t="s">
        <v>90</v>
      </c>
      <c r="C275" s="3125"/>
      <c r="D275" s="2240"/>
      <c r="E275" s="2028">
        <f>SUM(E272:E274)</f>
        <v>1300</v>
      </c>
      <c r="F275" s="234">
        <f>SUM(F272:F274)</f>
        <v>433.33333333333337</v>
      </c>
      <c r="G275" s="177">
        <f>SUM(G272:G274)</f>
        <v>418</v>
      </c>
      <c r="H275" s="209">
        <f>G275/F275*100</f>
        <v>96.461538461538453</v>
      </c>
      <c r="I275" s="120">
        <f>IF(E275=0,0,K275/E275)</f>
        <v>8.3261538461538454</v>
      </c>
      <c r="J275" s="106">
        <f>M275/G275</f>
        <v>9.803827751196172</v>
      </c>
      <c r="K275" s="143">
        <f>SUM(K272:K274)</f>
        <v>10824</v>
      </c>
      <c r="L275" s="270">
        <f t="shared" ref="L275:M275" si="174">SUM(L272:L274)</f>
        <v>3607.9999999999995</v>
      </c>
      <c r="M275" s="143">
        <f t="shared" si="174"/>
        <v>4098</v>
      </c>
      <c r="N275" s="83">
        <f>M275/L275*100</f>
        <v>113.5809312638581</v>
      </c>
      <c r="O275" s="143">
        <f>SUM(O272:O273)</f>
        <v>28</v>
      </c>
      <c r="P275" s="140">
        <f>M275/$B$4*12/O275</f>
        <v>439.07142857142856</v>
      </c>
      <c r="Q275" s="684"/>
      <c r="R275" s="684"/>
      <c r="S275" s="684"/>
      <c r="T275" s="684"/>
      <c r="U275" s="2711"/>
      <c r="V275" s="684">
        <f t="shared" si="155"/>
        <v>0</v>
      </c>
      <c r="W275" s="684"/>
      <c r="X275" s="684"/>
      <c r="Y275" s="684"/>
      <c r="Z275" s="2838"/>
      <c r="AA275" s="2415"/>
      <c r="AB275" s="8"/>
      <c r="AC275" s="1600">
        <f t="shared" si="159"/>
        <v>0</v>
      </c>
      <c r="AD275" s="2134"/>
    </row>
    <row r="276" spans="1:31" ht="15" customHeight="1" x14ac:dyDescent="0.25">
      <c r="A276" s="59">
        <v>1</v>
      </c>
      <c r="B276" s="210" t="s">
        <v>147</v>
      </c>
      <c r="C276" s="3126"/>
      <c r="D276" s="2238"/>
      <c r="E276" s="2241"/>
      <c r="F276" s="174"/>
      <c r="G276" s="161"/>
      <c r="H276" s="161"/>
      <c r="I276" s="106"/>
      <c r="J276" s="97"/>
      <c r="K276" s="83"/>
      <c r="L276" s="83"/>
      <c r="M276" s="83"/>
      <c r="N276" s="125"/>
      <c r="O276" s="83"/>
      <c r="P276" s="83"/>
      <c r="Q276" s="684"/>
      <c r="R276" s="684"/>
      <c r="S276" s="684"/>
      <c r="T276" s="684"/>
      <c r="U276" s="2711"/>
      <c r="V276" s="684">
        <f t="shared" si="155"/>
        <v>0</v>
      </c>
      <c r="W276" s="684"/>
      <c r="X276" s="684"/>
      <c r="Y276" s="684"/>
      <c r="Z276" s="2838"/>
      <c r="AA276" s="2415"/>
      <c r="AB276" s="8"/>
      <c r="AC276" s="1600">
        <f t="shared" si="159"/>
        <v>0</v>
      </c>
      <c r="AD276" s="2134"/>
    </row>
    <row r="277" spans="1:31" ht="15" customHeight="1" x14ac:dyDescent="0.25">
      <c r="A277" s="59">
        <v>1</v>
      </c>
      <c r="B277" s="138" t="s">
        <v>205</v>
      </c>
      <c r="C277" s="3076"/>
      <c r="D277" s="247">
        <v>240</v>
      </c>
      <c r="E277" s="2018">
        <v>400</v>
      </c>
      <c r="F277" s="81">
        <f t="shared" ref="F277:F278" si="175">E277/12*$B$4</f>
        <v>133.33333333333334</v>
      </c>
      <c r="G277" s="161">
        <v>141</v>
      </c>
      <c r="H277" s="81">
        <f>G277/F277*100</f>
        <v>105.74999999999999</v>
      </c>
      <c r="I277" s="106">
        <v>8</v>
      </c>
      <c r="J277" s="82">
        <f>M277/G277</f>
        <v>9.8865248226950353</v>
      </c>
      <c r="K277" s="118">
        <f>ROUND(E277*I277,0)</f>
        <v>3200</v>
      </c>
      <c r="L277" s="89">
        <f t="shared" ref="L277:L278" si="176">K277/12*$B$4</f>
        <v>1066.6666666666667</v>
      </c>
      <c r="M277" s="83">
        <v>1394</v>
      </c>
      <c r="N277" s="89">
        <f>M277/L277*100</f>
        <v>130.6875</v>
      </c>
      <c r="O277" s="83">
        <f>ROUND(K277/D277,0)</f>
        <v>13</v>
      </c>
      <c r="P277" s="83">
        <f>M277/$B$4*12/O277</f>
        <v>321.69230769230768</v>
      </c>
      <c r="Q277" s="684"/>
      <c r="R277" s="684"/>
      <c r="S277" s="684"/>
      <c r="T277" s="684"/>
      <c r="U277" s="2711"/>
      <c r="V277" s="684">
        <f t="shared" si="155"/>
        <v>0</v>
      </c>
      <c r="W277" s="684"/>
      <c r="X277" s="684"/>
      <c r="Y277" s="684"/>
      <c r="Z277" s="2838"/>
      <c r="AA277" s="2415"/>
      <c r="AB277" s="8"/>
      <c r="AC277" s="1600">
        <f t="shared" si="159"/>
        <v>0</v>
      </c>
      <c r="AD277" s="2134"/>
    </row>
    <row r="278" spans="1:31" s="85" customFormat="1" ht="15" customHeight="1" x14ac:dyDescent="0.25">
      <c r="A278" s="59">
        <v>1</v>
      </c>
      <c r="B278" s="109" t="s">
        <v>6</v>
      </c>
      <c r="C278" s="3076"/>
      <c r="D278" s="247">
        <v>240</v>
      </c>
      <c r="E278" s="2018">
        <v>215</v>
      </c>
      <c r="F278" s="81">
        <f t="shared" si="175"/>
        <v>71.666666666666671</v>
      </c>
      <c r="G278" s="87">
        <v>77</v>
      </c>
      <c r="H278" s="87">
        <f>G278/F278*100</f>
        <v>107.44186046511628</v>
      </c>
      <c r="I278" s="120">
        <v>3</v>
      </c>
      <c r="J278" s="82">
        <f>M278/G278</f>
        <v>2.8051948051948052</v>
      </c>
      <c r="K278" s="83">
        <f>ROUND(E278*I278,0)</f>
        <v>645</v>
      </c>
      <c r="L278" s="83">
        <f t="shared" si="176"/>
        <v>215</v>
      </c>
      <c r="M278" s="89">
        <v>216</v>
      </c>
      <c r="N278" s="89">
        <f>M278/L278*100</f>
        <v>100.46511627906978</v>
      </c>
      <c r="O278" s="83">
        <f>ROUND(K278/D278,0)</f>
        <v>3</v>
      </c>
      <c r="P278" s="89">
        <f>M278/$B$4*12/O278</f>
        <v>216</v>
      </c>
      <c r="Q278" s="684"/>
      <c r="R278" s="684"/>
      <c r="S278" s="684"/>
      <c r="T278" s="684"/>
      <c r="U278" s="2711"/>
      <c r="V278" s="684">
        <f t="shared" si="155"/>
        <v>0</v>
      </c>
      <c r="W278" s="684"/>
      <c r="X278" s="684"/>
      <c r="Y278" s="684"/>
      <c r="Z278" s="2838"/>
      <c r="AA278" s="2415"/>
      <c r="AB278" s="8"/>
      <c r="AC278" s="1600">
        <f t="shared" si="159"/>
        <v>0</v>
      </c>
      <c r="AD278" s="2134"/>
      <c r="AE278" s="2134"/>
    </row>
    <row r="279" spans="1:31" ht="19.5" customHeight="1" x14ac:dyDescent="0.25">
      <c r="A279" s="59">
        <v>1</v>
      </c>
      <c r="B279" s="330" t="s">
        <v>238</v>
      </c>
      <c r="C279" s="3127"/>
      <c r="D279" s="248"/>
      <c r="E279" s="2028">
        <f>SUM(E277:E278)</f>
        <v>615</v>
      </c>
      <c r="F279" s="181">
        <f>SUM(F277:F278)</f>
        <v>205</v>
      </c>
      <c r="G279" s="179">
        <f>SUM(G277:G278)</f>
        <v>218</v>
      </c>
      <c r="H279" s="81">
        <f>G279/F279*100</f>
        <v>106.34146341463415</v>
      </c>
      <c r="I279" s="106">
        <f>IF(E279=0,0,K279/E279)</f>
        <v>6.2520325203252032</v>
      </c>
      <c r="J279" s="82">
        <f>M279/G279</f>
        <v>7.3853211009174311</v>
      </c>
      <c r="K279" s="107">
        <f>SUM(K277:K278)</f>
        <v>3845</v>
      </c>
      <c r="L279" s="137">
        <f>SUM(L277:L278)</f>
        <v>1281.6666666666667</v>
      </c>
      <c r="M279" s="171">
        <f>SUM(M277:M278)</f>
        <v>1610</v>
      </c>
      <c r="N279" s="83">
        <f>M279/L279*100</f>
        <v>125.61768530559168</v>
      </c>
      <c r="O279" s="107">
        <f>SUM(O277:O278)</f>
        <v>16</v>
      </c>
      <c r="P279" s="89">
        <f>M279/$B$4*12/O279</f>
        <v>301.875</v>
      </c>
      <c r="Q279" s="2624"/>
      <c r="R279" s="2624"/>
      <c r="S279" s="2624"/>
      <c r="T279" s="2624"/>
      <c r="U279" s="2839"/>
      <c r="V279" s="2624">
        <f t="shared" si="155"/>
        <v>0</v>
      </c>
      <c r="W279" s="2624"/>
      <c r="X279" s="2624"/>
      <c r="Y279" s="684"/>
      <c r="Z279" s="2838"/>
      <c r="AA279" s="2416"/>
      <c r="AB279" s="15"/>
      <c r="AC279" s="1601">
        <f t="shared" si="159"/>
        <v>0</v>
      </c>
      <c r="AD279" s="2134"/>
    </row>
    <row r="280" spans="1:31" ht="15" customHeight="1" x14ac:dyDescent="0.25">
      <c r="A280" s="59">
        <v>1</v>
      </c>
      <c r="B280" s="417" t="s">
        <v>312</v>
      </c>
      <c r="C280" s="334"/>
      <c r="D280" s="144"/>
      <c r="E280" s="2015">
        <f>SUM(E279,E275)</f>
        <v>1915</v>
      </c>
      <c r="F280" s="145">
        <f>SUM(F279,F275)</f>
        <v>638.33333333333337</v>
      </c>
      <c r="G280" s="105">
        <f>SUM(G279,G275)</f>
        <v>636</v>
      </c>
      <c r="H280" s="105">
        <f>G280/F280*100</f>
        <v>99.63446475195822</v>
      </c>
      <c r="I280" s="221">
        <f>IF(E280=0,0,K280/E280)</f>
        <v>7.6600522193211491</v>
      </c>
      <c r="J280" s="221">
        <f>M280/G280</f>
        <v>8.9748427672955966</v>
      </c>
      <c r="K280" s="98">
        <f>SUM(K279,K275)</f>
        <v>14669</v>
      </c>
      <c r="L280" s="105">
        <f>SUM(L279,L275)</f>
        <v>4889.6666666666661</v>
      </c>
      <c r="M280" s="105">
        <f>SUM(M279,M275)</f>
        <v>5708</v>
      </c>
      <c r="N280" s="140">
        <f>M280/L280*100</f>
        <v>116.73597382234647</v>
      </c>
      <c r="O280" s="125">
        <f>SUM(O279,O275)</f>
        <v>44</v>
      </c>
      <c r="P280" s="83">
        <f>M280/$B$4*12/O280</f>
        <v>389.18181818181819</v>
      </c>
      <c r="Q280" s="684">
        <v>74457.073599999989</v>
      </c>
      <c r="R280" s="684">
        <v>74457.073599999989</v>
      </c>
      <c r="S280" s="684">
        <v>74457.073599999989</v>
      </c>
      <c r="T280" s="684">
        <v>74457.073599999989</v>
      </c>
      <c r="U280" s="2711">
        <f>Q280/12*$B$4+(R280-Q280)/11*3+(S280-R280)/10*2+(T280-S280)/9*1</f>
        <v>24819.02453333333</v>
      </c>
      <c r="V280" s="684">
        <f t="shared" si="155"/>
        <v>19201.394099999998</v>
      </c>
      <c r="W280" s="684"/>
      <c r="X280" s="684">
        <f>V280-U280</f>
        <v>-5617.6304333333319</v>
      </c>
      <c r="Y280" s="1330">
        <v>-4.3715799999999998</v>
      </c>
      <c r="Z280" s="2837">
        <v>19197.022519999999</v>
      </c>
      <c r="AA280" s="2425"/>
      <c r="AB280" s="51"/>
      <c r="AC280" s="1607">
        <f t="shared" si="159"/>
        <v>0</v>
      </c>
      <c r="AD280" s="2134"/>
    </row>
    <row r="281" spans="1:31" ht="21" customHeight="1" x14ac:dyDescent="0.25">
      <c r="A281" s="59">
        <v>1</v>
      </c>
      <c r="B281" s="1539" t="s">
        <v>321</v>
      </c>
      <c r="C281" s="3128"/>
      <c r="D281" s="570"/>
      <c r="E281" s="1945">
        <f>E282</f>
        <v>15</v>
      </c>
      <c r="F281" s="105">
        <f>E281</f>
        <v>15</v>
      </c>
      <c r="G281" s="98">
        <f t="shared" ref="G281:H281" si="177">G282</f>
        <v>14</v>
      </c>
      <c r="H281" s="143">
        <f t="shared" si="177"/>
        <v>93.333333333333329</v>
      </c>
      <c r="I281" s="120"/>
      <c r="J281" s="120"/>
      <c r="K281" s="105"/>
      <c r="L281" s="105"/>
      <c r="M281" s="105"/>
      <c r="N281" s="83"/>
      <c r="O281" s="83"/>
      <c r="P281" s="89"/>
      <c r="Q281" s="2624">
        <v>342.42599999999999</v>
      </c>
      <c r="R281" s="2624">
        <v>51.363900000000022</v>
      </c>
      <c r="S281" s="2624">
        <v>51.363900000000022</v>
      </c>
      <c r="T281" s="2624">
        <v>51.363900000000022</v>
      </c>
      <c r="U281" s="2855">
        <f>Q281/12*$B$4+(R281-Q281)/11*3+(S281-R281)/10*2+(T281-S281)/9*1</f>
        <v>34.761427272727275</v>
      </c>
      <c r="V281" s="1330">
        <f t="shared" si="155"/>
        <v>47.939639999999997</v>
      </c>
      <c r="W281" s="684"/>
      <c r="X281" s="2624">
        <f>V281-U281</f>
        <v>13.178212727272722</v>
      </c>
      <c r="Y281" s="814">
        <v>0</v>
      </c>
      <c r="Z281" s="2838">
        <v>47.939639999999997</v>
      </c>
      <c r="AA281" s="2415"/>
      <c r="AB281" s="8"/>
      <c r="AC281" s="1600">
        <f t="shared" si="159"/>
        <v>0</v>
      </c>
      <c r="AD281" s="2134"/>
    </row>
    <row r="282" spans="1:31" ht="26.25" customHeight="1" thickBot="1" x14ac:dyDescent="0.3">
      <c r="A282" s="59">
        <v>1</v>
      </c>
      <c r="B282" s="1540" t="s">
        <v>398</v>
      </c>
      <c r="C282" s="3129"/>
      <c r="D282" s="1541"/>
      <c r="E282" s="2029">
        <v>15</v>
      </c>
      <c r="F282" s="1547">
        <f>E282</f>
        <v>15</v>
      </c>
      <c r="G282" s="802">
        <v>14</v>
      </c>
      <c r="H282" s="1542">
        <f>G282/F282*100</f>
        <v>93.333333333333329</v>
      </c>
      <c r="I282" s="1543"/>
      <c r="J282" s="1543"/>
      <c r="K282" s="310"/>
      <c r="L282" s="270"/>
      <c r="M282" s="1542"/>
      <c r="N282" s="140"/>
      <c r="O282" s="140"/>
      <c r="P282" s="1544"/>
      <c r="Q282" s="834"/>
      <c r="R282" s="834"/>
      <c r="S282" s="834"/>
      <c r="T282" s="834"/>
      <c r="U282" s="2856"/>
      <c r="V282" s="814"/>
      <c r="W282" s="814"/>
      <c r="X282" s="834"/>
      <c r="Y282" s="834">
        <v>0</v>
      </c>
      <c r="Z282" s="2841"/>
      <c r="AA282" s="2417"/>
      <c r="AB282" s="18"/>
      <c r="AC282" s="1605">
        <f t="shared" si="159"/>
        <v>0</v>
      </c>
      <c r="AD282" s="2134"/>
    </row>
    <row r="283" spans="1:31" ht="15" customHeight="1" thickBot="1" x14ac:dyDescent="0.3">
      <c r="A283" s="59">
        <v>1</v>
      </c>
      <c r="B283" s="151" t="s">
        <v>17</v>
      </c>
      <c r="C283" s="3056"/>
      <c r="D283" s="225"/>
      <c r="E283" s="2030"/>
      <c r="F283" s="251"/>
      <c r="G283" s="251"/>
      <c r="H283" s="251"/>
      <c r="I283" s="184"/>
      <c r="J283" s="184"/>
      <c r="K283" s="252"/>
      <c r="L283" s="184"/>
      <c r="M283" s="184">
        <f>SUM(M235,M270,M280)</f>
        <v>39939</v>
      </c>
      <c r="N283" s="184"/>
      <c r="O283" s="184"/>
      <c r="P283" s="252"/>
      <c r="Q283" s="839">
        <f t="shared" ref="Q283:Z283" si="178">SUM(Q235,Q270,Q280,Q281)</f>
        <v>633643.06452660006</v>
      </c>
      <c r="R283" s="839">
        <f t="shared" ref="R283:S283" si="179">SUM(R235,R270,R280,R281)</f>
        <v>633643.15860660002</v>
      </c>
      <c r="S283" s="839">
        <f t="shared" si="179"/>
        <v>633643.15860660002</v>
      </c>
      <c r="T283" s="839">
        <f t="shared" ref="T283" si="180">SUM(T235,T270,T280,T281)</f>
        <v>633643.15860660002</v>
      </c>
      <c r="U283" s="2800">
        <f t="shared" si="178"/>
        <v>211214.38050038184</v>
      </c>
      <c r="V283" s="839">
        <f t="shared" si="178"/>
        <v>208627.98802999998</v>
      </c>
      <c r="W283" s="839">
        <f t="shared" si="178"/>
        <v>2516.2262500000002</v>
      </c>
      <c r="X283" s="839">
        <f t="shared" si="178"/>
        <v>-2586.392470381852</v>
      </c>
      <c r="Y283" s="839">
        <f t="shared" si="178"/>
        <v>-396.29881</v>
      </c>
      <c r="Z283" s="2847">
        <f t="shared" si="178"/>
        <v>210747.91547000001</v>
      </c>
      <c r="AA283" s="2421"/>
      <c r="AB283" s="1159">
        <f>SUM(AB235,AB270,AB280,AB281)</f>
        <v>0</v>
      </c>
      <c r="AC283" s="1159">
        <f t="shared" si="159"/>
        <v>0</v>
      </c>
      <c r="AD283" s="2134"/>
    </row>
    <row r="284" spans="1:31" ht="24.75" customHeight="1" x14ac:dyDescent="0.25">
      <c r="A284" s="59">
        <v>1</v>
      </c>
      <c r="B284" s="156"/>
      <c r="C284" s="3092"/>
      <c r="D284" s="156"/>
      <c r="E284" s="1958"/>
      <c r="F284" s="100"/>
      <c r="G284" s="100"/>
      <c r="H284" s="100"/>
      <c r="I284" s="164"/>
      <c r="J284" s="164"/>
      <c r="K284" s="126"/>
      <c r="L284" s="125"/>
      <c r="M284" s="125"/>
      <c r="N284" s="125"/>
      <c r="O284" s="125"/>
      <c r="P284" s="125"/>
      <c r="Q284" s="1330"/>
      <c r="R284" s="1330"/>
      <c r="S284" s="1330"/>
      <c r="T284" s="1330"/>
      <c r="U284" s="2714"/>
      <c r="V284" s="1330"/>
      <c r="W284" s="1330"/>
      <c r="X284" s="1330"/>
      <c r="Y284" s="1330"/>
      <c r="Z284" s="2837"/>
      <c r="AA284" s="2418"/>
      <c r="AB284" s="13"/>
      <c r="AC284" s="1603">
        <f t="shared" si="159"/>
        <v>0</v>
      </c>
      <c r="AD284" s="2134"/>
    </row>
    <row r="285" spans="1:31" ht="36" customHeight="1" x14ac:dyDescent="0.25">
      <c r="A285" s="59">
        <v>1</v>
      </c>
      <c r="B285" s="974" t="s">
        <v>244</v>
      </c>
      <c r="C285" s="974"/>
      <c r="D285" s="254"/>
      <c r="E285" s="843"/>
      <c r="F285" s="81"/>
      <c r="G285" s="81"/>
      <c r="H285" s="81"/>
      <c r="I285" s="82"/>
      <c r="J285" s="82"/>
      <c r="K285" s="118"/>
      <c r="L285" s="83"/>
      <c r="M285" s="83"/>
      <c r="N285" s="83"/>
      <c r="O285" s="83"/>
      <c r="P285" s="83"/>
      <c r="Q285" s="684"/>
      <c r="R285" s="684"/>
      <c r="S285" s="684"/>
      <c r="T285" s="684"/>
      <c r="U285" s="2711"/>
      <c r="V285" s="684"/>
      <c r="W285" s="684"/>
      <c r="X285" s="684"/>
      <c r="Y285" s="684"/>
      <c r="Z285" s="2838"/>
      <c r="AA285" s="2415"/>
      <c r="AB285" s="8"/>
      <c r="AC285" s="1600">
        <f t="shared" si="159"/>
        <v>0</v>
      </c>
      <c r="AD285" s="2134"/>
    </row>
    <row r="286" spans="1:31" ht="30" customHeight="1" x14ac:dyDescent="0.25">
      <c r="A286" s="59">
        <v>1</v>
      </c>
      <c r="B286" s="79" t="s">
        <v>5</v>
      </c>
      <c r="C286" s="3066"/>
      <c r="D286" s="79"/>
      <c r="E286" s="843"/>
      <c r="F286" s="81"/>
      <c r="G286" s="81"/>
      <c r="H286" s="81"/>
      <c r="I286" s="82"/>
      <c r="J286" s="82"/>
      <c r="K286" s="118"/>
      <c r="L286" s="83"/>
      <c r="M286" s="83"/>
      <c r="N286" s="83"/>
      <c r="O286" s="83"/>
      <c r="P286" s="83"/>
      <c r="Q286" s="684"/>
      <c r="R286" s="684"/>
      <c r="S286" s="684"/>
      <c r="T286" s="684"/>
      <c r="U286" s="2711"/>
      <c r="V286" s="684">
        <f t="shared" si="155"/>
        <v>0</v>
      </c>
      <c r="W286" s="684"/>
      <c r="X286" s="684"/>
      <c r="Y286" s="684"/>
      <c r="Z286" s="2838"/>
      <c r="AA286" s="2415"/>
      <c r="AB286" s="8"/>
      <c r="AC286" s="1600">
        <f t="shared" si="159"/>
        <v>0</v>
      </c>
      <c r="AD286" s="2134"/>
    </row>
    <row r="287" spans="1:31" ht="20.45" customHeight="1" x14ac:dyDescent="0.25">
      <c r="A287" s="59">
        <v>1</v>
      </c>
      <c r="B287" s="162" t="s">
        <v>186</v>
      </c>
      <c r="C287" s="3402" t="s">
        <v>570</v>
      </c>
      <c r="D287" s="162">
        <v>340</v>
      </c>
      <c r="E287" s="843">
        <v>1185</v>
      </c>
      <c r="F287" s="81">
        <f t="shared" ref="F287:F292" si="181">E287/12*$B$4</f>
        <v>395</v>
      </c>
      <c r="G287" s="81">
        <v>350</v>
      </c>
      <c r="H287" s="81">
        <f t="shared" ref="H287:H294" si="182">G287/F287*100</f>
        <v>88.60759493670885</v>
      </c>
      <c r="I287" s="255">
        <v>16.399999999999999</v>
      </c>
      <c r="J287" s="82">
        <f t="shared" ref="J287:J293" si="183">M287/G287</f>
        <v>16.565714285714286</v>
      </c>
      <c r="K287" s="118">
        <f t="shared" ref="K287:K292" si="184">ROUND(E287*I287,0)</f>
        <v>19434</v>
      </c>
      <c r="L287" s="83">
        <f t="shared" ref="L287:L292" si="185">K287/12*$B$4</f>
        <v>6478</v>
      </c>
      <c r="M287" s="83">
        <v>5798</v>
      </c>
      <c r="N287" s="83">
        <f t="shared" ref="N287:N293" si="186">M287/L287*100</f>
        <v>89.502933004013585</v>
      </c>
      <c r="O287" s="205">
        <f t="shared" ref="O287:O292" si="187">ROUND(K287/D287,0)</f>
        <v>57</v>
      </c>
      <c r="P287" s="83">
        <f t="shared" ref="P287:P293" si="188">M287/$B$4*12/O287</f>
        <v>305.15789473684208</v>
      </c>
      <c r="Q287" s="684"/>
      <c r="R287" s="684"/>
      <c r="S287" s="684"/>
      <c r="T287" s="684"/>
      <c r="U287" s="2711"/>
      <c r="V287" s="684">
        <f t="shared" si="155"/>
        <v>0</v>
      </c>
      <c r="W287" s="684"/>
      <c r="X287" s="684"/>
      <c r="Y287" s="684"/>
      <c r="Z287" s="2838"/>
      <c r="AA287" s="2415"/>
      <c r="AB287" s="8"/>
      <c r="AC287" s="1600">
        <f t="shared" si="159"/>
        <v>0</v>
      </c>
      <c r="AD287" s="2134"/>
    </row>
    <row r="288" spans="1:31" ht="15.75" customHeight="1" x14ac:dyDescent="0.25">
      <c r="A288" s="59">
        <v>1</v>
      </c>
      <c r="B288" s="162" t="s">
        <v>187</v>
      </c>
      <c r="C288" s="3402" t="s">
        <v>570</v>
      </c>
      <c r="D288" s="162">
        <v>340</v>
      </c>
      <c r="E288" s="843">
        <v>580</v>
      </c>
      <c r="F288" s="81">
        <f t="shared" si="181"/>
        <v>193.33333333333334</v>
      </c>
      <c r="G288" s="81">
        <v>174</v>
      </c>
      <c r="H288" s="81">
        <f t="shared" si="182"/>
        <v>89.999999999999986</v>
      </c>
      <c r="I288" s="255">
        <v>14</v>
      </c>
      <c r="J288" s="82">
        <f t="shared" si="183"/>
        <v>13.201149425287356</v>
      </c>
      <c r="K288" s="118">
        <f t="shared" si="184"/>
        <v>8120</v>
      </c>
      <c r="L288" s="83">
        <f t="shared" si="185"/>
        <v>2706.6666666666665</v>
      </c>
      <c r="M288" s="83">
        <v>2297</v>
      </c>
      <c r="N288" s="83">
        <f t="shared" si="186"/>
        <v>84.864532019704441</v>
      </c>
      <c r="O288" s="205">
        <f t="shared" si="187"/>
        <v>24</v>
      </c>
      <c r="P288" s="83">
        <f t="shared" si="188"/>
        <v>287.125</v>
      </c>
      <c r="Q288" s="684"/>
      <c r="R288" s="684"/>
      <c r="S288" s="684"/>
      <c r="T288" s="684"/>
      <c r="U288" s="2711"/>
      <c r="V288" s="684">
        <f t="shared" si="155"/>
        <v>0</v>
      </c>
      <c r="W288" s="684"/>
      <c r="X288" s="684"/>
      <c r="Y288" s="684"/>
      <c r="Z288" s="2838"/>
      <c r="AA288" s="2415"/>
      <c r="AB288" s="8"/>
      <c r="AC288" s="1600">
        <f t="shared" si="159"/>
        <v>0</v>
      </c>
      <c r="AD288" s="2134"/>
    </row>
    <row r="289" spans="1:31" ht="15.75" customHeight="1" x14ac:dyDescent="0.25">
      <c r="A289" s="59">
        <v>1</v>
      </c>
      <c r="B289" s="162" t="s">
        <v>188</v>
      </c>
      <c r="C289" s="3402" t="s">
        <v>570</v>
      </c>
      <c r="D289" s="162">
        <v>340</v>
      </c>
      <c r="E289" s="843">
        <v>487</v>
      </c>
      <c r="F289" s="81">
        <f t="shared" si="181"/>
        <v>162.33333333333334</v>
      </c>
      <c r="G289" s="81">
        <v>164</v>
      </c>
      <c r="H289" s="81">
        <f t="shared" si="182"/>
        <v>101.02669404517452</v>
      </c>
      <c r="I289" s="255">
        <v>17.5</v>
      </c>
      <c r="J289" s="82">
        <f t="shared" si="183"/>
        <v>16.414634146341463</v>
      </c>
      <c r="K289" s="118">
        <f t="shared" si="184"/>
        <v>8523</v>
      </c>
      <c r="L289" s="83">
        <f t="shared" si="185"/>
        <v>2841</v>
      </c>
      <c r="M289" s="83">
        <v>2692</v>
      </c>
      <c r="N289" s="83">
        <f t="shared" si="186"/>
        <v>94.755367828229495</v>
      </c>
      <c r="O289" s="205">
        <f t="shared" si="187"/>
        <v>25</v>
      </c>
      <c r="P289" s="83">
        <f t="shared" si="188"/>
        <v>323.04000000000002</v>
      </c>
      <c r="Q289" s="684"/>
      <c r="R289" s="684"/>
      <c r="S289" s="684"/>
      <c r="T289" s="684"/>
      <c r="U289" s="2711"/>
      <c r="V289" s="684">
        <f t="shared" si="155"/>
        <v>0</v>
      </c>
      <c r="W289" s="684"/>
      <c r="X289" s="684"/>
      <c r="Y289" s="684"/>
      <c r="Z289" s="2838"/>
      <c r="AA289" s="2415"/>
      <c r="AB289" s="8"/>
      <c r="AC289" s="1600">
        <f t="shared" si="159"/>
        <v>0</v>
      </c>
      <c r="AD289" s="2134"/>
    </row>
    <row r="290" spans="1:31" ht="15" customHeight="1" x14ac:dyDescent="0.25">
      <c r="A290" s="59">
        <v>1</v>
      </c>
      <c r="B290" s="162" t="s">
        <v>189</v>
      </c>
      <c r="C290" s="3402" t="s">
        <v>570</v>
      </c>
      <c r="D290" s="162">
        <v>340</v>
      </c>
      <c r="E290" s="843">
        <v>608</v>
      </c>
      <c r="F290" s="81">
        <f t="shared" si="181"/>
        <v>202.66666666666666</v>
      </c>
      <c r="G290" s="81">
        <v>160</v>
      </c>
      <c r="H290" s="81">
        <f t="shared" si="182"/>
        <v>78.94736842105263</v>
      </c>
      <c r="I290" s="255">
        <v>15.5</v>
      </c>
      <c r="J290" s="82">
        <f t="shared" si="183"/>
        <v>14.84375</v>
      </c>
      <c r="K290" s="118">
        <f t="shared" si="184"/>
        <v>9424</v>
      </c>
      <c r="L290" s="83">
        <f t="shared" si="185"/>
        <v>3141.3333333333335</v>
      </c>
      <c r="M290" s="83">
        <v>2375</v>
      </c>
      <c r="N290" s="83">
        <f t="shared" si="186"/>
        <v>75.604838709677409</v>
      </c>
      <c r="O290" s="205">
        <f t="shared" si="187"/>
        <v>28</v>
      </c>
      <c r="P290" s="83">
        <f t="shared" si="188"/>
        <v>254.46428571428572</v>
      </c>
      <c r="Q290" s="684"/>
      <c r="R290" s="684"/>
      <c r="S290" s="684"/>
      <c r="T290" s="684"/>
      <c r="U290" s="2711"/>
      <c r="V290" s="684">
        <f t="shared" si="155"/>
        <v>0</v>
      </c>
      <c r="W290" s="684"/>
      <c r="X290" s="684"/>
      <c r="Y290" s="684"/>
      <c r="Z290" s="2838"/>
      <c r="AA290" s="2415"/>
      <c r="AB290" s="8"/>
      <c r="AC290" s="1600">
        <f t="shared" si="159"/>
        <v>0</v>
      </c>
      <c r="AD290" s="2134"/>
    </row>
    <row r="291" spans="1:31" ht="15" customHeight="1" x14ac:dyDescent="0.25">
      <c r="A291" s="59">
        <v>1</v>
      </c>
      <c r="B291" s="80" t="s">
        <v>145</v>
      </c>
      <c r="C291" s="3402" t="s">
        <v>570</v>
      </c>
      <c r="D291" s="80">
        <v>340</v>
      </c>
      <c r="E291" s="843">
        <v>1040</v>
      </c>
      <c r="F291" s="81">
        <f t="shared" si="181"/>
        <v>346.66666666666669</v>
      </c>
      <c r="G291" s="81">
        <v>325</v>
      </c>
      <c r="H291" s="81">
        <f t="shared" si="182"/>
        <v>93.75</v>
      </c>
      <c r="I291" s="255">
        <v>24.6</v>
      </c>
      <c r="J291" s="82">
        <f t="shared" si="183"/>
        <v>24.138461538461538</v>
      </c>
      <c r="K291" s="118">
        <f t="shared" si="184"/>
        <v>25584</v>
      </c>
      <c r="L291" s="83">
        <f t="shared" si="185"/>
        <v>8528</v>
      </c>
      <c r="M291" s="83">
        <v>7845</v>
      </c>
      <c r="N291" s="83">
        <f t="shared" si="186"/>
        <v>91.99108818011257</v>
      </c>
      <c r="O291" s="205">
        <f t="shared" si="187"/>
        <v>75</v>
      </c>
      <c r="P291" s="83">
        <f t="shared" si="188"/>
        <v>313.8</v>
      </c>
      <c r="Q291" s="684"/>
      <c r="R291" s="684"/>
      <c r="S291" s="684"/>
      <c r="T291" s="684"/>
      <c r="U291" s="2711"/>
      <c r="V291" s="684">
        <f t="shared" si="155"/>
        <v>0</v>
      </c>
      <c r="W291" s="684"/>
      <c r="X291" s="684"/>
      <c r="Y291" s="684"/>
      <c r="Z291" s="2838"/>
      <c r="AA291" s="2415"/>
      <c r="AB291" s="8"/>
      <c r="AC291" s="1600">
        <f t="shared" si="159"/>
        <v>0</v>
      </c>
      <c r="AD291" s="2134"/>
    </row>
    <row r="292" spans="1:31" ht="15" customHeight="1" x14ac:dyDescent="0.25">
      <c r="A292" s="59">
        <v>1</v>
      </c>
      <c r="B292" s="86" t="s">
        <v>190</v>
      </c>
      <c r="C292" s="3402" t="s">
        <v>570</v>
      </c>
      <c r="D292" s="86">
        <v>340</v>
      </c>
      <c r="E292" s="2011">
        <v>2416</v>
      </c>
      <c r="F292" s="87">
        <f t="shared" si="181"/>
        <v>805.33333333333337</v>
      </c>
      <c r="G292" s="87">
        <v>806</v>
      </c>
      <c r="H292" s="87">
        <f t="shared" si="182"/>
        <v>100.08278145695364</v>
      </c>
      <c r="I292" s="256">
        <v>7.6</v>
      </c>
      <c r="J292" s="88">
        <f t="shared" si="183"/>
        <v>7.0012406947890815</v>
      </c>
      <c r="K292" s="90">
        <f t="shared" si="184"/>
        <v>18362</v>
      </c>
      <c r="L292" s="89">
        <f t="shared" si="185"/>
        <v>6120.666666666667</v>
      </c>
      <c r="M292" s="89">
        <v>5643</v>
      </c>
      <c r="N292" s="89">
        <f t="shared" si="186"/>
        <v>92.195839233198996</v>
      </c>
      <c r="O292" s="89">
        <f t="shared" si="187"/>
        <v>54</v>
      </c>
      <c r="P292" s="89">
        <f t="shared" si="188"/>
        <v>313.5</v>
      </c>
      <c r="Q292" s="2624"/>
      <c r="R292" s="2624"/>
      <c r="S292" s="2624"/>
      <c r="T292" s="2624"/>
      <c r="U292" s="2839"/>
      <c r="V292" s="2624">
        <f t="shared" si="155"/>
        <v>0</v>
      </c>
      <c r="W292" s="2624"/>
      <c r="X292" s="2624"/>
      <c r="Y292" s="2624"/>
      <c r="Z292" s="2840"/>
      <c r="AA292" s="2416"/>
      <c r="AB292" s="15"/>
      <c r="AC292" s="1601">
        <f t="shared" si="159"/>
        <v>0</v>
      </c>
      <c r="AD292" s="2134"/>
    </row>
    <row r="293" spans="1:31" ht="29.25" customHeight="1" x14ac:dyDescent="0.25">
      <c r="A293" s="59">
        <v>1</v>
      </c>
      <c r="B293" s="91" t="s">
        <v>7</v>
      </c>
      <c r="C293" s="3067"/>
      <c r="D293" s="91"/>
      <c r="E293" s="2012">
        <f>SUM(E287:E292)</f>
        <v>6316</v>
      </c>
      <c r="F293" s="92">
        <f>SUM(F287:F292)</f>
        <v>2105.3333333333335</v>
      </c>
      <c r="G293" s="92">
        <f>SUM(G287:G292)</f>
        <v>1979</v>
      </c>
      <c r="H293" s="92">
        <f t="shared" si="182"/>
        <v>93.999366687777069</v>
      </c>
      <c r="I293" s="93">
        <f>IF(E293=0,0,K293/E293)</f>
        <v>14.161969601013299</v>
      </c>
      <c r="J293" s="93">
        <f t="shared" si="183"/>
        <v>13.466397170288024</v>
      </c>
      <c r="K293" s="166">
        <f>SUM(K287:K292)</f>
        <v>89447</v>
      </c>
      <c r="L293" s="92">
        <f>SUM(L287:L292)</f>
        <v>29815.666666666668</v>
      </c>
      <c r="M293" s="92">
        <f>SUM(M287:M292)</f>
        <v>26650</v>
      </c>
      <c r="N293" s="167">
        <f t="shared" si="186"/>
        <v>89.382539380862397</v>
      </c>
      <c r="O293" s="257">
        <f>SUM(O287:O292)</f>
        <v>263</v>
      </c>
      <c r="P293" s="167">
        <f t="shared" si="188"/>
        <v>303.99239543726236</v>
      </c>
      <c r="Q293" s="687">
        <v>659972.2075722001</v>
      </c>
      <c r="R293" s="687">
        <v>659972.2075722001</v>
      </c>
      <c r="S293" s="687">
        <v>659972.2075722001</v>
      </c>
      <c r="T293" s="687">
        <v>659972.2075722001</v>
      </c>
      <c r="U293" s="2718">
        <f>Q293/12*$B$4+(R293-Q293)/11*3+(S293-R293)/10*2+(T293-S293)/9*1</f>
        <v>219990.73585740002</v>
      </c>
      <c r="V293" s="687">
        <f t="shared" si="155"/>
        <v>209774.21016000005</v>
      </c>
      <c r="W293" s="687"/>
      <c r="X293" s="687">
        <f>V293-U293</f>
        <v>-10216.525697399979</v>
      </c>
      <c r="Y293" s="687">
        <v>-299.88851</v>
      </c>
      <c r="Z293" s="2836">
        <v>209474.32165000006</v>
      </c>
      <c r="AA293" s="2422"/>
      <c r="AB293" s="17"/>
      <c r="AC293" s="1602">
        <f t="shared" si="159"/>
        <v>0</v>
      </c>
      <c r="AD293" s="2134"/>
    </row>
    <row r="294" spans="1:31" ht="31.15" customHeight="1" x14ac:dyDescent="0.25">
      <c r="A294" s="59">
        <v>1</v>
      </c>
      <c r="B294" s="96" t="s">
        <v>273</v>
      </c>
      <c r="C294" s="3068"/>
      <c r="D294" s="98"/>
      <c r="E294" s="1954">
        <v>100</v>
      </c>
      <c r="F294" s="258">
        <f>E294/12*$B$4</f>
        <v>33.333333333333336</v>
      </c>
      <c r="G294" s="98">
        <v>44</v>
      </c>
      <c r="H294" s="98">
        <f t="shared" si="182"/>
        <v>131.99999999999997</v>
      </c>
      <c r="I294" s="97"/>
      <c r="J294" s="97"/>
      <c r="K294" s="168"/>
      <c r="L294" s="98"/>
      <c r="M294" s="98"/>
      <c r="N294" s="101"/>
      <c r="O294" s="259"/>
      <c r="P294" s="101"/>
      <c r="Q294" s="1330">
        <v>14376.013359999999</v>
      </c>
      <c r="R294" s="1330">
        <v>14376.013359999999</v>
      </c>
      <c r="S294" s="1330">
        <v>14376.013359999999</v>
      </c>
      <c r="T294" s="1330">
        <v>14376.013359999999</v>
      </c>
      <c r="U294" s="2718">
        <f>T294/12*$B$4</f>
        <v>4792.004453333333</v>
      </c>
      <c r="V294" s="1330">
        <f t="shared" si="155"/>
        <v>6325.4456900000005</v>
      </c>
      <c r="W294" s="1330"/>
      <c r="X294" s="1330">
        <f>V294-U294</f>
        <v>1533.4412366666675</v>
      </c>
      <c r="Y294" s="1330">
        <v>0</v>
      </c>
      <c r="Z294" s="2837">
        <v>6325.4456900000005</v>
      </c>
      <c r="AA294" s="2418"/>
      <c r="AB294" s="13"/>
      <c r="AC294" s="1603">
        <f t="shared" si="159"/>
        <v>0</v>
      </c>
      <c r="AD294" s="2134"/>
    </row>
    <row r="295" spans="1:31" ht="30" customHeight="1" x14ac:dyDescent="0.25">
      <c r="A295" s="59">
        <v>1</v>
      </c>
      <c r="B295" s="104" t="s">
        <v>14</v>
      </c>
      <c r="C295" s="3130"/>
      <c r="D295" s="104"/>
      <c r="E295" s="1945"/>
      <c r="F295" s="105"/>
      <c r="G295" s="105"/>
      <c r="H295" s="105"/>
      <c r="I295" s="106"/>
      <c r="J295" s="106"/>
      <c r="K295" s="206"/>
      <c r="L295" s="105"/>
      <c r="M295" s="105"/>
      <c r="N295" s="105"/>
      <c r="O295" s="105"/>
      <c r="P295" s="105"/>
      <c r="Q295" s="684"/>
      <c r="R295" s="684"/>
      <c r="S295" s="684"/>
      <c r="T295" s="684"/>
      <c r="U295" s="2711"/>
      <c r="V295" s="684">
        <f t="shared" si="155"/>
        <v>0</v>
      </c>
      <c r="W295" s="684"/>
      <c r="X295" s="684"/>
      <c r="Y295" s="684"/>
      <c r="Z295" s="2838"/>
      <c r="AA295" s="2415"/>
      <c r="AB295" s="8"/>
      <c r="AC295" s="1600">
        <f t="shared" si="159"/>
        <v>0</v>
      </c>
      <c r="AD295" s="2134"/>
    </row>
    <row r="296" spans="1:31" ht="32.25" customHeight="1" x14ac:dyDescent="0.25">
      <c r="A296" s="59">
        <v>1</v>
      </c>
      <c r="B296" s="109" t="s">
        <v>645</v>
      </c>
      <c r="C296" s="3069"/>
      <c r="D296" s="109"/>
      <c r="E296" s="843">
        <f>SUM(E298)</f>
        <v>50000</v>
      </c>
      <c r="F296" s="81">
        <f>SUM(F298)</f>
        <v>16667</v>
      </c>
      <c r="G296" s="81">
        <f>SUM(G298)</f>
        <v>9678</v>
      </c>
      <c r="H296" s="81">
        <f>G296/F296*100</f>
        <v>58.06683866322674</v>
      </c>
      <c r="I296" s="106"/>
      <c r="J296" s="106"/>
      <c r="K296" s="206"/>
      <c r="L296" s="105"/>
      <c r="M296" s="105"/>
      <c r="N296" s="105"/>
      <c r="O296" s="105"/>
      <c r="P296" s="105"/>
      <c r="Q296" s="684"/>
      <c r="R296" s="684"/>
      <c r="S296" s="684"/>
      <c r="T296" s="684"/>
      <c r="U296" s="2711"/>
      <c r="V296" s="684">
        <f t="shared" si="155"/>
        <v>0</v>
      </c>
      <c r="W296" s="684"/>
      <c r="X296" s="684"/>
      <c r="Y296" s="684"/>
      <c r="Z296" s="2838"/>
      <c r="AA296" s="2419">
        <f>AA298</f>
        <v>0</v>
      </c>
      <c r="AB296" s="1530">
        <f t="shared" ref="AB296" si="189">AB298</f>
        <v>0</v>
      </c>
      <c r="AC296" s="8">
        <f t="shared" si="159"/>
        <v>0</v>
      </c>
      <c r="AD296" s="2134"/>
    </row>
    <row r="297" spans="1:31" ht="15" customHeight="1" x14ac:dyDescent="0.25">
      <c r="A297" s="59">
        <v>1</v>
      </c>
      <c r="B297" s="109"/>
      <c r="C297" s="3069"/>
      <c r="D297" s="109"/>
      <c r="E297" s="843"/>
      <c r="F297" s="81"/>
      <c r="G297" s="81"/>
      <c r="H297" s="81"/>
      <c r="I297" s="106"/>
      <c r="J297" s="106"/>
      <c r="K297" s="206"/>
      <c r="L297" s="105"/>
      <c r="M297" s="105"/>
      <c r="N297" s="105"/>
      <c r="O297" s="105"/>
      <c r="P297" s="105"/>
      <c r="Q297" s="684"/>
      <c r="R297" s="684"/>
      <c r="S297" s="684"/>
      <c r="T297" s="684"/>
      <c r="U297" s="2711"/>
      <c r="V297" s="684">
        <f t="shared" si="155"/>
        <v>0</v>
      </c>
      <c r="W297" s="684"/>
      <c r="X297" s="684"/>
      <c r="Y297" s="684"/>
      <c r="Z297" s="2838"/>
      <c r="AA297" s="2419"/>
      <c r="AB297" s="1530"/>
      <c r="AC297" s="1600">
        <f t="shared" si="159"/>
        <v>0</v>
      </c>
      <c r="AD297" s="2134"/>
    </row>
    <row r="298" spans="1:31" ht="15" customHeight="1" x14ac:dyDescent="0.25">
      <c r="A298" s="59">
        <v>1</v>
      </c>
      <c r="B298" s="109" t="s">
        <v>290</v>
      </c>
      <c r="C298" s="3069"/>
      <c r="D298" s="109"/>
      <c r="E298" s="843">
        <v>50000</v>
      </c>
      <c r="F298" s="81">
        <f>ROUND(E298/12*$B$4,0)</f>
        <v>16667</v>
      </c>
      <c r="G298" s="81">
        <v>9678</v>
      </c>
      <c r="H298" s="81">
        <f>G298/F298*100</f>
        <v>58.06683866322674</v>
      </c>
      <c r="I298" s="106"/>
      <c r="J298" s="106"/>
      <c r="K298" s="206"/>
      <c r="L298" s="105"/>
      <c r="M298" s="105"/>
      <c r="N298" s="105"/>
      <c r="O298" s="105"/>
      <c r="P298" s="105"/>
      <c r="Q298" s="684"/>
      <c r="R298" s="684"/>
      <c r="S298" s="684"/>
      <c r="T298" s="684"/>
      <c r="U298" s="2711"/>
      <c r="V298" s="684">
        <f t="shared" si="155"/>
        <v>0</v>
      </c>
      <c r="W298" s="684"/>
      <c r="X298" s="684"/>
      <c r="Y298" s="684"/>
      <c r="Z298" s="2838"/>
      <c r="AA298" s="2419"/>
      <c r="AB298" s="1530"/>
      <c r="AC298" s="1600">
        <f t="shared" si="159"/>
        <v>0</v>
      </c>
      <c r="AD298" s="2134"/>
    </row>
    <row r="299" spans="1:31" ht="30" customHeight="1" x14ac:dyDescent="0.25">
      <c r="A299" s="59">
        <v>1</v>
      </c>
      <c r="B299" s="109" t="s">
        <v>155</v>
      </c>
      <c r="C299" s="3069"/>
      <c r="D299" s="109"/>
      <c r="E299" s="843"/>
      <c r="F299" s="81"/>
      <c r="G299" s="81"/>
      <c r="H299" s="81"/>
      <c r="I299" s="106"/>
      <c r="J299" s="106"/>
      <c r="K299" s="206"/>
      <c r="L299" s="105"/>
      <c r="M299" s="105"/>
      <c r="N299" s="105"/>
      <c r="O299" s="105"/>
      <c r="P299" s="105"/>
      <c r="Q299" s="684"/>
      <c r="R299" s="684"/>
      <c r="S299" s="684"/>
      <c r="T299" s="684"/>
      <c r="U299" s="2711"/>
      <c r="V299" s="684">
        <f t="shared" si="155"/>
        <v>0</v>
      </c>
      <c r="W299" s="684"/>
      <c r="X299" s="684"/>
      <c r="Y299" s="684"/>
      <c r="Z299" s="2838"/>
      <c r="AA299" s="2415"/>
      <c r="AB299" s="8"/>
      <c r="AC299" s="1600">
        <f t="shared" si="159"/>
        <v>0</v>
      </c>
      <c r="AD299" s="2134"/>
    </row>
    <row r="300" spans="1:31" ht="35.25" customHeight="1" x14ac:dyDescent="0.25">
      <c r="A300" s="59">
        <v>1</v>
      </c>
      <c r="B300" s="109" t="s">
        <v>156</v>
      </c>
      <c r="C300" s="3069"/>
      <c r="D300" s="109"/>
      <c r="E300" s="843"/>
      <c r="F300" s="81"/>
      <c r="G300" s="81"/>
      <c r="H300" s="81"/>
      <c r="I300" s="106"/>
      <c r="J300" s="106"/>
      <c r="K300" s="206"/>
      <c r="L300" s="105"/>
      <c r="M300" s="105"/>
      <c r="N300" s="105"/>
      <c r="O300" s="105"/>
      <c r="P300" s="105"/>
      <c r="Q300" s="684"/>
      <c r="R300" s="684"/>
      <c r="S300" s="684"/>
      <c r="T300" s="684"/>
      <c r="U300" s="2711"/>
      <c r="V300" s="684">
        <f t="shared" si="155"/>
        <v>0</v>
      </c>
      <c r="W300" s="684"/>
      <c r="X300" s="684"/>
      <c r="Y300" s="684"/>
      <c r="Z300" s="2838"/>
      <c r="AA300" s="2415"/>
      <c r="AB300" s="8"/>
      <c r="AC300" s="1600">
        <f t="shared" si="159"/>
        <v>0</v>
      </c>
      <c r="AD300" s="2134"/>
    </row>
    <row r="301" spans="1:31" ht="15" customHeight="1" x14ac:dyDescent="0.25">
      <c r="A301" s="59">
        <v>1</v>
      </c>
      <c r="B301" s="110" t="s">
        <v>158</v>
      </c>
      <c r="C301" s="3070"/>
      <c r="D301" s="110"/>
      <c r="E301" s="843">
        <f>SUM(E302:E317)</f>
        <v>35854</v>
      </c>
      <c r="F301" s="81">
        <f t="shared" ref="F301" si="190">SUM(F302:F317)</f>
        <v>11951</v>
      </c>
      <c r="G301" s="161">
        <f>SUM(G302:G317)</f>
        <v>8360</v>
      </c>
      <c r="H301" s="81"/>
      <c r="I301" s="106"/>
      <c r="J301" s="106"/>
      <c r="K301" s="260"/>
      <c r="L301" s="160"/>
      <c r="M301" s="160"/>
      <c r="N301" s="160"/>
      <c r="O301" s="160"/>
      <c r="P301" s="160"/>
      <c r="Q301" s="684">
        <v>205035.37150000001</v>
      </c>
      <c r="R301" s="684">
        <v>205035.37150000001</v>
      </c>
      <c r="S301" s="684">
        <v>205035.37150000001</v>
      </c>
      <c r="T301" s="684">
        <v>205035.37150000001</v>
      </c>
      <c r="U301" s="2711">
        <f>Q301/12*$B$4+(R301-Q301)/11*3+(S301-R301)/10*2+(T301-S301)/9*1</f>
        <v>68345.123833333331</v>
      </c>
      <c r="V301" s="684">
        <f t="shared" si="155"/>
        <v>46520.963190000009</v>
      </c>
      <c r="W301" s="684"/>
      <c r="X301" s="684">
        <f>V301-U301</f>
        <v>-21824.160643333322</v>
      </c>
      <c r="Y301" s="684">
        <v>-89.696430000000007</v>
      </c>
      <c r="Z301" s="2838">
        <v>46431.266760000006</v>
      </c>
      <c r="AA301" s="2415"/>
      <c r="AB301" s="8"/>
      <c r="AC301" s="1600">
        <f t="shared" si="159"/>
        <v>0</v>
      </c>
      <c r="AD301" s="2134"/>
    </row>
    <row r="302" spans="1:31" ht="15" customHeight="1" x14ac:dyDescent="0.25">
      <c r="A302" s="59">
        <v>1</v>
      </c>
      <c r="B302" s="162" t="s">
        <v>191</v>
      </c>
      <c r="C302" s="3093"/>
      <c r="D302" s="162"/>
      <c r="E302" s="843">
        <v>1600</v>
      </c>
      <c r="F302" s="81">
        <f>ROUND(E302/12*$B$4,0)</f>
        <v>533</v>
      </c>
      <c r="G302" s="87">
        <v>411</v>
      </c>
      <c r="H302" s="81">
        <f t="shared" ref="H302:H320" si="191">G302/F302*100</f>
        <v>77.110694183864908</v>
      </c>
      <c r="I302" s="106"/>
      <c r="J302" s="120"/>
      <c r="K302" s="107"/>
      <c r="L302" s="108"/>
      <c r="M302" s="107"/>
      <c r="N302" s="107"/>
      <c r="O302" s="107"/>
      <c r="P302" s="107"/>
      <c r="Q302" s="684"/>
      <c r="R302" s="684"/>
      <c r="S302" s="684"/>
      <c r="T302" s="684"/>
      <c r="U302" s="2711"/>
      <c r="V302" s="684">
        <f>Z302-Y302-W302</f>
        <v>0</v>
      </c>
      <c r="W302" s="684"/>
      <c r="X302" s="684"/>
      <c r="Y302" s="684"/>
      <c r="Z302" s="2838"/>
      <c r="AA302" s="2415"/>
      <c r="AB302" s="8"/>
      <c r="AC302" s="1600">
        <f t="shared" si="159"/>
        <v>0</v>
      </c>
      <c r="AD302" s="2134"/>
    </row>
    <row r="303" spans="1:31" ht="30" customHeight="1" x14ac:dyDescent="0.25">
      <c r="A303" s="59">
        <v>1</v>
      </c>
      <c r="B303" s="295" t="s">
        <v>278</v>
      </c>
      <c r="C303" s="3131"/>
      <c r="D303" s="295"/>
      <c r="E303" s="2017">
        <v>2436</v>
      </c>
      <c r="F303" s="81">
        <f>ROUND(E303/12*$B$4,0)</f>
        <v>812</v>
      </c>
      <c r="G303" s="81">
        <v>805</v>
      </c>
      <c r="H303" s="81">
        <f t="shared" si="191"/>
        <v>99.137931034482762</v>
      </c>
      <c r="I303" s="106"/>
      <c r="J303" s="276"/>
      <c r="K303" s="272"/>
      <c r="L303" s="107"/>
      <c r="M303" s="107"/>
      <c r="N303" s="107"/>
      <c r="O303" s="108"/>
      <c r="P303" s="107"/>
      <c r="Q303" s="684"/>
      <c r="R303" s="684"/>
      <c r="S303" s="684"/>
      <c r="T303" s="684"/>
      <c r="U303" s="2711"/>
      <c r="V303" s="684">
        <f>Z303-Y303-W303</f>
        <v>0</v>
      </c>
      <c r="W303" s="684"/>
      <c r="X303" s="684"/>
      <c r="Y303" s="684"/>
      <c r="Z303" s="2838"/>
      <c r="AA303" s="2415"/>
      <c r="AB303" s="8"/>
      <c r="AC303" s="1600">
        <f t="shared" si="159"/>
        <v>0</v>
      </c>
      <c r="AD303" s="2134"/>
    </row>
    <row r="304" spans="1:31" s="223" customFormat="1" ht="30" customHeight="1" x14ac:dyDescent="0.25">
      <c r="A304" s="59">
        <v>1</v>
      </c>
      <c r="B304" s="261" t="s">
        <v>279</v>
      </c>
      <c r="C304" s="3132"/>
      <c r="D304" s="261"/>
      <c r="E304" s="2011">
        <v>7000</v>
      </c>
      <c r="F304" s="81">
        <f>ROUND(E304/12*$B$4,0)</f>
        <v>2333</v>
      </c>
      <c r="G304" s="157">
        <v>1432</v>
      </c>
      <c r="H304" s="157">
        <f t="shared" si="191"/>
        <v>61.380197171024435</v>
      </c>
      <c r="I304" s="320"/>
      <c r="J304" s="975"/>
      <c r="K304" s="722"/>
      <c r="L304" s="102"/>
      <c r="M304" s="137"/>
      <c r="N304" s="272"/>
      <c r="O304" s="272"/>
      <c r="P304" s="137"/>
      <c r="Q304" s="814"/>
      <c r="R304" s="814"/>
      <c r="S304" s="814"/>
      <c r="T304" s="814"/>
      <c r="U304" s="2752"/>
      <c r="V304" s="814">
        <f>Z304-Y304-W304</f>
        <v>0</v>
      </c>
      <c r="W304" s="814"/>
      <c r="X304" s="814"/>
      <c r="Y304" s="814"/>
      <c r="Z304" s="2841"/>
      <c r="AA304" s="2417"/>
      <c r="AB304" s="18"/>
      <c r="AC304" s="1605">
        <f t="shared" si="159"/>
        <v>0</v>
      </c>
      <c r="AD304" s="2134"/>
      <c r="AE304" s="743"/>
    </row>
    <row r="305" spans="1:31" s="223" customFormat="1" ht="15" customHeight="1" x14ac:dyDescent="0.25">
      <c r="A305" s="59">
        <v>1</v>
      </c>
      <c r="B305" s="111" t="s">
        <v>74</v>
      </c>
      <c r="C305" s="3071"/>
      <c r="D305" s="111"/>
      <c r="E305" s="843">
        <v>540</v>
      </c>
      <c r="F305" s="81">
        <f>ROUND(E305/12*$B$4,0)</f>
        <v>180</v>
      </c>
      <c r="G305" s="81">
        <v>129</v>
      </c>
      <c r="H305" s="81">
        <f t="shared" si="191"/>
        <v>71.666666666666671</v>
      </c>
      <c r="I305" s="106"/>
      <c r="J305" s="106"/>
      <c r="K305" s="108"/>
      <c r="L305" s="107"/>
      <c r="M305" s="107"/>
      <c r="N305" s="107"/>
      <c r="O305" s="107"/>
      <c r="P305" s="107"/>
      <c r="Q305" s="684"/>
      <c r="R305" s="684"/>
      <c r="S305" s="684"/>
      <c r="T305" s="684"/>
      <c r="U305" s="2711"/>
      <c r="V305" s="684">
        <f>Z305-Y305-W305</f>
        <v>0</v>
      </c>
      <c r="W305" s="684"/>
      <c r="X305" s="684"/>
      <c r="Y305" s="684"/>
      <c r="Z305" s="2838"/>
      <c r="AA305" s="2415"/>
      <c r="AB305" s="8"/>
      <c r="AC305" s="1600">
        <f t="shared" si="159"/>
        <v>0</v>
      </c>
      <c r="AD305" s="2134"/>
      <c r="AE305" s="743"/>
    </row>
    <row r="306" spans="1:31" ht="30" customHeight="1" x14ac:dyDescent="0.25">
      <c r="A306" s="59">
        <v>1</v>
      </c>
      <c r="B306" s="1476" t="s">
        <v>192</v>
      </c>
      <c r="C306" s="3133"/>
      <c r="D306" s="111"/>
      <c r="E306" s="843">
        <v>4800</v>
      </c>
      <c r="F306" s="81">
        <f>ROUND(E306/12*$B$4,0)</f>
        <v>1600</v>
      </c>
      <c r="G306" s="81">
        <v>802</v>
      </c>
      <c r="H306" s="81">
        <f t="shared" si="191"/>
        <v>50.125</v>
      </c>
      <c r="I306" s="106"/>
      <c r="J306" s="106"/>
      <c r="K306" s="108"/>
      <c r="L306" s="107"/>
      <c r="M306" s="107"/>
      <c r="N306" s="107"/>
      <c r="O306" s="107"/>
      <c r="P306" s="107"/>
      <c r="Q306" s="684"/>
      <c r="R306" s="684"/>
      <c r="S306" s="684"/>
      <c r="T306" s="684"/>
      <c r="U306" s="2711"/>
      <c r="V306" s="684">
        <f>Z306-Y306-W306</f>
        <v>0</v>
      </c>
      <c r="W306" s="684"/>
      <c r="X306" s="684"/>
      <c r="Y306" s="684"/>
      <c r="Z306" s="2838"/>
      <c r="AA306" s="2415"/>
      <c r="AB306" s="8"/>
      <c r="AC306" s="1600">
        <f t="shared" si="159"/>
        <v>0</v>
      </c>
      <c r="AD306" s="2134"/>
    </row>
    <row r="307" spans="1:31" ht="30" customHeight="1" x14ac:dyDescent="0.25">
      <c r="A307" s="59">
        <v>1</v>
      </c>
      <c r="B307" s="1476" t="s">
        <v>562</v>
      </c>
      <c r="C307" s="3133"/>
      <c r="D307" s="111"/>
      <c r="E307" s="843"/>
      <c r="F307" s="81"/>
      <c r="G307" s="81">
        <v>0</v>
      </c>
      <c r="H307" s="81"/>
      <c r="I307" s="106"/>
      <c r="J307" s="106"/>
      <c r="K307" s="108"/>
      <c r="L307" s="107"/>
      <c r="M307" s="107"/>
      <c r="N307" s="107"/>
      <c r="O307" s="107"/>
      <c r="P307" s="107"/>
      <c r="Q307" s="684"/>
      <c r="R307" s="684"/>
      <c r="S307" s="684"/>
      <c r="T307" s="684"/>
      <c r="U307" s="2711"/>
      <c r="V307" s="684"/>
      <c r="W307" s="684"/>
      <c r="X307" s="684"/>
      <c r="Y307" s="684"/>
      <c r="Z307" s="2838"/>
      <c r="AA307" s="2415"/>
      <c r="AB307" s="8"/>
      <c r="AC307" s="1600"/>
      <c r="AD307" s="2134"/>
    </row>
    <row r="308" spans="1:31" ht="15" customHeight="1" x14ac:dyDescent="0.25">
      <c r="A308" s="59">
        <v>1</v>
      </c>
      <c r="B308" s="162" t="s">
        <v>78</v>
      </c>
      <c r="C308" s="3093"/>
      <c r="D308" s="162"/>
      <c r="E308" s="843">
        <v>5450</v>
      </c>
      <c r="F308" s="81">
        <f t="shared" ref="F308:F317" si="192">ROUND(E308/12*$B$4,0)</f>
        <v>1817</v>
      </c>
      <c r="G308" s="81">
        <v>1618</v>
      </c>
      <c r="H308" s="81">
        <f t="shared" si="191"/>
        <v>89.047881122729777</v>
      </c>
      <c r="I308" s="106"/>
      <c r="J308" s="106"/>
      <c r="K308" s="260"/>
      <c r="L308" s="160"/>
      <c r="M308" s="160"/>
      <c r="N308" s="160"/>
      <c r="O308" s="160"/>
      <c r="P308" s="160"/>
      <c r="Q308" s="684"/>
      <c r="R308" s="684"/>
      <c r="S308" s="684"/>
      <c r="T308" s="684"/>
      <c r="U308" s="2711"/>
      <c r="V308" s="684">
        <f t="shared" si="155"/>
        <v>0</v>
      </c>
      <c r="W308" s="684"/>
      <c r="X308" s="684"/>
      <c r="Y308" s="684"/>
      <c r="Z308" s="2838"/>
      <c r="AA308" s="2415"/>
      <c r="AB308" s="8"/>
      <c r="AC308" s="1600">
        <f t="shared" ref="AC308:AC380" si="193">AB308/1000</f>
        <v>0</v>
      </c>
      <c r="AD308" s="2134"/>
    </row>
    <row r="309" spans="1:31" ht="15" customHeight="1" x14ac:dyDescent="0.25">
      <c r="A309" s="59">
        <v>1</v>
      </c>
      <c r="B309" s="162" t="s">
        <v>478</v>
      </c>
      <c r="C309" s="3093"/>
      <c r="D309" s="162"/>
      <c r="E309" s="843"/>
      <c r="F309" s="81"/>
      <c r="G309" s="81">
        <v>0</v>
      </c>
      <c r="H309" s="81"/>
      <c r="I309" s="106"/>
      <c r="J309" s="106"/>
      <c r="K309" s="260"/>
      <c r="L309" s="160"/>
      <c r="M309" s="160"/>
      <c r="N309" s="160"/>
      <c r="O309" s="160"/>
      <c r="P309" s="160"/>
      <c r="Q309" s="684"/>
      <c r="R309" s="684"/>
      <c r="S309" s="684"/>
      <c r="T309" s="684"/>
      <c r="U309" s="2711"/>
      <c r="V309" s="684"/>
      <c r="W309" s="684"/>
      <c r="X309" s="684"/>
      <c r="Y309" s="684"/>
      <c r="Z309" s="2838"/>
      <c r="AA309" s="2415"/>
      <c r="AB309" s="8"/>
      <c r="AC309" s="1600"/>
      <c r="AD309" s="2134"/>
    </row>
    <row r="310" spans="1:31" ht="30" customHeight="1" x14ac:dyDescent="0.25">
      <c r="A310" s="59">
        <v>1</v>
      </c>
      <c r="B310" s="162" t="s">
        <v>281</v>
      </c>
      <c r="C310" s="3093"/>
      <c r="D310" s="162"/>
      <c r="E310" s="843">
        <v>5200</v>
      </c>
      <c r="F310" s="81">
        <f t="shared" si="192"/>
        <v>1733</v>
      </c>
      <c r="G310" s="81">
        <v>930</v>
      </c>
      <c r="H310" s="81">
        <f t="shared" si="191"/>
        <v>53.664166185804959</v>
      </c>
      <c r="I310" s="106"/>
      <c r="J310" s="106"/>
      <c r="K310" s="206"/>
      <c r="L310" s="105"/>
      <c r="M310" s="105"/>
      <c r="N310" s="105"/>
      <c r="O310" s="105"/>
      <c r="P310" s="105"/>
      <c r="Q310" s="684"/>
      <c r="R310" s="684"/>
      <c r="S310" s="684"/>
      <c r="T310" s="684"/>
      <c r="U310" s="2711"/>
      <c r="V310" s="684">
        <f t="shared" si="155"/>
        <v>0</v>
      </c>
      <c r="W310" s="684"/>
      <c r="X310" s="684"/>
      <c r="Y310" s="684"/>
      <c r="Z310" s="2838"/>
      <c r="AA310" s="2415"/>
      <c r="AB310" s="8"/>
      <c r="AC310" s="1600">
        <f t="shared" si="193"/>
        <v>0</v>
      </c>
      <c r="AD310" s="2134"/>
    </row>
    <row r="311" spans="1:31" ht="30" customHeight="1" x14ac:dyDescent="0.25">
      <c r="A311" s="59">
        <v>1</v>
      </c>
      <c r="B311" s="162" t="s">
        <v>481</v>
      </c>
      <c r="C311" s="3093"/>
      <c r="D311" s="162"/>
      <c r="E311" s="843"/>
      <c r="F311" s="81"/>
      <c r="G311" s="81">
        <v>0</v>
      </c>
      <c r="H311" s="81"/>
      <c r="I311" s="106"/>
      <c r="J311" s="106"/>
      <c r="K311" s="206"/>
      <c r="L311" s="105"/>
      <c r="M311" s="105"/>
      <c r="N311" s="105"/>
      <c r="O311" s="105"/>
      <c r="P311" s="105"/>
      <c r="Q311" s="684"/>
      <c r="R311" s="684"/>
      <c r="S311" s="684"/>
      <c r="T311" s="684"/>
      <c r="U311" s="2711"/>
      <c r="V311" s="684"/>
      <c r="W311" s="684"/>
      <c r="X311" s="684"/>
      <c r="Y311" s="684"/>
      <c r="Z311" s="2838"/>
      <c r="AA311" s="2415"/>
      <c r="AB311" s="8"/>
      <c r="AC311" s="1600"/>
      <c r="AD311" s="2134"/>
    </row>
    <row r="312" spans="1:31" ht="15" customHeight="1" x14ac:dyDescent="0.25">
      <c r="A312" s="59">
        <v>1</v>
      </c>
      <c r="B312" s="109" t="s">
        <v>360</v>
      </c>
      <c r="C312" s="3069"/>
      <c r="D312" s="109"/>
      <c r="E312" s="843">
        <v>3600</v>
      </c>
      <c r="F312" s="81">
        <f>ROUND(E312/12*$B$4,0)</f>
        <v>1200</v>
      </c>
      <c r="G312" s="81">
        <v>1031</v>
      </c>
      <c r="H312" s="81">
        <f t="shared" si="191"/>
        <v>85.916666666666657</v>
      </c>
      <c r="I312" s="106"/>
      <c r="J312" s="106"/>
      <c r="K312" s="108"/>
      <c r="L312" s="107"/>
      <c r="M312" s="107"/>
      <c r="N312" s="107"/>
      <c r="O312" s="107"/>
      <c r="P312" s="107"/>
      <c r="Q312" s="684"/>
      <c r="R312" s="684"/>
      <c r="S312" s="684"/>
      <c r="T312" s="684"/>
      <c r="U312" s="2711"/>
      <c r="V312" s="684">
        <f>Z312-Y312-W312</f>
        <v>0</v>
      </c>
      <c r="W312" s="684"/>
      <c r="X312" s="684"/>
      <c r="Y312" s="684"/>
      <c r="Z312" s="2838"/>
      <c r="AA312" s="2415"/>
      <c r="AB312" s="8"/>
      <c r="AC312" s="1600">
        <f t="shared" si="193"/>
        <v>0</v>
      </c>
      <c r="AD312" s="2134"/>
    </row>
    <row r="313" spans="1:31" ht="15" customHeight="1" x14ac:dyDescent="0.25">
      <c r="A313" s="59">
        <v>1</v>
      </c>
      <c r="B313" s="162" t="s">
        <v>297</v>
      </c>
      <c r="C313" s="3093"/>
      <c r="D313" s="162"/>
      <c r="E313" s="843">
        <v>2280</v>
      </c>
      <c r="F313" s="81">
        <f>ROUND(E313/12*$B$4,0)</f>
        <v>760</v>
      </c>
      <c r="G313" s="81">
        <v>329</v>
      </c>
      <c r="H313" s="81">
        <f t="shared" si="191"/>
        <v>43.289473684210527</v>
      </c>
      <c r="I313" s="106"/>
      <c r="J313" s="106"/>
      <c r="K313" s="108"/>
      <c r="L313" s="107"/>
      <c r="M313" s="107"/>
      <c r="N313" s="107"/>
      <c r="O313" s="107"/>
      <c r="P313" s="107"/>
      <c r="Q313" s="684"/>
      <c r="R313" s="684"/>
      <c r="S313" s="684"/>
      <c r="T313" s="684"/>
      <c r="U313" s="2711"/>
      <c r="V313" s="684">
        <f>Z313-Y313-W313</f>
        <v>0</v>
      </c>
      <c r="W313" s="684"/>
      <c r="X313" s="684"/>
      <c r="Y313" s="684"/>
      <c r="Z313" s="2838"/>
      <c r="AA313" s="2415"/>
      <c r="AB313" s="8"/>
      <c r="AC313" s="1600">
        <f t="shared" si="193"/>
        <v>0</v>
      </c>
      <c r="AD313" s="2134"/>
    </row>
    <row r="314" spans="1:31" ht="15" customHeight="1" x14ac:dyDescent="0.25">
      <c r="A314" s="59">
        <v>1</v>
      </c>
      <c r="B314" s="111" t="s">
        <v>359</v>
      </c>
      <c r="C314" s="3071"/>
      <c r="D314" s="111"/>
      <c r="E314" s="843">
        <v>48</v>
      </c>
      <c r="F314" s="81">
        <f>ROUND(E314/12*$B$4,0)</f>
        <v>16</v>
      </c>
      <c r="G314" s="81">
        <v>29</v>
      </c>
      <c r="H314" s="81">
        <f t="shared" si="191"/>
        <v>181.25</v>
      </c>
      <c r="I314" s="106"/>
      <c r="J314" s="106"/>
      <c r="K314" s="108"/>
      <c r="L314" s="107"/>
      <c r="M314" s="107"/>
      <c r="N314" s="107"/>
      <c r="O314" s="107"/>
      <c r="P314" s="107"/>
      <c r="Q314" s="684"/>
      <c r="R314" s="684"/>
      <c r="S314" s="684"/>
      <c r="T314" s="684"/>
      <c r="U314" s="2711"/>
      <c r="V314" s="684">
        <f>Z314-Y314-W314</f>
        <v>0</v>
      </c>
      <c r="W314" s="684"/>
      <c r="X314" s="684"/>
      <c r="Y314" s="684"/>
      <c r="Z314" s="2838"/>
      <c r="AA314" s="2415"/>
      <c r="AB314" s="8"/>
      <c r="AC314" s="1600">
        <f t="shared" si="193"/>
        <v>0</v>
      </c>
      <c r="AD314" s="2134"/>
    </row>
    <row r="315" spans="1:31" ht="15" customHeight="1" x14ac:dyDescent="0.25">
      <c r="A315" s="59">
        <v>1</v>
      </c>
      <c r="B315" s="162" t="s">
        <v>81</v>
      </c>
      <c r="C315" s="3093"/>
      <c r="D315" s="162"/>
      <c r="E315" s="843">
        <v>2000</v>
      </c>
      <c r="F315" s="81">
        <f t="shared" si="192"/>
        <v>667</v>
      </c>
      <c r="G315" s="81">
        <v>623</v>
      </c>
      <c r="H315" s="81">
        <f t="shared" si="191"/>
        <v>93.403298350824599</v>
      </c>
      <c r="I315" s="106"/>
      <c r="J315" s="106"/>
      <c r="K315" s="206"/>
      <c r="L315" s="105"/>
      <c r="M315" s="105"/>
      <c r="N315" s="105"/>
      <c r="O315" s="105"/>
      <c r="P315" s="105"/>
      <c r="Q315" s="684"/>
      <c r="R315" s="684"/>
      <c r="S315" s="684"/>
      <c r="T315" s="684"/>
      <c r="U315" s="2711"/>
      <c r="V315" s="684">
        <f t="shared" si="155"/>
        <v>0</v>
      </c>
      <c r="W315" s="684"/>
      <c r="X315" s="684"/>
      <c r="Y315" s="684"/>
      <c r="Z315" s="2838"/>
      <c r="AA315" s="2415"/>
      <c r="AB315" s="8"/>
      <c r="AC315" s="1600">
        <f t="shared" si="193"/>
        <v>0</v>
      </c>
      <c r="AD315" s="2134"/>
    </row>
    <row r="316" spans="1:31" ht="15" customHeight="1" x14ac:dyDescent="0.25">
      <c r="A316" s="215">
        <v>1</v>
      </c>
      <c r="B316" s="1744" t="s">
        <v>487</v>
      </c>
      <c r="C316" s="3134"/>
      <c r="D316" s="162"/>
      <c r="E316" s="843"/>
      <c r="F316" s="81"/>
      <c r="G316" s="81">
        <v>0</v>
      </c>
      <c r="H316" s="81"/>
      <c r="I316" s="106"/>
      <c r="J316" s="106"/>
      <c r="K316" s="206"/>
      <c r="L316" s="105"/>
      <c r="M316" s="105"/>
      <c r="N316" s="105"/>
      <c r="O316" s="105"/>
      <c r="P316" s="105"/>
      <c r="Q316" s="684"/>
      <c r="R316" s="684"/>
      <c r="S316" s="684"/>
      <c r="T316" s="684"/>
      <c r="U316" s="2711"/>
      <c r="V316" s="684"/>
      <c r="W316" s="684"/>
      <c r="X316" s="684"/>
      <c r="Y316" s="684"/>
      <c r="Z316" s="2838"/>
      <c r="AA316" s="2415"/>
      <c r="AB316" s="8"/>
      <c r="AC316" s="1600"/>
      <c r="AD316" s="2134"/>
    </row>
    <row r="317" spans="1:31" ht="18.75" customHeight="1" x14ac:dyDescent="0.25">
      <c r="A317" s="215">
        <v>1</v>
      </c>
      <c r="B317" s="1744" t="s">
        <v>91</v>
      </c>
      <c r="C317" s="3134"/>
      <c r="D317" s="162"/>
      <c r="E317" s="843">
        <v>900</v>
      </c>
      <c r="F317" s="81">
        <f t="shared" si="192"/>
        <v>300</v>
      </c>
      <c r="G317" s="81">
        <v>221</v>
      </c>
      <c r="H317" s="81">
        <f t="shared" si="191"/>
        <v>73.666666666666671</v>
      </c>
      <c r="I317" s="106"/>
      <c r="J317" s="106"/>
      <c r="K317" s="206"/>
      <c r="L317" s="105"/>
      <c r="M317" s="105"/>
      <c r="N317" s="105"/>
      <c r="O317" s="105"/>
      <c r="P317" s="105"/>
      <c r="Q317" s="684"/>
      <c r="R317" s="684"/>
      <c r="S317" s="684"/>
      <c r="T317" s="684"/>
      <c r="U317" s="2711"/>
      <c r="V317" s="684">
        <f t="shared" si="155"/>
        <v>0</v>
      </c>
      <c r="W317" s="684"/>
      <c r="X317" s="684"/>
      <c r="Y317" s="684"/>
      <c r="Z317" s="2838"/>
      <c r="AA317" s="2415"/>
      <c r="AB317" s="8"/>
      <c r="AC317" s="1600">
        <f t="shared" si="193"/>
        <v>0</v>
      </c>
      <c r="AD317" s="2134"/>
    </row>
    <row r="318" spans="1:31" ht="33" customHeight="1" x14ac:dyDescent="0.25">
      <c r="A318" s="215">
        <v>1</v>
      </c>
      <c r="B318" s="3040" t="s">
        <v>476</v>
      </c>
      <c r="C318" s="3135"/>
      <c r="D318" s="1749"/>
      <c r="E318" s="2038"/>
      <c r="F318" s="299"/>
      <c r="G318" s="299">
        <v>0</v>
      </c>
      <c r="H318" s="157"/>
      <c r="I318" s="221"/>
      <c r="J318" s="221"/>
      <c r="K318" s="310"/>
      <c r="L318" s="1743"/>
      <c r="M318" s="270"/>
      <c r="N318" s="310"/>
      <c r="O318" s="310"/>
      <c r="P318" s="270"/>
      <c r="Q318" s="814"/>
      <c r="R318" s="814"/>
      <c r="S318" s="814"/>
      <c r="T318" s="814"/>
      <c r="U318" s="2752"/>
      <c r="V318" s="2672"/>
      <c r="W318" s="814"/>
      <c r="X318" s="2672"/>
      <c r="Y318" s="814"/>
      <c r="Z318" s="2841"/>
      <c r="AA318" s="2417"/>
      <c r="AB318" s="18"/>
      <c r="AC318" s="1605"/>
      <c r="AD318" s="2134"/>
    </row>
    <row r="319" spans="1:31" ht="27.75" customHeight="1" x14ac:dyDescent="0.25">
      <c r="A319" s="215">
        <v>1</v>
      </c>
      <c r="B319" s="357" t="s">
        <v>163</v>
      </c>
      <c r="C319" s="3123"/>
      <c r="D319" s="295"/>
      <c r="E319" s="2017">
        <f>E296</f>
        <v>50000</v>
      </c>
      <c r="F319" s="157">
        <f t="shared" ref="F319:G319" si="194">F296</f>
        <v>16667</v>
      </c>
      <c r="G319" s="157">
        <f t="shared" si="194"/>
        <v>9678</v>
      </c>
      <c r="H319" s="459">
        <f t="shared" si="191"/>
        <v>58.06683866322674</v>
      </c>
      <c r="I319" s="93"/>
      <c r="J319" s="93"/>
      <c r="K319" s="92"/>
      <c r="L319" s="92"/>
      <c r="M319" s="92"/>
      <c r="N319" s="92"/>
      <c r="O319" s="92"/>
      <c r="P319" s="92"/>
      <c r="Q319" s="687">
        <v>29557.5</v>
      </c>
      <c r="R319" s="687">
        <v>29557.5</v>
      </c>
      <c r="S319" s="687">
        <v>29557.5</v>
      </c>
      <c r="T319" s="687">
        <v>29557.5</v>
      </c>
      <c r="U319" s="2718">
        <f>Q319/12*$B$4+(R319-Q319)/11*3+(S319-R319)/10*2+(T319-S319)/9*1</f>
        <v>9852.5</v>
      </c>
      <c r="V319" s="814">
        <f t="shared" ref="V319" si="195">Z319-Y319-W319</f>
        <v>5721.1497000000008</v>
      </c>
      <c r="W319" s="687"/>
      <c r="X319" s="814">
        <f>V319-U319</f>
        <v>-4131.3502999999992</v>
      </c>
      <c r="Y319" s="687">
        <v>-5.0740100000000004</v>
      </c>
      <c r="Z319" s="2836">
        <v>5716.0756900000006</v>
      </c>
      <c r="AA319" s="2017">
        <f>AA296</f>
        <v>0</v>
      </c>
      <c r="AB319" s="18">
        <f>AB296+AB299+AB300</f>
        <v>0</v>
      </c>
      <c r="AC319" s="1605">
        <f t="shared" si="193"/>
        <v>0</v>
      </c>
      <c r="AD319" s="2134"/>
    </row>
    <row r="320" spans="1:31" ht="15" customHeight="1" x14ac:dyDescent="0.25">
      <c r="A320" s="215">
        <v>1</v>
      </c>
      <c r="B320" s="2397" t="s">
        <v>164</v>
      </c>
      <c r="C320" s="3096"/>
      <c r="D320" s="121"/>
      <c r="E320" s="2012">
        <f>E296</f>
        <v>50000</v>
      </c>
      <c r="F320" s="92">
        <f>F296</f>
        <v>16667</v>
      </c>
      <c r="G320" s="92">
        <f>G296</f>
        <v>9678</v>
      </c>
      <c r="H320" s="92">
        <f t="shared" si="191"/>
        <v>58.06683866322674</v>
      </c>
      <c r="I320" s="93"/>
      <c r="J320" s="93"/>
      <c r="K320" s="95"/>
      <c r="L320" s="122"/>
      <c r="M320" s="94"/>
      <c r="N320" s="95"/>
      <c r="O320" s="95"/>
      <c r="P320" s="94"/>
      <c r="Q320" s="687">
        <f t="shared" ref="Q320:R320" si="196">SUM(Q319,Q301)</f>
        <v>234592.87150000001</v>
      </c>
      <c r="R320" s="687">
        <f t="shared" si="196"/>
        <v>234592.87150000001</v>
      </c>
      <c r="S320" s="687">
        <f t="shared" ref="S320:T320" si="197">SUM(S319,S301)</f>
        <v>234592.87150000001</v>
      </c>
      <c r="T320" s="687">
        <f t="shared" si="197"/>
        <v>234592.87150000001</v>
      </c>
      <c r="U320" s="2718">
        <f t="shared" ref="U320:Z320" si="198">SUM(U319,U301)</f>
        <v>78197.623833333331</v>
      </c>
      <c r="V320" s="687">
        <f t="shared" si="198"/>
        <v>52242.112890000011</v>
      </c>
      <c r="W320" s="687">
        <f t="shared" si="198"/>
        <v>0</v>
      </c>
      <c r="X320" s="687">
        <f t="shared" si="198"/>
        <v>-25955.51094333332</v>
      </c>
      <c r="Y320" s="687">
        <f t="shared" si="198"/>
        <v>-94.770440000000008</v>
      </c>
      <c r="Z320" s="2836">
        <f t="shared" si="198"/>
        <v>52147.342450000004</v>
      </c>
      <c r="AA320" s="2012">
        <f>AA296</f>
        <v>0</v>
      </c>
      <c r="AB320" s="1153">
        <f t="shared" ref="AB320" si="199">SUM(AB319,AB301)</f>
        <v>0</v>
      </c>
      <c r="AC320" s="1153">
        <f t="shared" si="193"/>
        <v>0</v>
      </c>
      <c r="AD320" s="2134"/>
    </row>
    <row r="321" spans="1:31" ht="18" customHeight="1" x14ac:dyDescent="0.25">
      <c r="A321" s="59">
        <v>1</v>
      </c>
      <c r="B321" s="242" t="s">
        <v>31</v>
      </c>
      <c r="C321" s="3124"/>
      <c r="D321" s="124"/>
      <c r="E321" s="1954"/>
      <c r="F321" s="98"/>
      <c r="G321" s="98"/>
      <c r="H321" s="98"/>
      <c r="I321" s="97"/>
      <c r="J321" s="97"/>
      <c r="K321" s="189"/>
      <c r="L321" s="101"/>
      <c r="M321" s="101"/>
      <c r="N321" s="101"/>
      <c r="O321" s="101"/>
      <c r="P321" s="101"/>
      <c r="Q321" s="1330"/>
      <c r="R321" s="1330"/>
      <c r="S321" s="1330"/>
      <c r="T321" s="1330"/>
      <c r="U321" s="2714"/>
      <c r="V321" s="1330">
        <f t="shared" ref="V321:V385" si="200">Z321-Y321-W321</f>
        <v>0</v>
      </c>
      <c r="W321" s="1330"/>
      <c r="X321" s="1330"/>
      <c r="Y321" s="1330"/>
      <c r="Z321" s="2837"/>
      <c r="AA321" s="2418"/>
      <c r="AB321" s="13"/>
      <c r="AC321" s="1603">
        <f t="shared" si="193"/>
        <v>0</v>
      </c>
      <c r="AD321" s="2134"/>
    </row>
    <row r="322" spans="1:31" ht="18" customHeight="1" x14ac:dyDescent="0.25">
      <c r="A322" s="59">
        <v>1</v>
      </c>
      <c r="B322" s="133" t="s">
        <v>190</v>
      </c>
      <c r="C322" s="3086"/>
      <c r="D322" s="262">
        <v>330</v>
      </c>
      <c r="E322" s="1963">
        <v>480</v>
      </c>
      <c r="F322" s="81">
        <f>E322/12*$B$4</f>
        <v>160</v>
      </c>
      <c r="G322" s="81">
        <v>178</v>
      </c>
      <c r="H322" s="81">
        <f>G322/F322*100</f>
        <v>111.25</v>
      </c>
      <c r="I322" s="134">
        <v>5.5</v>
      </c>
      <c r="J322" s="82">
        <f>M322/G322</f>
        <v>5.382022471910112</v>
      </c>
      <c r="K322" s="118">
        <f>ROUND(E322*I322,0)</f>
        <v>2640</v>
      </c>
      <c r="L322" s="83">
        <f t="shared" ref="L322" si="201">K322/12*$B$4</f>
        <v>880</v>
      </c>
      <c r="M322" s="83">
        <v>958</v>
      </c>
      <c r="N322" s="83">
        <f>M322/L322*100</f>
        <v>108.86363636363636</v>
      </c>
      <c r="O322" s="159">
        <f>ROUND(K322/D322,0)</f>
        <v>8</v>
      </c>
      <c r="P322" s="83">
        <f t="shared" ref="P322" si="202">M322/$B$4*12/O322</f>
        <v>359.25</v>
      </c>
      <c r="Q322" s="684"/>
      <c r="R322" s="684"/>
      <c r="S322" s="684"/>
      <c r="T322" s="684"/>
      <c r="U322" s="2711"/>
      <c r="V322" s="684">
        <f t="shared" si="200"/>
        <v>0</v>
      </c>
      <c r="W322" s="684"/>
      <c r="X322" s="684">
        <f>V322-U322</f>
        <v>0</v>
      </c>
      <c r="Y322" s="684"/>
      <c r="Z322" s="2838"/>
      <c r="AA322" s="2418"/>
      <c r="AB322" s="13"/>
      <c r="AC322" s="1603">
        <f t="shared" si="193"/>
        <v>0</v>
      </c>
      <c r="AD322" s="2134"/>
    </row>
    <row r="323" spans="1:31" s="85" customFormat="1" ht="15" customHeight="1" x14ac:dyDescent="0.25">
      <c r="A323" s="59">
        <v>1</v>
      </c>
      <c r="B323" s="133" t="s">
        <v>145</v>
      </c>
      <c r="C323" s="3086"/>
      <c r="D323" s="262">
        <v>330</v>
      </c>
      <c r="E323" s="1963">
        <v>70</v>
      </c>
      <c r="F323" s="81">
        <f>E323/12*$B$4</f>
        <v>23.333333333333332</v>
      </c>
      <c r="G323" s="81">
        <v>19</v>
      </c>
      <c r="H323" s="81">
        <f>G323/F323*100</f>
        <v>81.428571428571431</v>
      </c>
      <c r="I323" s="134">
        <v>30</v>
      </c>
      <c r="J323" s="82">
        <f>M323/G323</f>
        <v>28</v>
      </c>
      <c r="K323" s="118">
        <f>ROUND(E323*I323,0)</f>
        <v>2100</v>
      </c>
      <c r="L323" s="83">
        <f t="shared" ref="L323" si="203">K323/12*$B$4</f>
        <v>700</v>
      </c>
      <c r="M323" s="83">
        <v>532</v>
      </c>
      <c r="N323" s="83">
        <f>M323/L323*100</f>
        <v>76</v>
      </c>
      <c r="O323" s="83">
        <f>ROUND(K323/D323,0)</f>
        <v>6</v>
      </c>
      <c r="P323" s="83">
        <f t="shared" ref="P323:P329" si="204">M323/$B$4*12/O323</f>
        <v>266</v>
      </c>
      <c r="Q323" s="684"/>
      <c r="R323" s="684"/>
      <c r="S323" s="684"/>
      <c r="T323" s="684"/>
      <c r="U323" s="2711"/>
      <c r="V323" s="684">
        <f t="shared" si="200"/>
        <v>0</v>
      </c>
      <c r="W323" s="684"/>
      <c r="X323" s="684">
        <f>V323-U323</f>
        <v>0</v>
      </c>
      <c r="Y323" s="684"/>
      <c r="Z323" s="2838"/>
      <c r="AA323" s="2415"/>
      <c r="AB323" s="8"/>
      <c r="AC323" s="1600">
        <f t="shared" si="193"/>
        <v>0</v>
      </c>
      <c r="AD323" s="2134"/>
      <c r="AE323" s="2134"/>
    </row>
    <row r="324" spans="1:31" ht="15" customHeight="1" x14ac:dyDescent="0.25">
      <c r="A324" s="59">
        <v>1</v>
      </c>
      <c r="B324" s="135" t="s">
        <v>90</v>
      </c>
      <c r="C324" s="3087"/>
      <c r="D324" s="263"/>
      <c r="E324" s="1945">
        <f>SUM(E322:E323)</f>
        <v>550</v>
      </c>
      <c r="F324" s="105">
        <f t="shared" ref="F324:G324" si="205">SUM(F322:F323)</f>
        <v>183.33333333333334</v>
      </c>
      <c r="G324" s="105">
        <f t="shared" si="205"/>
        <v>197</v>
      </c>
      <c r="H324" s="105">
        <f>G324/F324*100</f>
        <v>107.45454545454545</v>
      </c>
      <c r="I324" s="106">
        <f>IF(E324=0,0,K324/E324)</f>
        <v>8.6181818181818191</v>
      </c>
      <c r="J324" s="106">
        <f>M324/G324</f>
        <v>7.563451776649746</v>
      </c>
      <c r="K324" s="108">
        <f>SUM(K322:K323)</f>
        <v>4740</v>
      </c>
      <c r="L324" s="107">
        <f t="shared" ref="L324:M324" si="206">SUM(L322:L323)</f>
        <v>1580</v>
      </c>
      <c r="M324" s="107">
        <f t="shared" si="206"/>
        <v>1490</v>
      </c>
      <c r="N324" s="107">
        <f>M324/L324*100</f>
        <v>94.303797468354432</v>
      </c>
      <c r="O324" s="264">
        <f>SUM(O322:O323)</f>
        <v>14</v>
      </c>
      <c r="P324" s="264">
        <f t="shared" si="204"/>
        <v>319.28571428571428</v>
      </c>
      <c r="Q324" s="684"/>
      <c r="R324" s="684"/>
      <c r="S324" s="684"/>
      <c r="T324" s="684"/>
      <c r="U324" s="2711"/>
      <c r="V324" s="684">
        <f t="shared" si="200"/>
        <v>0</v>
      </c>
      <c r="W324" s="684"/>
      <c r="X324" s="684"/>
      <c r="Y324" s="684"/>
      <c r="Z324" s="2838"/>
      <c r="AA324" s="2415"/>
      <c r="AB324" s="8"/>
      <c r="AC324" s="1600">
        <f t="shared" si="193"/>
        <v>0</v>
      </c>
      <c r="AD324" s="2134"/>
    </row>
    <row r="325" spans="1:31" ht="15" customHeight="1" x14ac:dyDescent="0.25">
      <c r="A325" s="59">
        <v>1</v>
      </c>
      <c r="B325" s="265" t="s">
        <v>16</v>
      </c>
      <c r="C325" s="3136"/>
      <c r="D325" s="263"/>
      <c r="E325" s="1945"/>
      <c r="F325" s="105"/>
      <c r="G325" s="105"/>
      <c r="H325" s="105"/>
      <c r="I325" s="106"/>
      <c r="J325" s="106"/>
      <c r="K325" s="108"/>
      <c r="L325" s="107"/>
      <c r="M325" s="107"/>
      <c r="N325" s="83"/>
      <c r="O325" s="83"/>
      <c r="P325" s="83"/>
      <c r="Q325" s="684"/>
      <c r="R325" s="684"/>
      <c r="S325" s="684"/>
      <c r="T325" s="684"/>
      <c r="U325" s="2711"/>
      <c r="V325" s="684">
        <f t="shared" si="200"/>
        <v>0</v>
      </c>
      <c r="W325" s="684"/>
      <c r="X325" s="684"/>
      <c r="Y325" s="684"/>
      <c r="Z325" s="2838"/>
      <c r="AA325" s="2415"/>
      <c r="AB325" s="8"/>
      <c r="AC325" s="1600">
        <f t="shared" si="193"/>
        <v>0</v>
      </c>
      <c r="AD325" s="2134"/>
    </row>
    <row r="326" spans="1:31" ht="15" customHeight="1" x14ac:dyDescent="0.25">
      <c r="A326" s="59">
        <v>1</v>
      </c>
      <c r="B326" s="2477" t="s">
        <v>190</v>
      </c>
      <c r="C326" s="3137"/>
      <c r="D326" s="138">
        <v>240</v>
      </c>
      <c r="E326" s="2018">
        <v>1341</v>
      </c>
      <c r="F326" s="165">
        <f>E326/12*$B$4</f>
        <v>447</v>
      </c>
      <c r="G326" s="165">
        <v>529</v>
      </c>
      <c r="H326" s="165">
        <f>G326/F326*100</f>
        <v>118.34451901565997</v>
      </c>
      <c r="I326" s="2236">
        <v>5.5</v>
      </c>
      <c r="J326" s="2236">
        <f>M326/G326</f>
        <v>3.1663516068052928</v>
      </c>
      <c r="K326" s="2478">
        <f>ROUND(E326*I326,0)</f>
        <v>7376</v>
      </c>
      <c r="L326" s="176">
        <f t="shared" ref="L326" si="207">K326/12*$B$4</f>
        <v>2458.6666666666665</v>
      </c>
      <c r="M326" s="2266">
        <v>1675</v>
      </c>
      <c r="N326" s="89">
        <f>M326/L326*100</f>
        <v>68.126355748373101</v>
      </c>
      <c r="O326" s="159">
        <f>ROUND(K326/D326,0)</f>
        <v>31</v>
      </c>
      <c r="P326" s="89">
        <f t="shared" si="204"/>
        <v>162.09677419354838</v>
      </c>
      <c r="Q326" s="2624"/>
      <c r="R326" s="2624"/>
      <c r="S326" s="2624"/>
      <c r="T326" s="2624"/>
      <c r="U326" s="2839"/>
      <c r="V326" s="2624"/>
      <c r="W326" s="2624"/>
      <c r="X326" s="2624"/>
      <c r="Y326" s="2624"/>
      <c r="Z326" s="2840"/>
      <c r="AA326" s="2416"/>
      <c r="AB326" s="15"/>
      <c r="AC326" s="1601">
        <f t="shared" si="193"/>
        <v>0</v>
      </c>
      <c r="AD326" s="2134"/>
    </row>
    <row r="327" spans="1:31" s="85" customFormat="1" ht="15" customHeight="1" x14ac:dyDescent="0.25">
      <c r="A327" s="59">
        <v>1</v>
      </c>
      <c r="B327" s="2248" t="s">
        <v>149</v>
      </c>
      <c r="C327" s="3138"/>
      <c r="D327" s="138">
        <v>240</v>
      </c>
      <c r="E327" s="2011">
        <v>800</v>
      </c>
      <c r="F327" s="299">
        <f>E327/12*$B$4</f>
        <v>266.66666666666669</v>
      </c>
      <c r="G327" s="299">
        <v>243</v>
      </c>
      <c r="H327" s="87">
        <f>G327/F327*100</f>
        <v>91.124999999999986</v>
      </c>
      <c r="I327" s="2236">
        <v>4</v>
      </c>
      <c r="J327" s="88">
        <f>M327/G327</f>
        <v>4.0823045267489713</v>
      </c>
      <c r="K327" s="118">
        <f>ROUND(E327*I327,0)</f>
        <v>3200</v>
      </c>
      <c r="L327" s="83">
        <f t="shared" ref="L327" si="208">K327/12*$B$4</f>
        <v>1066.6666666666667</v>
      </c>
      <c r="M327" s="89">
        <v>992</v>
      </c>
      <c r="N327" s="89">
        <f>M327/L327*100</f>
        <v>93</v>
      </c>
      <c r="O327" s="302">
        <f>ROUND(K327/D327,0)</f>
        <v>13</v>
      </c>
      <c r="P327" s="302">
        <f t="shared" ref="P327" si="209">M327/$B$4*12/O327</f>
        <v>228.92307692307693</v>
      </c>
      <c r="Q327" s="2672"/>
      <c r="R327" s="2672"/>
      <c r="S327" s="2672"/>
      <c r="T327" s="2672"/>
      <c r="U327" s="2839"/>
      <c r="V327" s="2624"/>
      <c r="W327" s="2624"/>
      <c r="X327" s="2672"/>
      <c r="Y327" s="2672"/>
      <c r="Z327" s="2840"/>
      <c r="AA327" s="2416"/>
      <c r="AB327" s="15"/>
      <c r="AC327" s="1601">
        <f t="shared" si="193"/>
        <v>0</v>
      </c>
      <c r="AD327" s="2134"/>
      <c r="AE327" s="2134"/>
    </row>
    <row r="328" spans="1:31" s="85" customFormat="1" ht="23.25" customHeight="1" x14ac:dyDescent="0.25">
      <c r="A328" s="59">
        <v>1</v>
      </c>
      <c r="B328" s="2111" t="s">
        <v>238</v>
      </c>
      <c r="C328" s="3139"/>
      <c r="D328" s="2243"/>
      <c r="E328" s="2012">
        <f>SUM(E326:E327)</f>
        <v>2141</v>
      </c>
      <c r="F328" s="270">
        <f t="shared" ref="F328:G328" si="210">SUM(F326:F327)</f>
        <v>713.66666666666674</v>
      </c>
      <c r="G328" s="270">
        <f t="shared" si="210"/>
        <v>772</v>
      </c>
      <c r="H328" s="459">
        <f>G328/F328*100</f>
        <v>108.17375058383931</v>
      </c>
      <c r="I328" s="333">
        <f>L328/F328</f>
        <v>4.9397477814105546</v>
      </c>
      <c r="J328" s="460">
        <f>M328/G328</f>
        <v>3.454663212435233</v>
      </c>
      <c r="K328" s="92">
        <f t="shared" ref="K328:M328" si="211">SUM(K326:K327)</f>
        <v>10576</v>
      </c>
      <c r="L328" s="92">
        <f t="shared" si="211"/>
        <v>3525.333333333333</v>
      </c>
      <c r="M328" s="92">
        <f t="shared" si="211"/>
        <v>2667</v>
      </c>
      <c r="N328" s="167">
        <f>M328/L328*100</f>
        <v>75.652420574886548</v>
      </c>
      <c r="O328" s="270">
        <f>SUM(O326:O327)</f>
        <v>44</v>
      </c>
      <c r="P328" s="140">
        <f t="shared" si="204"/>
        <v>181.84090909090909</v>
      </c>
      <c r="Q328" s="814"/>
      <c r="R328" s="814"/>
      <c r="S328" s="814"/>
      <c r="T328" s="814"/>
      <c r="U328" s="2718"/>
      <c r="V328" s="687">
        <f t="shared" si="200"/>
        <v>0</v>
      </c>
      <c r="W328" s="687"/>
      <c r="X328" s="814"/>
      <c r="Y328" s="814"/>
      <c r="Z328" s="2836"/>
      <c r="AA328" s="2416"/>
      <c r="AB328" s="15"/>
      <c r="AC328" s="1601">
        <f t="shared" si="193"/>
        <v>0</v>
      </c>
      <c r="AD328" s="2134"/>
      <c r="AE328" s="2134"/>
    </row>
    <row r="329" spans="1:31" ht="15" customHeight="1" thickBot="1" x14ac:dyDescent="0.3">
      <c r="A329" s="59">
        <v>1</v>
      </c>
      <c r="B329" s="1587" t="s">
        <v>312</v>
      </c>
      <c r="C329" s="1587"/>
      <c r="D329" s="144"/>
      <c r="E329" s="2015">
        <f>SUM(E328,E324)</f>
        <v>2691</v>
      </c>
      <c r="F329" s="145">
        <f>SUM(F328,F324)</f>
        <v>897.00000000000011</v>
      </c>
      <c r="G329" s="145">
        <f>SUM(G328,G324)</f>
        <v>969</v>
      </c>
      <c r="H329" s="145">
        <f>G329/F329*100</f>
        <v>108.0267558528428</v>
      </c>
      <c r="I329" s="146">
        <f>IF(E329=0,0,K329/E329)</f>
        <v>5.6915644741731697</v>
      </c>
      <c r="J329" s="146">
        <f>M329/G329</f>
        <v>4.2899896800825594</v>
      </c>
      <c r="K329" s="224">
        <f>SUM(K328,K324)</f>
        <v>15316</v>
      </c>
      <c r="L329" s="224">
        <f>SUM(L328,L324)</f>
        <v>5105.333333333333</v>
      </c>
      <c r="M329" s="224">
        <f>SUM(M328,M324)</f>
        <v>4157</v>
      </c>
      <c r="N329" s="148">
        <f>M329/L329*100</f>
        <v>81.424653956646651</v>
      </c>
      <c r="O329" s="224">
        <f>SUM(O328,O324)</f>
        <v>58</v>
      </c>
      <c r="P329" s="182">
        <f t="shared" si="204"/>
        <v>215.01724137931035</v>
      </c>
      <c r="Q329" s="2845">
        <v>108239.95728</v>
      </c>
      <c r="R329" s="2845">
        <v>108239.95728</v>
      </c>
      <c r="S329" s="2845">
        <v>108239.95728</v>
      </c>
      <c r="T329" s="2845">
        <v>108239.95728</v>
      </c>
      <c r="U329" s="2718">
        <f>Q329/12*$B$4+(R329-Q329)/11*3+(S329-R329)/10*2+(T329-S329)/9*1</f>
        <v>36079.985760000003</v>
      </c>
      <c r="V329" s="2845">
        <f t="shared" si="200"/>
        <v>51582.244980000003</v>
      </c>
      <c r="W329" s="2845"/>
      <c r="X329" s="2845">
        <f>V329-U329</f>
        <v>15502.25922</v>
      </c>
      <c r="Y329" s="2845">
        <v>-540.27346999999997</v>
      </c>
      <c r="Z329" s="2846">
        <v>51041.971510000003</v>
      </c>
      <c r="AA329" s="2420"/>
      <c r="AB329" s="47"/>
      <c r="AC329" s="1604">
        <f t="shared" si="193"/>
        <v>0</v>
      </c>
      <c r="AD329" s="2134"/>
    </row>
    <row r="330" spans="1:31" ht="22.5" customHeight="1" thickBot="1" x14ac:dyDescent="0.3">
      <c r="A330" s="59">
        <v>1</v>
      </c>
      <c r="B330" s="151" t="s">
        <v>17</v>
      </c>
      <c r="C330" s="151"/>
      <c r="D330" s="183"/>
      <c r="E330" s="2022"/>
      <c r="F330" s="184"/>
      <c r="G330" s="184"/>
      <c r="H330" s="184"/>
      <c r="I330" s="226"/>
      <c r="J330" s="226"/>
      <c r="K330" s="266"/>
      <c r="L330" s="267"/>
      <c r="M330" s="2034">
        <f>SUM(M329,M320,M293)</f>
        <v>30807</v>
      </c>
      <c r="N330" s="267"/>
      <c r="O330" s="267"/>
      <c r="P330" s="266"/>
      <c r="Q330" s="839">
        <f t="shared" ref="Q330:U330" si="212">SUM(Q329,Q320,Q293)</f>
        <v>1002805.0363522001</v>
      </c>
      <c r="R330" s="839">
        <f t="shared" ref="R330:S330" si="213">SUM(R329,R320,R293)</f>
        <v>1002805.0363522001</v>
      </c>
      <c r="S330" s="839">
        <f t="shared" si="213"/>
        <v>1002805.0363522001</v>
      </c>
      <c r="T330" s="839">
        <f t="shared" ref="T330" si="214">SUM(T329,T320,T293)</f>
        <v>1002805.0363522001</v>
      </c>
      <c r="U330" s="2800">
        <f t="shared" si="212"/>
        <v>334268.34545073332</v>
      </c>
      <c r="V330" s="839">
        <f t="shared" si="200"/>
        <v>313598.56803000008</v>
      </c>
      <c r="W330" s="839">
        <f>SUM(W329,W320,W293)</f>
        <v>0</v>
      </c>
      <c r="X330" s="839">
        <f>SUM(X329,X320,X293)</f>
        <v>-20669.777420733299</v>
      </c>
      <c r="Y330" s="839">
        <f>SUM(Y329,Y320,Y293)</f>
        <v>-934.93241999999998</v>
      </c>
      <c r="Z330" s="2847">
        <f>SUM(Z329,Z320,Z293)</f>
        <v>312663.63561000006</v>
      </c>
      <c r="AA330" s="2421"/>
      <c r="AB330" s="1159">
        <f>SUM(AB329,AB320,AB293)</f>
        <v>0</v>
      </c>
      <c r="AC330" s="1159">
        <f t="shared" si="193"/>
        <v>0</v>
      </c>
      <c r="AD330" s="2134"/>
    </row>
    <row r="331" spans="1:31" ht="60.75" customHeight="1" x14ac:dyDescent="0.25">
      <c r="A331" s="59">
        <v>1</v>
      </c>
      <c r="B331" s="2117" t="s">
        <v>193</v>
      </c>
      <c r="C331" s="2117"/>
      <c r="D331" s="3425"/>
      <c r="E331" s="2037"/>
      <c r="F331" s="290"/>
      <c r="G331" s="290"/>
      <c r="H331" s="290"/>
      <c r="I331" s="3426"/>
      <c r="J331" s="3426"/>
      <c r="K331" s="3427"/>
      <c r="L331" s="3428"/>
      <c r="M331" s="3428"/>
      <c r="N331" s="3428"/>
      <c r="O331" s="3429"/>
      <c r="P331" s="3428"/>
      <c r="Q331" s="2853"/>
      <c r="R331" s="2853"/>
      <c r="S331" s="2853"/>
      <c r="T331" s="2853"/>
      <c r="U331" s="2753"/>
      <c r="V331" s="2853">
        <f t="shared" si="200"/>
        <v>0</v>
      </c>
      <c r="W331" s="2853"/>
      <c r="X331" s="2853"/>
      <c r="Y331" s="2853"/>
      <c r="Z331" s="2854"/>
      <c r="AA331" s="2418"/>
      <c r="AB331" s="13"/>
      <c r="AC331" s="1603">
        <f t="shared" si="193"/>
        <v>0</v>
      </c>
      <c r="AD331" s="2134"/>
    </row>
    <row r="332" spans="1:31" ht="30" customHeight="1" x14ac:dyDescent="0.25">
      <c r="A332" s="59">
        <v>1</v>
      </c>
      <c r="B332" s="104" t="s">
        <v>14</v>
      </c>
      <c r="C332" s="3130"/>
      <c r="D332" s="104"/>
      <c r="E332" s="1945"/>
      <c r="F332" s="105"/>
      <c r="G332" s="105"/>
      <c r="H332" s="105"/>
      <c r="I332" s="106"/>
      <c r="J332" s="106"/>
      <c r="K332" s="108"/>
      <c r="L332" s="107"/>
      <c r="M332" s="107"/>
      <c r="N332" s="107"/>
      <c r="O332" s="268"/>
      <c r="P332" s="107"/>
      <c r="Q332" s="684"/>
      <c r="R332" s="684"/>
      <c r="S332" s="684"/>
      <c r="T332" s="684"/>
      <c r="U332" s="2711"/>
      <c r="V332" s="684">
        <f t="shared" si="200"/>
        <v>0</v>
      </c>
      <c r="W332" s="684"/>
      <c r="X332" s="684"/>
      <c r="Y332" s="684"/>
      <c r="Z332" s="2838"/>
      <c r="AA332" s="2415"/>
      <c r="AB332" s="8"/>
      <c r="AC332" s="1600">
        <f t="shared" si="193"/>
        <v>0</v>
      </c>
      <c r="AD332" s="2134"/>
    </row>
    <row r="333" spans="1:31" ht="34.5" customHeight="1" x14ac:dyDescent="0.25">
      <c r="A333" s="59">
        <v>1</v>
      </c>
      <c r="B333" s="109" t="s">
        <v>645</v>
      </c>
      <c r="C333" s="3069"/>
      <c r="D333" s="109"/>
      <c r="E333" s="1963">
        <f t="shared" ref="E333:F333" si="215">SUM(E335,E336,E337)+E334/2.7</f>
        <v>97039.481481481474</v>
      </c>
      <c r="F333" s="161">
        <f t="shared" si="215"/>
        <v>32346.493827160495</v>
      </c>
      <c r="G333" s="161">
        <f>SUM(G335,G336,G337)+G334/2.7</f>
        <v>32524.266666666666</v>
      </c>
      <c r="H333" s="161">
        <f t="shared" ref="H333:H340" si="216">G333/F333*100</f>
        <v>100.54958920882144</v>
      </c>
      <c r="I333" s="106"/>
      <c r="J333" s="106"/>
      <c r="K333" s="108"/>
      <c r="L333" s="107"/>
      <c r="M333" s="107"/>
      <c r="N333" s="107"/>
      <c r="O333" s="268"/>
      <c r="P333" s="107"/>
      <c r="Q333" s="684"/>
      <c r="R333" s="684"/>
      <c r="S333" s="684"/>
      <c r="T333" s="684"/>
      <c r="U333" s="2711"/>
      <c r="V333" s="684">
        <f t="shared" si="200"/>
        <v>0</v>
      </c>
      <c r="W333" s="684"/>
      <c r="X333" s="684"/>
      <c r="Y333" s="684"/>
      <c r="Z333" s="2838"/>
      <c r="AA333" s="1963">
        <f>SUM(AA335,AA336,AA337)</f>
        <v>0</v>
      </c>
      <c r="AB333" s="1530">
        <f t="shared" ref="AB333" si="217">AB335+AB336+AB337</f>
        <v>0</v>
      </c>
      <c r="AC333" s="8">
        <f t="shared" si="193"/>
        <v>0</v>
      </c>
      <c r="AD333" s="2134"/>
    </row>
    <row r="334" spans="1:31" ht="15" customHeight="1" x14ac:dyDescent="0.25">
      <c r="A334" s="59">
        <v>1</v>
      </c>
      <c r="B334" s="109" t="s">
        <v>422</v>
      </c>
      <c r="C334" s="3069"/>
      <c r="D334" s="109"/>
      <c r="E334" s="1963">
        <v>2920</v>
      </c>
      <c r="F334" s="81">
        <f>(E334/12*$B$4)</f>
        <v>973.33333333333337</v>
      </c>
      <c r="G334" s="161">
        <v>1107.72</v>
      </c>
      <c r="H334" s="161">
        <f t="shared" si="216"/>
        <v>113.80684931506848</v>
      </c>
      <c r="I334" s="106"/>
      <c r="J334" s="106"/>
      <c r="K334" s="108"/>
      <c r="L334" s="107"/>
      <c r="M334" s="107"/>
      <c r="N334" s="107"/>
      <c r="O334" s="268"/>
      <c r="P334" s="107"/>
      <c r="Q334" s="684"/>
      <c r="R334" s="684"/>
      <c r="S334" s="684"/>
      <c r="T334" s="684"/>
      <c r="U334" s="2711"/>
      <c r="V334" s="684">
        <f t="shared" si="200"/>
        <v>0</v>
      </c>
      <c r="W334" s="684"/>
      <c r="X334" s="684"/>
      <c r="Y334" s="684"/>
      <c r="Z334" s="2838"/>
      <c r="AA334" s="2419"/>
      <c r="AB334" s="1530"/>
      <c r="AC334" s="1600">
        <f t="shared" si="193"/>
        <v>0</v>
      </c>
      <c r="AD334" s="2134"/>
    </row>
    <row r="335" spans="1:31" ht="27" customHeight="1" x14ac:dyDescent="0.25">
      <c r="A335" s="59">
        <v>1</v>
      </c>
      <c r="B335" s="109" t="s">
        <v>300</v>
      </c>
      <c r="C335" s="3069"/>
      <c r="D335" s="109"/>
      <c r="E335" s="1963">
        <v>26400</v>
      </c>
      <c r="F335" s="81">
        <f>(E335/12*$B$4)</f>
        <v>8800</v>
      </c>
      <c r="G335" s="81">
        <v>8207</v>
      </c>
      <c r="H335" s="161">
        <f t="shared" si="216"/>
        <v>93.26136363636364</v>
      </c>
      <c r="I335" s="106"/>
      <c r="J335" s="106"/>
      <c r="K335" s="108"/>
      <c r="L335" s="107"/>
      <c r="M335" s="107"/>
      <c r="N335" s="107"/>
      <c r="O335" s="268"/>
      <c r="P335" s="107"/>
      <c r="Q335" s="684"/>
      <c r="R335" s="684"/>
      <c r="S335" s="684"/>
      <c r="T335" s="684"/>
      <c r="U335" s="2711"/>
      <c r="V335" s="684">
        <f t="shared" si="200"/>
        <v>0</v>
      </c>
      <c r="W335" s="684"/>
      <c r="X335" s="684"/>
      <c r="Y335" s="684"/>
      <c r="Z335" s="2838"/>
      <c r="AA335" s="2419"/>
      <c r="AB335" s="1530"/>
      <c r="AC335" s="1600">
        <f t="shared" si="193"/>
        <v>0</v>
      </c>
      <c r="AD335" s="2134"/>
    </row>
    <row r="336" spans="1:31" ht="50.25" customHeight="1" x14ac:dyDescent="0.25">
      <c r="A336" s="59">
        <v>1</v>
      </c>
      <c r="B336" s="109" t="s">
        <v>289</v>
      </c>
      <c r="C336" s="3069"/>
      <c r="D336" s="109"/>
      <c r="E336" s="1963">
        <v>2000</v>
      </c>
      <c r="F336" s="81">
        <f>(E336/12*$B$4)</f>
        <v>666.66666666666663</v>
      </c>
      <c r="G336" s="81">
        <v>516</v>
      </c>
      <c r="H336" s="161">
        <f t="shared" si="216"/>
        <v>77.400000000000006</v>
      </c>
      <c r="I336" s="106"/>
      <c r="J336" s="106"/>
      <c r="K336" s="108"/>
      <c r="L336" s="107"/>
      <c r="M336" s="107"/>
      <c r="N336" s="107"/>
      <c r="O336" s="268"/>
      <c r="P336" s="107"/>
      <c r="Q336" s="684"/>
      <c r="R336" s="684"/>
      <c r="S336" s="684"/>
      <c r="T336" s="684"/>
      <c r="U336" s="2711"/>
      <c r="V336" s="684">
        <f t="shared" si="200"/>
        <v>0</v>
      </c>
      <c r="W336" s="684"/>
      <c r="X336" s="684"/>
      <c r="Y336" s="684"/>
      <c r="Z336" s="2838"/>
      <c r="AA336" s="2419"/>
      <c r="AB336" s="1530"/>
      <c r="AC336" s="1600">
        <f t="shared" si="193"/>
        <v>0</v>
      </c>
      <c r="AD336" s="2134"/>
    </row>
    <row r="337" spans="1:30" ht="45" customHeight="1" x14ac:dyDescent="0.25">
      <c r="A337" s="59">
        <v>1</v>
      </c>
      <c r="B337" s="109" t="s">
        <v>646</v>
      </c>
      <c r="C337" s="3069"/>
      <c r="D337" s="109"/>
      <c r="E337" s="1963">
        <v>67558</v>
      </c>
      <c r="F337" s="81">
        <f>(E337/12*$B$4)</f>
        <v>22519.333333333332</v>
      </c>
      <c r="G337" s="81">
        <v>23391</v>
      </c>
      <c r="H337" s="161">
        <f t="shared" si="216"/>
        <v>103.87074809793066</v>
      </c>
      <c r="I337" s="106"/>
      <c r="J337" s="106"/>
      <c r="K337" s="108"/>
      <c r="L337" s="107"/>
      <c r="M337" s="107"/>
      <c r="N337" s="107"/>
      <c r="O337" s="268"/>
      <c r="P337" s="107"/>
      <c r="Q337" s="684"/>
      <c r="R337" s="684"/>
      <c r="S337" s="684"/>
      <c r="T337" s="684"/>
      <c r="U337" s="2711"/>
      <c r="V337" s="684">
        <f t="shared" si="200"/>
        <v>0</v>
      </c>
      <c r="W337" s="684"/>
      <c r="X337" s="684"/>
      <c r="Y337" s="684"/>
      <c r="Z337" s="2838"/>
      <c r="AA337" s="2419"/>
      <c r="AB337" s="1530"/>
      <c r="AC337" s="1600">
        <f t="shared" si="193"/>
        <v>0</v>
      </c>
      <c r="AD337" s="2134"/>
    </row>
    <row r="338" spans="1:30" ht="15" customHeight="1" x14ac:dyDescent="0.25">
      <c r="A338" s="59">
        <v>1</v>
      </c>
      <c r="B338" s="109" t="s">
        <v>155</v>
      </c>
      <c r="C338" s="3069"/>
      <c r="D338" s="109"/>
      <c r="E338" s="1963">
        <v>49918.294117647056</v>
      </c>
      <c r="F338" s="161">
        <f>F339+F340/8.5</f>
        <v>16639.431372549021</v>
      </c>
      <c r="G338" s="161">
        <f>G339+G340/8.5</f>
        <v>16867.957647058822</v>
      </c>
      <c r="H338" s="161">
        <f t="shared" si="216"/>
        <v>101.37340194741758</v>
      </c>
      <c r="I338" s="106"/>
      <c r="J338" s="106"/>
      <c r="K338" s="108"/>
      <c r="L338" s="107"/>
      <c r="M338" s="107"/>
      <c r="N338" s="107"/>
      <c r="O338" s="268"/>
      <c r="P338" s="107"/>
      <c r="Q338" s="684"/>
      <c r="R338" s="684"/>
      <c r="S338" s="684"/>
      <c r="T338" s="684"/>
      <c r="U338" s="2711"/>
      <c r="V338" s="684">
        <f t="shared" si="200"/>
        <v>0</v>
      </c>
      <c r="W338" s="684"/>
      <c r="X338" s="684"/>
      <c r="Y338" s="684"/>
      <c r="Z338" s="2838"/>
      <c r="AA338" s="1963">
        <f>AA339+AA340/8.5</f>
        <v>0</v>
      </c>
      <c r="AB338" s="1530">
        <f>AB339</f>
        <v>0</v>
      </c>
      <c r="AC338" s="1600">
        <f t="shared" si="193"/>
        <v>0</v>
      </c>
      <c r="AD338" s="2134"/>
    </row>
    <row r="339" spans="1:30" ht="38.25" customHeight="1" x14ac:dyDescent="0.25">
      <c r="A339" s="59">
        <v>1</v>
      </c>
      <c r="B339" s="109" t="s">
        <v>648</v>
      </c>
      <c r="C339" s="3069"/>
      <c r="D339" s="109"/>
      <c r="E339" s="1963">
        <v>44403</v>
      </c>
      <c r="F339" s="81">
        <f>(E339/12*$B$4)</f>
        <v>14801</v>
      </c>
      <c r="G339" s="161">
        <v>14979</v>
      </c>
      <c r="H339" s="161">
        <f t="shared" si="216"/>
        <v>101.20262144449698</v>
      </c>
      <c r="I339" s="106"/>
      <c r="J339" s="106"/>
      <c r="K339" s="108"/>
      <c r="L339" s="107"/>
      <c r="M339" s="107"/>
      <c r="N339" s="107"/>
      <c r="O339" s="268"/>
      <c r="P339" s="107"/>
      <c r="Q339" s="684"/>
      <c r="R339" s="684"/>
      <c r="S339" s="684"/>
      <c r="T339" s="684"/>
      <c r="U339" s="2711"/>
      <c r="V339" s="684"/>
      <c r="W339" s="684"/>
      <c r="X339" s="684"/>
      <c r="Y339" s="684"/>
      <c r="Z339" s="2838"/>
      <c r="AA339" s="2419"/>
      <c r="AB339" s="1530"/>
      <c r="AC339" s="1600">
        <f t="shared" si="193"/>
        <v>0</v>
      </c>
      <c r="AD339" s="2134"/>
    </row>
    <row r="340" spans="1:30" ht="30" customHeight="1" x14ac:dyDescent="0.25">
      <c r="A340" s="59">
        <v>1</v>
      </c>
      <c r="B340" s="109" t="s">
        <v>407</v>
      </c>
      <c r="C340" s="3069"/>
      <c r="D340" s="109"/>
      <c r="E340" s="1963">
        <v>46880</v>
      </c>
      <c r="F340" s="81">
        <f>(E340/12*$B$4)</f>
        <v>15626.666666666666</v>
      </c>
      <c r="G340" s="161">
        <v>16056.14</v>
      </c>
      <c r="H340" s="161">
        <f t="shared" si="216"/>
        <v>102.74833617747441</v>
      </c>
      <c r="I340" s="106"/>
      <c r="J340" s="106"/>
      <c r="K340" s="108"/>
      <c r="L340" s="107"/>
      <c r="M340" s="107"/>
      <c r="N340" s="107"/>
      <c r="O340" s="268"/>
      <c r="P340" s="107"/>
      <c r="Q340" s="684"/>
      <c r="R340" s="684"/>
      <c r="S340" s="684"/>
      <c r="T340" s="684"/>
      <c r="U340" s="2711"/>
      <c r="V340" s="684">
        <f t="shared" si="200"/>
        <v>0</v>
      </c>
      <c r="W340" s="684"/>
      <c r="X340" s="684"/>
      <c r="Y340" s="684"/>
      <c r="Z340" s="2838"/>
      <c r="AA340" s="2419"/>
      <c r="AB340" s="1530"/>
      <c r="AC340" s="1600">
        <f t="shared" si="193"/>
        <v>0</v>
      </c>
      <c r="AD340" s="2134"/>
    </row>
    <row r="341" spans="1:30" ht="31.5" customHeight="1" x14ac:dyDescent="0.25">
      <c r="A341" s="59">
        <v>1</v>
      </c>
      <c r="B341" s="109" t="s">
        <v>156</v>
      </c>
      <c r="C341" s="3069"/>
      <c r="D341" s="109"/>
      <c r="E341" s="1963"/>
      <c r="F341" s="81"/>
      <c r="G341" s="161"/>
      <c r="H341" s="161"/>
      <c r="I341" s="106"/>
      <c r="J341" s="106"/>
      <c r="K341" s="108"/>
      <c r="L341" s="107"/>
      <c r="M341" s="107"/>
      <c r="N341" s="107"/>
      <c r="O341" s="268"/>
      <c r="P341" s="107"/>
      <c r="Q341" s="684"/>
      <c r="R341" s="684"/>
      <c r="S341" s="684"/>
      <c r="T341" s="684"/>
      <c r="U341" s="2711"/>
      <c r="V341" s="684">
        <f t="shared" si="200"/>
        <v>0</v>
      </c>
      <c r="W341" s="684"/>
      <c r="X341" s="684"/>
      <c r="Y341" s="684"/>
      <c r="Z341" s="2838"/>
      <c r="AA341" s="2415"/>
      <c r="AB341" s="8"/>
      <c r="AC341" s="1600">
        <f t="shared" si="193"/>
        <v>0</v>
      </c>
      <c r="AD341" s="2134"/>
    </row>
    <row r="342" spans="1:30" ht="15" customHeight="1" x14ac:dyDescent="0.25">
      <c r="A342" s="59">
        <v>1</v>
      </c>
      <c r="B342" s="110" t="s">
        <v>158</v>
      </c>
      <c r="C342" s="3070"/>
      <c r="D342" s="110"/>
      <c r="E342" s="843">
        <f>SUM(E343:E377)</f>
        <v>527281</v>
      </c>
      <c r="F342" s="81">
        <f>SUM(F343:F377)</f>
        <v>175762.66666666666</v>
      </c>
      <c r="G342" s="161">
        <f>SUM(G343:G377)</f>
        <v>181038</v>
      </c>
      <c r="H342" s="81">
        <f t="shared" ref="H342:H348" si="218">G342/F342*100</f>
        <v>103.00139582163827</v>
      </c>
      <c r="I342" s="106"/>
      <c r="J342" s="106"/>
      <c r="K342" s="108"/>
      <c r="L342" s="107"/>
      <c r="M342" s="107"/>
      <c r="N342" s="107"/>
      <c r="O342" s="268"/>
      <c r="P342" s="107"/>
      <c r="Q342" s="684">
        <v>149960.05952000001</v>
      </c>
      <c r="R342" s="684">
        <v>151264.27132000003</v>
      </c>
      <c r="S342" s="684">
        <v>151264.27132000003</v>
      </c>
      <c r="T342" s="684">
        <v>155374.06023999999</v>
      </c>
      <c r="U342" s="2711">
        <f>Q342/12*$B$4+(R342-Q342)/11*3+(S342-R342)/10*2+(T342-S342)/9*1</f>
        <v>50799.023847272736</v>
      </c>
      <c r="V342" s="684">
        <f t="shared" ref="V342" si="219">Z342-Y342-W342</f>
        <v>52085.842930000006</v>
      </c>
      <c r="W342" s="684"/>
      <c r="X342" s="684">
        <f>V342-U342</f>
        <v>1286.8190827272701</v>
      </c>
      <c r="Y342" s="684">
        <v>-1.94922</v>
      </c>
      <c r="Z342" s="2838">
        <v>52083.893710000004</v>
      </c>
      <c r="AA342" s="2415"/>
      <c r="AB342" s="8"/>
      <c r="AC342" s="1600">
        <f t="shared" si="193"/>
        <v>0</v>
      </c>
      <c r="AD342" s="2134"/>
    </row>
    <row r="343" spans="1:30" ht="30" customHeight="1" x14ac:dyDescent="0.25">
      <c r="A343" s="59">
        <v>1</v>
      </c>
      <c r="B343" s="109" t="s">
        <v>194</v>
      </c>
      <c r="C343" s="3069"/>
      <c r="D343" s="111"/>
      <c r="E343" s="843">
        <v>629</v>
      </c>
      <c r="F343" s="81">
        <f t="shared" ref="F343:F372" si="220">ROUND(E343/12*$B$4,0)</f>
        <v>210</v>
      </c>
      <c r="G343" s="81">
        <v>217</v>
      </c>
      <c r="H343" s="81">
        <f t="shared" si="218"/>
        <v>103.33333333333334</v>
      </c>
      <c r="I343" s="106"/>
      <c r="J343" s="106"/>
      <c r="K343" s="108"/>
      <c r="L343" s="107"/>
      <c r="M343" s="107"/>
      <c r="N343" s="107"/>
      <c r="O343" s="268"/>
      <c r="P343" s="107"/>
      <c r="Q343" s="684"/>
      <c r="R343" s="684"/>
      <c r="S343" s="684"/>
      <c r="T343" s="684"/>
      <c r="U343" s="2711"/>
      <c r="V343" s="684">
        <f t="shared" ref="V343:V372" si="221">Z343-Y343-W343</f>
        <v>0</v>
      </c>
      <c r="W343" s="684"/>
      <c r="X343" s="684"/>
      <c r="Y343" s="684"/>
      <c r="Z343" s="2838"/>
      <c r="AA343" s="2415"/>
      <c r="AB343" s="8"/>
      <c r="AC343" s="1600">
        <f t="shared" si="193"/>
        <v>0</v>
      </c>
      <c r="AD343" s="2134"/>
    </row>
    <row r="344" spans="1:30" ht="30" customHeight="1" x14ac:dyDescent="0.25">
      <c r="B344" s="109" t="s">
        <v>197</v>
      </c>
      <c r="C344" s="3069"/>
      <c r="D344" s="111"/>
      <c r="E344" s="843">
        <v>150</v>
      </c>
      <c r="F344" s="81">
        <f t="shared" si="220"/>
        <v>50</v>
      </c>
      <c r="G344" s="81">
        <v>11</v>
      </c>
      <c r="H344" s="81">
        <f t="shared" si="218"/>
        <v>22</v>
      </c>
      <c r="I344" s="106"/>
      <c r="J344" s="106"/>
      <c r="K344" s="108"/>
      <c r="L344" s="107"/>
      <c r="M344" s="107"/>
      <c r="N344" s="107"/>
      <c r="O344" s="268"/>
      <c r="P344" s="107"/>
      <c r="Q344" s="684"/>
      <c r="R344" s="684"/>
      <c r="S344" s="684"/>
      <c r="T344" s="684"/>
      <c r="U344" s="2711"/>
      <c r="V344" s="684"/>
      <c r="W344" s="684"/>
      <c r="X344" s="684"/>
      <c r="Y344" s="684"/>
      <c r="Z344" s="2838"/>
      <c r="AA344" s="2415"/>
      <c r="AB344" s="8"/>
      <c r="AC344" s="1600"/>
      <c r="AD344" s="2134"/>
    </row>
    <row r="345" spans="1:30" ht="15" customHeight="1" x14ac:dyDescent="0.25">
      <c r="A345" s="59">
        <v>1</v>
      </c>
      <c r="B345" s="109" t="s">
        <v>132</v>
      </c>
      <c r="C345" s="3069"/>
      <c r="D345" s="111"/>
      <c r="E345" s="843">
        <v>1950</v>
      </c>
      <c r="F345" s="81">
        <f t="shared" si="220"/>
        <v>650</v>
      </c>
      <c r="G345" s="81">
        <v>619</v>
      </c>
      <c r="H345" s="81">
        <f t="shared" si="218"/>
        <v>95.230769230769226</v>
      </c>
      <c r="I345" s="106"/>
      <c r="J345" s="106"/>
      <c r="K345" s="108"/>
      <c r="L345" s="107"/>
      <c r="M345" s="107"/>
      <c r="N345" s="107"/>
      <c r="O345" s="268"/>
      <c r="P345" s="107"/>
      <c r="Q345" s="684"/>
      <c r="R345" s="684"/>
      <c r="S345" s="684"/>
      <c r="T345" s="684"/>
      <c r="U345" s="2711"/>
      <c r="V345" s="684">
        <f t="shared" si="221"/>
        <v>0</v>
      </c>
      <c r="W345" s="684"/>
      <c r="X345" s="684"/>
      <c r="Y345" s="684"/>
      <c r="Z345" s="2838"/>
      <c r="AA345" s="2415"/>
      <c r="AB345" s="8"/>
      <c r="AC345" s="1600">
        <f t="shared" si="193"/>
        <v>0</v>
      </c>
      <c r="AD345" s="2134"/>
    </row>
    <row r="346" spans="1:30" ht="15" customHeight="1" x14ac:dyDescent="0.25">
      <c r="A346" s="59">
        <v>1</v>
      </c>
      <c r="B346" s="109" t="s">
        <v>65</v>
      </c>
      <c r="C346" s="3069"/>
      <c r="D346" s="109"/>
      <c r="E346" s="843">
        <v>204</v>
      </c>
      <c r="F346" s="81">
        <f t="shared" si="220"/>
        <v>68</v>
      </c>
      <c r="G346" s="81">
        <v>55</v>
      </c>
      <c r="H346" s="81">
        <f t="shared" si="218"/>
        <v>80.882352941176478</v>
      </c>
      <c r="I346" s="106"/>
      <c r="J346" s="106"/>
      <c r="K346" s="108"/>
      <c r="L346" s="107"/>
      <c r="M346" s="107"/>
      <c r="N346" s="107"/>
      <c r="O346" s="268"/>
      <c r="P346" s="107"/>
      <c r="Q346" s="684"/>
      <c r="R346" s="684"/>
      <c r="S346" s="684"/>
      <c r="T346" s="684"/>
      <c r="U346" s="2711"/>
      <c r="V346" s="684">
        <f t="shared" si="221"/>
        <v>0</v>
      </c>
      <c r="W346" s="684"/>
      <c r="X346" s="684"/>
      <c r="Y346" s="684"/>
      <c r="Z346" s="2838"/>
      <c r="AA346" s="2415"/>
      <c r="AB346" s="8"/>
      <c r="AC346" s="1600">
        <f t="shared" si="193"/>
        <v>0</v>
      </c>
      <c r="AD346" s="2134"/>
    </row>
    <row r="347" spans="1:30" ht="15" customHeight="1" x14ac:dyDescent="0.25">
      <c r="A347" s="59">
        <v>1</v>
      </c>
      <c r="B347" s="109" t="s">
        <v>133</v>
      </c>
      <c r="C347" s="3069"/>
      <c r="D347" s="111"/>
      <c r="E347" s="843">
        <v>977</v>
      </c>
      <c r="F347" s="81">
        <f t="shared" si="220"/>
        <v>326</v>
      </c>
      <c r="G347" s="81">
        <v>378</v>
      </c>
      <c r="H347" s="81">
        <f t="shared" si="218"/>
        <v>115.95092024539878</v>
      </c>
      <c r="I347" s="106"/>
      <c r="J347" s="106"/>
      <c r="K347" s="108"/>
      <c r="L347" s="107"/>
      <c r="M347" s="107"/>
      <c r="N347" s="107"/>
      <c r="O347" s="268"/>
      <c r="P347" s="107"/>
      <c r="Q347" s="684"/>
      <c r="R347" s="684"/>
      <c r="S347" s="684"/>
      <c r="T347" s="684"/>
      <c r="U347" s="2711"/>
      <c r="V347" s="684">
        <f t="shared" si="221"/>
        <v>0</v>
      </c>
      <c r="W347" s="684"/>
      <c r="X347" s="684"/>
      <c r="Y347" s="684"/>
      <c r="Z347" s="2838"/>
      <c r="AA347" s="2415"/>
      <c r="AB347" s="8"/>
      <c r="AC347" s="1600">
        <f t="shared" si="193"/>
        <v>0</v>
      </c>
      <c r="AD347" s="2134"/>
    </row>
    <row r="348" spans="1:30" ht="15" customHeight="1" x14ac:dyDescent="0.25">
      <c r="A348" s="59">
        <v>1</v>
      </c>
      <c r="B348" s="109" t="s">
        <v>134</v>
      </c>
      <c r="C348" s="3069"/>
      <c r="D348" s="111"/>
      <c r="E348" s="843">
        <v>176508</v>
      </c>
      <c r="F348" s="81">
        <f t="shared" si="220"/>
        <v>58836</v>
      </c>
      <c r="G348" s="81">
        <v>61165</v>
      </c>
      <c r="H348" s="81">
        <f t="shared" si="218"/>
        <v>103.95846080630906</v>
      </c>
      <c r="I348" s="106"/>
      <c r="J348" s="106"/>
      <c r="K348" s="108"/>
      <c r="L348" s="107"/>
      <c r="M348" s="107"/>
      <c r="N348" s="107"/>
      <c r="O348" s="268"/>
      <c r="P348" s="107"/>
      <c r="Q348" s="684"/>
      <c r="R348" s="684"/>
      <c r="S348" s="684"/>
      <c r="T348" s="684"/>
      <c r="U348" s="2711"/>
      <c r="V348" s="684">
        <f t="shared" si="221"/>
        <v>0</v>
      </c>
      <c r="W348" s="684"/>
      <c r="X348" s="684"/>
      <c r="Y348" s="684"/>
      <c r="Z348" s="2838"/>
      <c r="AA348" s="2415"/>
      <c r="AB348" s="8"/>
      <c r="AC348" s="1600">
        <f t="shared" si="193"/>
        <v>0</v>
      </c>
      <c r="AD348" s="2134"/>
    </row>
    <row r="349" spans="1:30" ht="29.25" customHeight="1" x14ac:dyDescent="0.25">
      <c r="A349" s="59">
        <v>1</v>
      </c>
      <c r="B349" s="109" t="s">
        <v>400</v>
      </c>
      <c r="C349" s="3069"/>
      <c r="D349" s="111"/>
      <c r="E349" s="843"/>
      <c r="F349" s="81"/>
      <c r="G349" s="81">
        <v>0</v>
      </c>
      <c r="H349" s="81"/>
      <c r="I349" s="106"/>
      <c r="J349" s="106"/>
      <c r="K349" s="108"/>
      <c r="L349" s="107"/>
      <c r="M349" s="107"/>
      <c r="N349" s="107"/>
      <c r="O349" s="268"/>
      <c r="P349" s="107"/>
      <c r="Q349" s="684"/>
      <c r="R349" s="684"/>
      <c r="S349" s="684"/>
      <c r="T349" s="684"/>
      <c r="U349" s="2711"/>
      <c r="V349" s="684"/>
      <c r="W349" s="684"/>
      <c r="X349" s="684"/>
      <c r="Y349" s="684"/>
      <c r="Z349" s="2838"/>
      <c r="AA349" s="2415"/>
      <c r="AB349" s="8"/>
      <c r="AC349" s="1600">
        <f t="shared" si="193"/>
        <v>0</v>
      </c>
      <c r="AD349" s="2134"/>
    </row>
    <row r="350" spans="1:30" ht="15" customHeight="1" x14ac:dyDescent="0.25">
      <c r="A350" s="59">
        <v>1</v>
      </c>
      <c r="B350" s="109" t="s">
        <v>103</v>
      </c>
      <c r="C350" s="3069"/>
      <c r="D350" s="109"/>
      <c r="E350" s="843">
        <v>20450</v>
      </c>
      <c r="F350" s="81">
        <f t="shared" si="220"/>
        <v>6817</v>
      </c>
      <c r="G350" s="81">
        <v>7129</v>
      </c>
      <c r="H350" s="81">
        <f t="shared" ref="H350:H379" si="222">G350/F350*100</f>
        <v>104.57679331084056</v>
      </c>
      <c r="I350" s="106"/>
      <c r="J350" s="106"/>
      <c r="K350" s="108"/>
      <c r="L350" s="107"/>
      <c r="M350" s="107"/>
      <c r="N350" s="107"/>
      <c r="O350" s="268"/>
      <c r="P350" s="107"/>
      <c r="Q350" s="684"/>
      <c r="R350" s="684"/>
      <c r="S350" s="684"/>
      <c r="T350" s="684"/>
      <c r="U350" s="2711"/>
      <c r="V350" s="684">
        <f t="shared" si="221"/>
        <v>0</v>
      </c>
      <c r="W350" s="684"/>
      <c r="X350" s="684"/>
      <c r="Y350" s="684"/>
      <c r="Z350" s="2838"/>
      <c r="AA350" s="2415"/>
      <c r="AB350" s="8"/>
      <c r="AC350" s="1600">
        <f t="shared" si="193"/>
        <v>0</v>
      </c>
      <c r="AD350" s="2134"/>
    </row>
    <row r="351" spans="1:30" ht="15" customHeight="1" x14ac:dyDescent="0.25">
      <c r="A351" s="59">
        <v>1</v>
      </c>
      <c r="B351" s="109" t="s">
        <v>106</v>
      </c>
      <c r="C351" s="3069"/>
      <c r="D351" s="109"/>
      <c r="E351" s="843">
        <v>11040</v>
      </c>
      <c r="F351" s="81">
        <f t="shared" si="220"/>
        <v>3680</v>
      </c>
      <c r="G351" s="81">
        <v>3992</v>
      </c>
      <c r="H351" s="81">
        <f t="shared" si="222"/>
        <v>108.47826086956522</v>
      </c>
      <c r="I351" s="106"/>
      <c r="J351" s="106"/>
      <c r="K351" s="108"/>
      <c r="L351" s="107"/>
      <c r="M351" s="107"/>
      <c r="N351" s="107"/>
      <c r="O351" s="268"/>
      <c r="P351" s="107"/>
      <c r="Q351" s="684"/>
      <c r="R351" s="684"/>
      <c r="S351" s="684"/>
      <c r="T351" s="684"/>
      <c r="U351" s="2711"/>
      <c r="V351" s="684">
        <f t="shared" si="221"/>
        <v>0</v>
      </c>
      <c r="W351" s="684"/>
      <c r="X351" s="684"/>
      <c r="Y351" s="684"/>
      <c r="Z351" s="2838"/>
      <c r="AA351" s="2415"/>
      <c r="AB351" s="8"/>
      <c r="AC351" s="1600">
        <f t="shared" si="193"/>
        <v>0</v>
      </c>
      <c r="AD351" s="2134"/>
    </row>
    <row r="352" spans="1:30" ht="15" customHeight="1" x14ac:dyDescent="0.25">
      <c r="A352" s="59">
        <v>1</v>
      </c>
      <c r="B352" s="109" t="s">
        <v>287</v>
      </c>
      <c r="C352" s="3069"/>
      <c r="D352" s="109"/>
      <c r="E352" s="843">
        <v>975</v>
      </c>
      <c r="F352" s="81">
        <f t="shared" si="220"/>
        <v>325</v>
      </c>
      <c r="G352" s="81">
        <v>361</v>
      </c>
      <c r="H352" s="81">
        <f t="shared" si="222"/>
        <v>111.07692307692307</v>
      </c>
      <c r="I352" s="106"/>
      <c r="J352" s="106"/>
      <c r="K352" s="108"/>
      <c r="L352" s="107"/>
      <c r="M352" s="107"/>
      <c r="N352" s="107"/>
      <c r="O352" s="268"/>
      <c r="P352" s="107"/>
      <c r="Q352" s="684"/>
      <c r="R352" s="684"/>
      <c r="S352" s="684"/>
      <c r="T352" s="684"/>
      <c r="U352" s="2711"/>
      <c r="V352" s="684">
        <f t="shared" si="221"/>
        <v>0</v>
      </c>
      <c r="W352" s="684"/>
      <c r="X352" s="684"/>
      <c r="Y352" s="684"/>
      <c r="Z352" s="2838"/>
      <c r="AA352" s="2415"/>
      <c r="AB352" s="8"/>
      <c r="AC352" s="1600">
        <f t="shared" si="193"/>
        <v>0</v>
      </c>
      <c r="AD352" s="2134"/>
    </row>
    <row r="353" spans="1:30" ht="15" customHeight="1" x14ac:dyDescent="0.25">
      <c r="A353" s="59">
        <v>1</v>
      </c>
      <c r="B353" s="109" t="s">
        <v>36</v>
      </c>
      <c r="C353" s="3069"/>
      <c r="D353" s="109"/>
      <c r="E353" s="843">
        <v>1400</v>
      </c>
      <c r="F353" s="81">
        <f t="shared" si="220"/>
        <v>467</v>
      </c>
      <c r="G353" s="81">
        <v>496</v>
      </c>
      <c r="H353" s="81">
        <f t="shared" si="222"/>
        <v>106.20985010706639</v>
      </c>
      <c r="I353" s="106"/>
      <c r="J353" s="106"/>
      <c r="K353" s="108"/>
      <c r="L353" s="107"/>
      <c r="M353" s="107"/>
      <c r="N353" s="107"/>
      <c r="O353" s="268"/>
      <c r="P353" s="107"/>
      <c r="Q353" s="684"/>
      <c r="R353" s="684"/>
      <c r="S353" s="684"/>
      <c r="T353" s="684"/>
      <c r="U353" s="2711"/>
      <c r="V353" s="684">
        <f t="shared" si="221"/>
        <v>0</v>
      </c>
      <c r="W353" s="684"/>
      <c r="X353" s="684"/>
      <c r="Y353" s="684"/>
      <c r="Z353" s="2838"/>
      <c r="AA353" s="2415"/>
      <c r="AB353" s="8"/>
      <c r="AC353" s="1600">
        <f t="shared" si="193"/>
        <v>0</v>
      </c>
      <c r="AD353" s="2134"/>
    </row>
    <row r="354" spans="1:30" ht="15" customHeight="1" x14ac:dyDescent="0.25">
      <c r="A354" s="59">
        <v>1</v>
      </c>
      <c r="B354" s="109" t="s">
        <v>285</v>
      </c>
      <c r="C354" s="3069"/>
      <c r="D354" s="109"/>
      <c r="E354" s="843">
        <v>36807</v>
      </c>
      <c r="F354" s="81">
        <f t="shared" si="220"/>
        <v>12269</v>
      </c>
      <c r="G354" s="81">
        <v>12533</v>
      </c>
      <c r="H354" s="81">
        <f t="shared" si="222"/>
        <v>102.15176460999267</v>
      </c>
      <c r="I354" s="106"/>
      <c r="J354" s="106"/>
      <c r="K354" s="108"/>
      <c r="L354" s="107"/>
      <c r="M354" s="107"/>
      <c r="N354" s="107"/>
      <c r="O354" s="268"/>
      <c r="P354" s="107"/>
      <c r="Q354" s="684"/>
      <c r="R354" s="684"/>
      <c r="S354" s="684"/>
      <c r="T354" s="684"/>
      <c r="U354" s="2711"/>
      <c r="V354" s="684">
        <f t="shared" si="221"/>
        <v>0</v>
      </c>
      <c r="W354" s="684"/>
      <c r="X354" s="684"/>
      <c r="Y354" s="684"/>
      <c r="Z354" s="2838"/>
      <c r="AA354" s="2415"/>
      <c r="AB354" s="8"/>
      <c r="AC354" s="1600">
        <f t="shared" si="193"/>
        <v>0</v>
      </c>
      <c r="AD354" s="2134"/>
    </row>
    <row r="355" spans="1:30" ht="15" customHeight="1" x14ac:dyDescent="0.25">
      <c r="A355" s="59">
        <v>1</v>
      </c>
      <c r="B355" s="109" t="s">
        <v>107</v>
      </c>
      <c r="C355" s="3069"/>
      <c r="D355" s="109"/>
      <c r="E355" s="843">
        <v>5200</v>
      </c>
      <c r="F355" s="81">
        <f t="shared" si="220"/>
        <v>1733</v>
      </c>
      <c r="G355" s="81">
        <v>1916</v>
      </c>
      <c r="H355" s="81">
        <f t="shared" si="222"/>
        <v>110.55972302365839</v>
      </c>
      <c r="I355" s="106"/>
      <c r="J355" s="106"/>
      <c r="K355" s="108"/>
      <c r="L355" s="107"/>
      <c r="M355" s="107"/>
      <c r="N355" s="107"/>
      <c r="O355" s="268"/>
      <c r="P355" s="107"/>
      <c r="Q355" s="684"/>
      <c r="R355" s="684"/>
      <c r="S355" s="684"/>
      <c r="T355" s="684"/>
      <c r="U355" s="2711"/>
      <c r="V355" s="684">
        <f t="shared" si="221"/>
        <v>0</v>
      </c>
      <c r="W355" s="684"/>
      <c r="X355" s="684"/>
      <c r="Y355" s="684"/>
      <c r="Z355" s="2838"/>
      <c r="AA355" s="2415"/>
      <c r="AB355" s="8"/>
      <c r="AC355" s="1600">
        <f t="shared" si="193"/>
        <v>0</v>
      </c>
      <c r="AD355" s="2134"/>
    </row>
    <row r="356" spans="1:30" ht="15" customHeight="1" x14ac:dyDescent="0.25">
      <c r="A356" s="59">
        <v>1</v>
      </c>
      <c r="B356" s="109" t="s">
        <v>38</v>
      </c>
      <c r="C356" s="3069"/>
      <c r="D356" s="109"/>
      <c r="E356" s="843">
        <v>15794</v>
      </c>
      <c r="F356" s="81">
        <f t="shared" si="220"/>
        <v>5265</v>
      </c>
      <c r="G356" s="81">
        <v>3886</v>
      </c>
      <c r="H356" s="81">
        <f t="shared" si="222"/>
        <v>73.808167141500476</v>
      </c>
      <c r="I356" s="106"/>
      <c r="J356" s="106"/>
      <c r="K356" s="108"/>
      <c r="L356" s="107"/>
      <c r="M356" s="107"/>
      <c r="N356" s="107"/>
      <c r="O356" s="268"/>
      <c r="P356" s="107"/>
      <c r="Q356" s="684"/>
      <c r="R356" s="684"/>
      <c r="S356" s="684"/>
      <c r="T356" s="684"/>
      <c r="U356" s="2711"/>
      <c r="V356" s="684">
        <f t="shared" si="221"/>
        <v>0</v>
      </c>
      <c r="W356" s="684"/>
      <c r="X356" s="684"/>
      <c r="Y356" s="684"/>
      <c r="Z356" s="2838"/>
      <c r="AA356" s="2415"/>
      <c r="AB356" s="8"/>
      <c r="AC356" s="1600">
        <f t="shared" si="193"/>
        <v>0</v>
      </c>
      <c r="AD356" s="2134"/>
    </row>
    <row r="357" spans="1:30" ht="15" customHeight="1" x14ac:dyDescent="0.25">
      <c r="A357" s="59">
        <v>1</v>
      </c>
      <c r="B357" s="109" t="s">
        <v>135</v>
      </c>
      <c r="C357" s="3069"/>
      <c r="D357" s="111"/>
      <c r="E357" s="843">
        <v>15800</v>
      </c>
      <c r="F357" s="81">
        <f t="shared" si="220"/>
        <v>5267</v>
      </c>
      <c r="G357" s="81">
        <v>5876</v>
      </c>
      <c r="H357" s="81">
        <f t="shared" si="222"/>
        <v>111.56255933168786</v>
      </c>
      <c r="I357" s="106"/>
      <c r="J357" s="106"/>
      <c r="K357" s="108"/>
      <c r="L357" s="107"/>
      <c r="M357" s="107"/>
      <c r="N357" s="107"/>
      <c r="O357" s="268"/>
      <c r="P357" s="107"/>
      <c r="Q357" s="684"/>
      <c r="R357" s="684"/>
      <c r="S357" s="684"/>
      <c r="T357" s="684"/>
      <c r="U357" s="2711"/>
      <c r="V357" s="684">
        <f t="shared" si="221"/>
        <v>0</v>
      </c>
      <c r="W357" s="684"/>
      <c r="X357" s="684"/>
      <c r="Y357" s="684"/>
      <c r="Z357" s="2838"/>
      <c r="AA357" s="2415"/>
      <c r="AB357" s="8"/>
      <c r="AC357" s="1600">
        <f t="shared" si="193"/>
        <v>0</v>
      </c>
      <c r="AD357" s="2134"/>
    </row>
    <row r="358" spans="1:30" ht="15" customHeight="1" x14ac:dyDescent="0.25">
      <c r="A358" s="59">
        <v>1</v>
      </c>
      <c r="B358" s="138" t="s">
        <v>85</v>
      </c>
      <c r="C358" s="3076"/>
      <c r="D358" s="138"/>
      <c r="E358" s="2011">
        <v>10100</v>
      </c>
      <c r="F358" s="87">
        <f t="shared" si="220"/>
        <v>3367</v>
      </c>
      <c r="G358" s="87">
        <v>3460</v>
      </c>
      <c r="H358" s="87">
        <f t="shared" si="222"/>
        <v>102.76210276210276</v>
      </c>
      <c r="I358" s="120"/>
      <c r="J358" s="120"/>
      <c r="K358" s="170"/>
      <c r="L358" s="171"/>
      <c r="M358" s="171"/>
      <c r="N358" s="171"/>
      <c r="O358" s="269"/>
      <c r="P358" s="171"/>
      <c r="Q358" s="2624"/>
      <c r="R358" s="2624"/>
      <c r="S358" s="2624"/>
      <c r="T358" s="2624"/>
      <c r="U358" s="2839"/>
      <c r="V358" s="2624">
        <f t="shared" si="221"/>
        <v>0</v>
      </c>
      <c r="W358" s="2624"/>
      <c r="X358" s="2624"/>
      <c r="Y358" s="2624"/>
      <c r="Z358" s="2840"/>
      <c r="AA358" s="2416"/>
      <c r="AB358" s="15"/>
      <c r="AC358" s="1601">
        <f t="shared" si="193"/>
        <v>0</v>
      </c>
      <c r="AD358" s="2134"/>
    </row>
    <row r="359" spans="1:30" ht="15" customHeight="1" x14ac:dyDescent="0.25">
      <c r="A359" s="59">
        <v>1</v>
      </c>
      <c r="B359" s="109" t="s">
        <v>33</v>
      </c>
      <c r="C359" s="3069"/>
      <c r="D359" s="109"/>
      <c r="E359" s="843">
        <v>1140</v>
      </c>
      <c r="F359" s="81">
        <f t="shared" si="220"/>
        <v>380</v>
      </c>
      <c r="G359" s="81">
        <v>366</v>
      </c>
      <c r="H359" s="81">
        <f t="shared" si="222"/>
        <v>96.315789473684205</v>
      </c>
      <c r="I359" s="106"/>
      <c r="J359" s="106"/>
      <c r="K359" s="108"/>
      <c r="L359" s="107"/>
      <c r="M359" s="107"/>
      <c r="N359" s="107"/>
      <c r="O359" s="268"/>
      <c r="P359" s="107"/>
      <c r="Q359" s="684"/>
      <c r="R359" s="684"/>
      <c r="S359" s="684"/>
      <c r="T359" s="684"/>
      <c r="U359" s="2711"/>
      <c r="V359" s="684">
        <f t="shared" si="221"/>
        <v>0</v>
      </c>
      <c r="W359" s="684"/>
      <c r="X359" s="684"/>
      <c r="Y359" s="684"/>
      <c r="Z359" s="2838"/>
      <c r="AA359" s="2415"/>
      <c r="AB359" s="8"/>
      <c r="AC359" s="1600">
        <f t="shared" si="193"/>
        <v>0</v>
      </c>
      <c r="AD359" s="2134"/>
    </row>
    <row r="360" spans="1:30" ht="15" customHeight="1" x14ac:dyDescent="0.25">
      <c r="A360" s="59">
        <v>1</v>
      </c>
      <c r="B360" s="109" t="s">
        <v>78</v>
      </c>
      <c r="C360" s="3069"/>
      <c r="D360" s="116"/>
      <c r="E360" s="843">
        <v>9024</v>
      </c>
      <c r="F360" s="81">
        <f t="shared" si="220"/>
        <v>3008</v>
      </c>
      <c r="G360" s="81">
        <v>2964</v>
      </c>
      <c r="H360" s="81">
        <f t="shared" si="222"/>
        <v>98.537234042553195</v>
      </c>
      <c r="I360" s="106"/>
      <c r="J360" s="106"/>
      <c r="K360" s="108"/>
      <c r="L360" s="107"/>
      <c r="M360" s="107"/>
      <c r="N360" s="107"/>
      <c r="O360" s="268"/>
      <c r="P360" s="107"/>
      <c r="Q360" s="684"/>
      <c r="R360" s="684"/>
      <c r="S360" s="684"/>
      <c r="T360" s="684"/>
      <c r="U360" s="2711"/>
      <c r="V360" s="684">
        <f t="shared" si="221"/>
        <v>0</v>
      </c>
      <c r="W360" s="684"/>
      <c r="X360" s="684"/>
      <c r="Y360" s="684"/>
      <c r="Z360" s="2838"/>
      <c r="AA360" s="2415"/>
      <c r="AB360" s="8"/>
      <c r="AC360" s="1600">
        <f t="shared" si="193"/>
        <v>0</v>
      </c>
      <c r="AD360" s="2134"/>
    </row>
    <row r="361" spans="1:30" ht="15" customHeight="1" x14ac:dyDescent="0.25">
      <c r="A361" s="59">
        <v>1</v>
      </c>
      <c r="B361" s="109" t="s">
        <v>478</v>
      </c>
      <c r="C361" s="3069"/>
      <c r="D361" s="116"/>
      <c r="E361" s="843"/>
      <c r="F361" s="81"/>
      <c r="G361" s="81">
        <v>0</v>
      </c>
      <c r="H361" s="81"/>
      <c r="I361" s="106"/>
      <c r="J361" s="106"/>
      <c r="K361" s="108"/>
      <c r="L361" s="107"/>
      <c r="M361" s="107"/>
      <c r="N361" s="107"/>
      <c r="O361" s="268"/>
      <c r="P361" s="107"/>
      <c r="Q361" s="684"/>
      <c r="R361" s="684"/>
      <c r="S361" s="684"/>
      <c r="T361" s="684"/>
      <c r="U361" s="2711"/>
      <c r="V361" s="684"/>
      <c r="W361" s="684"/>
      <c r="X361" s="684"/>
      <c r="Y361" s="684"/>
      <c r="Z361" s="2838"/>
      <c r="AA361" s="2415"/>
      <c r="AB361" s="8"/>
      <c r="AC361" s="1600"/>
      <c r="AD361" s="2134"/>
    </row>
    <row r="362" spans="1:30" ht="30" customHeight="1" x14ac:dyDescent="0.25">
      <c r="A362" s="59">
        <v>1</v>
      </c>
      <c r="B362" s="109" t="s">
        <v>281</v>
      </c>
      <c r="C362" s="3069"/>
      <c r="D362" s="116"/>
      <c r="E362" s="843">
        <v>2054</v>
      </c>
      <c r="F362" s="81">
        <f t="shared" si="220"/>
        <v>685</v>
      </c>
      <c r="G362" s="81">
        <v>604</v>
      </c>
      <c r="H362" s="81">
        <f t="shared" si="222"/>
        <v>88.175182481751818</v>
      </c>
      <c r="I362" s="106"/>
      <c r="J362" s="106"/>
      <c r="K362" s="108"/>
      <c r="L362" s="107"/>
      <c r="M362" s="107"/>
      <c r="N362" s="107"/>
      <c r="O362" s="268"/>
      <c r="P362" s="107"/>
      <c r="Q362" s="684"/>
      <c r="R362" s="684"/>
      <c r="S362" s="684"/>
      <c r="T362" s="684"/>
      <c r="U362" s="2711"/>
      <c r="V362" s="684">
        <f t="shared" si="221"/>
        <v>0</v>
      </c>
      <c r="W362" s="684"/>
      <c r="X362" s="684"/>
      <c r="Y362" s="684"/>
      <c r="Z362" s="2838"/>
      <c r="AA362" s="2415"/>
      <c r="AB362" s="8"/>
      <c r="AC362" s="1600">
        <f t="shared" si="193"/>
        <v>0</v>
      </c>
      <c r="AD362" s="2134"/>
    </row>
    <row r="363" spans="1:30" ht="30" customHeight="1" x14ac:dyDescent="0.25">
      <c r="A363" s="59">
        <v>1</v>
      </c>
      <c r="B363" s="109" t="s">
        <v>481</v>
      </c>
      <c r="C363" s="3069"/>
      <c r="D363" s="116"/>
      <c r="E363" s="843"/>
      <c r="F363" s="81"/>
      <c r="G363" s="81">
        <v>0</v>
      </c>
      <c r="H363" s="81"/>
      <c r="I363" s="106"/>
      <c r="J363" s="106"/>
      <c r="K363" s="108"/>
      <c r="L363" s="107"/>
      <c r="M363" s="107"/>
      <c r="N363" s="107"/>
      <c r="O363" s="268"/>
      <c r="P363" s="107"/>
      <c r="Q363" s="684"/>
      <c r="R363" s="684"/>
      <c r="S363" s="684"/>
      <c r="T363" s="684"/>
      <c r="U363" s="2711"/>
      <c r="V363" s="684"/>
      <c r="W363" s="684"/>
      <c r="X363" s="684"/>
      <c r="Y363" s="684"/>
      <c r="Z363" s="2838"/>
      <c r="AA363" s="2415"/>
      <c r="AB363" s="8"/>
      <c r="AC363" s="1600"/>
      <c r="AD363" s="2134"/>
    </row>
    <row r="364" spans="1:30" ht="45" customHeight="1" x14ac:dyDescent="0.25">
      <c r="A364" s="59">
        <v>1</v>
      </c>
      <c r="B364" s="109" t="s">
        <v>280</v>
      </c>
      <c r="C364" s="3069"/>
      <c r="D364" s="111"/>
      <c r="E364" s="843">
        <v>9250</v>
      </c>
      <c r="F364" s="81">
        <f t="shared" si="220"/>
        <v>3083</v>
      </c>
      <c r="G364" s="81">
        <v>3072</v>
      </c>
      <c r="H364" s="81">
        <f t="shared" si="222"/>
        <v>99.643204670775219</v>
      </c>
      <c r="I364" s="106"/>
      <c r="J364" s="106"/>
      <c r="K364" s="108"/>
      <c r="L364" s="107"/>
      <c r="M364" s="107"/>
      <c r="N364" s="107"/>
      <c r="O364" s="268"/>
      <c r="P364" s="107"/>
      <c r="Q364" s="684"/>
      <c r="R364" s="684"/>
      <c r="S364" s="684"/>
      <c r="T364" s="684"/>
      <c r="U364" s="2711"/>
      <c r="V364" s="684">
        <f t="shared" si="221"/>
        <v>0</v>
      </c>
      <c r="W364" s="684"/>
      <c r="X364" s="684"/>
      <c r="Y364" s="684"/>
      <c r="Z364" s="2838"/>
      <c r="AA364" s="2415"/>
      <c r="AB364" s="8"/>
      <c r="AC364" s="1600">
        <f t="shared" si="193"/>
        <v>0</v>
      </c>
      <c r="AD364" s="2134"/>
    </row>
    <row r="365" spans="1:30" ht="15" customHeight="1" x14ac:dyDescent="0.25">
      <c r="A365" s="59">
        <v>1</v>
      </c>
      <c r="B365" s="109" t="s">
        <v>62</v>
      </c>
      <c r="C365" s="3069"/>
      <c r="D365" s="109"/>
      <c r="E365" s="843">
        <v>8880</v>
      </c>
      <c r="F365" s="81">
        <f t="shared" si="220"/>
        <v>2960</v>
      </c>
      <c r="G365" s="81">
        <v>2946</v>
      </c>
      <c r="H365" s="81">
        <f t="shared" si="222"/>
        <v>99.527027027027032</v>
      </c>
      <c r="I365" s="106"/>
      <c r="J365" s="106"/>
      <c r="K365" s="108"/>
      <c r="L365" s="107"/>
      <c r="M365" s="107"/>
      <c r="N365" s="107"/>
      <c r="O365" s="268"/>
      <c r="P365" s="107"/>
      <c r="Q365" s="684"/>
      <c r="R365" s="684"/>
      <c r="S365" s="684"/>
      <c r="T365" s="684"/>
      <c r="U365" s="2711"/>
      <c r="V365" s="684">
        <f t="shared" si="221"/>
        <v>0</v>
      </c>
      <c r="W365" s="684"/>
      <c r="X365" s="684"/>
      <c r="Y365" s="684"/>
      <c r="Z365" s="2838"/>
      <c r="AA365" s="2415"/>
      <c r="AB365" s="8"/>
      <c r="AC365" s="1600">
        <f t="shared" si="193"/>
        <v>0</v>
      </c>
      <c r="AD365" s="2134"/>
    </row>
    <row r="366" spans="1:30" ht="47.25" customHeight="1" x14ac:dyDescent="0.25">
      <c r="A366" s="59">
        <v>1</v>
      </c>
      <c r="B366" s="109" t="s">
        <v>501</v>
      </c>
      <c r="C366" s="3089"/>
      <c r="D366" s="119"/>
      <c r="E366" s="843">
        <v>10515</v>
      </c>
      <c r="F366" s="81">
        <f t="shared" ref="F366" si="223">(E366/12*$B$4)</f>
        <v>3505</v>
      </c>
      <c r="G366" s="157">
        <v>3971</v>
      </c>
      <c r="H366" s="81">
        <f t="shared" ref="H366" si="224">G366/F366*100</f>
        <v>113.29529243937233</v>
      </c>
      <c r="I366" s="106"/>
      <c r="J366" s="106"/>
      <c r="K366" s="108"/>
      <c r="L366" s="107"/>
      <c r="M366" s="107"/>
      <c r="N366" s="107"/>
      <c r="O366" s="268"/>
      <c r="P366" s="107"/>
      <c r="Q366" s="684"/>
      <c r="R366" s="684"/>
      <c r="S366" s="684"/>
      <c r="T366" s="684"/>
      <c r="U366" s="2711"/>
      <c r="V366" s="684"/>
      <c r="W366" s="684"/>
      <c r="X366" s="684"/>
      <c r="Y366" s="684"/>
      <c r="Z366" s="2838"/>
      <c r="AA366" s="2415"/>
      <c r="AB366" s="8"/>
      <c r="AC366" s="1600"/>
      <c r="AD366" s="2134"/>
    </row>
    <row r="367" spans="1:30" ht="43.5" customHeight="1" x14ac:dyDescent="0.25">
      <c r="A367" s="59">
        <v>1</v>
      </c>
      <c r="B367" s="109" t="s">
        <v>563</v>
      </c>
      <c r="C367" s="3089"/>
      <c r="D367" s="119"/>
      <c r="E367" s="843"/>
      <c r="F367" s="81"/>
      <c r="G367" s="81">
        <v>0</v>
      </c>
      <c r="H367" s="81"/>
      <c r="I367" s="106"/>
      <c r="J367" s="106"/>
      <c r="K367" s="108"/>
      <c r="L367" s="107"/>
      <c r="M367" s="107"/>
      <c r="N367" s="107"/>
      <c r="O367" s="268"/>
      <c r="P367" s="107"/>
      <c r="Q367" s="684"/>
      <c r="R367" s="684"/>
      <c r="S367" s="684"/>
      <c r="T367" s="684"/>
      <c r="U367" s="2711"/>
      <c r="V367" s="684"/>
      <c r="W367" s="684"/>
      <c r="X367" s="684"/>
      <c r="Y367" s="684"/>
      <c r="Z367" s="2838"/>
      <c r="AA367" s="2415"/>
      <c r="AB367" s="8"/>
      <c r="AC367" s="1600"/>
      <c r="AD367" s="2134"/>
    </row>
    <row r="368" spans="1:30" ht="15" customHeight="1" x14ac:dyDescent="0.25">
      <c r="A368" s="59">
        <v>1</v>
      </c>
      <c r="B368" s="109" t="s">
        <v>111</v>
      </c>
      <c r="C368" s="3115"/>
      <c r="D368" s="111"/>
      <c r="E368" s="843">
        <v>250</v>
      </c>
      <c r="F368" s="81">
        <f t="shared" si="220"/>
        <v>83</v>
      </c>
      <c r="G368" s="81">
        <v>88</v>
      </c>
      <c r="H368" s="81">
        <f t="shared" si="222"/>
        <v>106.02409638554218</v>
      </c>
      <c r="I368" s="106"/>
      <c r="J368" s="106"/>
      <c r="K368" s="108"/>
      <c r="L368" s="107"/>
      <c r="M368" s="107"/>
      <c r="N368" s="107"/>
      <c r="O368" s="268"/>
      <c r="P368" s="107"/>
      <c r="Q368" s="684"/>
      <c r="R368" s="684"/>
      <c r="S368" s="684"/>
      <c r="T368" s="684"/>
      <c r="U368" s="2711"/>
      <c r="V368" s="684">
        <f t="shared" si="221"/>
        <v>0</v>
      </c>
      <c r="W368" s="684"/>
      <c r="X368" s="684"/>
      <c r="Y368" s="684"/>
      <c r="Z368" s="2838"/>
      <c r="AA368" s="2415"/>
      <c r="AB368" s="8"/>
      <c r="AC368" s="1600">
        <f t="shared" si="193"/>
        <v>0</v>
      </c>
      <c r="AD368" s="2134"/>
    </row>
    <row r="369" spans="1:30" ht="15" customHeight="1" x14ac:dyDescent="0.25">
      <c r="A369" s="59">
        <v>1</v>
      </c>
      <c r="B369" s="1181" t="s">
        <v>500</v>
      </c>
      <c r="C369" s="3090"/>
      <c r="D369" s="1745"/>
      <c r="E369" s="2017">
        <v>1779</v>
      </c>
      <c r="F369" s="157">
        <f t="shared" ref="F369" si="225">(E369/12*$B$4)</f>
        <v>593</v>
      </c>
      <c r="G369" s="81">
        <v>983</v>
      </c>
      <c r="H369" s="81">
        <f t="shared" ref="H369" si="226">G369/F369*100</f>
        <v>165.76728499156829</v>
      </c>
      <c r="I369" s="106"/>
      <c r="J369" s="106"/>
      <c r="K369" s="108"/>
      <c r="L369" s="107"/>
      <c r="M369" s="107"/>
      <c r="N369" s="107"/>
      <c r="O369" s="268"/>
      <c r="P369" s="107"/>
      <c r="Q369" s="684"/>
      <c r="R369" s="684"/>
      <c r="S369" s="684"/>
      <c r="T369" s="684"/>
      <c r="U369" s="2711"/>
      <c r="V369" s="684"/>
      <c r="W369" s="684"/>
      <c r="X369" s="684"/>
      <c r="Y369" s="684"/>
      <c r="Z369" s="2838"/>
      <c r="AA369" s="2415"/>
      <c r="AB369" s="8"/>
      <c r="AC369" s="1600"/>
      <c r="AD369" s="2134"/>
    </row>
    <row r="370" spans="1:30" ht="15" customHeight="1" x14ac:dyDescent="0.25">
      <c r="A370" s="59">
        <v>1</v>
      </c>
      <c r="B370" s="109" t="s">
        <v>110</v>
      </c>
      <c r="C370" s="3069"/>
      <c r="D370" s="109"/>
      <c r="E370" s="843">
        <v>790</v>
      </c>
      <c r="F370" s="81">
        <f t="shared" si="220"/>
        <v>263</v>
      </c>
      <c r="G370" s="81">
        <v>272</v>
      </c>
      <c r="H370" s="81">
        <f t="shared" si="222"/>
        <v>103.42205323193916</v>
      </c>
      <c r="I370" s="106"/>
      <c r="J370" s="106"/>
      <c r="K370" s="108"/>
      <c r="L370" s="107"/>
      <c r="M370" s="107"/>
      <c r="N370" s="107"/>
      <c r="O370" s="268"/>
      <c r="P370" s="107"/>
      <c r="Q370" s="684"/>
      <c r="R370" s="684"/>
      <c r="S370" s="684"/>
      <c r="T370" s="684"/>
      <c r="U370" s="2711"/>
      <c r="V370" s="684">
        <f t="shared" si="221"/>
        <v>0</v>
      </c>
      <c r="W370" s="684"/>
      <c r="X370" s="684"/>
      <c r="Y370" s="684"/>
      <c r="Z370" s="2838"/>
      <c r="AA370" s="2415"/>
      <c r="AB370" s="8"/>
      <c r="AC370" s="1600">
        <f t="shared" si="193"/>
        <v>0</v>
      </c>
      <c r="AD370" s="2134"/>
    </row>
    <row r="371" spans="1:30" ht="15" customHeight="1" x14ac:dyDescent="0.25">
      <c r="A371" s="59">
        <v>1</v>
      </c>
      <c r="B371" s="109" t="s">
        <v>34</v>
      </c>
      <c r="C371" s="3069"/>
      <c r="D371" s="109"/>
      <c r="E371" s="843">
        <v>10400</v>
      </c>
      <c r="F371" s="81">
        <f t="shared" si="220"/>
        <v>3467</v>
      </c>
      <c r="G371" s="81">
        <v>3431</v>
      </c>
      <c r="H371" s="81">
        <f t="shared" si="222"/>
        <v>98.961638304009227</v>
      </c>
      <c r="I371" s="106"/>
      <c r="J371" s="106"/>
      <c r="K371" s="108"/>
      <c r="L371" s="107"/>
      <c r="M371" s="107"/>
      <c r="N371" s="107"/>
      <c r="O371" s="268"/>
      <c r="P371" s="107"/>
      <c r="Q371" s="684"/>
      <c r="R371" s="684"/>
      <c r="S371" s="684"/>
      <c r="T371" s="684"/>
      <c r="U371" s="2711"/>
      <c r="V371" s="684">
        <f t="shared" si="221"/>
        <v>0</v>
      </c>
      <c r="W371" s="684"/>
      <c r="X371" s="684"/>
      <c r="Y371" s="684"/>
      <c r="Z371" s="2838"/>
      <c r="AA371" s="2415"/>
      <c r="AB371" s="8"/>
      <c r="AC371" s="1600">
        <f t="shared" si="193"/>
        <v>0</v>
      </c>
      <c r="AD371" s="2134"/>
    </row>
    <row r="372" spans="1:30" ht="30" customHeight="1" x14ac:dyDescent="0.25">
      <c r="A372" s="59">
        <v>1</v>
      </c>
      <c r="B372" s="109" t="s">
        <v>72</v>
      </c>
      <c r="C372" s="3069"/>
      <c r="D372" s="111"/>
      <c r="E372" s="843">
        <v>455</v>
      </c>
      <c r="F372" s="81">
        <f t="shared" si="220"/>
        <v>152</v>
      </c>
      <c r="G372" s="81">
        <v>162</v>
      </c>
      <c r="H372" s="81">
        <f t="shared" si="222"/>
        <v>106.57894736842107</v>
      </c>
      <c r="I372" s="106"/>
      <c r="J372" s="106"/>
      <c r="K372" s="108"/>
      <c r="L372" s="107"/>
      <c r="M372" s="107"/>
      <c r="N372" s="107"/>
      <c r="O372" s="268"/>
      <c r="P372" s="107"/>
      <c r="Q372" s="684"/>
      <c r="R372" s="684"/>
      <c r="S372" s="684"/>
      <c r="T372" s="684"/>
      <c r="U372" s="2711"/>
      <c r="V372" s="684">
        <f t="shared" si="221"/>
        <v>0</v>
      </c>
      <c r="W372" s="684"/>
      <c r="X372" s="684"/>
      <c r="Y372" s="684"/>
      <c r="Z372" s="2838"/>
      <c r="AA372" s="2415"/>
      <c r="AB372" s="8"/>
      <c r="AC372" s="1600">
        <f t="shared" si="193"/>
        <v>0</v>
      </c>
      <c r="AD372" s="2134"/>
    </row>
    <row r="373" spans="1:30" ht="30" customHeight="1" x14ac:dyDescent="0.25">
      <c r="A373" s="59">
        <v>1</v>
      </c>
      <c r="B373" s="109" t="s">
        <v>561</v>
      </c>
      <c r="C373" s="3069"/>
      <c r="D373" s="111"/>
      <c r="E373" s="843"/>
      <c r="F373" s="81"/>
      <c r="G373" s="81">
        <v>0</v>
      </c>
      <c r="H373" s="81"/>
      <c r="I373" s="106"/>
      <c r="J373" s="106"/>
      <c r="K373" s="108"/>
      <c r="L373" s="107"/>
      <c r="M373" s="107"/>
      <c r="N373" s="107"/>
      <c r="O373" s="268"/>
      <c r="P373" s="107"/>
      <c r="Q373" s="684"/>
      <c r="R373" s="684"/>
      <c r="S373" s="684"/>
      <c r="T373" s="684"/>
      <c r="U373" s="2711"/>
      <c r="V373" s="684"/>
      <c r="W373" s="684"/>
      <c r="X373" s="684"/>
      <c r="Y373" s="684"/>
      <c r="Z373" s="2838"/>
      <c r="AA373" s="2415"/>
      <c r="AB373" s="8"/>
      <c r="AC373" s="1600"/>
      <c r="AD373" s="2134"/>
    </row>
    <row r="374" spans="1:30" ht="30" customHeight="1" x14ac:dyDescent="0.25">
      <c r="A374" s="59">
        <v>1</v>
      </c>
      <c r="B374" s="162" t="s">
        <v>137</v>
      </c>
      <c r="C374" s="3093"/>
      <c r="D374" s="162"/>
      <c r="E374" s="843">
        <v>134993</v>
      </c>
      <c r="F374" s="81">
        <f t="shared" ref="F374" si="227">ROUND(E374/12*$B$4,0)</f>
        <v>44998</v>
      </c>
      <c r="G374" s="81">
        <v>46252</v>
      </c>
      <c r="H374" s="81">
        <f t="shared" si="222"/>
        <v>102.78679052402329</v>
      </c>
      <c r="I374" s="106"/>
      <c r="J374" s="106"/>
      <c r="K374" s="108"/>
      <c r="L374" s="107"/>
      <c r="M374" s="107"/>
      <c r="N374" s="107"/>
      <c r="O374" s="268"/>
      <c r="P374" s="107"/>
      <c r="Q374" s="684"/>
      <c r="R374" s="684"/>
      <c r="S374" s="684"/>
      <c r="T374" s="684"/>
      <c r="U374" s="2711"/>
      <c r="V374" s="684">
        <f t="shared" si="200"/>
        <v>0</v>
      </c>
      <c r="W374" s="684"/>
      <c r="X374" s="684"/>
      <c r="Y374" s="684"/>
      <c r="Z374" s="2838"/>
      <c r="AA374" s="2415"/>
      <c r="AB374" s="8"/>
      <c r="AC374" s="1600">
        <f t="shared" si="193"/>
        <v>0</v>
      </c>
      <c r="AD374" s="2134"/>
    </row>
    <row r="375" spans="1:30" ht="30" customHeight="1" x14ac:dyDescent="0.25">
      <c r="A375" s="59">
        <v>1</v>
      </c>
      <c r="B375" s="109" t="s">
        <v>138</v>
      </c>
      <c r="C375" s="3069"/>
      <c r="D375" s="111"/>
      <c r="E375" s="843">
        <v>7254</v>
      </c>
      <c r="F375" s="81">
        <f>ROUND(E375/12*$B$4,0)</f>
        <v>2418</v>
      </c>
      <c r="G375" s="81">
        <v>2521</v>
      </c>
      <c r="H375" s="81">
        <f t="shared" si="222"/>
        <v>104.25971877584782</v>
      </c>
      <c r="I375" s="106"/>
      <c r="J375" s="106"/>
      <c r="K375" s="108"/>
      <c r="L375" s="107"/>
      <c r="M375" s="107"/>
      <c r="N375" s="107"/>
      <c r="O375" s="268"/>
      <c r="P375" s="107"/>
      <c r="Q375" s="684"/>
      <c r="R375" s="684"/>
      <c r="S375" s="684"/>
      <c r="T375" s="684"/>
      <c r="U375" s="2711"/>
      <c r="V375" s="684">
        <f>Z375-Y375-W375</f>
        <v>0</v>
      </c>
      <c r="W375" s="684"/>
      <c r="X375" s="684"/>
      <c r="Y375" s="684"/>
      <c r="Z375" s="2838"/>
      <c r="AA375" s="2415"/>
      <c r="AB375" s="8"/>
      <c r="AC375" s="1600">
        <f t="shared" si="193"/>
        <v>0</v>
      </c>
      <c r="AD375" s="2134"/>
    </row>
    <row r="376" spans="1:30" ht="21" customHeight="1" x14ac:dyDescent="0.25">
      <c r="A376" s="59">
        <v>1</v>
      </c>
      <c r="B376" s="109" t="s">
        <v>283</v>
      </c>
      <c r="C376" s="3115"/>
      <c r="D376" s="111"/>
      <c r="E376" s="843">
        <v>5790</v>
      </c>
      <c r="F376" s="81">
        <f>(E376/12*$B$4)</f>
        <v>1930</v>
      </c>
      <c r="G376" s="81">
        <v>1970</v>
      </c>
      <c r="H376" s="81">
        <f t="shared" si="222"/>
        <v>102.07253886010363</v>
      </c>
      <c r="I376" s="106"/>
      <c r="J376" s="106"/>
      <c r="K376" s="108"/>
      <c r="L376" s="107"/>
      <c r="M376" s="107"/>
      <c r="N376" s="107"/>
      <c r="O376" s="268"/>
      <c r="P376" s="107"/>
      <c r="Q376" s="684"/>
      <c r="R376" s="684"/>
      <c r="S376" s="684"/>
      <c r="T376" s="684"/>
      <c r="U376" s="2711"/>
      <c r="V376" s="684">
        <f>Z376-Y376-W376</f>
        <v>0</v>
      </c>
      <c r="W376" s="684"/>
      <c r="X376" s="684"/>
      <c r="Y376" s="684"/>
      <c r="Z376" s="2838"/>
      <c r="AA376" s="2415"/>
      <c r="AB376" s="8"/>
      <c r="AC376" s="1600">
        <f t="shared" si="193"/>
        <v>0</v>
      </c>
      <c r="AD376" s="2134"/>
    </row>
    <row r="377" spans="1:30" ht="46.5" customHeight="1" x14ac:dyDescent="0.25">
      <c r="A377" s="59">
        <v>1</v>
      </c>
      <c r="B377" s="109" t="s">
        <v>298</v>
      </c>
      <c r="C377" s="3115"/>
      <c r="D377" s="111"/>
      <c r="E377" s="843">
        <v>26723</v>
      </c>
      <c r="F377" s="81">
        <f>(E377/12*$B$4)</f>
        <v>8907.6666666666661</v>
      </c>
      <c r="G377" s="81">
        <v>9342</v>
      </c>
      <c r="H377" s="81">
        <f t="shared" si="222"/>
        <v>104.87594955656176</v>
      </c>
      <c r="I377" s="106"/>
      <c r="J377" s="106"/>
      <c r="K377" s="108"/>
      <c r="L377" s="107"/>
      <c r="M377" s="107"/>
      <c r="N377" s="107"/>
      <c r="O377" s="107"/>
      <c r="P377" s="108"/>
      <c r="Q377" s="684"/>
      <c r="R377" s="684"/>
      <c r="S377" s="684"/>
      <c r="T377" s="684"/>
      <c r="U377" s="2711"/>
      <c r="V377" s="684">
        <f>Z377-Y377-W377</f>
        <v>0</v>
      </c>
      <c r="W377" s="684"/>
      <c r="X377" s="684"/>
      <c r="Y377" s="684"/>
      <c r="Z377" s="2838"/>
      <c r="AA377" s="2415"/>
      <c r="AB377" s="8"/>
      <c r="AC377" s="1600">
        <f t="shared" si="193"/>
        <v>0</v>
      </c>
      <c r="AD377" s="2134"/>
    </row>
    <row r="378" spans="1:30" ht="42" customHeight="1" x14ac:dyDescent="0.25">
      <c r="A378" s="59">
        <v>1</v>
      </c>
      <c r="B378" s="1686" t="s">
        <v>163</v>
      </c>
      <c r="C378" s="3140"/>
      <c r="D378" s="2479"/>
      <c r="E378" s="2017">
        <f>E333+E339*3.2+E340/3.9</f>
        <v>251149.59430199431</v>
      </c>
      <c r="F378" s="157">
        <f>F333+F339*3.2+F340/3.9</f>
        <v>83716.531433998112</v>
      </c>
      <c r="G378" s="299">
        <f>G333+G339*3.2+G340/3.9</f>
        <v>84574.025641025641</v>
      </c>
      <c r="H378" s="157">
        <f t="shared" si="222"/>
        <v>101.02428300879089</v>
      </c>
      <c r="I378" s="221"/>
      <c r="J378" s="221"/>
      <c r="K378" s="272"/>
      <c r="L378" s="137"/>
      <c r="M378" s="137"/>
      <c r="N378" s="137"/>
      <c r="O378" s="137"/>
      <c r="P378" s="722"/>
      <c r="Q378" s="814">
        <v>129067.13702000001</v>
      </c>
      <c r="R378" s="814">
        <v>127762.6161</v>
      </c>
      <c r="S378" s="814">
        <v>127762.6161</v>
      </c>
      <c r="T378" s="814">
        <v>123652.79476999999</v>
      </c>
      <c r="U378" s="2752">
        <f>Q378/12*$B$4+(R378-Q378)/11*3+(S378-R378)/10*2+(T378-S378)/9*1</f>
        <v>42209.953759494951</v>
      </c>
      <c r="V378" s="814">
        <f t="shared" ref="V378" si="228">Z378-Y378-W378</f>
        <v>40753.722710000002</v>
      </c>
      <c r="W378" s="814"/>
      <c r="X378" s="2672">
        <f>V378-U378</f>
        <v>-1456.2310494949488</v>
      </c>
      <c r="Y378" s="814">
        <v>-8.0758499999999991</v>
      </c>
      <c r="Z378" s="2848">
        <v>40745.646860000001</v>
      </c>
      <c r="AA378" s="2017">
        <f>AA333+AA339*3.2+AA340/3.9</f>
        <v>0</v>
      </c>
      <c r="AB378" s="2038">
        <f>AB333+AB338+AB341</f>
        <v>0</v>
      </c>
      <c r="AC378" s="1609">
        <f t="shared" si="193"/>
        <v>0</v>
      </c>
      <c r="AD378" s="2134"/>
    </row>
    <row r="379" spans="1:30" ht="15" customHeight="1" x14ac:dyDescent="0.25">
      <c r="A379" s="59">
        <v>1</v>
      </c>
      <c r="B379" s="121" t="s">
        <v>164</v>
      </c>
      <c r="C379" s="3096"/>
      <c r="D379" s="121"/>
      <c r="E379" s="2012">
        <f>SUM(E333+E339*3.2+E340/3.9)</f>
        <v>251149.59430199431</v>
      </c>
      <c r="F379" s="92">
        <f>SUM(F333+F339*3.2+F340/3.9)</f>
        <v>83716.531433998112</v>
      </c>
      <c r="G379" s="92">
        <f>SUM(G333+G339*3.2+G340/3.9)</f>
        <v>84574.025641025641</v>
      </c>
      <c r="H379" s="92">
        <f t="shared" si="222"/>
        <v>101.02428300879089</v>
      </c>
      <c r="I379" s="93"/>
      <c r="J379" s="93"/>
      <c r="K379" s="95"/>
      <c r="L379" s="94"/>
      <c r="M379" s="94"/>
      <c r="N379" s="94"/>
      <c r="O379" s="94"/>
      <c r="P379" s="95"/>
      <c r="Q379" s="687">
        <f t="shared" ref="Q379:Z379" si="229">SUM(Q378,Q342)</f>
        <v>279027.19654000003</v>
      </c>
      <c r="R379" s="687">
        <f t="shared" ref="R379:S379" si="230">SUM(R378,R342)</f>
        <v>279026.88742000004</v>
      </c>
      <c r="S379" s="687">
        <f t="shared" si="230"/>
        <v>279026.88742000004</v>
      </c>
      <c r="T379" s="687">
        <f t="shared" ref="T379" si="231">SUM(T378,T342)</f>
        <v>279026.85501</v>
      </c>
      <c r="U379" s="2718">
        <f t="shared" si="229"/>
        <v>93008.977606767687</v>
      </c>
      <c r="V379" s="687">
        <f t="shared" si="229"/>
        <v>92839.565640000015</v>
      </c>
      <c r="W379" s="687">
        <f t="shared" si="229"/>
        <v>0</v>
      </c>
      <c r="X379" s="687">
        <f t="shared" si="229"/>
        <v>-169.41196676767868</v>
      </c>
      <c r="Y379" s="687">
        <f t="shared" si="229"/>
        <v>-10.025069999999999</v>
      </c>
      <c r="Z379" s="2836">
        <f t="shared" si="229"/>
        <v>92829.540570000012</v>
      </c>
      <c r="AA379" s="2012">
        <f>SUM(AA333+AA339*3.2+AA340/3.9)</f>
        <v>0</v>
      </c>
      <c r="AB379" s="1153">
        <f>SUM(AB378,AB342)</f>
        <v>0</v>
      </c>
      <c r="AC379" s="1153">
        <f t="shared" si="193"/>
        <v>0</v>
      </c>
      <c r="AD379" s="2134"/>
    </row>
    <row r="380" spans="1:30" ht="15" customHeight="1" x14ac:dyDescent="0.25">
      <c r="A380" s="59">
        <v>1</v>
      </c>
      <c r="B380" s="242" t="s">
        <v>31</v>
      </c>
      <c r="C380" s="3124"/>
      <c r="D380" s="275"/>
      <c r="E380" s="1954"/>
      <c r="F380" s="98"/>
      <c r="G380" s="98"/>
      <c r="H380" s="87"/>
      <c r="I380" s="106"/>
      <c r="J380" s="200"/>
      <c r="K380" s="189"/>
      <c r="L380" s="272"/>
      <c r="M380" s="107"/>
      <c r="N380" s="272"/>
      <c r="O380" s="272"/>
      <c r="P380" s="272"/>
      <c r="Q380" s="1330"/>
      <c r="R380" s="1330"/>
      <c r="S380" s="1330"/>
      <c r="T380" s="1330"/>
      <c r="U380" s="2839"/>
      <c r="V380" s="1330">
        <f t="shared" si="200"/>
        <v>0</v>
      </c>
      <c r="W380" s="1330"/>
      <c r="X380" s="1330"/>
      <c r="Y380" s="1330"/>
      <c r="Z380" s="2837"/>
      <c r="AA380" s="2418"/>
      <c r="AB380" s="13"/>
      <c r="AC380" s="1603">
        <f t="shared" si="193"/>
        <v>0</v>
      </c>
      <c r="AD380" s="2134"/>
    </row>
    <row r="381" spans="1:30" ht="15" customHeight="1" x14ac:dyDescent="0.25">
      <c r="A381" s="59">
        <v>1</v>
      </c>
      <c r="B381" s="202" t="s">
        <v>16</v>
      </c>
      <c r="C381" s="3141"/>
      <c r="D381" s="202"/>
      <c r="E381" s="2031"/>
      <c r="F381" s="105"/>
      <c r="G381" s="105"/>
      <c r="H381" s="105"/>
      <c r="I381" s="203"/>
      <c r="J381" s="203"/>
      <c r="K381" s="108"/>
      <c r="L381" s="108"/>
      <c r="M381" s="108"/>
      <c r="N381" s="108"/>
      <c r="O381" s="108"/>
      <c r="P381" s="108"/>
      <c r="Q381" s="684"/>
      <c r="R381" s="684"/>
      <c r="S381" s="684"/>
      <c r="T381" s="684"/>
      <c r="U381" s="2711"/>
      <c r="V381" s="684">
        <f t="shared" si="200"/>
        <v>0</v>
      </c>
      <c r="W381" s="684"/>
      <c r="X381" s="684"/>
      <c r="Y381" s="684"/>
      <c r="Z381" s="2838"/>
      <c r="AA381" s="2415"/>
      <c r="AB381" s="8"/>
      <c r="AC381" s="1600">
        <f t="shared" ref="AC381:AC444" si="232">AB381/1000</f>
        <v>0</v>
      </c>
      <c r="AD381" s="2134"/>
    </row>
    <row r="382" spans="1:30" ht="15" customHeight="1" x14ac:dyDescent="0.25">
      <c r="A382" s="59">
        <v>1</v>
      </c>
      <c r="B382" s="111" t="s">
        <v>10</v>
      </c>
      <c r="C382" s="3071"/>
      <c r="D382" s="111">
        <v>240</v>
      </c>
      <c r="E382" s="843">
        <v>950</v>
      </c>
      <c r="F382" s="81">
        <f>ROUND(E382/12*$B$4,0)</f>
        <v>317</v>
      </c>
      <c r="G382" s="81">
        <v>312</v>
      </c>
      <c r="H382" s="81">
        <f>G382/F382*100</f>
        <v>98.422712933753942</v>
      </c>
      <c r="I382" s="134">
        <v>10</v>
      </c>
      <c r="J382" s="82">
        <f>M382/G382</f>
        <v>9.9326923076923084</v>
      </c>
      <c r="K382" s="118">
        <f>ROUND(E382*I382,0)</f>
        <v>9500</v>
      </c>
      <c r="L382" s="83">
        <f t="shared" ref="L382:L383" si="233">K382/12*$B$4</f>
        <v>3166.6666666666665</v>
      </c>
      <c r="M382" s="118">
        <v>3099</v>
      </c>
      <c r="N382" s="118">
        <f>M382/L382*100</f>
        <v>97.863157894736858</v>
      </c>
      <c r="O382" s="118">
        <f>ROUND(K382/D382,0)</f>
        <v>40</v>
      </c>
      <c r="P382" s="83">
        <f>M382/$B$4*12/O382</f>
        <v>232.42500000000001</v>
      </c>
      <c r="Q382" s="684"/>
      <c r="R382" s="684"/>
      <c r="S382" s="684"/>
      <c r="T382" s="684"/>
      <c r="U382" s="2711"/>
      <c r="V382" s="684">
        <f t="shared" si="200"/>
        <v>0</v>
      </c>
      <c r="W382" s="684"/>
      <c r="X382" s="684"/>
      <c r="Y382" s="684"/>
      <c r="Z382" s="2838"/>
      <c r="AA382" s="2415"/>
      <c r="AB382" s="8"/>
      <c r="AC382" s="1600">
        <f t="shared" si="232"/>
        <v>0</v>
      </c>
      <c r="AD382" s="2134"/>
    </row>
    <row r="383" spans="1:30" ht="15" customHeight="1" x14ac:dyDescent="0.25">
      <c r="A383" s="59">
        <v>1</v>
      </c>
      <c r="B383" s="138" t="s">
        <v>6</v>
      </c>
      <c r="C383" s="3076"/>
      <c r="D383" s="138">
        <v>240</v>
      </c>
      <c r="E383" s="843">
        <v>1450</v>
      </c>
      <c r="F383" s="81">
        <f>ROUND(E383/12*$B$4,0)</f>
        <v>483</v>
      </c>
      <c r="G383" s="81">
        <v>508</v>
      </c>
      <c r="H383" s="81">
        <f>G383/F383*100</f>
        <v>105.17598343685299</v>
      </c>
      <c r="I383" s="134">
        <v>8.5</v>
      </c>
      <c r="J383" s="82">
        <f>M383/G383</f>
        <v>7.4311023622047241</v>
      </c>
      <c r="K383" s="118">
        <f>ROUND(E383*I383,0)</f>
        <v>12325</v>
      </c>
      <c r="L383" s="83">
        <f t="shared" si="233"/>
        <v>4108.333333333333</v>
      </c>
      <c r="M383" s="118">
        <v>3775</v>
      </c>
      <c r="N383" s="118">
        <f>M383/L383*100</f>
        <v>91.886409736308323</v>
      </c>
      <c r="O383" s="118">
        <f>ROUND(K383/D383,0)</f>
        <v>51</v>
      </c>
      <c r="P383" s="83">
        <f>M383/$B$4*12/O383</f>
        <v>222.05882352941177</v>
      </c>
      <c r="Q383" s="684"/>
      <c r="R383" s="684"/>
      <c r="S383" s="684"/>
      <c r="T383" s="684"/>
      <c r="U383" s="2711"/>
      <c r="V383" s="684">
        <f t="shared" si="200"/>
        <v>0</v>
      </c>
      <c r="W383" s="684"/>
      <c r="X383" s="684"/>
      <c r="Y383" s="684"/>
      <c r="Z383" s="2838"/>
      <c r="AA383" s="2415"/>
      <c r="AB383" s="8"/>
      <c r="AC383" s="1600">
        <f t="shared" si="232"/>
        <v>0</v>
      </c>
      <c r="AD383" s="2134"/>
    </row>
    <row r="384" spans="1:30" ht="21" customHeight="1" x14ac:dyDescent="0.25">
      <c r="A384" s="59">
        <v>1</v>
      </c>
      <c r="B384" s="248" t="s">
        <v>238</v>
      </c>
      <c r="C384" s="3116"/>
      <c r="D384" s="138"/>
      <c r="E384" s="2032">
        <f>SUM(E382:E383)</f>
        <v>2400</v>
      </c>
      <c r="F384" s="178">
        <f>SUM(F382:F383)</f>
        <v>800</v>
      </c>
      <c r="G384" s="178">
        <f>SUM(G382:G383)</f>
        <v>820</v>
      </c>
      <c r="H384" s="178">
        <f>G384/F384*100</f>
        <v>102.49999999999999</v>
      </c>
      <c r="I384" s="276">
        <f>IF(E384=0,0,K384/E384)</f>
        <v>9.09375</v>
      </c>
      <c r="J384" s="178">
        <f>M384/G384</f>
        <v>8.3829268292682926</v>
      </c>
      <c r="K384" s="178">
        <f>SUM(K382:K383)</f>
        <v>21825</v>
      </c>
      <c r="L384" s="143">
        <f>SUM(L382:L383)</f>
        <v>7275</v>
      </c>
      <c r="M384" s="143">
        <f>SUM(M382:M383)</f>
        <v>6874</v>
      </c>
      <c r="N384" s="90">
        <f>M384/L384*100</f>
        <v>94.487972508591071</v>
      </c>
      <c r="O384" s="90">
        <f>SUM(O382:O383)</f>
        <v>91</v>
      </c>
      <c r="P384" s="89">
        <f>M384/$B$4*12/O384</f>
        <v>226.61538461538461</v>
      </c>
      <c r="Q384" s="2624"/>
      <c r="R384" s="2624"/>
      <c r="S384" s="2624"/>
      <c r="T384" s="2624"/>
      <c r="U384" s="2839"/>
      <c r="V384" s="2624">
        <f t="shared" si="200"/>
        <v>0</v>
      </c>
      <c r="W384" s="2624"/>
      <c r="X384" s="2624"/>
      <c r="Y384" s="2624"/>
      <c r="Z384" s="2840"/>
      <c r="AA384" s="2416"/>
      <c r="AB384" s="15"/>
      <c r="AC384" s="1601">
        <f t="shared" si="232"/>
        <v>0</v>
      </c>
      <c r="AD384" s="2134"/>
    </row>
    <row r="385" spans="1:31" ht="18.75" customHeight="1" thickBot="1" x14ac:dyDescent="0.3">
      <c r="A385" s="59">
        <v>1</v>
      </c>
      <c r="B385" s="144" t="s">
        <v>312</v>
      </c>
      <c r="C385" s="144"/>
      <c r="D385" s="144"/>
      <c r="E385" s="2015">
        <f>SUM(E384)</f>
        <v>2400</v>
      </c>
      <c r="F385" s="145">
        <f>SUM(F384)</f>
        <v>800</v>
      </c>
      <c r="G385" s="145">
        <f>SUM(G384)</f>
        <v>820</v>
      </c>
      <c r="H385" s="224">
        <f>G385/F385*100</f>
        <v>102.49999999999999</v>
      </c>
      <c r="I385" s="277">
        <f>IF(E385=0,0,K385/E385)</f>
        <v>9.09375</v>
      </c>
      <c r="J385" s="278">
        <f>M385/G385</f>
        <v>8.3829268292682926</v>
      </c>
      <c r="K385" s="224">
        <f>SUM(K382:K383)</f>
        <v>21825</v>
      </c>
      <c r="L385" s="145">
        <f>SUM(L382:L383)</f>
        <v>7275</v>
      </c>
      <c r="M385" s="2382">
        <f>SUM(M382:M383)</f>
        <v>6874</v>
      </c>
      <c r="N385" s="279">
        <f>M385/L385*100</f>
        <v>94.487972508591071</v>
      </c>
      <c r="O385" s="279">
        <f>SUM(O382:O383)</f>
        <v>91</v>
      </c>
      <c r="P385" s="149">
        <f>M385/$B$4*12/O385</f>
        <v>226.61538461538461</v>
      </c>
      <c r="Q385" s="2845">
        <v>57399.992832000004</v>
      </c>
      <c r="R385" s="2845">
        <v>57399.992832000004</v>
      </c>
      <c r="S385" s="2845">
        <v>57399.992832000004</v>
      </c>
      <c r="T385" s="2845">
        <v>57399.992832000004</v>
      </c>
      <c r="U385" s="2718">
        <f>Q385/12*$B$4+(R385-Q385)/11*3+(S385-R385)/10*2+(T385-S385)/9*1</f>
        <v>19133.330944000001</v>
      </c>
      <c r="V385" s="2845">
        <f t="shared" si="200"/>
        <v>19723.836600000002</v>
      </c>
      <c r="W385" s="2845"/>
      <c r="X385" s="2845">
        <f>V385-U385</f>
        <v>590.50565600000118</v>
      </c>
      <c r="Y385" s="2845">
        <v>-933.69181000000003</v>
      </c>
      <c r="Z385" s="2846">
        <v>18790.144790000002</v>
      </c>
      <c r="AA385" s="2420"/>
      <c r="AB385" s="47"/>
      <c r="AC385" s="1604">
        <f t="shared" si="232"/>
        <v>0</v>
      </c>
      <c r="AD385" s="2134"/>
    </row>
    <row r="386" spans="1:31" ht="24.6" customHeight="1" thickBot="1" x14ac:dyDescent="0.3">
      <c r="A386" s="59">
        <v>1</v>
      </c>
      <c r="B386" s="151" t="s">
        <v>17</v>
      </c>
      <c r="C386" s="151"/>
      <c r="D386" s="183"/>
      <c r="E386" s="2033"/>
      <c r="F386" s="252"/>
      <c r="G386" s="184"/>
      <c r="H386" s="252"/>
      <c r="I386" s="227"/>
      <c r="J386" s="227"/>
      <c r="K386" s="280"/>
      <c r="L386" s="281"/>
      <c r="M386" s="228">
        <f>SUM(M379,M385)</f>
        <v>6874</v>
      </c>
      <c r="N386" s="228"/>
      <c r="O386" s="228"/>
      <c r="P386" s="228"/>
      <c r="Q386" s="839">
        <f t="shared" ref="Q386:R386" si="234">SUM(Q379,Q385)</f>
        <v>336427.18937200005</v>
      </c>
      <c r="R386" s="839">
        <f t="shared" si="234"/>
        <v>336426.88025200006</v>
      </c>
      <c r="S386" s="839">
        <f t="shared" ref="S386:T386" si="235">SUM(S379,S385)</f>
        <v>336426.88025200006</v>
      </c>
      <c r="T386" s="839">
        <f t="shared" si="235"/>
        <v>336426.84784200002</v>
      </c>
      <c r="U386" s="2800">
        <f t="shared" ref="U386" si="236">SUM(U379,U385)</f>
        <v>112142.30855076769</v>
      </c>
      <c r="V386" s="839">
        <f t="shared" ref="V386:V452" si="237">Z386-Y386-W386</f>
        <v>112563.40224000002</v>
      </c>
      <c r="W386" s="839">
        <f t="shared" ref="W386:Z386" si="238">SUM(W379,W385)</f>
        <v>0</v>
      </c>
      <c r="X386" s="839">
        <f t="shared" si="238"/>
        <v>421.0936892323225</v>
      </c>
      <c r="Y386" s="839">
        <f>SUM(Y379,Y385)</f>
        <v>-943.71688000000006</v>
      </c>
      <c r="Z386" s="2847">
        <f t="shared" si="238"/>
        <v>111619.68536000002</v>
      </c>
      <c r="AA386" s="2421"/>
      <c r="AB386" s="1159">
        <f t="shared" ref="AB386" si="239">SUM(AB379,AB385)</f>
        <v>0</v>
      </c>
      <c r="AC386" s="1159">
        <f t="shared" si="232"/>
        <v>0</v>
      </c>
      <c r="AD386" s="2134"/>
    </row>
    <row r="387" spans="1:31" ht="18" customHeight="1" x14ac:dyDescent="0.25">
      <c r="A387" s="59">
        <v>1</v>
      </c>
      <c r="B387" s="282"/>
      <c r="C387" s="283"/>
      <c r="D387" s="283"/>
      <c r="E387" s="1954"/>
      <c r="F387" s="98"/>
      <c r="G387" s="98"/>
      <c r="H387" s="168"/>
      <c r="I387" s="200"/>
      <c r="J387" s="97"/>
      <c r="K387" s="189"/>
      <c r="L387" s="101"/>
      <c r="M387" s="189"/>
      <c r="N387" s="189"/>
      <c r="O387" s="101"/>
      <c r="P387" s="101"/>
      <c r="Q387" s="1330"/>
      <c r="R387" s="1330"/>
      <c r="S387" s="1330"/>
      <c r="T387" s="1330"/>
      <c r="U387" s="2714"/>
      <c r="V387" s="1330">
        <f t="shared" si="237"/>
        <v>0</v>
      </c>
      <c r="W387" s="1330"/>
      <c r="X387" s="1330"/>
      <c r="Y387" s="1330"/>
      <c r="Z387" s="2837"/>
      <c r="AA387" s="2418"/>
      <c r="AB387" s="13"/>
      <c r="AC387" s="1603">
        <f t="shared" si="232"/>
        <v>0</v>
      </c>
      <c r="AD387" s="2134"/>
    </row>
    <row r="388" spans="1:31" ht="48" customHeight="1" x14ac:dyDescent="0.25">
      <c r="A388" s="59">
        <v>1</v>
      </c>
      <c r="B388" s="974" t="s">
        <v>245</v>
      </c>
      <c r="C388" s="974"/>
      <c r="D388" s="253"/>
      <c r="E388" s="1945"/>
      <c r="F388" s="105"/>
      <c r="G388" s="105"/>
      <c r="H388" s="105"/>
      <c r="I388" s="106"/>
      <c r="J388" s="106"/>
      <c r="K388" s="108"/>
      <c r="L388" s="107"/>
      <c r="M388" s="107"/>
      <c r="N388" s="107"/>
      <c r="O388" s="107"/>
      <c r="P388" s="107"/>
      <c r="Q388" s="684"/>
      <c r="R388" s="684"/>
      <c r="S388" s="684"/>
      <c r="T388" s="684"/>
      <c r="U388" s="2711"/>
      <c r="V388" s="684">
        <f t="shared" si="237"/>
        <v>0</v>
      </c>
      <c r="W388" s="684"/>
      <c r="X388" s="684"/>
      <c r="Y388" s="684"/>
      <c r="Z388" s="2838"/>
      <c r="AA388" s="2415"/>
      <c r="AB388" s="8"/>
      <c r="AC388" s="1600">
        <f t="shared" si="232"/>
        <v>0</v>
      </c>
      <c r="AD388" s="2134"/>
    </row>
    <row r="389" spans="1:31" ht="15.75" customHeight="1" x14ac:dyDescent="0.25">
      <c r="A389" s="59">
        <v>1</v>
      </c>
      <c r="B389" s="104" t="s">
        <v>14</v>
      </c>
      <c r="C389" s="3130"/>
      <c r="D389" s="104"/>
      <c r="E389" s="1945"/>
      <c r="F389" s="105"/>
      <c r="G389" s="105"/>
      <c r="H389" s="105"/>
      <c r="I389" s="106"/>
      <c r="J389" s="106"/>
      <c r="K389" s="108"/>
      <c r="L389" s="107"/>
      <c r="M389" s="107"/>
      <c r="N389" s="107"/>
      <c r="O389" s="107"/>
      <c r="P389" s="107"/>
      <c r="Q389" s="684"/>
      <c r="R389" s="684"/>
      <c r="S389" s="684"/>
      <c r="T389" s="684"/>
      <c r="U389" s="2711"/>
      <c r="V389" s="684">
        <f t="shared" si="237"/>
        <v>0</v>
      </c>
      <c r="W389" s="684"/>
      <c r="X389" s="684"/>
      <c r="Y389" s="684"/>
      <c r="Z389" s="2838"/>
      <c r="AA389" s="2415"/>
      <c r="AB389" s="8"/>
      <c r="AC389" s="1600">
        <f t="shared" si="232"/>
        <v>0</v>
      </c>
      <c r="AD389" s="2134"/>
    </row>
    <row r="390" spans="1:31" ht="34.5" customHeight="1" x14ac:dyDescent="0.25">
      <c r="A390" s="59">
        <v>1</v>
      </c>
      <c r="B390" s="109" t="s">
        <v>645</v>
      </c>
      <c r="C390" s="3069"/>
      <c r="D390" s="109"/>
      <c r="E390" s="1963">
        <f t="shared" ref="E390:F390" si="240">SUM(E392:E393)+E391/2.7</f>
        <v>102496.29629629629</v>
      </c>
      <c r="F390" s="161">
        <f t="shared" si="240"/>
        <v>34165.222222222219</v>
      </c>
      <c r="G390" s="161">
        <f>SUM(G392:G393)+G391/2.7</f>
        <v>33085.962962962964</v>
      </c>
      <c r="H390" s="161">
        <f t="shared" ref="H390:H396" si="241">G390/F390*100</f>
        <v>96.84105886319314</v>
      </c>
      <c r="I390" s="106"/>
      <c r="J390" s="106"/>
      <c r="K390" s="108"/>
      <c r="L390" s="107"/>
      <c r="M390" s="107"/>
      <c r="N390" s="107"/>
      <c r="O390" s="107"/>
      <c r="P390" s="107"/>
      <c r="Q390" s="684">
        <f t="shared" ref="Q390:R390" si="242">Q392+Q397</f>
        <v>0</v>
      </c>
      <c r="R390" s="684">
        <f t="shared" si="242"/>
        <v>0</v>
      </c>
      <c r="S390" s="684">
        <f t="shared" ref="S390:T390" si="243">S392+S397</f>
        <v>0</v>
      </c>
      <c r="T390" s="684">
        <f t="shared" si="243"/>
        <v>0</v>
      </c>
      <c r="U390" s="2711"/>
      <c r="V390" s="684">
        <f t="shared" si="237"/>
        <v>0</v>
      </c>
      <c r="W390" s="684"/>
      <c r="X390" s="684"/>
      <c r="Y390" s="684"/>
      <c r="Z390" s="2838"/>
      <c r="AA390" s="2415">
        <f>AA392+AA393</f>
        <v>0</v>
      </c>
      <c r="AB390" s="8">
        <f>AB392+AB393</f>
        <v>0</v>
      </c>
      <c r="AC390" s="8">
        <f t="shared" si="232"/>
        <v>0</v>
      </c>
      <c r="AD390" s="2134"/>
    </row>
    <row r="391" spans="1:31" ht="15" customHeight="1" x14ac:dyDescent="0.25">
      <c r="A391" s="59">
        <v>1</v>
      </c>
      <c r="B391" s="109" t="s">
        <v>422</v>
      </c>
      <c r="C391" s="3069"/>
      <c r="D391" s="109"/>
      <c r="E391" s="1963">
        <v>3500</v>
      </c>
      <c r="F391" s="81">
        <f>ROUND(E391/12*$B$4,0)</f>
        <v>1167</v>
      </c>
      <c r="G391" s="161">
        <v>1752.1999999999998</v>
      </c>
      <c r="H391" s="161">
        <f t="shared" si="241"/>
        <v>150.14567266495285</v>
      </c>
      <c r="I391" s="106"/>
      <c r="J391" s="106"/>
      <c r="K391" s="108"/>
      <c r="L391" s="107"/>
      <c r="M391" s="107"/>
      <c r="N391" s="107"/>
      <c r="O391" s="107"/>
      <c r="P391" s="107"/>
      <c r="Q391" s="684"/>
      <c r="R391" s="684"/>
      <c r="S391" s="684"/>
      <c r="T391" s="684"/>
      <c r="U391" s="2711"/>
      <c r="V391" s="684">
        <f t="shared" si="237"/>
        <v>0</v>
      </c>
      <c r="W391" s="684"/>
      <c r="X391" s="684"/>
      <c r="Y391" s="684"/>
      <c r="Z391" s="2838"/>
      <c r="AA391" s="2415"/>
      <c r="AB391" s="8"/>
      <c r="AC391" s="1600">
        <f t="shared" si="232"/>
        <v>0</v>
      </c>
      <c r="AD391" s="2134"/>
    </row>
    <row r="392" spans="1:31" ht="15" customHeight="1" x14ac:dyDescent="0.25">
      <c r="A392" s="59">
        <v>1</v>
      </c>
      <c r="B392" s="109" t="s">
        <v>300</v>
      </c>
      <c r="C392" s="3069"/>
      <c r="D392" s="109"/>
      <c r="E392" s="1963">
        <v>13200</v>
      </c>
      <c r="F392" s="81">
        <f>ROUND(E392/12*$B$4,0)</f>
        <v>4400</v>
      </c>
      <c r="G392" s="81">
        <v>4320</v>
      </c>
      <c r="H392" s="81">
        <f t="shared" si="241"/>
        <v>98.181818181818187</v>
      </c>
      <c r="I392" s="106"/>
      <c r="J392" s="106"/>
      <c r="K392" s="108"/>
      <c r="L392" s="107"/>
      <c r="M392" s="107"/>
      <c r="N392" s="107"/>
      <c r="O392" s="107"/>
      <c r="P392" s="107"/>
      <c r="Q392" s="684"/>
      <c r="R392" s="684"/>
      <c r="S392" s="684"/>
      <c r="T392" s="684"/>
      <c r="U392" s="2711"/>
      <c r="V392" s="684">
        <f t="shared" si="237"/>
        <v>0</v>
      </c>
      <c r="W392" s="684"/>
      <c r="X392" s="684"/>
      <c r="Y392" s="684"/>
      <c r="Z392" s="2838"/>
      <c r="AA392" s="2415"/>
      <c r="AB392" s="8"/>
      <c r="AC392" s="1600">
        <f t="shared" si="232"/>
        <v>0</v>
      </c>
      <c r="AD392" s="2134"/>
    </row>
    <row r="393" spans="1:31" ht="15" customHeight="1" x14ac:dyDescent="0.25">
      <c r="A393" s="59">
        <v>1</v>
      </c>
      <c r="B393" s="109" t="s">
        <v>290</v>
      </c>
      <c r="C393" s="3069"/>
      <c r="D393" s="109"/>
      <c r="E393" s="1963">
        <v>88000</v>
      </c>
      <c r="F393" s="81">
        <f>ROUND(E393/12*$B$4,0)</f>
        <v>29333</v>
      </c>
      <c r="G393" s="81">
        <v>28117</v>
      </c>
      <c r="H393" s="81">
        <f t="shared" si="241"/>
        <v>95.854498346572129</v>
      </c>
      <c r="I393" s="106"/>
      <c r="J393" s="106"/>
      <c r="K393" s="108"/>
      <c r="L393" s="107"/>
      <c r="M393" s="107"/>
      <c r="N393" s="107"/>
      <c r="O393" s="107"/>
      <c r="P393" s="107"/>
      <c r="Q393" s="684"/>
      <c r="R393" s="684"/>
      <c r="S393" s="684"/>
      <c r="T393" s="684"/>
      <c r="U393" s="2711"/>
      <c r="V393" s="684">
        <f t="shared" si="237"/>
        <v>0</v>
      </c>
      <c r="W393" s="684"/>
      <c r="X393" s="684"/>
      <c r="Y393" s="684"/>
      <c r="Z393" s="2838"/>
      <c r="AA393" s="2415"/>
      <c r="AB393" s="8"/>
      <c r="AC393" s="1600">
        <f t="shared" si="232"/>
        <v>0</v>
      </c>
      <c r="AD393" s="2134"/>
    </row>
    <row r="394" spans="1:31" ht="15" customHeight="1" x14ac:dyDescent="0.25">
      <c r="A394" s="59">
        <v>1</v>
      </c>
      <c r="B394" s="109" t="s">
        <v>155</v>
      </c>
      <c r="C394" s="3069"/>
      <c r="D394" s="109"/>
      <c r="E394" s="1963">
        <f>E395+E396/8.5</f>
        <v>9652.9411764705874</v>
      </c>
      <c r="F394" s="81">
        <f t="shared" ref="F394:G394" si="244">F395+F396/8.5</f>
        <v>3217.3529411764707</v>
      </c>
      <c r="G394" s="81">
        <f t="shared" si="244"/>
        <v>3066.1894117647057</v>
      </c>
      <c r="H394" s="81">
        <f t="shared" si="241"/>
        <v>95.301618063808377</v>
      </c>
      <c r="I394" s="106"/>
      <c r="J394" s="106"/>
      <c r="K394" s="108"/>
      <c r="L394" s="107"/>
      <c r="M394" s="107"/>
      <c r="N394" s="107"/>
      <c r="O394" s="107"/>
      <c r="P394" s="107"/>
      <c r="Q394" s="684"/>
      <c r="R394" s="684"/>
      <c r="S394" s="684"/>
      <c r="T394" s="684"/>
      <c r="U394" s="2711"/>
      <c r="V394" s="684">
        <f t="shared" si="237"/>
        <v>0</v>
      </c>
      <c r="W394" s="684"/>
      <c r="X394" s="684"/>
      <c r="Y394" s="684"/>
      <c r="Z394" s="2838"/>
      <c r="AA394" s="2415">
        <f>AA395+AA396/8.5</f>
        <v>0</v>
      </c>
      <c r="AB394" s="8">
        <f>AB395+AB396</f>
        <v>0</v>
      </c>
      <c r="AC394" s="1600">
        <f t="shared" si="232"/>
        <v>0</v>
      </c>
      <c r="AD394" s="2134"/>
    </row>
    <row r="395" spans="1:31" ht="15" customHeight="1" x14ac:dyDescent="0.25">
      <c r="A395" s="59">
        <v>1</v>
      </c>
      <c r="B395" s="109" t="s">
        <v>406</v>
      </c>
      <c r="C395" s="3069"/>
      <c r="D395" s="109"/>
      <c r="E395" s="1963">
        <v>8500</v>
      </c>
      <c r="F395" s="81">
        <f>ROUND(E395/12*$B$4,0)</f>
        <v>2833</v>
      </c>
      <c r="G395" s="81">
        <v>2792</v>
      </c>
      <c r="H395" s="81">
        <f t="shared" si="241"/>
        <v>98.552770914225206</v>
      </c>
      <c r="I395" s="106"/>
      <c r="J395" s="106"/>
      <c r="K395" s="108"/>
      <c r="L395" s="107"/>
      <c r="M395" s="107"/>
      <c r="N395" s="107"/>
      <c r="O395" s="107"/>
      <c r="P395" s="107"/>
      <c r="Q395" s="684"/>
      <c r="R395" s="684"/>
      <c r="S395" s="684"/>
      <c r="T395" s="684"/>
      <c r="U395" s="2711"/>
      <c r="V395" s="684"/>
      <c r="W395" s="684"/>
      <c r="X395" s="684"/>
      <c r="Y395" s="684"/>
      <c r="Z395" s="2838"/>
      <c r="AA395" s="2415"/>
      <c r="AB395" s="8"/>
      <c r="AC395" s="1600">
        <f t="shared" si="232"/>
        <v>0</v>
      </c>
      <c r="AD395" s="2134"/>
    </row>
    <row r="396" spans="1:31" ht="24" customHeight="1" x14ac:dyDescent="0.25">
      <c r="A396" s="215">
        <v>1</v>
      </c>
      <c r="B396" s="1522" t="s">
        <v>408</v>
      </c>
      <c r="C396" s="3115"/>
      <c r="D396" s="109"/>
      <c r="E396" s="1963">
        <v>9800</v>
      </c>
      <c r="F396" s="81">
        <f>ROUND(E396/12*$B$4,0)</f>
        <v>3267</v>
      </c>
      <c r="G396" s="81">
        <v>2330.61</v>
      </c>
      <c r="H396" s="81">
        <f t="shared" si="241"/>
        <v>71.337924701561079</v>
      </c>
      <c r="I396" s="106"/>
      <c r="J396" s="106"/>
      <c r="K396" s="108"/>
      <c r="L396" s="107"/>
      <c r="M396" s="107"/>
      <c r="N396" s="107"/>
      <c r="O396" s="107"/>
      <c r="P396" s="107"/>
      <c r="Q396" s="684"/>
      <c r="R396" s="684"/>
      <c r="S396" s="684"/>
      <c r="T396" s="684"/>
      <c r="U396" s="2711"/>
      <c r="V396" s="684">
        <f t="shared" si="237"/>
        <v>0</v>
      </c>
      <c r="W396" s="684"/>
      <c r="X396" s="684"/>
      <c r="Y396" s="684"/>
      <c r="Z396" s="2838"/>
      <c r="AA396" s="2415"/>
      <c r="AB396" s="8"/>
      <c r="AC396" s="1600">
        <f t="shared" si="232"/>
        <v>0</v>
      </c>
      <c r="AD396" s="2134"/>
    </row>
    <row r="397" spans="1:31" ht="28.5" customHeight="1" x14ac:dyDescent="0.25">
      <c r="A397" s="215">
        <v>1</v>
      </c>
      <c r="B397" s="1522" t="s">
        <v>156</v>
      </c>
      <c r="C397" s="3089"/>
      <c r="D397" s="138"/>
      <c r="E397" s="1963"/>
      <c r="F397" s="87"/>
      <c r="G397" s="165"/>
      <c r="H397" s="161"/>
      <c r="I397" s="106"/>
      <c r="J397" s="120"/>
      <c r="K397" s="170"/>
      <c r="L397" s="171"/>
      <c r="M397" s="171"/>
      <c r="N397" s="107"/>
      <c r="O397" s="171"/>
      <c r="P397" s="107"/>
      <c r="Q397" s="684"/>
      <c r="R397" s="684"/>
      <c r="S397" s="684"/>
      <c r="T397" s="684"/>
      <c r="U397" s="2839"/>
      <c r="V397" s="684">
        <f t="shared" si="237"/>
        <v>0</v>
      </c>
      <c r="W397" s="2624"/>
      <c r="X397" s="2624"/>
      <c r="Y397" s="2624"/>
      <c r="Z397" s="2838"/>
      <c r="AA397" s="2415"/>
      <c r="AB397" s="8"/>
      <c r="AC397" s="1600">
        <f t="shared" si="232"/>
        <v>0</v>
      </c>
      <c r="AD397" s="2134"/>
    </row>
    <row r="398" spans="1:31" ht="28.5" customHeight="1" thickBot="1" x14ac:dyDescent="0.3">
      <c r="A398" s="215">
        <v>1</v>
      </c>
      <c r="B398" s="1742" t="s">
        <v>163</v>
      </c>
      <c r="C398" s="3140"/>
      <c r="D398" s="1748"/>
      <c r="E398" s="2026">
        <f>E390+E395*3.2+E396/3.9</f>
        <v>132209.11680911679</v>
      </c>
      <c r="F398" s="1481">
        <f t="shared" ref="F398:G398" si="245">F390+F395*3.2+F396/3.9</f>
        <v>44068.514529914522</v>
      </c>
      <c r="G398" s="1481">
        <f t="shared" si="245"/>
        <v>42617.955270655271</v>
      </c>
      <c r="H398" s="230">
        <f>G398/F398*100</f>
        <v>96.708399920595042</v>
      </c>
      <c r="I398" s="221"/>
      <c r="J398" s="1543"/>
      <c r="K398" s="1747"/>
      <c r="L398" s="1747"/>
      <c r="M398" s="1747"/>
      <c r="N398" s="137"/>
      <c r="O398" s="1747"/>
      <c r="P398" s="137"/>
      <c r="Q398" s="814">
        <v>90037.918999999994</v>
      </c>
      <c r="R398" s="814">
        <v>90037.918999999994</v>
      </c>
      <c r="S398" s="814">
        <v>90037.918999999994</v>
      </c>
      <c r="T398" s="814">
        <v>90037.918999999994</v>
      </c>
      <c r="U398" s="2857">
        <f>Q398/12*$B$4+(R398-Q398)/11*3+(S398-R398)/10*2+(T398-S398)/9*1</f>
        <v>30012.639666666666</v>
      </c>
      <c r="V398" s="814">
        <f t="shared" ref="V398" si="246">Z398-Y398-W398</f>
        <v>29028.150729999998</v>
      </c>
      <c r="W398" s="834"/>
      <c r="X398" s="834">
        <f>V398-U398</f>
        <v>-984.48893666666845</v>
      </c>
      <c r="Y398" s="834">
        <v>-4.9261900000000001</v>
      </c>
      <c r="Z398" s="2841">
        <v>29023.224539999999</v>
      </c>
      <c r="AA398" s="2416">
        <f>AA390+AA395*3.2+AA396/3.9</f>
        <v>0</v>
      </c>
      <c r="AB398" s="15">
        <f>AB397+AB394+AB390</f>
        <v>0</v>
      </c>
      <c r="AC398" s="15">
        <f t="shared" si="232"/>
        <v>0</v>
      </c>
      <c r="AD398" s="2134"/>
    </row>
    <row r="399" spans="1:31" s="85" customFormat="1" ht="28.5" customHeight="1" thickBot="1" x14ac:dyDescent="0.25">
      <c r="A399" s="2498">
        <v>1</v>
      </c>
      <c r="B399" s="1746" t="s">
        <v>164</v>
      </c>
      <c r="C399" s="3142"/>
      <c r="D399" s="1687"/>
      <c r="E399" s="2034">
        <f>E390+E395*3.2+E396/3.9</f>
        <v>132209.11680911679</v>
      </c>
      <c r="F399" s="184">
        <f t="shared" ref="F399:G399" si="247">F390+F395*3.2+F396/3.9</f>
        <v>44068.514529914522</v>
      </c>
      <c r="G399" s="1688">
        <f t="shared" si="247"/>
        <v>42617.955270655271</v>
      </c>
      <c r="H399" s="1688">
        <f>G399/F399*100</f>
        <v>96.708399920595042</v>
      </c>
      <c r="I399" s="226"/>
      <c r="J399" s="226"/>
      <c r="K399" s="228"/>
      <c r="L399" s="281"/>
      <c r="M399" s="281"/>
      <c r="N399" s="281"/>
      <c r="O399" s="281"/>
      <c r="P399" s="281"/>
      <c r="Q399" s="839">
        <f t="shared" ref="Q399:R399" si="248">Q398</f>
        <v>90037.918999999994</v>
      </c>
      <c r="R399" s="839">
        <f t="shared" si="248"/>
        <v>90037.918999999994</v>
      </c>
      <c r="S399" s="839">
        <f t="shared" ref="S399:T399" si="249">S398</f>
        <v>90037.918999999994</v>
      </c>
      <c r="T399" s="839">
        <f t="shared" si="249"/>
        <v>90037.918999999994</v>
      </c>
      <c r="U399" s="2800">
        <f t="shared" ref="U399:Z399" si="250">U398</f>
        <v>30012.639666666666</v>
      </c>
      <c r="V399" s="839">
        <f t="shared" si="250"/>
        <v>29028.150729999998</v>
      </c>
      <c r="W399" s="839">
        <f t="shared" si="250"/>
        <v>0</v>
      </c>
      <c r="X399" s="839">
        <f t="shared" si="250"/>
        <v>-984.48893666666845</v>
      </c>
      <c r="Y399" s="839">
        <f t="shared" si="250"/>
        <v>-4.9261900000000001</v>
      </c>
      <c r="Z399" s="2847">
        <f t="shared" si="250"/>
        <v>29023.224539999999</v>
      </c>
      <c r="AA399" s="2034">
        <f>AA390+AA395*3.2+AA396/3.9</f>
        <v>0</v>
      </c>
      <c r="AB399" s="1159">
        <f t="shared" ref="AB399" si="251">AB398</f>
        <v>0</v>
      </c>
      <c r="AC399" s="1159">
        <f t="shared" si="232"/>
        <v>0</v>
      </c>
      <c r="AD399" s="2134"/>
      <c r="AE399" s="2134"/>
    </row>
    <row r="400" spans="1:31" ht="28.5" customHeight="1" x14ac:dyDescent="0.25">
      <c r="A400" s="215">
        <v>1</v>
      </c>
      <c r="B400" s="1742" t="s">
        <v>31</v>
      </c>
      <c r="C400" s="3140"/>
      <c r="D400" s="1181"/>
      <c r="E400" s="2026"/>
      <c r="F400" s="157"/>
      <c r="G400" s="230"/>
      <c r="H400" s="230"/>
      <c r="I400" s="221"/>
      <c r="J400" s="221"/>
      <c r="K400" s="272"/>
      <c r="L400" s="137"/>
      <c r="M400" s="137"/>
      <c r="N400" s="137"/>
      <c r="O400" s="137"/>
      <c r="P400" s="137"/>
      <c r="Q400" s="814"/>
      <c r="R400" s="814"/>
      <c r="S400" s="814"/>
      <c r="T400" s="814"/>
      <c r="U400" s="2752"/>
      <c r="V400" s="814"/>
      <c r="W400" s="814"/>
      <c r="X400" s="814"/>
      <c r="Y400" s="814"/>
      <c r="Z400" s="2841"/>
      <c r="AA400" s="2416"/>
      <c r="AB400" s="15"/>
      <c r="AC400" s="1601">
        <f t="shared" si="232"/>
        <v>0</v>
      </c>
      <c r="AD400" s="2134"/>
    </row>
    <row r="401" spans="1:30" ht="14.25" customHeight="1" x14ac:dyDescent="0.25">
      <c r="A401" s="215">
        <v>1</v>
      </c>
      <c r="B401" s="2244" t="s">
        <v>16</v>
      </c>
      <c r="C401" s="3143"/>
      <c r="D401" s="138"/>
      <c r="E401" s="2018"/>
      <c r="F401" s="87"/>
      <c r="G401" s="165"/>
      <c r="H401" s="165"/>
      <c r="I401" s="120"/>
      <c r="J401" s="120"/>
      <c r="K401" s="170"/>
      <c r="L401" s="171"/>
      <c r="M401" s="171"/>
      <c r="N401" s="171"/>
      <c r="O401" s="171"/>
      <c r="P401" s="171"/>
      <c r="Q401" s="2624"/>
      <c r="R401" s="2624"/>
      <c r="S401" s="2624"/>
      <c r="T401" s="2624"/>
      <c r="U401" s="2839"/>
      <c r="V401" s="2624"/>
      <c r="W401" s="2624"/>
      <c r="X401" s="2624"/>
      <c r="Y401" s="2624"/>
      <c r="Z401" s="2840"/>
      <c r="AA401" s="2416"/>
      <c r="AB401" s="15"/>
      <c r="AC401" s="1601">
        <f t="shared" si="232"/>
        <v>0</v>
      </c>
      <c r="AD401" s="2134"/>
    </row>
    <row r="402" spans="1:30" ht="22.5" customHeight="1" x14ac:dyDescent="0.25">
      <c r="A402" s="215">
        <v>1</v>
      </c>
      <c r="B402" s="193" t="s">
        <v>154</v>
      </c>
      <c r="C402" s="3089"/>
      <c r="D402" s="138">
        <v>240</v>
      </c>
      <c r="E402" s="2011">
        <v>2500</v>
      </c>
      <c r="F402" s="313">
        <f>ROUND(E402/12*$B$4,0)</f>
        <v>833</v>
      </c>
      <c r="G402" s="87">
        <v>745</v>
      </c>
      <c r="H402" s="87">
        <f>G402/F402*100</f>
        <v>89.435774309723897</v>
      </c>
      <c r="I402" s="2236">
        <v>10</v>
      </c>
      <c r="J402" s="2236">
        <f>M402/G402</f>
        <v>9.9704697986577173</v>
      </c>
      <c r="K402" s="2267">
        <f>ROUND(E402*I402,0)</f>
        <v>25000</v>
      </c>
      <c r="L402" s="2266">
        <f t="shared" ref="L402" si="252">ROUND(K402/12*$B$4,0)</f>
        <v>8333</v>
      </c>
      <c r="M402" s="2266">
        <v>7428</v>
      </c>
      <c r="N402" s="2266">
        <f>M402/L402*100</f>
        <v>89.139565582623305</v>
      </c>
      <c r="O402" s="2266">
        <f>ROUND(K402/D402,0)</f>
        <v>104</v>
      </c>
      <c r="P402" s="2267">
        <f>M402/$B$4*12/O402</f>
        <v>214.26923076923077</v>
      </c>
      <c r="Q402" s="2624">
        <v>68398.788639999999</v>
      </c>
      <c r="R402" s="2624">
        <v>68398.788639999999</v>
      </c>
      <c r="S402" s="2624">
        <v>68398.788639999999</v>
      </c>
      <c r="T402" s="2624">
        <v>68399.545759999994</v>
      </c>
      <c r="U402" s="2839">
        <f>Q402/12*$B$4+(R402-Q402)/11*3+(S402-R402)/10*2+(T402-S402)/9*1</f>
        <v>22799.68033777778</v>
      </c>
      <c r="V402" s="2858">
        <f t="shared" ref="V402" si="253">Z402-Y402-W402</f>
        <v>21201.347440000001</v>
      </c>
      <c r="W402" s="2624"/>
      <c r="X402" s="2624">
        <f>V402-U402</f>
        <v>-1598.3328977777783</v>
      </c>
      <c r="Y402" s="2624">
        <v>0</v>
      </c>
      <c r="Z402" s="2840">
        <v>21201.347440000001</v>
      </c>
      <c r="AA402" s="2426"/>
      <c r="AB402" s="15"/>
      <c r="AC402" s="1601">
        <f t="shared" si="232"/>
        <v>0</v>
      </c>
      <c r="AD402" s="2134"/>
    </row>
    <row r="403" spans="1:30" ht="22.5" customHeight="1" x14ac:dyDescent="0.25">
      <c r="A403" s="215">
        <v>1</v>
      </c>
      <c r="B403" s="2245" t="s">
        <v>238</v>
      </c>
      <c r="C403" s="3144"/>
      <c r="D403" s="1726"/>
      <c r="E403" s="2035">
        <f>E402</f>
        <v>2500</v>
      </c>
      <c r="F403" s="459">
        <f t="shared" ref="F403:I404" si="254">F402</f>
        <v>833</v>
      </c>
      <c r="G403" s="459">
        <f t="shared" si="254"/>
        <v>745</v>
      </c>
      <c r="H403" s="87">
        <f>G403/F403*100</f>
        <v>89.435774309723897</v>
      </c>
      <c r="I403" s="1732">
        <f t="shared" si="254"/>
        <v>10</v>
      </c>
      <c r="J403" s="1732">
        <f>M403/G403</f>
        <v>9.9704697986577173</v>
      </c>
      <c r="K403" s="1733">
        <f>K402</f>
        <v>25000</v>
      </c>
      <c r="L403" s="1734">
        <f t="shared" ref="L403:M404" si="255">L402</f>
        <v>8333</v>
      </c>
      <c r="M403" s="257">
        <f t="shared" si="255"/>
        <v>7428</v>
      </c>
      <c r="N403" s="257">
        <f>M403/L403*100</f>
        <v>89.139565582623305</v>
      </c>
      <c r="O403" s="257">
        <f>O402</f>
        <v>104</v>
      </c>
      <c r="P403" s="257">
        <f>P402</f>
        <v>214.26923076923077</v>
      </c>
      <c r="Q403" s="2859"/>
      <c r="R403" s="2859"/>
      <c r="S403" s="2859"/>
      <c r="T403" s="2859"/>
      <c r="U403" s="2722"/>
      <c r="V403" s="2859"/>
      <c r="W403" s="2859"/>
      <c r="X403" s="2859"/>
      <c r="Y403" s="2859"/>
      <c r="Z403" s="2860"/>
      <c r="AA403" s="2427"/>
      <c r="AB403" s="18"/>
      <c r="AC403" s="1605">
        <f t="shared" si="232"/>
        <v>0</v>
      </c>
      <c r="AD403" s="2134"/>
    </row>
    <row r="404" spans="1:30" ht="20.25" customHeight="1" thickBot="1" x14ac:dyDescent="0.3">
      <c r="A404" s="215">
        <v>1</v>
      </c>
      <c r="B404" s="2287" t="s">
        <v>171</v>
      </c>
      <c r="C404" s="3145"/>
      <c r="D404" s="1725"/>
      <c r="E404" s="2036">
        <f>E403</f>
        <v>2500</v>
      </c>
      <c r="F404" s="1727">
        <f t="shared" si="254"/>
        <v>833</v>
      </c>
      <c r="G404" s="1727">
        <f t="shared" si="254"/>
        <v>745</v>
      </c>
      <c r="H404" s="1727">
        <f>G404/F404*100</f>
        <v>89.435774309723897</v>
      </c>
      <c r="I404" s="1728">
        <f>I402</f>
        <v>10</v>
      </c>
      <c r="J404" s="1728">
        <f>M404/G404</f>
        <v>9.9704697986577173</v>
      </c>
      <c r="K404" s="1729">
        <f t="shared" ref="K404" si="256">K403</f>
        <v>25000</v>
      </c>
      <c r="L404" s="1727">
        <f t="shared" si="255"/>
        <v>8333</v>
      </c>
      <c r="M404" s="1727">
        <f t="shared" si="255"/>
        <v>7428</v>
      </c>
      <c r="N404" s="148">
        <f>M404/L404*100</f>
        <v>89.139565582623305</v>
      </c>
      <c r="O404" s="1730">
        <f t="shared" ref="O404" si="257">O403</f>
        <v>104</v>
      </c>
      <c r="P404" s="1730">
        <f t="shared" ref="P404" si="258">P403</f>
        <v>214.26923076923077</v>
      </c>
      <c r="Q404" s="2861">
        <v>68398.788639999999</v>
      </c>
      <c r="R404" s="2861">
        <v>68398.788639999999</v>
      </c>
      <c r="S404" s="2861">
        <v>68398.788639999999</v>
      </c>
      <c r="T404" s="2861">
        <v>68399.545759999994</v>
      </c>
      <c r="U404" s="2862">
        <f>Q404/12*$B$4+(R404-Q404)/11*3+(S404-R404)/10*2+(T404-S404)/9*1</f>
        <v>22799.68033777778</v>
      </c>
      <c r="V404" s="2861">
        <f t="shared" si="237"/>
        <v>21201.347440000001</v>
      </c>
      <c r="W404" s="2861"/>
      <c r="X404" s="2861">
        <f>V404-U404</f>
        <v>-1598.3328977777783</v>
      </c>
      <c r="Y404" s="2861">
        <v>0</v>
      </c>
      <c r="Z404" s="2863">
        <v>21201.347440000001</v>
      </c>
      <c r="AA404" s="2428"/>
      <c r="AB404" s="47"/>
      <c r="AC404" s="47">
        <f t="shared" si="232"/>
        <v>0</v>
      </c>
      <c r="AD404" s="2134"/>
    </row>
    <row r="405" spans="1:30" ht="15" customHeight="1" thickBot="1" x14ac:dyDescent="0.3">
      <c r="A405" s="215">
        <v>1</v>
      </c>
      <c r="B405" s="1590" t="s">
        <v>17</v>
      </c>
      <c r="C405" s="1590"/>
      <c r="D405" s="183"/>
      <c r="E405" s="2022"/>
      <c r="F405" s="184"/>
      <c r="G405" s="184"/>
      <c r="H405" s="184"/>
      <c r="I405" s="285"/>
      <c r="J405" s="285"/>
      <c r="K405" s="286"/>
      <c r="L405" s="285"/>
      <c r="M405" s="285"/>
      <c r="N405" s="285"/>
      <c r="O405" s="286"/>
      <c r="P405" s="286"/>
      <c r="Q405" s="839">
        <f t="shared" ref="Q405:R405" si="259">SUM(Q404,Q399)</f>
        <v>158436.70763999998</v>
      </c>
      <c r="R405" s="839">
        <f t="shared" si="259"/>
        <v>158436.70763999998</v>
      </c>
      <c r="S405" s="839">
        <f t="shared" ref="S405:T405" si="260">SUM(S404,S399)</f>
        <v>158436.70763999998</v>
      </c>
      <c r="T405" s="839">
        <f t="shared" si="260"/>
        <v>158437.46476</v>
      </c>
      <c r="U405" s="2800">
        <f t="shared" ref="U405:Z405" si="261">SUM(U404,U399)</f>
        <v>52812.320004444446</v>
      </c>
      <c r="V405" s="839">
        <f t="shared" si="261"/>
        <v>50229.498169999999</v>
      </c>
      <c r="W405" s="839">
        <f t="shared" si="261"/>
        <v>0</v>
      </c>
      <c r="X405" s="839">
        <f t="shared" si="261"/>
        <v>-2582.8218344444467</v>
      </c>
      <c r="Y405" s="839">
        <f t="shared" si="261"/>
        <v>-4.9261900000000001</v>
      </c>
      <c r="Z405" s="2847">
        <f t="shared" si="261"/>
        <v>50224.571980000001</v>
      </c>
      <c r="AA405" s="2421"/>
      <c r="AB405" s="1159">
        <f t="shared" ref="AB405" si="262">SUM(AB404,AB399)</f>
        <v>0</v>
      </c>
      <c r="AC405" s="1159">
        <f t="shared" si="232"/>
        <v>0</v>
      </c>
      <c r="AD405" s="2134"/>
    </row>
    <row r="406" spans="1:30" ht="21" customHeight="1" x14ac:dyDescent="0.25">
      <c r="A406" s="59">
        <v>1</v>
      </c>
      <c r="B406" s="287"/>
      <c r="C406" s="287"/>
      <c r="D406" s="287"/>
      <c r="E406" s="1954"/>
      <c r="F406" s="98"/>
      <c r="G406" s="98"/>
      <c r="H406" s="98"/>
      <c r="I406" s="97"/>
      <c r="J406" s="97"/>
      <c r="K406" s="189"/>
      <c r="L406" s="101"/>
      <c r="M406" s="101"/>
      <c r="N406" s="101"/>
      <c r="O406" s="101"/>
      <c r="P406" s="189"/>
      <c r="Q406" s="1330"/>
      <c r="R406" s="1330"/>
      <c r="S406" s="1330"/>
      <c r="T406" s="1330"/>
      <c r="U406" s="2714"/>
      <c r="V406" s="1330">
        <f t="shared" si="237"/>
        <v>0</v>
      </c>
      <c r="W406" s="1330"/>
      <c r="X406" s="1330"/>
      <c r="Y406" s="1330"/>
      <c r="Z406" s="2837"/>
      <c r="AA406" s="2418"/>
      <c r="AB406" s="13"/>
      <c r="AC406" s="1603">
        <f t="shared" si="232"/>
        <v>0</v>
      </c>
      <c r="AD406" s="2134"/>
    </row>
    <row r="407" spans="1:30" ht="37.5" customHeight="1" x14ac:dyDescent="0.25">
      <c r="A407" s="59">
        <v>1</v>
      </c>
      <c r="B407" s="974" t="s">
        <v>246</v>
      </c>
      <c r="C407" s="974"/>
      <c r="D407" s="254"/>
      <c r="E407" s="1945"/>
      <c r="F407" s="105"/>
      <c r="G407" s="105"/>
      <c r="H407" s="105"/>
      <c r="I407" s="106"/>
      <c r="J407" s="106"/>
      <c r="K407" s="108"/>
      <c r="L407" s="107"/>
      <c r="M407" s="107"/>
      <c r="N407" s="107"/>
      <c r="O407" s="107"/>
      <c r="P407" s="108"/>
      <c r="Q407" s="684"/>
      <c r="R407" s="684"/>
      <c r="S407" s="684"/>
      <c r="T407" s="684"/>
      <c r="U407" s="2711"/>
      <c r="V407" s="684">
        <f t="shared" si="237"/>
        <v>0</v>
      </c>
      <c r="W407" s="684"/>
      <c r="X407" s="684"/>
      <c r="Y407" s="684"/>
      <c r="Z407" s="2838"/>
      <c r="AA407" s="2415"/>
      <c r="AB407" s="8"/>
      <c r="AC407" s="1600">
        <f t="shared" si="232"/>
        <v>0</v>
      </c>
      <c r="AD407" s="2134"/>
    </row>
    <row r="408" spans="1:30" ht="21" customHeight="1" x14ac:dyDescent="0.25">
      <c r="A408" s="59">
        <v>1</v>
      </c>
      <c r="B408" s="976" t="s">
        <v>304</v>
      </c>
      <c r="C408" s="3146"/>
      <c r="D408" s="104"/>
      <c r="E408" s="1945"/>
      <c r="F408" s="105"/>
      <c r="G408" s="105"/>
      <c r="H408" s="105"/>
      <c r="I408" s="106"/>
      <c r="J408" s="106"/>
      <c r="K408" s="108"/>
      <c r="L408" s="107"/>
      <c r="M408" s="107"/>
      <c r="N408" s="107"/>
      <c r="O408" s="107"/>
      <c r="P408" s="107"/>
      <c r="Q408" s="684"/>
      <c r="R408" s="684"/>
      <c r="S408" s="684"/>
      <c r="T408" s="684"/>
      <c r="U408" s="2711"/>
      <c r="V408" s="684">
        <f t="shared" si="237"/>
        <v>0</v>
      </c>
      <c r="W408" s="684"/>
      <c r="X408" s="684"/>
      <c r="Y408" s="684"/>
      <c r="Z408" s="2838"/>
      <c r="AA408" s="2415"/>
      <c r="AB408" s="8"/>
      <c r="AC408" s="1600">
        <f t="shared" si="232"/>
        <v>0</v>
      </c>
      <c r="AD408" s="2134"/>
    </row>
    <row r="409" spans="1:30" ht="33" customHeight="1" x14ac:dyDescent="0.25">
      <c r="A409" s="59">
        <v>1</v>
      </c>
      <c r="B409" s="4" t="s">
        <v>645</v>
      </c>
      <c r="C409" s="3147"/>
      <c r="D409" s="977"/>
      <c r="E409" s="1963">
        <f t="shared" ref="E409:F409" si="263">E410/2.7</f>
        <v>21727.407407407405</v>
      </c>
      <c r="F409" s="161">
        <f t="shared" si="263"/>
        <v>7242.5925925925922</v>
      </c>
      <c r="G409" s="161">
        <f>G410/2.7</f>
        <v>5589.2740740740737</v>
      </c>
      <c r="H409" s="87">
        <f>G409/F409*100</f>
        <v>77.172283303502937</v>
      </c>
      <c r="I409" s="106"/>
      <c r="J409" s="106"/>
      <c r="K409" s="108"/>
      <c r="L409" s="107"/>
      <c r="M409" s="107"/>
      <c r="N409" s="107"/>
      <c r="O409" s="107"/>
      <c r="P409" s="107"/>
      <c r="Q409" s="684"/>
      <c r="R409" s="684"/>
      <c r="S409" s="684"/>
      <c r="T409" s="684"/>
      <c r="U409" s="2711"/>
      <c r="V409" s="684">
        <f t="shared" si="237"/>
        <v>0</v>
      </c>
      <c r="W409" s="684"/>
      <c r="X409" s="684"/>
      <c r="Y409" s="684"/>
      <c r="Z409" s="2838"/>
      <c r="AA409" s="2173">
        <f>AA410/2.9</f>
        <v>0</v>
      </c>
      <c r="AB409" s="8"/>
      <c r="AC409" s="1600">
        <f t="shared" si="232"/>
        <v>0</v>
      </c>
      <c r="AD409" s="2134"/>
    </row>
    <row r="410" spans="1:30" ht="17.25" customHeight="1" x14ac:dyDescent="0.25">
      <c r="A410" s="59">
        <v>1</v>
      </c>
      <c r="B410" s="387" t="s">
        <v>295</v>
      </c>
      <c r="C410" s="3148"/>
      <c r="D410" s="977"/>
      <c r="E410" s="2019">
        <v>58664</v>
      </c>
      <c r="F410" s="174">
        <f>ROUND(E410/12*$B$4,0)</f>
        <v>19555</v>
      </c>
      <c r="G410" s="174">
        <v>15091.04</v>
      </c>
      <c r="H410" s="87">
        <f>G410/F410*100</f>
        <v>77.172283303502937</v>
      </c>
      <c r="I410" s="106"/>
      <c r="J410" s="106"/>
      <c r="K410" s="108"/>
      <c r="L410" s="107"/>
      <c r="M410" s="107"/>
      <c r="N410" s="107"/>
      <c r="O410" s="107"/>
      <c r="P410" s="107"/>
      <c r="Q410" s="684"/>
      <c r="R410" s="684"/>
      <c r="S410" s="684"/>
      <c r="T410" s="684"/>
      <c r="U410" s="2711"/>
      <c r="V410" s="684"/>
      <c r="W410" s="684"/>
      <c r="X410" s="684"/>
      <c r="Y410" s="684"/>
      <c r="Z410" s="2838"/>
      <c r="AA410" s="2415"/>
      <c r="AB410" s="8"/>
      <c r="AC410" s="1600">
        <f t="shared" si="232"/>
        <v>0</v>
      </c>
      <c r="AD410" s="2134"/>
    </row>
    <row r="411" spans="1:30" ht="15" customHeight="1" x14ac:dyDescent="0.25">
      <c r="A411" s="59">
        <v>1</v>
      </c>
      <c r="B411" s="54" t="s">
        <v>155</v>
      </c>
      <c r="C411" s="3149"/>
      <c r="D411" s="977"/>
      <c r="E411" s="2024">
        <f>SUM(E412:E413)/8.5</f>
        <v>28421.882352941175</v>
      </c>
      <c r="F411" s="978">
        <f t="shared" ref="F411:G411" si="264">SUM(F412:F413)/8.5</f>
        <v>9474</v>
      </c>
      <c r="G411" s="1546">
        <f t="shared" si="264"/>
        <v>9990.932941176472</v>
      </c>
      <c r="H411" s="87">
        <f>G411/F411*100</f>
        <v>105.45633250133494</v>
      </c>
      <c r="I411" s="106"/>
      <c r="J411" s="106"/>
      <c r="K411" s="108"/>
      <c r="L411" s="107"/>
      <c r="M411" s="107"/>
      <c r="N411" s="107"/>
      <c r="O411" s="107"/>
      <c r="P411" s="107"/>
      <c r="Q411" s="684"/>
      <c r="R411" s="684"/>
      <c r="S411" s="684"/>
      <c r="T411" s="684"/>
      <c r="U411" s="2711"/>
      <c r="V411" s="684">
        <f t="shared" si="237"/>
        <v>0</v>
      </c>
      <c r="W411" s="684"/>
      <c r="X411" s="684"/>
      <c r="Y411" s="684"/>
      <c r="Z411" s="2838"/>
      <c r="AA411" s="2024">
        <f>SUM(AA412:AA413)/8.5</f>
        <v>0</v>
      </c>
      <c r="AB411" s="8"/>
      <c r="AC411" s="1600">
        <f t="shared" si="232"/>
        <v>0</v>
      </c>
      <c r="AD411" s="2134"/>
    </row>
    <row r="412" spans="1:30" ht="15" customHeight="1" x14ac:dyDescent="0.25">
      <c r="A412" s="59">
        <v>1</v>
      </c>
      <c r="B412" s="1689" t="s">
        <v>409</v>
      </c>
      <c r="C412" s="3150"/>
      <c r="D412" s="977"/>
      <c r="E412" s="2024">
        <v>241334</v>
      </c>
      <c r="F412" s="1546">
        <f t="shared" ref="F412:F414" si="265">ROUND(E412/12*$B$4,0)</f>
        <v>80445</v>
      </c>
      <c r="G412" s="1546">
        <v>84810.94</v>
      </c>
      <c r="H412" s="87">
        <f>G412/F412*100</f>
        <v>105.42723599975139</v>
      </c>
      <c r="I412" s="106"/>
      <c r="J412" s="106"/>
      <c r="K412" s="108"/>
      <c r="L412" s="107"/>
      <c r="M412" s="107"/>
      <c r="N412" s="107"/>
      <c r="O412" s="107"/>
      <c r="P412" s="107"/>
      <c r="Q412" s="684"/>
      <c r="R412" s="684"/>
      <c r="S412" s="684"/>
      <c r="T412" s="684"/>
      <c r="U412" s="2711"/>
      <c r="V412" s="684"/>
      <c r="W412" s="684"/>
      <c r="X412" s="684"/>
      <c r="Y412" s="684"/>
      <c r="Z412" s="2838"/>
      <c r="AA412" s="2415"/>
      <c r="AB412" s="8"/>
      <c r="AC412" s="1600">
        <f t="shared" si="232"/>
        <v>0</v>
      </c>
      <c r="AD412" s="2134"/>
    </row>
    <row r="413" spans="1:30" ht="15" customHeight="1" x14ac:dyDescent="0.25">
      <c r="A413" s="59">
        <v>1</v>
      </c>
      <c r="B413" s="1689" t="s">
        <v>412</v>
      </c>
      <c r="C413" s="3150"/>
      <c r="D413" s="977"/>
      <c r="E413" s="2024">
        <v>252</v>
      </c>
      <c r="F413" s="81">
        <f t="shared" si="265"/>
        <v>84</v>
      </c>
      <c r="G413" s="81">
        <v>111.99</v>
      </c>
      <c r="H413" s="87">
        <f>G413/F413*100</f>
        <v>133.32142857142856</v>
      </c>
      <c r="I413" s="106"/>
      <c r="J413" s="106"/>
      <c r="K413" s="108"/>
      <c r="L413" s="107"/>
      <c r="M413" s="107"/>
      <c r="N413" s="107"/>
      <c r="O413" s="107"/>
      <c r="P413" s="107"/>
      <c r="Q413" s="684"/>
      <c r="R413" s="684"/>
      <c r="S413" s="684"/>
      <c r="T413" s="684"/>
      <c r="U413" s="2711"/>
      <c r="V413" s="684">
        <f t="shared" si="237"/>
        <v>0</v>
      </c>
      <c r="W413" s="684"/>
      <c r="X413" s="684"/>
      <c r="Y413" s="684"/>
      <c r="Z413" s="2838"/>
      <c r="AA413" s="2415"/>
      <c r="AB413" s="8"/>
      <c r="AC413" s="1600">
        <f t="shared" si="232"/>
        <v>0</v>
      </c>
      <c r="AD413" s="2134"/>
    </row>
    <row r="414" spans="1:30" ht="32.25" customHeight="1" x14ac:dyDescent="0.25">
      <c r="A414" s="59">
        <v>1</v>
      </c>
      <c r="B414" s="109" t="s">
        <v>162</v>
      </c>
      <c r="C414" s="3069"/>
      <c r="D414" s="109"/>
      <c r="E414" s="1945"/>
      <c r="F414" s="105">
        <f t="shared" si="265"/>
        <v>0</v>
      </c>
      <c r="G414" s="105"/>
      <c r="H414" s="105"/>
      <c r="I414" s="106"/>
      <c r="J414" s="106"/>
      <c r="K414" s="108"/>
      <c r="L414" s="107"/>
      <c r="M414" s="107"/>
      <c r="N414" s="107"/>
      <c r="O414" s="107"/>
      <c r="P414" s="107"/>
      <c r="Q414" s="684"/>
      <c r="R414" s="684"/>
      <c r="S414" s="684"/>
      <c r="T414" s="684"/>
      <c r="U414" s="2711"/>
      <c r="V414" s="684">
        <f t="shared" si="237"/>
        <v>0</v>
      </c>
      <c r="W414" s="684"/>
      <c r="X414" s="684"/>
      <c r="Y414" s="684"/>
      <c r="Z414" s="2838"/>
      <c r="AA414" s="2415"/>
      <c r="AB414" s="8"/>
      <c r="AC414" s="1600">
        <f t="shared" si="232"/>
        <v>0</v>
      </c>
      <c r="AD414" s="2134"/>
    </row>
    <row r="415" spans="1:30" ht="15" customHeight="1" thickBot="1" x14ac:dyDescent="0.3">
      <c r="A415" s="59">
        <v>1</v>
      </c>
      <c r="B415" s="284" t="s">
        <v>164</v>
      </c>
      <c r="C415" s="3151"/>
      <c r="D415" s="284"/>
      <c r="E415" s="2015">
        <f t="shared" ref="E415:F415" si="266">SUM(E412:E413)/3.9+E409</f>
        <v>83672.535612535605</v>
      </c>
      <c r="F415" s="145">
        <f t="shared" si="266"/>
        <v>27891.05413105413</v>
      </c>
      <c r="G415" s="145">
        <f>SUM(G412:G413)/3.9+G409</f>
        <v>27364.384330484332</v>
      </c>
      <c r="H415" s="145">
        <f>G415/F415*100</f>
        <v>98.111689152747374</v>
      </c>
      <c r="I415" s="146"/>
      <c r="J415" s="146"/>
      <c r="K415" s="250"/>
      <c r="L415" s="148"/>
      <c r="M415" s="148"/>
      <c r="N415" s="148"/>
      <c r="O415" s="148"/>
      <c r="P415" s="148"/>
      <c r="Q415" s="2845">
        <v>59530.567499999997</v>
      </c>
      <c r="R415" s="2845">
        <v>59530.567499999997</v>
      </c>
      <c r="S415" s="2845">
        <v>59530.567499999997</v>
      </c>
      <c r="T415" s="2845">
        <v>59530.567499999997</v>
      </c>
      <c r="U415" s="2718">
        <f>Q415/12*$B$4+(R415-Q415)/11*3+(S415-R415)/10*2+(T415-S415)/9*1</f>
        <v>19843.522499999999</v>
      </c>
      <c r="V415" s="2845">
        <f t="shared" si="237"/>
        <v>19829.513419999996</v>
      </c>
      <c r="W415" s="2845"/>
      <c r="X415" s="2845">
        <f>V415-U415</f>
        <v>-14.009080000003451</v>
      </c>
      <c r="Y415" s="2845">
        <v>-4.5399999999999996E-2</v>
      </c>
      <c r="Z415" s="2846">
        <v>19829.468019999997</v>
      </c>
      <c r="AA415" s="2015">
        <f>SUM(AA412:AA413)/3.9+AA409</f>
        <v>0</v>
      </c>
      <c r="AB415" s="47"/>
      <c r="AC415" s="1604">
        <f t="shared" si="232"/>
        <v>0</v>
      </c>
      <c r="AD415" s="2134"/>
    </row>
    <row r="416" spans="1:30" ht="15" customHeight="1" thickBot="1" x14ac:dyDescent="0.3">
      <c r="A416" s="59">
        <v>1</v>
      </c>
      <c r="B416" s="151" t="s">
        <v>17</v>
      </c>
      <c r="C416" s="151"/>
      <c r="D416" s="183"/>
      <c r="E416" s="2022"/>
      <c r="F416" s="184"/>
      <c r="G416" s="184"/>
      <c r="H416" s="184"/>
      <c r="I416" s="226"/>
      <c r="J416" s="226"/>
      <c r="K416" s="228"/>
      <c r="L416" s="281"/>
      <c r="M416" s="281"/>
      <c r="N416" s="281"/>
      <c r="O416" s="281"/>
      <c r="P416" s="281"/>
      <c r="Q416" s="839">
        <f t="shared" ref="Q416:R416" si="267">SUM(Q415)</f>
        <v>59530.567499999997</v>
      </c>
      <c r="R416" s="839">
        <f t="shared" si="267"/>
        <v>59530.567499999997</v>
      </c>
      <c r="S416" s="839">
        <f t="shared" ref="S416:T416" si="268">SUM(S415)</f>
        <v>59530.567499999997</v>
      </c>
      <c r="T416" s="839">
        <f t="shared" si="268"/>
        <v>59530.567499999997</v>
      </c>
      <c r="U416" s="2800">
        <f t="shared" ref="U416" si="269">SUM(U415)</f>
        <v>19843.522499999999</v>
      </c>
      <c r="V416" s="839">
        <f t="shared" si="237"/>
        <v>19829.513419999996</v>
      </c>
      <c r="W416" s="839"/>
      <c r="X416" s="839">
        <f t="shared" ref="X416:Z416" si="270">SUM(X415)</f>
        <v>-14.009080000003451</v>
      </c>
      <c r="Y416" s="839">
        <f t="shared" si="270"/>
        <v>-4.5399999999999996E-2</v>
      </c>
      <c r="Z416" s="2847">
        <f t="shared" si="270"/>
        <v>19829.468019999997</v>
      </c>
      <c r="AA416" s="2421">
        <f t="shared" ref="AA416:AB416" si="271">SUM(AA415)</f>
        <v>0</v>
      </c>
      <c r="AB416" s="1159">
        <f t="shared" si="271"/>
        <v>0</v>
      </c>
      <c r="AC416" s="1159">
        <f t="shared" si="232"/>
        <v>0</v>
      </c>
      <c r="AD416" s="2134"/>
    </row>
    <row r="417" spans="1:31" ht="15.75" customHeight="1" x14ac:dyDescent="0.25">
      <c r="A417" s="59">
        <v>1</v>
      </c>
      <c r="B417" s="287"/>
      <c r="C417" s="287"/>
      <c r="D417" s="287"/>
      <c r="E417" s="1954"/>
      <c r="F417" s="98"/>
      <c r="G417" s="98"/>
      <c r="H417" s="98"/>
      <c r="I417" s="97"/>
      <c r="J417" s="97"/>
      <c r="K417" s="189"/>
      <c r="L417" s="101"/>
      <c r="M417" s="101"/>
      <c r="N417" s="101"/>
      <c r="O417" s="101"/>
      <c r="P417" s="101"/>
      <c r="Q417" s="1330"/>
      <c r="R417" s="1330"/>
      <c r="S417" s="1330"/>
      <c r="T417" s="1330"/>
      <c r="U417" s="2714"/>
      <c r="V417" s="1330">
        <f t="shared" si="237"/>
        <v>0</v>
      </c>
      <c r="W417" s="1330"/>
      <c r="X417" s="1330"/>
      <c r="Y417" s="1330"/>
      <c r="Z417" s="2837"/>
      <c r="AA417" s="2418"/>
      <c r="AB417" s="13"/>
      <c r="AC417" s="1603">
        <f t="shared" si="232"/>
        <v>0</v>
      </c>
      <c r="AD417" s="2134"/>
    </row>
    <row r="418" spans="1:31" ht="45.75" customHeight="1" x14ac:dyDescent="0.25">
      <c r="A418" s="59">
        <v>1</v>
      </c>
      <c r="B418" s="974" t="s">
        <v>247</v>
      </c>
      <c r="C418" s="974"/>
      <c r="D418" s="254"/>
      <c r="E418" s="1945"/>
      <c r="F418" s="105"/>
      <c r="G418" s="105"/>
      <c r="H418" s="105"/>
      <c r="I418" s="106"/>
      <c r="J418" s="106"/>
      <c r="K418" s="108"/>
      <c r="L418" s="107"/>
      <c r="M418" s="107"/>
      <c r="N418" s="107"/>
      <c r="O418" s="107"/>
      <c r="P418" s="107"/>
      <c r="Q418" s="684"/>
      <c r="R418" s="684"/>
      <c r="S418" s="684"/>
      <c r="T418" s="684"/>
      <c r="U418" s="2711"/>
      <c r="V418" s="684">
        <f t="shared" si="237"/>
        <v>0</v>
      </c>
      <c r="W418" s="684"/>
      <c r="X418" s="684"/>
      <c r="Y418" s="684"/>
      <c r="Z418" s="2838"/>
      <c r="AA418" s="2415"/>
      <c r="AB418" s="8"/>
      <c r="AC418" s="1600">
        <f t="shared" si="232"/>
        <v>0</v>
      </c>
      <c r="AD418" s="2134"/>
    </row>
    <row r="419" spans="1:31" ht="15" customHeight="1" x14ac:dyDescent="0.25">
      <c r="A419" s="59">
        <v>1</v>
      </c>
      <c r="B419" s="976" t="s">
        <v>304</v>
      </c>
      <c r="C419" s="3146"/>
      <c r="D419" s="104"/>
      <c r="E419" s="843"/>
      <c r="F419" s="81"/>
      <c r="G419" s="81"/>
      <c r="H419" s="81"/>
      <c r="I419" s="82"/>
      <c r="J419" s="106"/>
      <c r="K419" s="108"/>
      <c r="L419" s="107"/>
      <c r="M419" s="107"/>
      <c r="N419" s="107"/>
      <c r="O419" s="107"/>
      <c r="P419" s="107"/>
      <c r="Q419" s="684"/>
      <c r="R419" s="684"/>
      <c r="S419" s="684"/>
      <c r="T419" s="684"/>
      <c r="U419" s="2711"/>
      <c r="V419" s="684">
        <f t="shared" si="237"/>
        <v>0</v>
      </c>
      <c r="W419" s="684"/>
      <c r="X419" s="684"/>
      <c r="Y419" s="684"/>
      <c r="Z419" s="2838"/>
      <c r="AA419" s="2415"/>
      <c r="AB419" s="8"/>
      <c r="AC419" s="1600">
        <f t="shared" si="232"/>
        <v>0</v>
      </c>
      <c r="AD419" s="2134"/>
    </row>
    <row r="420" spans="1:31" ht="28.5" customHeight="1" x14ac:dyDescent="0.25">
      <c r="A420" s="59">
        <v>1</v>
      </c>
      <c r="B420" s="4" t="s">
        <v>645</v>
      </c>
      <c r="C420" s="3147"/>
      <c r="D420" s="977"/>
      <c r="E420" s="2024">
        <f t="shared" ref="E420:F420" si="272">E421/2.7</f>
        <v>2574.8148148148148</v>
      </c>
      <c r="F420" s="81">
        <f t="shared" si="272"/>
        <v>858.27160493827159</v>
      </c>
      <c r="G420" s="1546">
        <f>G421/2.7</f>
        <v>870.01481481481471</v>
      </c>
      <c r="H420" s="81">
        <f>G420/F420*100</f>
        <v>101.36823935558112</v>
      </c>
      <c r="I420" s="82"/>
      <c r="J420" s="106"/>
      <c r="K420" s="108"/>
      <c r="L420" s="107"/>
      <c r="M420" s="107"/>
      <c r="N420" s="107"/>
      <c r="O420" s="107"/>
      <c r="P420" s="107"/>
      <c r="Q420" s="684"/>
      <c r="R420" s="684"/>
      <c r="S420" s="684"/>
      <c r="T420" s="684"/>
      <c r="U420" s="2711"/>
      <c r="V420" s="684">
        <f t="shared" si="237"/>
        <v>0</v>
      </c>
      <c r="W420" s="684"/>
      <c r="X420" s="684"/>
      <c r="Y420" s="684"/>
      <c r="Z420" s="2838"/>
      <c r="AA420" s="2174">
        <f>AA421/2.7</f>
        <v>0</v>
      </c>
      <c r="AB420" s="1530">
        <f>AB421</f>
        <v>0</v>
      </c>
      <c r="AC420" s="1530">
        <f t="shared" si="232"/>
        <v>0</v>
      </c>
      <c r="AD420" s="2134"/>
    </row>
    <row r="421" spans="1:31" ht="22.5" customHeight="1" x14ac:dyDescent="0.25">
      <c r="A421" s="59">
        <v>1</v>
      </c>
      <c r="B421" s="387" t="s">
        <v>295</v>
      </c>
      <c r="C421" s="3148"/>
      <c r="D421" s="977"/>
      <c r="E421" s="2024">
        <v>6952</v>
      </c>
      <c r="F421" s="81">
        <f t="shared" ref="F421" si="273">E421/12*$B$4</f>
        <v>2317.3333333333335</v>
      </c>
      <c r="G421" s="1546">
        <v>2349.04</v>
      </c>
      <c r="H421" s="81">
        <f>G421/F421*100</f>
        <v>101.36823935558112</v>
      </c>
      <c r="I421" s="82"/>
      <c r="J421" s="106"/>
      <c r="K421" s="108"/>
      <c r="L421" s="107"/>
      <c r="M421" s="107"/>
      <c r="N421" s="107"/>
      <c r="O421" s="107"/>
      <c r="P421" s="107"/>
      <c r="Q421" s="684"/>
      <c r="R421" s="684"/>
      <c r="S421" s="684"/>
      <c r="T421" s="684"/>
      <c r="U421" s="2711"/>
      <c r="V421" s="684"/>
      <c r="W421" s="684"/>
      <c r="X421" s="684"/>
      <c r="Y421" s="684"/>
      <c r="Z421" s="2838"/>
      <c r="AA421" s="2419"/>
      <c r="AB421" s="1530"/>
      <c r="AC421" s="1530">
        <f t="shared" si="232"/>
        <v>0</v>
      </c>
      <c r="AD421" s="2134"/>
    </row>
    <row r="422" spans="1:31" ht="15" customHeight="1" x14ac:dyDescent="0.25">
      <c r="A422" s="59">
        <v>1</v>
      </c>
      <c r="B422" s="54" t="s">
        <v>155</v>
      </c>
      <c r="C422" s="3149"/>
      <c r="D422" s="977"/>
      <c r="E422" s="2024">
        <f>E423/8.5</f>
        <v>38471.529411764706</v>
      </c>
      <c r="F422" s="161">
        <f t="shared" ref="F422:G422" si="274">F423/8.5</f>
        <v>12823.882352941177</v>
      </c>
      <c r="G422" s="81">
        <f t="shared" si="274"/>
        <v>12788.848235294117</v>
      </c>
      <c r="H422" s="81">
        <f>G422/F422*100</f>
        <v>99.726805684247225</v>
      </c>
      <c r="I422" s="82"/>
      <c r="J422" s="106"/>
      <c r="K422" s="108"/>
      <c r="L422" s="107"/>
      <c r="M422" s="107"/>
      <c r="N422" s="107"/>
      <c r="O422" s="107"/>
      <c r="P422" s="107"/>
      <c r="Q422" s="684"/>
      <c r="R422" s="684"/>
      <c r="S422" s="684"/>
      <c r="T422" s="684"/>
      <c r="U422" s="2711"/>
      <c r="V422" s="684">
        <f t="shared" si="237"/>
        <v>0</v>
      </c>
      <c r="W422" s="684"/>
      <c r="X422" s="684"/>
      <c r="Y422" s="684"/>
      <c r="Z422" s="2838"/>
      <c r="AA422" s="2024">
        <f>AA423/8.5</f>
        <v>0</v>
      </c>
      <c r="AB422" s="1530">
        <f>AB423</f>
        <v>0</v>
      </c>
      <c r="AC422" s="1530">
        <f t="shared" si="232"/>
        <v>0</v>
      </c>
      <c r="AD422" s="2134"/>
    </row>
    <row r="423" spans="1:31" ht="15" customHeight="1" x14ac:dyDescent="0.25">
      <c r="A423" s="59">
        <v>1</v>
      </c>
      <c r="B423" s="1689" t="s">
        <v>409</v>
      </c>
      <c r="C423" s="3150"/>
      <c r="D423" s="977"/>
      <c r="E423" s="2024">
        <v>327008</v>
      </c>
      <c r="F423" s="161">
        <f t="shared" ref="F423:F424" si="275">ROUND(E423/12*$B$4,0)</f>
        <v>109003</v>
      </c>
      <c r="G423" s="81">
        <v>108705.20999999999</v>
      </c>
      <c r="H423" s="81">
        <f>G423/F423*100</f>
        <v>99.726805684247211</v>
      </c>
      <c r="I423" s="82"/>
      <c r="J423" s="106"/>
      <c r="K423" s="108"/>
      <c r="L423" s="107"/>
      <c r="M423" s="107"/>
      <c r="N423" s="107"/>
      <c r="O423" s="107"/>
      <c r="P423" s="107"/>
      <c r="Q423" s="684"/>
      <c r="R423" s="684"/>
      <c r="S423" s="684"/>
      <c r="T423" s="684"/>
      <c r="U423" s="2711"/>
      <c r="V423" s="684">
        <f t="shared" si="237"/>
        <v>0</v>
      </c>
      <c r="W423" s="684"/>
      <c r="X423" s="684"/>
      <c r="Y423" s="684"/>
      <c r="Z423" s="2838"/>
      <c r="AA423" s="2419"/>
      <c r="AB423" s="1530"/>
      <c r="AC423" s="1608">
        <f t="shared" si="232"/>
        <v>0</v>
      </c>
      <c r="AD423" s="2134"/>
    </row>
    <row r="424" spans="1:31" ht="30" customHeight="1" x14ac:dyDescent="0.25">
      <c r="A424" s="59">
        <v>1</v>
      </c>
      <c r="B424" s="54" t="s">
        <v>156</v>
      </c>
      <c r="C424" s="3149"/>
      <c r="D424" s="977"/>
      <c r="E424" s="2024"/>
      <c r="F424" s="978">
        <f t="shared" si="275"/>
        <v>0</v>
      </c>
      <c r="G424" s="1546"/>
      <c r="H424" s="81"/>
      <c r="I424" s="82"/>
      <c r="J424" s="106"/>
      <c r="K424" s="108"/>
      <c r="L424" s="107"/>
      <c r="M424" s="107"/>
      <c r="N424" s="107"/>
      <c r="O424" s="107"/>
      <c r="P424" s="107"/>
      <c r="Q424" s="684"/>
      <c r="R424" s="684"/>
      <c r="S424" s="684"/>
      <c r="T424" s="684"/>
      <c r="U424" s="2711"/>
      <c r="V424" s="684">
        <f t="shared" si="237"/>
        <v>0</v>
      </c>
      <c r="W424" s="684"/>
      <c r="X424" s="684"/>
      <c r="Y424" s="684"/>
      <c r="Z424" s="2838"/>
      <c r="AA424" s="2419"/>
      <c r="AB424" s="1530"/>
      <c r="AC424" s="1608">
        <f t="shared" si="232"/>
        <v>0</v>
      </c>
      <c r="AD424" s="2134"/>
    </row>
    <row r="425" spans="1:31" ht="15" customHeight="1" thickBot="1" x14ac:dyDescent="0.3">
      <c r="A425" s="59">
        <v>1</v>
      </c>
      <c r="B425" s="284" t="s">
        <v>164</v>
      </c>
      <c r="C425" s="3151"/>
      <c r="D425" s="284"/>
      <c r="E425" s="2015">
        <f t="shared" ref="E425:F425" si="276">E423/3.9+E420</f>
        <v>86423.019943019943</v>
      </c>
      <c r="F425" s="145">
        <f t="shared" si="276"/>
        <v>28807.758784425452</v>
      </c>
      <c r="G425" s="145">
        <f>G423/3.9+G420</f>
        <v>28743.145584045582</v>
      </c>
      <c r="H425" s="145">
        <f>G425/F425*100</f>
        <v>99.775709034280027</v>
      </c>
      <c r="I425" s="146"/>
      <c r="J425" s="146"/>
      <c r="K425" s="250"/>
      <c r="L425" s="148"/>
      <c r="M425" s="148"/>
      <c r="N425" s="148"/>
      <c r="O425" s="148"/>
      <c r="P425" s="148"/>
      <c r="Q425" s="2845">
        <v>66214.249200000006</v>
      </c>
      <c r="R425" s="2845">
        <v>66214.249200000006</v>
      </c>
      <c r="S425" s="2845">
        <v>66214.249200000006</v>
      </c>
      <c r="T425" s="2845">
        <v>66214.249200000006</v>
      </c>
      <c r="U425" s="2718">
        <f>Q425/12*$B$4+(R425-Q425)/11*3+(S425-R425)/10*2+(T425-S425)/9*1</f>
        <v>22071.416400000002</v>
      </c>
      <c r="V425" s="2845">
        <f t="shared" si="237"/>
        <v>22018.500870000007</v>
      </c>
      <c r="W425" s="2845"/>
      <c r="X425" s="2845">
        <f>V425-U425</f>
        <v>-52.91552999999476</v>
      </c>
      <c r="Y425" s="2845">
        <v>0</v>
      </c>
      <c r="Z425" s="2846">
        <v>22018.500870000007</v>
      </c>
      <c r="AA425" s="2015">
        <f>AA423/3.9+AA420</f>
        <v>0</v>
      </c>
      <c r="AB425" s="47">
        <f>AB422+AB420</f>
        <v>0</v>
      </c>
      <c r="AC425" s="47">
        <f t="shared" si="232"/>
        <v>0</v>
      </c>
      <c r="AD425" s="2134"/>
    </row>
    <row r="426" spans="1:31" ht="15" customHeight="1" thickBot="1" x14ac:dyDescent="0.3">
      <c r="A426" s="59">
        <v>1</v>
      </c>
      <c r="B426" s="151" t="s">
        <v>17</v>
      </c>
      <c r="C426" s="151"/>
      <c r="D426" s="183"/>
      <c r="E426" s="2022"/>
      <c r="F426" s="184"/>
      <c r="G426" s="184"/>
      <c r="H426" s="184"/>
      <c r="I426" s="226"/>
      <c r="J426" s="226"/>
      <c r="K426" s="228"/>
      <c r="L426" s="281"/>
      <c r="M426" s="281"/>
      <c r="N426" s="281"/>
      <c r="O426" s="281"/>
      <c r="P426" s="281"/>
      <c r="Q426" s="839">
        <f t="shared" ref="Q426:R426" si="277">SUM(Q425)</f>
        <v>66214.249200000006</v>
      </c>
      <c r="R426" s="839">
        <f t="shared" si="277"/>
        <v>66214.249200000006</v>
      </c>
      <c r="S426" s="839">
        <f t="shared" ref="S426:T426" si="278">SUM(S425)</f>
        <v>66214.249200000006</v>
      </c>
      <c r="T426" s="839">
        <f t="shared" si="278"/>
        <v>66214.249200000006</v>
      </c>
      <c r="U426" s="2800">
        <f t="shared" ref="U426" si="279">SUM(U425)</f>
        <v>22071.416400000002</v>
      </c>
      <c r="V426" s="839">
        <f t="shared" si="237"/>
        <v>22018.500870000007</v>
      </c>
      <c r="W426" s="839"/>
      <c r="X426" s="839">
        <f t="shared" ref="X426:Y426" si="280">SUM(X425)</f>
        <v>-52.91552999999476</v>
      </c>
      <c r="Y426" s="839">
        <f t="shared" si="280"/>
        <v>0</v>
      </c>
      <c r="Z426" s="2847">
        <f>SUM(Z425)</f>
        <v>22018.500870000007</v>
      </c>
      <c r="AA426" s="2421"/>
      <c r="AB426" s="1159">
        <f t="shared" ref="AB426" si="281">SUM(AB425)</f>
        <v>0</v>
      </c>
      <c r="AC426" s="1159">
        <f t="shared" si="232"/>
        <v>0</v>
      </c>
      <c r="AD426" s="2134"/>
    </row>
    <row r="427" spans="1:31" ht="15" customHeight="1" x14ac:dyDescent="0.25">
      <c r="A427" s="59">
        <v>1</v>
      </c>
      <c r="B427" s="289"/>
      <c r="C427" s="289"/>
      <c r="D427" s="289"/>
      <c r="E427" s="2037"/>
      <c r="F427" s="290"/>
      <c r="G427" s="290"/>
      <c r="H427" s="270"/>
      <c r="I427" s="221"/>
      <c r="J427" s="221"/>
      <c r="K427" s="291"/>
      <c r="L427" s="291"/>
      <c r="M427" s="291"/>
      <c r="N427" s="140"/>
      <c r="O427" s="140"/>
      <c r="P427" s="140"/>
      <c r="Q427" s="1330"/>
      <c r="R427" s="1330"/>
      <c r="S427" s="1330"/>
      <c r="T427" s="1330"/>
      <c r="U427" s="2714"/>
      <c r="V427" s="1330">
        <f t="shared" si="237"/>
        <v>0</v>
      </c>
      <c r="W427" s="1330"/>
      <c r="X427" s="1330"/>
      <c r="Y427" s="1330"/>
      <c r="Z427" s="2837"/>
      <c r="AA427" s="2418"/>
      <c r="AB427" s="13"/>
      <c r="AC427" s="1603">
        <f t="shared" si="232"/>
        <v>0</v>
      </c>
      <c r="AD427" s="2134"/>
    </row>
    <row r="428" spans="1:31" ht="14.25" customHeight="1" x14ac:dyDescent="0.25">
      <c r="A428" s="59">
        <v>1</v>
      </c>
      <c r="B428" s="292"/>
      <c r="C428" s="3152"/>
      <c r="D428" s="292"/>
      <c r="E428" s="1954"/>
      <c r="F428" s="168"/>
      <c r="G428" s="98"/>
      <c r="H428" s="105"/>
      <c r="I428" s="106"/>
      <c r="J428" s="106"/>
      <c r="K428" s="126"/>
      <c r="L428" s="125"/>
      <c r="M428" s="125"/>
      <c r="N428" s="83"/>
      <c r="O428" s="83"/>
      <c r="P428" s="83"/>
      <c r="Q428" s="684"/>
      <c r="R428" s="684"/>
      <c r="S428" s="684"/>
      <c r="T428" s="684"/>
      <c r="U428" s="2711"/>
      <c r="V428" s="684">
        <f t="shared" si="237"/>
        <v>0</v>
      </c>
      <c r="W428" s="684"/>
      <c r="X428" s="684"/>
      <c r="Y428" s="684"/>
      <c r="Z428" s="2838"/>
      <c r="AA428" s="2415"/>
      <c r="AB428" s="8"/>
      <c r="AC428" s="1600">
        <f t="shared" si="232"/>
        <v>0</v>
      </c>
      <c r="AD428" s="2134"/>
    </row>
    <row r="429" spans="1:31" ht="54.75" customHeight="1" x14ac:dyDescent="0.25">
      <c r="A429" s="59">
        <v>1</v>
      </c>
      <c r="B429" s="974" t="s">
        <v>432</v>
      </c>
      <c r="C429" s="974"/>
      <c r="D429" s="160"/>
      <c r="E429" s="843"/>
      <c r="F429" s="294"/>
      <c r="G429" s="81"/>
      <c r="H429" s="81"/>
      <c r="I429" s="82"/>
      <c r="J429" s="82"/>
      <c r="K429" s="118"/>
      <c r="L429" s="83"/>
      <c r="M429" s="83"/>
      <c r="N429" s="83"/>
      <c r="O429" s="83"/>
      <c r="P429" s="83"/>
      <c r="Q429" s="684"/>
      <c r="R429" s="684"/>
      <c r="S429" s="684"/>
      <c r="T429" s="684"/>
      <c r="U429" s="2711"/>
      <c r="V429" s="684">
        <f t="shared" si="237"/>
        <v>0</v>
      </c>
      <c r="W429" s="684"/>
      <c r="X429" s="684"/>
      <c r="Y429" s="684"/>
      <c r="Z429" s="2838"/>
      <c r="AA429" s="2415"/>
      <c r="AB429" s="8"/>
      <c r="AC429" s="1600">
        <f t="shared" si="232"/>
        <v>0</v>
      </c>
      <c r="AD429" s="2134"/>
    </row>
    <row r="430" spans="1:31" ht="15" customHeight="1" x14ac:dyDescent="0.25">
      <c r="A430" s="59">
        <v>1</v>
      </c>
      <c r="B430" s="79" t="s">
        <v>5</v>
      </c>
      <c r="C430" s="3066"/>
      <c r="D430" s="79"/>
      <c r="E430" s="843"/>
      <c r="F430" s="294"/>
      <c r="G430" s="81"/>
      <c r="H430" s="81"/>
      <c r="I430" s="82"/>
      <c r="J430" s="82"/>
      <c r="K430" s="118"/>
      <c r="L430" s="83"/>
      <c r="M430" s="83"/>
      <c r="N430" s="83"/>
      <c r="O430" s="83"/>
      <c r="P430" s="83"/>
      <c r="Q430" s="2624"/>
      <c r="R430" s="2624"/>
      <c r="S430" s="2624"/>
      <c r="T430" s="2624"/>
      <c r="U430" s="2839"/>
      <c r="V430" s="2624">
        <f t="shared" si="237"/>
        <v>0</v>
      </c>
      <c r="W430" s="2624"/>
      <c r="X430" s="684"/>
      <c r="Y430" s="2624"/>
      <c r="Z430" s="2838"/>
      <c r="AA430" s="2415"/>
      <c r="AB430" s="8"/>
      <c r="AC430" s="1600">
        <f t="shared" si="232"/>
        <v>0</v>
      </c>
      <c r="AD430" s="2134"/>
    </row>
    <row r="431" spans="1:31" s="85" customFormat="1" ht="15" customHeight="1" x14ac:dyDescent="0.25">
      <c r="A431" s="59">
        <v>1</v>
      </c>
      <c r="B431" s="162" t="s">
        <v>15</v>
      </c>
      <c r="C431" s="3402" t="s">
        <v>570</v>
      </c>
      <c r="D431" s="162">
        <v>330</v>
      </c>
      <c r="E431" s="843">
        <v>4551</v>
      </c>
      <c r="F431" s="1690">
        <f t="shared" ref="F431" si="282">E431/12*$B$4</f>
        <v>1517</v>
      </c>
      <c r="G431" s="81">
        <v>1435</v>
      </c>
      <c r="H431" s="81">
        <f>G431/F431*100</f>
        <v>94.594594594594597</v>
      </c>
      <c r="I431" s="82">
        <v>3</v>
      </c>
      <c r="J431" s="82">
        <f>M431/G431</f>
        <v>3.3435540069686409</v>
      </c>
      <c r="K431" s="118">
        <f>ROUND(E431*I431,0)</f>
        <v>13653</v>
      </c>
      <c r="L431" s="83">
        <f t="shared" ref="L431" si="283">K431/12*$B$4</f>
        <v>4551</v>
      </c>
      <c r="M431" s="83">
        <v>4798</v>
      </c>
      <c r="N431" s="83">
        <f>M431/L431*100</f>
        <v>105.42737859811031</v>
      </c>
      <c r="O431" s="118">
        <f>ROUND(K431/D431,0)</f>
        <v>41</v>
      </c>
      <c r="P431" s="83">
        <f>M431/$B$4*12/O431</f>
        <v>351.07317073170731</v>
      </c>
      <c r="Q431" s="2672"/>
      <c r="R431" s="2672"/>
      <c r="S431" s="2672"/>
      <c r="T431" s="2672"/>
      <c r="U431" s="2842"/>
      <c r="V431" s="2672">
        <f t="shared" si="237"/>
        <v>0</v>
      </c>
      <c r="W431" s="2672"/>
      <c r="X431" s="2843"/>
      <c r="Y431" s="2672"/>
      <c r="Z431" s="2844"/>
      <c r="AA431" s="2422"/>
      <c r="AB431" s="17"/>
      <c r="AC431" s="1602">
        <f t="shared" si="232"/>
        <v>0</v>
      </c>
      <c r="AD431" s="2134"/>
      <c r="AE431" s="2134"/>
    </row>
    <row r="432" spans="1:31" ht="30" customHeight="1" x14ac:dyDescent="0.25">
      <c r="A432" s="59">
        <v>1</v>
      </c>
      <c r="B432" s="91" t="s">
        <v>7</v>
      </c>
      <c r="C432" s="3067"/>
      <c r="D432" s="296"/>
      <c r="E432" s="2012">
        <f>SUM(E431:E431)</f>
        <v>4551</v>
      </c>
      <c r="F432" s="92">
        <f>SUM(F431:F431)</f>
        <v>1517</v>
      </c>
      <c r="G432" s="92">
        <f>SUM(G431:G431)</f>
        <v>1435</v>
      </c>
      <c r="H432" s="92">
        <f>G432/F432*100</f>
        <v>94.594594594594597</v>
      </c>
      <c r="I432" s="93">
        <f>IF(E432=0,0,K432/E432)</f>
        <v>3</v>
      </c>
      <c r="J432" s="93">
        <f>M432/G432</f>
        <v>3.3435540069686409</v>
      </c>
      <c r="K432" s="92">
        <f>SUM(K431:K431)</f>
        <v>13653</v>
      </c>
      <c r="L432" s="92">
        <f>SUM(L431:L431)</f>
        <v>4551</v>
      </c>
      <c r="M432" s="92">
        <f>SUM(M431:M431)</f>
        <v>4798</v>
      </c>
      <c r="N432" s="94">
        <f>M432/L432*100</f>
        <v>105.42737859811031</v>
      </c>
      <c r="O432" s="95">
        <f>SUM(O431:O431)</f>
        <v>41</v>
      </c>
      <c r="P432" s="94">
        <f>M432/$B$4*12/O432</f>
        <v>351.07317073170731</v>
      </c>
      <c r="Q432" s="687">
        <v>282583.87528159999</v>
      </c>
      <c r="R432" s="687">
        <v>282583.87528159999</v>
      </c>
      <c r="S432" s="687">
        <v>282583.87528159999</v>
      </c>
      <c r="T432" s="687">
        <v>282583.87528159999</v>
      </c>
      <c r="U432" s="2718">
        <f>Q432/12*$B$4+(R432-Q432)/11*3+(S432-R432)/10*2+(T432-S432)/9*1</f>
        <v>94194.625093866664</v>
      </c>
      <c r="V432" s="687">
        <f t="shared" si="237"/>
        <v>93462.351699999985</v>
      </c>
      <c r="W432" s="687"/>
      <c r="X432" s="687">
        <f>V432-U432</f>
        <v>-732.27339386667882</v>
      </c>
      <c r="Y432" s="687">
        <v>-232.83738</v>
      </c>
      <c r="Z432" s="2836">
        <v>93229.514319999987</v>
      </c>
      <c r="AA432" s="2422"/>
      <c r="AB432" s="17"/>
      <c r="AC432" s="1602">
        <f t="shared" si="232"/>
        <v>0</v>
      </c>
      <c r="AD432" s="2134"/>
    </row>
    <row r="433" spans="1:31" ht="30" customHeight="1" x14ac:dyDescent="0.25">
      <c r="A433" s="59">
        <v>1</v>
      </c>
      <c r="B433" s="96" t="s">
        <v>273</v>
      </c>
      <c r="C433" s="3068"/>
      <c r="D433" s="98"/>
      <c r="E433" s="1954">
        <v>300</v>
      </c>
      <c r="F433" s="98">
        <f>E433/12*$B$4</f>
        <v>100</v>
      </c>
      <c r="G433" s="98">
        <v>183</v>
      </c>
      <c r="H433" s="100">
        <f>G433/F433*100</f>
        <v>183</v>
      </c>
      <c r="I433" s="97"/>
      <c r="J433" s="97"/>
      <c r="K433" s="297"/>
      <c r="L433" s="298"/>
      <c r="M433" s="298"/>
      <c r="N433" s="125"/>
      <c r="O433" s="246"/>
      <c r="P433" s="126"/>
      <c r="Q433" s="1330">
        <v>24152.719109599999</v>
      </c>
      <c r="R433" s="1330">
        <v>24152.719109599999</v>
      </c>
      <c r="S433" s="1330">
        <v>24152.719109599999</v>
      </c>
      <c r="T433" s="1330">
        <v>24152.719109599999</v>
      </c>
      <c r="U433" s="2714">
        <f>T433/12*$B$4</f>
        <v>8050.906369866666</v>
      </c>
      <c r="V433" s="1330">
        <f t="shared" si="237"/>
        <v>14710.51173</v>
      </c>
      <c r="W433" s="1330"/>
      <c r="X433" s="1330">
        <f>V433-U433</f>
        <v>6659.6053601333342</v>
      </c>
      <c r="Y433" s="1330">
        <v>0</v>
      </c>
      <c r="Z433" s="2837">
        <v>14710.51173</v>
      </c>
      <c r="AA433" s="2418"/>
      <c r="AB433" s="13"/>
      <c r="AC433" s="1603">
        <f t="shared" si="232"/>
        <v>0</v>
      </c>
      <c r="AD433" s="2134"/>
    </row>
    <row r="434" spans="1:31" ht="30" customHeight="1" x14ac:dyDescent="0.25">
      <c r="A434" s="59">
        <v>1</v>
      </c>
      <c r="B434" s="976" t="s">
        <v>304</v>
      </c>
      <c r="C434" s="3146"/>
      <c r="D434" s="304"/>
      <c r="E434" s="1954"/>
      <c r="F434" s="305"/>
      <c r="G434" s="98"/>
      <c r="H434" s="100"/>
      <c r="I434" s="97"/>
      <c r="J434" s="97"/>
      <c r="K434" s="297"/>
      <c r="L434" s="298"/>
      <c r="M434" s="298"/>
      <c r="N434" s="125"/>
      <c r="O434" s="159"/>
      <c r="P434" s="126"/>
      <c r="Q434" s="1330"/>
      <c r="R434" s="1330"/>
      <c r="S434" s="1330"/>
      <c r="T434" s="1330"/>
      <c r="U434" s="2714"/>
      <c r="V434" s="1330">
        <f t="shared" si="237"/>
        <v>0</v>
      </c>
      <c r="W434" s="1330"/>
      <c r="X434" s="1330"/>
      <c r="Y434" s="1330"/>
      <c r="Z434" s="2837"/>
      <c r="AA434" s="2418"/>
      <c r="AB434" s="13"/>
      <c r="AC434" s="1603">
        <f t="shared" si="232"/>
        <v>0</v>
      </c>
      <c r="AD434" s="2134"/>
    </row>
    <row r="435" spans="1:31" ht="30" customHeight="1" x14ac:dyDescent="0.25">
      <c r="A435" s="59">
        <v>1</v>
      </c>
      <c r="B435" s="109" t="s">
        <v>645</v>
      </c>
      <c r="C435" s="3069"/>
      <c r="D435" s="306"/>
      <c r="E435" s="1963">
        <f>SUM(E436)</f>
        <v>1000</v>
      </c>
      <c r="F435" s="161">
        <f>SUM(F436)</f>
        <v>333</v>
      </c>
      <c r="G435" s="161">
        <f>SUM(G436)</f>
        <v>51</v>
      </c>
      <c r="H435" s="81">
        <f>G435/F435*100</f>
        <v>15.315315315315313</v>
      </c>
      <c r="I435" s="106"/>
      <c r="J435" s="106"/>
      <c r="K435" s="307"/>
      <c r="L435" s="264"/>
      <c r="M435" s="264"/>
      <c r="N435" s="83"/>
      <c r="O435" s="90"/>
      <c r="P435" s="118"/>
      <c r="Q435" s="684"/>
      <c r="R435" s="684"/>
      <c r="S435" s="684"/>
      <c r="T435" s="684"/>
      <c r="U435" s="2711"/>
      <c r="V435" s="684">
        <f t="shared" si="237"/>
        <v>0</v>
      </c>
      <c r="W435" s="684"/>
      <c r="X435" s="684"/>
      <c r="Y435" s="684"/>
      <c r="Z435" s="2838"/>
      <c r="AA435" s="2415"/>
      <c r="AB435" s="8"/>
      <c r="AC435" s="1600">
        <f t="shared" si="232"/>
        <v>0</v>
      </c>
      <c r="AD435" s="2134"/>
    </row>
    <row r="436" spans="1:31" ht="30" customHeight="1" x14ac:dyDescent="0.25">
      <c r="A436" s="59">
        <v>1</v>
      </c>
      <c r="B436" s="109" t="s">
        <v>290</v>
      </c>
      <c r="C436" s="3069"/>
      <c r="D436" s="306"/>
      <c r="E436" s="1963">
        <v>1000</v>
      </c>
      <c r="F436" s="294">
        <f>ROUND(E436/12*$B$4,0)</f>
        <v>333</v>
      </c>
      <c r="G436" s="161">
        <v>51</v>
      </c>
      <c r="H436" s="81">
        <f>G436/F436*100</f>
        <v>15.315315315315313</v>
      </c>
      <c r="I436" s="106"/>
      <c r="J436" s="106"/>
      <c r="K436" s="307"/>
      <c r="L436" s="264"/>
      <c r="M436" s="264"/>
      <c r="N436" s="83"/>
      <c r="O436" s="90"/>
      <c r="P436" s="118"/>
      <c r="Q436" s="684"/>
      <c r="R436" s="684"/>
      <c r="S436" s="684"/>
      <c r="T436" s="684"/>
      <c r="U436" s="2711"/>
      <c r="V436" s="684">
        <f t="shared" si="237"/>
        <v>0</v>
      </c>
      <c r="W436" s="684"/>
      <c r="X436" s="684"/>
      <c r="Y436" s="684"/>
      <c r="Z436" s="2838"/>
      <c r="AA436" s="2415"/>
      <c r="AB436" s="8"/>
      <c r="AC436" s="1600">
        <f t="shared" si="232"/>
        <v>0</v>
      </c>
      <c r="AD436" s="2134"/>
    </row>
    <row r="437" spans="1:31" ht="30" customHeight="1" x14ac:dyDescent="0.25">
      <c r="A437" s="59">
        <v>1</v>
      </c>
      <c r="B437" s="109" t="s">
        <v>155</v>
      </c>
      <c r="C437" s="3069"/>
      <c r="D437" s="306"/>
      <c r="E437" s="1945"/>
      <c r="F437" s="294"/>
      <c r="G437" s="105"/>
      <c r="H437" s="81"/>
      <c r="I437" s="106"/>
      <c r="J437" s="106"/>
      <c r="K437" s="307"/>
      <c r="L437" s="264"/>
      <c r="M437" s="264"/>
      <c r="N437" s="83"/>
      <c r="O437" s="90"/>
      <c r="P437" s="118"/>
      <c r="Q437" s="684"/>
      <c r="R437" s="684"/>
      <c r="S437" s="684"/>
      <c r="T437" s="684"/>
      <c r="U437" s="2711"/>
      <c r="V437" s="684">
        <f t="shared" si="237"/>
        <v>0</v>
      </c>
      <c r="W437" s="684"/>
      <c r="X437" s="684"/>
      <c r="Y437" s="684"/>
      <c r="Z437" s="2838"/>
      <c r="AA437" s="2415"/>
      <c r="AB437" s="8"/>
      <c r="AC437" s="1600">
        <f t="shared" si="232"/>
        <v>0</v>
      </c>
      <c r="AD437" s="2134"/>
    </row>
    <row r="438" spans="1:31" ht="30" customHeight="1" x14ac:dyDescent="0.25">
      <c r="A438" s="59">
        <v>1</v>
      </c>
      <c r="B438" s="109" t="s">
        <v>156</v>
      </c>
      <c r="C438" s="3069"/>
      <c r="D438" s="306"/>
      <c r="E438" s="1945"/>
      <c r="F438" s="294"/>
      <c r="G438" s="105"/>
      <c r="H438" s="81"/>
      <c r="I438" s="106"/>
      <c r="J438" s="106"/>
      <c r="K438" s="307"/>
      <c r="L438" s="264"/>
      <c r="M438" s="264"/>
      <c r="N438" s="83"/>
      <c r="O438" s="90"/>
      <c r="P438" s="118"/>
      <c r="Q438" s="684"/>
      <c r="R438" s="684"/>
      <c r="S438" s="684"/>
      <c r="T438" s="684"/>
      <c r="U438" s="2711"/>
      <c r="V438" s="684">
        <f t="shared" si="237"/>
        <v>0</v>
      </c>
      <c r="W438" s="684"/>
      <c r="X438" s="684"/>
      <c r="Y438" s="684"/>
      <c r="Z438" s="2838"/>
      <c r="AA438" s="2415"/>
      <c r="AB438" s="8"/>
      <c r="AC438" s="1600">
        <f t="shared" si="232"/>
        <v>0</v>
      </c>
      <c r="AD438" s="2134"/>
    </row>
    <row r="439" spans="1:31" ht="30" customHeight="1" x14ac:dyDescent="0.25">
      <c r="A439" s="59">
        <v>1</v>
      </c>
      <c r="B439" s="110" t="s">
        <v>158</v>
      </c>
      <c r="C439" s="3070"/>
      <c r="D439" s="110"/>
      <c r="E439" s="1963">
        <f>SUM(E440:E441)</f>
        <v>1480</v>
      </c>
      <c r="F439" s="409">
        <f t="shared" ref="F439:G439" si="284">SUM(F440:F441)</f>
        <v>493</v>
      </c>
      <c r="G439" s="161">
        <f t="shared" si="284"/>
        <v>212</v>
      </c>
      <c r="H439" s="105"/>
      <c r="I439" s="106"/>
      <c r="J439" s="106"/>
      <c r="K439" s="206"/>
      <c r="L439" s="105"/>
      <c r="M439" s="105"/>
      <c r="N439" s="105"/>
      <c r="O439" s="105"/>
      <c r="P439" s="206"/>
      <c r="Q439" s="684">
        <v>4117.9841999999999</v>
      </c>
      <c r="R439" s="684">
        <v>4117.9841999999999</v>
      </c>
      <c r="S439" s="684">
        <v>4117.9841999999999</v>
      </c>
      <c r="T439" s="684">
        <v>4117.9841999999999</v>
      </c>
      <c r="U439" s="2711">
        <f>Q439/12*$B$4+(R439-Q439)/11*3+(S439-R439)/10*2+(T439-S439)/9*1</f>
        <v>1372.6614</v>
      </c>
      <c r="V439" s="684">
        <f t="shared" ref="V439" si="285">Z439-Y439-W439</f>
        <v>588.92129999999997</v>
      </c>
      <c r="W439" s="684"/>
      <c r="X439" s="684">
        <f>V439-U439</f>
        <v>-783.74009999999998</v>
      </c>
      <c r="Y439" s="684">
        <v>-2.6898299999999997</v>
      </c>
      <c r="Z439" s="2838">
        <v>586.23146999999994</v>
      </c>
      <c r="AA439" s="2415"/>
      <c r="AB439" s="8"/>
      <c r="AC439" s="1600">
        <f t="shared" si="232"/>
        <v>0</v>
      </c>
      <c r="AD439" s="2134"/>
    </row>
    <row r="440" spans="1:31" ht="30" customHeight="1" x14ac:dyDescent="0.25">
      <c r="A440" s="59">
        <v>1</v>
      </c>
      <c r="B440" s="162" t="s">
        <v>194</v>
      </c>
      <c r="C440" s="3093"/>
      <c r="D440" s="162"/>
      <c r="E440" s="843">
        <v>1300</v>
      </c>
      <c r="F440" s="294">
        <f>ROUND(E440/12*$B$4,0)</f>
        <v>433</v>
      </c>
      <c r="G440" s="81">
        <v>191</v>
      </c>
      <c r="H440" s="81">
        <f>G440/F440*100</f>
        <v>44.110854503464203</v>
      </c>
      <c r="I440" s="106"/>
      <c r="J440" s="106"/>
      <c r="K440" s="108"/>
      <c r="L440" s="107"/>
      <c r="M440" s="107"/>
      <c r="N440" s="107"/>
      <c r="O440" s="107"/>
      <c r="P440" s="108"/>
      <c r="Q440" s="684"/>
      <c r="R440" s="684"/>
      <c r="S440" s="684"/>
      <c r="T440" s="684"/>
      <c r="U440" s="2711"/>
      <c r="V440" s="684">
        <f t="shared" si="237"/>
        <v>0</v>
      </c>
      <c r="W440" s="684"/>
      <c r="X440" s="684"/>
      <c r="Y440" s="684"/>
      <c r="Z440" s="2838"/>
      <c r="AA440" s="2415"/>
      <c r="AB440" s="8"/>
      <c r="AC440" s="1600">
        <f t="shared" si="232"/>
        <v>0</v>
      </c>
      <c r="AD440" s="2467"/>
    </row>
    <row r="441" spans="1:31" s="85" customFormat="1" ht="47.25" customHeight="1" x14ac:dyDescent="0.25">
      <c r="A441" s="59">
        <v>1</v>
      </c>
      <c r="B441" s="162" t="s">
        <v>197</v>
      </c>
      <c r="C441" s="3132"/>
      <c r="D441" s="261"/>
      <c r="E441" s="2011">
        <v>180</v>
      </c>
      <c r="F441" s="81">
        <f>ROUND(E441/12*$B$4,0)</f>
        <v>60</v>
      </c>
      <c r="G441" s="87">
        <v>21</v>
      </c>
      <c r="H441" s="87">
        <f>G441/F441*100</f>
        <v>35</v>
      </c>
      <c r="I441" s="120"/>
      <c r="J441" s="120"/>
      <c r="K441" s="107"/>
      <c r="L441" s="107"/>
      <c r="M441" s="107"/>
      <c r="N441" s="107"/>
      <c r="O441" s="170"/>
      <c r="P441" s="107"/>
      <c r="Q441" s="2624"/>
      <c r="R441" s="2624"/>
      <c r="S441" s="2624"/>
      <c r="T441" s="2624"/>
      <c r="U441" s="2711"/>
      <c r="V441" s="684">
        <f t="shared" si="237"/>
        <v>0</v>
      </c>
      <c r="W441" s="684"/>
      <c r="X441" s="684"/>
      <c r="Y441" s="2624"/>
      <c r="Z441" s="2840"/>
      <c r="AA441" s="2416"/>
      <c r="AB441" s="15"/>
      <c r="AC441" s="1601">
        <f t="shared" si="232"/>
        <v>0</v>
      </c>
      <c r="AD441" s="2134"/>
      <c r="AE441" s="2134"/>
    </row>
    <row r="442" spans="1:31" s="85" customFormat="1" ht="47.25" customHeight="1" x14ac:dyDescent="0.25">
      <c r="A442" s="215">
        <v>1</v>
      </c>
      <c r="B442" s="1742" t="s">
        <v>163</v>
      </c>
      <c r="C442" s="3140"/>
      <c r="D442" s="1749"/>
      <c r="E442" s="2038">
        <f>E435</f>
        <v>1000</v>
      </c>
      <c r="F442" s="231">
        <f t="shared" ref="F442:G442" si="286">F435</f>
        <v>333</v>
      </c>
      <c r="G442" s="299">
        <f t="shared" si="286"/>
        <v>51</v>
      </c>
      <c r="H442" s="299">
        <f>G442/F442*100</f>
        <v>15.315315315315313</v>
      </c>
      <c r="I442" s="300"/>
      <c r="J442" s="300"/>
      <c r="K442" s="272"/>
      <c r="L442" s="137"/>
      <c r="M442" s="272"/>
      <c r="N442" s="137"/>
      <c r="O442" s="722"/>
      <c r="P442" s="272"/>
      <c r="Q442" s="2672">
        <v>591.15</v>
      </c>
      <c r="R442" s="2672">
        <v>591.15</v>
      </c>
      <c r="S442" s="2672">
        <v>591.15</v>
      </c>
      <c r="T442" s="2672">
        <v>591.15</v>
      </c>
      <c r="U442" s="2752">
        <f>Q442/12*$B$4+(R442-Q442)/11*3+(S442-R442)/10*2+(T442-S442)/9*1</f>
        <v>197.04999999999998</v>
      </c>
      <c r="V442" s="814">
        <f t="shared" ref="V442" si="287">Z442-Y442-W442</f>
        <v>30.148649999999996</v>
      </c>
      <c r="W442" s="814"/>
      <c r="X442" s="814">
        <f>V442-U442</f>
        <v>-166.90134999999998</v>
      </c>
      <c r="Y442" s="2672">
        <v>0</v>
      </c>
      <c r="Z442" s="2848">
        <v>30.148649999999996</v>
      </c>
      <c r="AA442" s="2038">
        <f>AA435</f>
        <v>0</v>
      </c>
      <c r="AB442" s="18"/>
      <c r="AC442" s="1605">
        <f t="shared" si="232"/>
        <v>0</v>
      </c>
      <c r="AD442" s="2134"/>
      <c r="AE442" s="2134"/>
    </row>
    <row r="443" spans="1:31" ht="15" customHeight="1" x14ac:dyDescent="0.25">
      <c r="A443" s="215">
        <v>1</v>
      </c>
      <c r="B443" s="1750" t="s">
        <v>164</v>
      </c>
      <c r="C443" s="3153"/>
      <c r="D443" s="308"/>
      <c r="E443" s="2012">
        <f>SUM(E435)</f>
        <v>1000</v>
      </c>
      <c r="F443" s="92">
        <f>SUM(F435)</f>
        <v>333</v>
      </c>
      <c r="G443" s="92">
        <f>SUM(G435)</f>
        <v>51</v>
      </c>
      <c r="H443" s="92">
        <f>SUM(H435)</f>
        <v>15.315315315315313</v>
      </c>
      <c r="I443" s="93"/>
      <c r="J443" s="93"/>
      <c r="K443" s="166"/>
      <c r="L443" s="92"/>
      <c r="M443" s="166"/>
      <c r="N443" s="92"/>
      <c r="O443" s="166"/>
      <c r="P443" s="166"/>
      <c r="Q443" s="687">
        <f t="shared" ref="Q443:R443" si="288">SUM(Q442,Q439)</f>
        <v>4709.1341999999995</v>
      </c>
      <c r="R443" s="687">
        <f t="shared" si="288"/>
        <v>4709.1341999999995</v>
      </c>
      <c r="S443" s="687">
        <f t="shared" ref="S443:T443" si="289">SUM(S442,S439)</f>
        <v>4709.1341999999995</v>
      </c>
      <c r="T443" s="687">
        <f t="shared" si="289"/>
        <v>4709.1341999999995</v>
      </c>
      <c r="U443" s="2718">
        <f t="shared" ref="U443:Z443" si="290">SUM(U442,U439)</f>
        <v>1569.7113999999999</v>
      </c>
      <c r="V443" s="687">
        <f t="shared" si="290"/>
        <v>619.06994999999995</v>
      </c>
      <c r="W443" s="687">
        <f t="shared" si="290"/>
        <v>0</v>
      </c>
      <c r="X443" s="687">
        <f t="shared" si="290"/>
        <v>-950.64144999999996</v>
      </c>
      <c r="Y443" s="687">
        <f t="shared" si="290"/>
        <v>-2.6898299999999997</v>
      </c>
      <c r="Z443" s="2836">
        <f t="shared" si="290"/>
        <v>616.38011999999992</v>
      </c>
      <c r="AA443" s="2012">
        <f>SUM(AA435)</f>
        <v>0</v>
      </c>
      <c r="AB443" s="1153">
        <f t="shared" ref="AB443" si="291">SUM(AB442,AB439)</f>
        <v>0</v>
      </c>
      <c r="AC443" s="1153">
        <f t="shared" si="232"/>
        <v>0</v>
      </c>
      <c r="AD443" s="2134"/>
    </row>
    <row r="444" spans="1:31" ht="15" customHeight="1" x14ac:dyDescent="0.25">
      <c r="A444" s="215">
        <v>1</v>
      </c>
      <c r="B444" s="2589" t="s">
        <v>31</v>
      </c>
      <c r="C444" s="3154"/>
      <c r="D444" s="124"/>
      <c r="E444" s="1958"/>
      <c r="F444" s="305"/>
      <c r="G444" s="100"/>
      <c r="H444" s="100"/>
      <c r="I444" s="97"/>
      <c r="J444" s="97"/>
      <c r="K444" s="168"/>
      <c r="L444" s="98"/>
      <c r="M444" s="98"/>
      <c r="N444" s="98"/>
      <c r="O444" s="98"/>
      <c r="P444" s="168"/>
      <c r="Q444" s="1330"/>
      <c r="R444" s="1330"/>
      <c r="S444" s="1330"/>
      <c r="T444" s="1330"/>
      <c r="U444" s="2714"/>
      <c r="V444" s="1330">
        <f t="shared" si="237"/>
        <v>0</v>
      </c>
      <c r="W444" s="1330"/>
      <c r="X444" s="1330"/>
      <c r="Y444" s="1330"/>
      <c r="Z444" s="2837"/>
      <c r="AA444" s="2418"/>
      <c r="AB444" s="13"/>
      <c r="AC444" s="1603">
        <f t="shared" si="232"/>
        <v>0</v>
      </c>
      <c r="AD444" s="2134"/>
    </row>
    <row r="445" spans="1:31" ht="15" customHeight="1" x14ac:dyDescent="0.25">
      <c r="A445" s="59">
        <v>1</v>
      </c>
      <c r="B445" s="202" t="s">
        <v>181</v>
      </c>
      <c r="C445" s="3155"/>
      <c r="D445" s="309"/>
      <c r="E445" s="843"/>
      <c r="F445" s="294"/>
      <c r="G445" s="81"/>
      <c r="H445" s="81"/>
      <c r="I445" s="106"/>
      <c r="J445" s="106"/>
      <c r="K445" s="206"/>
      <c r="L445" s="105"/>
      <c r="M445" s="105"/>
      <c r="N445" s="143"/>
      <c r="O445" s="310"/>
      <c r="P445" s="310"/>
      <c r="Q445" s="684"/>
      <c r="R445" s="684"/>
      <c r="S445" s="684"/>
      <c r="T445" s="684"/>
      <c r="U445" s="2711"/>
      <c r="V445" s="684">
        <f t="shared" si="237"/>
        <v>0</v>
      </c>
      <c r="W445" s="684"/>
      <c r="X445" s="684"/>
      <c r="Y445" s="684"/>
      <c r="Z445" s="2838"/>
      <c r="AA445" s="2415"/>
      <c r="AB445" s="8"/>
      <c r="AC445" s="1600">
        <f t="shared" ref="AC445:AC508" si="292">AB445/1000</f>
        <v>0</v>
      </c>
      <c r="AD445" s="2134"/>
    </row>
    <row r="446" spans="1:31" s="85" customFormat="1" ht="15" customHeight="1" x14ac:dyDescent="0.25">
      <c r="A446" s="59">
        <v>1</v>
      </c>
      <c r="B446" s="311" t="s">
        <v>15</v>
      </c>
      <c r="C446" s="3156"/>
      <c r="D446" s="312">
        <v>330</v>
      </c>
      <c r="E446" s="2038">
        <v>110</v>
      </c>
      <c r="F446" s="313">
        <f>E446/12*$B$4</f>
        <v>36.666666666666664</v>
      </c>
      <c r="G446" s="299">
        <v>22</v>
      </c>
      <c r="H446" s="299">
        <f>G446/F446*100</f>
        <v>60.000000000000007</v>
      </c>
      <c r="I446" s="1691">
        <v>8</v>
      </c>
      <c r="J446" s="300">
        <f>M446/G446</f>
        <v>12.136363636363637</v>
      </c>
      <c r="K446" s="303">
        <f>ROUND(E446*I446,0)</f>
        <v>880</v>
      </c>
      <c r="L446" s="302">
        <f t="shared" ref="L446" si="293">K446/12*$B$4</f>
        <v>293.33333333333331</v>
      </c>
      <c r="M446" s="314">
        <v>267</v>
      </c>
      <c r="N446" s="302">
        <f>M446/L446*100</f>
        <v>91.02272727272728</v>
      </c>
      <c r="O446" s="303">
        <f>ROUND(K446/D446,0)</f>
        <v>3</v>
      </c>
      <c r="P446" s="302">
        <f t="shared" ref="P446:P451" si="294">M446/$B$4*12/O446</f>
        <v>267</v>
      </c>
      <c r="Q446" s="2672"/>
      <c r="R446" s="2672"/>
      <c r="S446" s="2672"/>
      <c r="T446" s="2672"/>
      <c r="U446" s="2842"/>
      <c r="V446" s="2672">
        <f t="shared" si="237"/>
        <v>0</v>
      </c>
      <c r="W446" s="2672"/>
      <c r="X446" s="2672"/>
      <c r="Y446" s="2672"/>
      <c r="Z446" s="2848"/>
      <c r="AA446" s="2429"/>
      <c r="AB446" s="48"/>
      <c r="AC446" s="1609">
        <f t="shared" si="292"/>
        <v>0</v>
      </c>
      <c r="AD446" s="2134"/>
      <c r="AE446" s="2134"/>
    </row>
    <row r="447" spans="1:31" s="85" customFormat="1" ht="15" customHeight="1" x14ac:dyDescent="0.25">
      <c r="A447" s="59">
        <v>1</v>
      </c>
      <c r="B447" s="315" t="s">
        <v>90</v>
      </c>
      <c r="C447" s="3157"/>
      <c r="D447" s="316"/>
      <c r="E447" s="2039">
        <f>SUM(E446)</f>
        <v>110</v>
      </c>
      <c r="F447" s="318">
        <f>SUM(F446)</f>
        <v>36.666666666666664</v>
      </c>
      <c r="G447" s="317">
        <f>SUM(G446)</f>
        <v>22</v>
      </c>
      <c r="H447" s="319">
        <f>G447/F447*100</f>
        <v>60.000000000000007</v>
      </c>
      <c r="I447" s="320">
        <f>SUM(I446)</f>
        <v>8</v>
      </c>
      <c r="J447" s="320">
        <f>M447/G447</f>
        <v>12.136363636363637</v>
      </c>
      <c r="K447" s="321">
        <f>SUM(K446)</f>
        <v>880</v>
      </c>
      <c r="L447" s="322">
        <f>SUM(L446)</f>
        <v>293.33333333333331</v>
      </c>
      <c r="M447" s="322">
        <f>SUM(M446)</f>
        <v>267</v>
      </c>
      <c r="N447" s="323">
        <f>M447/L447*100</f>
        <v>91.02272727272728</v>
      </c>
      <c r="O447" s="322">
        <f>SUM(O446)</f>
        <v>3</v>
      </c>
      <c r="P447" s="323">
        <f t="shared" si="294"/>
        <v>267</v>
      </c>
      <c r="Q447" s="2843"/>
      <c r="R447" s="2843"/>
      <c r="S447" s="2843"/>
      <c r="T447" s="2843"/>
      <c r="U447" s="2864"/>
      <c r="V447" s="2843">
        <f t="shared" si="237"/>
        <v>0</v>
      </c>
      <c r="W447" s="2843"/>
      <c r="X447" s="2843"/>
      <c r="Y447" s="2843">
        <f>SUM(Y446)</f>
        <v>0</v>
      </c>
      <c r="Z447" s="2844">
        <f>SUM(Z446)</f>
        <v>0</v>
      </c>
      <c r="AA447" s="2430">
        <f t="shared" ref="AA447" si="295">SUM(AA446)</f>
        <v>0</v>
      </c>
      <c r="AB447" s="52"/>
      <c r="AC447" s="1610">
        <f t="shared" si="292"/>
        <v>0</v>
      </c>
      <c r="AD447" s="2134"/>
      <c r="AE447" s="2134"/>
    </row>
    <row r="448" spans="1:31" ht="15" customHeight="1" x14ac:dyDescent="0.25">
      <c r="A448" s="59">
        <v>1</v>
      </c>
      <c r="B448" s="324" t="s">
        <v>16</v>
      </c>
      <c r="C448" s="3158"/>
      <c r="D448" s="325"/>
      <c r="E448" s="2040"/>
      <c r="F448" s="326"/>
      <c r="G448" s="271"/>
      <c r="H448" s="327"/>
      <c r="I448" s="328"/>
      <c r="J448" s="328"/>
      <c r="K448" s="329"/>
      <c r="L448" s="273"/>
      <c r="M448" s="273"/>
      <c r="N448" s="246"/>
      <c r="O448" s="329"/>
      <c r="P448" s="246"/>
      <c r="Q448" s="2851"/>
      <c r="R448" s="2851"/>
      <c r="S448" s="2851"/>
      <c r="T448" s="2851"/>
      <c r="U448" s="2865"/>
      <c r="V448" s="2851">
        <f t="shared" si="237"/>
        <v>0</v>
      </c>
      <c r="W448" s="2851"/>
      <c r="X448" s="2851"/>
      <c r="Y448" s="2851"/>
      <c r="Z448" s="2852"/>
      <c r="AA448" s="2425"/>
      <c r="AB448" s="51"/>
      <c r="AC448" s="1607">
        <f t="shared" si="292"/>
        <v>0</v>
      </c>
      <c r="AD448" s="2134"/>
    </row>
    <row r="449" spans="1:31" s="85" customFormat="1" ht="15" customHeight="1" x14ac:dyDescent="0.25">
      <c r="A449" s="59">
        <v>1</v>
      </c>
      <c r="B449" s="216" t="s">
        <v>15</v>
      </c>
      <c r="C449" s="3159"/>
      <c r="D449" s="2249">
        <v>240</v>
      </c>
      <c r="E449" s="1958">
        <v>3815</v>
      </c>
      <c r="F449" s="305">
        <f>ROUND(E449/12*$B$4,0)</f>
        <v>1272</v>
      </c>
      <c r="G449" s="100">
        <v>1208</v>
      </c>
      <c r="H449" s="100">
        <f>G449/F449*100</f>
        <v>94.968553459119505</v>
      </c>
      <c r="I449" s="243">
        <v>3</v>
      </c>
      <c r="J449" s="97">
        <f>M449/G449</f>
        <v>2.4685430463576159</v>
      </c>
      <c r="K449" s="126">
        <f>ROUND(E449*I449,0)</f>
        <v>11445</v>
      </c>
      <c r="L449" s="125">
        <f t="shared" ref="L449" si="296">K449/12*$B$4</f>
        <v>3815</v>
      </c>
      <c r="M449" s="125">
        <v>2982</v>
      </c>
      <c r="N449" s="126">
        <f>M449/L449*100</f>
        <v>78.165137614678898</v>
      </c>
      <c r="O449" s="125">
        <f>ROUND(K449/D449,0)</f>
        <v>48</v>
      </c>
      <c r="P449" s="125">
        <f t="shared" si="294"/>
        <v>186.375</v>
      </c>
      <c r="Q449" s="1330"/>
      <c r="R449" s="1330"/>
      <c r="S449" s="1330"/>
      <c r="T449" s="1330"/>
      <c r="U449" s="2714"/>
      <c r="V449" s="1330">
        <f t="shared" si="237"/>
        <v>0</v>
      </c>
      <c r="W449" s="1330"/>
      <c r="X449" s="1330"/>
      <c r="Y449" s="1330"/>
      <c r="Z449" s="2837"/>
      <c r="AA449" s="2418"/>
      <c r="AB449" s="13"/>
      <c r="AC449" s="1603">
        <f t="shared" si="292"/>
        <v>0</v>
      </c>
      <c r="AD449" s="2134"/>
      <c r="AE449" s="2134"/>
    </row>
    <row r="450" spans="1:31" ht="23.25" customHeight="1" x14ac:dyDescent="0.25">
      <c r="A450" s="59">
        <v>1</v>
      </c>
      <c r="B450" s="330" t="s">
        <v>238</v>
      </c>
      <c r="C450" s="3127"/>
      <c r="D450" s="331">
        <v>240</v>
      </c>
      <c r="E450" s="1974">
        <f>SUM(E449:E449)</f>
        <v>3815</v>
      </c>
      <c r="F450" s="270">
        <f>SUM(F449:F449)</f>
        <v>1272</v>
      </c>
      <c r="G450" s="270">
        <f>SUM(G449:G449)</f>
        <v>1208</v>
      </c>
      <c r="H450" s="157">
        <f>G450/F450*100</f>
        <v>94.968553459119505</v>
      </c>
      <c r="I450" s="245">
        <f>I449</f>
        <v>3</v>
      </c>
      <c r="J450" s="221">
        <f>M450/G450</f>
        <v>2.4685430463576159</v>
      </c>
      <c r="K450" s="270">
        <f>SUM(K449:K449)</f>
        <v>11445</v>
      </c>
      <c r="L450" s="270">
        <f>SUM(L449:L449)</f>
        <v>3815</v>
      </c>
      <c r="M450" s="270">
        <f>SUM(M449:M449)</f>
        <v>2982</v>
      </c>
      <c r="N450" s="140">
        <f>M450/L450*100</f>
        <v>78.165137614678898</v>
      </c>
      <c r="O450" s="270">
        <f>SUM(O449:O449)</f>
        <v>48</v>
      </c>
      <c r="P450" s="140">
        <f t="shared" si="294"/>
        <v>186.375</v>
      </c>
      <c r="Q450" s="814"/>
      <c r="R450" s="814"/>
      <c r="S450" s="814"/>
      <c r="T450" s="814"/>
      <c r="U450" s="2752"/>
      <c r="V450" s="814">
        <f t="shared" si="237"/>
        <v>0</v>
      </c>
      <c r="W450" s="814"/>
      <c r="X450" s="814"/>
      <c r="Y450" s="814"/>
      <c r="Z450" s="2841"/>
      <c r="AA450" s="2417"/>
      <c r="AB450" s="18"/>
      <c r="AC450" s="1605">
        <f t="shared" si="292"/>
        <v>0</v>
      </c>
      <c r="AD450" s="2134"/>
    </row>
    <row r="451" spans="1:31" ht="15" customHeight="1" thickBot="1" x14ac:dyDescent="0.3">
      <c r="A451" s="59">
        <v>1</v>
      </c>
      <c r="B451" s="332" t="s">
        <v>312</v>
      </c>
      <c r="C451" s="332"/>
      <c r="D451" s="332"/>
      <c r="E451" s="2012">
        <f>SUM(E450,E447)</f>
        <v>3925</v>
      </c>
      <c r="F451" s="166">
        <f>SUM(F450,F447)</f>
        <v>1308.6666666666667</v>
      </c>
      <c r="G451" s="92">
        <f>SUM(G450,G447)</f>
        <v>1230</v>
      </c>
      <c r="H451" s="92">
        <f>G451/F451*100</f>
        <v>93.988792664289349</v>
      </c>
      <c r="I451" s="93">
        <f>IF(E451=0,0,K451/E451)</f>
        <v>3.1401273885350318</v>
      </c>
      <c r="J451" s="333">
        <f>M451/G451</f>
        <v>2.6414634146341465</v>
      </c>
      <c r="K451" s="166">
        <f>SUM(K450,K447)</f>
        <v>12325</v>
      </c>
      <c r="L451" s="92">
        <f>SUM(L450,L447)</f>
        <v>4108.333333333333</v>
      </c>
      <c r="M451" s="92">
        <f>SUM(M450,M447)</f>
        <v>3249</v>
      </c>
      <c r="N451" s="257">
        <f>M451/L451*100</f>
        <v>79.083164300202853</v>
      </c>
      <c r="O451" s="257">
        <f>SUM(O450,O447)</f>
        <v>51</v>
      </c>
      <c r="P451" s="167">
        <f t="shared" si="294"/>
        <v>191.11764705882354</v>
      </c>
      <c r="Q451" s="687">
        <v>144785.76111999998</v>
      </c>
      <c r="R451" s="687">
        <v>144785.76111999998</v>
      </c>
      <c r="S451" s="687">
        <v>144785.76111999998</v>
      </c>
      <c r="T451" s="687">
        <v>144785.76111999998</v>
      </c>
      <c r="U451" s="2718">
        <f>Q451/12*$B$4+(R451-Q451)/11*3+(S451-R451)/10*2+(T451-S451)/9*1</f>
        <v>48261.920373333327</v>
      </c>
      <c r="V451" s="687">
        <f t="shared" si="237"/>
        <v>48202.064780000001</v>
      </c>
      <c r="W451" s="687"/>
      <c r="X451" s="687">
        <f>V451-U451</f>
        <v>-59.855593333326397</v>
      </c>
      <c r="Y451" s="687">
        <v>-20.102540000000001</v>
      </c>
      <c r="Z451" s="2836">
        <v>48181.962240000001</v>
      </c>
      <c r="AA451" s="2422"/>
      <c r="AB451" s="17"/>
      <c r="AC451" s="1602">
        <f t="shared" si="292"/>
        <v>0</v>
      </c>
      <c r="AD451" s="2134"/>
    </row>
    <row r="452" spans="1:31" ht="15" customHeight="1" thickBot="1" x14ac:dyDescent="0.3">
      <c r="A452" s="59">
        <v>1</v>
      </c>
      <c r="B452" s="151" t="s">
        <v>17</v>
      </c>
      <c r="C452" s="151"/>
      <c r="D452" s="183"/>
      <c r="E452" s="2022"/>
      <c r="F452" s="252"/>
      <c r="G452" s="184"/>
      <c r="H452" s="184"/>
      <c r="I452" s="226"/>
      <c r="J452" s="226"/>
      <c r="K452" s="228"/>
      <c r="L452" s="281"/>
      <c r="M452" s="281">
        <f>SUM(M432,M443,M451)</f>
        <v>8047</v>
      </c>
      <c r="N452" s="281"/>
      <c r="O452" s="281"/>
      <c r="P452" s="228"/>
      <c r="Q452" s="839">
        <f t="shared" ref="Q452:R452" si="297">SUM(Q432,Q443,Q451)</f>
        <v>432078.77060159994</v>
      </c>
      <c r="R452" s="839">
        <f t="shared" si="297"/>
        <v>432078.77060159994</v>
      </c>
      <c r="S452" s="839">
        <f t="shared" ref="S452:T452" si="298">SUM(S432,S443,S451)</f>
        <v>432078.77060159994</v>
      </c>
      <c r="T452" s="839">
        <f t="shared" si="298"/>
        <v>432078.77060159994</v>
      </c>
      <c r="U452" s="2800">
        <f t="shared" ref="U452" si="299">SUM(U432,U443,U451)</f>
        <v>144026.25686719999</v>
      </c>
      <c r="V452" s="839">
        <f t="shared" si="237"/>
        <v>142283.48642999999</v>
      </c>
      <c r="W452" s="839">
        <f t="shared" ref="W452:Z452" si="300">SUM(W432,W443,W451)</f>
        <v>0</v>
      </c>
      <c r="X452" s="839">
        <f t="shared" si="300"/>
        <v>-1742.7704372000053</v>
      </c>
      <c r="Y452" s="839">
        <f t="shared" si="300"/>
        <v>-255.62975</v>
      </c>
      <c r="Z452" s="2847">
        <f t="shared" si="300"/>
        <v>142027.85668</v>
      </c>
      <c r="AA452" s="2421"/>
      <c r="AB452" s="1159">
        <f t="shared" ref="AB452" si="301">SUM(AB432,AB443,AB451)</f>
        <v>0</v>
      </c>
      <c r="AC452" s="1159">
        <f t="shared" si="292"/>
        <v>0</v>
      </c>
      <c r="AD452" s="2134"/>
    </row>
    <row r="453" spans="1:31" ht="16.5" customHeight="1" x14ac:dyDescent="0.25">
      <c r="A453" s="59">
        <v>1</v>
      </c>
      <c r="B453" s="335"/>
      <c r="C453" s="3101"/>
      <c r="D453" s="335"/>
      <c r="E453" s="1954"/>
      <c r="F453" s="168"/>
      <c r="G453" s="98"/>
      <c r="H453" s="98"/>
      <c r="I453" s="97"/>
      <c r="J453" s="97"/>
      <c r="K453" s="126"/>
      <c r="L453" s="125"/>
      <c r="M453" s="125"/>
      <c r="N453" s="125"/>
      <c r="O453" s="125"/>
      <c r="P453" s="125"/>
      <c r="Q453" s="1330"/>
      <c r="R453" s="1330"/>
      <c r="S453" s="1330"/>
      <c r="T453" s="1330"/>
      <c r="U453" s="2714"/>
      <c r="V453" s="1330">
        <f t="shared" ref="V453:V524" si="302">Z453-Y453-W453</f>
        <v>0</v>
      </c>
      <c r="W453" s="1330"/>
      <c r="X453" s="1330"/>
      <c r="Y453" s="1330"/>
      <c r="Z453" s="2837"/>
      <c r="AA453" s="2418"/>
      <c r="AB453" s="13"/>
      <c r="AC453" s="1603">
        <f t="shared" si="292"/>
        <v>0</v>
      </c>
      <c r="AD453" s="2134"/>
    </row>
    <row r="454" spans="1:31" ht="42.75" customHeight="1" x14ac:dyDescent="0.25">
      <c r="A454" s="59">
        <v>1</v>
      </c>
      <c r="B454" s="974" t="s">
        <v>198</v>
      </c>
      <c r="C454" s="3057"/>
      <c r="D454" s="336"/>
      <c r="E454" s="1954"/>
      <c r="F454" s="168"/>
      <c r="G454" s="98"/>
      <c r="H454" s="98"/>
      <c r="I454" s="97"/>
      <c r="J454" s="97"/>
      <c r="K454" s="126"/>
      <c r="L454" s="125"/>
      <c r="M454" s="125"/>
      <c r="N454" s="125"/>
      <c r="O454" s="125"/>
      <c r="P454" s="125"/>
      <c r="Q454" s="684"/>
      <c r="R454" s="684"/>
      <c r="S454" s="684"/>
      <c r="T454" s="684"/>
      <c r="U454" s="2711"/>
      <c r="V454" s="684">
        <f t="shared" si="302"/>
        <v>0</v>
      </c>
      <c r="W454" s="684"/>
      <c r="X454" s="684"/>
      <c r="Y454" s="684"/>
      <c r="Z454" s="2838"/>
      <c r="AA454" s="2415"/>
      <c r="AB454" s="8"/>
      <c r="AC454" s="1600">
        <f t="shared" si="292"/>
        <v>0</v>
      </c>
      <c r="AD454" s="2134"/>
    </row>
    <row r="455" spans="1:31" ht="24.75" customHeight="1" x14ac:dyDescent="0.25">
      <c r="A455" s="59">
        <v>1</v>
      </c>
      <c r="B455" s="337" t="s">
        <v>158</v>
      </c>
      <c r="C455" s="3160"/>
      <c r="D455" s="335"/>
      <c r="E455" s="1958">
        <f>SUM(E456:E458)</f>
        <v>28200</v>
      </c>
      <c r="F455" s="305">
        <f t="shared" ref="F455:G455" si="303">SUM(F456:F458)</f>
        <v>9400</v>
      </c>
      <c r="G455" s="100">
        <f t="shared" si="303"/>
        <v>10813</v>
      </c>
      <c r="H455" s="100">
        <f>G455/F455*100</f>
        <v>115.03191489361701</v>
      </c>
      <c r="I455" s="164"/>
      <c r="J455" s="164"/>
      <c r="K455" s="126"/>
      <c r="L455" s="125"/>
      <c r="M455" s="125"/>
      <c r="N455" s="125"/>
      <c r="O455" s="125"/>
      <c r="P455" s="125"/>
      <c r="Q455" s="1330">
        <v>7588.4129999999996</v>
      </c>
      <c r="R455" s="1330">
        <v>7588.4129999999996</v>
      </c>
      <c r="S455" s="1330">
        <v>7588.4129999999996</v>
      </c>
      <c r="T455" s="1330">
        <v>7588.4129999999996</v>
      </c>
      <c r="U455" s="2714">
        <f>Q455/12*$B$4+(R455-Q455)/11*3+(S455-R455)/10*2+(T455-S455)/9*1</f>
        <v>2529.471</v>
      </c>
      <c r="V455" s="1330">
        <f t="shared" ref="V455" si="304">Z455-Y455-W455</f>
        <v>2854.9886000000001</v>
      </c>
      <c r="W455" s="1330"/>
      <c r="X455" s="1330">
        <f>V455-U455</f>
        <v>325.51760000000013</v>
      </c>
      <c r="Y455" s="1330">
        <v>0</v>
      </c>
      <c r="Z455" s="2837">
        <v>2854.9886000000001</v>
      </c>
      <c r="AA455" s="2418"/>
      <c r="AB455" s="13"/>
      <c r="AC455" s="1603">
        <f t="shared" si="292"/>
        <v>0</v>
      </c>
      <c r="AD455" s="2134"/>
    </row>
    <row r="456" spans="1:31" ht="34.5" customHeight="1" x14ac:dyDescent="0.25">
      <c r="A456" s="59">
        <v>1</v>
      </c>
      <c r="B456" s="109" t="s">
        <v>276</v>
      </c>
      <c r="C456" s="3159"/>
      <c r="D456" s="335"/>
      <c r="E456" s="1958">
        <v>14400</v>
      </c>
      <c r="F456" s="294">
        <f>ROUND(E456/12*$B$4,0)</f>
        <v>4800</v>
      </c>
      <c r="G456" s="81">
        <v>4820</v>
      </c>
      <c r="H456" s="81">
        <f>G456/F456*100</f>
        <v>100.41666666666667</v>
      </c>
      <c r="I456" s="164"/>
      <c r="J456" s="164"/>
      <c r="K456" s="126"/>
      <c r="L456" s="125"/>
      <c r="M456" s="125"/>
      <c r="N456" s="83"/>
      <c r="O456" s="83"/>
      <c r="P456" s="83"/>
      <c r="Q456" s="684"/>
      <c r="R456" s="684"/>
      <c r="S456" s="684"/>
      <c r="T456" s="684"/>
      <c r="U456" s="2711"/>
      <c r="V456" s="684">
        <f t="shared" si="302"/>
        <v>0</v>
      </c>
      <c r="W456" s="684"/>
      <c r="X456" s="684"/>
      <c r="Y456" s="684"/>
      <c r="Z456" s="2838"/>
      <c r="AA456" s="2415"/>
      <c r="AB456" s="8"/>
      <c r="AC456" s="1600">
        <f t="shared" si="292"/>
        <v>0</v>
      </c>
      <c r="AD456" s="2134"/>
    </row>
    <row r="457" spans="1:31" ht="15" customHeight="1" x14ac:dyDescent="0.25">
      <c r="A457" s="59">
        <v>1</v>
      </c>
      <c r="B457" s="109" t="s">
        <v>135</v>
      </c>
      <c r="C457" s="3159"/>
      <c r="D457" s="335"/>
      <c r="E457" s="1958">
        <v>12500</v>
      </c>
      <c r="F457" s="294">
        <f>ROUND(E457/12*$B$4,0)</f>
        <v>4167</v>
      </c>
      <c r="G457" s="81">
        <v>5345</v>
      </c>
      <c r="H457" s="81">
        <f>G457/F457*100</f>
        <v>128.26973842092633</v>
      </c>
      <c r="I457" s="164"/>
      <c r="J457" s="164"/>
      <c r="K457" s="126"/>
      <c r="L457" s="125"/>
      <c r="M457" s="125"/>
      <c r="N457" s="83"/>
      <c r="O457" s="83"/>
      <c r="P457" s="83"/>
      <c r="Q457" s="684"/>
      <c r="R457" s="684"/>
      <c r="S457" s="684"/>
      <c r="T457" s="684"/>
      <c r="U457" s="2711"/>
      <c r="V457" s="684">
        <f t="shared" si="302"/>
        <v>0</v>
      </c>
      <c r="W457" s="684"/>
      <c r="X457" s="684"/>
      <c r="Y457" s="684"/>
      <c r="Z457" s="2838"/>
      <c r="AA457" s="2415"/>
      <c r="AB457" s="8"/>
      <c r="AC457" s="1600">
        <f t="shared" si="292"/>
        <v>0</v>
      </c>
      <c r="AD457" s="2134"/>
    </row>
    <row r="458" spans="1:31" ht="15" customHeight="1" x14ac:dyDescent="0.25">
      <c r="A458" s="59">
        <v>1</v>
      </c>
      <c r="B458" s="338" t="s">
        <v>139</v>
      </c>
      <c r="C458" s="3161"/>
      <c r="D458" s="187"/>
      <c r="E458" s="2017">
        <v>1300</v>
      </c>
      <c r="F458" s="194">
        <f>ROUND(E458/12*$B$4,0)</f>
        <v>433</v>
      </c>
      <c r="G458" s="87">
        <v>648</v>
      </c>
      <c r="H458" s="87">
        <f>G458/F458*100</f>
        <v>149.65357967667435</v>
      </c>
      <c r="I458" s="158"/>
      <c r="J458" s="158"/>
      <c r="K458" s="159"/>
      <c r="L458" s="140"/>
      <c r="M458" s="140"/>
      <c r="N458" s="89"/>
      <c r="O458" s="89"/>
      <c r="P458" s="89"/>
      <c r="Q458" s="2624"/>
      <c r="R458" s="2624"/>
      <c r="S458" s="2624"/>
      <c r="T458" s="2624"/>
      <c r="U458" s="2839"/>
      <c r="V458" s="2624">
        <f t="shared" si="302"/>
        <v>0</v>
      </c>
      <c r="W458" s="2624"/>
      <c r="X458" s="2624"/>
      <c r="Y458" s="2624"/>
      <c r="Z458" s="2840"/>
      <c r="AA458" s="2416"/>
      <c r="AB458" s="15"/>
      <c r="AC458" s="1601">
        <f t="shared" si="292"/>
        <v>0</v>
      </c>
      <c r="AD458" s="2134"/>
    </row>
    <row r="459" spans="1:31" ht="15" customHeight="1" x14ac:dyDescent="0.25">
      <c r="A459" s="59">
        <v>1</v>
      </c>
      <c r="B459" s="347" t="s">
        <v>164</v>
      </c>
      <c r="C459" s="3162"/>
      <c r="D459" s="454"/>
      <c r="E459" s="2035"/>
      <c r="F459" s="2483"/>
      <c r="G459" s="459"/>
      <c r="H459" s="459"/>
      <c r="I459" s="460"/>
      <c r="J459" s="460"/>
      <c r="K459" s="2484"/>
      <c r="L459" s="167"/>
      <c r="M459" s="167"/>
      <c r="N459" s="167"/>
      <c r="O459" s="167"/>
      <c r="P459" s="167"/>
      <c r="Q459" s="687">
        <f>Q455</f>
        <v>7588.4129999999996</v>
      </c>
      <c r="R459" s="687">
        <f>R455</f>
        <v>7588.4129999999996</v>
      </c>
      <c r="S459" s="687">
        <f>S455</f>
        <v>7588.4129999999996</v>
      </c>
      <c r="T459" s="687">
        <f>T455</f>
        <v>7588.4129999999996</v>
      </c>
      <c r="U459" s="2718">
        <f t="shared" ref="U459:Z459" si="305">U455</f>
        <v>2529.471</v>
      </c>
      <c r="V459" s="687">
        <f t="shared" si="305"/>
        <v>2854.9886000000001</v>
      </c>
      <c r="W459" s="687">
        <f t="shared" si="305"/>
        <v>0</v>
      </c>
      <c r="X459" s="687">
        <f t="shared" si="305"/>
        <v>325.51760000000013</v>
      </c>
      <c r="Y459" s="687">
        <f t="shared" si="305"/>
        <v>0</v>
      </c>
      <c r="Z459" s="2836">
        <f t="shared" si="305"/>
        <v>2854.9886000000001</v>
      </c>
      <c r="AA459" s="2422"/>
      <c r="AB459" s="17"/>
      <c r="AC459" s="1602">
        <f t="shared" si="292"/>
        <v>0</v>
      </c>
      <c r="AD459" s="2134"/>
    </row>
    <row r="460" spans="1:31" ht="15" customHeight="1" x14ac:dyDescent="0.25">
      <c r="A460" s="59">
        <v>1</v>
      </c>
      <c r="B460" s="2482" t="s">
        <v>31</v>
      </c>
      <c r="C460" s="3163"/>
      <c r="D460" s="335"/>
      <c r="E460" s="2017"/>
      <c r="F460" s="231"/>
      <c r="G460" s="157"/>
      <c r="H460" s="157"/>
      <c r="I460" s="158"/>
      <c r="J460" s="164"/>
      <c r="K460" s="159"/>
      <c r="L460" s="125"/>
      <c r="M460" s="140"/>
      <c r="N460" s="140"/>
      <c r="O460" s="140"/>
      <c r="P460" s="140"/>
      <c r="Q460" s="814"/>
      <c r="R460" s="814"/>
      <c r="S460" s="814"/>
      <c r="T460" s="814"/>
      <c r="U460" s="2752"/>
      <c r="V460" s="814">
        <f t="shared" ref="V460:V464" si="306">Z460-Y460-W460</f>
        <v>0</v>
      </c>
      <c r="W460" s="814"/>
      <c r="X460" s="814"/>
      <c r="Y460" s="814"/>
      <c r="Z460" s="2841"/>
      <c r="AA460" s="2417"/>
      <c r="AB460" s="18"/>
      <c r="AC460" s="1605">
        <f t="shared" si="292"/>
        <v>0</v>
      </c>
      <c r="AD460" s="2134"/>
    </row>
    <row r="461" spans="1:31" ht="15" customHeight="1" x14ac:dyDescent="0.25">
      <c r="A461" s="59">
        <v>1</v>
      </c>
      <c r="B461" s="2480" t="s">
        <v>16</v>
      </c>
      <c r="C461" s="3164"/>
      <c r="D461" s="187"/>
      <c r="E461" s="843"/>
      <c r="F461" s="194"/>
      <c r="G461" s="87"/>
      <c r="H461" s="87"/>
      <c r="I461" s="82"/>
      <c r="J461" s="158"/>
      <c r="K461" s="89"/>
      <c r="L461" s="140"/>
      <c r="M461" s="89"/>
      <c r="N461" s="89"/>
      <c r="O461" s="89"/>
      <c r="P461" s="89"/>
      <c r="Q461" s="2624"/>
      <c r="R461" s="2624"/>
      <c r="S461" s="2624"/>
      <c r="T461" s="2624"/>
      <c r="U461" s="2839"/>
      <c r="V461" s="2624">
        <f t="shared" si="306"/>
        <v>0</v>
      </c>
      <c r="W461" s="2624"/>
      <c r="X461" s="2624"/>
      <c r="Y461" s="2624"/>
      <c r="Z461" s="2840"/>
      <c r="AA461" s="2416"/>
      <c r="AB461" s="15"/>
      <c r="AC461" s="1601">
        <f t="shared" si="292"/>
        <v>0</v>
      </c>
      <c r="AD461" s="2134"/>
    </row>
    <row r="462" spans="1:31" ht="15" customHeight="1" x14ac:dyDescent="0.25">
      <c r="A462" s="59">
        <v>1</v>
      </c>
      <c r="B462" s="2481" t="s">
        <v>505</v>
      </c>
      <c r="C462" s="3165"/>
      <c r="D462" s="86">
        <v>240</v>
      </c>
      <c r="E462" s="2017">
        <v>140</v>
      </c>
      <c r="F462" s="194">
        <f>ROUND(E462/12*$B$4,0)</f>
        <v>47</v>
      </c>
      <c r="G462" s="87">
        <v>50</v>
      </c>
      <c r="H462" s="87">
        <f>G462/F462*100</f>
        <v>106.38297872340425</v>
      </c>
      <c r="I462" s="158">
        <v>15.1</v>
      </c>
      <c r="J462" s="82">
        <f>M462/G462</f>
        <v>13.5</v>
      </c>
      <c r="K462" s="89">
        <f>ROUND(E462*I462,0)</f>
        <v>2114</v>
      </c>
      <c r="L462" s="83">
        <f t="shared" ref="L462" si="307">K462/12*$B$4</f>
        <v>704.66666666666663</v>
      </c>
      <c r="M462" s="89">
        <v>675</v>
      </c>
      <c r="N462" s="89">
        <f>M462/L462*100</f>
        <v>95.789971617786193</v>
      </c>
      <c r="O462" s="89">
        <f>ROUND(K462/D462,0)</f>
        <v>9</v>
      </c>
      <c r="P462" s="89">
        <f t="shared" ref="P462" si="308">M462/$B$4*12/O462</f>
        <v>225</v>
      </c>
      <c r="Q462" s="2624"/>
      <c r="R462" s="2624"/>
      <c r="S462" s="2624"/>
      <c r="T462" s="2624"/>
      <c r="U462" s="2839"/>
      <c r="V462" s="2624">
        <f t="shared" si="306"/>
        <v>0</v>
      </c>
      <c r="W462" s="2624"/>
      <c r="X462" s="2624"/>
      <c r="Y462" s="2624"/>
      <c r="Z462" s="2840"/>
      <c r="AA462" s="2416"/>
      <c r="AB462" s="15"/>
      <c r="AC462" s="1601">
        <f t="shared" si="292"/>
        <v>0</v>
      </c>
      <c r="AD462" s="2134"/>
    </row>
    <row r="463" spans="1:31" ht="15" customHeight="1" x14ac:dyDescent="0.25">
      <c r="A463" s="59">
        <v>1</v>
      </c>
      <c r="B463" s="2485" t="s">
        <v>238</v>
      </c>
      <c r="C463" s="3166"/>
      <c r="D463" s="86"/>
      <c r="E463" s="2014">
        <f>SUM(E462)</f>
        <v>140</v>
      </c>
      <c r="F463" s="178">
        <f t="shared" ref="F463:G464" si="309">SUM(F462)</f>
        <v>47</v>
      </c>
      <c r="G463" s="143">
        <f t="shared" si="309"/>
        <v>50</v>
      </c>
      <c r="H463" s="143">
        <f>G463/F463*100</f>
        <v>106.38297872340425</v>
      </c>
      <c r="I463" s="120">
        <f>I462</f>
        <v>15.1</v>
      </c>
      <c r="J463" s="221">
        <f>M463/G463</f>
        <v>13.5</v>
      </c>
      <c r="K463" s="171">
        <f t="shared" ref="K463" si="310">SUM(K462)</f>
        <v>2114</v>
      </c>
      <c r="L463" s="137">
        <f t="shared" ref="L463" si="311">SUM(L462)</f>
        <v>704.66666666666663</v>
      </c>
      <c r="M463" s="171">
        <f t="shared" ref="M463" si="312">SUM(M462)</f>
        <v>675</v>
      </c>
      <c r="N463" s="171">
        <f t="shared" ref="N463" si="313">SUM(N462)</f>
        <v>95.789971617786193</v>
      </c>
      <c r="O463" s="171">
        <f t="shared" ref="O463" si="314">SUM(O462)</f>
        <v>9</v>
      </c>
      <c r="P463" s="171">
        <f t="shared" ref="P463" si="315">SUM(P462)</f>
        <v>225</v>
      </c>
      <c r="Q463" s="2624"/>
      <c r="R463" s="2624"/>
      <c r="S463" s="2624"/>
      <c r="T463" s="2624"/>
      <c r="U463" s="2839"/>
      <c r="V463" s="2624">
        <f t="shared" si="306"/>
        <v>0</v>
      </c>
      <c r="W463" s="2624"/>
      <c r="X463" s="2624"/>
      <c r="Y463" s="2624"/>
      <c r="Z463" s="2840"/>
      <c r="AA463" s="2416"/>
      <c r="AB463" s="15"/>
      <c r="AC463" s="1601">
        <f t="shared" si="292"/>
        <v>0</v>
      </c>
      <c r="AD463" s="2134"/>
    </row>
    <row r="464" spans="1:31" ht="24.75" customHeight="1" thickBot="1" x14ac:dyDescent="0.3">
      <c r="A464" s="59">
        <v>1</v>
      </c>
      <c r="B464" s="2486" t="s">
        <v>312</v>
      </c>
      <c r="C464" s="2486"/>
      <c r="D464" s="2487"/>
      <c r="E464" s="2036">
        <f>SUM(E463)</f>
        <v>140</v>
      </c>
      <c r="F464" s="1727">
        <f t="shared" si="309"/>
        <v>47</v>
      </c>
      <c r="G464" s="1727">
        <f t="shared" si="309"/>
        <v>50</v>
      </c>
      <c r="H464" s="1727">
        <f t="shared" ref="H464:P464" si="316">SUM(H463)</f>
        <v>106.38297872340425</v>
      </c>
      <c r="I464" s="1728">
        <f t="shared" si="316"/>
        <v>15.1</v>
      </c>
      <c r="J464" s="1728">
        <f t="shared" si="316"/>
        <v>13.5</v>
      </c>
      <c r="K464" s="1727">
        <f t="shared" si="316"/>
        <v>2114</v>
      </c>
      <c r="L464" s="1727">
        <f t="shared" si="316"/>
        <v>704.66666666666663</v>
      </c>
      <c r="M464" s="1727">
        <f t="shared" si="316"/>
        <v>675</v>
      </c>
      <c r="N464" s="2488">
        <f t="shared" si="316"/>
        <v>95.789971617786193</v>
      </c>
      <c r="O464" s="2488">
        <f t="shared" si="316"/>
        <v>9</v>
      </c>
      <c r="P464" s="2488">
        <f t="shared" si="316"/>
        <v>225</v>
      </c>
      <c r="Q464" s="687">
        <v>16122.870399999998</v>
      </c>
      <c r="R464" s="687">
        <v>16122.870399999998</v>
      </c>
      <c r="S464" s="687">
        <v>16122.870399999998</v>
      </c>
      <c r="T464" s="687">
        <v>16122.870399999998</v>
      </c>
      <c r="U464" s="2718">
        <f>Q464/12*$B$4+(R464-Q464)/11*3+(S464-R464)/10*2+(T464-S464)/9*1</f>
        <v>5374.290133333333</v>
      </c>
      <c r="V464" s="687">
        <f t="shared" si="306"/>
        <v>1595.6304</v>
      </c>
      <c r="W464" s="687"/>
      <c r="X464" s="687">
        <f>V464-U464</f>
        <v>-3778.659733333333</v>
      </c>
      <c r="Y464" s="687">
        <v>0</v>
      </c>
      <c r="Z464" s="2836">
        <v>1595.6304</v>
      </c>
      <c r="AA464" s="2422"/>
      <c r="AB464" s="17"/>
      <c r="AC464" s="1602">
        <f t="shared" si="292"/>
        <v>0</v>
      </c>
      <c r="AD464" s="2134"/>
    </row>
    <row r="465" spans="1:31" ht="24.75" customHeight="1" thickBot="1" x14ac:dyDescent="0.3">
      <c r="A465" s="59">
        <v>1</v>
      </c>
      <c r="B465" s="151" t="s">
        <v>17</v>
      </c>
      <c r="C465" s="151"/>
      <c r="D465" s="183"/>
      <c r="E465" s="2022"/>
      <c r="F465" s="252"/>
      <c r="G465" s="184"/>
      <c r="H465" s="184"/>
      <c r="I465" s="226"/>
      <c r="J465" s="226"/>
      <c r="K465" s="340"/>
      <c r="L465" s="341"/>
      <c r="M465" s="341"/>
      <c r="N465" s="341"/>
      <c r="O465" s="341"/>
      <c r="P465" s="341"/>
      <c r="Q465" s="839">
        <f>Q455+Q464</f>
        <v>23711.283399999997</v>
      </c>
      <c r="R465" s="839">
        <f>R455+R464</f>
        <v>23711.283399999997</v>
      </c>
      <c r="S465" s="839">
        <f>S455+S464</f>
        <v>23711.283399999997</v>
      </c>
      <c r="T465" s="839">
        <f>T455+T464</f>
        <v>23711.283399999997</v>
      </c>
      <c r="U465" s="839">
        <f t="shared" ref="U465:AB465" si="317">U455+U464</f>
        <v>7903.7611333333334</v>
      </c>
      <c r="V465" s="839">
        <f t="shared" si="317"/>
        <v>4450.6190000000006</v>
      </c>
      <c r="W465" s="839">
        <f t="shared" si="317"/>
        <v>0</v>
      </c>
      <c r="X465" s="839">
        <f t="shared" si="317"/>
        <v>-3453.1421333333328</v>
      </c>
      <c r="Y465" s="839">
        <f t="shared" si="317"/>
        <v>0</v>
      </c>
      <c r="Z465" s="2847">
        <f t="shared" si="317"/>
        <v>4450.6190000000006</v>
      </c>
      <c r="AA465" s="2421">
        <f t="shared" si="317"/>
        <v>0</v>
      </c>
      <c r="AB465" s="1159">
        <f t="shared" si="317"/>
        <v>0</v>
      </c>
      <c r="AC465" s="1159">
        <f t="shared" si="292"/>
        <v>0</v>
      </c>
      <c r="AD465" s="2134"/>
    </row>
    <row r="466" spans="1:31" ht="24.75" customHeight="1" x14ac:dyDescent="0.25">
      <c r="A466" s="59">
        <v>1</v>
      </c>
      <c r="B466" s="335"/>
      <c r="C466" s="3101"/>
      <c r="D466" s="335"/>
      <c r="E466" s="1954"/>
      <c r="F466" s="168"/>
      <c r="G466" s="98"/>
      <c r="H466" s="98"/>
      <c r="I466" s="97"/>
      <c r="J466" s="97"/>
      <c r="K466" s="126"/>
      <c r="L466" s="125"/>
      <c r="M466" s="125"/>
      <c r="N466" s="125"/>
      <c r="O466" s="125"/>
      <c r="P466" s="125"/>
      <c r="Q466" s="1330"/>
      <c r="R466" s="1330"/>
      <c r="S466" s="1330"/>
      <c r="T466" s="1330"/>
      <c r="U466" s="2714"/>
      <c r="V466" s="1330">
        <f t="shared" si="302"/>
        <v>0</v>
      </c>
      <c r="W466" s="1330"/>
      <c r="X466" s="1330"/>
      <c r="Y466" s="1330"/>
      <c r="Z466" s="2837"/>
      <c r="AA466" s="2418"/>
      <c r="AB466" s="13"/>
      <c r="AC466" s="1603">
        <f t="shared" si="292"/>
        <v>0</v>
      </c>
      <c r="AD466" s="2134"/>
    </row>
    <row r="467" spans="1:31" s="68" customFormat="1" ht="43.5" customHeight="1" x14ac:dyDescent="0.25">
      <c r="A467" s="59">
        <v>1</v>
      </c>
      <c r="B467" s="974" t="s">
        <v>248</v>
      </c>
      <c r="C467" s="974"/>
      <c r="D467" s="160"/>
      <c r="E467" s="748"/>
      <c r="F467" s="343"/>
      <c r="G467" s="342"/>
      <c r="H467" s="342"/>
      <c r="I467" s="344"/>
      <c r="J467" s="344"/>
      <c r="K467" s="345"/>
      <c r="L467" s="346"/>
      <c r="M467" s="346"/>
      <c r="N467" s="346"/>
      <c r="O467" s="346"/>
      <c r="P467" s="346"/>
      <c r="Q467" s="684"/>
      <c r="R467" s="684"/>
      <c r="S467" s="684"/>
      <c r="T467" s="684"/>
      <c r="U467" s="2711"/>
      <c r="V467" s="684">
        <f t="shared" si="302"/>
        <v>0</v>
      </c>
      <c r="W467" s="684"/>
      <c r="X467" s="684"/>
      <c r="Y467" s="684"/>
      <c r="Z467" s="2838"/>
      <c r="AA467" s="2415"/>
      <c r="AB467" s="8"/>
      <c r="AC467" s="1600">
        <f t="shared" si="292"/>
        <v>0</v>
      </c>
      <c r="AD467" s="2134"/>
      <c r="AE467" s="2133"/>
    </row>
    <row r="468" spans="1:31" s="68" customFormat="1" ht="15" customHeight="1" x14ac:dyDescent="0.25">
      <c r="A468" s="59">
        <v>1</v>
      </c>
      <c r="B468" s="79" t="s">
        <v>5</v>
      </c>
      <c r="C468" s="3066"/>
      <c r="D468" s="79"/>
      <c r="E468" s="748"/>
      <c r="F468" s="343"/>
      <c r="G468" s="342"/>
      <c r="H468" s="342"/>
      <c r="I468" s="344"/>
      <c r="J468" s="344"/>
      <c r="K468" s="345"/>
      <c r="L468" s="346"/>
      <c r="M468" s="346"/>
      <c r="N468" s="346"/>
      <c r="O468" s="346"/>
      <c r="P468" s="346"/>
      <c r="Q468" s="684"/>
      <c r="R468" s="684"/>
      <c r="S468" s="684"/>
      <c r="T468" s="684"/>
      <c r="U468" s="2711"/>
      <c r="V468" s="684">
        <f t="shared" si="302"/>
        <v>0</v>
      </c>
      <c r="W468" s="684"/>
      <c r="X468" s="684"/>
      <c r="Y468" s="684"/>
      <c r="Z468" s="2838"/>
      <c r="AA468" s="2415"/>
      <c r="AB468" s="8"/>
      <c r="AC468" s="1600">
        <f t="shared" si="292"/>
        <v>0</v>
      </c>
      <c r="AD468" s="2134"/>
      <c r="AE468" s="2133"/>
    </row>
    <row r="469" spans="1:31" ht="15" customHeight="1" x14ac:dyDescent="0.25">
      <c r="A469" s="59">
        <v>1</v>
      </c>
      <c r="B469" s="80" t="s">
        <v>43</v>
      </c>
      <c r="C469" s="3402" t="s">
        <v>570</v>
      </c>
      <c r="D469" s="161">
        <v>340</v>
      </c>
      <c r="E469" s="2041">
        <v>93</v>
      </c>
      <c r="F469" s="294">
        <f t="shared" ref="F469:F479" si="318">E469/12*$B$4</f>
        <v>31</v>
      </c>
      <c r="G469" s="81">
        <v>18</v>
      </c>
      <c r="H469" s="81">
        <f t="shared" ref="H469:H480" si="319">G469/F469*100</f>
        <v>58.064516129032263</v>
      </c>
      <c r="I469" s="82">
        <v>8.4</v>
      </c>
      <c r="J469" s="82">
        <f t="shared" ref="J469:J480" si="320">M469/G469</f>
        <v>19</v>
      </c>
      <c r="K469" s="118">
        <f t="shared" ref="K469:K479" si="321">ROUND(E469*I469,0)</f>
        <v>781</v>
      </c>
      <c r="L469" s="83">
        <f t="shared" ref="L469:L479" si="322">ROUND(K469/12*$B$4,0)</f>
        <v>260</v>
      </c>
      <c r="M469" s="83">
        <v>342</v>
      </c>
      <c r="N469" s="83">
        <f t="shared" ref="N469:N480" si="323">M469/L469*100</f>
        <v>131.53846153846155</v>
      </c>
      <c r="O469" s="2489">
        <f t="shared" ref="O469:O479" si="324">ROUND(K469/D469,0)</f>
        <v>2</v>
      </c>
      <c r="P469" s="83">
        <f t="shared" ref="P469:P480" si="325">M469/$B$4*12/O469</f>
        <v>513</v>
      </c>
      <c r="Q469" s="684"/>
      <c r="R469" s="684"/>
      <c r="S469" s="684"/>
      <c r="T469" s="684"/>
      <c r="U469" s="2711"/>
      <c r="V469" s="684">
        <f t="shared" si="302"/>
        <v>0</v>
      </c>
      <c r="W469" s="684"/>
      <c r="X469" s="684"/>
      <c r="Y469" s="684"/>
      <c r="Z469" s="2838"/>
      <c r="AA469" s="2415"/>
      <c r="AB469" s="8"/>
      <c r="AC469" s="1600">
        <f t="shared" si="292"/>
        <v>0</v>
      </c>
      <c r="AD469" s="2134"/>
    </row>
    <row r="470" spans="1:31" ht="15" customHeight="1" x14ac:dyDescent="0.25">
      <c r="A470" s="59">
        <v>1</v>
      </c>
      <c r="B470" s="80" t="s">
        <v>149</v>
      </c>
      <c r="C470" s="3402" t="s">
        <v>570</v>
      </c>
      <c r="D470" s="161">
        <v>340</v>
      </c>
      <c r="E470" s="2041">
        <v>7</v>
      </c>
      <c r="F470" s="294">
        <f t="shared" ref="F470" si="326">E470/12*$B$4</f>
        <v>2.3333333333333335</v>
      </c>
      <c r="G470" s="81">
        <v>0</v>
      </c>
      <c r="H470" s="81">
        <f t="shared" si="319"/>
        <v>0</v>
      </c>
      <c r="I470" s="82">
        <v>10</v>
      </c>
      <c r="J470" s="82" t="e">
        <f t="shared" ref="J470" si="327">M470/G470</f>
        <v>#DIV/0!</v>
      </c>
      <c r="K470" s="118">
        <f t="shared" si="321"/>
        <v>70</v>
      </c>
      <c r="L470" s="83">
        <f t="shared" ref="L470" si="328">ROUND(K470/12*$B$4,0)</f>
        <v>23</v>
      </c>
      <c r="M470" s="83"/>
      <c r="N470" s="83">
        <f t="shared" ref="N470" si="329">M470/L470*100</f>
        <v>0</v>
      </c>
      <c r="O470" s="2489">
        <f t="shared" si="324"/>
        <v>0</v>
      </c>
      <c r="P470" s="83" t="e">
        <f t="shared" ref="P470" si="330">M470/$B$4*12/O470</f>
        <v>#DIV/0!</v>
      </c>
      <c r="Q470" s="684"/>
      <c r="R470" s="684"/>
      <c r="S470" s="684"/>
      <c r="T470" s="684"/>
      <c r="U470" s="2711"/>
      <c r="V470" s="684"/>
      <c r="W470" s="684"/>
      <c r="X470" s="684"/>
      <c r="Y470" s="684"/>
      <c r="Z470" s="2838"/>
      <c r="AA470" s="2415"/>
      <c r="AB470" s="8"/>
      <c r="AC470" s="1600">
        <f t="shared" si="292"/>
        <v>0</v>
      </c>
      <c r="AD470" s="2134"/>
    </row>
    <row r="471" spans="1:31" ht="15" customHeight="1" x14ac:dyDescent="0.25">
      <c r="A471" s="59">
        <v>1</v>
      </c>
      <c r="B471" s="80" t="s">
        <v>76</v>
      </c>
      <c r="C471" s="3402" t="s">
        <v>570</v>
      </c>
      <c r="D471" s="161">
        <v>340</v>
      </c>
      <c r="E471" s="2041">
        <v>15</v>
      </c>
      <c r="F471" s="294">
        <f t="shared" si="318"/>
        <v>5</v>
      </c>
      <c r="G471" s="81">
        <v>4</v>
      </c>
      <c r="H471" s="81">
        <f t="shared" si="319"/>
        <v>80</v>
      </c>
      <c r="I471" s="82">
        <v>11.5</v>
      </c>
      <c r="J471" s="82">
        <f t="shared" si="320"/>
        <v>11.75</v>
      </c>
      <c r="K471" s="118">
        <f t="shared" si="321"/>
        <v>173</v>
      </c>
      <c r="L471" s="83">
        <f t="shared" si="322"/>
        <v>58</v>
      </c>
      <c r="M471" s="83">
        <v>47</v>
      </c>
      <c r="N471" s="83">
        <f t="shared" si="323"/>
        <v>81.034482758620683</v>
      </c>
      <c r="O471" s="2489">
        <f t="shared" si="324"/>
        <v>1</v>
      </c>
      <c r="P471" s="83">
        <f t="shared" si="325"/>
        <v>141</v>
      </c>
      <c r="Q471" s="684"/>
      <c r="R471" s="684"/>
      <c r="S471" s="684"/>
      <c r="T471" s="684"/>
      <c r="U471" s="2711"/>
      <c r="V471" s="684">
        <f t="shared" si="302"/>
        <v>0</v>
      </c>
      <c r="W471" s="684"/>
      <c r="X471" s="684"/>
      <c r="Y471" s="684"/>
      <c r="Z471" s="2838"/>
      <c r="AA471" s="2415"/>
      <c r="AB471" s="8"/>
      <c r="AC471" s="1600">
        <f t="shared" si="292"/>
        <v>0</v>
      </c>
      <c r="AD471" s="2134"/>
    </row>
    <row r="472" spans="1:31" ht="15" customHeight="1" x14ac:dyDescent="0.25">
      <c r="A472" s="59">
        <v>1</v>
      </c>
      <c r="B472" s="80" t="s">
        <v>199</v>
      </c>
      <c r="C472" s="3402" t="s">
        <v>570</v>
      </c>
      <c r="D472" s="161">
        <v>340</v>
      </c>
      <c r="E472" s="2041">
        <v>20</v>
      </c>
      <c r="F472" s="294">
        <f t="shared" si="318"/>
        <v>6.666666666666667</v>
      </c>
      <c r="G472" s="81">
        <v>5</v>
      </c>
      <c r="H472" s="81">
        <f t="shared" si="319"/>
        <v>75</v>
      </c>
      <c r="I472" s="82">
        <v>8.9</v>
      </c>
      <c r="J472" s="82">
        <f t="shared" si="320"/>
        <v>16.8</v>
      </c>
      <c r="K472" s="118">
        <f t="shared" si="321"/>
        <v>178</v>
      </c>
      <c r="L472" s="83">
        <f t="shared" si="322"/>
        <v>59</v>
      </c>
      <c r="M472" s="83">
        <v>84</v>
      </c>
      <c r="N472" s="83">
        <f t="shared" si="323"/>
        <v>142.37288135593221</v>
      </c>
      <c r="O472" s="2489">
        <f t="shared" si="324"/>
        <v>1</v>
      </c>
      <c r="P472" s="83">
        <f t="shared" si="325"/>
        <v>252</v>
      </c>
      <c r="Q472" s="684"/>
      <c r="R472" s="684"/>
      <c r="S472" s="684"/>
      <c r="T472" s="684"/>
      <c r="U472" s="2711"/>
      <c r="V472" s="684">
        <f t="shared" si="302"/>
        <v>0</v>
      </c>
      <c r="W472" s="684"/>
      <c r="X472" s="684"/>
      <c r="Y472" s="684"/>
      <c r="Z472" s="2838"/>
      <c r="AA472" s="2415"/>
      <c r="AB472" s="8"/>
      <c r="AC472" s="1600">
        <f t="shared" si="292"/>
        <v>0</v>
      </c>
      <c r="AD472" s="2134"/>
    </row>
    <row r="473" spans="1:31" ht="15" customHeight="1" x14ac:dyDescent="0.25">
      <c r="A473" s="59">
        <v>1</v>
      </c>
      <c r="B473" s="80" t="s">
        <v>44</v>
      </c>
      <c r="C473" s="3402" t="s">
        <v>570</v>
      </c>
      <c r="D473" s="161">
        <v>340</v>
      </c>
      <c r="E473" s="2041">
        <v>80</v>
      </c>
      <c r="F473" s="294">
        <f t="shared" si="318"/>
        <v>26.666666666666668</v>
      </c>
      <c r="G473" s="81">
        <v>12</v>
      </c>
      <c r="H473" s="81">
        <f t="shared" si="319"/>
        <v>44.999999999999993</v>
      </c>
      <c r="I473" s="82">
        <v>10</v>
      </c>
      <c r="J473" s="82">
        <f t="shared" si="320"/>
        <v>10.416666666666666</v>
      </c>
      <c r="K473" s="118">
        <f t="shared" si="321"/>
        <v>800</v>
      </c>
      <c r="L473" s="83">
        <f t="shared" si="322"/>
        <v>267</v>
      </c>
      <c r="M473" s="83">
        <v>125</v>
      </c>
      <c r="N473" s="83">
        <f t="shared" si="323"/>
        <v>46.81647940074906</v>
      </c>
      <c r="O473" s="2489">
        <f t="shared" si="324"/>
        <v>2</v>
      </c>
      <c r="P473" s="83">
        <f t="shared" si="325"/>
        <v>187.5</v>
      </c>
      <c r="Q473" s="684"/>
      <c r="R473" s="684"/>
      <c r="S473" s="684"/>
      <c r="T473" s="684"/>
      <c r="U473" s="2711"/>
      <c r="V473" s="684">
        <f t="shared" si="302"/>
        <v>0</v>
      </c>
      <c r="W473" s="684"/>
      <c r="X473" s="684"/>
      <c r="Y473" s="684"/>
      <c r="Z473" s="2838"/>
      <c r="AA473" s="2415"/>
      <c r="AB473" s="8"/>
      <c r="AC473" s="1600">
        <f t="shared" si="292"/>
        <v>0</v>
      </c>
      <c r="AD473" s="2134"/>
    </row>
    <row r="474" spans="1:31" ht="15" customHeight="1" x14ac:dyDescent="0.25">
      <c r="A474" s="59">
        <v>1</v>
      </c>
      <c r="B474" s="80" t="s">
        <v>109</v>
      </c>
      <c r="C474" s="3402" t="s">
        <v>570</v>
      </c>
      <c r="D474" s="161">
        <v>340</v>
      </c>
      <c r="E474" s="2041">
        <v>16</v>
      </c>
      <c r="F474" s="294">
        <f t="shared" si="318"/>
        <v>5.333333333333333</v>
      </c>
      <c r="G474" s="81">
        <v>2</v>
      </c>
      <c r="H474" s="81">
        <f t="shared" si="319"/>
        <v>37.5</v>
      </c>
      <c r="I474" s="82">
        <v>10</v>
      </c>
      <c r="J474" s="82">
        <f t="shared" si="320"/>
        <v>11.5</v>
      </c>
      <c r="K474" s="118">
        <f t="shared" si="321"/>
        <v>160</v>
      </c>
      <c r="L474" s="83">
        <f t="shared" si="322"/>
        <v>53</v>
      </c>
      <c r="M474" s="83">
        <v>23</v>
      </c>
      <c r="N474" s="83">
        <f t="shared" si="323"/>
        <v>43.39622641509434</v>
      </c>
      <c r="O474" s="2489">
        <f t="shared" si="324"/>
        <v>0</v>
      </c>
      <c r="P474" s="83" t="e">
        <f t="shared" si="325"/>
        <v>#DIV/0!</v>
      </c>
      <c r="Q474" s="684"/>
      <c r="R474" s="684"/>
      <c r="S474" s="684"/>
      <c r="T474" s="684"/>
      <c r="U474" s="2711"/>
      <c r="V474" s="684">
        <f t="shared" si="302"/>
        <v>0</v>
      </c>
      <c r="W474" s="684"/>
      <c r="X474" s="684"/>
      <c r="Y474" s="684"/>
      <c r="Z474" s="2838"/>
      <c r="AA474" s="2415"/>
      <c r="AB474" s="8"/>
      <c r="AC474" s="1600">
        <f t="shared" si="292"/>
        <v>0</v>
      </c>
      <c r="AD474" s="2134"/>
    </row>
    <row r="475" spans="1:31" ht="15" customHeight="1" x14ac:dyDescent="0.25">
      <c r="A475" s="59">
        <v>1</v>
      </c>
      <c r="B475" s="80" t="s">
        <v>80</v>
      </c>
      <c r="C475" s="3402" t="s">
        <v>570</v>
      </c>
      <c r="D475" s="161">
        <v>340</v>
      </c>
      <c r="E475" s="2041">
        <v>20</v>
      </c>
      <c r="F475" s="294">
        <f t="shared" si="318"/>
        <v>6.666666666666667</v>
      </c>
      <c r="G475" s="81">
        <v>12</v>
      </c>
      <c r="H475" s="81">
        <f t="shared" si="319"/>
        <v>179.99999999999997</v>
      </c>
      <c r="I475" s="82">
        <v>6.1</v>
      </c>
      <c r="J475" s="82">
        <f t="shared" si="320"/>
        <v>3.6666666666666665</v>
      </c>
      <c r="K475" s="118">
        <f t="shared" si="321"/>
        <v>122</v>
      </c>
      <c r="L475" s="83">
        <f t="shared" si="322"/>
        <v>41</v>
      </c>
      <c r="M475" s="83">
        <v>44</v>
      </c>
      <c r="N475" s="83">
        <f t="shared" si="323"/>
        <v>107.31707317073172</v>
      </c>
      <c r="O475" s="2489">
        <f t="shared" si="324"/>
        <v>0</v>
      </c>
      <c r="P475" s="83" t="e">
        <f t="shared" si="325"/>
        <v>#DIV/0!</v>
      </c>
      <c r="Q475" s="684"/>
      <c r="R475" s="684"/>
      <c r="S475" s="684"/>
      <c r="T475" s="684"/>
      <c r="U475" s="2711"/>
      <c r="V475" s="684">
        <f t="shared" si="302"/>
        <v>0</v>
      </c>
      <c r="W475" s="684"/>
      <c r="X475" s="684"/>
      <c r="Y475" s="684"/>
      <c r="Z475" s="2838"/>
      <c r="AA475" s="2415"/>
      <c r="AB475" s="8"/>
      <c r="AC475" s="1600">
        <f t="shared" si="292"/>
        <v>0</v>
      </c>
      <c r="AD475" s="2134"/>
    </row>
    <row r="476" spans="1:31" ht="15" customHeight="1" x14ac:dyDescent="0.25">
      <c r="A476" s="59">
        <v>1</v>
      </c>
      <c r="B476" s="80" t="s">
        <v>45</v>
      </c>
      <c r="C476" s="3402" t="s">
        <v>570</v>
      </c>
      <c r="D476" s="161">
        <v>340</v>
      </c>
      <c r="E476" s="2041">
        <v>25</v>
      </c>
      <c r="F476" s="294">
        <f t="shared" si="318"/>
        <v>8.3333333333333339</v>
      </c>
      <c r="G476" s="81">
        <v>11</v>
      </c>
      <c r="H476" s="81">
        <f t="shared" si="319"/>
        <v>131.99999999999997</v>
      </c>
      <c r="I476" s="82">
        <v>12</v>
      </c>
      <c r="J476" s="82">
        <f t="shared" si="320"/>
        <v>12.363636363636363</v>
      </c>
      <c r="K476" s="118">
        <f t="shared" si="321"/>
        <v>300</v>
      </c>
      <c r="L476" s="83">
        <f t="shared" si="322"/>
        <v>100</v>
      </c>
      <c r="M476" s="83">
        <v>136</v>
      </c>
      <c r="N476" s="83">
        <f t="shared" si="323"/>
        <v>136</v>
      </c>
      <c r="O476" s="2489">
        <f t="shared" si="324"/>
        <v>1</v>
      </c>
      <c r="P476" s="83">
        <f t="shared" si="325"/>
        <v>408</v>
      </c>
      <c r="Q476" s="684"/>
      <c r="R476" s="684"/>
      <c r="S476" s="684"/>
      <c r="T476" s="684"/>
      <c r="U476" s="2711"/>
      <c r="V476" s="684">
        <f t="shared" si="302"/>
        <v>0</v>
      </c>
      <c r="W476" s="684"/>
      <c r="X476" s="684"/>
      <c r="Y476" s="684"/>
      <c r="Z476" s="2838"/>
      <c r="AA476" s="2415"/>
      <c r="AB476" s="8"/>
      <c r="AC476" s="1600">
        <f t="shared" si="292"/>
        <v>0</v>
      </c>
      <c r="AD476" s="2134"/>
    </row>
    <row r="477" spans="1:31" ht="15" customHeight="1" x14ac:dyDescent="0.25">
      <c r="A477" s="59">
        <v>1</v>
      </c>
      <c r="B477" s="80" t="s">
        <v>15</v>
      </c>
      <c r="C477" s="3402" t="s">
        <v>570</v>
      </c>
      <c r="D477" s="161">
        <v>340</v>
      </c>
      <c r="E477" s="2041">
        <v>20</v>
      </c>
      <c r="F477" s="294">
        <f t="shared" si="318"/>
        <v>6.666666666666667</v>
      </c>
      <c r="G477" s="81">
        <v>7</v>
      </c>
      <c r="H477" s="81">
        <f t="shared" si="319"/>
        <v>105</v>
      </c>
      <c r="I477" s="82">
        <v>7.4</v>
      </c>
      <c r="J477" s="82">
        <f t="shared" si="320"/>
        <v>2</v>
      </c>
      <c r="K477" s="118">
        <f t="shared" si="321"/>
        <v>148</v>
      </c>
      <c r="L477" s="83">
        <f t="shared" si="322"/>
        <v>49</v>
      </c>
      <c r="M477" s="83">
        <v>14</v>
      </c>
      <c r="N477" s="83">
        <f t="shared" si="323"/>
        <v>28.571428571428569</v>
      </c>
      <c r="O477" s="2489">
        <f t="shared" si="324"/>
        <v>0</v>
      </c>
      <c r="P477" s="83" t="e">
        <f t="shared" si="325"/>
        <v>#DIV/0!</v>
      </c>
      <c r="Q477" s="684"/>
      <c r="R477" s="684"/>
      <c r="S477" s="684"/>
      <c r="T477" s="684"/>
      <c r="U477" s="2711"/>
      <c r="V477" s="684">
        <f t="shared" si="302"/>
        <v>0</v>
      </c>
      <c r="W477" s="684"/>
      <c r="X477" s="684"/>
      <c r="Y477" s="684"/>
      <c r="Z477" s="2838"/>
      <c r="AA477" s="2415"/>
      <c r="AB477" s="8"/>
      <c r="AC477" s="1600">
        <f t="shared" si="292"/>
        <v>0</v>
      </c>
      <c r="AD477" s="2134"/>
    </row>
    <row r="478" spans="1:31" ht="15" customHeight="1" x14ac:dyDescent="0.25">
      <c r="A478" s="59">
        <v>1</v>
      </c>
      <c r="B478" s="80" t="s">
        <v>200</v>
      </c>
      <c r="C478" s="3402" t="s">
        <v>570</v>
      </c>
      <c r="D478" s="161">
        <v>340</v>
      </c>
      <c r="E478" s="2041">
        <v>20</v>
      </c>
      <c r="F478" s="294">
        <f t="shared" si="318"/>
        <v>6.666666666666667</v>
      </c>
      <c r="G478" s="81">
        <v>2</v>
      </c>
      <c r="H478" s="81">
        <f t="shared" si="319"/>
        <v>30</v>
      </c>
      <c r="I478" s="82">
        <v>6</v>
      </c>
      <c r="J478" s="82">
        <f t="shared" si="320"/>
        <v>7.5</v>
      </c>
      <c r="K478" s="118">
        <f t="shared" si="321"/>
        <v>120</v>
      </c>
      <c r="L478" s="83">
        <f t="shared" si="322"/>
        <v>40</v>
      </c>
      <c r="M478" s="83">
        <v>15</v>
      </c>
      <c r="N478" s="83">
        <f t="shared" si="323"/>
        <v>37.5</v>
      </c>
      <c r="O478" s="2489">
        <f t="shared" si="324"/>
        <v>0</v>
      </c>
      <c r="P478" s="83" t="e">
        <f t="shared" si="325"/>
        <v>#DIV/0!</v>
      </c>
      <c r="Q478" s="684"/>
      <c r="R478" s="684"/>
      <c r="S478" s="684"/>
      <c r="T478" s="684"/>
      <c r="U478" s="2711"/>
      <c r="V478" s="684">
        <f t="shared" si="302"/>
        <v>0</v>
      </c>
      <c r="W478" s="684"/>
      <c r="X478" s="684"/>
      <c r="Y478" s="684"/>
      <c r="Z478" s="2838"/>
      <c r="AA478" s="2415"/>
      <c r="AB478" s="8"/>
      <c r="AC478" s="1600">
        <f t="shared" si="292"/>
        <v>0</v>
      </c>
      <c r="AD478" s="2134"/>
    </row>
    <row r="479" spans="1:31" s="85" customFormat="1" ht="15" customHeight="1" x14ac:dyDescent="0.25">
      <c r="A479" s="59">
        <v>1</v>
      </c>
      <c r="B479" s="86" t="s">
        <v>20</v>
      </c>
      <c r="C479" s="3402" t="s">
        <v>570</v>
      </c>
      <c r="D479" s="165">
        <v>340</v>
      </c>
      <c r="E479" s="2023">
        <v>73</v>
      </c>
      <c r="F479" s="194">
        <f t="shared" si="318"/>
        <v>24.333333333333332</v>
      </c>
      <c r="G479" s="87">
        <v>24</v>
      </c>
      <c r="H479" s="87">
        <f t="shared" si="319"/>
        <v>98.63013698630138</v>
      </c>
      <c r="I479" s="88">
        <v>10.6</v>
      </c>
      <c r="J479" s="88">
        <f t="shared" si="320"/>
        <v>11.625</v>
      </c>
      <c r="K479" s="90">
        <f t="shared" si="321"/>
        <v>774</v>
      </c>
      <c r="L479" s="89">
        <f t="shared" si="322"/>
        <v>258</v>
      </c>
      <c r="M479" s="89">
        <v>279</v>
      </c>
      <c r="N479" s="89">
        <f t="shared" si="323"/>
        <v>108.13953488372093</v>
      </c>
      <c r="O479" s="2490">
        <f t="shared" si="324"/>
        <v>2</v>
      </c>
      <c r="P479" s="89">
        <f t="shared" si="325"/>
        <v>418.5</v>
      </c>
      <c r="Q479" s="2624"/>
      <c r="R479" s="2624"/>
      <c r="S479" s="2624"/>
      <c r="T479" s="2624"/>
      <c r="U479" s="2839"/>
      <c r="V479" s="2624">
        <f t="shared" si="302"/>
        <v>0</v>
      </c>
      <c r="W479" s="2624"/>
      <c r="X479" s="2624"/>
      <c r="Y479" s="2624"/>
      <c r="Z479" s="2840"/>
      <c r="AA479" s="2416"/>
      <c r="AB479" s="15"/>
      <c r="AC479" s="1601">
        <f t="shared" si="292"/>
        <v>0</v>
      </c>
      <c r="AD479" s="2134"/>
      <c r="AE479" s="2134"/>
    </row>
    <row r="480" spans="1:31" ht="15" customHeight="1" x14ac:dyDescent="0.25">
      <c r="A480" s="59">
        <v>1</v>
      </c>
      <c r="B480" s="91" t="s">
        <v>7</v>
      </c>
      <c r="C480" s="3067"/>
      <c r="D480" s="347"/>
      <c r="E480" s="2012">
        <f>SUM(E469:E479)</f>
        <v>389</v>
      </c>
      <c r="F480" s="166">
        <f>SUM(F469:F479)</f>
        <v>129.66666666666669</v>
      </c>
      <c r="G480" s="92">
        <f>SUM(G469:G479)</f>
        <v>97</v>
      </c>
      <c r="H480" s="92">
        <f t="shared" si="319"/>
        <v>74.80719794344472</v>
      </c>
      <c r="I480" s="93">
        <f>IF(E480=0,0,K480/E480)</f>
        <v>9.3213367609254494</v>
      </c>
      <c r="J480" s="93">
        <f t="shared" si="320"/>
        <v>11.43298969072165</v>
      </c>
      <c r="K480" s="348">
        <f>SUM(K469:K479)</f>
        <v>3626</v>
      </c>
      <c r="L480" s="349">
        <f>SUM(L469:L479)</f>
        <v>1208</v>
      </c>
      <c r="M480" s="349">
        <f>SUM(M469:M479)</f>
        <v>1109</v>
      </c>
      <c r="N480" s="94">
        <f t="shared" si="323"/>
        <v>91.80463576158941</v>
      </c>
      <c r="O480" s="257">
        <f>SUM(O469:O479)</f>
        <v>9</v>
      </c>
      <c r="P480" s="94">
        <f t="shared" si="325"/>
        <v>369.66666666666669</v>
      </c>
      <c r="Q480" s="687">
        <v>13102.572196000003</v>
      </c>
      <c r="R480" s="687">
        <v>13102.572196000003</v>
      </c>
      <c r="S480" s="687">
        <v>13102.572196000003</v>
      </c>
      <c r="T480" s="687">
        <v>13102.572196000003</v>
      </c>
      <c r="U480" s="2718">
        <f>Q480/12*$B$4+(R480-Q480)/11*3+(S480-R480)/10*2+(T480-S480)/9*1</f>
        <v>4367.524065333334</v>
      </c>
      <c r="V480" s="687">
        <f t="shared" si="302"/>
        <v>2576.3250699999999</v>
      </c>
      <c r="W480" s="687"/>
      <c r="X480" s="687">
        <f>V480-U480</f>
        <v>-1791.1989953333341</v>
      </c>
      <c r="Y480" s="687">
        <v>-67.80210000000001</v>
      </c>
      <c r="Z480" s="2836">
        <v>2508.52297</v>
      </c>
      <c r="AA480" s="2422"/>
      <c r="AB480" s="17"/>
      <c r="AC480" s="1602">
        <f t="shared" si="292"/>
        <v>0</v>
      </c>
      <c r="AD480" s="2134"/>
    </row>
    <row r="481" spans="1:30" ht="30" customHeight="1" x14ac:dyDescent="0.25">
      <c r="A481" s="59">
        <v>1</v>
      </c>
      <c r="B481" s="238" t="s">
        <v>299</v>
      </c>
      <c r="C481" s="3120"/>
      <c r="D481" s="238"/>
      <c r="E481" s="1954"/>
      <c r="F481" s="168"/>
      <c r="G481" s="98"/>
      <c r="H481" s="98"/>
      <c r="I481" s="350"/>
      <c r="J481" s="350"/>
      <c r="K481" s="351"/>
      <c r="L481" s="352"/>
      <c r="M481" s="352"/>
      <c r="N481" s="352"/>
      <c r="O481" s="352"/>
      <c r="P481" s="352"/>
      <c r="Q481" s="1330"/>
      <c r="R481" s="1330"/>
      <c r="S481" s="1330"/>
      <c r="T481" s="1330"/>
      <c r="U481" s="2714"/>
      <c r="V481" s="1330">
        <f t="shared" si="302"/>
        <v>0</v>
      </c>
      <c r="W481" s="1330"/>
      <c r="X481" s="1330"/>
      <c r="Y481" s="1330"/>
      <c r="Z481" s="2837"/>
      <c r="AA481" s="2418"/>
      <c r="AB481" s="13"/>
      <c r="AC481" s="1603">
        <f t="shared" si="292"/>
        <v>0</v>
      </c>
      <c r="AD481" s="2134"/>
    </row>
    <row r="482" spans="1:30" ht="30" customHeight="1" x14ac:dyDescent="0.25">
      <c r="A482" s="59">
        <v>1</v>
      </c>
      <c r="B482" s="109" t="s">
        <v>645</v>
      </c>
      <c r="C482" s="3069"/>
      <c r="D482" s="109"/>
      <c r="E482" s="1963">
        <f t="shared" ref="E482:F482" si="331">SUM(E484,E485,E486,E487)+E483/2.7</f>
        <v>5485.1851851851852</v>
      </c>
      <c r="F482" s="161">
        <f t="shared" si="331"/>
        <v>1828.5185185185187</v>
      </c>
      <c r="G482" s="161">
        <f>SUM(G484,G485,G486,G487)+G483/2.7</f>
        <v>133</v>
      </c>
      <c r="H482" s="161">
        <f>G482/F482*100</f>
        <v>7.2736479643508201</v>
      </c>
      <c r="I482" s="344"/>
      <c r="J482" s="344"/>
      <c r="K482" s="345"/>
      <c r="L482" s="346"/>
      <c r="M482" s="346"/>
      <c r="N482" s="346"/>
      <c r="O482" s="346"/>
      <c r="P482" s="346"/>
      <c r="Q482" s="684">
        <f t="shared" ref="Q482:R482" si="332">Q501</f>
        <v>0</v>
      </c>
      <c r="R482" s="684">
        <f t="shared" si="332"/>
        <v>0</v>
      </c>
      <c r="S482" s="684">
        <f t="shared" ref="S482:T482" si="333">S501</f>
        <v>0</v>
      </c>
      <c r="T482" s="684">
        <f t="shared" si="333"/>
        <v>0</v>
      </c>
      <c r="U482" s="2711">
        <f t="shared" ref="U482" si="334">U501</f>
        <v>0</v>
      </c>
      <c r="V482" s="684">
        <f t="shared" si="302"/>
        <v>0</v>
      </c>
      <c r="W482" s="684"/>
      <c r="X482" s="684">
        <f t="shared" ref="X482" si="335">X501</f>
        <v>0</v>
      </c>
      <c r="Y482" s="684"/>
      <c r="Z482" s="2838"/>
      <c r="AA482" s="2173">
        <f t="shared" ref="AA482" si="336">SUM(AA484,AA485,AA486,AA487)+AA483/2.7</f>
        <v>0</v>
      </c>
      <c r="AB482" s="8">
        <f>AB483+AB484+AB485+AB486+AB487</f>
        <v>0</v>
      </c>
      <c r="AC482" s="8">
        <f t="shared" si="292"/>
        <v>0</v>
      </c>
      <c r="AD482" s="2134"/>
    </row>
    <row r="483" spans="1:30" ht="30" customHeight="1" x14ac:dyDescent="0.25">
      <c r="A483" s="59">
        <v>1</v>
      </c>
      <c r="B483" s="109" t="s">
        <v>422</v>
      </c>
      <c r="C483" s="3069"/>
      <c r="D483" s="109"/>
      <c r="E483" s="1963">
        <v>500</v>
      </c>
      <c r="F483" s="409">
        <f t="shared" ref="F483:F486" si="337">ROUND(E483/12*$B$4,0)</f>
        <v>167</v>
      </c>
      <c r="G483" s="161"/>
      <c r="H483" s="161">
        <f>G483/F483*100</f>
        <v>0</v>
      </c>
      <c r="I483" s="344"/>
      <c r="J483" s="344"/>
      <c r="K483" s="345"/>
      <c r="L483" s="346"/>
      <c r="M483" s="346"/>
      <c r="N483" s="346"/>
      <c r="O483" s="346"/>
      <c r="P483" s="346"/>
      <c r="Q483" s="684"/>
      <c r="R483" s="684"/>
      <c r="S483" s="684"/>
      <c r="T483" s="684"/>
      <c r="U483" s="2711"/>
      <c r="V483" s="684"/>
      <c r="W483" s="684"/>
      <c r="X483" s="684"/>
      <c r="Y483" s="684"/>
      <c r="Z483" s="2838"/>
      <c r="AA483" s="2415"/>
      <c r="AB483" s="8"/>
      <c r="AC483" s="1600">
        <f t="shared" si="292"/>
        <v>0</v>
      </c>
      <c r="AD483" s="2134"/>
    </row>
    <row r="484" spans="1:30" ht="30" customHeight="1" x14ac:dyDescent="0.25">
      <c r="A484" s="59">
        <v>1</v>
      </c>
      <c r="B484" s="109" t="s">
        <v>300</v>
      </c>
      <c r="C484" s="3069"/>
      <c r="D484" s="109"/>
      <c r="E484" s="1963"/>
      <c r="F484" s="294">
        <f t="shared" si="337"/>
        <v>0</v>
      </c>
      <c r="G484" s="161"/>
      <c r="H484" s="161"/>
      <c r="I484" s="344"/>
      <c r="J484" s="344"/>
      <c r="K484" s="345"/>
      <c r="L484" s="346"/>
      <c r="M484" s="346"/>
      <c r="N484" s="346"/>
      <c r="O484" s="346"/>
      <c r="P484" s="346"/>
      <c r="Q484" s="684"/>
      <c r="R484" s="684"/>
      <c r="S484" s="684"/>
      <c r="T484" s="684"/>
      <c r="U484" s="2711"/>
      <c r="V484" s="684">
        <f t="shared" si="302"/>
        <v>0</v>
      </c>
      <c r="W484" s="684"/>
      <c r="X484" s="684"/>
      <c r="Y484" s="684"/>
      <c r="Z484" s="2838"/>
      <c r="AA484" s="2415"/>
      <c r="AB484" s="8"/>
      <c r="AC484" s="1600">
        <f t="shared" si="292"/>
        <v>0</v>
      </c>
      <c r="AD484" s="2134"/>
    </row>
    <row r="485" spans="1:30" ht="30" customHeight="1" x14ac:dyDescent="0.25">
      <c r="A485" s="59">
        <v>1</v>
      </c>
      <c r="B485" s="109" t="s">
        <v>301</v>
      </c>
      <c r="C485" s="3069"/>
      <c r="D485" s="109"/>
      <c r="E485" s="1963">
        <v>300</v>
      </c>
      <c r="F485" s="294">
        <f t="shared" si="337"/>
        <v>100</v>
      </c>
      <c r="G485" s="161"/>
      <c r="H485" s="161">
        <f>G485/F485*100</f>
        <v>0</v>
      </c>
      <c r="I485" s="344"/>
      <c r="J485" s="344"/>
      <c r="K485" s="345"/>
      <c r="L485" s="346"/>
      <c r="M485" s="346"/>
      <c r="N485" s="346"/>
      <c r="O485" s="346"/>
      <c r="P485" s="346"/>
      <c r="Q485" s="684"/>
      <c r="R485" s="684"/>
      <c r="S485" s="684"/>
      <c r="T485" s="684"/>
      <c r="U485" s="2711"/>
      <c r="V485" s="684">
        <f t="shared" si="302"/>
        <v>0</v>
      </c>
      <c r="W485" s="684"/>
      <c r="X485" s="684"/>
      <c r="Y485" s="684"/>
      <c r="Z485" s="2838"/>
      <c r="AA485" s="2415"/>
      <c r="AB485" s="8"/>
      <c r="AC485" s="1600">
        <f t="shared" si="292"/>
        <v>0</v>
      </c>
      <c r="AD485" s="2134"/>
    </row>
    <row r="486" spans="1:30" ht="30" customHeight="1" x14ac:dyDescent="0.25">
      <c r="A486" s="59">
        <v>1</v>
      </c>
      <c r="B486" s="109" t="s">
        <v>302</v>
      </c>
      <c r="C486" s="3069"/>
      <c r="D486" s="109"/>
      <c r="E486" s="1963"/>
      <c r="F486" s="294">
        <f t="shared" si="337"/>
        <v>0</v>
      </c>
      <c r="G486" s="161"/>
      <c r="H486" s="161"/>
      <c r="I486" s="344"/>
      <c r="J486" s="344"/>
      <c r="K486" s="345"/>
      <c r="L486" s="346"/>
      <c r="M486" s="346"/>
      <c r="N486" s="346"/>
      <c r="O486" s="346"/>
      <c r="P486" s="346"/>
      <c r="Q486" s="684"/>
      <c r="R486" s="684"/>
      <c r="S486" s="684"/>
      <c r="T486" s="684"/>
      <c r="U486" s="2711"/>
      <c r="V486" s="684">
        <f t="shared" si="302"/>
        <v>0</v>
      </c>
      <c r="W486" s="684"/>
      <c r="X486" s="684"/>
      <c r="Y486" s="684"/>
      <c r="Z486" s="2838"/>
      <c r="AA486" s="2415"/>
      <c r="AB486" s="8"/>
      <c r="AC486" s="1600">
        <f t="shared" si="292"/>
        <v>0</v>
      </c>
      <c r="AD486" s="2134"/>
    </row>
    <row r="487" spans="1:30" ht="30" customHeight="1" x14ac:dyDescent="0.25">
      <c r="A487" s="59">
        <v>1</v>
      </c>
      <c r="B487" s="109" t="s">
        <v>303</v>
      </c>
      <c r="C487" s="3069"/>
      <c r="D487" s="109"/>
      <c r="E487" s="1963">
        <v>5000</v>
      </c>
      <c r="F487" s="294">
        <f t="shared" ref="F487:F491" si="338">E487/12*$B$4</f>
        <v>1666.6666666666667</v>
      </c>
      <c r="G487" s="161">
        <v>133</v>
      </c>
      <c r="H487" s="161">
        <f t="shared" ref="H487:H492" si="339">G487/F487*100</f>
        <v>7.9799999999999995</v>
      </c>
      <c r="I487" s="344"/>
      <c r="J487" s="344"/>
      <c r="K487" s="345"/>
      <c r="L487" s="346"/>
      <c r="M487" s="346"/>
      <c r="N487" s="346"/>
      <c r="O487" s="346"/>
      <c r="P487" s="346"/>
      <c r="Q487" s="684"/>
      <c r="R487" s="684"/>
      <c r="S487" s="684"/>
      <c r="T487" s="684"/>
      <c r="U487" s="2711"/>
      <c r="V487" s="684">
        <f t="shared" si="302"/>
        <v>0</v>
      </c>
      <c r="W487" s="684"/>
      <c r="X487" s="684"/>
      <c r="Y487" s="684"/>
      <c r="Z487" s="2838"/>
      <c r="AA487" s="2419"/>
      <c r="AB487" s="1530"/>
      <c r="AC487" s="1608">
        <f t="shared" si="292"/>
        <v>0</v>
      </c>
      <c r="AD487" s="2134"/>
    </row>
    <row r="488" spans="1:30" ht="51" customHeight="1" x14ac:dyDescent="0.25">
      <c r="A488" s="59">
        <v>1</v>
      </c>
      <c r="B488" s="109" t="s">
        <v>480</v>
      </c>
      <c r="C488" s="3069"/>
      <c r="D488" s="109"/>
      <c r="E488" s="1963">
        <v>1306</v>
      </c>
      <c r="F488" s="294">
        <f t="shared" si="338"/>
        <v>435.33333333333331</v>
      </c>
      <c r="G488" s="161"/>
      <c r="H488" s="161">
        <f t="shared" si="339"/>
        <v>0</v>
      </c>
      <c r="I488" s="344"/>
      <c r="J488" s="344"/>
      <c r="K488" s="345"/>
      <c r="L488" s="346"/>
      <c r="M488" s="346"/>
      <c r="N488" s="346"/>
      <c r="O488" s="346"/>
      <c r="P488" s="346"/>
      <c r="Q488" s="684"/>
      <c r="R488" s="684"/>
      <c r="S488" s="684"/>
      <c r="T488" s="684"/>
      <c r="U488" s="2711"/>
      <c r="V488" s="684"/>
      <c r="W488" s="684"/>
      <c r="X488" s="684"/>
      <c r="Y488" s="684"/>
      <c r="Z488" s="2838"/>
      <c r="AA488" s="2419"/>
      <c r="AB488" s="1530"/>
      <c r="AC488" s="1608">
        <f t="shared" si="292"/>
        <v>0</v>
      </c>
      <c r="AD488" s="2134"/>
    </row>
    <row r="489" spans="1:30" ht="30" customHeight="1" x14ac:dyDescent="0.25">
      <c r="A489" s="59">
        <v>1</v>
      </c>
      <c r="B489" s="109" t="s">
        <v>350</v>
      </c>
      <c r="C489" s="3069"/>
      <c r="D489" s="109"/>
      <c r="E489" s="1963">
        <f>E490+E491/8.5</f>
        <v>1500.4705882352941</v>
      </c>
      <c r="F489" s="294">
        <f>F490+F491/8.5</f>
        <v>500.15686274509801</v>
      </c>
      <c r="G489" s="161">
        <f>G490+G491/8.5</f>
        <v>143.74588235294118</v>
      </c>
      <c r="H489" s="161">
        <f t="shared" si="339"/>
        <v>28.740159949819667</v>
      </c>
      <c r="I489" s="344"/>
      <c r="J489" s="344"/>
      <c r="K489" s="345"/>
      <c r="L489" s="346"/>
      <c r="M489" s="346"/>
      <c r="N489" s="346"/>
      <c r="O489" s="346"/>
      <c r="P489" s="346"/>
      <c r="Q489" s="684"/>
      <c r="R489" s="684"/>
      <c r="S489" s="684"/>
      <c r="T489" s="684"/>
      <c r="U489" s="2711"/>
      <c r="V489" s="684">
        <f t="shared" si="302"/>
        <v>0</v>
      </c>
      <c r="W489" s="684"/>
      <c r="X489" s="684"/>
      <c r="Y489" s="684"/>
      <c r="Z489" s="2838"/>
      <c r="AA489" s="1963">
        <f>AA490+AA491/8.5</f>
        <v>0</v>
      </c>
      <c r="AB489" s="1530">
        <f>AB490+AB491</f>
        <v>0</v>
      </c>
      <c r="AC489" s="1530">
        <f t="shared" si="292"/>
        <v>0</v>
      </c>
      <c r="AD489" s="2134"/>
    </row>
    <row r="490" spans="1:30" ht="30" customHeight="1" x14ac:dyDescent="0.25">
      <c r="A490" s="59">
        <v>1</v>
      </c>
      <c r="B490" s="109" t="s">
        <v>406</v>
      </c>
      <c r="C490" s="3069"/>
      <c r="D490" s="109"/>
      <c r="E490" s="1963">
        <v>1324</v>
      </c>
      <c r="F490" s="294">
        <f t="shared" si="338"/>
        <v>441.33333333333331</v>
      </c>
      <c r="G490" s="161">
        <v>127</v>
      </c>
      <c r="H490" s="161">
        <f t="shared" si="339"/>
        <v>28.776435045317221</v>
      </c>
      <c r="I490" s="344"/>
      <c r="J490" s="344"/>
      <c r="K490" s="345"/>
      <c r="L490" s="346"/>
      <c r="M490" s="346"/>
      <c r="N490" s="346"/>
      <c r="O490" s="346"/>
      <c r="P490" s="346"/>
      <c r="Q490" s="684"/>
      <c r="R490" s="684"/>
      <c r="S490" s="684"/>
      <c r="T490" s="684"/>
      <c r="U490" s="2711"/>
      <c r="V490" s="684"/>
      <c r="W490" s="684"/>
      <c r="X490" s="684"/>
      <c r="Y490" s="684"/>
      <c r="Z490" s="2838"/>
      <c r="AA490" s="2419"/>
      <c r="AB490" s="1530"/>
      <c r="AC490" s="1608">
        <f t="shared" si="292"/>
        <v>0</v>
      </c>
      <c r="AD490" s="2134"/>
    </row>
    <row r="491" spans="1:30" ht="30" customHeight="1" x14ac:dyDescent="0.25">
      <c r="A491" s="59">
        <v>1</v>
      </c>
      <c r="B491" s="109" t="s">
        <v>409</v>
      </c>
      <c r="C491" s="3069"/>
      <c r="D491" s="109"/>
      <c r="E491" s="1963">
        <v>1500</v>
      </c>
      <c r="F491" s="294">
        <f t="shared" si="338"/>
        <v>500</v>
      </c>
      <c r="G491" s="161">
        <v>142.34</v>
      </c>
      <c r="H491" s="161">
        <f t="shared" si="339"/>
        <v>28.468</v>
      </c>
      <c r="I491" s="344"/>
      <c r="J491" s="344"/>
      <c r="K491" s="345"/>
      <c r="L491" s="346"/>
      <c r="M491" s="346"/>
      <c r="N491" s="346"/>
      <c r="O491" s="346"/>
      <c r="P491" s="346"/>
      <c r="Q491" s="2624"/>
      <c r="R491" s="2624"/>
      <c r="S491" s="2624"/>
      <c r="T491" s="2624"/>
      <c r="U491" s="2839"/>
      <c r="V491" s="2624">
        <f t="shared" si="302"/>
        <v>0</v>
      </c>
      <c r="W491" s="2624"/>
      <c r="X491" s="684"/>
      <c r="Y491" s="2624"/>
      <c r="Z491" s="2838"/>
      <c r="AA491" s="2415"/>
      <c r="AB491" s="8"/>
      <c r="AC491" s="1600">
        <f t="shared" si="292"/>
        <v>0</v>
      </c>
      <c r="AD491" s="2134"/>
    </row>
    <row r="492" spans="1:30" ht="30" customHeight="1" x14ac:dyDescent="0.25">
      <c r="A492" s="59">
        <v>1</v>
      </c>
      <c r="B492" s="191" t="s">
        <v>166</v>
      </c>
      <c r="C492" s="3167"/>
      <c r="D492" s="109"/>
      <c r="E492" s="2042">
        <f>E482+E490*3.2+E491/3.9</f>
        <v>10106.60056980057</v>
      </c>
      <c r="F492" s="209">
        <f t="shared" ref="F492:G492" si="340">F482+F490*3.2+F491/3.9</f>
        <v>3368.990313390314</v>
      </c>
      <c r="G492" s="209">
        <f t="shared" si="340"/>
        <v>575.89743589743603</v>
      </c>
      <c r="H492" s="161">
        <f t="shared" si="339"/>
        <v>17.094066243185292</v>
      </c>
      <c r="I492" s="344"/>
      <c r="J492" s="344"/>
      <c r="K492" s="345"/>
      <c r="L492" s="346"/>
      <c r="M492" s="346"/>
      <c r="N492" s="346"/>
      <c r="O492" s="346"/>
      <c r="P492" s="346"/>
      <c r="Q492" s="684">
        <v>10423.48509</v>
      </c>
      <c r="R492" s="684">
        <v>10423.48509</v>
      </c>
      <c r="S492" s="684">
        <v>10423.48509</v>
      </c>
      <c r="T492" s="684">
        <v>10423.48509</v>
      </c>
      <c r="U492" s="2866">
        <f>Q492/12*$B$4+(R492-Q492)/11*3+(S492-R492)/10*2+(T492-S492)/9*1</f>
        <v>3474.49503</v>
      </c>
      <c r="V492" s="684">
        <f t="shared" ref="V492" si="341">Z492-Y492-W492</f>
        <v>2874.0405900000001</v>
      </c>
      <c r="W492" s="2624"/>
      <c r="X492" s="1330">
        <f>V492-U492</f>
        <v>-600.45443999999998</v>
      </c>
      <c r="Y492" s="684">
        <v>0</v>
      </c>
      <c r="Z492" s="2841">
        <v>2874.0405900000001</v>
      </c>
      <c r="AA492" s="2042">
        <f>AA482+AA490*3.2+AA491/3.9</f>
        <v>0</v>
      </c>
      <c r="AB492" s="17">
        <f>AB489+AB482</f>
        <v>0</v>
      </c>
      <c r="AC492" s="17">
        <f t="shared" si="292"/>
        <v>0</v>
      </c>
      <c r="AD492" s="2134"/>
    </row>
    <row r="493" spans="1:30" ht="30" customHeight="1" x14ac:dyDescent="0.25">
      <c r="A493" s="59">
        <v>1</v>
      </c>
      <c r="B493" s="210" t="s">
        <v>304</v>
      </c>
      <c r="C493" s="3168"/>
      <c r="D493" s="109"/>
      <c r="E493" s="1963"/>
      <c r="F493" s="294"/>
      <c r="G493" s="161"/>
      <c r="H493" s="161"/>
      <c r="I493" s="344"/>
      <c r="J493" s="344"/>
      <c r="K493" s="345"/>
      <c r="L493" s="346"/>
      <c r="M493" s="346"/>
      <c r="N493" s="346"/>
      <c r="O493" s="346"/>
      <c r="P493" s="346"/>
      <c r="Q493" s="1330"/>
      <c r="R493" s="1330"/>
      <c r="S493" s="1330"/>
      <c r="T493" s="1330"/>
      <c r="U493" s="2711"/>
      <c r="V493" s="684">
        <f t="shared" si="302"/>
        <v>0</v>
      </c>
      <c r="W493" s="684"/>
      <c r="X493" s="1330"/>
      <c r="Y493" s="684"/>
      <c r="Z493" s="2838"/>
      <c r="AA493" s="2415"/>
      <c r="AB493" s="8"/>
      <c r="AC493" s="1600">
        <f t="shared" si="292"/>
        <v>0</v>
      </c>
      <c r="AD493" s="2134"/>
    </row>
    <row r="494" spans="1:30" ht="30" customHeight="1" x14ac:dyDescent="0.25">
      <c r="A494" s="59">
        <v>1</v>
      </c>
      <c r="B494" s="109" t="s">
        <v>645</v>
      </c>
      <c r="C494" s="3069"/>
      <c r="D494" s="109"/>
      <c r="E494" s="1963">
        <f>SUM(E496+E499)</f>
        <v>2219</v>
      </c>
      <c r="F494" s="161">
        <f>SUM(F496+F499)</f>
        <v>740</v>
      </c>
      <c r="G494" s="161">
        <f>SUM(G496+G499)</f>
        <v>128</v>
      </c>
      <c r="H494" s="161">
        <f>G494/F494*100</f>
        <v>17.297297297297298</v>
      </c>
      <c r="I494" s="344"/>
      <c r="J494" s="344"/>
      <c r="K494" s="345"/>
      <c r="L494" s="346"/>
      <c r="M494" s="346"/>
      <c r="N494" s="346"/>
      <c r="O494" s="346"/>
      <c r="P494" s="346"/>
      <c r="Q494" s="684"/>
      <c r="R494" s="684"/>
      <c r="S494" s="684"/>
      <c r="T494" s="684"/>
      <c r="U494" s="2711"/>
      <c r="V494" s="684">
        <f t="shared" si="302"/>
        <v>0</v>
      </c>
      <c r="W494" s="684"/>
      <c r="X494" s="684"/>
      <c r="Y494" s="684"/>
      <c r="Z494" s="2838"/>
      <c r="AA494" s="1963">
        <f>SUM(AA496+AA499)</f>
        <v>0</v>
      </c>
      <c r="AB494" s="8">
        <f t="shared" ref="AB494" si="342">AB496</f>
        <v>0</v>
      </c>
      <c r="AC494" s="8">
        <f t="shared" si="292"/>
        <v>0</v>
      </c>
      <c r="AD494" s="2134"/>
    </row>
    <row r="495" spans="1:30" ht="36" customHeight="1" x14ac:dyDescent="0.25">
      <c r="A495" s="59">
        <v>1</v>
      </c>
      <c r="B495" s="109" t="s">
        <v>300</v>
      </c>
      <c r="C495" s="3069"/>
      <c r="D495" s="109"/>
      <c r="E495" s="1963"/>
      <c r="F495" s="294"/>
      <c r="G495" s="161"/>
      <c r="H495" s="161"/>
      <c r="I495" s="344"/>
      <c r="J495" s="344"/>
      <c r="K495" s="345"/>
      <c r="L495" s="346"/>
      <c r="M495" s="346"/>
      <c r="N495" s="346"/>
      <c r="O495" s="346"/>
      <c r="P495" s="346"/>
      <c r="Q495" s="684"/>
      <c r="R495" s="684"/>
      <c r="S495" s="684"/>
      <c r="T495" s="684"/>
      <c r="U495" s="2711"/>
      <c r="V495" s="684">
        <f t="shared" si="302"/>
        <v>0</v>
      </c>
      <c r="W495" s="684"/>
      <c r="X495" s="684"/>
      <c r="Y495" s="684"/>
      <c r="Z495" s="2838"/>
      <c r="AA495" s="2415"/>
      <c r="AB495" s="8"/>
      <c r="AC495" s="1600">
        <f t="shared" si="292"/>
        <v>0</v>
      </c>
      <c r="AD495" s="2134"/>
    </row>
    <row r="496" spans="1:30" ht="30" customHeight="1" x14ac:dyDescent="0.25">
      <c r="A496" s="59">
        <v>1</v>
      </c>
      <c r="B496" s="109" t="s">
        <v>305</v>
      </c>
      <c r="C496" s="3069"/>
      <c r="D496" s="109"/>
      <c r="E496" s="1963">
        <f>SUM(E497,E498)</f>
        <v>1533</v>
      </c>
      <c r="F496" s="161">
        <f>SUM(F497,F498)</f>
        <v>511</v>
      </c>
      <c r="G496" s="161">
        <f>SUM(G497,G498)</f>
        <v>128</v>
      </c>
      <c r="H496" s="161">
        <f>G496/F496*100</f>
        <v>25.048923679060664</v>
      </c>
      <c r="I496" s="344"/>
      <c r="J496" s="344"/>
      <c r="K496" s="345"/>
      <c r="L496" s="346"/>
      <c r="M496" s="346"/>
      <c r="N496" s="346"/>
      <c r="O496" s="346"/>
      <c r="P496" s="346"/>
      <c r="Q496" s="684"/>
      <c r="R496" s="684"/>
      <c r="S496" s="684"/>
      <c r="T496" s="684"/>
      <c r="U496" s="2711"/>
      <c r="V496" s="684">
        <f t="shared" si="302"/>
        <v>0</v>
      </c>
      <c r="W496" s="684"/>
      <c r="X496" s="684"/>
      <c r="Y496" s="684"/>
      <c r="Z496" s="2838"/>
      <c r="AA496" s="2419">
        <f>AA497+AA498</f>
        <v>0</v>
      </c>
      <c r="AB496" s="1530">
        <f>AB497+AB498</f>
        <v>0</v>
      </c>
      <c r="AC496" s="1600">
        <f t="shared" si="292"/>
        <v>0</v>
      </c>
      <c r="AD496" s="2134"/>
    </row>
    <row r="497" spans="1:31" ht="30" customHeight="1" x14ac:dyDescent="0.25">
      <c r="A497" s="59">
        <v>1</v>
      </c>
      <c r="B497" s="109" t="s">
        <v>306</v>
      </c>
      <c r="C497" s="3069"/>
      <c r="D497" s="109"/>
      <c r="E497" s="1963">
        <v>1179</v>
      </c>
      <c r="F497" s="294">
        <f t="shared" ref="F497" si="343">E497/12*$B$4</f>
        <v>393</v>
      </c>
      <c r="G497" s="161">
        <v>112</v>
      </c>
      <c r="H497" s="161">
        <f>G497/F497*100</f>
        <v>28.498727735368956</v>
      </c>
      <c r="I497" s="344"/>
      <c r="J497" s="344"/>
      <c r="K497" s="345"/>
      <c r="L497" s="346"/>
      <c r="M497" s="346"/>
      <c r="N497" s="346"/>
      <c r="O497" s="346"/>
      <c r="P497" s="346"/>
      <c r="Q497" s="684"/>
      <c r="R497" s="684"/>
      <c r="S497" s="684"/>
      <c r="T497" s="684"/>
      <c r="U497" s="2711"/>
      <c r="V497" s="684">
        <f t="shared" si="302"/>
        <v>0</v>
      </c>
      <c r="W497" s="684"/>
      <c r="X497" s="684"/>
      <c r="Y497" s="684"/>
      <c r="Z497" s="2838"/>
      <c r="AA497" s="2419"/>
      <c r="AB497" s="1530"/>
      <c r="AC497" s="1600">
        <f t="shared" si="292"/>
        <v>0</v>
      </c>
      <c r="AD497" s="2134"/>
    </row>
    <row r="498" spans="1:31" ht="42.75" customHeight="1" x14ac:dyDescent="0.25">
      <c r="A498" s="59">
        <v>1</v>
      </c>
      <c r="B498" s="109" t="s">
        <v>307</v>
      </c>
      <c r="C498" s="3069"/>
      <c r="D498" s="109"/>
      <c r="E498" s="1963">
        <v>354</v>
      </c>
      <c r="F498" s="294">
        <f t="shared" ref="F498" si="344">ROUND(E498/12*$B$4,0)</f>
        <v>118</v>
      </c>
      <c r="G498" s="161">
        <v>16</v>
      </c>
      <c r="H498" s="161">
        <f>G498/F498*100</f>
        <v>13.559322033898304</v>
      </c>
      <c r="I498" s="344"/>
      <c r="J498" s="344"/>
      <c r="K498" s="345"/>
      <c r="L498" s="346"/>
      <c r="M498" s="346"/>
      <c r="N498" s="346"/>
      <c r="O498" s="346"/>
      <c r="P498" s="346"/>
      <c r="Q498" s="684"/>
      <c r="R498" s="684"/>
      <c r="S498" s="684"/>
      <c r="T498" s="684"/>
      <c r="U498" s="2711"/>
      <c r="V498" s="684">
        <f t="shared" si="302"/>
        <v>0</v>
      </c>
      <c r="W498" s="684"/>
      <c r="X498" s="684"/>
      <c r="Y498" s="684"/>
      <c r="Z498" s="2838"/>
      <c r="AA498" s="2419"/>
      <c r="AB498" s="1530"/>
      <c r="AC498" s="1600">
        <f t="shared" si="292"/>
        <v>0</v>
      </c>
      <c r="AD498" s="2134"/>
    </row>
    <row r="499" spans="1:31" ht="30" customHeight="1" x14ac:dyDescent="0.25">
      <c r="A499" s="59">
        <v>1</v>
      </c>
      <c r="B499" s="109" t="s">
        <v>308</v>
      </c>
      <c r="C499" s="3069"/>
      <c r="D499" s="109"/>
      <c r="E499" s="1963">
        <f>SUM(E500)</f>
        <v>686</v>
      </c>
      <c r="F499" s="161">
        <f>SUM(F500)</f>
        <v>229</v>
      </c>
      <c r="G499" s="161">
        <f>SUM(G500)</f>
        <v>0</v>
      </c>
      <c r="H499" s="161"/>
      <c r="I499" s="344"/>
      <c r="J499" s="344"/>
      <c r="K499" s="345"/>
      <c r="L499" s="346"/>
      <c r="M499" s="346"/>
      <c r="N499" s="346"/>
      <c r="O499" s="346"/>
      <c r="P499" s="346"/>
      <c r="Q499" s="684"/>
      <c r="R499" s="684"/>
      <c r="S499" s="684"/>
      <c r="T499" s="684"/>
      <c r="U499" s="2711"/>
      <c r="V499" s="684">
        <f t="shared" si="302"/>
        <v>0</v>
      </c>
      <c r="W499" s="684"/>
      <c r="X499" s="684"/>
      <c r="Y499" s="684"/>
      <c r="Z499" s="2838"/>
      <c r="AA499" s="2419"/>
      <c r="AB499" s="1530"/>
      <c r="AC499" s="1600">
        <f t="shared" si="292"/>
        <v>0</v>
      </c>
      <c r="AD499" s="2134"/>
    </row>
    <row r="500" spans="1:31" ht="37.5" customHeight="1" x14ac:dyDescent="0.25">
      <c r="A500" s="59">
        <v>1</v>
      </c>
      <c r="B500" s="109" t="s">
        <v>309</v>
      </c>
      <c r="C500" s="3069"/>
      <c r="D500" s="109"/>
      <c r="E500" s="1963">
        <v>686</v>
      </c>
      <c r="F500" s="294">
        <f>ROUND(E500/12*$B$4,0)</f>
        <v>229</v>
      </c>
      <c r="G500" s="161"/>
      <c r="H500" s="161"/>
      <c r="I500" s="344"/>
      <c r="J500" s="344"/>
      <c r="K500" s="345"/>
      <c r="L500" s="346"/>
      <c r="M500" s="346"/>
      <c r="N500" s="346"/>
      <c r="O500" s="346"/>
      <c r="P500" s="346"/>
      <c r="Q500" s="684"/>
      <c r="R500" s="684"/>
      <c r="S500" s="684"/>
      <c r="T500" s="684"/>
      <c r="U500" s="2711"/>
      <c r="V500" s="684">
        <f t="shared" si="302"/>
        <v>0</v>
      </c>
      <c r="W500" s="684"/>
      <c r="X500" s="684"/>
      <c r="Y500" s="684"/>
      <c r="Z500" s="2838"/>
      <c r="AA500" s="2415"/>
      <c r="AB500" s="8"/>
      <c r="AC500" s="1600">
        <f t="shared" si="292"/>
        <v>0</v>
      </c>
      <c r="AD500" s="2134"/>
    </row>
    <row r="501" spans="1:31" ht="15" customHeight="1" x14ac:dyDescent="0.25">
      <c r="A501" s="59">
        <v>1</v>
      </c>
      <c r="B501" s="109" t="s">
        <v>290</v>
      </c>
      <c r="C501" s="3069"/>
      <c r="D501" s="109"/>
      <c r="E501" s="1963"/>
      <c r="F501" s="294">
        <f>ROUND(E501/12*$B$4,0)</f>
        <v>0</v>
      </c>
      <c r="G501" s="81"/>
      <c r="H501" s="81"/>
      <c r="I501" s="344"/>
      <c r="J501" s="344"/>
      <c r="K501" s="345"/>
      <c r="L501" s="346"/>
      <c r="M501" s="346"/>
      <c r="N501" s="346"/>
      <c r="O501" s="346"/>
      <c r="P501" s="346"/>
      <c r="Q501" s="684"/>
      <c r="R501" s="684"/>
      <c r="S501" s="684"/>
      <c r="T501" s="684"/>
      <c r="U501" s="2711"/>
      <c r="V501" s="684">
        <f t="shared" si="302"/>
        <v>0</v>
      </c>
      <c r="W501" s="684"/>
      <c r="X501" s="684">
        <f>V501-U501</f>
        <v>0</v>
      </c>
      <c r="Y501" s="684"/>
      <c r="Z501" s="2838"/>
      <c r="AA501" s="2415"/>
      <c r="AB501" s="8"/>
      <c r="AC501" s="1600">
        <f t="shared" si="292"/>
        <v>0</v>
      </c>
      <c r="AD501" s="2134"/>
    </row>
    <row r="502" spans="1:31" ht="30" customHeight="1" x14ac:dyDescent="0.25">
      <c r="A502" s="59">
        <v>1</v>
      </c>
      <c r="B502" s="109" t="s">
        <v>155</v>
      </c>
      <c r="C502" s="3069"/>
      <c r="D502" s="109"/>
      <c r="E502" s="1963"/>
      <c r="F502" s="294">
        <f>ROUND(E502/12*$B$4,0)</f>
        <v>0</v>
      </c>
      <c r="G502" s="81"/>
      <c r="H502" s="81"/>
      <c r="I502" s="344"/>
      <c r="J502" s="344"/>
      <c r="K502" s="345"/>
      <c r="L502" s="346"/>
      <c r="M502" s="346"/>
      <c r="N502" s="346"/>
      <c r="O502" s="346"/>
      <c r="P502" s="346"/>
      <c r="Q502" s="684"/>
      <c r="R502" s="684"/>
      <c r="S502" s="684"/>
      <c r="T502" s="684"/>
      <c r="U502" s="2711"/>
      <c r="V502" s="684">
        <f t="shared" si="302"/>
        <v>0</v>
      </c>
      <c r="W502" s="684"/>
      <c r="X502" s="684">
        <f>V502-U502</f>
        <v>0</v>
      </c>
      <c r="Y502" s="684"/>
      <c r="Z502" s="2838"/>
      <c r="AA502" s="2415"/>
      <c r="AB502" s="8"/>
      <c r="AC502" s="1600">
        <f t="shared" si="292"/>
        <v>0</v>
      </c>
      <c r="AD502" s="2134"/>
    </row>
    <row r="503" spans="1:31" s="85" customFormat="1" ht="31.5" customHeight="1" x14ac:dyDescent="0.25">
      <c r="A503" s="59">
        <v>1</v>
      </c>
      <c r="B503" s="109" t="s">
        <v>156</v>
      </c>
      <c r="C503" s="3069"/>
      <c r="D503" s="109"/>
      <c r="E503" s="1963">
        <v>100</v>
      </c>
      <c r="F503" s="294">
        <f>ROUND(E503/12*$B$4,0)</f>
        <v>33</v>
      </c>
      <c r="G503" s="81"/>
      <c r="H503" s="81">
        <f>G503/F503*100</f>
        <v>0</v>
      </c>
      <c r="I503" s="344"/>
      <c r="J503" s="344"/>
      <c r="K503" s="345"/>
      <c r="L503" s="346"/>
      <c r="M503" s="345"/>
      <c r="N503" s="345"/>
      <c r="O503" s="345"/>
      <c r="P503" s="346"/>
      <c r="Q503" s="684"/>
      <c r="R503" s="684"/>
      <c r="S503" s="684"/>
      <c r="T503" s="684"/>
      <c r="U503" s="2711"/>
      <c r="V503" s="684">
        <f t="shared" si="302"/>
        <v>0</v>
      </c>
      <c r="W503" s="2624"/>
      <c r="X503" s="2624">
        <f>V503-U503</f>
        <v>0</v>
      </c>
      <c r="Y503" s="684"/>
      <c r="Z503" s="2838"/>
      <c r="AA503" s="2415"/>
      <c r="AB503" s="8"/>
      <c r="AC503" s="1600">
        <f t="shared" si="292"/>
        <v>0</v>
      </c>
      <c r="AD503" s="2134"/>
      <c r="AE503" s="2134"/>
    </row>
    <row r="504" spans="1:31" s="85" customFormat="1" ht="32.25" customHeight="1" x14ac:dyDescent="0.25">
      <c r="A504" s="59">
        <v>1</v>
      </c>
      <c r="B504" s="142" t="s">
        <v>163</v>
      </c>
      <c r="C504" s="3080"/>
      <c r="D504" s="138"/>
      <c r="E504" s="2014">
        <f>SUM(E494+E503)</f>
        <v>2319</v>
      </c>
      <c r="F504" s="143">
        <f t="shared" ref="F504:G504" si="345">SUM(F494+F503)</f>
        <v>773</v>
      </c>
      <c r="G504" s="143">
        <f t="shared" si="345"/>
        <v>128</v>
      </c>
      <c r="H504" s="143">
        <f>G504/F504*100</f>
        <v>16.558861578266495</v>
      </c>
      <c r="I504" s="353"/>
      <c r="J504" s="353"/>
      <c r="K504" s="354"/>
      <c r="L504" s="355"/>
      <c r="M504" s="356"/>
      <c r="N504" s="356"/>
      <c r="O504" s="356"/>
      <c r="P504" s="356"/>
      <c r="Q504" s="2843">
        <v>3010.2143599999999</v>
      </c>
      <c r="R504" s="2843">
        <v>3010.2143599999999</v>
      </c>
      <c r="S504" s="2843">
        <v>3010.2143599999999</v>
      </c>
      <c r="T504" s="2843">
        <v>3010.2143599999999</v>
      </c>
      <c r="U504" s="2864">
        <f>Q504/12*$B$4+(R504-Q504)/11*3+(S504-R504)/10*2+(T504-S504)/9*1</f>
        <v>1003.4047866666666</v>
      </c>
      <c r="V504" s="2843">
        <f>Z504-Y504-W504</f>
        <v>160.57092</v>
      </c>
      <c r="W504" s="2672"/>
      <c r="X504" s="2672">
        <f>V504-U504</f>
        <v>-842.83386666666661</v>
      </c>
      <c r="Y504" s="2843">
        <v>-1.4907699999999999</v>
      </c>
      <c r="Z504" s="2844">
        <v>159.08015</v>
      </c>
      <c r="AA504" s="2014">
        <f>SUM(AA494+AA503)</f>
        <v>0</v>
      </c>
      <c r="AB504" s="2139">
        <f>SUM(AB502,AB494)</f>
        <v>0</v>
      </c>
      <c r="AC504" s="2139">
        <f t="shared" si="292"/>
        <v>0</v>
      </c>
      <c r="AD504" s="2134"/>
      <c r="AE504" s="2134"/>
    </row>
    <row r="505" spans="1:31" ht="15" customHeight="1" x14ac:dyDescent="0.25">
      <c r="A505" s="59">
        <v>1</v>
      </c>
      <c r="B505" s="357" t="s">
        <v>164</v>
      </c>
      <c r="C505" s="3108"/>
      <c r="D505" s="357"/>
      <c r="E505" s="2012">
        <f>SUM(E504,E492)</f>
        <v>12425.60056980057</v>
      </c>
      <c r="F505" s="92">
        <f>SUM(F504,F492)</f>
        <v>4141.9903133903135</v>
      </c>
      <c r="G505" s="92">
        <f>SUM(G504,G492)</f>
        <v>703.89743589743603</v>
      </c>
      <c r="H505" s="92">
        <f>G505/F505*100</f>
        <v>16.994183535916576</v>
      </c>
      <c r="I505" s="358"/>
      <c r="J505" s="358"/>
      <c r="K505" s="359"/>
      <c r="L505" s="360"/>
      <c r="M505" s="359"/>
      <c r="N505" s="359"/>
      <c r="O505" s="359"/>
      <c r="P505" s="360"/>
      <c r="Q505" s="687">
        <f t="shared" ref="Q505:R505" si="346">Q504+Q492</f>
        <v>13433.69945</v>
      </c>
      <c r="R505" s="687">
        <f t="shared" si="346"/>
        <v>13433.69945</v>
      </c>
      <c r="S505" s="687">
        <f t="shared" ref="S505:T505" si="347">S504+S492</f>
        <v>13433.69945</v>
      </c>
      <c r="T505" s="687">
        <f t="shared" si="347"/>
        <v>13433.69945</v>
      </c>
      <c r="U505" s="687">
        <f t="shared" ref="U505" si="348">U504+U492</f>
        <v>4477.899816666667</v>
      </c>
      <c r="V505" s="687">
        <f t="shared" ref="V505:Z505" si="349">V504+V492</f>
        <v>3034.6115100000002</v>
      </c>
      <c r="W505" s="687">
        <f t="shared" si="349"/>
        <v>0</v>
      </c>
      <c r="X505" s="687">
        <f t="shared" si="349"/>
        <v>-1443.2883066666666</v>
      </c>
      <c r="Y505" s="687">
        <f t="shared" si="349"/>
        <v>-1.4907699999999999</v>
      </c>
      <c r="Z505" s="2836">
        <f t="shared" si="349"/>
        <v>3033.1207400000003</v>
      </c>
      <c r="AA505" s="2012">
        <f>SUM(AA504,AA492)</f>
        <v>0</v>
      </c>
      <c r="AB505" s="1153">
        <f t="shared" ref="AB505" si="350">AB504+AB492</f>
        <v>0</v>
      </c>
      <c r="AC505" s="1153">
        <f t="shared" si="292"/>
        <v>0</v>
      </c>
      <c r="AD505" s="2134"/>
    </row>
    <row r="506" spans="1:31" ht="15" customHeight="1" x14ac:dyDescent="0.25">
      <c r="A506" s="59">
        <v>1</v>
      </c>
      <c r="B506" s="242" t="s">
        <v>31</v>
      </c>
      <c r="C506" s="3124"/>
      <c r="D506" s="124"/>
      <c r="E506" s="1953"/>
      <c r="F506" s="362"/>
      <c r="G506" s="361"/>
      <c r="H506" s="361"/>
      <c r="I506" s="363"/>
      <c r="J506" s="363"/>
      <c r="K506" s="364"/>
      <c r="L506" s="365"/>
      <c r="M506" s="364"/>
      <c r="N506" s="365"/>
      <c r="O506" s="364"/>
      <c r="P506" s="365"/>
      <c r="Q506" s="1330"/>
      <c r="R506" s="1330"/>
      <c r="S506" s="1330"/>
      <c r="T506" s="1330"/>
      <c r="U506" s="2714"/>
      <c r="V506" s="1330">
        <f t="shared" si="302"/>
        <v>0</v>
      </c>
      <c r="W506" s="1330"/>
      <c r="X506" s="1330"/>
      <c r="Y506" s="1330"/>
      <c r="Z506" s="2837"/>
      <c r="AA506" s="2418"/>
      <c r="AB506" s="13"/>
      <c r="AC506" s="1603">
        <f t="shared" si="292"/>
        <v>0</v>
      </c>
      <c r="AD506" s="2134"/>
    </row>
    <row r="507" spans="1:31" ht="15" customHeight="1" x14ac:dyDescent="0.25">
      <c r="A507" s="59">
        <v>1</v>
      </c>
      <c r="B507" s="366" t="s">
        <v>16</v>
      </c>
      <c r="C507" s="3169"/>
      <c r="D507" s="202"/>
      <c r="E507" s="748"/>
      <c r="F507" s="343"/>
      <c r="G507" s="342"/>
      <c r="H507" s="342"/>
      <c r="I507" s="114"/>
      <c r="J507" s="114"/>
      <c r="K507" s="367"/>
      <c r="L507" s="368"/>
      <c r="M507" s="367"/>
      <c r="N507" s="368"/>
      <c r="O507" s="367"/>
      <c r="P507" s="368"/>
      <c r="Q507" s="684"/>
      <c r="R507" s="684"/>
      <c r="S507" s="684"/>
      <c r="T507" s="684"/>
      <c r="U507" s="2711"/>
      <c r="V507" s="684">
        <f t="shared" si="302"/>
        <v>0</v>
      </c>
      <c r="W507" s="684"/>
      <c r="X507" s="684"/>
      <c r="Y507" s="684"/>
      <c r="Z507" s="2838"/>
      <c r="AA507" s="2415"/>
      <c r="AB507" s="8"/>
      <c r="AC507" s="1600">
        <f t="shared" si="292"/>
        <v>0</v>
      </c>
      <c r="AD507" s="2134"/>
    </row>
    <row r="508" spans="1:31" s="85" customFormat="1" ht="15" customHeight="1" x14ac:dyDescent="0.25">
      <c r="A508" s="59">
        <v>1</v>
      </c>
      <c r="B508" s="138" t="s">
        <v>55</v>
      </c>
      <c r="C508" s="3076"/>
      <c r="D508" s="113">
        <v>240</v>
      </c>
      <c r="E508" s="748"/>
      <c r="F508" s="294">
        <f>ROUND(E508/12*$B$4,0)</f>
        <v>0</v>
      </c>
      <c r="G508" s="81"/>
      <c r="H508" s="81"/>
      <c r="I508" s="344"/>
      <c r="J508" s="82"/>
      <c r="K508" s="118">
        <f>ROUND(E508*I508,0)</f>
        <v>0</v>
      </c>
      <c r="L508" s="83">
        <f t="shared" ref="L508" si="351">ROUND(K508/12*$B$4,0)</f>
        <v>0</v>
      </c>
      <c r="M508" s="118"/>
      <c r="N508" s="83"/>
      <c r="O508" s="126">
        <f>ROUND(K508/D508,0)</f>
        <v>0</v>
      </c>
      <c r="P508" s="83"/>
      <c r="Q508" s="684"/>
      <c r="R508" s="684"/>
      <c r="S508" s="684"/>
      <c r="T508" s="684"/>
      <c r="U508" s="2711"/>
      <c r="V508" s="684">
        <f t="shared" si="302"/>
        <v>0</v>
      </c>
      <c r="W508" s="684"/>
      <c r="X508" s="684"/>
      <c r="Y508" s="684"/>
      <c r="Z508" s="2838"/>
      <c r="AA508" s="2415"/>
      <c r="AB508" s="8"/>
      <c r="AC508" s="1600">
        <f t="shared" si="292"/>
        <v>0</v>
      </c>
      <c r="AD508" s="2134"/>
      <c r="AE508" s="2134"/>
    </row>
    <row r="509" spans="1:31" ht="29.25" customHeight="1" x14ac:dyDescent="0.25">
      <c r="A509" s="59">
        <v>1</v>
      </c>
      <c r="B509" s="141" t="s">
        <v>238</v>
      </c>
      <c r="C509" s="3116"/>
      <c r="D509" s="369">
        <v>240</v>
      </c>
      <c r="E509" s="1898">
        <f t="shared" ref="E509:E510" si="352">SUM(E508)</f>
        <v>0</v>
      </c>
      <c r="F509" s="354">
        <f t="shared" ref="F509:G510" si="353">SUM(F508)</f>
        <v>0</v>
      </c>
      <c r="G509" s="356">
        <f t="shared" si="353"/>
        <v>0</v>
      </c>
      <c r="H509" s="143"/>
      <c r="I509" s="353"/>
      <c r="J509" s="120"/>
      <c r="K509" s="170">
        <f t="shared" ref="K509:M510" si="354">SUM(K508)</f>
        <v>0</v>
      </c>
      <c r="L509" s="171">
        <f t="shared" si="354"/>
        <v>0</v>
      </c>
      <c r="M509" s="171">
        <f t="shared" si="354"/>
        <v>0</v>
      </c>
      <c r="N509" s="171"/>
      <c r="O509" s="272">
        <f>ROUND(K509/D509,0)</f>
        <v>0</v>
      </c>
      <c r="P509" s="89"/>
      <c r="Q509" s="2624"/>
      <c r="R509" s="2624"/>
      <c r="S509" s="2624"/>
      <c r="T509" s="2624"/>
      <c r="U509" s="2839"/>
      <c r="V509" s="2624">
        <f t="shared" si="302"/>
        <v>0</v>
      </c>
      <c r="W509" s="2624"/>
      <c r="X509" s="2624"/>
      <c r="Y509" s="2624"/>
      <c r="Z509" s="2840"/>
      <c r="AA509" s="2416"/>
      <c r="AB509" s="15"/>
      <c r="AC509" s="1601">
        <f t="shared" ref="AC509:AC578" si="355">AB509/1000</f>
        <v>0</v>
      </c>
      <c r="AD509" s="2134"/>
    </row>
    <row r="510" spans="1:31" ht="15.75" customHeight="1" thickBot="1" x14ac:dyDescent="0.3">
      <c r="A510" s="59">
        <v>1</v>
      </c>
      <c r="B510" s="144" t="s">
        <v>312</v>
      </c>
      <c r="C510" s="144"/>
      <c r="D510" s="144"/>
      <c r="E510" s="2043">
        <f t="shared" si="352"/>
        <v>0</v>
      </c>
      <c r="F510" s="371">
        <f t="shared" si="353"/>
        <v>0</v>
      </c>
      <c r="G510" s="370">
        <f t="shared" si="353"/>
        <v>0</v>
      </c>
      <c r="H510" s="370"/>
      <c r="I510" s="146">
        <f>IF(E510=0,0,K510/E510)</f>
        <v>0</v>
      </c>
      <c r="J510" s="147"/>
      <c r="K510" s="371">
        <f t="shared" si="354"/>
        <v>0</v>
      </c>
      <c r="L510" s="370">
        <f t="shared" si="354"/>
        <v>0</v>
      </c>
      <c r="M510" s="370">
        <f t="shared" si="354"/>
        <v>0</v>
      </c>
      <c r="N510" s="149"/>
      <c r="O510" s="372">
        <f>O508</f>
        <v>0</v>
      </c>
      <c r="P510" s="149"/>
      <c r="Q510" s="2845"/>
      <c r="R510" s="2845"/>
      <c r="S510" s="2845"/>
      <c r="T510" s="2845"/>
      <c r="U510" s="2718">
        <f>Q510/12*$B$4</f>
        <v>0</v>
      </c>
      <c r="V510" s="2845">
        <f t="shared" si="302"/>
        <v>0</v>
      </c>
      <c r="W510" s="2845"/>
      <c r="X510" s="2845">
        <f>V510-U510</f>
        <v>0</v>
      </c>
      <c r="Y510" s="2845"/>
      <c r="Z510" s="2846"/>
      <c r="AA510" s="2420"/>
      <c r="AB510" s="47"/>
      <c r="AC510" s="1604">
        <f t="shared" si="355"/>
        <v>0</v>
      </c>
      <c r="AD510" s="2134"/>
    </row>
    <row r="511" spans="1:31" ht="15" customHeight="1" thickBot="1" x14ac:dyDescent="0.3">
      <c r="A511" s="59">
        <v>1</v>
      </c>
      <c r="B511" s="151" t="s">
        <v>17</v>
      </c>
      <c r="C511" s="151"/>
      <c r="D511" s="183"/>
      <c r="E511" s="2022"/>
      <c r="F511" s="252"/>
      <c r="G511" s="184"/>
      <c r="H511" s="184"/>
      <c r="I511" s="373"/>
      <c r="J511" s="373"/>
      <c r="K511" s="374"/>
      <c r="L511" s="375"/>
      <c r="M511" s="375">
        <f>SUM(M480,M505,M510)</f>
        <v>1109</v>
      </c>
      <c r="N511" s="375"/>
      <c r="O511" s="375"/>
      <c r="P511" s="375"/>
      <c r="Q511" s="839">
        <f t="shared" ref="Q511:R511" si="356">SUM(Q480,Q505,Q510)</f>
        <v>26536.271646000001</v>
      </c>
      <c r="R511" s="839">
        <f t="shared" si="356"/>
        <v>26536.271646000001</v>
      </c>
      <c r="S511" s="839">
        <f t="shared" ref="S511:T511" si="357">SUM(S480,S505,S510)</f>
        <v>26536.271646000001</v>
      </c>
      <c r="T511" s="839">
        <f t="shared" si="357"/>
        <v>26536.271646000001</v>
      </c>
      <c r="U511" s="2800">
        <f>SUM(U480,U505,U510)</f>
        <v>8845.423882000001</v>
      </c>
      <c r="V511" s="839">
        <f t="shared" ref="V511:Z511" si="358">SUM(V480,V505,V510)</f>
        <v>5610.9365799999996</v>
      </c>
      <c r="W511" s="839">
        <f t="shared" si="358"/>
        <v>0</v>
      </c>
      <c r="X511" s="839">
        <f t="shared" si="358"/>
        <v>-3234.4873020000005</v>
      </c>
      <c r="Y511" s="839">
        <f t="shared" si="358"/>
        <v>-69.292870000000008</v>
      </c>
      <c r="Z511" s="2847">
        <f t="shared" si="358"/>
        <v>5541.6437100000003</v>
      </c>
      <c r="AA511" s="2421"/>
      <c r="AB511" s="1159">
        <f t="shared" ref="AB511" si="359">SUM(AB480,AB505,AB510)</f>
        <v>0</v>
      </c>
      <c r="AC511" s="1159">
        <f t="shared" si="355"/>
        <v>0</v>
      </c>
      <c r="AD511" s="2134"/>
    </row>
    <row r="512" spans="1:31" ht="20.25" customHeight="1" x14ac:dyDescent="0.25">
      <c r="A512" s="59">
        <v>1</v>
      </c>
      <c r="B512" s="1174"/>
      <c r="C512" s="3170"/>
      <c r="D512" s="377"/>
      <c r="E512" s="1899"/>
      <c r="F512" s="1692"/>
      <c r="G512" s="379"/>
      <c r="H512" s="157"/>
      <c r="I512" s="424"/>
      <c r="J512" s="163"/>
      <c r="K512" s="302"/>
      <c r="L512" s="140"/>
      <c r="M512" s="140"/>
      <c r="N512" s="140"/>
      <c r="O512" s="140"/>
      <c r="P512" s="140"/>
      <c r="Q512" s="687"/>
      <c r="R512" s="687"/>
      <c r="S512" s="687"/>
      <c r="T512" s="687"/>
      <c r="U512" s="2718"/>
      <c r="V512" s="687"/>
      <c r="W512" s="687"/>
      <c r="X512" s="687"/>
      <c r="Y512" s="687"/>
      <c r="Z512" s="2836"/>
      <c r="AA512" s="2418"/>
      <c r="AB512" s="13"/>
      <c r="AC512" s="1603">
        <f t="shared" si="355"/>
        <v>0</v>
      </c>
      <c r="AD512" s="2134"/>
    </row>
    <row r="513" spans="1:31" ht="45" customHeight="1" x14ac:dyDescent="0.25">
      <c r="A513" s="215">
        <v>1</v>
      </c>
      <c r="B513" s="974" t="s">
        <v>353</v>
      </c>
      <c r="C513" s="974"/>
      <c r="D513" s="76"/>
      <c r="E513" s="748"/>
      <c r="F513" s="343"/>
      <c r="G513" s="342"/>
      <c r="H513" s="342"/>
      <c r="I513" s="344"/>
      <c r="J513" s="344"/>
      <c r="K513" s="345"/>
      <c r="L513" s="346"/>
      <c r="M513" s="346"/>
      <c r="N513" s="346"/>
      <c r="O513" s="346"/>
      <c r="P513" s="346"/>
      <c r="Q513" s="684"/>
      <c r="R513" s="684"/>
      <c r="S513" s="684"/>
      <c r="T513" s="684"/>
      <c r="U513" s="2711"/>
      <c r="V513" s="684">
        <f t="shared" si="302"/>
        <v>0</v>
      </c>
      <c r="W513" s="684"/>
      <c r="X513" s="684"/>
      <c r="Y513" s="684"/>
      <c r="Z513" s="2838"/>
      <c r="AA513" s="2415"/>
      <c r="AB513" s="8"/>
      <c r="AC513" s="1600">
        <f t="shared" si="355"/>
        <v>0</v>
      </c>
      <c r="AD513" s="2134"/>
    </row>
    <row r="514" spans="1:31" ht="16.5" customHeight="1" x14ac:dyDescent="0.25">
      <c r="A514" s="215">
        <v>1</v>
      </c>
      <c r="B514" s="376" t="s">
        <v>64</v>
      </c>
      <c r="C514" s="3171"/>
      <c r="D514" s="376"/>
      <c r="E514" s="748"/>
      <c r="F514" s="343"/>
      <c r="G514" s="342"/>
      <c r="H514" s="342"/>
      <c r="I514" s="344"/>
      <c r="J514" s="344"/>
      <c r="K514" s="345"/>
      <c r="L514" s="346"/>
      <c r="M514" s="346"/>
      <c r="N514" s="346"/>
      <c r="O514" s="346"/>
      <c r="P514" s="346"/>
      <c r="Q514" s="684"/>
      <c r="R514" s="684"/>
      <c r="S514" s="684"/>
      <c r="T514" s="684"/>
      <c r="U514" s="2839"/>
      <c r="V514" s="684">
        <f t="shared" si="302"/>
        <v>0</v>
      </c>
      <c r="W514" s="2624"/>
      <c r="X514" s="2624"/>
      <c r="Y514" s="684"/>
      <c r="Z514" s="2840"/>
      <c r="AA514" s="2415"/>
      <c r="AB514" s="8"/>
      <c r="AC514" s="1600">
        <f t="shared" si="355"/>
        <v>0</v>
      </c>
      <c r="AD514" s="2134"/>
    </row>
    <row r="515" spans="1:31" s="85" customFormat="1" ht="15" customHeight="1" x14ac:dyDescent="0.25">
      <c r="A515" s="215">
        <v>1</v>
      </c>
      <c r="B515" s="1174" t="s">
        <v>8</v>
      </c>
      <c r="C515" s="3402" t="s">
        <v>570</v>
      </c>
      <c r="D515" s="377">
        <v>340</v>
      </c>
      <c r="E515" s="1899">
        <v>500</v>
      </c>
      <c r="F515" s="1692">
        <f t="shared" ref="F515" si="360">ROUND(E515/12*$B$4,0)</f>
        <v>167</v>
      </c>
      <c r="G515" s="379">
        <v>43</v>
      </c>
      <c r="H515" s="157">
        <f>G515/F515*100</f>
        <v>25.748502994011975</v>
      </c>
      <c r="I515" s="424">
        <v>7</v>
      </c>
      <c r="J515" s="88">
        <f>M515/G515</f>
        <v>6</v>
      </c>
      <c r="K515" s="89">
        <f>ROUND(E515*I515,0)</f>
        <v>3500</v>
      </c>
      <c r="L515" s="140">
        <f t="shared" ref="L515" si="361">ROUND(K515/12*$B$4,0)</f>
        <v>1167</v>
      </c>
      <c r="M515" s="140">
        <v>258</v>
      </c>
      <c r="N515" s="140">
        <f>M515/L515*100</f>
        <v>22.10796915167095</v>
      </c>
      <c r="O515" s="140">
        <f>ROUND(K515/D515,0)</f>
        <v>10</v>
      </c>
      <c r="P515" s="140">
        <f>M515/$B$4*12/O515</f>
        <v>77.400000000000006</v>
      </c>
      <c r="Q515" s="814"/>
      <c r="R515" s="814"/>
      <c r="S515" s="814"/>
      <c r="T515" s="814"/>
      <c r="U515" s="2839"/>
      <c r="V515" s="814"/>
      <c r="W515" s="2624"/>
      <c r="X515" s="684"/>
      <c r="Y515" s="814"/>
      <c r="Z515" s="2840"/>
      <c r="AA515" s="2422"/>
      <c r="AB515" s="17"/>
      <c r="AC515" s="1602">
        <f t="shared" si="355"/>
        <v>0</v>
      </c>
      <c r="AD515" s="2134"/>
      <c r="AE515" s="2134"/>
    </row>
    <row r="516" spans="1:31" s="85" customFormat="1" ht="15" customHeight="1" x14ac:dyDescent="0.25">
      <c r="A516" s="215">
        <v>1</v>
      </c>
      <c r="B516" s="2533" t="s">
        <v>95</v>
      </c>
      <c r="C516" s="3402" t="s">
        <v>570</v>
      </c>
      <c r="D516" s="377">
        <v>340</v>
      </c>
      <c r="E516" s="843">
        <v>2362</v>
      </c>
      <c r="F516" s="987">
        <f t="shared" ref="F516" si="362">ROUND(E516/12*$B$4,0)</f>
        <v>787</v>
      </c>
      <c r="G516" s="342">
        <v>1067</v>
      </c>
      <c r="H516" s="81">
        <f>G516/F516*100</f>
        <v>135.57814485387547</v>
      </c>
      <c r="I516" s="344">
        <v>5.3</v>
      </c>
      <c r="J516" s="82">
        <f>M516/G516</f>
        <v>4.0749765698219305</v>
      </c>
      <c r="K516" s="302">
        <f>ROUND(E516*I516,0)</f>
        <v>12519</v>
      </c>
      <c r="L516" s="83">
        <f t="shared" ref="L516" si="363">ROUND(K516/12*$B$4,0)</f>
        <v>4173</v>
      </c>
      <c r="M516" s="83">
        <v>4348</v>
      </c>
      <c r="N516" s="83">
        <f>M516/L516*100</f>
        <v>104.19362568895278</v>
      </c>
      <c r="O516" s="83">
        <f>ROUND(K516/D516,0)</f>
        <v>37</v>
      </c>
      <c r="P516" s="83">
        <f>M516/$B$4*12/O516</f>
        <v>352.54054054054052</v>
      </c>
      <c r="Q516" s="2672"/>
      <c r="R516" s="2672"/>
      <c r="S516" s="2672"/>
      <c r="T516" s="2672"/>
      <c r="U516" s="2842"/>
      <c r="V516" s="2672">
        <f t="shared" ref="V516" si="364">Z516-Y516-W516</f>
        <v>0</v>
      </c>
      <c r="W516" s="2672"/>
      <c r="X516" s="2672"/>
      <c r="Y516" s="2672"/>
      <c r="Z516" s="2848"/>
      <c r="AA516" s="2422"/>
      <c r="AB516" s="17"/>
      <c r="AC516" s="1602">
        <f t="shared" si="355"/>
        <v>0</v>
      </c>
      <c r="AD516" s="2134"/>
      <c r="AE516" s="2134"/>
    </row>
    <row r="517" spans="1:31" ht="18" customHeight="1" x14ac:dyDescent="0.25">
      <c r="A517" s="215">
        <v>1</v>
      </c>
      <c r="B517" s="1479" t="s">
        <v>7</v>
      </c>
      <c r="C517" s="3172"/>
      <c r="D517" s="339"/>
      <c r="E517" s="2015">
        <f>SUM(E515:E516)</f>
        <v>2862</v>
      </c>
      <c r="F517" s="145">
        <f>SUM(F515:F516)</f>
        <v>954</v>
      </c>
      <c r="G517" s="92">
        <f>SUM(G515:G516)</f>
        <v>1110</v>
      </c>
      <c r="H517" s="92">
        <f>G517/F517*100</f>
        <v>116.35220125786164</v>
      </c>
      <c r="I517" s="93">
        <f>IF(E517=0,0,K517/E517)</f>
        <v>5.5971348707197768</v>
      </c>
      <c r="J517" s="320">
        <f>M517/G517</f>
        <v>4.1495495495495494</v>
      </c>
      <c r="K517" s="92">
        <f>SUM(K515:K516)</f>
        <v>16019</v>
      </c>
      <c r="L517" s="92">
        <f>SUM(L515:L516)</f>
        <v>5340</v>
      </c>
      <c r="M517" s="92">
        <f>SUM(M515:M516)</f>
        <v>4606</v>
      </c>
      <c r="N517" s="94">
        <f>M517/L517*100</f>
        <v>86.254681647940075</v>
      </c>
      <c r="O517" s="92">
        <f>SUM(O515:O516)</f>
        <v>47</v>
      </c>
      <c r="P517" s="94">
        <f>M517/$B$4*12/O517</f>
        <v>294</v>
      </c>
      <c r="Q517" s="687">
        <v>387228.47756565001</v>
      </c>
      <c r="R517" s="687">
        <v>387244.99137485004</v>
      </c>
      <c r="S517" s="687">
        <v>387244.99137485004</v>
      </c>
      <c r="T517" s="687">
        <v>387244.99137485004</v>
      </c>
      <c r="U517" s="2718">
        <f>Q517/12*$B$4+(R517-Q517)/11*3+(S517-R517)/10*2+(T517-S517)/9*1</f>
        <v>129080.66295469546</v>
      </c>
      <c r="V517" s="687">
        <f t="shared" si="302"/>
        <v>129064.03594000007</v>
      </c>
      <c r="W517" s="687"/>
      <c r="X517" s="687">
        <f>V517-U517</f>
        <v>-16.627014695390244</v>
      </c>
      <c r="Y517" s="687">
        <v>-36.974879999999999</v>
      </c>
      <c r="Z517" s="2836">
        <v>129027.06106000008</v>
      </c>
      <c r="AA517" s="2422"/>
      <c r="AB517" s="17"/>
      <c r="AC517" s="1602">
        <f t="shared" si="355"/>
        <v>0</v>
      </c>
      <c r="AD517" s="2134"/>
    </row>
    <row r="518" spans="1:31" ht="40.5" customHeight="1" x14ac:dyDescent="0.25">
      <c r="A518" s="215">
        <v>1</v>
      </c>
      <c r="B518" s="1480" t="s">
        <v>273</v>
      </c>
      <c r="C518" s="3173"/>
      <c r="D518" s="986"/>
      <c r="E518" s="2044">
        <v>1128</v>
      </c>
      <c r="F518" s="381">
        <f>E518/12*$B$4</f>
        <v>376</v>
      </c>
      <c r="G518" s="381">
        <v>337</v>
      </c>
      <c r="H518" s="99">
        <f>G518/F518*100</f>
        <v>89.627659574468083</v>
      </c>
      <c r="I518" s="328"/>
      <c r="J518" s="328"/>
      <c r="K518" s="382"/>
      <c r="L518" s="382"/>
      <c r="M518" s="382"/>
      <c r="N518" s="246"/>
      <c r="O518" s="383"/>
      <c r="P518" s="246"/>
      <c r="Q518" s="1330">
        <v>314701.58698965004</v>
      </c>
      <c r="R518" s="1330">
        <v>314718.10079885006</v>
      </c>
      <c r="S518" s="1330">
        <v>314718.10079885006</v>
      </c>
      <c r="T518" s="1330">
        <v>314718.10079885006</v>
      </c>
      <c r="U518" s="2714">
        <f>T518/12*$B$4</f>
        <v>104906.03359961668</v>
      </c>
      <c r="V518" s="1330">
        <f t="shared" si="302"/>
        <v>93107.890559999985</v>
      </c>
      <c r="W518" s="1330"/>
      <c r="X518" s="1330">
        <f>V518-U518</f>
        <v>-11798.143039616698</v>
      </c>
      <c r="Y518" s="1330">
        <v>0</v>
      </c>
      <c r="Z518" s="2837">
        <v>93107.890559999985</v>
      </c>
      <c r="AA518" s="2418"/>
      <c r="AB518" s="13"/>
      <c r="AC518" s="1603">
        <f t="shared" si="355"/>
        <v>0</v>
      </c>
      <c r="AD518" s="2134"/>
    </row>
    <row r="519" spans="1:31" ht="15" customHeight="1" x14ac:dyDescent="0.25">
      <c r="A519" s="215">
        <v>1</v>
      </c>
      <c r="B519" s="2115" t="s">
        <v>304</v>
      </c>
      <c r="C519" s="3174"/>
      <c r="D519" s="384"/>
      <c r="E519" s="1974"/>
      <c r="F519" s="98"/>
      <c r="G519" s="13"/>
      <c r="H519" s="13"/>
      <c r="I519" s="13"/>
      <c r="J519" s="13"/>
      <c r="K519" s="13"/>
      <c r="L519" s="13"/>
      <c r="M519" s="13"/>
      <c r="N519" s="13"/>
      <c r="O519" s="13"/>
      <c r="P519" s="13"/>
      <c r="Q519" s="1330"/>
      <c r="R519" s="1330"/>
      <c r="S519" s="1330"/>
      <c r="T519" s="1330"/>
      <c r="U519" s="2714"/>
      <c r="V519" s="1330">
        <f t="shared" si="302"/>
        <v>0</v>
      </c>
      <c r="W519" s="1330"/>
      <c r="X519" s="1330"/>
      <c r="Y519" s="1330"/>
      <c r="Z519" s="2837"/>
      <c r="AA519" s="2418"/>
      <c r="AB519" s="13"/>
      <c r="AC519" s="1603">
        <f t="shared" si="355"/>
        <v>0</v>
      </c>
      <c r="AD519" s="2134"/>
    </row>
    <row r="520" spans="1:31" ht="33" customHeight="1" x14ac:dyDescent="0.25">
      <c r="A520" s="215">
        <v>1</v>
      </c>
      <c r="B520" s="2534" t="s">
        <v>645</v>
      </c>
      <c r="C520" s="3175"/>
      <c r="D520" s="386"/>
      <c r="E520" s="1963">
        <f>SUM(E521:E522)</f>
        <v>12900</v>
      </c>
      <c r="F520" s="174">
        <f>SUM(F521:F522)</f>
        <v>4299.666666666667</v>
      </c>
      <c r="G520" s="53">
        <f>SUM(G521:G522)</f>
        <v>3720</v>
      </c>
      <c r="H520" s="53">
        <f>G520/F520*100</f>
        <v>86.518334754632136</v>
      </c>
      <c r="I520" s="8"/>
      <c r="J520" s="8"/>
      <c r="K520" s="8"/>
      <c r="L520" s="8"/>
      <c r="M520" s="8"/>
      <c r="N520" s="8"/>
      <c r="O520" s="8"/>
      <c r="P520" s="8"/>
      <c r="Q520" s="684"/>
      <c r="R520" s="684"/>
      <c r="S520" s="684"/>
      <c r="T520" s="684"/>
      <c r="U520" s="2711"/>
      <c r="V520" s="684">
        <f t="shared" si="302"/>
        <v>0</v>
      </c>
      <c r="W520" s="684"/>
      <c r="X520" s="684"/>
      <c r="Y520" s="684"/>
      <c r="Z520" s="2838"/>
      <c r="AA520" s="2419">
        <f>AA521+AA522</f>
        <v>0</v>
      </c>
      <c r="AB520" s="1530">
        <f t="shared" ref="AB520" si="365">AB521+AB522</f>
        <v>0</v>
      </c>
      <c r="AC520" s="1530">
        <f t="shared" si="355"/>
        <v>0</v>
      </c>
      <c r="AD520" s="2134"/>
    </row>
    <row r="521" spans="1:31" ht="46.5" customHeight="1" x14ac:dyDescent="0.25">
      <c r="A521" s="215">
        <v>1</v>
      </c>
      <c r="B521" s="387" t="s">
        <v>289</v>
      </c>
      <c r="C521" s="3176"/>
      <c r="D521" s="386"/>
      <c r="E521" s="1963">
        <v>400</v>
      </c>
      <c r="F521" s="174">
        <f>ROUND(E521/12*$B$4,0)</f>
        <v>133</v>
      </c>
      <c r="G521" s="53">
        <v>22</v>
      </c>
      <c r="H521" s="53">
        <f>G521/F521*100</f>
        <v>16.541353383458645</v>
      </c>
      <c r="I521" s="8"/>
      <c r="J521" s="8"/>
      <c r="K521" s="8"/>
      <c r="L521" s="8"/>
      <c r="M521" s="8"/>
      <c r="N521" s="8"/>
      <c r="O521" s="8"/>
      <c r="P521" s="8"/>
      <c r="Q521" s="684"/>
      <c r="R521" s="684"/>
      <c r="S521" s="684"/>
      <c r="T521" s="684"/>
      <c r="U521" s="2711"/>
      <c r="V521" s="684">
        <f t="shared" si="302"/>
        <v>0</v>
      </c>
      <c r="W521" s="684"/>
      <c r="X521" s="684"/>
      <c r="Y521" s="684"/>
      <c r="Z521" s="2838"/>
      <c r="AA521" s="2419"/>
      <c r="AB521" s="1530"/>
      <c r="AC521" s="1600">
        <f t="shared" si="355"/>
        <v>0</v>
      </c>
      <c r="AD521" s="2134"/>
    </row>
    <row r="522" spans="1:31" ht="15" customHeight="1" x14ac:dyDescent="0.25">
      <c r="A522" s="215">
        <v>1</v>
      </c>
      <c r="B522" s="387" t="s">
        <v>290</v>
      </c>
      <c r="C522" s="3148"/>
      <c r="D522" s="388"/>
      <c r="E522" s="2019">
        <v>12500</v>
      </c>
      <c r="F522" s="305">
        <f t="shared" ref="F522" si="366">E522/12*$B$4</f>
        <v>4166.666666666667</v>
      </c>
      <c r="G522" s="53">
        <v>3698</v>
      </c>
      <c r="H522" s="53">
        <f>G522/F522*100</f>
        <v>88.751999999999995</v>
      </c>
      <c r="I522" s="8"/>
      <c r="J522" s="15"/>
      <c r="K522" s="8"/>
      <c r="L522" s="8"/>
      <c r="M522" s="8"/>
      <c r="N522" s="8"/>
      <c r="O522" s="8"/>
      <c r="P522" s="8"/>
      <c r="Q522" s="684"/>
      <c r="R522" s="684"/>
      <c r="S522" s="684"/>
      <c r="T522" s="684"/>
      <c r="U522" s="2711"/>
      <c r="V522" s="684">
        <f t="shared" si="302"/>
        <v>0</v>
      </c>
      <c r="W522" s="684"/>
      <c r="X522" s="684"/>
      <c r="Y522" s="684"/>
      <c r="Z522" s="2838"/>
      <c r="AA522" s="2419"/>
      <c r="AB522" s="1530"/>
      <c r="AC522" s="1600">
        <f t="shared" si="355"/>
        <v>0</v>
      </c>
      <c r="AD522" s="2134"/>
    </row>
    <row r="523" spans="1:31" ht="18" customHeight="1" x14ac:dyDescent="0.25">
      <c r="A523" s="215">
        <v>1</v>
      </c>
      <c r="B523" s="389" t="s">
        <v>155</v>
      </c>
      <c r="C523" s="3098"/>
      <c r="D523" s="390"/>
      <c r="E523" s="1954"/>
      <c r="F523" s="105"/>
      <c r="G523" s="105"/>
      <c r="H523" s="391"/>
      <c r="I523" s="106"/>
      <c r="J523" s="106"/>
      <c r="K523" s="392"/>
      <c r="L523" s="392"/>
      <c r="M523" s="393"/>
      <c r="N523" s="140"/>
      <c r="O523" s="393"/>
      <c r="P523" s="394"/>
      <c r="Q523" s="684"/>
      <c r="R523" s="684"/>
      <c r="S523" s="684"/>
      <c r="T523" s="684"/>
      <c r="U523" s="2711"/>
      <c r="V523" s="684">
        <f t="shared" si="302"/>
        <v>0</v>
      </c>
      <c r="W523" s="684"/>
      <c r="X523" s="684"/>
      <c r="Y523" s="684"/>
      <c r="Z523" s="2838"/>
      <c r="AA523" s="2415"/>
      <c r="AB523" s="8"/>
      <c r="AC523" s="1600">
        <f t="shared" si="355"/>
        <v>0</v>
      </c>
      <c r="AD523" s="2134"/>
    </row>
    <row r="524" spans="1:31" ht="31.5" customHeight="1" x14ac:dyDescent="0.25">
      <c r="A524" s="215">
        <v>1</v>
      </c>
      <c r="B524" s="389" t="s">
        <v>156</v>
      </c>
      <c r="C524" s="3086"/>
      <c r="D524" s="388"/>
      <c r="E524" s="1974"/>
      <c r="F524" s="310"/>
      <c r="G524" s="270"/>
      <c r="H524" s="395"/>
      <c r="I524" s="106"/>
      <c r="J524" s="106"/>
      <c r="K524" s="396"/>
      <c r="L524" s="392"/>
      <c r="M524" s="392"/>
      <c r="N524" s="83"/>
      <c r="O524" s="412"/>
      <c r="P524" s="1751"/>
      <c r="Q524" s="2624"/>
      <c r="R524" s="2624"/>
      <c r="S524" s="2624"/>
      <c r="T524" s="2624"/>
      <c r="U524" s="2839"/>
      <c r="V524" s="2624">
        <f t="shared" si="302"/>
        <v>0</v>
      </c>
      <c r="W524" s="2624"/>
      <c r="X524" s="2624"/>
      <c r="Y524" s="2624"/>
      <c r="Z524" s="2838"/>
      <c r="AA524" s="1079"/>
      <c r="AB524" s="1079"/>
      <c r="AC524" s="1079">
        <f t="shared" si="355"/>
        <v>0</v>
      </c>
      <c r="AD524" s="2134"/>
    </row>
    <row r="525" spans="1:31" ht="31.5" customHeight="1" x14ac:dyDescent="0.25">
      <c r="A525" s="59">
        <v>1</v>
      </c>
      <c r="B525" s="337" t="s">
        <v>158</v>
      </c>
      <c r="C525" s="3177"/>
      <c r="D525" s="398"/>
      <c r="E525" s="1945">
        <f>SUM(E526:E550)</f>
        <v>8050</v>
      </c>
      <c r="F525" s="105">
        <f t="shared" ref="F525:G525" si="367">SUM(F526:F550)</f>
        <v>2684</v>
      </c>
      <c r="G525" s="2130">
        <f t="shared" si="367"/>
        <v>2569</v>
      </c>
      <c r="H525" s="161">
        <f>SUM(H526:H550)</f>
        <v>2665.9559366068925</v>
      </c>
      <c r="I525" s="106"/>
      <c r="J525" s="106"/>
      <c r="K525" s="392"/>
      <c r="L525" s="392"/>
      <c r="M525" s="392"/>
      <c r="N525" s="83"/>
      <c r="O525" s="392"/>
      <c r="P525" s="1752"/>
      <c r="Q525" s="2624">
        <v>10955.645850000001</v>
      </c>
      <c r="R525" s="2624">
        <v>10955.645850000001</v>
      </c>
      <c r="S525" s="2624">
        <v>10955.645850000001</v>
      </c>
      <c r="T525" s="2624">
        <v>10955.645850000001</v>
      </c>
      <c r="U525" s="2839">
        <f>Q525/12*$B$4+(R525-Q525)/11*3+(S525-R525)/10*2+(T525-S525)/9*1</f>
        <v>3651.8819500000004</v>
      </c>
      <c r="V525" s="2624">
        <f t="shared" ref="V525" si="368">Z525-Y525-W525</f>
        <v>3988.151679999999</v>
      </c>
      <c r="W525" s="684"/>
      <c r="X525" s="684">
        <f>V525-U525</f>
        <v>336.26972999999862</v>
      </c>
      <c r="Y525" s="2624">
        <v>0</v>
      </c>
      <c r="Z525" s="2838">
        <v>3988.151679999999</v>
      </c>
      <c r="AA525" s="1079"/>
      <c r="AB525" s="1079"/>
      <c r="AC525" s="1079">
        <f t="shared" si="355"/>
        <v>0</v>
      </c>
      <c r="AD525" s="2134"/>
    </row>
    <row r="526" spans="1:31" ht="31.5" customHeight="1" x14ac:dyDescent="0.25">
      <c r="A526" s="59">
        <v>1</v>
      </c>
      <c r="B526" s="12" t="s">
        <v>137</v>
      </c>
      <c r="C526" s="3103"/>
      <c r="D526" s="161"/>
      <c r="E526" s="1963">
        <v>300</v>
      </c>
      <c r="F526" s="81">
        <f t="shared" ref="F526:F535" si="369">ROUND(E526/12*$B$4,0)</f>
        <v>100</v>
      </c>
      <c r="G526" s="174">
        <v>96</v>
      </c>
      <c r="H526" s="161">
        <f t="shared" ref="H526:H535" si="370">G526/F526*100</f>
        <v>96</v>
      </c>
      <c r="I526" s="106"/>
      <c r="J526" s="106"/>
      <c r="K526" s="392"/>
      <c r="L526" s="392"/>
      <c r="M526" s="392"/>
      <c r="N526" s="83"/>
      <c r="O526" s="392"/>
      <c r="P526" s="1752"/>
      <c r="Q526" s="2624"/>
      <c r="R526" s="2624"/>
      <c r="S526" s="2624"/>
      <c r="T526" s="2624"/>
      <c r="U526" s="2839"/>
      <c r="V526" s="2624"/>
      <c r="W526" s="684"/>
      <c r="X526" s="684"/>
      <c r="Y526" s="2624"/>
      <c r="Z526" s="2838"/>
      <c r="AA526" s="1079"/>
      <c r="AB526" s="1079"/>
      <c r="AC526" s="1079">
        <f t="shared" si="355"/>
        <v>0</v>
      </c>
      <c r="AD526" s="2134"/>
    </row>
    <row r="527" spans="1:31" ht="31.5" customHeight="1" x14ac:dyDescent="0.25">
      <c r="A527" s="59">
        <v>1</v>
      </c>
      <c r="B527" s="12" t="s">
        <v>138</v>
      </c>
      <c r="C527" s="3103"/>
      <c r="D527" s="161"/>
      <c r="E527" s="1963">
        <v>300</v>
      </c>
      <c r="F527" s="161">
        <f t="shared" si="369"/>
        <v>100</v>
      </c>
      <c r="G527" s="161">
        <v>62</v>
      </c>
      <c r="H527" s="161">
        <f t="shared" si="370"/>
        <v>62</v>
      </c>
      <c r="I527" s="106"/>
      <c r="J527" s="106"/>
      <c r="K527" s="392"/>
      <c r="L527" s="392"/>
      <c r="M527" s="392"/>
      <c r="N527" s="83"/>
      <c r="O527" s="392"/>
      <c r="P527" s="1752"/>
      <c r="Q527" s="2624"/>
      <c r="R527" s="2624"/>
      <c r="S527" s="2624"/>
      <c r="T527" s="2624"/>
      <c r="U527" s="2839"/>
      <c r="V527" s="2624"/>
      <c r="W527" s="684"/>
      <c r="X527" s="684"/>
      <c r="Y527" s="2624"/>
      <c r="Z527" s="2838"/>
      <c r="AA527" s="1079"/>
      <c r="AB527" s="1079"/>
      <c r="AC527" s="1079">
        <f t="shared" si="355"/>
        <v>0</v>
      </c>
      <c r="AD527" s="2134"/>
    </row>
    <row r="528" spans="1:31" ht="31.5" customHeight="1" x14ac:dyDescent="0.25">
      <c r="A528" s="59">
        <v>1</v>
      </c>
      <c r="B528" s="12" t="s">
        <v>111</v>
      </c>
      <c r="C528" s="3103"/>
      <c r="D528" s="161"/>
      <c r="E528" s="1963">
        <v>30</v>
      </c>
      <c r="F528" s="161">
        <f t="shared" si="369"/>
        <v>10</v>
      </c>
      <c r="G528" s="161">
        <v>14</v>
      </c>
      <c r="H528" s="161">
        <f t="shared" si="370"/>
        <v>140</v>
      </c>
      <c r="I528" s="106"/>
      <c r="J528" s="106"/>
      <c r="K528" s="392"/>
      <c r="L528" s="392"/>
      <c r="M528" s="392"/>
      <c r="N528" s="83"/>
      <c r="O528" s="392"/>
      <c r="P528" s="1752"/>
      <c r="Q528" s="2624"/>
      <c r="R528" s="2624"/>
      <c r="S528" s="2624"/>
      <c r="T528" s="2624"/>
      <c r="U528" s="2839"/>
      <c r="V528" s="2624"/>
      <c r="W528" s="684"/>
      <c r="X528" s="684"/>
      <c r="Y528" s="2624"/>
      <c r="Z528" s="2838"/>
      <c r="AA528" s="1079"/>
      <c r="AB528" s="1079"/>
      <c r="AC528" s="1079">
        <f t="shared" si="355"/>
        <v>0</v>
      </c>
      <c r="AD528" s="2134"/>
    </row>
    <row r="529" spans="1:30" ht="48" customHeight="1" x14ac:dyDescent="0.25">
      <c r="A529" s="59">
        <v>1</v>
      </c>
      <c r="B529" s="12" t="s">
        <v>298</v>
      </c>
      <c r="C529" s="3103"/>
      <c r="D529" s="161"/>
      <c r="E529" s="1963">
        <v>1000</v>
      </c>
      <c r="F529" s="161">
        <f t="shared" si="369"/>
        <v>333</v>
      </c>
      <c r="G529" s="161">
        <v>198</v>
      </c>
      <c r="H529" s="161">
        <f t="shared" si="370"/>
        <v>59.45945945945946</v>
      </c>
      <c r="I529" s="106"/>
      <c r="J529" s="106"/>
      <c r="K529" s="392"/>
      <c r="L529" s="392"/>
      <c r="M529" s="392"/>
      <c r="N529" s="83"/>
      <c r="O529" s="392"/>
      <c r="P529" s="1752"/>
      <c r="Q529" s="2624"/>
      <c r="R529" s="2624"/>
      <c r="S529" s="2624"/>
      <c r="T529" s="2624"/>
      <c r="U529" s="2839"/>
      <c r="V529" s="2624"/>
      <c r="W529" s="684"/>
      <c r="X529" s="684"/>
      <c r="Y529" s="2624"/>
      <c r="Z529" s="2838"/>
      <c r="AA529" s="1079"/>
      <c r="AB529" s="1079"/>
      <c r="AC529" s="1079">
        <f t="shared" si="355"/>
        <v>0</v>
      </c>
      <c r="AD529" s="2134"/>
    </row>
    <row r="530" spans="1:30" ht="25.5" customHeight="1" x14ac:dyDescent="0.25">
      <c r="A530" s="59">
        <v>1</v>
      </c>
      <c r="B530" s="3421" t="s">
        <v>135</v>
      </c>
      <c r="C530" s="3422"/>
      <c r="D530" s="3423"/>
      <c r="E530" s="3424">
        <v>200</v>
      </c>
      <c r="F530" s="3423">
        <f t="shared" si="369"/>
        <v>67</v>
      </c>
      <c r="G530" s="3423">
        <v>0</v>
      </c>
      <c r="H530" s="3423">
        <f t="shared" si="370"/>
        <v>0</v>
      </c>
      <c r="I530" s="106"/>
      <c r="J530" s="106"/>
      <c r="K530" s="392"/>
      <c r="L530" s="392"/>
      <c r="M530" s="392"/>
      <c r="N530" s="83"/>
      <c r="O530" s="392"/>
      <c r="P530" s="1752"/>
      <c r="Q530" s="2624"/>
      <c r="R530" s="2624"/>
      <c r="S530" s="2624"/>
      <c r="T530" s="2624"/>
      <c r="U530" s="2839"/>
      <c r="V530" s="2624"/>
      <c r="W530" s="684"/>
      <c r="X530" s="684"/>
      <c r="Y530" s="2624"/>
      <c r="Z530" s="2838"/>
      <c r="AA530" s="1079"/>
      <c r="AB530" s="1079"/>
      <c r="AC530" s="1079"/>
      <c r="AD530" s="2134"/>
    </row>
    <row r="531" spans="1:30" ht="31.5" customHeight="1" x14ac:dyDescent="0.25">
      <c r="A531" s="59">
        <v>1</v>
      </c>
      <c r="B531" s="12" t="s">
        <v>78</v>
      </c>
      <c r="C531" s="3103"/>
      <c r="D531" s="161"/>
      <c r="E531" s="1963">
        <v>350</v>
      </c>
      <c r="F531" s="161">
        <f t="shared" si="369"/>
        <v>117</v>
      </c>
      <c r="G531" s="161">
        <v>127</v>
      </c>
      <c r="H531" s="161">
        <f t="shared" si="370"/>
        <v>108.54700854700855</v>
      </c>
      <c r="I531" s="106"/>
      <c r="J531" s="106"/>
      <c r="K531" s="392"/>
      <c r="L531" s="392"/>
      <c r="M531" s="392"/>
      <c r="N531" s="83"/>
      <c r="O531" s="392"/>
      <c r="P531" s="1752"/>
      <c r="Q531" s="2624"/>
      <c r="R531" s="2624"/>
      <c r="S531" s="2624"/>
      <c r="T531" s="2624"/>
      <c r="U531" s="2839"/>
      <c r="V531" s="2624"/>
      <c r="W531" s="684"/>
      <c r="X531" s="684"/>
      <c r="Y531" s="2624"/>
      <c r="Z531" s="2838"/>
      <c r="AA531" s="1079"/>
      <c r="AB531" s="1079"/>
      <c r="AC531" s="1079">
        <f t="shared" si="355"/>
        <v>0</v>
      </c>
      <c r="AD531" s="2134"/>
    </row>
    <row r="532" spans="1:30" ht="31.5" customHeight="1" x14ac:dyDescent="0.25">
      <c r="A532" s="59">
        <v>1</v>
      </c>
      <c r="B532" s="12" t="s">
        <v>564</v>
      </c>
      <c r="C532" s="3103"/>
      <c r="D532" s="161"/>
      <c r="E532" s="1963"/>
      <c r="F532" s="161"/>
      <c r="G532" s="161">
        <v>0</v>
      </c>
      <c r="H532" s="161"/>
      <c r="I532" s="106"/>
      <c r="J532" s="106"/>
      <c r="K532" s="392"/>
      <c r="L532" s="392"/>
      <c r="M532" s="392"/>
      <c r="N532" s="83"/>
      <c r="O532" s="392"/>
      <c r="P532" s="1752"/>
      <c r="Q532" s="2624"/>
      <c r="R532" s="2624"/>
      <c r="S532" s="2624"/>
      <c r="T532" s="2624"/>
      <c r="U532" s="2839"/>
      <c r="V532" s="2624"/>
      <c r="W532" s="684"/>
      <c r="X532" s="684"/>
      <c r="Y532" s="2624"/>
      <c r="Z532" s="2838"/>
      <c r="AA532" s="1079"/>
      <c r="AB532" s="1079"/>
      <c r="AC532" s="1079"/>
      <c r="AD532" s="2134"/>
    </row>
    <row r="533" spans="1:30" ht="31.5" customHeight="1" x14ac:dyDescent="0.25">
      <c r="A533" s="59">
        <v>1</v>
      </c>
      <c r="B533" s="12" t="s">
        <v>281</v>
      </c>
      <c r="C533" s="3103"/>
      <c r="D533" s="161"/>
      <c r="E533" s="1963">
        <v>1000</v>
      </c>
      <c r="F533" s="161">
        <f t="shared" si="369"/>
        <v>333</v>
      </c>
      <c r="G533" s="161">
        <v>365</v>
      </c>
      <c r="H533" s="161">
        <f t="shared" si="370"/>
        <v>109.60960960960962</v>
      </c>
      <c r="I533" s="106"/>
      <c r="J533" s="106"/>
      <c r="K533" s="392"/>
      <c r="L533" s="392"/>
      <c r="M533" s="392"/>
      <c r="N533" s="83"/>
      <c r="O533" s="392"/>
      <c r="P533" s="1752"/>
      <c r="Q533" s="2624"/>
      <c r="R533" s="2624"/>
      <c r="S533" s="2624"/>
      <c r="T533" s="2624"/>
      <c r="U533" s="2839"/>
      <c r="V533" s="2624"/>
      <c r="W533" s="684"/>
      <c r="X533" s="684"/>
      <c r="Y533" s="2624"/>
      <c r="Z533" s="2838"/>
      <c r="AA533" s="1079"/>
      <c r="AB533" s="1079"/>
      <c r="AC533" s="1079">
        <f t="shared" si="355"/>
        <v>0</v>
      </c>
      <c r="AD533" s="2134"/>
    </row>
    <row r="534" spans="1:30" ht="31.5" customHeight="1" x14ac:dyDescent="0.25">
      <c r="A534" s="59">
        <v>1</v>
      </c>
      <c r="B534" s="12" t="s">
        <v>481</v>
      </c>
      <c r="C534" s="3103"/>
      <c r="D534" s="161"/>
      <c r="E534" s="1963"/>
      <c r="F534" s="161"/>
      <c r="G534" s="161">
        <v>0</v>
      </c>
      <c r="H534" s="161"/>
      <c r="I534" s="106"/>
      <c r="J534" s="106"/>
      <c r="K534" s="392"/>
      <c r="L534" s="392"/>
      <c r="M534" s="392"/>
      <c r="N534" s="83"/>
      <c r="O534" s="392"/>
      <c r="P534" s="1752"/>
      <c r="Q534" s="2624"/>
      <c r="R534" s="2624"/>
      <c r="S534" s="2624"/>
      <c r="T534" s="2624"/>
      <c r="U534" s="2839"/>
      <c r="V534" s="2624"/>
      <c r="W534" s="684"/>
      <c r="X534" s="684"/>
      <c r="Y534" s="2624"/>
      <c r="Z534" s="2838"/>
      <c r="AA534" s="1079"/>
      <c r="AB534" s="1079"/>
      <c r="AC534" s="1079"/>
      <c r="AD534" s="2134"/>
    </row>
    <row r="535" spans="1:30" ht="31.5" customHeight="1" x14ac:dyDescent="0.25">
      <c r="A535" s="59">
        <v>1</v>
      </c>
      <c r="B535" s="12" t="s">
        <v>134</v>
      </c>
      <c r="C535" s="3103"/>
      <c r="D535" s="161"/>
      <c r="E535" s="1963">
        <v>400</v>
      </c>
      <c r="F535" s="161">
        <f t="shared" si="369"/>
        <v>133</v>
      </c>
      <c r="G535" s="161">
        <v>116</v>
      </c>
      <c r="H535" s="161">
        <f t="shared" si="370"/>
        <v>87.218045112781951</v>
      </c>
      <c r="I535" s="106"/>
      <c r="J535" s="106"/>
      <c r="K535" s="392"/>
      <c r="L535" s="392"/>
      <c r="M535" s="392"/>
      <c r="N535" s="83"/>
      <c r="O535" s="392"/>
      <c r="P535" s="1752"/>
      <c r="Q535" s="2624"/>
      <c r="R535" s="2624"/>
      <c r="S535" s="2624"/>
      <c r="T535" s="2624"/>
      <c r="U535" s="2839"/>
      <c r="V535" s="2624"/>
      <c r="W535" s="684"/>
      <c r="X535" s="684"/>
      <c r="Y535" s="2624"/>
      <c r="Z535" s="2838"/>
      <c r="AA535" s="1079"/>
      <c r="AB535" s="1079"/>
      <c r="AC535" s="1079">
        <f t="shared" si="355"/>
        <v>0</v>
      </c>
      <c r="AD535" s="2134"/>
    </row>
    <row r="536" spans="1:30" ht="31.5" customHeight="1" x14ac:dyDescent="0.25">
      <c r="A536" s="59">
        <v>1</v>
      </c>
      <c r="B536" s="12" t="s">
        <v>400</v>
      </c>
      <c r="C536" s="3103"/>
      <c r="D536" s="161"/>
      <c r="E536" s="1963"/>
      <c r="F536" s="161"/>
      <c r="G536" s="161">
        <v>0</v>
      </c>
      <c r="H536" s="161"/>
      <c r="I536" s="106"/>
      <c r="J536" s="106"/>
      <c r="K536" s="392"/>
      <c r="L536" s="392"/>
      <c r="M536" s="392"/>
      <c r="N536" s="83"/>
      <c r="O536" s="392"/>
      <c r="P536" s="1752"/>
      <c r="Q536" s="2624"/>
      <c r="R536" s="2624"/>
      <c r="S536" s="2624"/>
      <c r="T536" s="2624"/>
      <c r="U536" s="2839"/>
      <c r="V536" s="2624"/>
      <c r="W536" s="684"/>
      <c r="X536" s="684"/>
      <c r="Y536" s="2624"/>
      <c r="Z536" s="2838"/>
      <c r="AA536" s="1079"/>
      <c r="AB536" s="1079"/>
      <c r="AC536" s="1079">
        <f t="shared" si="355"/>
        <v>0</v>
      </c>
      <c r="AD536" s="2134"/>
    </row>
    <row r="537" spans="1:30" ht="31.5" customHeight="1" x14ac:dyDescent="0.25">
      <c r="A537" s="59">
        <v>1</v>
      </c>
      <c r="B537" s="12" t="s">
        <v>81</v>
      </c>
      <c r="C537" s="3103"/>
      <c r="D537" s="161"/>
      <c r="E537" s="1963">
        <v>25</v>
      </c>
      <c r="F537" s="161">
        <f>ROUND(E537/12*$B$4,0)</f>
        <v>8</v>
      </c>
      <c r="G537" s="161">
        <v>36</v>
      </c>
      <c r="H537" s="161">
        <f t="shared" ref="H537:H553" si="371">G537/F537*100</f>
        <v>450</v>
      </c>
      <c r="I537" s="106"/>
      <c r="J537" s="106"/>
      <c r="K537" s="392"/>
      <c r="L537" s="392"/>
      <c r="M537" s="392"/>
      <c r="N537" s="83"/>
      <c r="O537" s="392"/>
      <c r="P537" s="1752"/>
      <c r="Q537" s="2624"/>
      <c r="R537" s="2624"/>
      <c r="S537" s="2624"/>
      <c r="T537" s="2624"/>
      <c r="U537" s="2839"/>
      <c r="V537" s="2624"/>
      <c r="W537" s="684"/>
      <c r="X537" s="684"/>
      <c r="Y537" s="2624"/>
      <c r="Z537" s="2838"/>
      <c r="AA537" s="1079"/>
      <c r="AB537" s="1079"/>
      <c r="AC537" s="1079">
        <f t="shared" si="355"/>
        <v>0</v>
      </c>
      <c r="AD537" s="2134"/>
    </row>
    <row r="538" spans="1:30" ht="31.5" customHeight="1" x14ac:dyDescent="0.25">
      <c r="A538" s="59">
        <v>1</v>
      </c>
      <c r="B538" s="12" t="s">
        <v>475</v>
      </c>
      <c r="C538" s="3103"/>
      <c r="D538" s="161"/>
      <c r="E538" s="1963"/>
      <c r="F538" s="161"/>
      <c r="G538" s="161">
        <v>0</v>
      </c>
      <c r="H538" s="161"/>
      <c r="I538" s="106"/>
      <c r="J538" s="106"/>
      <c r="K538" s="392"/>
      <c r="L538" s="392"/>
      <c r="M538" s="392"/>
      <c r="N538" s="83"/>
      <c r="O538" s="392"/>
      <c r="P538" s="1752"/>
      <c r="Q538" s="2624"/>
      <c r="R538" s="2624"/>
      <c r="S538" s="2624"/>
      <c r="T538" s="2624"/>
      <c r="U538" s="2839"/>
      <c r="V538" s="2624"/>
      <c r="W538" s="684"/>
      <c r="X538" s="684"/>
      <c r="Y538" s="2624"/>
      <c r="Z538" s="2838"/>
      <c r="AA538" s="1079"/>
      <c r="AB538" s="1079"/>
      <c r="AC538" s="1079"/>
      <c r="AD538" s="2134"/>
    </row>
    <row r="539" spans="1:30" ht="31.5" customHeight="1" x14ac:dyDescent="0.25">
      <c r="A539" s="59">
        <v>1</v>
      </c>
      <c r="B539" s="12" t="s">
        <v>91</v>
      </c>
      <c r="C539" s="3103"/>
      <c r="D539" s="161"/>
      <c r="E539" s="1963">
        <v>20</v>
      </c>
      <c r="F539" s="161">
        <f>ROUND(E539/12*$B$4,0)</f>
        <v>7</v>
      </c>
      <c r="G539" s="161">
        <v>38</v>
      </c>
      <c r="H539" s="161">
        <f t="shared" si="371"/>
        <v>542.85714285714289</v>
      </c>
      <c r="I539" s="106"/>
      <c r="J539" s="106"/>
      <c r="K539" s="392"/>
      <c r="L539" s="392"/>
      <c r="M539" s="392"/>
      <c r="N539" s="83"/>
      <c r="O539" s="392"/>
      <c r="P539" s="1752"/>
      <c r="Q539" s="2624"/>
      <c r="R539" s="2624"/>
      <c r="S539" s="2624"/>
      <c r="T539" s="2624"/>
      <c r="U539" s="2839"/>
      <c r="V539" s="2624"/>
      <c r="W539" s="684"/>
      <c r="X539" s="684"/>
      <c r="Y539" s="2624"/>
      <c r="Z539" s="2838"/>
      <c r="AA539" s="1079"/>
      <c r="AB539" s="1079"/>
      <c r="AC539" s="1079">
        <f t="shared" si="355"/>
        <v>0</v>
      </c>
      <c r="AD539" s="2134"/>
    </row>
    <row r="540" spans="1:30" ht="31.5" customHeight="1" x14ac:dyDescent="0.25">
      <c r="A540" s="59">
        <v>1</v>
      </c>
      <c r="B540" s="12" t="s">
        <v>476</v>
      </c>
      <c r="C540" s="3103"/>
      <c r="D540" s="161"/>
      <c r="E540" s="1963"/>
      <c r="F540" s="161"/>
      <c r="G540" s="161">
        <v>0</v>
      </c>
      <c r="H540" s="161"/>
      <c r="I540" s="106"/>
      <c r="J540" s="106"/>
      <c r="K540" s="392"/>
      <c r="L540" s="392"/>
      <c r="M540" s="392"/>
      <c r="N540" s="83"/>
      <c r="O540" s="392"/>
      <c r="P540" s="1752"/>
      <c r="Q540" s="2624"/>
      <c r="R540" s="2624"/>
      <c r="S540" s="2624"/>
      <c r="T540" s="2624"/>
      <c r="U540" s="2839"/>
      <c r="V540" s="2624"/>
      <c r="W540" s="684"/>
      <c r="X540" s="684"/>
      <c r="Y540" s="2624"/>
      <c r="Z540" s="2838"/>
      <c r="AA540" s="1079"/>
      <c r="AB540" s="1079"/>
      <c r="AC540" s="1079"/>
      <c r="AD540" s="2134"/>
    </row>
    <row r="541" spans="1:30" ht="31.5" customHeight="1" x14ac:dyDescent="0.25">
      <c r="A541" s="59">
        <v>1</v>
      </c>
      <c r="B541" s="12" t="s">
        <v>140</v>
      </c>
      <c r="C541" s="3103"/>
      <c r="D541" s="161"/>
      <c r="E541" s="1963">
        <v>300</v>
      </c>
      <c r="F541" s="161">
        <f t="shared" ref="F541:F549" si="372">ROUND(E541/12*$B$4,0)</f>
        <v>100</v>
      </c>
      <c r="G541" s="161">
        <v>161</v>
      </c>
      <c r="H541" s="161">
        <f t="shared" si="371"/>
        <v>161</v>
      </c>
      <c r="I541" s="106"/>
      <c r="J541" s="106"/>
      <c r="K541" s="392"/>
      <c r="L541" s="392"/>
      <c r="M541" s="392"/>
      <c r="N541" s="83"/>
      <c r="O541" s="392"/>
      <c r="P541" s="1752"/>
      <c r="Q541" s="2624"/>
      <c r="R541" s="2624"/>
      <c r="S541" s="2624"/>
      <c r="T541" s="2624"/>
      <c r="U541" s="2839"/>
      <c r="V541" s="2624"/>
      <c r="W541" s="684"/>
      <c r="X541" s="684"/>
      <c r="Y541" s="2624"/>
      <c r="Z541" s="2838"/>
      <c r="AA541" s="1079"/>
      <c r="AB541" s="1079"/>
      <c r="AC541" s="1079">
        <f t="shared" si="355"/>
        <v>0</v>
      </c>
      <c r="AD541" s="2134"/>
    </row>
    <row r="542" spans="1:30" ht="31.5" customHeight="1" x14ac:dyDescent="0.25">
      <c r="A542" s="59">
        <v>1</v>
      </c>
      <c r="B542" s="12" t="s">
        <v>103</v>
      </c>
      <c r="C542" s="3103"/>
      <c r="D542" s="161"/>
      <c r="E542" s="1963">
        <v>65</v>
      </c>
      <c r="F542" s="161">
        <f t="shared" si="372"/>
        <v>22</v>
      </c>
      <c r="G542" s="161">
        <v>36</v>
      </c>
      <c r="H542" s="161">
        <f t="shared" si="371"/>
        <v>163.63636363636365</v>
      </c>
      <c r="I542" s="106"/>
      <c r="J542" s="106"/>
      <c r="K542" s="392"/>
      <c r="L542" s="392"/>
      <c r="M542" s="392"/>
      <c r="N542" s="83"/>
      <c r="O542" s="392"/>
      <c r="P542" s="1752"/>
      <c r="Q542" s="2624"/>
      <c r="R542" s="2624"/>
      <c r="S542" s="2624"/>
      <c r="T542" s="2624"/>
      <c r="U542" s="2839"/>
      <c r="V542" s="2624"/>
      <c r="W542" s="684"/>
      <c r="X542" s="684"/>
      <c r="Y542" s="2624"/>
      <c r="Z542" s="2838"/>
      <c r="AA542" s="1079"/>
      <c r="AB542" s="1079"/>
      <c r="AC542" s="1079">
        <f t="shared" si="355"/>
        <v>0</v>
      </c>
      <c r="AD542" s="2134"/>
    </row>
    <row r="543" spans="1:30" ht="31.5" customHeight="1" x14ac:dyDescent="0.25">
      <c r="A543" s="59">
        <v>1</v>
      </c>
      <c r="B543" s="12" t="s">
        <v>133</v>
      </c>
      <c r="C543" s="3103"/>
      <c r="D543" s="161"/>
      <c r="E543" s="1963">
        <v>40</v>
      </c>
      <c r="F543" s="161">
        <f t="shared" si="372"/>
        <v>13</v>
      </c>
      <c r="G543" s="161">
        <v>10</v>
      </c>
      <c r="H543" s="161">
        <f t="shared" si="371"/>
        <v>76.923076923076934</v>
      </c>
      <c r="I543" s="106"/>
      <c r="J543" s="106"/>
      <c r="K543" s="392"/>
      <c r="L543" s="392"/>
      <c r="M543" s="392"/>
      <c r="N543" s="83"/>
      <c r="O543" s="392"/>
      <c r="P543" s="1752"/>
      <c r="Q543" s="2624"/>
      <c r="R543" s="2624"/>
      <c r="S543" s="2624"/>
      <c r="T543" s="2624"/>
      <c r="U543" s="2839"/>
      <c r="V543" s="2624"/>
      <c r="W543" s="684"/>
      <c r="X543" s="684"/>
      <c r="Y543" s="2624"/>
      <c r="Z543" s="2838"/>
      <c r="AA543" s="1079"/>
      <c r="AB543" s="1079"/>
      <c r="AC543" s="1079">
        <f t="shared" si="355"/>
        <v>0</v>
      </c>
      <c r="AD543" s="2134"/>
    </row>
    <row r="544" spans="1:30" ht="31.5" customHeight="1" x14ac:dyDescent="0.25">
      <c r="A544" s="59">
        <v>1</v>
      </c>
      <c r="B544" s="12" t="s">
        <v>291</v>
      </c>
      <c r="C544" s="3103"/>
      <c r="D544" s="161"/>
      <c r="E544" s="1963">
        <v>20</v>
      </c>
      <c r="F544" s="161">
        <f t="shared" si="372"/>
        <v>7</v>
      </c>
      <c r="G544" s="161">
        <v>3</v>
      </c>
      <c r="H544" s="161">
        <f t="shared" si="371"/>
        <v>42.857142857142854</v>
      </c>
      <c r="I544" s="106"/>
      <c r="J544" s="106"/>
      <c r="K544" s="392"/>
      <c r="L544" s="392"/>
      <c r="M544" s="392"/>
      <c r="N544" s="83"/>
      <c r="O544" s="392"/>
      <c r="P544" s="1752"/>
      <c r="Q544" s="2624"/>
      <c r="R544" s="2624"/>
      <c r="S544" s="2624"/>
      <c r="T544" s="2624"/>
      <c r="U544" s="2839"/>
      <c r="V544" s="2624"/>
      <c r="W544" s="684"/>
      <c r="X544" s="684"/>
      <c r="Y544" s="2624"/>
      <c r="Z544" s="2838"/>
      <c r="AA544" s="1079"/>
      <c r="AB544" s="1079"/>
      <c r="AC544" s="1079">
        <f t="shared" si="355"/>
        <v>0</v>
      </c>
      <c r="AD544" s="2134"/>
    </row>
    <row r="545" spans="1:30" ht="31.5" customHeight="1" x14ac:dyDescent="0.25">
      <c r="A545" s="59">
        <v>1</v>
      </c>
      <c r="B545" s="12" t="s">
        <v>107</v>
      </c>
      <c r="C545" s="3103"/>
      <c r="D545" s="161"/>
      <c r="E545" s="1963">
        <v>1800</v>
      </c>
      <c r="F545" s="161">
        <f t="shared" si="372"/>
        <v>600</v>
      </c>
      <c r="G545" s="161">
        <v>687</v>
      </c>
      <c r="H545" s="161">
        <f t="shared" si="371"/>
        <v>114.5</v>
      </c>
      <c r="I545" s="106"/>
      <c r="J545" s="106"/>
      <c r="K545" s="392"/>
      <c r="L545" s="392"/>
      <c r="M545" s="392"/>
      <c r="N545" s="83"/>
      <c r="O545" s="392"/>
      <c r="P545" s="1752"/>
      <c r="Q545" s="2624"/>
      <c r="R545" s="2624"/>
      <c r="S545" s="2624"/>
      <c r="T545" s="2624"/>
      <c r="U545" s="2839"/>
      <c r="V545" s="2624"/>
      <c r="W545" s="684"/>
      <c r="X545" s="684"/>
      <c r="Y545" s="2624"/>
      <c r="Z545" s="2838"/>
      <c r="AA545" s="1079"/>
      <c r="AB545" s="1079"/>
      <c r="AC545" s="1079">
        <f t="shared" si="355"/>
        <v>0</v>
      </c>
      <c r="AD545" s="2134"/>
    </row>
    <row r="546" spans="1:30" ht="31.5" customHeight="1" x14ac:dyDescent="0.25">
      <c r="A546" s="59">
        <v>1</v>
      </c>
      <c r="B546" s="12" t="s">
        <v>65</v>
      </c>
      <c r="C546" s="3103"/>
      <c r="D546" s="161"/>
      <c r="E546" s="1963">
        <v>150</v>
      </c>
      <c r="F546" s="161">
        <f t="shared" si="372"/>
        <v>50</v>
      </c>
      <c r="G546" s="161">
        <v>10</v>
      </c>
      <c r="H546" s="161">
        <f t="shared" si="371"/>
        <v>20</v>
      </c>
      <c r="I546" s="106"/>
      <c r="J546" s="106"/>
      <c r="K546" s="392"/>
      <c r="L546" s="392"/>
      <c r="M546" s="392"/>
      <c r="N546" s="83"/>
      <c r="O546" s="392"/>
      <c r="P546" s="1752"/>
      <c r="Q546" s="2624"/>
      <c r="R546" s="2624"/>
      <c r="S546" s="2624"/>
      <c r="T546" s="2624"/>
      <c r="U546" s="2839"/>
      <c r="V546" s="2624"/>
      <c r="W546" s="684"/>
      <c r="X546" s="684"/>
      <c r="Y546" s="2624"/>
      <c r="Z546" s="2838"/>
      <c r="AA546" s="1079"/>
      <c r="AB546" s="1079"/>
      <c r="AC546" s="1079">
        <f t="shared" si="355"/>
        <v>0</v>
      </c>
      <c r="AD546" s="2134"/>
    </row>
    <row r="547" spans="1:30" ht="31.5" customHeight="1" x14ac:dyDescent="0.25">
      <c r="A547" s="59">
        <v>1</v>
      </c>
      <c r="B547" s="12" t="s">
        <v>33</v>
      </c>
      <c r="C547" s="3103"/>
      <c r="D547" s="161"/>
      <c r="E547" s="1963">
        <v>120</v>
      </c>
      <c r="F547" s="161">
        <f t="shared" si="372"/>
        <v>40</v>
      </c>
      <c r="G547" s="161">
        <v>53</v>
      </c>
      <c r="H547" s="161">
        <f t="shared" si="371"/>
        <v>132.5</v>
      </c>
      <c r="I547" s="106"/>
      <c r="J547" s="106"/>
      <c r="K547" s="392"/>
      <c r="L547" s="392"/>
      <c r="M547" s="392"/>
      <c r="N547" s="83"/>
      <c r="O547" s="392"/>
      <c r="P547" s="1752"/>
      <c r="Q547" s="2624"/>
      <c r="R547" s="2624"/>
      <c r="S547" s="2624"/>
      <c r="T547" s="2624"/>
      <c r="U547" s="2839"/>
      <c r="V547" s="2624"/>
      <c r="W547" s="684"/>
      <c r="X547" s="684"/>
      <c r="Y547" s="2624"/>
      <c r="Z547" s="2838"/>
      <c r="AA547" s="1079"/>
      <c r="AB547" s="1079"/>
      <c r="AC547" s="1079">
        <f t="shared" si="355"/>
        <v>0</v>
      </c>
      <c r="AD547" s="2134"/>
    </row>
    <row r="548" spans="1:30" ht="31.5" customHeight="1" x14ac:dyDescent="0.25">
      <c r="A548" s="59">
        <v>1</v>
      </c>
      <c r="B548" s="12" t="s">
        <v>286</v>
      </c>
      <c r="C548" s="3103"/>
      <c r="D548" s="161"/>
      <c r="E548" s="1963">
        <v>30</v>
      </c>
      <c r="F548" s="165">
        <f t="shared" si="372"/>
        <v>10</v>
      </c>
      <c r="G548" s="161">
        <v>16</v>
      </c>
      <c r="H548" s="161">
        <f t="shared" si="371"/>
        <v>160</v>
      </c>
      <c r="I548" s="106"/>
      <c r="J548" s="106"/>
      <c r="K548" s="392"/>
      <c r="L548" s="392"/>
      <c r="M548" s="392"/>
      <c r="N548" s="83"/>
      <c r="O548" s="392"/>
      <c r="P548" s="1752"/>
      <c r="Q548" s="2624"/>
      <c r="R548" s="2624"/>
      <c r="S548" s="2624"/>
      <c r="T548" s="2624"/>
      <c r="U548" s="2839"/>
      <c r="V548" s="2624"/>
      <c r="W548" s="684"/>
      <c r="X548" s="684"/>
      <c r="Y548" s="2624"/>
      <c r="Z548" s="2838"/>
      <c r="AA548" s="1079"/>
      <c r="AB548" s="1079"/>
      <c r="AC548" s="1079">
        <f t="shared" si="355"/>
        <v>0</v>
      </c>
      <c r="AD548" s="2134"/>
    </row>
    <row r="549" spans="1:30" ht="31.5" customHeight="1" x14ac:dyDescent="0.25">
      <c r="A549" s="59">
        <v>1</v>
      </c>
      <c r="B549" s="12" t="s">
        <v>106</v>
      </c>
      <c r="C549" s="3178"/>
      <c r="D549" s="398"/>
      <c r="E549" s="2026">
        <v>1700</v>
      </c>
      <c r="F549" s="87">
        <f t="shared" si="372"/>
        <v>567</v>
      </c>
      <c r="G549" s="400">
        <v>508</v>
      </c>
      <c r="H549" s="161">
        <f t="shared" si="371"/>
        <v>89.594356261022924</v>
      </c>
      <c r="I549" s="106"/>
      <c r="J549" s="106"/>
      <c r="K549" s="392"/>
      <c r="L549" s="392"/>
      <c r="M549" s="392"/>
      <c r="N549" s="83"/>
      <c r="O549" s="392"/>
      <c r="P549" s="1752"/>
      <c r="Q549" s="2624"/>
      <c r="R549" s="2624"/>
      <c r="S549" s="2624"/>
      <c r="T549" s="2624"/>
      <c r="U549" s="2839"/>
      <c r="V549" s="2624"/>
      <c r="W549" s="684"/>
      <c r="X549" s="684"/>
      <c r="Y549" s="2624"/>
      <c r="Z549" s="2838"/>
      <c r="AA549" s="1079"/>
      <c r="AB549" s="1079"/>
      <c r="AC549" s="1079">
        <f t="shared" si="355"/>
        <v>0</v>
      </c>
      <c r="AD549" s="2134"/>
    </row>
    <row r="550" spans="1:30" ht="31.5" customHeight="1" x14ac:dyDescent="0.25">
      <c r="A550" s="59">
        <v>1</v>
      </c>
      <c r="B550" s="12" t="s">
        <v>72</v>
      </c>
      <c r="C550" s="3103"/>
      <c r="D550" s="161"/>
      <c r="E550" s="1963">
        <v>200</v>
      </c>
      <c r="F550" s="165">
        <f>ROUND(E550/12*$B$4,0)</f>
        <v>67</v>
      </c>
      <c r="G550" s="161">
        <v>33</v>
      </c>
      <c r="H550" s="161">
        <f t="shared" si="371"/>
        <v>49.253731343283583</v>
      </c>
      <c r="I550" s="106"/>
      <c r="J550" s="106"/>
      <c r="K550" s="392"/>
      <c r="L550" s="392"/>
      <c r="M550" s="392"/>
      <c r="N550" s="83"/>
      <c r="O550" s="392"/>
      <c r="P550" s="1752"/>
      <c r="Q550" s="2624"/>
      <c r="R550" s="2624"/>
      <c r="S550" s="2624"/>
      <c r="T550" s="2624"/>
      <c r="U550" s="2839"/>
      <c r="V550" s="2624"/>
      <c r="W550" s="684"/>
      <c r="X550" s="684"/>
      <c r="Y550" s="2624"/>
      <c r="Z550" s="2838"/>
      <c r="AA550" s="1079"/>
      <c r="AB550" s="1079"/>
      <c r="AC550" s="1079">
        <f t="shared" si="355"/>
        <v>0</v>
      </c>
      <c r="AD550" s="2134"/>
    </row>
    <row r="551" spans="1:30" ht="31.5" customHeight="1" x14ac:dyDescent="0.25">
      <c r="A551" s="59">
        <v>1</v>
      </c>
      <c r="B551" s="12" t="s">
        <v>565</v>
      </c>
      <c r="C551" s="3178"/>
      <c r="D551" s="400"/>
      <c r="E551" s="1963"/>
      <c r="F551" s="165"/>
      <c r="G551" s="230">
        <v>0</v>
      </c>
      <c r="H551" s="161"/>
      <c r="I551" s="106"/>
      <c r="J551" s="106"/>
      <c r="K551" s="392"/>
      <c r="L551" s="392"/>
      <c r="M551" s="392"/>
      <c r="N551" s="83"/>
      <c r="O551" s="392"/>
      <c r="P551" s="1752"/>
      <c r="Q551" s="2624"/>
      <c r="R551" s="2624"/>
      <c r="S551" s="2624"/>
      <c r="T551" s="2624"/>
      <c r="U551" s="2839"/>
      <c r="V551" s="2624"/>
      <c r="W551" s="684"/>
      <c r="X551" s="684"/>
      <c r="Y551" s="2624"/>
      <c r="Z551" s="2838"/>
      <c r="AA551" s="1079"/>
      <c r="AB551" s="1079"/>
      <c r="AC551" s="1079"/>
      <c r="AD551" s="2134"/>
    </row>
    <row r="552" spans="1:30" ht="31.5" customHeight="1" x14ac:dyDescent="0.25">
      <c r="A552" s="59">
        <v>1</v>
      </c>
      <c r="B552" s="142" t="s">
        <v>163</v>
      </c>
      <c r="C552" s="3080"/>
      <c r="D552" s="3045"/>
      <c r="E552" s="1974">
        <f>E520</f>
        <v>12900</v>
      </c>
      <c r="F552" s="1697">
        <f t="shared" ref="F552:G552" si="373">F520</f>
        <v>4299.666666666667</v>
      </c>
      <c r="G552" s="1697">
        <f t="shared" si="373"/>
        <v>3720</v>
      </c>
      <c r="H552" s="105">
        <f t="shared" si="371"/>
        <v>86.518334754632136</v>
      </c>
      <c r="I552" s="106"/>
      <c r="J552" s="106"/>
      <c r="K552" s="392"/>
      <c r="L552" s="392"/>
      <c r="M552" s="392"/>
      <c r="N552" s="83"/>
      <c r="O552" s="392"/>
      <c r="P552" s="1752"/>
      <c r="Q552" s="2624">
        <v>7696.7749999999996</v>
      </c>
      <c r="R552" s="2624">
        <v>7696.7749999999996</v>
      </c>
      <c r="S552" s="2624">
        <v>7696.7749999999996</v>
      </c>
      <c r="T552" s="2624">
        <v>7696.7749999999996</v>
      </c>
      <c r="U552" s="2839">
        <f>Q552/12*$B$4+(R552-Q552)/11*3+(S552-R552)/10*2+(T552-S552)/9*1</f>
        <v>2565.5916666666667</v>
      </c>
      <c r="V552" s="2624">
        <f t="shared" ref="V552" si="374">Z552-Y552-W552</f>
        <v>2202.9796999999999</v>
      </c>
      <c r="W552" s="684"/>
      <c r="X552" s="684">
        <f>V552-U552</f>
        <v>-362.61196666666683</v>
      </c>
      <c r="Y552" s="2624">
        <v>-0.39312000000000002</v>
      </c>
      <c r="Z552" s="2838">
        <v>2202.5865799999997</v>
      </c>
      <c r="AA552" s="1079"/>
      <c r="AB552" s="1079"/>
      <c r="AC552" s="1079">
        <f t="shared" si="355"/>
        <v>0</v>
      </c>
      <c r="AD552" s="2134"/>
    </row>
    <row r="553" spans="1:30" ht="15" customHeight="1" thickBot="1" x14ac:dyDescent="0.3">
      <c r="A553" s="59">
        <v>1</v>
      </c>
      <c r="B553" s="195" t="s">
        <v>164</v>
      </c>
      <c r="C553" s="3096"/>
      <c r="D553" s="397"/>
      <c r="E553" s="2012">
        <f>SUM(E520)</f>
        <v>12900</v>
      </c>
      <c r="F553" s="92">
        <f>SUM(F520)</f>
        <v>4299.666666666667</v>
      </c>
      <c r="G553" s="92">
        <f>SUM(G520)</f>
        <v>3720</v>
      </c>
      <c r="H553" s="92">
        <f t="shared" si="371"/>
        <v>86.518334754632136</v>
      </c>
      <c r="I553" s="93"/>
      <c r="J553" s="93"/>
      <c r="K553" s="348"/>
      <c r="L553" s="349"/>
      <c r="M553" s="349"/>
      <c r="N553" s="167"/>
      <c r="O553" s="349"/>
      <c r="P553" s="167"/>
      <c r="Q553" s="687">
        <f t="shared" ref="Q553:R553" si="375">SUM(Q552,Q525)</f>
        <v>18652.420850000002</v>
      </c>
      <c r="R553" s="687">
        <f t="shared" si="375"/>
        <v>18652.420850000002</v>
      </c>
      <c r="S553" s="687">
        <f t="shared" ref="S553:T553" si="376">SUM(S552,S525)</f>
        <v>18652.420850000002</v>
      </c>
      <c r="T553" s="687">
        <f t="shared" si="376"/>
        <v>18652.420850000002</v>
      </c>
      <c r="U553" s="2718">
        <f t="shared" ref="U553" si="377">SUM(U552,U525)</f>
        <v>6217.4736166666671</v>
      </c>
      <c r="V553" s="687">
        <f t="shared" ref="V553:Z553" si="378">SUM(V552,V525)</f>
        <v>6191.1313799999989</v>
      </c>
      <c r="W553" s="687">
        <f t="shared" si="378"/>
        <v>0</v>
      </c>
      <c r="X553" s="687">
        <f t="shared" si="378"/>
        <v>-26.342236666668214</v>
      </c>
      <c r="Y553" s="687">
        <f t="shared" si="378"/>
        <v>-0.39312000000000002</v>
      </c>
      <c r="Z553" s="2836">
        <f t="shared" si="378"/>
        <v>6190.7382599999983</v>
      </c>
      <c r="AA553" s="2012">
        <f>SUM(AA520)</f>
        <v>0</v>
      </c>
      <c r="AB553" s="1153">
        <f t="shared" ref="AB553" si="379">SUM(AB552,AB525)</f>
        <v>0</v>
      </c>
      <c r="AC553" s="1153">
        <f t="shared" si="355"/>
        <v>0</v>
      </c>
      <c r="AD553" s="2134"/>
    </row>
    <row r="554" spans="1:30" ht="15" customHeight="1" thickBot="1" x14ac:dyDescent="0.3">
      <c r="A554" s="59">
        <v>1</v>
      </c>
      <c r="B554" s="151" t="s">
        <v>17</v>
      </c>
      <c r="C554" s="151"/>
      <c r="D554" s="183"/>
      <c r="E554" s="2022"/>
      <c r="F554" s="252"/>
      <c r="G554" s="252"/>
      <c r="H554" s="184"/>
      <c r="I554" s="401"/>
      <c r="J554" s="402"/>
      <c r="K554" s="252"/>
      <c r="L554" s="184"/>
      <c r="M554" s="252">
        <f>SUM(M517)+M553</f>
        <v>4606</v>
      </c>
      <c r="N554" s="184"/>
      <c r="O554" s="184"/>
      <c r="P554" s="184"/>
      <c r="Q554" s="839">
        <f t="shared" ref="Q554:U554" si="380">SUM(Q517)+Q553</f>
        <v>405880.89841565001</v>
      </c>
      <c r="R554" s="839">
        <f t="shared" ref="R554:S554" si="381">SUM(R517)+R553</f>
        <v>405897.41222485004</v>
      </c>
      <c r="S554" s="839">
        <f t="shared" si="381"/>
        <v>405897.41222485004</v>
      </c>
      <c r="T554" s="839">
        <f t="shared" ref="T554" si="382">SUM(T517)+T553</f>
        <v>405897.41222485004</v>
      </c>
      <c r="U554" s="2800">
        <f t="shared" si="380"/>
        <v>135298.13657136212</v>
      </c>
      <c r="V554" s="839">
        <f t="shared" ref="V554:V596" si="383">Z554-Y554-W554</f>
        <v>135255.16732000007</v>
      </c>
      <c r="W554" s="839">
        <f>SUM(W517)+W553</f>
        <v>0</v>
      </c>
      <c r="X554" s="839">
        <f>SUM(X517)+X553</f>
        <v>-42.969251362058458</v>
      </c>
      <c r="Y554" s="839">
        <f>SUM(Y517)+Y553</f>
        <v>-37.368000000000002</v>
      </c>
      <c r="Z554" s="2847">
        <f>SUM(Z517)+Z553</f>
        <v>135217.79932000008</v>
      </c>
      <c r="AA554" s="2421"/>
      <c r="AB554" s="1159">
        <f t="shared" ref="AB554" si="384">SUM(AB517)+AB553</f>
        <v>0</v>
      </c>
      <c r="AC554" s="1159">
        <f t="shared" si="355"/>
        <v>0</v>
      </c>
      <c r="AD554" s="2134"/>
    </row>
    <row r="555" spans="1:30" ht="17.25" customHeight="1" x14ac:dyDescent="0.25">
      <c r="A555" s="59">
        <v>1</v>
      </c>
      <c r="B555" s="282"/>
      <c r="C555" s="282"/>
      <c r="D555" s="282"/>
      <c r="E555" s="2045"/>
      <c r="F555" s="98"/>
      <c r="G555" s="168"/>
      <c r="H555" s="98"/>
      <c r="I555" s="403"/>
      <c r="J555" s="350"/>
      <c r="K555" s="168"/>
      <c r="L555" s="98"/>
      <c r="M555" s="98"/>
      <c r="N555" s="98"/>
      <c r="O555" s="98"/>
      <c r="P555" s="98"/>
      <c r="Q555" s="1330"/>
      <c r="R555" s="1330"/>
      <c r="S555" s="1330"/>
      <c r="T555" s="1330"/>
      <c r="U555" s="2714"/>
      <c r="V555" s="1330">
        <f t="shared" si="383"/>
        <v>0</v>
      </c>
      <c r="W555" s="1330"/>
      <c r="X555" s="1330"/>
      <c r="Y555" s="1330"/>
      <c r="Z555" s="2837"/>
      <c r="AA555" s="2418"/>
      <c r="AB555" s="13"/>
      <c r="AC555" s="1603">
        <f t="shared" si="355"/>
        <v>0</v>
      </c>
      <c r="AD555" s="2134"/>
    </row>
    <row r="556" spans="1:30" ht="15" customHeight="1" x14ac:dyDescent="0.25">
      <c r="A556" s="59">
        <v>1</v>
      </c>
      <c r="B556" s="974" t="s">
        <v>201</v>
      </c>
      <c r="C556" s="974"/>
      <c r="D556" s="76"/>
      <c r="E556" s="2046"/>
      <c r="F556" s="342"/>
      <c r="G556" s="343"/>
      <c r="H556" s="342"/>
      <c r="I556" s="344"/>
      <c r="J556" s="344"/>
      <c r="K556" s="345"/>
      <c r="L556" s="346"/>
      <c r="M556" s="346"/>
      <c r="N556" s="346"/>
      <c r="O556" s="346"/>
      <c r="P556" s="346"/>
      <c r="Q556" s="684"/>
      <c r="R556" s="684"/>
      <c r="S556" s="684"/>
      <c r="T556" s="684"/>
      <c r="U556" s="2711"/>
      <c r="V556" s="684">
        <f t="shared" si="383"/>
        <v>0</v>
      </c>
      <c r="W556" s="684"/>
      <c r="X556" s="684"/>
      <c r="Y556" s="684"/>
      <c r="Z556" s="2838"/>
      <c r="AA556" s="2415"/>
      <c r="AB556" s="8"/>
      <c r="AC556" s="1600">
        <f t="shared" si="355"/>
        <v>0</v>
      </c>
      <c r="AD556" s="2134"/>
    </row>
    <row r="557" spans="1:30" ht="15" customHeight="1" x14ac:dyDescent="0.25">
      <c r="A557" s="59">
        <v>1</v>
      </c>
      <c r="B557" s="376" t="s">
        <v>5</v>
      </c>
      <c r="C557" s="3171"/>
      <c r="D557" s="376"/>
      <c r="E557" s="2046"/>
      <c r="F557" s="342"/>
      <c r="G557" s="343"/>
      <c r="H557" s="342"/>
      <c r="I557" s="344"/>
      <c r="J557" s="344"/>
      <c r="K557" s="345"/>
      <c r="L557" s="346"/>
      <c r="M557" s="346"/>
      <c r="N557" s="346"/>
      <c r="O557" s="346"/>
      <c r="P557" s="346"/>
      <c r="Q557" s="684"/>
      <c r="R557" s="684"/>
      <c r="S557" s="684"/>
      <c r="T557" s="684"/>
      <c r="U557" s="2711"/>
      <c r="V557" s="684">
        <f t="shared" si="383"/>
        <v>0</v>
      </c>
      <c r="W557" s="684"/>
      <c r="X557" s="684"/>
      <c r="Y557" s="684"/>
      <c r="Z557" s="2838"/>
      <c r="AA557" s="2415"/>
      <c r="AB557" s="8"/>
      <c r="AC557" s="1600">
        <f t="shared" si="355"/>
        <v>0</v>
      </c>
      <c r="AD557" s="2134"/>
    </row>
    <row r="558" spans="1:30" ht="15" customHeight="1" x14ac:dyDescent="0.25">
      <c r="A558" s="59">
        <v>1</v>
      </c>
      <c r="B558" s="86" t="s">
        <v>154</v>
      </c>
      <c r="C558" s="3402" t="s">
        <v>570</v>
      </c>
      <c r="D558" s="86">
        <v>365</v>
      </c>
      <c r="E558" s="2023"/>
      <c r="F558" s="87"/>
      <c r="G558" s="194"/>
      <c r="H558" s="87"/>
      <c r="I558" s="88"/>
      <c r="J558" s="88"/>
      <c r="K558" s="90"/>
      <c r="L558" s="89"/>
      <c r="M558" s="89"/>
      <c r="N558" s="89"/>
      <c r="O558" s="159"/>
      <c r="P558" s="89"/>
      <c r="Q558" s="2624"/>
      <c r="R558" s="2624"/>
      <c r="S558" s="2624"/>
      <c r="T558" s="2624"/>
      <c r="U558" s="2839"/>
      <c r="V558" s="2624"/>
      <c r="W558" s="2624"/>
      <c r="X558" s="2624"/>
      <c r="Y558" s="2624"/>
      <c r="Z558" s="2840"/>
      <c r="AA558" s="2416"/>
      <c r="AB558" s="15"/>
      <c r="AC558" s="1601">
        <f t="shared" si="355"/>
        <v>0</v>
      </c>
      <c r="AD558" s="2134"/>
    </row>
    <row r="559" spans="1:30" ht="15" customHeight="1" thickBot="1" x14ac:dyDescent="0.3">
      <c r="A559" s="59">
        <v>1</v>
      </c>
      <c r="B559" s="380" t="s">
        <v>7</v>
      </c>
      <c r="C559" s="3179"/>
      <c r="D559" s="404"/>
      <c r="E559" s="2047">
        <f>SUM(E558:E558)</f>
        <v>0</v>
      </c>
      <c r="F559" s="145"/>
      <c r="G559" s="224"/>
      <c r="H559" s="145"/>
      <c r="I559" s="146"/>
      <c r="J559" s="146"/>
      <c r="K559" s="224"/>
      <c r="L559" s="145"/>
      <c r="M559" s="145"/>
      <c r="N559" s="149"/>
      <c r="O559" s="182"/>
      <c r="P559" s="149"/>
      <c r="Q559" s="2845"/>
      <c r="R559" s="2845"/>
      <c r="S559" s="2845"/>
      <c r="T559" s="2845"/>
      <c r="U559" s="2718"/>
      <c r="V559" s="2845"/>
      <c r="W559" s="2845"/>
      <c r="X559" s="2845"/>
      <c r="Y559" s="2845"/>
      <c r="Z559" s="2846"/>
      <c r="AA559" s="2420"/>
      <c r="AB559" s="47"/>
      <c r="AC559" s="1604">
        <f t="shared" si="355"/>
        <v>0</v>
      </c>
      <c r="AD559" s="2134"/>
    </row>
    <row r="560" spans="1:30" ht="15" customHeight="1" thickBot="1" x14ac:dyDescent="0.3">
      <c r="A560" s="59">
        <v>1</v>
      </c>
      <c r="B560" s="151" t="s">
        <v>17</v>
      </c>
      <c r="C560" s="151"/>
      <c r="D560" s="183"/>
      <c r="E560" s="2033"/>
      <c r="F560" s="184"/>
      <c r="G560" s="252"/>
      <c r="H560" s="184"/>
      <c r="I560" s="402"/>
      <c r="J560" s="402"/>
      <c r="K560" s="252"/>
      <c r="L560" s="184"/>
      <c r="M560" s="184"/>
      <c r="N560" s="184"/>
      <c r="O560" s="184"/>
      <c r="P560" s="252"/>
      <c r="Q560" s="839"/>
      <c r="R560" s="839"/>
      <c r="S560" s="839"/>
      <c r="T560" s="839"/>
      <c r="U560" s="2800"/>
      <c r="V560" s="839"/>
      <c r="W560" s="839"/>
      <c r="X560" s="839"/>
      <c r="Y560" s="839"/>
      <c r="Z560" s="2847"/>
      <c r="AA560" s="2421">
        <f t="shared" ref="AA560:AB560" si="385">AA559</f>
        <v>0</v>
      </c>
      <c r="AB560" s="14">
        <f t="shared" si="385"/>
        <v>0</v>
      </c>
      <c r="AC560" s="14">
        <f t="shared" si="355"/>
        <v>0</v>
      </c>
      <c r="AD560" s="2134"/>
    </row>
    <row r="561" spans="1:30" ht="15.75" customHeight="1" x14ac:dyDescent="0.25">
      <c r="A561" s="59">
        <v>1</v>
      </c>
      <c r="B561" s="282"/>
      <c r="C561" s="282"/>
      <c r="D561" s="282"/>
      <c r="E561" s="1954"/>
      <c r="F561" s="98"/>
      <c r="G561" s="168"/>
      <c r="H561" s="98"/>
      <c r="I561" s="350"/>
      <c r="J561" s="350"/>
      <c r="K561" s="168"/>
      <c r="L561" s="98"/>
      <c r="M561" s="98"/>
      <c r="N561" s="98"/>
      <c r="O561" s="98"/>
      <c r="P561" s="168"/>
      <c r="Q561" s="1330"/>
      <c r="R561" s="1330"/>
      <c r="S561" s="1330"/>
      <c r="T561" s="1330"/>
      <c r="U561" s="2714"/>
      <c r="V561" s="1330">
        <f t="shared" si="383"/>
        <v>0</v>
      </c>
      <c r="W561" s="1330"/>
      <c r="X561" s="1330"/>
      <c r="Y561" s="1330"/>
      <c r="Z561" s="2837"/>
      <c r="AA561" s="2418"/>
      <c r="AB561" s="13"/>
      <c r="AC561" s="1603">
        <f t="shared" si="355"/>
        <v>0</v>
      </c>
      <c r="AD561" s="2134"/>
    </row>
    <row r="562" spans="1:30" ht="39" customHeight="1" x14ac:dyDescent="0.25">
      <c r="A562" s="59">
        <v>1</v>
      </c>
      <c r="B562" s="974" t="s">
        <v>366</v>
      </c>
      <c r="C562" s="974"/>
      <c r="D562" s="76"/>
      <c r="E562" s="748"/>
      <c r="F562" s="342"/>
      <c r="G562" s="343"/>
      <c r="H562" s="342"/>
      <c r="I562" s="344"/>
      <c r="J562" s="344"/>
      <c r="K562" s="345"/>
      <c r="L562" s="346"/>
      <c r="M562" s="346"/>
      <c r="N562" s="346"/>
      <c r="O562" s="346"/>
      <c r="P562" s="345"/>
      <c r="Q562" s="684"/>
      <c r="R562" s="684"/>
      <c r="S562" s="684"/>
      <c r="T562" s="684"/>
      <c r="U562" s="2711"/>
      <c r="V562" s="684">
        <f t="shared" si="383"/>
        <v>0</v>
      </c>
      <c r="W562" s="684"/>
      <c r="X562" s="684"/>
      <c r="Y562" s="684"/>
      <c r="Z562" s="2838"/>
      <c r="AA562" s="2415"/>
      <c r="AB562" s="8"/>
      <c r="AC562" s="1600">
        <f t="shared" si="355"/>
        <v>0</v>
      </c>
      <c r="AD562" s="2134"/>
    </row>
    <row r="563" spans="1:30" ht="15" customHeight="1" x14ac:dyDescent="0.25">
      <c r="A563" s="59">
        <v>1</v>
      </c>
      <c r="B563" s="376" t="s">
        <v>5</v>
      </c>
      <c r="C563" s="3171"/>
      <c r="D563" s="376"/>
      <c r="E563" s="748"/>
      <c r="F563" s="342"/>
      <c r="G563" s="343"/>
      <c r="H563" s="342"/>
      <c r="I563" s="344"/>
      <c r="J563" s="344"/>
      <c r="K563" s="345"/>
      <c r="L563" s="346"/>
      <c r="M563" s="346"/>
      <c r="N563" s="346"/>
      <c r="O563" s="346"/>
      <c r="P563" s="345"/>
      <c r="Q563" s="684"/>
      <c r="R563" s="684"/>
      <c r="S563" s="684"/>
      <c r="T563" s="684"/>
      <c r="U563" s="2839"/>
      <c r="V563" s="2624">
        <f t="shared" si="383"/>
        <v>0</v>
      </c>
      <c r="W563" s="2624"/>
      <c r="X563" s="684"/>
      <c r="Y563" s="2624"/>
      <c r="Z563" s="2840"/>
      <c r="AA563" s="2415"/>
      <c r="AB563" s="8"/>
      <c r="AC563" s="1600">
        <f t="shared" si="355"/>
        <v>0</v>
      </c>
      <c r="AD563" s="2134"/>
    </row>
    <row r="564" spans="1:30" ht="15" customHeight="1" x14ac:dyDescent="0.25">
      <c r="A564" s="59">
        <v>1</v>
      </c>
      <c r="B564" s="80" t="s">
        <v>77</v>
      </c>
      <c r="C564" s="3402" t="s">
        <v>570</v>
      </c>
      <c r="D564" s="86">
        <v>320</v>
      </c>
      <c r="E564" s="2018">
        <v>210</v>
      </c>
      <c r="F564" s="87">
        <f t="shared" ref="F564" si="386">E564/12*$B$4</f>
        <v>70</v>
      </c>
      <c r="G564" s="194">
        <v>81</v>
      </c>
      <c r="H564" s="87">
        <f>IF(F564=0,0,G564/F564*100)</f>
        <v>115.71428571428572</v>
      </c>
      <c r="I564" s="88">
        <v>9.6999999999999993</v>
      </c>
      <c r="J564" s="82">
        <f>M564/G564</f>
        <v>9.6543209876543212</v>
      </c>
      <c r="K564" s="83">
        <f>ROUND(E564*I564,0)</f>
        <v>2037</v>
      </c>
      <c r="L564" s="83">
        <f t="shared" ref="L564" si="387">ROUND(K564/12*$B$4,0)</f>
        <v>679</v>
      </c>
      <c r="M564" s="89">
        <v>782</v>
      </c>
      <c r="N564" s="83">
        <f>M564/L564*100</f>
        <v>115.16936671575846</v>
      </c>
      <c r="O564" s="83">
        <f>ROUND(K564/D564,0)</f>
        <v>6</v>
      </c>
      <c r="P564" s="89">
        <f>M564/$B$4*12/O564</f>
        <v>391</v>
      </c>
      <c r="Q564" s="2624"/>
      <c r="R564" s="2624"/>
      <c r="S564" s="2624"/>
      <c r="T564" s="2624"/>
      <c r="U564" s="2842"/>
      <c r="V564" s="2672">
        <f t="shared" si="383"/>
        <v>0</v>
      </c>
      <c r="W564" s="2672"/>
      <c r="X564" s="2843">
        <f>V564-U564</f>
        <v>0</v>
      </c>
      <c r="Y564" s="2672"/>
      <c r="Z564" s="2848"/>
      <c r="AA564" s="2422"/>
      <c r="AB564" s="17"/>
      <c r="AC564" s="1602">
        <f t="shared" si="355"/>
        <v>0</v>
      </c>
      <c r="AD564" s="2134"/>
    </row>
    <row r="565" spans="1:30" ht="15" customHeight="1" x14ac:dyDescent="0.25">
      <c r="A565" s="59">
        <v>1</v>
      </c>
      <c r="B565" s="91" t="s">
        <v>7</v>
      </c>
      <c r="C565" s="3067"/>
      <c r="D565" s="347"/>
      <c r="E565" s="2012">
        <f>SUM(E564:E564)</f>
        <v>210</v>
      </c>
      <c r="F565" s="92">
        <f>SUM(F564:F564)</f>
        <v>70</v>
      </c>
      <c r="G565" s="92">
        <f>SUM(G564:G564)</f>
        <v>81</v>
      </c>
      <c r="H565" s="92">
        <f>G565/F565*100</f>
        <v>115.71428571428572</v>
      </c>
      <c r="I565" s="93">
        <f>IF(E565=0,0,K565/E565)</f>
        <v>9.6999999999999993</v>
      </c>
      <c r="J565" s="93">
        <f>M565/G565</f>
        <v>9.6543209876543212</v>
      </c>
      <c r="K565" s="92">
        <f>SUM(K564:K564)</f>
        <v>2037</v>
      </c>
      <c r="L565" s="92">
        <f>SUM(L564:L564)</f>
        <v>679</v>
      </c>
      <c r="M565" s="92">
        <f>SUM(M564:M564)</f>
        <v>782</v>
      </c>
      <c r="N565" s="167">
        <f>M565/L565*100</f>
        <v>115.16936671575846</v>
      </c>
      <c r="O565" s="257">
        <f>SUM(O564:O564)</f>
        <v>6</v>
      </c>
      <c r="P565" s="167">
        <f>M565/$B$4*12/O565</f>
        <v>391</v>
      </c>
      <c r="Q565" s="687">
        <v>8888.4424999999992</v>
      </c>
      <c r="R565" s="687">
        <v>8888.4424999999992</v>
      </c>
      <c r="S565" s="687">
        <v>8888.4424999999992</v>
      </c>
      <c r="T565" s="687">
        <v>8888.4424999999992</v>
      </c>
      <c r="U565" s="2718">
        <f>Q565/12*$B$4+(R565-Q565)/11*3+(S565-R565)/10*2+(T565-S565)/9*1</f>
        <v>2962.8141666666666</v>
      </c>
      <c r="V565" s="687">
        <f t="shared" si="383"/>
        <v>2962.2957000000001</v>
      </c>
      <c r="W565" s="687"/>
      <c r="X565" s="687">
        <f>V565-U565</f>
        <v>-0.51846666666642705</v>
      </c>
      <c r="Y565" s="687">
        <v>0</v>
      </c>
      <c r="Z565" s="2836">
        <v>2962.2957000000001</v>
      </c>
      <c r="AA565" s="2422"/>
      <c r="AB565" s="17"/>
      <c r="AC565" s="1602">
        <f t="shared" si="355"/>
        <v>0</v>
      </c>
      <c r="AD565" s="2134"/>
    </row>
    <row r="566" spans="1:30" ht="15" customHeight="1" x14ac:dyDescent="0.25">
      <c r="A566" s="59">
        <v>1</v>
      </c>
      <c r="B566" s="405" t="s">
        <v>31</v>
      </c>
      <c r="C566" s="3180"/>
      <c r="D566" s="384"/>
      <c r="E566" s="1954"/>
      <c r="F566" s="98"/>
      <c r="G566" s="168"/>
      <c r="H566" s="98"/>
      <c r="I566" s="97"/>
      <c r="J566" s="97"/>
      <c r="K566" s="406"/>
      <c r="L566" s="383"/>
      <c r="M566" s="383"/>
      <c r="N566" s="125"/>
      <c r="O566" s="259"/>
      <c r="P566" s="140"/>
      <c r="Q566" s="1330"/>
      <c r="R566" s="1330"/>
      <c r="S566" s="1330"/>
      <c r="T566" s="1330"/>
      <c r="U566" s="2714"/>
      <c r="V566" s="1330">
        <f t="shared" si="383"/>
        <v>0</v>
      </c>
      <c r="W566" s="1330"/>
      <c r="X566" s="1330"/>
      <c r="Y566" s="1330"/>
      <c r="Z566" s="2837"/>
      <c r="AA566" s="2418"/>
      <c r="AB566" s="13"/>
      <c r="AC566" s="1603">
        <f t="shared" si="355"/>
        <v>0</v>
      </c>
      <c r="AD566" s="2134"/>
    </row>
    <row r="567" spans="1:30" ht="15" customHeight="1" x14ac:dyDescent="0.25">
      <c r="A567" s="59">
        <v>1</v>
      </c>
      <c r="B567" s="202" t="s">
        <v>181</v>
      </c>
      <c r="C567" s="3141"/>
      <c r="D567" s="407"/>
      <c r="E567" s="1963"/>
      <c r="F567" s="81"/>
      <c r="G567" s="206"/>
      <c r="H567" s="105"/>
      <c r="I567" s="106"/>
      <c r="J567" s="106"/>
      <c r="K567" s="408"/>
      <c r="L567" s="392"/>
      <c r="M567" s="392"/>
      <c r="N567" s="83"/>
      <c r="O567" s="264"/>
      <c r="P567" s="89"/>
      <c r="Q567" s="684"/>
      <c r="R567" s="684"/>
      <c r="S567" s="684"/>
      <c r="T567" s="684"/>
      <c r="U567" s="2711"/>
      <c r="V567" s="684">
        <f t="shared" si="383"/>
        <v>0</v>
      </c>
      <c r="W567" s="684"/>
      <c r="X567" s="684"/>
      <c r="Y567" s="684"/>
      <c r="Z567" s="2838"/>
      <c r="AA567" s="2415"/>
      <c r="AB567" s="8"/>
      <c r="AC567" s="1600">
        <f t="shared" si="355"/>
        <v>0</v>
      </c>
      <c r="AD567" s="2134"/>
    </row>
    <row r="568" spans="1:30" ht="15" customHeight="1" x14ac:dyDescent="0.25">
      <c r="A568" s="59">
        <v>1</v>
      </c>
      <c r="B568" s="109" t="s">
        <v>77</v>
      </c>
      <c r="C568" s="3069"/>
      <c r="D568" s="407">
        <v>240</v>
      </c>
      <c r="E568" s="1963">
        <v>210</v>
      </c>
      <c r="F568" s="81">
        <f>ROUND(E568/12*$B$4,0)</f>
        <v>70</v>
      </c>
      <c r="G568" s="409">
        <v>79</v>
      </c>
      <c r="H568" s="81">
        <f>G568/F568*100</f>
        <v>112.85714285714286</v>
      </c>
      <c r="I568" s="134">
        <v>9.6999999999999993</v>
      </c>
      <c r="J568" s="82">
        <f>M568/G568</f>
        <v>9.113924050632912</v>
      </c>
      <c r="K568" s="118">
        <f>ROUND(E568*I568,0)</f>
        <v>2037</v>
      </c>
      <c r="L568" s="83">
        <f t="shared" ref="L568" si="388">ROUND(K568/12*$B$4,0)</f>
        <v>679</v>
      </c>
      <c r="M568" s="83">
        <v>720</v>
      </c>
      <c r="N568" s="83">
        <f>M568/L568*100</f>
        <v>106.03829160530192</v>
      </c>
      <c r="O568" s="126">
        <f>ROUND(K568/D568,0)</f>
        <v>8</v>
      </c>
      <c r="P568" s="83">
        <f>M568/$B$4*12/O568</f>
        <v>270</v>
      </c>
      <c r="Q568" s="684"/>
      <c r="R568" s="684"/>
      <c r="S568" s="684"/>
      <c r="T568" s="684"/>
      <c r="U568" s="2711"/>
      <c r="V568" s="684">
        <f t="shared" si="383"/>
        <v>0</v>
      </c>
      <c r="W568" s="684"/>
      <c r="X568" s="684">
        <f>V568-U568</f>
        <v>0</v>
      </c>
      <c r="Y568" s="684"/>
      <c r="Z568" s="2838"/>
      <c r="AA568" s="2415"/>
      <c r="AB568" s="8"/>
      <c r="AC568" s="1600">
        <f t="shared" si="355"/>
        <v>0</v>
      </c>
      <c r="AD568" s="2134"/>
    </row>
    <row r="569" spans="1:30" ht="15" customHeight="1" x14ac:dyDescent="0.25">
      <c r="A569" s="59">
        <v>1</v>
      </c>
      <c r="B569" s="135" t="s">
        <v>90</v>
      </c>
      <c r="C569" s="3099"/>
      <c r="D569" s="386"/>
      <c r="E569" s="2014">
        <f>SUM(E568:E568)</f>
        <v>210</v>
      </c>
      <c r="F569" s="143">
        <f>SUM(F568:F568)</f>
        <v>70</v>
      </c>
      <c r="G569" s="143">
        <f>SUM(G568:G568)</f>
        <v>79</v>
      </c>
      <c r="H569" s="143">
        <f>G569/F569*100</f>
        <v>112.85714285714286</v>
      </c>
      <c r="I569" s="120">
        <f>IF(E569=0,0,K569/E569)</f>
        <v>9.6999999999999993</v>
      </c>
      <c r="J569" s="88">
        <f>M569/G569</f>
        <v>9.113924050632912</v>
      </c>
      <c r="K569" s="143">
        <f>SUM(K568:K568)</f>
        <v>2037</v>
      </c>
      <c r="L569" s="143">
        <f>SUM(L568:L568)</f>
        <v>679</v>
      </c>
      <c r="M569" s="143">
        <f>SUM(M568:M568)</f>
        <v>720</v>
      </c>
      <c r="N569" s="89">
        <f>M569/L569*100</f>
        <v>106.03829160530192</v>
      </c>
      <c r="O569" s="143">
        <f>SUM(O568:O568)</f>
        <v>8</v>
      </c>
      <c r="P569" s="89">
        <f>M569/$B$4*12/O569</f>
        <v>270</v>
      </c>
      <c r="Q569" s="2624"/>
      <c r="R569" s="2624"/>
      <c r="S569" s="2624"/>
      <c r="T569" s="2624"/>
      <c r="U569" s="2839"/>
      <c r="V569" s="2624">
        <f t="shared" si="383"/>
        <v>0</v>
      </c>
      <c r="W569" s="2624"/>
      <c r="X569" s="2624"/>
      <c r="Y569" s="2624"/>
      <c r="Z569" s="2840"/>
      <c r="AA569" s="2416"/>
      <c r="AB569" s="15"/>
      <c r="AC569" s="1601">
        <f t="shared" si="355"/>
        <v>0</v>
      </c>
      <c r="AD569" s="2134"/>
    </row>
    <row r="570" spans="1:30" ht="15" customHeight="1" x14ac:dyDescent="0.25">
      <c r="A570" s="59">
        <v>1</v>
      </c>
      <c r="B570" s="332" t="s">
        <v>312</v>
      </c>
      <c r="C570" s="332"/>
      <c r="D570" s="347"/>
      <c r="E570" s="2012">
        <f>SUM(E569)</f>
        <v>210</v>
      </c>
      <c r="F570" s="92">
        <f>SUM(F569)</f>
        <v>70</v>
      </c>
      <c r="G570" s="92">
        <f>SUM(G569)</f>
        <v>79</v>
      </c>
      <c r="H570" s="92">
        <f>G570/F570*100</f>
        <v>112.85714285714286</v>
      </c>
      <c r="I570" s="92">
        <f>IF(E570=0,0,K570/E570)</f>
        <v>9.6999999999999993</v>
      </c>
      <c r="J570" s="92">
        <f>M570/G570</f>
        <v>9.113924050632912</v>
      </c>
      <c r="K570" s="166">
        <f>SUM(K569)</f>
        <v>2037</v>
      </c>
      <c r="L570" s="92">
        <f>SUM(L569)</f>
        <v>679</v>
      </c>
      <c r="M570" s="92">
        <f>SUM(M569)</f>
        <v>720</v>
      </c>
      <c r="N570" s="92">
        <f>M570/L570*100</f>
        <v>106.03829160530192</v>
      </c>
      <c r="O570" s="92">
        <f>SUM(O569)</f>
        <v>8</v>
      </c>
      <c r="P570" s="92">
        <f>SUM(P569)</f>
        <v>270</v>
      </c>
      <c r="Q570" s="687">
        <v>4432.5211839999993</v>
      </c>
      <c r="R570" s="687">
        <v>4432.5211839999993</v>
      </c>
      <c r="S570" s="687">
        <v>4432.5211839999993</v>
      </c>
      <c r="T570" s="687">
        <v>4432.5211839999993</v>
      </c>
      <c r="U570" s="2718">
        <f>Q570/12*$B$4+(R570-Q570)/11*3+(S570-R570)/10*2+(T570-S570)/9*1</f>
        <v>1477.507061333333</v>
      </c>
      <c r="V570" s="687">
        <f t="shared" si="383"/>
        <v>1477.3076800000001</v>
      </c>
      <c r="W570" s="687"/>
      <c r="X570" s="687">
        <f>V570-U570</f>
        <v>-0.19938133333289443</v>
      </c>
      <c r="Y570" s="687">
        <v>0</v>
      </c>
      <c r="Z570" s="2836">
        <v>1477.3076800000001</v>
      </c>
      <c r="AA570" s="2422"/>
      <c r="AB570" s="17"/>
      <c r="AC570" s="1602">
        <f t="shared" si="355"/>
        <v>0</v>
      </c>
      <c r="AD570" s="2134"/>
    </row>
    <row r="571" spans="1:30" ht="30" customHeight="1" x14ac:dyDescent="0.25">
      <c r="A571" s="59">
        <v>1</v>
      </c>
      <c r="B571" s="238" t="s">
        <v>14</v>
      </c>
      <c r="C571" s="3120"/>
      <c r="D571" s="238"/>
      <c r="E571" s="1954"/>
      <c r="F571" s="98"/>
      <c r="G571" s="168"/>
      <c r="H571" s="98"/>
      <c r="I571" s="97"/>
      <c r="J571" s="97"/>
      <c r="K571" s="406"/>
      <c r="L571" s="383"/>
      <c r="M571" s="383"/>
      <c r="N571" s="383"/>
      <c r="O571" s="383"/>
      <c r="P571" s="383"/>
      <c r="Q571" s="1330"/>
      <c r="R571" s="1330"/>
      <c r="S571" s="1330"/>
      <c r="T571" s="1330"/>
      <c r="U571" s="2714"/>
      <c r="V571" s="1330">
        <f t="shared" si="383"/>
        <v>0</v>
      </c>
      <c r="W571" s="1330"/>
      <c r="X571" s="1330"/>
      <c r="Y571" s="1330"/>
      <c r="Z571" s="2837"/>
      <c r="AA571" s="2418"/>
      <c r="AB571" s="13"/>
      <c r="AC571" s="1603">
        <f t="shared" si="355"/>
        <v>0</v>
      </c>
      <c r="AD571" s="2134"/>
    </row>
    <row r="572" spans="1:30" ht="28.5" customHeight="1" x14ac:dyDescent="0.25">
      <c r="A572" s="59">
        <v>1</v>
      </c>
      <c r="B572" s="109" t="s">
        <v>645</v>
      </c>
      <c r="C572" s="3069"/>
      <c r="D572" s="109"/>
      <c r="E572" s="1963">
        <f>SUM(E574)</f>
        <v>3850</v>
      </c>
      <c r="F572" s="81">
        <f>SUM(F574)</f>
        <v>1283</v>
      </c>
      <c r="G572" s="409">
        <f>SUM(G574)</f>
        <v>871</v>
      </c>
      <c r="H572" s="161">
        <f>G572/F572*100</f>
        <v>67.88776305533905</v>
      </c>
      <c r="I572" s="106"/>
      <c r="J572" s="106"/>
      <c r="K572" s="408"/>
      <c r="L572" s="392"/>
      <c r="M572" s="392"/>
      <c r="N572" s="392"/>
      <c r="O572" s="392"/>
      <c r="P572" s="410"/>
      <c r="Q572" s="684"/>
      <c r="R572" s="684"/>
      <c r="S572" s="684"/>
      <c r="T572" s="684"/>
      <c r="U572" s="2711"/>
      <c r="V572" s="684">
        <f t="shared" si="383"/>
        <v>0</v>
      </c>
      <c r="W572" s="684"/>
      <c r="X572" s="684">
        <f>V572-U572</f>
        <v>0</v>
      </c>
      <c r="Y572" s="684"/>
      <c r="Z572" s="2838"/>
      <c r="AA572" s="2419">
        <f>AA574</f>
        <v>0</v>
      </c>
      <c r="AB572" s="1530">
        <f t="shared" ref="AB572" si="389">AB574</f>
        <v>0</v>
      </c>
      <c r="AC572" s="1530">
        <f t="shared" si="355"/>
        <v>0</v>
      </c>
      <c r="AD572" s="2134"/>
    </row>
    <row r="573" spans="1:30" ht="15" customHeight="1" x14ac:dyDescent="0.25">
      <c r="A573" s="59">
        <v>1</v>
      </c>
      <c r="B573" s="109" t="s">
        <v>157</v>
      </c>
      <c r="C573" s="3069"/>
      <c r="D573" s="109"/>
      <c r="E573" s="1963"/>
      <c r="F573" s="161"/>
      <c r="G573" s="409"/>
      <c r="H573" s="161"/>
      <c r="I573" s="106"/>
      <c r="J573" s="106"/>
      <c r="K573" s="408"/>
      <c r="L573" s="392"/>
      <c r="M573" s="392"/>
      <c r="N573" s="392"/>
      <c r="O573" s="392"/>
      <c r="P573" s="410"/>
      <c r="Q573" s="684"/>
      <c r="R573" s="684"/>
      <c r="S573" s="684"/>
      <c r="T573" s="684"/>
      <c r="U573" s="2711"/>
      <c r="V573" s="684">
        <f t="shared" si="383"/>
        <v>0</v>
      </c>
      <c r="W573" s="684"/>
      <c r="X573" s="684"/>
      <c r="Y573" s="684"/>
      <c r="Z573" s="2838"/>
      <c r="AA573" s="2419"/>
      <c r="AB573" s="1530"/>
      <c r="AC573" s="1608">
        <f t="shared" si="355"/>
        <v>0</v>
      </c>
      <c r="AD573" s="2134"/>
    </row>
    <row r="574" spans="1:30" ht="15" customHeight="1" x14ac:dyDescent="0.25">
      <c r="A574" s="59">
        <v>1</v>
      </c>
      <c r="B574" s="109" t="s">
        <v>290</v>
      </c>
      <c r="C574" s="3069"/>
      <c r="D574" s="109"/>
      <c r="E574" s="1963">
        <v>3850</v>
      </c>
      <c r="F574" s="81">
        <f>ROUND(E574/12*$B$4,0)</f>
        <v>1283</v>
      </c>
      <c r="G574" s="294">
        <v>871</v>
      </c>
      <c r="H574" s="81">
        <f>G574/F574*100</f>
        <v>67.88776305533905</v>
      </c>
      <c r="I574" s="106"/>
      <c r="J574" s="106"/>
      <c r="K574" s="408"/>
      <c r="L574" s="392"/>
      <c r="M574" s="392"/>
      <c r="N574" s="392"/>
      <c r="O574" s="392"/>
      <c r="P574" s="410"/>
      <c r="Q574" s="684"/>
      <c r="R574" s="684"/>
      <c r="S574" s="684"/>
      <c r="T574" s="684"/>
      <c r="U574" s="2711"/>
      <c r="V574" s="684">
        <f t="shared" si="383"/>
        <v>0</v>
      </c>
      <c r="W574" s="684"/>
      <c r="X574" s="684">
        <f>V574-U574</f>
        <v>0</v>
      </c>
      <c r="Y574" s="684"/>
      <c r="Z574" s="2838"/>
      <c r="AA574" s="2419"/>
      <c r="AB574" s="1530"/>
      <c r="AC574" s="1608">
        <f t="shared" si="355"/>
        <v>0</v>
      </c>
      <c r="AD574" s="2134"/>
    </row>
    <row r="575" spans="1:30" ht="30" customHeight="1" x14ac:dyDescent="0.25">
      <c r="A575" s="59">
        <v>1</v>
      </c>
      <c r="B575" s="109" t="s">
        <v>155</v>
      </c>
      <c r="C575" s="3069"/>
      <c r="D575" s="109"/>
      <c r="E575" s="1963"/>
      <c r="F575" s="161"/>
      <c r="G575" s="409"/>
      <c r="H575" s="161"/>
      <c r="I575" s="106"/>
      <c r="J575" s="106"/>
      <c r="K575" s="408"/>
      <c r="L575" s="392"/>
      <c r="M575" s="392"/>
      <c r="N575" s="392"/>
      <c r="O575" s="392"/>
      <c r="P575" s="410"/>
      <c r="Q575" s="684"/>
      <c r="R575" s="684"/>
      <c r="S575" s="684"/>
      <c r="T575" s="684"/>
      <c r="U575" s="2711"/>
      <c r="V575" s="684">
        <f t="shared" si="383"/>
        <v>0</v>
      </c>
      <c r="W575" s="684"/>
      <c r="X575" s="684"/>
      <c r="Y575" s="684"/>
      <c r="Z575" s="2838"/>
      <c r="AA575" s="2415"/>
      <c r="AB575" s="8"/>
      <c r="AC575" s="1600">
        <f t="shared" si="355"/>
        <v>0</v>
      </c>
      <c r="AD575" s="2134"/>
    </row>
    <row r="576" spans="1:30" ht="30.75" customHeight="1" x14ac:dyDescent="0.25">
      <c r="A576" s="59">
        <v>1</v>
      </c>
      <c r="B576" s="138" t="s">
        <v>156</v>
      </c>
      <c r="C576" s="3076"/>
      <c r="D576" s="138"/>
      <c r="E576" s="2018"/>
      <c r="F576" s="165"/>
      <c r="G576" s="165"/>
      <c r="H576" s="165"/>
      <c r="I576" s="120"/>
      <c r="J576" s="120"/>
      <c r="K576" s="411"/>
      <c r="L576" s="412"/>
      <c r="M576" s="412"/>
      <c r="N576" s="412"/>
      <c r="O576" s="412"/>
      <c r="P576" s="413"/>
      <c r="Q576" s="2624"/>
      <c r="R576" s="2624"/>
      <c r="S576" s="2624"/>
      <c r="T576" s="2624"/>
      <c r="U576" s="2839"/>
      <c r="V576" s="2624">
        <f t="shared" si="383"/>
        <v>0</v>
      </c>
      <c r="W576" s="2624"/>
      <c r="X576" s="2624"/>
      <c r="Y576" s="2624"/>
      <c r="Z576" s="2840"/>
      <c r="AA576" s="2416"/>
      <c r="AB576" s="15"/>
      <c r="AC576" s="1601">
        <f t="shared" si="355"/>
        <v>0</v>
      </c>
      <c r="AD576" s="2134"/>
    </row>
    <row r="577" spans="1:31" ht="15" customHeight="1" thickBot="1" x14ac:dyDescent="0.3">
      <c r="A577" s="59">
        <v>1</v>
      </c>
      <c r="B577" s="284" t="s">
        <v>164</v>
      </c>
      <c r="C577" s="3151"/>
      <c r="D577" s="284"/>
      <c r="E577" s="2015">
        <f>E572</f>
        <v>3850</v>
      </c>
      <c r="F577" s="145">
        <f>F572</f>
        <v>1283</v>
      </c>
      <c r="G577" s="145">
        <f>G572</f>
        <v>871</v>
      </c>
      <c r="H577" s="145">
        <f>G577/F577*100</f>
        <v>67.88776305533905</v>
      </c>
      <c r="I577" s="414"/>
      <c r="J577" s="414"/>
      <c r="K577" s="415"/>
      <c r="L577" s="416"/>
      <c r="M577" s="416"/>
      <c r="N577" s="416"/>
      <c r="O577" s="416"/>
      <c r="P577" s="416"/>
      <c r="Q577" s="2845">
        <v>2275.9274999999998</v>
      </c>
      <c r="R577" s="2845">
        <v>2275.9274999999998</v>
      </c>
      <c r="S577" s="2845">
        <v>2275.9274999999998</v>
      </c>
      <c r="T577" s="2845">
        <v>2275.9274999999998</v>
      </c>
      <c r="U577" s="2718">
        <f>Q577/12*$B$4+(R577-Q577)/11*3+(S577-R577)/10*2+(T577-S577)/9*1</f>
        <v>758.64249999999993</v>
      </c>
      <c r="V577" s="2845">
        <f t="shared" si="383"/>
        <v>514.89164999999991</v>
      </c>
      <c r="W577" s="2845"/>
      <c r="X577" s="2845">
        <f>V577-U577</f>
        <v>-243.75085000000001</v>
      </c>
      <c r="Y577" s="2845">
        <v>0</v>
      </c>
      <c r="Z577" s="2846">
        <v>514.89164999999991</v>
      </c>
      <c r="AA577" s="2420">
        <f>AA572</f>
        <v>0</v>
      </c>
      <c r="AB577" s="47">
        <f t="shared" ref="AB577" si="390">AB572+AB576</f>
        <v>0</v>
      </c>
      <c r="AC577" s="47">
        <f t="shared" si="355"/>
        <v>0</v>
      </c>
      <c r="AD577" s="2134"/>
    </row>
    <row r="578" spans="1:31" s="68" customFormat="1" ht="15" customHeight="1" thickBot="1" x14ac:dyDescent="0.3">
      <c r="A578" s="59">
        <v>1</v>
      </c>
      <c r="B578" s="151" t="s">
        <v>17</v>
      </c>
      <c r="C578" s="151"/>
      <c r="D578" s="183"/>
      <c r="E578" s="2022"/>
      <c r="F578" s="184"/>
      <c r="G578" s="184"/>
      <c r="H578" s="184"/>
      <c r="I578" s="402"/>
      <c r="J578" s="402"/>
      <c r="K578" s="252"/>
      <c r="L578" s="184"/>
      <c r="M578" s="184">
        <f>SUM(M577,M570,M565)</f>
        <v>1502</v>
      </c>
      <c r="N578" s="184"/>
      <c r="O578" s="184"/>
      <c r="P578" s="184"/>
      <c r="Q578" s="839">
        <f t="shared" ref="Q578:R578" si="391">SUM(Q577,Q570,Q565)</f>
        <v>15596.891183999998</v>
      </c>
      <c r="R578" s="839">
        <f t="shared" si="391"/>
        <v>15596.891183999998</v>
      </c>
      <c r="S578" s="839">
        <f t="shared" ref="S578:T578" si="392">SUM(S577,S570,S565)</f>
        <v>15596.891183999998</v>
      </c>
      <c r="T578" s="839">
        <f t="shared" si="392"/>
        <v>15596.891183999998</v>
      </c>
      <c r="U578" s="2800">
        <f t="shared" ref="U578" si="393">SUM(U577,U570,U565)</f>
        <v>5198.9637279999988</v>
      </c>
      <c r="V578" s="839">
        <f t="shared" si="383"/>
        <v>4954.49503</v>
      </c>
      <c r="W578" s="839"/>
      <c r="X578" s="839">
        <f t="shared" ref="X578:Z578" si="394">SUM(X577,X570,X565)</f>
        <v>-244.46869799999934</v>
      </c>
      <c r="Y578" s="839">
        <f t="shared" si="394"/>
        <v>0</v>
      </c>
      <c r="Z578" s="2847">
        <f t="shared" si="394"/>
        <v>4954.49503</v>
      </c>
      <c r="AA578" s="2421"/>
      <c r="AB578" s="1159">
        <f t="shared" ref="AB578" si="395">SUM(AB577,AB570,AB565)</f>
        <v>0</v>
      </c>
      <c r="AC578" s="1159">
        <f t="shared" si="355"/>
        <v>0</v>
      </c>
      <c r="AD578" s="2134"/>
      <c r="AE578" s="2133"/>
    </row>
    <row r="579" spans="1:31" ht="12" customHeight="1" x14ac:dyDescent="0.25">
      <c r="A579" s="59">
        <v>1</v>
      </c>
      <c r="B579" s="282"/>
      <c r="C579" s="282"/>
      <c r="D579" s="282"/>
      <c r="E579" s="1954"/>
      <c r="F579" s="98"/>
      <c r="G579" s="98"/>
      <c r="H579" s="98"/>
      <c r="I579" s="350"/>
      <c r="J579" s="350"/>
      <c r="K579" s="168"/>
      <c r="L579" s="98"/>
      <c r="M579" s="98"/>
      <c r="N579" s="98"/>
      <c r="O579" s="98"/>
      <c r="P579" s="98"/>
      <c r="Q579" s="1330"/>
      <c r="R579" s="1330"/>
      <c r="S579" s="1330"/>
      <c r="T579" s="1330"/>
      <c r="U579" s="2714"/>
      <c r="V579" s="1330">
        <f t="shared" si="383"/>
        <v>0</v>
      </c>
      <c r="W579" s="1330"/>
      <c r="X579" s="1330"/>
      <c r="Y579" s="1330"/>
      <c r="Z579" s="2837"/>
      <c r="AA579" s="2418"/>
      <c r="AB579" s="13"/>
      <c r="AC579" s="1603">
        <f t="shared" ref="AC579:AC642" si="396">AB579/1000</f>
        <v>0</v>
      </c>
      <c r="AD579" s="2134"/>
    </row>
    <row r="580" spans="1:31" ht="36.75" customHeight="1" x14ac:dyDescent="0.25">
      <c r="A580" s="59">
        <v>1</v>
      </c>
      <c r="B580" s="974" t="s">
        <v>202</v>
      </c>
      <c r="C580" s="974"/>
      <c r="D580" s="417"/>
      <c r="E580" s="748"/>
      <c r="F580" s="418"/>
      <c r="G580" s="418"/>
      <c r="H580" s="418"/>
      <c r="I580" s="114"/>
      <c r="J580" s="114"/>
      <c r="K580" s="419"/>
      <c r="L580" s="420"/>
      <c r="M580" s="420"/>
      <c r="N580" s="420"/>
      <c r="O580" s="420"/>
      <c r="P580" s="420"/>
      <c r="Q580" s="684"/>
      <c r="R580" s="684"/>
      <c r="S580" s="684"/>
      <c r="T580" s="684"/>
      <c r="U580" s="2711"/>
      <c r="V580" s="684">
        <f t="shared" si="383"/>
        <v>0</v>
      </c>
      <c r="W580" s="684"/>
      <c r="X580" s="684"/>
      <c r="Y580" s="684"/>
      <c r="Z580" s="2838"/>
      <c r="AA580" s="2415"/>
      <c r="AB580" s="8"/>
      <c r="AC580" s="1600">
        <f t="shared" si="396"/>
        <v>0</v>
      </c>
      <c r="AD580" s="2134"/>
    </row>
    <row r="581" spans="1:31" ht="15" customHeight="1" x14ac:dyDescent="0.25">
      <c r="A581" s="59">
        <v>1</v>
      </c>
      <c r="B581" s="421" t="s">
        <v>5</v>
      </c>
      <c r="C581" s="3169"/>
      <c r="D581" s="421"/>
      <c r="E581" s="748"/>
      <c r="F581" s="418"/>
      <c r="G581" s="418"/>
      <c r="H581" s="418"/>
      <c r="I581" s="114"/>
      <c r="J581" s="114"/>
      <c r="K581" s="419"/>
      <c r="L581" s="420"/>
      <c r="M581" s="420"/>
      <c r="N581" s="420"/>
      <c r="O581" s="420"/>
      <c r="P581" s="420"/>
      <c r="Q581" s="684"/>
      <c r="R581" s="684"/>
      <c r="S581" s="684"/>
      <c r="T581" s="684"/>
      <c r="U581" s="2711"/>
      <c r="V581" s="684">
        <f t="shared" si="383"/>
        <v>0</v>
      </c>
      <c r="W581" s="684"/>
      <c r="X581" s="684"/>
      <c r="Y581" s="684"/>
      <c r="Z581" s="2838"/>
      <c r="AA581" s="2415"/>
      <c r="AB581" s="8"/>
      <c r="AC581" s="1600">
        <f t="shared" si="396"/>
        <v>0</v>
      </c>
      <c r="AD581" s="2134"/>
    </row>
    <row r="582" spans="1:31" ht="15" customHeight="1" x14ac:dyDescent="0.25">
      <c r="A582" s="59">
        <v>1</v>
      </c>
      <c r="B582" s="86" t="s">
        <v>18</v>
      </c>
      <c r="C582" s="3402" t="s">
        <v>570</v>
      </c>
      <c r="D582" s="86">
        <v>340</v>
      </c>
      <c r="E582" s="1967">
        <v>569</v>
      </c>
      <c r="F582" s="87">
        <f>ROUND(E582/12*$B$4,0)</f>
        <v>190</v>
      </c>
      <c r="G582" s="87">
        <v>184</v>
      </c>
      <c r="H582" s="87">
        <f>G582/F582*100</f>
        <v>96.84210526315789</v>
      </c>
      <c r="I582" s="378">
        <v>7</v>
      </c>
      <c r="J582" s="88">
        <f>M582/G582</f>
        <v>6.9293478260869561</v>
      </c>
      <c r="K582" s="118">
        <f>ROUND(E582*I582,0)</f>
        <v>3983</v>
      </c>
      <c r="L582" s="89">
        <f t="shared" ref="L582" si="397">ROUND(K582/12*$B$4,0)</f>
        <v>1328</v>
      </c>
      <c r="M582" s="89">
        <v>1275</v>
      </c>
      <c r="N582" s="89">
        <f>M582/L582*100</f>
        <v>96.009036144578303</v>
      </c>
      <c r="O582" s="159">
        <f>ROUND(K582/D582,0)</f>
        <v>12</v>
      </c>
      <c r="P582" s="89">
        <f>M582/$B$4*12/O582</f>
        <v>318.75</v>
      </c>
      <c r="Q582" s="684"/>
      <c r="R582" s="684"/>
      <c r="S582" s="684"/>
      <c r="T582" s="684"/>
      <c r="U582" s="2711"/>
      <c r="V582" s="684">
        <f t="shared" si="383"/>
        <v>0</v>
      </c>
      <c r="W582" s="684"/>
      <c r="X582" s="684"/>
      <c r="Y582" s="684"/>
      <c r="Z582" s="2838"/>
      <c r="AA582" s="2415"/>
      <c r="AB582" s="8"/>
      <c r="AC582" s="1600">
        <f t="shared" si="396"/>
        <v>0</v>
      </c>
      <c r="AD582" s="2134"/>
    </row>
    <row r="583" spans="1:31" ht="36" customHeight="1" x14ac:dyDescent="0.25">
      <c r="A583" s="59">
        <v>1</v>
      </c>
      <c r="B583" s="91" t="s">
        <v>7</v>
      </c>
      <c r="C583" s="3067"/>
      <c r="D583" s="121"/>
      <c r="E583" s="1960">
        <f>SUM(E582:E582)</f>
        <v>569</v>
      </c>
      <c r="F583" s="425">
        <f>SUM(F582:F582)</f>
        <v>190</v>
      </c>
      <c r="G583" s="425">
        <f>SUM(G582:G582)</f>
        <v>184</v>
      </c>
      <c r="H583" s="425">
        <f>G583/F583*100</f>
        <v>96.84210526315789</v>
      </c>
      <c r="I583" s="93">
        <f>IF(E583=0,0,K583/E583)</f>
        <v>7</v>
      </c>
      <c r="J583" s="93">
        <f>M583/G583</f>
        <v>6.9293478260869561</v>
      </c>
      <c r="K583" s="426">
        <f>SUM(K582:K582)</f>
        <v>3983</v>
      </c>
      <c r="L583" s="425">
        <f>SUM(L582:L582)</f>
        <v>1328</v>
      </c>
      <c r="M583" s="425">
        <f>SUM(M582:M582)</f>
        <v>1275</v>
      </c>
      <c r="N583" s="167">
        <f>M583/L583*100</f>
        <v>96.009036144578303</v>
      </c>
      <c r="O583" s="257">
        <f>SUM(O582)</f>
        <v>12</v>
      </c>
      <c r="P583" s="167">
        <f>M583/$B$4*12/O583</f>
        <v>318.75</v>
      </c>
      <c r="Q583" s="687">
        <v>48960.418231999996</v>
      </c>
      <c r="R583" s="687">
        <v>48960.418231999996</v>
      </c>
      <c r="S583" s="687">
        <v>48960.418231999996</v>
      </c>
      <c r="T583" s="687">
        <v>48973.122951999991</v>
      </c>
      <c r="U583" s="2718">
        <f>Q583/12*$B$4+(R583-Q583)/11*3+(S583-R583)/10*2+(T583-S583)/9*1</f>
        <v>16321.551046222219</v>
      </c>
      <c r="V583" s="687">
        <f t="shared" si="383"/>
        <v>16237.262499999999</v>
      </c>
      <c r="W583" s="687"/>
      <c r="X583" s="687">
        <f>V583-U583</f>
        <v>-84.288546222220248</v>
      </c>
      <c r="Y583" s="687">
        <v>-12.118679999999999</v>
      </c>
      <c r="Z583" s="2836">
        <v>16225.143819999999</v>
      </c>
      <c r="AA583" s="2422"/>
      <c r="AB583" s="17"/>
      <c r="AC583" s="1602">
        <f t="shared" si="396"/>
        <v>0</v>
      </c>
      <c r="AD583" s="2134"/>
    </row>
    <row r="584" spans="1:31" ht="37.5" customHeight="1" thickBot="1" x14ac:dyDescent="0.3">
      <c r="A584" s="59">
        <v>1</v>
      </c>
      <c r="B584" s="427" t="s">
        <v>273</v>
      </c>
      <c r="C584" s="3181"/>
      <c r="D584" s="428"/>
      <c r="E584" s="1964">
        <v>180</v>
      </c>
      <c r="F584" s="430">
        <f>E584/12*$B$4</f>
        <v>60</v>
      </c>
      <c r="G584" s="429">
        <v>70</v>
      </c>
      <c r="H584" s="327">
        <f>G584/F584*100</f>
        <v>116.66666666666667</v>
      </c>
      <c r="I584" s="328"/>
      <c r="J584" s="328"/>
      <c r="K584" s="431"/>
      <c r="L584" s="429"/>
      <c r="M584" s="429"/>
      <c r="N584" s="246"/>
      <c r="O584" s="432"/>
      <c r="P584" s="433"/>
      <c r="Q584" s="2851">
        <v>20014.399031999998</v>
      </c>
      <c r="R584" s="2851">
        <v>20014.399031999998</v>
      </c>
      <c r="S584" s="2851">
        <v>20014.399031999998</v>
      </c>
      <c r="T584" s="2851">
        <v>20014.399031999998</v>
      </c>
      <c r="U584" s="2718">
        <f>T584/12*$B$4</f>
        <v>6671.4663439999995</v>
      </c>
      <c r="V584" s="2851">
        <f t="shared" si="383"/>
        <v>7748.8883599999999</v>
      </c>
      <c r="W584" s="2851"/>
      <c r="X584" s="2851">
        <f>V584-U584</f>
        <v>1077.4220160000004</v>
      </c>
      <c r="Y584" s="2851">
        <v>0</v>
      </c>
      <c r="Z584" s="2852">
        <v>7748.8883599999999</v>
      </c>
      <c r="AA584" s="2425"/>
      <c r="AB584" s="51"/>
      <c r="AC584" s="1607">
        <f t="shared" si="396"/>
        <v>0</v>
      </c>
      <c r="AD584" s="2134"/>
    </row>
    <row r="585" spans="1:31" ht="18.75" customHeight="1" thickBot="1" x14ac:dyDescent="0.3">
      <c r="A585" s="59">
        <v>1</v>
      </c>
      <c r="B585" s="151" t="s">
        <v>17</v>
      </c>
      <c r="C585" s="151"/>
      <c r="D585" s="434"/>
      <c r="E585" s="2048"/>
      <c r="F585" s="435"/>
      <c r="G585" s="435"/>
      <c r="H585" s="435"/>
      <c r="I585" s="373"/>
      <c r="J585" s="373"/>
      <c r="K585" s="436"/>
      <c r="L585" s="435"/>
      <c r="M585" s="435">
        <f>SUM(M583)</f>
        <v>1275</v>
      </c>
      <c r="N585" s="436"/>
      <c r="O585" s="435"/>
      <c r="P585" s="436"/>
      <c r="Q585" s="839">
        <f t="shared" ref="Q585:R585" si="398">SUM(Q583)</f>
        <v>48960.418231999996</v>
      </c>
      <c r="R585" s="839">
        <f t="shared" si="398"/>
        <v>48960.418231999996</v>
      </c>
      <c r="S585" s="839">
        <f t="shared" ref="S585:T585" si="399">SUM(S583)</f>
        <v>48960.418231999996</v>
      </c>
      <c r="T585" s="839">
        <f t="shared" si="399"/>
        <v>48973.122951999991</v>
      </c>
      <c r="U585" s="2800">
        <f t="shared" ref="U585" si="400">SUM(U583)</f>
        <v>16321.551046222219</v>
      </c>
      <c r="V585" s="839">
        <f t="shared" si="383"/>
        <v>16237.262499999999</v>
      </c>
      <c r="W585" s="839"/>
      <c r="X585" s="839">
        <f t="shared" ref="X585:Z585" si="401">SUM(X583)</f>
        <v>-84.288546222220248</v>
      </c>
      <c r="Y585" s="839">
        <f t="shared" si="401"/>
        <v>-12.118679999999999</v>
      </c>
      <c r="Z585" s="2847">
        <f t="shared" si="401"/>
        <v>16225.143819999999</v>
      </c>
      <c r="AA585" s="2421"/>
      <c r="AB585" s="1159">
        <f t="shared" ref="AB585" si="402">SUM(AB583)</f>
        <v>0</v>
      </c>
      <c r="AC585" s="1159">
        <f t="shared" si="396"/>
        <v>0</v>
      </c>
      <c r="AD585" s="2134"/>
    </row>
    <row r="586" spans="1:31" ht="47.25" customHeight="1" x14ac:dyDescent="0.25">
      <c r="A586" s="59">
        <v>1</v>
      </c>
      <c r="B586" s="1753" t="s">
        <v>367</v>
      </c>
      <c r="C586" s="3058"/>
      <c r="D586" s="437"/>
      <c r="E586" s="705"/>
      <c r="F586" s="439"/>
      <c r="G586" s="439"/>
      <c r="H586" s="438"/>
      <c r="I586" s="440"/>
      <c r="J586" s="440"/>
      <c r="K586" s="441"/>
      <c r="L586" s="438"/>
      <c r="M586" s="438"/>
      <c r="N586" s="442"/>
      <c r="O586" s="439"/>
      <c r="P586" s="442"/>
      <c r="Q586" s="1330"/>
      <c r="R586" s="1330"/>
      <c r="S586" s="1330"/>
      <c r="T586" s="1330"/>
      <c r="U586" s="2714"/>
      <c r="V586" s="1330">
        <f t="shared" si="383"/>
        <v>0</v>
      </c>
      <c r="W586" s="1330"/>
      <c r="X586" s="1330"/>
      <c r="Y586" s="1330"/>
      <c r="Z586" s="2837"/>
      <c r="AA586" s="2418"/>
      <c r="AB586" s="13"/>
      <c r="AC586" s="1603">
        <f t="shared" si="396"/>
        <v>0</v>
      </c>
      <c r="AD586" s="2134"/>
    </row>
    <row r="587" spans="1:31" ht="15.75" customHeight="1" x14ac:dyDescent="0.25">
      <c r="A587" s="59">
        <v>1</v>
      </c>
      <c r="B587" s="265"/>
      <c r="C587" s="3136"/>
      <c r="D587" s="443"/>
      <c r="E587" s="1677"/>
      <c r="F587" s="438"/>
      <c r="G587" s="444"/>
      <c r="H587" s="444"/>
      <c r="I587" s="114"/>
      <c r="J587" s="353"/>
      <c r="K587" s="442"/>
      <c r="L587" s="444"/>
      <c r="M587" s="445"/>
      <c r="N587" s="444"/>
      <c r="O587" s="442"/>
      <c r="P587" s="444"/>
      <c r="Q587" s="684"/>
      <c r="R587" s="684"/>
      <c r="S587" s="684"/>
      <c r="T587" s="684"/>
      <c r="U587" s="2839"/>
      <c r="V587" s="684">
        <f t="shared" si="383"/>
        <v>0</v>
      </c>
      <c r="W587" s="684"/>
      <c r="X587" s="684"/>
      <c r="Y587" s="684"/>
      <c r="Z587" s="2838"/>
      <c r="AA587" s="2415"/>
      <c r="AB587" s="8"/>
      <c r="AC587" s="1600">
        <f t="shared" si="396"/>
        <v>0</v>
      </c>
      <c r="AD587" s="2134"/>
    </row>
    <row r="588" spans="1:31" ht="34.9" customHeight="1" x14ac:dyDescent="0.25">
      <c r="A588" s="59">
        <v>1</v>
      </c>
      <c r="B588" s="55" t="s">
        <v>292</v>
      </c>
      <c r="C588" s="3182"/>
      <c r="D588" s="446"/>
      <c r="E588" s="748">
        <v>4000</v>
      </c>
      <c r="F588" s="418">
        <f>ROUND(E588/12*$B$4,0)</f>
        <v>1333</v>
      </c>
      <c r="G588" s="423">
        <v>1316</v>
      </c>
      <c r="H588" s="422">
        <f>G588/F588*100</f>
        <v>98.72468117029257</v>
      </c>
      <c r="I588" s="440"/>
      <c r="J588" s="353"/>
      <c r="K588" s="444"/>
      <c r="L588" s="444"/>
      <c r="M588" s="445"/>
      <c r="N588" s="444"/>
      <c r="O588" s="444"/>
      <c r="P588" s="444"/>
      <c r="Q588" s="2624"/>
      <c r="R588" s="2624"/>
      <c r="S588" s="2624"/>
      <c r="T588" s="2624"/>
      <c r="U588" s="2839"/>
      <c r="V588" s="2624">
        <f t="shared" si="383"/>
        <v>8455.1947199999995</v>
      </c>
      <c r="W588" s="2624"/>
      <c r="X588" s="2624"/>
      <c r="Y588" s="2671">
        <v>0</v>
      </c>
      <c r="Z588" s="2867">
        <v>8455.1947199999995</v>
      </c>
      <c r="AA588" s="2431"/>
      <c r="AB588" s="1529"/>
      <c r="AC588" s="1611">
        <f t="shared" si="396"/>
        <v>0</v>
      </c>
      <c r="AD588" s="2134"/>
    </row>
    <row r="589" spans="1:31" ht="38.25" customHeight="1" x14ac:dyDescent="0.25">
      <c r="A589" s="59">
        <v>1</v>
      </c>
      <c r="B589" s="55" t="s">
        <v>293</v>
      </c>
      <c r="C589" s="3183"/>
      <c r="D589" s="443"/>
      <c r="E589" s="748">
        <v>15700</v>
      </c>
      <c r="F589" s="81">
        <f>ROUND(E589/12*$B$4,0)</f>
        <v>5233</v>
      </c>
      <c r="G589" s="81">
        <v>5434</v>
      </c>
      <c r="H589" s="87">
        <f>G589/F589*100</f>
        <v>103.84100898146377</v>
      </c>
      <c r="I589" s="353"/>
      <c r="J589" s="353"/>
      <c r="K589" s="444"/>
      <c r="L589" s="438"/>
      <c r="M589" s="445"/>
      <c r="N589" s="442"/>
      <c r="O589" s="444"/>
      <c r="P589" s="442"/>
      <c r="Q589" s="2624"/>
      <c r="R589" s="2624"/>
      <c r="S589" s="2624"/>
      <c r="T589" s="2624"/>
      <c r="U589" s="2711"/>
      <c r="V589" s="684">
        <f t="shared" si="383"/>
        <v>36658.687779999993</v>
      </c>
      <c r="W589" s="2624"/>
      <c r="X589" s="2624"/>
      <c r="Y589" s="638">
        <v>-17.540119999999998</v>
      </c>
      <c r="Z589" s="2867">
        <v>36641.147659999995</v>
      </c>
      <c r="AA589" s="2431"/>
      <c r="AB589" s="1529"/>
      <c r="AC589" s="1611">
        <f t="shared" si="396"/>
        <v>0</v>
      </c>
      <c r="AD589" s="2134"/>
    </row>
    <row r="590" spans="1:31" ht="39" customHeight="1" thickBot="1" x14ac:dyDescent="0.3">
      <c r="A590" s="59">
        <v>1</v>
      </c>
      <c r="B590" s="55" t="s">
        <v>349</v>
      </c>
      <c r="C590" s="3184"/>
      <c r="D590" s="437"/>
      <c r="E590" s="1938">
        <v>500</v>
      </c>
      <c r="F590" s="157">
        <f>ROUND(E590/12*$B$4,0)</f>
        <v>167</v>
      </c>
      <c r="G590" s="157">
        <v>100</v>
      </c>
      <c r="H590" s="399">
        <f>G590/F590*100</f>
        <v>59.880239520958078</v>
      </c>
      <c r="I590" s="447"/>
      <c r="J590" s="447"/>
      <c r="K590" s="442"/>
      <c r="L590" s="448"/>
      <c r="M590" s="448"/>
      <c r="N590" s="448"/>
      <c r="O590" s="442"/>
      <c r="P590" s="448"/>
      <c r="Q590" s="834"/>
      <c r="R590" s="834"/>
      <c r="S590" s="834"/>
      <c r="T590" s="834"/>
      <c r="U590" s="2868"/>
      <c r="V590" s="814">
        <f t="shared" si="383"/>
        <v>693.89099999999996</v>
      </c>
      <c r="W590" s="834"/>
      <c r="X590" s="834"/>
      <c r="Y590" s="2664">
        <v>0</v>
      </c>
      <c r="Z590" s="2869">
        <v>693.89099999999996</v>
      </c>
      <c r="AA590" s="2432"/>
      <c r="AB590" s="1532"/>
      <c r="AC590" s="1612">
        <f t="shared" si="396"/>
        <v>0</v>
      </c>
      <c r="AD590" s="2134"/>
    </row>
    <row r="591" spans="1:31" ht="18.75" customHeight="1" thickBot="1" x14ac:dyDescent="0.3">
      <c r="A591" s="59">
        <v>1</v>
      </c>
      <c r="B591" s="151" t="s">
        <v>17</v>
      </c>
      <c r="C591" s="151"/>
      <c r="D591" s="434"/>
      <c r="E591" s="2048">
        <f>SUM(E588:E590)</f>
        <v>20200</v>
      </c>
      <c r="F591" s="435">
        <f t="shared" ref="F591:G591" si="403">SUM(F588:F590)</f>
        <v>6733</v>
      </c>
      <c r="G591" s="435">
        <f t="shared" si="403"/>
        <v>6850</v>
      </c>
      <c r="H591" s="435">
        <f>G591/F591*100</f>
        <v>101.73770978761326</v>
      </c>
      <c r="I591" s="373"/>
      <c r="J591" s="373"/>
      <c r="K591" s="436"/>
      <c r="L591" s="435"/>
      <c r="M591" s="435"/>
      <c r="N591" s="436"/>
      <c r="O591" s="436"/>
      <c r="P591" s="436"/>
      <c r="Q591" s="839">
        <v>135084.00399999999</v>
      </c>
      <c r="R591" s="839">
        <v>135084.00399999999</v>
      </c>
      <c r="S591" s="839">
        <v>135084.00399999999</v>
      </c>
      <c r="T591" s="839">
        <v>135084.00399999999</v>
      </c>
      <c r="U591" s="2718">
        <f>Q591/12*$B$4+(R591-Q591)/11*3+(S591-R591)/10*2+(T591-S591)/9*1</f>
        <v>45028.001333333326</v>
      </c>
      <c r="V591" s="839">
        <f t="shared" si="383"/>
        <v>45807.773499999996</v>
      </c>
      <c r="W591" s="839"/>
      <c r="X591" s="839">
        <f>V591-U591</f>
        <v>779.77216666666936</v>
      </c>
      <c r="Y591" s="839">
        <f>SUM(Y588:Y590)</f>
        <v>-17.540119999999998</v>
      </c>
      <c r="Z591" s="2847">
        <f>SUM(Z588:Z590)</f>
        <v>45790.233379999998</v>
      </c>
      <c r="AA591" s="2048">
        <f t="shared" ref="AA591:AB591" si="404">SUM(AA588:AA590)</f>
        <v>0</v>
      </c>
      <c r="AB591" s="2048">
        <f t="shared" si="404"/>
        <v>0</v>
      </c>
      <c r="AC591" s="2048">
        <f t="shared" si="396"/>
        <v>0</v>
      </c>
      <c r="AD591" s="2134"/>
    </row>
    <row r="592" spans="1:31" ht="51" customHeight="1" x14ac:dyDescent="0.25">
      <c r="A592" s="59">
        <v>1</v>
      </c>
      <c r="B592" s="974" t="s">
        <v>386</v>
      </c>
      <c r="C592" s="3057"/>
      <c r="D592" s="449"/>
      <c r="E592" s="705"/>
      <c r="F592" s="438"/>
      <c r="G592" s="438"/>
      <c r="H592" s="438"/>
      <c r="I592" s="440"/>
      <c r="J592" s="440"/>
      <c r="K592" s="442"/>
      <c r="L592" s="438"/>
      <c r="M592" s="438"/>
      <c r="N592" s="442"/>
      <c r="O592" s="442"/>
      <c r="P592" s="442"/>
      <c r="Q592" s="1330"/>
      <c r="R592" s="1330"/>
      <c r="S592" s="1330"/>
      <c r="T592" s="1330"/>
      <c r="U592" s="2714"/>
      <c r="V592" s="1330">
        <f t="shared" si="383"/>
        <v>0</v>
      </c>
      <c r="W592" s="1330"/>
      <c r="X592" s="1330"/>
      <c r="Y592" s="1330"/>
      <c r="Z592" s="2837"/>
      <c r="AA592" s="2418"/>
      <c r="AB592" s="13"/>
      <c r="AC592" s="1603">
        <f t="shared" si="396"/>
        <v>0</v>
      </c>
      <c r="AD592" s="2134"/>
    </row>
    <row r="593" spans="1:31" ht="15.75" customHeight="1" x14ac:dyDescent="0.25">
      <c r="A593" s="59">
        <v>1</v>
      </c>
      <c r="B593" s="79" t="s">
        <v>5</v>
      </c>
      <c r="C593" s="3185"/>
      <c r="D593" s="437"/>
      <c r="E593" s="748"/>
      <c r="F593" s="418"/>
      <c r="G593" s="418"/>
      <c r="H593" s="418"/>
      <c r="I593" s="418"/>
      <c r="J593" s="418"/>
      <c r="K593" s="450"/>
      <c r="L593" s="418"/>
      <c r="M593" s="418"/>
      <c r="N593" s="418"/>
      <c r="O593" s="418"/>
      <c r="P593" s="418"/>
      <c r="Q593" s="684"/>
      <c r="R593" s="684"/>
      <c r="S593" s="684"/>
      <c r="T593" s="684"/>
      <c r="U593" s="2711"/>
      <c r="V593" s="684">
        <f t="shared" si="383"/>
        <v>0</v>
      </c>
      <c r="W593" s="684"/>
      <c r="X593" s="684"/>
      <c r="Y593" s="684"/>
      <c r="Z593" s="2838"/>
      <c r="AA593" s="2415"/>
      <c r="AB593" s="8"/>
      <c r="AC593" s="1600">
        <f t="shared" si="396"/>
        <v>0</v>
      </c>
      <c r="AD593" s="2134"/>
    </row>
    <row r="594" spans="1:31" ht="23.25" customHeight="1" x14ac:dyDescent="0.25">
      <c r="A594" s="59">
        <v>1</v>
      </c>
      <c r="B594" s="407" t="s">
        <v>224</v>
      </c>
      <c r="C594" s="3402" t="s">
        <v>570</v>
      </c>
      <c r="D594" s="80">
        <v>340</v>
      </c>
      <c r="E594" s="748">
        <v>1600</v>
      </c>
      <c r="F594" s="418">
        <f t="shared" ref="F594" si="405">E594/12*$B$4</f>
        <v>533.33333333333337</v>
      </c>
      <c r="G594" s="418">
        <v>505</v>
      </c>
      <c r="H594" s="418">
        <f>G594/F594*100</f>
        <v>94.687499999999986</v>
      </c>
      <c r="I594" s="451">
        <v>14.5</v>
      </c>
      <c r="J594" s="82">
        <f>M594/G594</f>
        <v>13.87920792079208</v>
      </c>
      <c r="K594" s="118">
        <f>ROUND(E594*I594,0)</f>
        <v>23200</v>
      </c>
      <c r="L594" s="418">
        <f t="shared" ref="L594" si="406">ROUND(K594/12*$B$4,0)</f>
        <v>7733</v>
      </c>
      <c r="M594" s="418">
        <v>7009</v>
      </c>
      <c r="N594" s="418">
        <f>M594/L594*100</f>
        <v>90.637527479632737</v>
      </c>
      <c r="O594" s="418">
        <f>ROUND(K594/D594,0)</f>
        <v>68</v>
      </c>
      <c r="P594" s="418">
        <f>M594/$B$4*12/O594</f>
        <v>309.22058823529414</v>
      </c>
      <c r="Q594" s="2624"/>
      <c r="R594" s="2624"/>
      <c r="S594" s="2624"/>
      <c r="T594" s="2624"/>
      <c r="U594" s="2711"/>
      <c r="V594" s="684">
        <f t="shared" si="383"/>
        <v>0</v>
      </c>
      <c r="W594" s="684"/>
      <c r="X594" s="684"/>
      <c r="Y594" s="684"/>
      <c r="Z594" s="2838"/>
      <c r="AA594" s="2415"/>
      <c r="AB594" s="8"/>
      <c r="AC594" s="1600">
        <f t="shared" si="396"/>
        <v>0</v>
      </c>
      <c r="AD594" s="2134"/>
    </row>
    <row r="595" spans="1:31" ht="33" customHeight="1" x14ac:dyDescent="0.25">
      <c r="A595" s="59">
        <v>1</v>
      </c>
      <c r="B595" s="452" t="s">
        <v>273</v>
      </c>
      <c r="C595" s="3186"/>
      <c r="D595" s="452"/>
      <c r="E595" s="1967">
        <v>75</v>
      </c>
      <c r="F595" s="422">
        <f>E595/12*$B$4</f>
        <v>25</v>
      </c>
      <c r="G595" s="422">
        <v>31</v>
      </c>
      <c r="H595" s="422">
        <f>G595/F595*100</f>
        <v>124</v>
      </c>
      <c r="I595" s="453"/>
      <c r="J595" s="88"/>
      <c r="K595" s="90"/>
      <c r="L595" s="422"/>
      <c r="M595" s="422"/>
      <c r="N595" s="422"/>
      <c r="O595" s="422"/>
      <c r="P595" s="422"/>
      <c r="Q595" s="2870">
        <v>8541.2959575000004</v>
      </c>
      <c r="R595" s="2870">
        <v>8541.2959575000004</v>
      </c>
      <c r="S595" s="2870">
        <v>8541.2959575000004</v>
      </c>
      <c r="T595" s="2870">
        <v>8541.2959575000004</v>
      </c>
      <c r="U595" s="2839">
        <f>T595/12*$B$4</f>
        <v>2847.0986525000003</v>
      </c>
      <c r="V595" s="2624">
        <f t="shared" si="383"/>
        <v>3585.2195700000002</v>
      </c>
      <c r="W595" s="2624"/>
      <c r="X595" s="2624">
        <f>V595-U595</f>
        <v>738.1209174999999</v>
      </c>
      <c r="Y595" s="2624">
        <v>0</v>
      </c>
      <c r="Z595" s="2840">
        <v>3585.2195700000002</v>
      </c>
      <c r="AA595" s="2416"/>
      <c r="AB595" s="15"/>
      <c r="AC595" s="1601">
        <f t="shared" si="396"/>
        <v>0</v>
      </c>
      <c r="AD595" s="2134"/>
    </row>
    <row r="596" spans="1:31" s="1070" customFormat="1" ht="15.75" customHeight="1" x14ac:dyDescent="0.25">
      <c r="A596" s="1070">
        <v>1</v>
      </c>
      <c r="B596" s="91" t="s">
        <v>7</v>
      </c>
      <c r="C596" s="3067"/>
      <c r="D596" s="454"/>
      <c r="E596" s="1960">
        <f>SUM(E594)</f>
        <v>1600</v>
      </c>
      <c r="F596" s="455">
        <f>SUM(F594)</f>
        <v>533.33333333333337</v>
      </c>
      <c r="G596" s="455">
        <f>SUM(G594)</f>
        <v>505</v>
      </c>
      <c r="H596" s="455">
        <f>G596/F596*100</f>
        <v>94.687499999999986</v>
      </c>
      <c r="I596" s="455">
        <f t="shared" ref="I596:P596" si="407">SUM(I594)</f>
        <v>14.5</v>
      </c>
      <c r="J596" s="455">
        <f t="shared" si="407"/>
        <v>13.87920792079208</v>
      </c>
      <c r="K596" s="456">
        <f t="shared" si="407"/>
        <v>23200</v>
      </c>
      <c r="L596" s="455">
        <f t="shared" si="407"/>
        <v>7733</v>
      </c>
      <c r="M596" s="455">
        <f t="shared" si="407"/>
        <v>7009</v>
      </c>
      <c r="N596" s="455">
        <f t="shared" si="407"/>
        <v>90.637527479632737</v>
      </c>
      <c r="O596" s="455">
        <f t="shared" si="407"/>
        <v>68</v>
      </c>
      <c r="P596" s="455">
        <f t="shared" si="407"/>
        <v>309.22058823529414</v>
      </c>
      <c r="Q596" s="2871">
        <v>84046.905367499989</v>
      </c>
      <c r="R596" s="2871">
        <v>84046.905367499989</v>
      </c>
      <c r="S596" s="2871">
        <v>84046.905367499989</v>
      </c>
      <c r="T596" s="2871">
        <v>84046.905367499989</v>
      </c>
      <c r="U596" s="2718">
        <f>Q596/12*$B$4+(R596-Q596)/11*3+(S596-R596)/10*2+(T596-S596)/9*1</f>
        <v>28015.635122499996</v>
      </c>
      <c r="V596" s="2872">
        <f t="shared" si="383"/>
        <v>27852.414000000004</v>
      </c>
      <c r="W596" s="2872"/>
      <c r="X596" s="2871">
        <f>V596-U596</f>
        <v>-163.22112249999191</v>
      </c>
      <c r="Y596" s="2871">
        <v>-80.006559999999993</v>
      </c>
      <c r="Z596" s="2873">
        <v>27772.407440000003</v>
      </c>
      <c r="AA596" s="2433"/>
      <c r="AB596" s="455"/>
      <c r="AC596" s="1613">
        <f t="shared" si="396"/>
        <v>0</v>
      </c>
      <c r="AD596" s="2134"/>
      <c r="AE596" s="2135"/>
    </row>
    <row r="597" spans="1:31" s="1070" customFormat="1" ht="15.75" customHeight="1" x14ac:dyDescent="0.25">
      <c r="A597" s="1070">
        <v>1</v>
      </c>
      <c r="B597" s="976" t="s">
        <v>304</v>
      </c>
      <c r="C597" s="3146"/>
      <c r="D597" s="987"/>
      <c r="E597" s="2049"/>
      <c r="F597" s="1071"/>
      <c r="G597" s="1071"/>
      <c r="H597" s="1071"/>
      <c r="I597" s="1071"/>
      <c r="J597" s="1071"/>
      <c r="K597" s="1072"/>
      <c r="L597" s="1071"/>
      <c r="M597" s="1071"/>
      <c r="N597" s="1071"/>
      <c r="O597" s="1071"/>
      <c r="P597" s="1071"/>
      <c r="Q597" s="2874"/>
      <c r="R597" s="2874"/>
      <c r="S597" s="2874"/>
      <c r="T597" s="2874"/>
      <c r="U597" s="2855"/>
      <c r="V597" s="2875"/>
      <c r="W597" s="2875"/>
      <c r="X597" s="2874"/>
      <c r="Y597" s="2874"/>
      <c r="Z597" s="2874"/>
      <c r="AA597" s="2434"/>
      <c r="AB597" s="1071"/>
      <c r="AC597" s="1614">
        <f t="shared" si="396"/>
        <v>0</v>
      </c>
      <c r="AD597" s="2134"/>
      <c r="AE597" s="2135"/>
    </row>
    <row r="598" spans="1:31" s="1070" customFormat="1" ht="32.25" customHeight="1" x14ac:dyDescent="0.25">
      <c r="A598" s="1070">
        <v>1</v>
      </c>
      <c r="B598" s="4" t="s">
        <v>645</v>
      </c>
      <c r="C598" s="3147"/>
      <c r="D598" s="987"/>
      <c r="E598" s="1906">
        <f>E599</f>
        <v>4000</v>
      </c>
      <c r="F598" s="987">
        <f>F599</f>
        <v>1333</v>
      </c>
      <c r="G598" s="988">
        <f>G599</f>
        <v>1004</v>
      </c>
      <c r="H598" s="987">
        <f>G598/F598*100</f>
        <v>75.318829707426858</v>
      </c>
      <c r="I598" s="988"/>
      <c r="J598" s="987"/>
      <c r="K598" s="988"/>
      <c r="L598" s="987"/>
      <c r="M598" s="988"/>
      <c r="N598" s="987"/>
      <c r="O598" s="988"/>
      <c r="P598" s="987"/>
      <c r="Q598" s="2876"/>
      <c r="R598" s="2876"/>
      <c r="S598" s="2876"/>
      <c r="T598" s="2876"/>
      <c r="U598" s="2877"/>
      <c r="V598" s="2876"/>
      <c r="W598" s="2876"/>
      <c r="X598" s="2878"/>
      <c r="Y598" s="2876"/>
      <c r="Z598" s="2878"/>
      <c r="AA598" s="1906">
        <f t="shared" ref="AA598:AB598" si="408">AA599</f>
        <v>0</v>
      </c>
      <c r="AB598" s="1906">
        <f t="shared" si="408"/>
        <v>0</v>
      </c>
      <c r="AC598" s="1615">
        <f t="shared" si="396"/>
        <v>0</v>
      </c>
      <c r="AD598" s="2134"/>
      <c r="AE598" s="2135"/>
    </row>
    <row r="599" spans="1:31" s="1070" customFormat="1" ht="15.75" customHeight="1" x14ac:dyDescent="0.25">
      <c r="A599" s="1070">
        <v>1</v>
      </c>
      <c r="B599" s="4" t="s">
        <v>290</v>
      </c>
      <c r="C599" s="3147"/>
      <c r="D599" s="987"/>
      <c r="E599" s="1906">
        <v>4000</v>
      </c>
      <c r="F599" s="987">
        <f t="shared" ref="F599:F600" si="409">ROUND(E599/12*$B$4,0)</f>
        <v>1333</v>
      </c>
      <c r="G599" s="988">
        <v>1004</v>
      </c>
      <c r="H599" s="987">
        <f>G599/F599*100</f>
        <v>75.318829707426858</v>
      </c>
      <c r="I599" s="988"/>
      <c r="J599" s="987"/>
      <c r="K599" s="988"/>
      <c r="L599" s="987"/>
      <c r="M599" s="988"/>
      <c r="N599" s="987"/>
      <c r="O599" s="988"/>
      <c r="P599" s="987"/>
      <c r="Q599" s="2876"/>
      <c r="R599" s="2876"/>
      <c r="S599" s="2876"/>
      <c r="T599" s="2876"/>
      <c r="U599" s="2877"/>
      <c r="V599" s="2876"/>
      <c r="W599" s="2876"/>
      <c r="X599" s="2878"/>
      <c r="Y599" s="2876"/>
      <c r="Z599" s="2878"/>
      <c r="AA599" s="2435"/>
      <c r="AB599" s="987"/>
      <c r="AC599" s="1615">
        <f t="shared" si="396"/>
        <v>0</v>
      </c>
      <c r="AD599" s="2134"/>
      <c r="AE599" s="2135"/>
    </row>
    <row r="600" spans="1:31" s="1070" customFormat="1" ht="15.75" customHeight="1" x14ac:dyDescent="0.25">
      <c r="A600" s="1070">
        <v>1</v>
      </c>
      <c r="B600" s="54" t="s">
        <v>155</v>
      </c>
      <c r="C600" s="3149"/>
      <c r="D600" s="987"/>
      <c r="E600" s="1906">
        <v>27500</v>
      </c>
      <c r="F600" s="987">
        <f t="shared" si="409"/>
        <v>9167</v>
      </c>
      <c r="G600" s="988">
        <v>9195</v>
      </c>
      <c r="H600" s="987">
        <f>G600/F600*100</f>
        <v>100.30544343842043</v>
      </c>
      <c r="I600" s="988"/>
      <c r="J600" s="987"/>
      <c r="K600" s="988"/>
      <c r="L600" s="987"/>
      <c r="M600" s="988"/>
      <c r="N600" s="987"/>
      <c r="O600" s="988"/>
      <c r="P600" s="987"/>
      <c r="Q600" s="2876"/>
      <c r="R600" s="2876"/>
      <c r="S600" s="2876"/>
      <c r="T600" s="2876"/>
      <c r="U600" s="2877"/>
      <c r="V600" s="2876"/>
      <c r="W600" s="2876"/>
      <c r="X600" s="2878"/>
      <c r="Y600" s="2876"/>
      <c r="Z600" s="2878"/>
      <c r="AA600" s="2435"/>
      <c r="AB600" s="987"/>
      <c r="AC600" s="1615">
        <f t="shared" si="396"/>
        <v>0</v>
      </c>
      <c r="AD600" s="2134"/>
      <c r="AE600" s="2135"/>
    </row>
    <row r="601" spans="1:31" s="1070" customFormat="1" ht="35.25" customHeight="1" x14ac:dyDescent="0.25">
      <c r="A601" s="1070">
        <v>1</v>
      </c>
      <c r="B601" s="998" t="s">
        <v>156</v>
      </c>
      <c r="C601" s="3187"/>
      <c r="D601" s="992"/>
      <c r="E601" s="2050"/>
      <c r="F601" s="992"/>
      <c r="G601" s="993"/>
      <c r="H601" s="992"/>
      <c r="I601" s="993"/>
      <c r="J601" s="992"/>
      <c r="K601" s="993"/>
      <c r="L601" s="992"/>
      <c r="M601" s="993"/>
      <c r="N601" s="992"/>
      <c r="O601" s="993"/>
      <c r="P601" s="992"/>
      <c r="Q601" s="2879"/>
      <c r="R601" s="2879"/>
      <c r="S601" s="2879"/>
      <c r="T601" s="2879"/>
      <c r="U601" s="2880"/>
      <c r="V601" s="2881"/>
      <c r="W601" s="2881"/>
      <c r="X601" s="2882"/>
      <c r="Y601" s="2881"/>
      <c r="Z601" s="2882"/>
      <c r="AA601" s="2436"/>
      <c r="AB601" s="994"/>
      <c r="AC601" s="1616">
        <f t="shared" si="396"/>
        <v>0</v>
      </c>
      <c r="AD601" s="2134"/>
      <c r="AE601" s="2135"/>
    </row>
    <row r="602" spans="1:31" s="1070" customFormat="1" ht="15.75" customHeight="1" x14ac:dyDescent="0.25">
      <c r="A602" s="1070">
        <v>1</v>
      </c>
      <c r="B602" s="997" t="s">
        <v>163</v>
      </c>
      <c r="C602" s="3188"/>
      <c r="D602" s="995"/>
      <c r="E602" s="2051">
        <f>E598+ROUND(E600*4.2,0)+E601</f>
        <v>119500</v>
      </c>
      <c r="F602" s="996">
        <f t="shared" ref="F602" si="410">F598+ROUND(F600*4.2,0)+F601</f>
        <v>39834</v>
      </c>
      <c r="G602" s="996">
        <f>G598+ROUND(G600*4.2,0)+G601</f>
        <v>39623</v>
      </c>
      <c r="H602" s="995">
        <f>G602/F602*100</f>
        <v>99.470301752271922</v>
      </c>
      <c r="I602" s="996"/>
      <c r="J602" s="995"/>
      <c r="K602" s="996"/>
      <c r="L602" s="995"/>
      <c r="M602" s="996"/>
      <c r="N602" s="995"/>
      <c r="O602" s="996"/>
      <c r="P602" s="995"/>
      <c r="Q602" s="2883">
        <v>47910.1</v>
      </c>
      <c r="R602" s="2883">
        <v>47910.1</v>
      </c>
      <c r="S602" s="2883">
        <v>47910.1</v>
      </c>
      <c r="T602" s="2883">
        <v>47910.1</v>
      </c>
      <c r="U602" s="2884">
        <f>Q602/12*$B$4+(R602-Q602)/11*3+(S602-R602)/10*2+(T602-S602)/9*1</f>
        <v>15970.033333333333</v>
      </c>
      <c r="V602" s="2885">
        <f>Z602-Y602</f>
        <v>15825.703250000002</v>
      </c>
      <c r="W602" s="2885"/>
      <c r="X602" s="2886">
        <f>V602-U602</f>
        <v>-144.33008333333055</v>
      </c>
      <c r="Y602" s="2886">
        <v>-12.335560000000001</v>
      </c>
      <c r="Z602" s="2887">
        <v>15813.367690000003</v>
      </c>
      <c r="AA602" s="2051">
        <f>AA598+ROUND(AA600*4.2,0)+AA601</f>
        <v>0</v>
      </c>
      <c r="AB602" s="1474">
        <f>AB601+AB600+AB598</f>
        <v>0</v>
      </c>
      <c r="AC602" s="1474">
        <f t="shared" si="396"/>
        <v>0</v>
      </c>
      <c r="AD602" s="2134"/>
      <c r="AE602" s="2135"/>
    </row>
    <row r="603" spans="1:31" s="1070" customFormat="1" ht="15.75" customHeight="1" x14ac:dyDescent="0.25">
      <c r="A603" s="1070">
        <v>1</v>
      </c>
      <c r="B603" s="989"/>
      <c r="C603" s="3189"/>
      <c r="D603" s="990"/>
      <c r="E603" s="2052"/>
      <c r="F603" s="990"/>
      <c r="G603" s="991"/>
      <c r="H603" s="990"/>
      <c r="I603" s="991"/>
      <c r="J603" s="990"/>
      <c r="K603" s="991"/>
      <c r="L603" s="990"/>
      <c r="M603" s="991"/>
      <c r="N603" s="990"/>
      <c r="O603" s="991"/>
      <c r="P603" s="990"/>
      <c r="Q603" s="2888"/>
      <c r="R603" s="2888"/>
      <c r="S603" s="2888"/>
      <c r="T603" s="2888"/>
      <c r="U603" s="2889"/>
      <c r="V603" s="2890"/>
      <c r="W603" s="2888"/>
      <c r="X603" s="2891"/>
      <c r="Y603" s="2888"/>
      <c r="Z603" s="2891"/>
      <c r="AA603" s="2437"/>
      <c r="AB603" s="990"/>
      <c r="AC603" s="1617">
        <f t="shared" si="396"/>
        <v>0</v>
      </c>
      <c r="AD603" s="2134"/>
      <c r="AE603" s="2135"/>
    </row>
    <row r="604" spans="1:31" s="1070" customFormat="1" ht="15.75" customHeight="1" x14ac:dyDescent="0.25">
      <c r="A604" s="1070">
        <v>1</v>
      </c>
      <c r="B604" s="1073" t="s">
        <v>31</v>
      </c>
      <c r="C604" s="3190"/>
      <c r="D604" s="1074"/>
      <c r="E604" s="2053"/>
      <c r="F604" s="1074"/>
      <c r="G604" s="1075"/>
      <c r="H604" s="1074"/>
      <c r="I604" s="1075"/>
      <c r="J604" s="1074"/>
      <c r="K604" s="1075"/>
      <c r="L604" s="1074"/>
      <c r="M604" s="1075"/>
      <c r="N604" s="1074"/>
      <c r="O604" s="1075"/>
      <c r="P604" s="1074"/>
      <c r="Q604" s="2892"/>
      <c r="R604" s="2892"/>
      <c r="S604" s="2892"/>
      <c r="T604" s="2892"/>
      <c r="U604" s="2893"/>
      <c r="V604" s="2892"/>
      <c r="W604" s="2892"/>
      <c r="X604" s="2894"/>
      <c r="Y604" s="2892"/>
      <c r="Z604" s="2894"/>
      <c r="AA604" s="2438"/>
      <c r="AB604" s="1074"/>
      <c r="AC604" s="1618">
        <f t="shared" si="396"/>
        <v>0</v>
      </c>
      <c r="AD604" s="2134"/>
      <c r="AE604" s="2135"/>
    </row>
    <row r="605" spans="1:31" s="1070" customFormat="1" ht="15.75" customHeight="1" x14ac:dyDescent="0.25">
      <c r="A605" s="1070">
        <v>1</v>
      </c>
      <c r="B605" s="2" t="s">
        <v>181</v>
      </c>
      <c r="C605" s="3191"/>
      <c r="D605" s="1076"/>
      <c r="E605" s="1902"/>
      <c r="F605" s="1077"/>
      <c r="G605" s="1077"/>
      <c r="H605" s="1077"/>
      <c r="I605" s="1077"/>
      <c r="J605" s="1077"/>
      <c r="K605" s="1078"/>
      <c r="L605" s="1077"/>
      <c r="M605" s="1077"/>
      <c r="N605" s="1077"/>
      <c r="O605" s="1077"/>
      <c r="P605" s="1077"/>
      <c r="Q605" s="2838"/>
      <c r="R605" s="2838"/>
      <c r="S605" s="2838"/>
      <c r="T605" s="2838"/>
      <c r="U605" s="2833"/>
      <c r="V605" s="2838"/>
      <c r="W605" s="2838"/>
      <c r="X605" s="2838"/>
      <c r="Y605" s="2838"/>
      <c r="Z605" s="2838"/>
      <c r="AA605" s="2439"/>
      <c r="AB605" s="1079"/>
      <c r="AC605" s="1619">
        <f t="shared" si="396"/>
        <v>0</v>
      </c>
      <c r="AD605" s="2134"/>
      <c r="AE605" s="2135"/>
    </row>
    <row r="606" spans="1:31" s="1082" customFormat="1" ht="15.75" customHeight="1" x14ac:dyDescent="0.25">
      <c r="A606" s="1070">
        <v>1</v>
      </c>
      <c r="B606" s="23" t="s">
        <v>224</v>
      </c>
      <c r="C606" s="3192"/>
      <c r="D606" s="1076">
        <v>300</v>
      </c>
      <c r="E606" s="1902">
        <v>600</v>
      </c>
      <c r="F606" s="1077">
        <f t="shared" ref="F606" si="411">E606/12*$B$4</f>
        <v>200</v>
      </c>
      <c r="G606" s="1077">
        <v>190</v>
      </c>
      <c r="H606" s="1077">
        <f>G606/F606*100</f>
        <v>95</v>
      </c>
      <c r="I606" s="1077">
        <v>14</v>
      </c>
      <c r="J606" s="1077">
        <f>M606/G606</f>
        <v>14.110526315789473</v>
      </c>
      <c r="K606" s="1078">
        <f>ROUND(E606*I606,0)</f>
        <v>8400</v>
      </c>
      <c r="L606" s="1077">
        <f t="shared" ref="L606" si="412">ROUND(K606/12*$B$4,0)</f>
        <v>2800</v>
      </c>
      <c r="M606" s="1077">
        <v>2681</v>
      </c>
      <c r="N606" s="1077">
        <f>M606/L606*100</f>
        <v>95.75</v>
      </c>
      <c r="O606" s="1077">
        <f>ROUND(K606/D606,0)</f>
        <v>28</v>
      </c>
      <c r="P606" s="1077">
        <f>M606/$B$4*12/O606</f>
        <v>287.25</v>
      </c>
      <c r="Q606" s="2838"/>
      <c r="R606" s="2838"/>
      <c r="S606" s="2838"/>
      <c r="T606" s="2838"/>
      <c r="U606" s="2833"/>
      <c r="V606" s="2838"/>
      <c r="W606" s="2838"/>
      <c r="X606" s="2838"/>
      <c r="Y606" s="2838"/>
      <c r="Z606" s="2838"/>
      <c r="AA606" s="2439"/>
      <c r="AB606" s="1079"/>
      <c r="AC606" s="1619">
        <f t="shared" si="396"/>
        <v>0</v>
      </c>
      <c r="AD606" s="2134"/>
      <c r="AE606" s="2465"/>
    </row>
    <row r="607" spans="1:31" s="1082" customFormat="1" ht="15.75" customHeight="1" x14ac:dyDescent="0.25">
      <c r="A607" s="1070">
        <v>1</v>
      </c>
      <c r="B607" s="1080" t="s">
        <v>90</v>
      </c>
      <c r="C607" s="3193"/>
      <c r="D607" s="1081"/>
      <c r="E607" s="1904">
        <f>SUM(E606)</f>
        <v>600</v>
      </c>
      <c r="F607" s="978">
        <f t="shared" ref="F607:P607" si="413">SUM(F606)</f>
        <v>200</v>
      </c>
      <c r="G607" s="1546">
        <f t="shared" si="413"/>
        <v>190</v>
      </c>
      <c r="H607" s="978">
        <f>G607/F607*100</f>
        <v>95</v>
      </c>
      <c r="I607" s="978">
        <f t="shared" si="413"/>
        <v>14</v>
      </c>
      <c r="J607" s="978">
        <f t="shared" si="413"/>
        <v>14.110526315789473</v>
      </c>
      <c r="K607" s="978">
        <f t="shared" si="413"/>
        <v>8400</v>
      </c>
      <c r="L607" s="978">
        <f t="shared" si="413"/>
        <v>2800</v>
      </c>
      <c r="M607" s="2591">
        <f t="shared" si="413"/>
        <v>2681</v>
      </c>
      <c r="N607" s="978">
        <f t="shared" si="413"/>
        <v>95.75</v>
      </c>
      <c r="O607" s="978">
        <f t="shared" si="413"/>
        <v>28</v>
      </c>
      <c r="P607" s="978">
        <f t="shared" si="413"/>
        <v>287.25</v>
      </c>
      <c r="Q607" s="2895"/>
      <c r="R607" s="2895"/>
      <c r="S607" s="2895"/>
      <c r="T607" s="2895"/>
      <c r="U607" s="2896"/>
      <c r="V607" s="2895"/>
      <c r="W607" s="2895"/>
      <c r="X607" s="2895"/>
      <c r="Y607" s="2895"/>
      <c r="Z607" s="2895"/>
      <c r="AA607" s="2440"/>
      <c r="AB607" s="1546"/>
      <c r="AC607" s="1620">
        <f t="shared" si="396"/>
        <v>0</v>
      </c>
      <c r="AD607" s="2134"/>
      <c r="AE607" s="2465"/>
    </row>
    <row r="608" spans="1:31" s="1082" customFormat="1" ht="15.75" customHeight="1" x14ac:dyDescent="0.25">
      <c r="A608" s="1070">
        <v>1</v>
      </c>
      <c r="B608" s="2" t="s">
        <v>16</v>
      </c>
      <c r="C608" s="3191"/>
      <c r="D608" s="987"/>
      <c r="E608" s="2054"/>
      <c r="F608" s="978"/>
      <c r="G608" s="1546"/>
      <c r="H608" s="978"/>
      <c r="I608" s="978"/>
      <c r="J608" s="978"/>
      <c r="K608" s="978"/>
      <c r="L608" s="978"/>
      <c r="M608" s="1546"/>
      <c r="N608" s="978"/>
      <c r="O608" s="978"/>
      <c r="P608" s="978"/>
      <c r="Q608" s="2895"/>
      <c r="R608" s="2895"/>
      <c r="S608" s="2895"/>
      <c r="T608" s="2895"/>
      <c r="U608" s="2896"/>
      <c r="V608" s="2895"/>
      <c r="W608" s="2895"/>
      <c r="X608" s="2895"/>
      <c r="Y608" s="2895"/>
      <c r="Z608" s="2895"/>
      <c r="AA608" s="2440"/>
      <c r="AB608" s="1546"/>
      <c r="AC608" s="1620">
        <f t="shared" si="396"/>
        <v>0</v>
      </c>
      <c r="AD608" s="2134"/>
      <c r="AE608" s="2465"/>
    </row>
    <row r="609" spans="1:31" s="1082" customFormat="1" ht="15.75" customHeight="1" x14ac:dyDescent="0.25">
      <c r="A609" s="1070">
        <v>1</v>
      </c>
      <c r="B609" s="999" t="s">
        <v>224</v>
      </c>
      <c r="C609" s="3194"/>
      <c r="D609" s="1000">
        <v>240</v>
      </c>
      <c r="E609" s="2024">
        <v>636</v>
      </c>
      <c r="F609" s="978">
        <f t="shared" ref="F609" si="414">E609/12*$B$4</f>
        <v>212</v>
      </c>
      <c r="G609" s="1546">
        <v>194</v>
      </c>
      <c r="H609" s="978">
        <f>G609/F609*100</f>
        <v>91.509433962264154</v>
      </c>
      <c r="I609" s="978">
        <v>8</v>
      </c>
      <c r="J609" s="978">
        <f>M609/G609</f>
        <v>7.8195876288659791</v>
      </c>
      <c r="K609" s="978">
        <f>ROUND(E609*I609,0)</f>
        <v>5088</v>
      </c>
      <c r="L609" s="978">
        <f t="shared" ref="L609" si="415">ROUND(K609/12*$B$4,0)</f>
        <v>1696</v>
      </c>
      <c r="M609" s="1546">
        <v>1517</v>
      </c>
      <c r="N609" s="978">
        <f>M609/L609*100</f>
        <v>89.445754716981128</v>
      </c>
      <c r="O609" s="978">
        <f>ROUND(K609/D609,0)</f>
        <v>21</v>
      </c>
      <c r="P609" s="978">
        <f t="shared" ref="P609:P610" si="416">M609/$B$4*12/O609</f>
        <v>216.71428571428572</v>
      </c>
      <c r="Q609" s="2895"/>
      <c r="R609" s="2895"/>
      <c r="S609" s="2895"/>
      <c r="T609" s="2895"/>
      <c r="U609" s="2896"/>
      <c r="V609" s="2895"/>
      <c r="W609" s="2895"/>
      <c r="X609" s="2895"/>
      <c r="Y609" s="2895"/>
      <c r="Z609" s="2895"/>
      <c r="AA609" s="2440"/>
      <c r="AB609" s="1546"/>
      <c r="AC609" s="1620">
        <f t="shared" si="396"/>
        <v>0</v>
      </c>
      <c r="AD609" s="2134"/>
      <c r="AE609" s="2465"/>
    </row>
    <row r="610" spans="1:31" s="1087" customFormat="1" ht="15.75" customHeight="1" x14ac:dyDescent="0.25">
      <c r="A610" s="1070">
        <v>1</v>
      </c>
      <c r="B610" s="1003" t="s">
        <v>238</v>
      </c>
      <c r="C610" s="3195"/>
      <c r="D610" s="1001"/>
      <c r="E610" s="2055">
        <f>E609</f>
        <v>636</v>
      </c>
      <c r="F610" s="1002">
        <f t="shared" ref="F610:G610" si="417">F609</f>
        <v>212</v>
      </c>
      <c r="G610" s="1002">
        <f t="shared" si="417"/>
        <v>194</v>
      </c>
      <c r="H610" s="978">
        <f>G610/F610*100</f>
        <v>91.509433962264154</v>
      </c>
      <c r="I610" s="978">
        <f>I609</f>
        <v>8</v>
      </c>
      <c r="J610" s="978">
        <f t="shared" ref="J610" si="418">SUM(J609)</f>
        <v>7.8195876288659791</v>
      </c>
      <c r="K610" s="1002">
        <f t="shared" ref="K610:L610" si="419">K609</f>
        <v>5088</v>
      </c>
      <c r="L610" s="1002">
        <f t="shared" si="419"/>
        <v>1696</v>
      </c>
      <c r="M610" s="1002">
        <f>M609</f>
        <v>1517</v>
      </c>
      <c r="N610" s="978">
        <f>M610/L610*100</f>
        <v>89.445754716981128</v>
      </c>
      <c r="O610" s="1002">
        <f>O609</f>
        <v>21</v>
      </c>
      <c r="P610" s="978">
        <f t="shared" si="416"/>
        <v>216.71428571428572</v>
      </c>
      <c r="Q610" s="2895"/>
      <c r="R610" s="2895"/>
      <c r="S610" s="2895"/>
      <c r="T610" s="2895"/>
      <c r="U610" s="2896"/>
      <c r="V610" s="2895"/>
      <c r="W610" s="2895"/>
      <c r="X610" s="2895"/>
      <c r="Y610" s="2895"/>
      <c r="Z610" s="2895"/>
      <c r="AA610" s="2440"/>
      <c r="AB610" s="1546"/>
      <c r="AC610" s="1620">
        <f t="shared" si="396"/>
        <v>0</v>
      </c>
      <c r="AD610" s="2134"/>
      <c r="AE610" s="2466"/>
    </row>
    <row r="611" spans="1:31" ht="15.75" customHeight="1" thickBot="1" x14ac:dyDescent="0.3">
      <c r="A611" s="59">
        <v>1</v>
      </c>
      <c r="B611" s="1083" t="s">
        <v>312</v>
      </c>
      <c r="C611" s="1083"/>
      <c r="D611" s="1084"/>
      <c r="E611" s="1913">
        <f>E610+E607</f>
        <v>1236</v>
      </c>
      <c r="F611" s="1085">
        <f t="shared" ref="F611:G611" si="420">F610+F607</f>
        <v>412</v>
      </c>
      <c r="G611" s="1085">
        <f t="shared" si="420"/>
        <v>384</v>
      </c>
      <c r="H611" s="1085">
        <f>G611/F611*100</f>
        <v>93.203883495145632</v>
      </c>
      <c r="I611" s="1085">
        <f>IF(E611=0,0,K611/E611)</f>
        <v>10.912621359223301</v>
      </c>
      <c r="J611" s="1085">
        <f>SUM(J607)</f>
        <v>14.110526315789473</v>
      </c>
      <c r="K611" s="1085">
        <f t="shared" ref="K611:M611" si="421">K610+K607</f>
        <v>13488</v>
      </c>
      <c r="L611" s="1085">
        <f t="shared" si="421"/>
        <v>4496</v>
      </c>
      <c r="M611" s="1085">
        <f t="shared" si="421"/>
        <v>4198</v>
      </c>
      <c r="N611" s="1085">
        <f>M611/L611*100</f>
        <v>93.371886120996436</v>
      </c>
      <c r="O611" s="1085">
        <f>O610+O607</f>
        <v>49</v>
      </c>
      <c r="P611" s="1085">
        <f>M611/$B$4*12/O611</f>
        <v>257.0204081632653</v>
      </c>
      <c r="Q611" s="2846">
        <v>40620.320832000005</v>
      </c>
      <c r="R611" s="2846">
        <v>40620.320832000005</v>
      </c>
      <c r="S611" s="2846">
        <v>40620.320832000005</v>
      </c>
      <c r="T611" s="2846">
        <v>40620.320832000005</v>
      </c>
      <c r="U611" s="2897">
        <f>Q611/12*$B$4+(R611-Q611)/11*3+(S611-R611)/10*2+(T611-S611)/9*1</f>
        <v>13540.106944000001</v>
      </c>
      <c r="V611" s="2846">
        <f>Z611-Y611</f>
        <v>13538.84209</v>
      </c>
      <c r="W611" s="2846"/>
      <c r="X611" s="2846">
        <f>V611-U611</f>
        <v>-1.2648540000009234</v>
      </c>
      <c r="Y611" s="2846">
        <v>-72.581150000000008</v>
      </c>
      <c r="Z611" s="2846">
        <v>13466.26094</v>
      </c>
      <c r="AA611" s="2441"/>
      <c r="AB611" s="1086"/>
      <c r="AC611" s="1615">
        <f t="shared" si="396"/>
        <v>0</v>
      </c>
      <c r="AD611" s="2134"/>
    </row>
    <row r="612" spans="1:31" ht="15" customHeight="1" thickBot="1" x14ac:dyDescent="0.3">
      <c r="A612" s="59">
        <v>1</v>
      </c>
      <c r="B612" s="151" t="s">
        <v>17</v>
      </c>
      <c r="C612" s="151"/>
      <c r="D612" s="434"/>
      <c r="E612" s="2048"/>
      <c r="F612" s="435"/>
      <c r="G612" s="435"/>
      <c r="H612" s="435"/>
      <c r="I612" s="373"/>
      <c r="J612" s="373"/>
      <c r="K612" s="436"/>
      <c r="L612" s="435"/>
      <c r="M612" s="435">
        <f>SUM(M611,M596)</f>
        <v>11207</v>
      </c>
      <c r="N612" s="436"/>
      <c r="O612" s="436"/>
      <c r="P612" s="436"/>
      <c r="Q612" s="839">
        <f t="shared" ref="Q612:R612" si="422">SUM(Q611,Q596,Q602)</f>
        <v>172577.32619950001</v>
      </c>
      <c r="R612" s="839">
        <f t="shared" si="422"/>
        <v>172577.32619950001</v>
      </c>
      <c r="S612" s="839">
        <f t="shared" ref="S612:T612" si="423">SUM(S611,S596,S602)</f>
        <v>172577.32619950001</v>
      </c>
      <c r="T612" s="839">
        <f t="shared" si="423"/>
        <v>172577.32619950001</v>
      </c>
      <c r="U612" s="839">
        <f t="shared" ref="U612" si="424">SUM(U611,U596,U602)</f>
        <v>57525.775399833328</v>
      </c>
      <c r="V612" s="839">
        <f t="shared" ref="V612:Y612" si="425">SUM(V611,V596,V602)</f>
        <v>57216.959340000001</v>
      </c>
      <c r="W612" s="839"/>
      <c r="X612" s="839">
        <f t="shared" si="425"/>
        <v>-308.81605983332338</v>
      </c>
      <c r="Y612" s="839">
        <f t="shared" si="425"/>
        <v>-164.92327</v>
      </c>
      <c r="Z612" s="2847">
        <f>SUM(Z611,Z596,Z602)</f>
        <v>57052.036070000002</v>
      </c>
      <c r="AA612" s="2421"/>
      <c r="AB612" s="1159">
        <f t="shared" ref="AB612" si="426">SUM(AB611,AB596,AB602)</f>
        <v>0</v>
      </c>
      <c r="AC612" s="1159">
        <f t="shared" si="396"/>
        <v>0</v>
      </c>
      <c r="AD612" s="2134"/>
    </row>
    <row r="613" spans="1:31" ht="15" customHeight="1" x14ac:dyDescent="0.25">
      <c r="A613" s="59">
        <v>1</v>
      </c>
      <c r="B613" s="1004"/>
      <c r="C613" s="1004"/>
      <c r="D613" s="1004"/>
      <c r="E613" s="2056"/>
      <c r="F613" s="1005"/>
      <c r="G613" s="1005"/>
      <c r="H613" s="1005"/>
      <c r="I613" s="1006"/>
      <c r="J613" s="1006"/>
      <c r="K613" s="1007"/>
      <c r="L613" s="1008"/>
      <c r="M613" s="1008"/>
      <c r="N613" s="1008"/>
      <c r="O613" s="1008"/>
      <c r="P613" s="1008"/>
      <c r="Q613" s="2898">
        <f>Q614-Q615-Q657-Q662-Q665-Q674</f>
        <v>-1.1641532182693481E-9</v>
      </c>
      <c r="R613" s="2898">
        <f>R614-R615-R657-R662-R665-R674</f>
        <v>-9.3132257461547852E-10</v>
      </c>
      <c r="S613" s="2898">
        <f>S614-S615-S657-S662-S665-S674</f>
        <v>-9.3132257461547852E-10</v>
      </c>
      <c r="T613" s="2898">
        <f>T614-T615-T657-T662-T665-T674</f>
        <v>-1.6880221664905548E-9</v>
      </c>
      <c r="U613" s="2898">
        <f t="shared" ref="U613:Z613" si="427">U614-U615-U662-U657-U674-U665</f>
        <v>-3.2505909075553063E-10</v>
      </c>
      <c r="V613" s="2898">
        <f t="shared" si="427"/>
        <v>3.170157469867263E-10</v>
      </c>
      <c r="W613" s="684">
        <f t="shared" si="427"/>
        <v>4.5474735088646412E-13</v>
      </c>
      <c r="X613" s="2898">
        <f t="shared" si="427"/>
        <v>-2.8421709430404007E-14</v>
      </c>
      <c r="Y613" s="2898">
        <f t="shared" si="427"/>
        <v>1.7621459846850485E-12</v>
      </c>
      <c r="Z613" s="2899">
        <f t="shared" si="427"/>
        <v>-2.6506086214794777E-10</v>
      </c>
      <c r="AA613" s="2442"/>
      <c r="AB613" s="1009">
        <f t="shared" ref="AB613" si="428">AB614-AB615-AB662-AB657-AB674-AB665</f>
        <v>0</v>
      </c>
      <c r="AC613" s="1009">
        <f t="shared" si="396"/>
        <v>0</v>
      </c>
      <c r="AD613" s="2134"/>
    </row>
    <row r="614" spans="1:31" ht="15" customHeight="1" x14ac:dyDescent="0.25">
      <c r="A614" s="59">
        <v>1</v>
      </c>
      <c r="B614" s="1010" t="s">
        <v>330</v>
      </c>
      <c r="C614" s="3196"/>
      <c r="D614" s="1011"/>
      <c r="E614" s="2057"/>
      <c r="F614" s="1011"/>
      <c r="G614" s="1011"/>
      <c r="H614" s="1011"/>
      <c r="I614" s="1012"/>
      <c r="J614" s="1012"/>
      <c r="K614" s="1013"/>
      <c r="L614" s="1011"/>
      <c r="M614" s="1011"/>
      <c r="N614" s="1011"/>
      <c r="O614" s="1011"/>
      <c r="P614" s="1011"/>
      <c r="Q614" s="2900">
        <f t="shared" ref="Q614:Z614" si="429">SUM(Q612,Q591,Q585,Q578,Q560,Q554,Q511,Q465,Q452,Q426,Q416,Q405,Q386,Q330,Q283,Q218,Q149,Q109,)</f>
        <v>7320426.9870640002</v>
      </c>
      <c r="R614" s="2900">
        <f t="shared" si="429"/>
        <v>7320460.6337633338</v>
      </c>
      <c r="S614" s="2900">
        <f t="shared" si="429"/>
        <v>7320460.6337633338</v>
      </c>
      <c r="T614" s="2900">
        <f t="shared" ref="T614" si="430">SUM(T612,T591,T585,T578,T560,T554,T511,T465,T452,T426,T416,T405,T386,T330,T283,T218,T149,T109,)</f>
        <v>7320475.6052933326</v>
      </c>
      <c r="U614" s="2900">
        <f t="shared" si="429"/>
        <v>2440153.168897212</v>
      </c>
      <c r="V614" s="2900">
        <f t="shared" si="429"/>
        <v>2410203.0138800004</v>
      </c>
      <c r="W614" s="2624">
        <f t="shared" si="429"/>
        <v>2494.7498800000003</v>
      </c>
      <c r="X614" s="2900">
        <f t="shared" si="429"/>
        <v>-29950.15501721199</v>
      </c>
      <c r="Y614" s="2900">
        <f t="shared" si="429"/>
        <v>-14265.905160000002</v>
      </c>
      <c r="Z614" s="2901">
        <f t="shared" si="429"/>
        <v>2398431.8585999999</v>
      </c>
      <c r="AA614" s="2057"/>
      <c r="AB614" s="2141">
        <f>SUM(AB612,AB591,AB585,AB578,AB560,AB554,AB511,AB465,AB452,AB426,AB416,AB405,AB386,AB330,AB283,AB218,AB149,AB109,)</f>
        <v>0</v>
      </c>
      <c r="AC614" s="2141">
        <f t="shared" si="396"/>
        <v>0</v>
      </c>
      <c r="AD614" s="2134"/>
    </row>
    <row r="615" spans="1:31" ht="32.25" customHeight="1" x14ac:dyDescent="0.25">
      <c r="A615" s="59">
        <v>1</v>
      </c>
      <c r="B615" s="1019" t="s">
        <v>93</v>
      </c>
      <c r="C615" s="3197"/>
      <c r="D615" s="1020"/>
      <c r="E615" s="1057">
        <f>SUM(E38,E122,E159,E235,E293,E432,E480,E517,E559,E565,E583,E596,)</f>
        <v>72068</v>
      </c>
      <c r="F615" s="1020">
        <f>SUM(F38,F122,F159,F235,F293,F432,F480,F517,F559,F565,F583,F596,)</f>
        <v>24022.999999999996</v>
      </c>
      <c r="G615" s="1020">
        <f>SUM(G38,G122,G159,G235,G293,G432,G480,G517,G559,G565,G583,G596,)</f>
        <v>24980</v>
      </c>
      <c r="H615" s="1020">
        <f>G615/F615*100</f>
        <v>103.98368230445824</v>
      </c>
      <c r="I615" s="1020">
        <f>SUM(K615/E615)</f>
        <v>9.956693678192817</v>
      </c>
      <c r="J615" s="1020">
        <f>M615/G615</f>
        <v>9.4949559647718171</v>
      </c>
      <c r="K615" s="1020">
        <f>SUM(K38,K122,K159,K235,K293,K432,K480,K517,K559,K565,K583,K596,)</f>
        <v>717559</v>
      </c>
      <c r="L615" s="1020">
        <f>SUM(L38,L122,L159,L235,L293,L432,L480,L517,L559,L565,L583,L596,)</f>
        <v>239186</v>
      </c>
      <c r="M615" s="1020">
        <f>SUM(M38,M122,M159,M235,M293,M432,M480,M517,M559,M565,M583,M596,)</f>
        <v>237184</v>
      </c>
      <c r="N615" s="1023">
        <f>M615/L615*100</f>
        <v>99.162994489644035</v>
      </c>
      <c r="O615" s="1020">
        <f>SUM(O38,O122,O159,O235,O293,O432,O480,O517,O559,O565,O583,O596,)</f>
        <v>2151</v>
      </c>
      <c r="P615" s="1023">
        <f>M615/$B$4*12/O615</f>
        <v>330.80055788005581</v>
      </c>
      <c r="Q615" s="2898">
        <f t="shared" ref="Q615:AB615" si="431">SUM(Q38,Q122,Q159,Q235,Q293,Q432,Q480,Q517,Q559,Q565,Q583,Q596,)</f>
        <v>5063834.7866160013</v>
      </c>
      <c r="R615" s="2898">
        <f t="shared" si="431"/>
        <v>5076922.5066553345</v>
      </c>
      <c r="S615" s="2898">
        <f t="shared" si="431"/>
        <v>5076922.5066553345</v>
      </c>
      <c r="T615" s="2898">
        <f t="shared" ref="T615" si="432">SUM(T38,T122,T159,T235,T293,T432,T480,T517,T559,T565,T583,T596,)</f>
        <v>5076935.2113753343</v>
      </c>
      <c r="U615" s="2898">
        <f t="shared" si="431"/>
        <v>1691515.7187001011</v>
      </c>
      <c r="V615" s="2898">
        <f t="shared" si="431"/>
        <v>1676321.0781700001</v>
      </c>
      <c r="W615" s="2624">
        <f t="shared" si="431"/>
        <v>-641.63620000000003</v>
      </c>
      <c r="X615" s="2898">
        <f t="shared" si="431"/>
        <v>-15194.640530100894</v>
      </c>
      <c r="Y615" s="2898">
        <f t="shared" si="431"/>
        <v>-12257.537660000004</v>
      </c>
      <c r="Z615" s="2899">
        <f t="shared" si="431"/>
        <v>1663421.9043100001</v>
      </c>
      <c r="AA615" s="1057">
        <f t="shared" si="431"/>
        <v>0</v>
      </c>
      <c r="AB615" s="2140">
        <f t="shared" si="431"/>
        <v>0</v>
      </c>
      <c r="AC615" s="2140">
        <f t="shared" si="396"/>
        <v>0</v>
      </c>
      <c r="AD615" s="2134"/>
    </row>
    <row r="616" spans="1:31" ht="32.25" customHeight="1" x14ac:dyDescent="0.25">
      <c r="A616" s="59">
        <v>1</v>
      </c>
      <c r="B616" s="1016" t="s">
        <v>273</v>
      </c>
      <c r="C616" s="3198"/>
      <c r="D616" s="1017"/>
      <c r="E616" s="1054">
        <f>SUM(E584,E518,E433,E294,E236,E160,E123,E39,E595,)</f>
        <v>4872</v>
      </c>
      <c r="F616" s="1017">
        <f>SUM(F584,F518,F433,F294,F236,F160,F123,F39,F595,)</f>
        <v>1623.9999999999998</v>
      </c>
      <c r="G616" s="1017">
        <f>SUM(G584,G518,G433,G294,G236,G160,G123,G39,G595,)</f>
        <v>1727</v>
      </c>
      <c r="H616" s="1017">
        <f>G616/F616*100</f>
        <v>106.34236453201973</v>
      </c>
      <c r="I616" s="1017"/>
      <c r="J616" s="1017"/>
      <c r="K616" s="1018"/>
      <c r="L616" s="1017"/>
      <c r="M616" s="1017"/>
      <c r="N616" s="1017"/>
      <c r="O616" s="1017"/>
      <c r="P616" s="1017"/>
      <c r="Q616" s="2902">
        <f t="shared" ref="Q616:V616" si="433">SUM(Q584,Q518,Q433,Q294,Q236,Q160,Q123,Q39,Q595,)</f>
        <v>959553.77243720007</v>
      </c>
      <c r="R616" s="2902">
        <f t="shared" si="433"/>
        <v>959570.28624639998</v>
      </c>
      <c r="S616" s="2902">
        <f t="shared" si="433"/>
        <v>959570.28624639998</v>
      </c>
      <c r="T616" s="2902">
        <f t="shared" si="433"/>
        <v>959570.28624639998</v>
      </c>
      <c r="U616" s="2902">
        <f t="shared" si="433"/>
        <v>319856.76208213338</v>
      </c>
      <c r="V616" s="2902">
        <f t="shared" si="433"/>
        <v>321371.72994999995</v>
      </c>
      <c r="W616" s="1330">
        <f>SUM(W39,W123,W160,W236,W294,W433,W481,W518,W560,W566,W584,W597,)</f>
        <v>0</v>
      </c>
      <c r="X616" s="2902">
        <f>SUM(X584,X518,X433,X294,X236,X160,X123,X39,X595,)</f>
        <v>1514.9678678666078</v>
      </c>
      <c r="Y616" s="2902">
        <f>SUM(Y584,Y518,Y433,Y294,Y236,Y160,Y123,Y39,Y595,)</f>
        <v>0</v>
      </c>
      <c r="Z616" s="2903">
        <f>SUM(Z584,Z518,Z433,Z294,Z236,Z160,Z123,Z39,Z595,)</f>
        <v>321371.72994999995</v>
      </c>
      <c r="AA616" s="1054">
        <f>SUM(AA584,AA518,AA433,AA294,AA236,AA160,AA123,AA39,AA595,)</f>
        <v>0</v>
      </c>
      <c r="AB616" s="2142">
        <f>SUM(AB584,AB518,AB433,AB294,AB236,AB160,AB123,AB39,AB595,)</f>
        <v>0</v>
      </c>
      <c r="AC616" s="2142">
        <f t="shared" si="396"/>
        <v>0</v>
      </c>
      <c r="AD616" s="2134"/>
    </row>
    <row r="617" spans="1:31" ht="30" customHeight="1" x14ac:dyDescent="0.25">
      <c r="A617" s="59">
        <v>1</v>
      </c>
      <c r="B617" s="1019" t="s">
        <v>275</v>
      </c>
      <c r="C617" s="3197"/>
      <c r="D617" s="1020"/>
      <c r="E617" s="1057">
        <f>E30</f>
        <v>300</v>
      </c>
      <c r="F617" s="1020">
        <f>F30</f>
        <v>100</v>
      </c>
      <c r="G617" s="1020">
        <f>G30</f>
        <v>36</v>
      </c>
      <c r="H617" s="1020">
        <f>H30</f>
        <v>36</v>
      </c>
      <c r="I617" s="1021"/>
      <c r="J617" s="1021"/>
      <c r="K617" s="1020"/>
      <c r="L617" s="1020"/>
      <c r="M617" s="1020"/>
      <c r="N617" s="1020"/>
      <c r="O617" s="1020"/>
      <c r="P617" s="1023"/>
      <c r="Q617" s="2904">
        <f t="shared" ref="Q617:Z617" si="434">Q30</f>
        <v>13711.375</v>
      </c>
      <c r="R617" s="2904">
        <f t="shared" si="434"/>
        <v>13711.375</v>
      </c>
      <c r="S617" s="2904">
        <f t="shared" si="434"/>
        <v>13711.375</v>
      </c>
      <c r="T617" s="2904">
        <f t="shared" ref="T617" si="435">T30</f>
        <v>13711.375</v>
      </c>
      <c r="U617" s="2904">
        <f t="shared" si="434"/>
        <v>4570.458333333333</v>
      </c>
      <c r="V617" s="2904">
        <f t="shared" si="434"/>
        <v>1426.7530200000001</v>
      </c>
      <c r="W617" s="2905">
        <f t="shared" si="434"/>
        <v>0</v>
      </c>
      <c r="X617" s="2904">
        <f t="shared" si="434"/>
        <v>-3143.7053133333329</v>
      </c>
      <c r="Y617" s="2904">
        <f t="shared" si="434"/>
        <v>0</v>
      </c>
      <c r="Z617" s="2906">
        <f t="shared" si="434"/>
        <v>1426.7530200000001</v>
      </c>
      <c r="AA617" s="1057"/>
      <c r="AB617" s="2143"/>
      <c r="AC617" s="2143">
        <f t="shared" si="396"/>
        <v>0</v>
      </c>
      <c r="AD617" s="2134"/>
    </row>
    <row r="618" spans="1:31" ht="30.75" customHeight="1" x14ac:dyDescent="0.25">
      <c r="A618" s="59">
        <v>1</v>
      </c>
      <c r="B618" s="1066" t="s">
        <v>299</v>
      </c>
      <c r="C618" s="3199"/>
      <c r="D618" s="1020"/>
      <c r="E618" s="1057"/>
      <c r="F618" s="1020"/>
      <c r="G618" s="1020"/>
      <c r="H618" s="1020"/>
      <c r="I618" s="1021"/>
      <c r="J618" s="1021"/>
      <c r="K618" s="1022"/>
      <c r="L618" s="1020"/>
      <c r="M618" s="1020"/>
      <c r="N618" s="1020"/>
      <c r="O618" s="1020"/>
      <c r="P618" s="1020"/>
      <c r="Q618" s="2898"/>
      <c r="R618" s="2898"/>
      <c r="S618" s="2898"/>
      <c r="T618" s="2898"/>
      <c r="U618" s="2898"/>
      <c r="V618" s="2898"/>
      <c r="W618" s="684"/>
      <c r="X618" s="2898"/>
      <c r="Y618" s="2898"/>
      <c r="Z618" s="2899"/>
      <c r="AA618" s="1057"/>
      <c r="AB618" s="2140"/>
      <c r="AC618" s="2140">
        <f t="shared" si="396"/>
        <v>0</v>
      </c>
      <c r="AD618" s="2134"/>
    </row>
    <row r="619" spans="1:31" ht="31.5" customHeight="1" x14ac:dyDescent="0.25">
      <c r="A619" s="59">
        <v>1</v>
      </c>
      <c r="B619" s="1067" t="s">
        <v>645</v>
      </c>
      <c r="C619" s="3200"/>
      <c r="D619" s="1020"/>
      <c r="E619" s="1057">
        <f>E482</f>
        <v>5485.1851851851852</v>
      </c>
      <c r="F619" s="1020">
        <f>F482</f>
        <v>1828.5185185185187</v>
      </c>
      <c r="G619" s="1020">
        <f>G482</f>
        <v>133</v>
      </c>
      <c r="H619" s="1020">
        <f>G619/F619*100</f>
        <v>7.2736479643508201</v>
      </c>
      <c r="I619" s="1021"/>
      <c r="J619" s="1021"/>
      <c r="K619" s="1022"/>
      <c r="L619" s="1020"/>
      <c r="M619" s="1020"/>
      <c r="N619" s="1020"/>
      <c r="O619" s="1020"/>
      <c r="P619" s="1020"/>
      <c r="Q619" s="2898"/>
      <c r="R619" s="2898"/>
      <c r="S619" s="2898"/>
      <c r="T619" s="2898"/>
      <c r="U619" s="2898"/>
      <c r="V619" s="2898"/>
      <c r="W619" s="684"/>
      <c r="X619" s="2898"/>
      <c r="Y619" s="2898"/>
      <c r="Z619" s="2899"/>
      <c r="AA619" s="1057">
        <f>AA482</f>
        <v>0</v>
      </c>
      <c r="AB619" s="1057"/>
      <c r="AC619" s="1057">
        <f t="shared" si="396"/>
        <v>0</v>
      </c>
      <c r="AD619" s="2134"/>
    </row>
    <row r="620" spans="1:31" ht="15" customHeight="1" x14ac:dyDescent="0.25">
      <c r="A620" s="59">
        <v>1</v>
      </c>
      <c r="B620" s="1067" t="s">
        <v>422</v>
      </c>
      <c r="C620" s="3200"/>
      <c r="D620" s="1020"/>
      <c r="E620" s="1057">
        <f t="shared" ref="E620:E629" si="436">E483</f>
        <v>500</v>
      </c>
      <c r="F620" s="1020">
        <f t="shared" ref="F620:G620" si="437">F483</f>
        <v>167</v>
      </c>
      <c r="G620" s="1020">
        <f t="shared" si="437"/>
        <v>0</v>
      </c>
      <c r="H620" s="1020"/>
      <c r="I620" s="1021"/>
      <c r="J620" s="1021"/>
      <c r="K620" s="1022"/>
      <c r="L620" s="1020"/>
      <c r="M620" s="1020"/>
      <c r="N620" s="1020"/>
      <c r="O620" s="1020"/>
      <c r="P620" s="1020"/>
      <c r="Q620" s="2898"/>
      <c r="R620" s="2898"/>
      <c r="S620" s="2898"/>
      <c r="T620" s="2898"/>
      <c r="U620" s="2898"/>
      <c r="V620" s="2898"/>
      <c r="W620" s="684"/>
      <c r="X620" s="2898"/>
      <c r="Y620" s="2898"/>
      <c r="Z620" s="2899"/>
      <c r="AA620" s="1057">
        <f t="shared" ref="AA620" si="438">AA483</f>
        <v>0</v>
      </c>
      <c r="AB620" s="1057"/>
      <c r="AC620" s="1057">
        <f t="shared" si="396"/>
        <v>0</v>
      </c>
      <c r="AD620" s="2134"/>
    </row>
    <row r="621" spans="1:31" ht="30.75" customHeight="1" x14ac:dyDescent="0.25">
      <c r="A621" s="59">
        <v>1</v>
      </c>
      <c r="B621" s="1024" t="s">
        <v>300</v>
      </c>
      <c r="C621" s="3201"/>
      <c r="D621" s="1020"/>
      <c r="E621" s="1057">
        <f t="shared" si="436"/>
        <v>0</v>
      </c>
      <c r="F621" s="1020">
        <f t="shared" ref="F621:G624" si="439">F484</f>
        <v>0</v>
      </c>
      <c r="G621" s="1020">
        <f t="shared" si="439"/>
        <v>0</v>
      </c>
      <c r="H621" s="1020"/>
      <c r="I621" s="1021"/>
      <c r="J621" s="1021"/>
      <c r="K621" s="1022"/>
      <c r="L621" s="1020"/>
      <c r="M621" s="1020"/>
      <c r="N621" s="1020"/>
      <c r="O621" s="1020"/>
      <c r="P621" s="1020"/>
      <c r="Q621" s="2898"/>
      <c r="R621" s="2898"/>
      <c r="S621" s="2898"/>
      <c r="T621" s="2898"/>
      <c r="U621" s="2898"/>
      <c r="V621" s="2898"/>
      <c r="W621" s="684"/>
      <c r="X621" s="2898"/>
      <c r="Y621" s="2898"/>
      <c r="Z621" s="2899"/>
      <c r="AA621" s="1057">
        <f t="shared" ref="AA621" si="440">AA484</f>
        <v>0</v>
      </c>
      <c r="AB621" s="1057"/>
      <c r="AC621" s="1057">
        <f t="shared" si="396"/>
        <v>0</v>
      </c>
      <c r="AD621" s="2134"/>
    </row>
    <row r="622" spans="1:31" ht="35.25" customHeight="1" x14ac:dyDescent="0.25">
      <c r="A622" s="59">
        <v>1</v>
      </c>
      <c r="B622" s="1024" t="s">
        <v>301</v>
      </c>
      <c r="C622" s="3201"/>
      <c r="D622" s="1020"/>
      <c r="E622" s="1057">
        <f t="shared" si="436"/>
        <v>300</v>
      </c>
      <c r="F622" s="1020">
        <f t="shared" si="439"/>
        <v>100</v>
      </c>
      <c r="G622" s="1020">
        <f t="shared" si="439"/>
        <v>0</v>
      </c>
      <c r="H622" s="1020">
        <f>G622/F622*100</f>
        <v>0</v>
      </c>
      <c r="I622" s="1021"/>
      <c r="J622" s="1021"/>
      <c r="K622" s="1022"/>
      <c r="L622" s="1020"/>
      <c r="M622" s="1020"/>
      <c r="N622" s="1020"/>
      <c r="O622" s="1020"/>
      <c r="P622" s="1020"/>
      <c r="Q622" s="2898"/>
      <c r="R622" s="2898"/>
      <c r="S622" s="2898"/>
      <c r="T622" s="2898"/>
      <c r="U622" s="2898"/>
      <c r="V622" s="2898"/>
      <c r="W622" s="684"/>
      <c r="X622" s="2898"/>
      <c r="Y622" s="2898"/>
      <c r="Z622" s="2899"/>
      <c r="AA622" s="1057">
        <f t="shared" ref="AA622" si="441">AA485</f>
        <v>0</v>
      </c>
      <c r="AB622" s="1057"/>
      <c r="AC622" s="1057">
        <f t="shared" si="396"/>
        <v>0</v>
      </c>
      <c r="AD622" s="2134"/>
    </row>
    <row r="623" spans="1:31" ht="35.25" customHeight="1" x14ac:dyDescent="0.25">
      <c r="A623" s="59">
        <v>1</v>
      </c>
      <c r="B623" s="1024" t="s">
        <v>302</v>
      </c>
      <c r="C623" s="3201"/>
      <c r="D623" s="1020"/>
      <c r="E623" s="1057">
        <f t="shared" si="436"/>
        <v>0</v>
      </c>
      <c r="F623" s="1020">
        <f t="shared" si="439"/>
        <v>0</v>
      </c>
      <c r="G623" s="1020">
        <f t="shared" si="439"/>
        <v>0</v>
      </c>
      <c r="H623" s="1020"/>
      <c r="I623" s="1021"/>
      <c r="J623" s="1021"/>
      <c r="K623" s="1022"/>
      <c r="L623" s="1020"/>
      <c r="M623" s="1020"/>
      <c r="N623" s="1020"/>
      <c r="O623" s="1020"/>
      <c r="P623" s="1020"/>
      <c r="Q623" s="2898"/>
      <c r="R623" s="2898"/>
      <c r="S623" s="2898"/>
      <c r="T623" s="2898"/>
      <c r="U623" s="2898"/>
      <c r="V623" s="2898"/>
      <c r="W623" s="684"/>
      <c r="X623" s="2898"/>
      <c r="Y623" s="2898"/>
      <c r="Z623" s="2899"/>
      <c r="AA623" s="1057">
        <f t="shared" ref="AA623" si="442">AA486</f>
        <v>0</v>
      </c>
      <c r="AB623" s="1057"/>
      <c r="AC623" s="1057">
        <f t="shared" si="396"/>
        <v>0</v>
      </c>
      <c r="AD623" s="2134"/>
    </row>
    <row r="624" spans="1:31" ht="35.25" customHeight="1" x14ac:dyDescent="0.25">
      <c r="A624" s="59">
        <v>1</v>
      </c>
      <c r="B624" s="1024" t="s">
        <v>303</v>
      </c>
      <c r="C624" s="3201"/>
      <c r="D624" s="1020"/>
      <c r="E624" s="1057">
        <f t="shared" si="436"/>
        <v>5000</v>
      </c>
      <c r="F624" s="1020">
        <f t="shared" si="439"/>
        <v>1666.6666666666667</v>
      </c>
      <c r="G624" s="1020">
        <f t="shared" si="439"/>
        <v>133</v>
      </c>
      <c r="H624" s="1020">
        <f t="shared" ref="H624:H629" si="443">G624/F624*100</f>
        <v>7.9799999999999995</v>
      </c>
      <c r="I624" s="1021"/>
      <c r="J624" s="1021"/>
      <c r="K624" s="1022"/>
      <c r="L624" s="1020"/>
      <c r="M624" s="1020"/>
      <c r="N624" s="1020"/>
      <c r="O624" s="1020"/>
      <c r="P624" s="1020"/>
      <c r="Q624" s="2898"/>
      <c r="R624" s="2898"/>
      <c r="S624" s="2898"/>
      <c r="T624" s="2898"/>
      <c r="U624" s="2898"/>
      <c r="V624" s="2898"/>
      <c r="W624" s="684"/>
      <c r="X624" s="2898"/>
      <c r="Y624" s="2898"/>
      <c r="Z624" s="2899"/>
      <c r="AA624" s="1057">
        <f t="shared" ref="AA624" si="444">AA487</f>
        <v>0</v>
      </c>
      <c r="AB624" s="1057"/>
      <c r="AC624" s="1057">
        <f t="shared" si="396"/>
        <v>0</v>
      </c>
      <c r="AD624" s="2134"/>
    </row>
    <row r="625" spans="1:30" ht="51.75" customHeight="1" x14ac:dyDescent="0.25">
      <c r="A625" s="59">
        <v>1</v>
      </c>
      <c r="B625" s="1024" t="s">
        <v>480</v>
      </c>
      <c r="C625" s="3201"/>
      <c r="D625" s="1020"/>
      <c r="E625" s="1057">
        <f t="shared" si="436"/>
        <v>1306</v>
      </c>
      <c r="F625" s="1057">
        <f t="shared" ref="F625:G625" si="445">F488</f>
        <v>435.33333333333331</v>
      </c>
      <c r="G625" s="1057">
        <f t="shared" si="445"/>
        <v>0</v>
      </c>
      <c r="H625" s="1020">
        <f t="shared" si="443"/>
        <v>0</v>
      </c>
      <c r="I625" s="1021"/>
      <c r="J625" s="1021"/>
      <c r="K625" s="1022"/>
      <c r="L625" s="1020"/>
      <c r="M625" s="1020"/>
      <c r="N625" s="1020"/>
      <c r="O625" s="1020"/>
      <c r="P625" s="1020"/>
      <c r="Q625" s="2898"/>
      <c r="R625" s="2898"/>
      <c r="S625" s="2898"/>
      <c r="T625" s="2898"/>
      <c r="U625" s="2898"/>
      <c r="V625" s="2898"/>
      <c r="W625" s="684"/>
      <c r="X625" s="2898"/>
      <c r="Y625" s="2898"/>
      <c r="Z625" s="2899"/>
      <c r="AA625" s="1057">
        <f t="shared" ref="AA625" si="446">AA488</f>
        <v>0</v>
      </c>
      <c r="AB625" s="1057"/>
      <c r="AC625" s="1057">
        <f t="shared" si="396"/>
        <v>0</v>
      </c>
      <c r="AD625" s="2134"/>
    </row>
    <row r="626" spans="1:30" ht="35.25" customHeight="1" x14ac:dyDescent="0.25">
      <c r="A626" s="59">
        <v>1</v>
      </c>
      <c r="B626" s="1024" t="s">
        <v>155</v>
      </c>
      <c r="C626" s="3201"/>
      <c r="D626" s="1020"/>
      <c r="E626" s="1057">
        <f t="shared" si="436"/>
        <v>1500.4705882352941</v>
      </c>
      <c r="F626" s="1020">
        <f t="shared" ref="F626:G629" si="447">F489</f>
        <v>500.15686274509801</v>
      </c>
      <c r="G626" s="1020">
        <f t="shared" si="447"/>
        <v>143.74588235294118</v>
      </c>
      <c r="H626" s="1020">
        <f t="shared" si="443"/>
        <v>28.740159949819667</v>
      </c>
      <c r="I626" s="1021"/>
      <c r="J626" s="1021"/>
      <c r="K626" s="1022"/>
      <c r="L626" s="1020"/>
      <c r="M626" s="1020"/>
      <c r="N626" s="1020"/>
      <c r="O626" s="1020"/>
      <c r="P626" s="1020"/>
      <c r="Q626" s="2898"/>
      <c r="R626" s="2898"/>
      <c r="S626" s="2898"/>
      <c r="T626" s="2898"/>
      <c r="U626" s="2898"/>
      <c r="V626" s="2898"/>
      <c r="W626" s="684"/>
      <c r="X626" s="2898"/>
      <c r="Y626" s="2898"/>
      <c r="Z626" s="2899"/>
      <c r="AA626" s="1057">
        <f t="shared" ref="AA626" si="448">AA489</f>
        <v>0</v>
      </c>
      <c r="AB626" s="1057"/>
      <c r="AC626" s="1057">
        <f t="shared" si="396"/>
        <v>0</v>
      </c>
      <c r="AD626" s="2134"/>
    </row>
    <row r="627" spans="1:30" ht="35.25" customHeight="1" x14ac:dyDescent="0.25">
      <c r="A627" s="59">
        <v>1</v>
      </c>
      <c r="B627" s="1024" t="s">
        <v>406</v>
      </c>
      <c r="C627" s="3201"/>
      <c r="D627" s="1020"/>
      <c r="E627" s="1057">
        <f t="shared" si="436"/>
        <v>1324</v>
      </c>
      <c r="F627" s="1020">
        <f t="shared" si="447"/>
        <v>441.33333333333331</v>
      </c>
      <c r="G627" s="1020">
        <f t="shared" si="447"/>
        <v>127</v>
      </c>
      <c r="H627" s="1020">
        <f t="shared" si="443"/>
        <v>28.776435045317221</v>
      </c>
      <c r="I627" s="1021"/>
      <c r="J627" s="1021"/>
      <c r="K627" s="1022"/>
      <c r="L627" s="1020"/>
      <c r="M627" s="1020"/>
      <c r="N627" s="1020"/>
      <c r="O627" s="1020"/>
      <c r="P627" s="1020"/>
      <c r="Q627" s="2898"/>
      <c r="R627" s="2898"/>
      <c r="S627" s="2898"/>
      <c r="T627" s="2898"/>
      <c r="U627" s="2898"/>
      <c r="V627" s="2898"/>
      <c r="W627" s="684"/>
      <c r="X627" s="2898"/>
      <c r="Y627" s="2898"/>
      <c r="Z627" s="2899"/>
      <c r="AA627" s="1057">
        <f t="shared" ref="AA627" si="449">AA490</f>
        <v>0</v>
      </c>
      <c r="AB627" s="1057"/>
      <c r="AC627" s="1057">
        <f t="shared" si="396"/>
        <v>0</v>
      </c>
      <c r="AD627" s="2134"/>
    </row>
    <row r="628" spans="1:30" ht="35.25" customHeight="1" x14ac:dyDescent="0.25">
      <c r="A628" s="59">
        <v>1</v>
      </c>
      <c r="B628" s="1024" t="s">
        <v>407</v>
      </c>
      <c r="C628" s="3201"/>
      <c r="D628" s="1020"/>
      <c r="E628" s="1057">
        <f t="shared" si="436"/>
        <v>1500</v>
      </c>
      <c r="F628" s="1020">
        <f t="shared" si="447"/>
        <v>500</v>
      </c>
      <c r="G628" s="1020">
        <f t="shared" si="447"/>
        <v>142.34</v>
      </c>
      <c r="H628" s="1020">
        <f t="shared" si="443"/>
        <v>28.468</v>
      </c>
      <c r="I628" s="1021"/>
      <c r="J628" s="1021"/>
      <c r="K628" s="1022"/>
      <c r="L628" s="1020"/>
      <c r="M628" s="1020"/>
      <c r="N628" s="1020"/>
      <c r="O628" s="1020"/>
      <c r="P628" s="1020"/>
      <c r="Q628" s="2898"/>
      <c r="R628" s="2898"/>
      <c r="S628" s="2898"/>
      <c r="T628" s="2898"/>
      <c r="U628" s="2898"/>
      <c r="V628" s="2898"/>
      <c r="W628" s="684"/>
      <c r="X628" s="2898"/>
      <c r="Y628" s="2898"/>
      <c r="Z628" s="2899"/>
      <c r="AA628" s="1057">
        <f t="shared" ref="AA628" si="450">AA491</f>
        <v>0</v>
      </c>
      <c r="AB628" s="2140"/>
      <c r="AC628" s="2140">
        <f t="shared" si="396"/>
        <v>0</v>
      </c>
      <c r="AD628" s="2134"/>
    </row>
    <row r="629" spans="1:30" ht="35.25" customHeight="1" x14ac:dyDescent="0.25">
      <c r="A629" s="59">
        <v>1</v>
      </c>
      <c r="B629" s="1064" t="s">
        <v>166</v>
      </c>
      <c r="C629" s="3202"/>
      <c r="D629" s="1020"/>
      <c r="E629" s="1057">
        <f t="shared" si="436"/>
        <v>10106.60056980057</v>
      </c>
      <c r="F629" s="1020">
        <f t="shared" si="447"/>
        <v>3368.990313390314</v>
      </c>
      <c r="G629" s="1020">
        <f t="shared" si="447"/>
        <v>575.89743589743603</v>
      </c>
      <c r="H629" s="1020">
        <f t="shared" si="443"/>
        <v>17.094066243185292</v>
      </c>
      <c r="I629" s="1021"/>
      <c r="J629" s="1021"/>
      <c r="K629" s="1022"/>
      <c r="L629" s="1020"/>
      <c r="M629" s="1020"/>
      <c r="N629" s="1020"/>
      <c r="O629" s="1020"/>
      <c r="P629" s="1020"/>
      <c r="Q629" s="2898">
        <f t="shared" ref="Q629:Z629" si="451">SUM(Q492)</f>
        <v>10423.48509</v>
      </c>
      <c r="R629" s="2898">
        <f t="shared" ref="R629:S629" si="452">SUM(R492)</f>
        <v>10423.48509</v>
      </c>
      <c r="S629" s="2898">
        <f t="shared" si="452"/>
        <v>10423.48509</v>
      </c>
      <c r="T629" s="2898">
        <f t="shared" ref="T629" si="453">SUM(T492)</f>
        <v>10423.48509</v>
      </c>
      <c r="U629" s="2907">
        <f t="shared" si="451"/>
        <v>3474.49503</v>
      </c>
      <c r="V629" s="2898">
        <f t="shared" si="451"/>
        <v>2874.0405900000001</v>
      </c>
      <c r="W629" s="684">
        <f t="shared" si="451"/>
        <v>0</v>
      </c>
      <c r="X629" s="2898">
        <f t="shared" si="451"/>
        <v>-600.45443999999998</v>
      </c>
      <c r="Y629" s="2898">
        <f t="shared" si="451"/>
        <v>0</v>
      </c>
      <c r="Z629" s="2899">
        <f t="shared" si="451"/>
        <v>2874.0405900000001</v>
      </c>
      <c r="AA629" s="1057">
        <f t="shared" ref="AA629" si="454">AA492</f>
        <v>0</v>
      </c>
      <c r="AB629" s="2140">
        <f t="shared" ref="AB629" si="455">SUM(AB492)</f>
        <v>0</v>
      </c>
      <c r="AC629" s="2140">
        <f t="shared" si="396"/>
        <v>0</v>
      </c>
      <c r="AD629" s="2134"/>
    </row>
    <row r="630" spans="1:30" ht="35.25" customHeight="1" x14ac:dyDescent="0.25">
      <c r="A630" s="59">
        <v>1</v>
      </c>
      <c r="B630" s="1065" t="s">
        <v>304</v>
      </c>
      <c r="C630" s="3203"/>
      <c r="D630" s="1020"/>
      <c r="E630" s="1057"/>
      <c r="F630" s="1020"/>
      <c r="G630" s="1020"/>
      <c r="H630" s="1020"/>
      <c r="I630" s="1021"/>
      <c r="J630" s="1021"/>
      <c r="K630" s="1022"/>
      <c r="L630" s="1020"/>
      <c r="M630" s="1020"/>
      <c r="N630" s="1020"/>
      <c r="O630" s="1020"/>
      <c r="P630" s="1020"/>
      <c r="Q630" s="2898"/>
      <c r="R630" s="2898"/>
      <c r="S630" s="2898"/>
      <c r="T630" s="2898"/>
      <c r="U630" s="2898"/>
      <c r="V630" s="2898"/>
      <c r="W630" s="684"/>
      <c r="X630" s="2898"/>
      <c r="Y630" s="2898"/>
      <c r="Z630" s="2899"/>
      <c r="AA630" s="1057"/>
      <c r="AB630" s="2140"/>
      <c r="AC630" s="2140">
        <f t="shared" si="396"/>
        <v>0</v>
      </c>
      <c r="AD630" s="2134"/>
    </row>
    <row r="631" spans="1:30" ht="35.25" customHeight="1" x14ac:dyDescent="0.25">
      <c r="A631" s="59">
        <v>1</v>
      </c>
      <c r="B631" s="1067" t="s">
        <v>645</v>
      </c>
      <c r="C631" s="3200"/>
      <c r="D631" s="1020"/>
      <c r="E631" s="1057">
        <f>E598+E572+E520+E435+E420+E409+E390+E333+E296+E238+E162+E125+E41+E494</f>
        <v>541789</v>
      </c>
      <c r="F631" s="1020">
        <f>F598+F572+F520+F435+F420+F409+F390+F333+F296+F238+F162+F125+F41+F494</f>
        <v>180595.24691358022</v>
      </c>
      <c r="G631" s="1020">
        <f>G598+G572+G520+G435+G420+G409+G390+G333+G296+G238+G162+G125+G41+G494</f>
        <v>167204.51851851851</v>
      </c>
      <c r="H631" s="1020">
        <f>G631/F631*100</f>
        <v>92.585226563869895</v>
      </c>
      <c r="I631" s="1021"/>
      <c r="J631" s="1021"/>
      <c r="K631" s="1022"/>
      <c r="L631" s="1020"/>
      <c r="M631" s="1020"/>
      <c r="N631" s="1020"/>
      <c r="O631" s="1020"/>
      <c r="P631" s="1020"/>
      <c r="Q631" s="2898"/>
      <c r="R631" s="2898"/>
      <c r="S631" s="2898"/>
      <c r="T631" s="2898"/>
      <c r="U631" s="2898"/>
      <c r="V631" s="2898"/>
      <c r="W631" s="684"/>
      <c r="X631" s="2898"/>
      <c r="Y631" s="2898"/>
      <c r="Z631" s="2899"/>
      <c r="AA631" s="1057">
        <f>AA598+AA572+AA520+AA435+AA420+AA409+AA390+AA333+AA296+AA238+AA162+AA125+AA41+AA494</f>
        <v>0</v>
      </c>
      <c r="AB631" s="1057"/>
      <c r="AC631" s="1057">
        <f t="shared" si="396"/>
        <v>0</v>
      </c>
      <c r="AD631" s="2134"/>
    </row>
    <row r="632" spans="1:30" ht="35.25" customHeight="1" x14ac:dyDescent="0.25">
      <c r="A632" s="59">
        <v>1</v>
      </c>
      <c r="B632" s="1067" t="s">
        <v>422</v>
      </c>
      <c r="C632" s="3200"/>
      <c r="D632" s="1020"/>
      <c r="E632" s="1057">
        <f>SUM(E421,E410,E391,E334)</f>
        <v>72036</v>
      </c>
      <c r="F632" s="1020">
        <f>SUM(F421,F410,F391,F334)</f>
        <v>24012.666666666664</v>
      </c>
      <c r="G632" s="1020">
        <f>SUM(G421,G410,G391,G334)</f>
        <v>20300.000000000004</v>
      </c>
      <c r="H632" s="1020">
        <f>G632/F632*100</f>
        <v>84.53871567783672</v>
      </c>
      <c r="I632" s="1021"/>
      <c r="J632" s="1021"/>
      <c r="K632" s="1022"/>
      <c r="L632" s="1020"/>
      <c r="M632" s="1020"/>
      <c r="N632" s="1020"/>
      <c r="O632" s="1020"/>
      <c r="P632" s="1020"/>
      <c r="Q632" s="2898"/>
      <c r="R632" s="2898"/>
      <c r="S632" s="2898"/>
      <c r="T632" s="2898"/>
      <c r="U632" s="2898"/>
      <c r="V632" s="2898"/>
      <c r="W632" s="684"/>
      <c r="X632" s="2898"/>
      <c r="Y632" s="2898"/>
      <c r="Z632" s="2899"/>
      <c r="AA632" s="1057">
        <f>SUM(AA421,AA410,AA391,AA334)</f>
        <v>0</v>
      </c>
      <c r="AB632" s="1057"/>
      <c r="AC632" s="1057">
        <f t="shared" si="396"/>
        <v>0</v>
      </c>
      <c r="AD632" s="2134"/>
    </row>
    <row r="633" spans="1:30" ht="32.25" customHeight="1" x14ac:dyDescent="0.25">
      <c r="A633" s="59">
        <v>1</v>
      </c>
      <c r="B633" s="1067" t="s">
        <v>300</v>
      </c>
      <c r="C633" s="3200"/>
      <c r="D633" s="1020"/>
      <c r="E633" s="1057">
        <f>E392+E335+E239</f>
        <v>43840</v>
      </c>
      <c r="F633" s="1020">
        <f>F392+F335+F239</f>
        <v>14613</v>
      </c>
      <c r="G633" s="1020">
        <f>G392+G335+G239</f>
        <v>14066</v>
      </c>
      <c r="H633" s="1020">
        <f>G633/F633*100</f>
        <v>96.256757681516461</v>
      </c>
      <c r="I633" s="1021"/>
      <c r="J633" s="1021"/>
      <c r="K633" s="1022"/>
      <c r="L633" s="1020"/>
      <c r="M633" s="1020"/>
      <c r="N633" s="1020"/>
      <c r="O633" s="1020"/>
      <c r="P633" s="1020"/>
      <c r="Q633" s="2898"/>
      <c r="R633" s="2898"/>
      <c r="S633" s="2898"/>
      <c r="T633" s="2898"/>
      <c r="U633" s="2898"/>
      <c r="V633" s="2898"/>
      <c r="W633" s="684"/>
      <c r="X633" s="2898"/>
      <c r="Y633" s="2898"/>
      <c r="Z633" s="2899"/>
      <c r="AA633" s="1057">
        <f>AA392+AA335+AA239</f>
        <v>0</v>
      </c>
      <c r="AB633" s="1057"/>
      <c r="AC633" s="1057">
        <f t="shared" si="396"/>
        <v>0</v>
      </c>
      <c r="AD633" s="2134"/>
    </row>
    <row r="634" spans="1:30" ht="29.25" customHeight="1" x14ac:dyDescent="0.25">
      <c r="A634" s="59">
        <v>1</v>
      </c>
      <c r="B634" s="1024" t="s">
        <v>289</v>
      </c>
      <c r="C634" s="3201"/>
      <c r="D634" s="1025"/>
      <c r="E634" s="2058">
        <f>SUM(E521,E336,E240,E163,E126,E42)</f>
        <v>20700</v>
      </c>
      <c r="F634" s="1025">
        <f>SUM(F521,F336,F240,F163,F126,F42)</f>
        <v>6899.666666666667</v>
      </c>
      <c r="G634" s="1025">
        <f>SUM(G521,G336,G240,G163,G126,G42)</f>
        <v>8336</v>
      </c>
      <c r="H634" s="1020">
        <f>G634/F634*100</f>
        <v>120.81743079375815</v>
      </c>
      <c r="I634" s="1026"/>
      <c r="J634" s="1026"/>
      <c r="K634" s="1027"/>
      <c r="L634" s="1028"/>
      <c r="M634" s="1028"/>
      <c r="N634" s="1028"/>
      <c r="O634" s="1028"/>
      <c r="P634" s="1028"/>
      <c r="Q634" s="2898"/>
      <c r="R634" s="2898"/>
      <c r="S634" s="2898"/>
      <c r="T634" s="2898"/>
      <c r="U634" s="2898"/>
      <c r="V634" s="2898"/>
      <c r="W634" s="684"/>
      <c r="X634" s="2898"/>
      <c r="Y634" s="2898"/>
      <c r="Z634" s="2899"/>
      <c r="AA634" s="2058">
        <f>SUM(AA521,AA336,AA240,AA163,AA126,AA42)</f>
        <v>0</v>
      </c>
      <c r="AB634" s="2058"/>
      <c r="AC634" s="2058">
        <f t="shared" si="396"/>
        <v>0</v>
      </c>
      <c r="AD634" s="2134"/>
    </row>
    <row r="635" spans="1:30" ht="30" customHeight="1" x14ac:dyDescent="0.25">
      <c r="A635" s="59">
        <v>1</v>
      </c>
      <c r="B635" s="1024"/>
      <c r="C635" s="3201"/>
      <c r="D635" s="1025"/>
      <c r="E635" s="2058"/>
      <c r="F635" s="1025"/>
      <c r="G635" s="1025"/>
      <c r="H635" s="1025"/>
      <c r="I635" s="1026"/>
      <c r="J635" s="1026"/>
      <c r="K635" s="1027"/>
      <c r="L635" s="1028"/>
      <c r="M635" s="1028"/>
      <c r="N635" s="1028"/>
      <c r="O635" s="1028"/>
      <c r="P635" s="1028"/>
      <c r="Q635" s="2898"/>
      <c r="R635" s="2898"/>
      <c r="S635" s="2898"/>
      <c r="T635" s="2898"/>
      <c r="U635" s="2898"/>
      <c r="V635" s="2898"/>
      <c r="W635" s="684"/>
      <c r="X635" s="2898"/>
      <c r="Y635" s="2898"/>
      <c r="Z635" s="2899"/>
      <c r="AA635" s="2058"/>
      <c r="AB635" s="2058"/>
      <c r="AC635" s="2058">
        <f t="shared" si="396"/>
        <v>0</v>
      </c>
      <c r="AD635" s="2134"/>
    </row>
    <row r="636" spans="1:30" ht="46.5" customHeight="1" x14ac:dyDescent="0.25">
      <c r="A636" s="59">
        <v>1</v>
      </c>
      <c r="B636" s="1024" t="s">
        <v>311</v>
      </c>
      <c r="C636" s="3201"/>
      <c r="D636" s="1020"/>
      <c r="E636" s="1057"/>
      <c r="F636" s="1020"/>
      <c r="G636" s="1020"/>
      <c r="H636" s="1020"/>
      <c r="I636" s="1021"/>
      <c r="J636" s="1021"/>
      <c r="K636" s="1022"/>
      <c r="L636" s="1020"/>
      <c r="M636" s="1020"/>
      <c r="N636" s="1020"/>
      <c r="O636" s="1020"/>
      <c r="P636" s="1020"/>
      <c r="Q636" s="2898"/>
      <c r="R636" s="2898"/>
      <c r="S636" s="2898"/>
      <c r="T636" s="2898"/>
      <c r="U636" s="2898"/>
      <c r="V636" s="2898"/>
      <c r="W636" s="684"/>
      <c r="X636" s="2898"/>
      <c r="Y636" s="2898"/>
      <c r="Z636" s="2899"/>
      <c r="AA636" s="1057"/>
      <c r="AB636" s="1057"/>
      <c r="AC636" s="1057">
        <f t="shared" si="396"/>
        <v>0</v>
      </c>
      <c r="AD636" s="2134"/>
    </row>
    <row r="637" spans="1:30" ht="42.75" customHeight="1" x14ac:dyDescent="0.25">
      <c r="A637" s="59">
        <v>1</v>
      </c>
      <c r="B637" s="1029" t="s">
        <v>305</v>
      </c>
      <c r="C637" s="3204"/>
      <c r="D637" s="1030"/>
      <c r="E637" s="2059">
        <f t="shared" ref="E637:G639" si="456">SUM(E496)</f>
        <v>1533</v>
      </c>
      <c r="F637" s="1030">
        <f t="shared" si="456"/>
        <v>511</v>
      </c>
      <c r="G637" s="1030">
        <f t="shared" si="456"/>
        <v>128</v>
      </c>
      <c r="H637" s="1030">
        <f>G637/F637*100</f>
        <v>25.048923679060664</v>
      </c>
      <c r="I637" s="1020"/>
      <c r="J637" s="1019"/>
      <c r="K637" s="1031"/>
      <c r="L637" s="1019"/>
      <c r="M637" s="1019"/>
      <c r="N637" s="1019"/>
      <c r="O637" s="1019"/>
      <c r="P637" s="1019"/>
      <c r="Q637" s="2898"/>
      <c r="R637" s="2898"/>
      <c r="S637" s="2898"/>
      <c r="T637" s="2898"/>
      <c r="U637" s="2898"/>
      <c r="V637" s="2898"/>
      <c r="W637" s="684"/>
      <c r="X637" s="2898"/>
      <c r="Y637" s="2898"/>
      <c r="Z637" s="2899"/>
      <c r="AA637" s="2059">
        <f t="shared" ref="AA637" si="457">SUM(AA496)</f>
        <v>0</v>
      </c>
      <c r="AB637" s="2059"/>
      <c r="AC637" s="2059">
        <f t="shared" si="396"/>
        <v>0</v>
      </c>
      <c r="AD637" s="2134"/>
    </row>
    <row r="638" spans="1:30" ht="37.5" customHeight="1" x14ac:dyDescent="0.25">
      <c r="A638" s="59">
        <v>1</v>
      </c>
      <c r="B638" s="1024" t="s">
        <v>306</v>
      </c>
      <c r="C638" s="3201"/>
      <c r="D638" s="1030"/>
      <c r="E638" s="2059">
        <f t="shared" si="456"/>
        <v>1179</v>
      </c>
      <c r="F638" s="1030">
        <f t="shared" si="456"/>
        <v>393</v>
      </c>
      <c r="G638" s="1030">
        <f t="shared" si="456"/>
        <v>112</v>
      </c>
      <c r="H638" s="1030">
        <f>G638/F638*100</f>
        <v>28.498727735368956</v>
      </c>
      <c r="I638" s="1021"/>
      <c r="J638" s="1021"/>
      <c r="K638" s="1032"/>
      <c r="L638" s="1023"/>
      <c r="M638" s="1023"/>
      <c r="N638" s="1023"/>
      <c r="O638" s="1023"/>
      <c r="P638" s="1023"/>
      <c r="Q638" s="2898"/>
      <c r="R638" s="2898"/>
      <c r="S638" s="2898"/>
      <c r="T638" s="2898"/>
      <c r="U638" s="2898"/>
      <c r="V638" s="2898"/>
      <c r="W638" s="684"/>
      <c r="X638" s="2898"/>
      <c r="Y638" s="2898"/>
      <c r="Z638" s="2899"/>
      <c r="AA638" s="2059">
        <f t="shared" ref="AA638" si="458">SUM(AA497)</f>
        <v>0</v>
      </c>
      <c r="AB638" s="2059"/>
      <c r="AC638" s="2059">
        <f t="shared" si="396"/>
        <v>0</v>
      </c>
      <c r="AD638" s="2134"/>
    </row>
    <row r="639" spans="1:30" ht="43.5" customHeight="1" x14ac:dyDescent="0.25">
      <c r="A639" s="59">
        <v>1</v>
      </c>
      <c r="B639" s="1024" t="s">
        <v>307</v>
      </c>
      <c r="C639" s="3201"/>
      <c r="D639" s="1030"/>
      <c r="E639" s="2059">
        <f t="shared" si="456"/>
        <v>354</v>
      </c>
      <c r="F639" s="1030">
        <f t="shared" si="456"/>
        <v>118</v>
      </c>
      <c r="G639" s="1030">
        <f t="shared" si="456"/>
        <v>16</v>
      </c>
      <c r="H639" s="1030">
        <f>G639/F639*100</f>
        <v>13.559322033898304</v>
      </c>
      <c r="I639" s="1021"/>
      <c r="J639" s="1021"/>
      <c r="K639" s="1032"/>
      <c r="L639" s="1023"/>
      <c r="M639" s="1023"/>
      <c r="N639" s="1023"/>
      <c r="O639" s="1023"/>
      <c r="P639" s="1023"/>
      <c r="Q639" s="2898"/>
      <c r="R639" s="2898"/>
      <c r="S639" s="2898"/>
      <c r="T639" s="2898"/>
      <c r="U639" s="2898"/>
      <c r="V639" s="2898"/>
      <c r="W639" s="684"/>
      <c r="X639" s="2898"/>
      <c r="Y639" s="2898"/>
      <c r="Z639" s="2899"/>
      <c r="AA639" s="2059">
        <f t="shared" ref="AA639" si="459">SUM(AA498)</f>
        <v>0</v>
      </c>
      <c r="AB639" s="2059"/>
      <c r="AC639" s="2059">
        <f t="shared" si="396"/>
        <v>0</v>
      </c>
      <c r="AD639" s="2134"/>
    </row>
    <row r="640" spans="1:30" ht="57" customHeight="1" x14ac:dyDescent="0.25">
      <c r="A640" s="59">
        <v>1</v>
      </c>
      <c r="B640" s="1029" t="s">
        <v>308</v>
      </c>
      <c r="C640" s="3204"/>
      <c r="D640" s="1030"/>
      <c r="E640" s="2059">
        <f>E499</f>
        <v>686</v>
      </c>
      <c r="F640" s="1030">
        <f t="shared" ref="F640:H640" si="460">F499</f>
        <v>229</v>
      </c>
      <c r="G640" s="1030">
        <f t="shared" si="460"/>
        <v>0</v>
      </c>
      <c r="H640" s="1030">
        <f t="shared" si="460"/>
        <v>0</v>
      </c>
      <c r="I640" s="1021"/>
      <c r="J640" s="1021"/>
      <c r="K640" s="1032"/>
      <c r="L640" s="1023"/>
      <c r="M640" s="1023"/>
      <c r="N640" s="1023"/>
      <c r="O640" s="1023"/>
      <c r="P640" s="1023"/>
      <c r="Q640" s="2898"/>
      <c r="R640" s="2898"/>
      <c r="S640" s="2898"/>
      <c r="T640" s="2898"/>
      <c r="U640" s="2898"/>
      <c r="V640" s="2898"/>
      <c r="W640" s="684"/>
      <c r="X640" s="2898"/>
      <c r="Y640" s="2898"/>
      <c r="Z640" s="2899"/>
      <c r="AA640" s="2059">
        <f t="shared" ref="AA640" si="461">AA499</f>
        <v>0</v>
      </c>
      <c r="AB640" s="2059"/>
      <c r="AC640" s="2059">
        <f t="shared" si="396"/>
        <v>0</v>
      </c>
      <c r="AD640" s="2134"/>
    </row>
    <row r="641" spans="1:31" ht="43.5" customHeight="1" x14ac:dyDescent="0.25">
      <c r="A641" s="59">
        <v>1</v>
      </c>
      <c r="B641" s="1024" t="s">
        <v>309</v>
      </c>
      <c r="C641" s="3201"/>
      <c r="D641" s="1030"/>
      <c r="E641" s="2059">
        <f>E500</f>
        <v>686</v>
      </c>
      <c r="F641" s="1030">
        <f t="shared" ref="F641:H641" si="462">F500</f>
        <v>229</v>
      </c>
      <c r="G641" s="1030">
        <f t="shared" si="462"/>
        <v>0</v>
      </c>
      <c r="H641" s="1030">
        <f t="shared" si="462"/>
        <v>0</v>
      </c>
      <c r="I641" s="1021"/>
      <c r="J641" s="1021"/>
      <c r="K641" s="1032"/>
      <c r="L641" s="1023"/>
      <c r="M641" s="1023"/>
      <c r="N641" s="1023"/>
      <c r="O641" s="1023"/>
      <c r="P641" s="1023"/>
      <c r="Q641" s="2898"/>
      <c r="R641" s="2898"/>
      <c r="S641" s="2898"/>
      <c r="T641" s="2898"/>
      <c r="U641" s="2898"/>
      <c r="V641" s="2898"/>
      <c r="W641" s="684"/>
      <c r="X641" s="2898"/>
      <c r="Y641" s="2898"/>
      <c r="Z641" s="2899"/>
      <c r="AA641" s="2059">
        <f t="shared" ref="AA641" si="463">AA500</f>
        <v>0</v>
      </c>
      <c r="AB641" s="2059"/>
      <c r="AC641" s="2059">
        <f t="shared" si="396"/>
        <v>0</v>
      </c>
      <c r="AD641" s="2134"/>
    </row>
    <row r="642" spans="1:31" s="85" customFormat="1" ht="15" customHeight="1" x14ac:dyDescent="0.25">
      <c r="A642" s="59">
        <v>1</v>
      </c>
      <c r="B642" s="1024" t="s">
        <v>290</v>
      </c>
      <c r="C642" s="3201"/>
      <c r="D642" s="1030"/>
      <c r="E642" s="2059">
        <f>SUM(E574,E522,E501,E436,E393,E337,E298,E241,E164,E127,E43,E599)</f>
        <v>448350</v>
      </c>
      <c r="F642" s="1030">
        <f>SUM(F574,F522,F501,F436,F393,F337,F298,F241,F164,F127,F43,F599)</f>
        <v>149449</v>
      </c>
      <c r="G642" s="1030">
        <f>SUM(G574,G522,G501,G436,G393,G337,G298,G241,G164,G127,G43,G599)</f>
        <v>137156</v>
      </c>
      <c r="H642" s="1030">
        <f t="shared" ref="H642:H652" si="464">G642/F642*100</f>
        <v>91.774451485122015</v>
      </c>
      <c r="I642" s="1021"/>
      <c r="J642" s="1021"/>
      <c r="K642" s="1032"/>
      <c r="L642" s="1023"/>
      <c r="M642" s="1023"/>
      <c r="N642" s="1023"/>
      <c r="O642" s="1023"/>
      <c r="P642" s="1023"/>
      <c r="Q642" s="2898"/>
      <c r="R642" s="2898"/>
      <c r="S642" s="2898"/>
      <c r="T642" s="2898"/>
      <c r="U642" s="2898"/>
      <c r="V642" s="2898"/>
      <c r="W642" s="684"/>
      <c r="X642" s="2898"/>
      <c r="Y642" s="2898"/>
      <c r="Z642" s="2899"/>
      <c r="AA642" s="2059">
        <f>SUM(AA574,AA522,AA501,AA436,AA393,AA337,AA298,AA241,AA164,AA127,AA43,AA599)</f>
        <v>0</v>
      </c>
      <c r="AB642" s="2059"/>
      <c r="AC642" s="2059">
        <f t="shared" si="396"/>
        <v>0</v>
      </c>
      <c r="AD642" s="2134"/>
      <c r="AE642" s="2134"/>
    </row>
    <row r="643" spans="1:31" s="85" customFormat="1" ht="15" customHeight="1" x14ac:dyDescent="0.25">
      <c r="A643" s="59">
        <v>1</v>
      </c>
      <c r="B643" s="1024" t="s">
        <v>155</v>
      </c>
      <c r="C643" s="3201"/>
      <c r="D643" s="1030"/>
      <c r="E643" s="2059">
        <f>SUM(E575,E523,E502,E437,E394,E338,E299,E242,E165,E128,E44,E600,E411,E422,)</f>
        <v>167014.64705882352</v>
      </c>
      <c r="F643" s="1030">
        <f>SUM(F575,F523,F502,F437,F394,F338,F299,F242,F165,F128,F44,F600,F411,F422,)</f>
        <v>55670.666666666672</v>
      </c>
      <c r="G643" s="1030">
        <f>SUM(G575,G523,G502,G437,G394,G338,G299,G242,G165,G128,G44,G600,G411,G422,)</f>
        <v>56254.928235294108</v>
      </c>
      <c r="H643" s="1030">
        <f t="shared" si="464"/>
        <v>101.04949626726361</v>
      </c>
      <c r="I643" s="1021"/>
      <c r="J643" s="1021"/>
      <c r="K643" s="1032"/>
      <c r="L643" s="1023"/>
      <c r="M643" s="1023"/>
      <c r="N643" s="1023"/>
      <c r="O643" s="1023"/>
      <c r="P643" s="1023"/>
      <c r="Q643" s="2898"/>
      <c r="R643" s="2898"/>
      <c r="S643" s="2898"/>
      <c r="T643" s="2898"/>
      <c r="U643" s="2898"/>
      <c r="V643" s="2898"/>
      <c r="W643" s="684"/>
      <c r="X643" s="2898"/>
      <c r="Y643" s="2898"/>
      <c r="Z643" s="2899"/>
      <c r="AA643" s="2059">
        <f>SUM(AA575,AA523,AA502,AA437,AA394,AA338,AA299,AA242,AA165,AA128,AA44,AA600,AA411,AA422,)</f>
        <v>0</v>
      </c>
      <c r="AB643" s="2059"/>
      <c r="AC643" s="2059">
        <f t="shared" ref="AC643:AC706" si="465">AB643/1000</f>
        <v>0</v>
      </c>
      <c r="AD643" s="2134"/>
      <c r="AE643" s="2134"/>
    </row>
    <row r="644" spans="1:31" s="85" customFormat="1" ht="15" customHeight="1" x14ac:dyDescent="0.25">
      <c r="A644" s="59">
        <v>1</v>
      </c>
      <c r="B644" s="1024" t="s">
        <v>406</v>
      </c>
      <c r="C644" s="3201"/>
      <c r="D644" s="1030"/>
      <c r="E644" s="2059">
        <f>SUM(E600,E575,E523,E437,E395,E242,E128,E339,E165)</f>
        <v>93453</v>
      </c>
      <c r="F644" s="1030">
        <f>SUM(F600,F575,F523,F437,F395,F242,F128,F339,F165)</f>
        <v>31150</v>
      </c>
      <c r="G644" s="1030">
        <f>SUM(G600,G575,G523,G437,G395,G242,G128,G339,G165)</f>
        <v>31312</v>
      </c>
      <c r="H644" s="1030">
        <f t="shared" si="464"/>
        <v>100.52006420545747</v>
      </c>
      <c r="I644" s="1021"/>
      <c r="J644" s="1021"/>
      <c r="K644" s="1032"/>
      <c r="L644" s="1023"/>
      <c r="M644" s="1023"/>
      <c r="N644" s="1023"/>
      <c r="O644" s="1023"/>
      <c r="P644" s="1023"/>
      <c r="Q644" s="2898"/>
      <c r="R644" s="2898"/>
      <c r="S644" s="2898"/>
      <c r="T644" s="2898"/>
      <c r="U644" s="2898"/>
      <c r="V644" s="2898"/>
      <c r="W644" s="684"/>
      <c r="X644" s="2898"/>
      <c r="Y644" s="2898"/>
      <c r="Z644" s="2899"/>
      <c r="AA644" s="2059">
        <f>SUM(AA600,AA575,AA523,AA437,AA395,AA242,AA128,AA339,AA165)</f>
        <v>0</v>
      </c>
      <c r="AB644" s="2059"/>
      <c r="AC644" s="2059">
        <f t="shared" si="465"/>
        <v>0</v>
      </c>
      <c r="AD644" s="2134"/>
      <c r="AE644" s="2134"/>
    </row>
    <row r="645" spans="1:31" s="85" customFormat="1" ht="27.75" customHeight="1" x14ac:dyDescent="0.25">
      <c r="A645" s="59">
        <v>1</v>
      </c>
      <c r="B645" s="1024" t="s">
        <v>407</v>
      </c>
      <c r="C645" s="3201"/>
      <c r="D645" s="1030"/>
      <c r="E645" s="2059">
        <f>SUM(E340,E166,E396,E412,E423)</f>
        <v>625022</v>
      </c>
      <c r="F645" s="1030">
        <f>SUM(F340,F166,F396,F412,F423)</f>
        <v>208341.66666666666</v>
      </c>
      <c r="G645" s="1030">
        <f>SUM(G340,G166,G396,G412,G423)</f>
        <v>211902.9</v>
      </c>
      <c r="H645" s="1030">
        <f t="shared" si="464"/>
        <v>101.70932362705491</v>
      </c>
      <c r="I645" s="1021"/>
      <c r="J645" s="1021"/>
      <c r="K645" s="1032"/>
      <c r="L645" s="1023"/>
      <c r="M645" s="1023"/>
      <c r="N645" s="1023"/>
      <c r="O645" s="1023"/>
      <c r="P645" s="1023"/>
      <c r="Q645" s="2898"/>
      <c r="R645" s="2898"/>
      <c r="S645" s="2898"/>
      <c r="T645" s="2898"/>
      <c r="U645" s="2898"/>
      <c r="V645" s="2898"/>
      <c r="W645" s="684"/>
      <c r="X645" s="2898"/>
      <c r="Y645" s="2898"/>
      <c r="Z645" s="2899"/>
      <c r="AA645" s="2059">
        <f>SUM(AA340,AA166,AA396,AA412,AA423)</f>
        <v>0</v>
      </c>
      <c r="AB645" s="2059"/>
      <c r="AC645" s="2059">
        <f t="shared" si="465"/>
        <v>0</v>
      </c>
      <c r="AD645" s="2134"/>
      <c r="AE645" s="2134"/>
    </row>
    <row r="646" spans="1:31" s="85" customFormat="1" ht="27.75" customHeight="1" x14ac:dyDescent="0.25">
      <c r="A646" s="59">
        <v>1</v>
      </c>
      <c r="B646" s="1024" t="s">
        <v>411</v>
      </c>
      <c r="C646" s="3201"/>
      <c r="D646" s="1030"/>
      <c r="E646" s="2059">
        <f>E413</f>
        <v>252</v>
      </c>
      <c r="F646" s="1030">
        <f>F413</f>
        <v>84</v>
      </c>
      <c r="G646" s="1030">
        <f>G413</f>
        <v>111.99</v>
      </c>
      <c r="H646" s="1030">
        <f t="shared" si="464"/>
        <v>133.32142857142856</v>
      </c>
      <c r="I646" s="1021"/>
      <c r="J646" s="1021"/>
      <c r="K646" s="1032"/>
      <c r="L646" s="1023"/>
      <c r="M646" s="1023"/>
      <c r="N646" s="1023"/>
      <c r="O646" s="1023"/>
      <c r="P646" s="1023"/>
      <c r="Q646" s="2898"/>
      <c r="R646" s="2898"/>
      <c r="S646" s="2898"/>
      <c r="T646" s="2898"/>
      <c r="U646" s="2898"/>
      <c r="V646" s="2898"/>
      <c r="W646" s="684"/>
      <c r="X646" s="2898"/>
      <c r="Y646" s="2898"/>
      <c r="Z646" s="2899"/>
      <c r="AA646" s="2059">
        <f>AA413</f>
        <v>0</v>
      </c>
      <c r="AB646" s="2059"/>
      <c r="AC646" s="2059">
        <f t="shared" si="465"/>
        <v>0</v>
      </c>
      <c r="AD646" s="2134"/>
      <c r="AE646" s="2134"/>
    </row>
    <row r="647" spans="1:31" s="85" customFormat="1" ht="27.75" customHeight="1" x14ac:dyDescent="0.25">
      <c r="A647" s="59">
        <v>1</v>
      </c>
      <c r="B647" s="1024" t="s">
        <v>156</v>
      </c>
      <c r="C647" s="3201"/>
      <c r="D647" s="1030"/>
      <c r="E647" s="2059">
        <f>SUM(E503,E243,E167,E129)</f>
        <v>53192</v>
      </c>
      <c r="F647" s="1030">
        <f>SUM(F503,F243,F167,F129)</f>
        <v>17792</v>
      </c>
      <c r="G647" s="1030">
        <f>SUM(G503,G243,G167,G129)</f>
        <v>16034</v>
      </c>
      <c r="H647" s="1030">
        <f t="shared" si="464"/>
        <v>90.119154676259001</v>
      </c>
      <c r="I647" s="1021"/>
      <c r="J647" s="1021"/>
      <c r="K647" s="1032"/>
      <c r="L647" s="1023"/>
      <c r="M647" s="1023"/>
      <c r="N647" s="1023"/>
      <c r="O647" s="1023"/>
      <c r="P647" s="1023"/>
      <c r="Q647" s="2898"/>
      <c r="R647" s="2898"/>
      <c r="S647" s="2898"/>
      <c r="T647" s="2898"/>
      <c r="U647" s="2898"/>
      <c r="V647" s="2898"/>
      <c r="W647" s="684"/>
      <c r="X647" s="2898"/>
      <c r="Y647" s="2898"/>
      <c r="Z647" s="2899"/>
      <c r="AA647" s="2059">
        <f>SUM(AA503,AA243,AA167,AA129)</f>
        <v>0</v>
      </c>
      <c r="AB647" s="2059"/>
      <c r="AC647" s="2059">
        <f t="shared" si="465"/>
        <v>0</v>
      </c>
      <c r="AD647" s="2134"/>
      <c r="AE647" s="2134"/>
    </row>
    <row r="648" spans="1:31" s="85" customFormat="1" ht="25.5" customHeight="1" x14ac:dyDescent="0.25">
      <c r="A648" s="59">
        <v>1</v>
      </c>
      <c r="B648" s="1033" t="s">
        <v>296</v>
      </c>
      <c r="C648" s="3205"/>
      <c r="D648" s="1034"/>
      <c r="E648" s="2059">
        <f>E244+E130</f>
        <v>53000</v>
      </c>
      <c r="F648" s="1030">
        <f>F244+F130</f>
        <v>17666.666666666664</v>
      </c>
      <c r="G648" s="1030">
        <f>G244+G130</f>
        <v>15942</v>
      </c>
      <c r="H648" s="1030">
        <f t="shared" si="464"/>
        <v>90.237735849056619</v>
      </c>
      <c r="I648" s="1021"/>
      <c r="J648" s="1021"/>
      <c r="K648" s="1032"/>
      <c r="L648" s="1023"/>
      <c r="M648" s="1023"/>
      <c r="N648" s="1023"/>
      <c r="O648" s="1023"/>
      <c r="P648" s="1023"/>
      <c r="Q648" s="2898"/>
      <c r="R648" s="2898"/>
      <c r="S648" s="2898"/>
      <c r="T648" s="2898"/>
      <c r="U648" s="2898"/>
      <c r="V648" s="2898"/>
      <c r="W648" s="684"/>
      <c r="X648" s="2898"/>
      <c r="Y648" s="2898"/>
      <c r="Z648" s="2899"/>
      <c r="AA648" s="2059">
        <f>AA244+AA130</f>
        <v>0</v>
      </c>
      <c r="AB648" s="2059"/>
      <c r="AC648" s="2059">
        <f t="shared" si="465"/>
        <v>0</v>
      </c>
      <c r="AD648" s="2134"/>
      <c r="AE648" s="2134"/>
    </row>
    <row r="649" spans="1:31" s="85" customFormat="1" ht="24" customHeight="1" x14ac:dyDescent="0.25">
      <c r="A649" s="59">
        <v>1</v>
      </c>
      <c r="B649" s="1033" t="s">
        <v>355</v>
      </c>
      <c r="C649" s="3205"/>
      <c r="D649" s="1034"/>
      <c r="E649" s="2059">
        <f>E168</f>
        <v>92</v>
      </c>
      <c r="F649" s="1030">
        <f>F168</f>
        <v>92</v>
      </c>
      <c r="G649" s="1030">
        <f>G168</f>
        <v>92</v>
      </c>
      <c r="H649" s="1030">
        <f t="shared" si="464"/>
        <v>100</v>
      </c>
      <c r="I649" s="1021"/>
      <c r="J649" s="1021"/>
      <c r="K649" s="1032"/>
      <c r="L649" s="1023"/>
      <c r="M649" s="1023"/>
      <c r="N649" s="1023"/>
      <c r="O649" s="1023"/>
      <c r="P649" s="1023"/>
      <c r="Q649" s="2898"/>
      <c r="R649" s="2898"/>
      <c r="S649" s="2898"/>
      <c r="T649" s="2898"/>
      <c r="U649" s="2898"/>
      <c r="V649" s="2898"/>
      <c r="W649" s="684"/>
      <c r="X649" s="2898"/>
      <c r="Y649" s="2898"/>
      <c r="Z649" s="2899"/>
      <c r="AA649" s="2059">
        <f>AA168</f>
        <v>0</v>
      </c>
      <c r="AB649" s="2059"/>
      <c r="AC649" s="2059">
        <f t="shared" si="465"/>
        <v>0</v>
      </c>
      <c r="AD649" s="2134"/>
      <c r="AE649" s="2134"/>
    </row>
    <row r="650" spans="1:31" s="85" customFormat="1" ht="51" customHeight="1" x14ac:dyDescent="0.25">
      <c r="A650" s="59">
        <v>1</v>
      </c>
      <c r="B650" s="1067" t="s">
        <v>498</v>
      </c>
      <c r="C650" s="3200"/>
      <c r="D650" s="1030"/>
      <c r="E650" s="2059">
        <f>SUM(E245,E169,E131,E46)</f>
        <v>50245</v>
      </c>
      <c r="F650" s="1030">
        <f>SUM(F245,F169,F131,F46)</f>
        <v>16748</v>
      </c>
      <c r="G650" s="1030">
        <f>SUM(G245,G169,G131,G46)</f>
        <v>18461</v>
      </c>
      <c r="H650" s="1030">
        <f t="shared" si="464"/>
        <v>110.22808693575352</v>
      </c>
      <c r="I650" s="1021"/>
      <c r="J650" s="1021"/>
      <c r="K650" s="1032"/>
      <c r="L650" s="1023"/>
      <c r="M650" s="1023"/>
      <c r="N650" s="1023"/>
      <c r="O650" s="1023"/>
      <c r="P650" s="1023"/>
      <c r="Q650" s="2898"/>
      <c r="R650" s="2898"/>
      <c r="S650" s="2898"/>
      <c r="T650" s="2898"/>
      <c r="U650" s="2898"/>
      <c r="V650" s="2898"/>
      <c r="W650" s="684"/>
      <c r="X650" s="2898"/>
      <c r="Y650" s="2898"/>
      <c r="Z650" s="2899"/>
      <c r="AA650" s="2059">
        <f>SUM(AA245,AA169,AA131,AA46)</f>
        <v>0</v>
      </c>
      <c r="AB650" s="2059"/>
      <c r="AC650" s="2059">
        <f t="shared" si="465"/>
        <v>0</v>
      </c>
      <c r="AD650" s="2134"/>
      <c r="AE650" s="2134"/>
    </row>
    <row r="651" spans="1:31" s="85" customFormat="1" ht="30.75" customHeight="1" x14ac:dyDescent="0.25">
      <c r="A651" s="59">
        <v>1</v>
      </c>
      <c r="B651" s="1723" t="s">
        <v>315</v>
      </c>
      <c r="C651" s="3206"/>
      <c r="D651" s="1035"/>
      <c r="E651" s="2060">
        <f>SUM(E526:E550,E456:E458,E440:E441,E343:E377,E302:E317,E248:E268,E171:E201,E133:E140,E48:E79)</f>
        <v>834272</v>
      </c>
      <c r="F651" s="1035">
        <f>SUM(F526:F550,F456:F458,F440:F441,F343:F377,F302:F317,F248:F268,F171:F201,F133:F140,F48:F79)</f>
        <v>278086.66666666663</v>
      </c>
      <c r="G651" s="1035">
        <f>SUM(G526:G550,G456:G458,G440:G441,G343:G377,G302:G317,G248:G268,G171:G201,G133:G140,G48:G79)</f>
        <v>288690</v>
      </c>
      <c r="H651" s="1035">
        <f t="shared" si="464"/>
        <v>103.81295998849281</v>
      </c>
      <c r="I651" s="1012"/>
      <c r="J651" s="1012"/>
      <c r="K651" s="1036"/>
      <c r="L651" s="1037"/>
      <c r="M651" s="1037"/>
      <c r="N651" s="1037"/>
      <c r="O651" s="1037"/>
      <c r="P651" s="1037"/>
      <c r="Q651" s="2900">
        <f t="shared" ref="Q651:Z651" si="466">SUM(Q525,Q455,Q439,Q342,Q301,Q247,Q170,Q132,Q47)</f>
        <v>470636.64595999994</v>
      </c>
      <c r="R651" s="2900">
        <f t="shared" si="466"/>
        <v>471940.85775999998</v>
      </c>
      <c r="S651" s="2900">
        <f t="shared" si="466"/>
        <v>471940.85775999998</v>
      </c>
      <c r="T651" s="2900">
        <f t="shared" ref="T651" si="467">SUM(T525,T455,T439,T342,T301,T247,T170,T132,T47)</f>
        <v>476050.64667999995</v>
      </c>
      <c r="U651" s="2900">
        <f t="shared" si="466"/>
        <v>157691.21932727273</v>
      </c>
      <c r="V651" s="2900">
        <f t="shared" si="466"/>
        <v>137493.85719000004</v>
      </c>
      <c r="W651" s="2624">
        <f t="shared" si="466"/>
        <v>3136.3860799999998</v>
      </c>
      <c r="X651" s="2900">
        <f t="shared" si="466"/>
        <v>-20197.36213727271</v>
      </c>
      <c r="Y651" s="2900">
        <f t="shared" si="466"/>
        <v>-94.335480000000004</v>
      </c>
      <c r="Z651" s="2901">
        <f t="shared" si="466"/>
        <v>140535.90779000003</v>
      </c>
      <c r="AA651" s="2443">
        <f>SUM(AA526:AA550,AA456:AA458,AA440:AA441,AA343:AA377,AA302:AA317,AA250:AA268,AA171:AA201,AA133:AA140,AA65:AA79)</f>
        <v>0</v>
      </c>
      <c r="AB651" s="2141">
        <f>SUM(AB525,AB455,AB439,AB342,AB301,AB247,AB170,AB132,AB47)</f>
        <v>0</v>
      </c>
      <c r="AC651" s="2141">
        <f t="shared" si="465"/>
        <v>0</v>
      </c>
      <c r="AD651" s="2134"/>
      <c r="AE651" s="2134"/>
    </row>
    <row r="652" spans="1:31" s="85" customFormat="1" ht="30.75" customHeight="1" x14ac:dyDescent="0.25">
      <c r="A652" s="59">
        <v>1</v>
      </c>
      <c r="B652" s="1068" t="s">
        <v>163</v>
      </c>
      <c r="C652" s="3207"/>
      <c r="D652" s="1039"/>
      <c r="E652" s="2061">
        <f>SUM(E602,E577,E553,E504,E443,E399,E379,E320,E270,E203,E142,E81,E415,E425)</f>
        <v>1132102.2666666666</v>
      </c>
      <c r="F652" s="1039">
        <f>SUM(F602,F577,F553,F504,F443,F399,F379,F320,F270,F203,F142,F81,F415,F425)</f>
        <v>377424.32554605888</v>
      </c>
      <c r="G652" s="1039">
        <f>SUM(G602,G577,G553,G504,G443,G399,G379,G320,G270,G203,G142,G81,G415,G425)</f>
        <v>365455.71082621079</v>
      </c>
      <c r="H652" s="1039">
        <f t="shared" si="464"/>
        <v>96.828870343072921</v>
      </c>
      <c r="I652" s="1040"/>
      <c r="J652" s="1040"/>
      <c r="K652" s="1041"/>
      <c r="L652" s="1015"/>
      <c r="M652" s="1015"/>
      <c r="N652" s="1015"/>
      <c r="O652" s="1015"/>
      <c r="P652" s="1015"/>
      <c r="Q652" s="2908">
        <f t="shared" ref="Q652:Z652" si="468">SUM(Q602,Q577,Q552,Q504,Q442,Q425,Q415,Q398,Q378,Q319,Q269,Q202,Q141,Q80)</f>
        <v>683513.64096000011</v>
      </c>
      <c r="R652" s="2908">
        <f t="shared" si="468"/>
        <v>669446.41792000004</v>
      </c>
      <c r="S652" s="2908">
        <f t="shared" si="468"/>
        <v>669446.41792000004</v>
      </c>
      <c r="T652" s="2908">
        <f t="shared" ref="T652" si="469">SUM(T602,T577,T552,T504,T442,T425,T415,T398,T378,T319,T269,T202,T141,T80)</f>
        <v>665336.59658999997</v>
      </c>
      <c r="U652" s="2908">
        <f t="shared" si="468"/>
        <v>223544.71813101007</v>
      </c>
      <c r="V652" s="2908">
        <f t="shared" si="468"/>
        <v>217474.88944999999</v>
      </c>
      <c r="W652" s="687">
        <f t="shared" si="468"/>
        <v>0</v>
      </c>
      <c r="X652" s="2908">
        <f t="shared" si="468"/>
        <v>-6069.8286810101126</v>
      </c>
      <c r="Y652" s="2908">
        <f t="shared" si="468"/>
        <v>-193.67558000000002</v>
      </c>
      <c r="Z652" s="2909">
        <f t="shared" si="468"/>
        <v>217281.21386999998</v>
      </c>
      <c r="AA652" s="2061">
        <f>SUM(AA602,AA577,AA553,AA504,AA443,AA399,AA379,AA320,AA270,AA203,AA142,AA81,AA415,AA425)</f>
        <v>0</v>
      </c>
      <c r="AB652" s="2144">
        <f>SUM(AB602,AB577,AB552,AB504,AB442,AB425,AB415,AB398,AB378,AB319,AB269,AB202,AB141,AB80)</f>
        <v>0</v>
      </c>
      <c r="AC652" s="2144">
        <f t="shared" si="465"/>
        <v>0</v>
      </c>
      <c r="AD652" s="2134"/>
      <c r="AE652" s="2134"/>
    </row>
    <row r="653" spans="1:31" s="85" customFormat="1" ht="30.75" customHeight="1" x14ac:dyDescent="0.25">
      <c r="A653" s="59">
        <v>1</v>
      </c>
      <c r="B653" s="1069" t="s">
        <v>14</v>
      </c>
      <c r="C653" s="1069"/>
      <c r="D653" s="1039"/>
      <c r="E653" s="2061"/>
      <c r="F653" s="1039"/>
      <c r="G653" s="1039"/>
      <c r="H653" s="1039"/>
      <c r="I653" s="1040"/>
      <c r="J653" s="1040"/>
      <c r="K653" s="1041"/>
      <c r="L653" s="1015"/>
      <c r="M653" s="1015"/>
      <c r="N653" s="1015"/>
      <c r="O653" s="1015"/>
      <c r="P653" s="1015"/>
      <c r="Q653" s="2908"/>
      <c r="R653" s="2908"/>
      <c r="S653" s="2908"/>
      <c r="T653" s="2908"/>
      <c r="U653" s="2908"/>
      <c r="V653" s="2908"/>
      <c r="W653" s="687"/>
      <c r="X653" s="2908"/>
      <c r="Y653" s="2908"/>
      <c r="Z653" s="2909"/>
      <c r="AA653" s="2061"/>
      <c r="AB653" s="2144"/>
      <c r="AC653" s="2144">
        <f t="shared" si="465"/>
        <v>0</v>
      </c>
      <c r="AD653" s="2134"/>
      <c r="AE653" s="2134"/>
    </row>
    <row r="654" spans="1:31" s="85" customFormat="1" ht="30.75" customHeight="1" x14ac:dyDescent="0.25">
      <c r="A654" s="59">
        <v>1</v>
      </c>
      <c r="B654" s="1068" t="s">
        <v>645</v>
      </c>
      <c r="C654" s="3207"/>
      <c r="D654" s="1039"/>
      <c r="E654" s="2061">
        <f>SUM(E598,E572,E520,E494,E482,E435,E420,E409,E390,E333,E296,E238,E162,E125,E41)</f>
        <v>547274.18518518517</v>
      </c>
      <c r="F654" s="1039">
        <f>SUM(F598,F572,F520,F494,F482,F435,F420,F409,F390,F333,F296,F238,F162,F125,F41)</f>
        <v>182423.76543209876</v>
      </c>
      <c r="G654" s="1039">
        <f>SUM(G598,G572,G520,G494,G482,G435,G420,G409,G390,G333,G296,G238,G162,G125,G41)</f>
        <v>167337.51851851851</v>
      </c>
      <c r="H654" s="1039">
        <f>G654/F654*100</f>
        <v>91.73010880580928</v>
      </c>
      <c r="I654" s="1040"/>
      <c r="J654" s="1040"/>
      <c r="K654" s="1041"/>
      <c r="L654" s="1015"/>
      <c r="M654" s="1015"/>
      <c r="N654" s="1015"/>
      <c r="O654" s="1015"/>
      <c r="P654" s="1015"/>
      <c r="Q654" s="2908"/>
      <c r="R654" s="2908"/>
      <c r="S654" s="2908"/>
      <c r="T654" s="2908"/>
      <c r="U654" s="2908"/>
      <c r="V654" s="2908"/>
      <c r="W654" s="687"/>
      <c r="X654" s="2908"/>
      <c r="Y654" s="2908"/>
      <c r="Z654" s="2909"/>
      <c r="AA654" s="2061">
        <f>SUM(AA598,AA572,AA520,AA494,AA482,AA435,AA420,AA409,AA390,AA333,AA296,AA238,AA162,AA125,AA41)</f>
        <v>0</v>
      </c>
      <c r="AB654" s="2061"/>
      <c r="AC654" s="2061">
        <f t="shared" si="465"/>
        <v>0</v>
      </c>
      <c r="AD654" s="2134"/>
      <c r="AE654" s="2134"/>
    </row>
    <row r="655" spans="1:31" s="85" customFormat="1" ht="30.75" customHeight="1" x14ac:dyDescent="0.25">
      <c r="A655" s="59">
        <v>1</v>
      </c>
      <c r="B655" s="1068" t="s">
        <v>155</v>
      </c>
      <c r="C655" s="3207"/>
      <c r="D655" s="1039"/>
      <c r="E655" s="2061">
        <f>SUM(E600,E489,E411,E394,E338,E242,E165,E128,E44,E502,E523,E575,E422)</f>
        <v>168515.1176470588</v>
      </c>
      <c r="F655" s="1039">
        <f>SUM(F600,F489,F411,F394,F338,F242,F165,F128,F44,F502,F523,F575,F422)</f>
        <v>56170.823529411762</v>
      </c>
      <c r="G655" s="1039">
        <f>SUM(G600,G489,G411,G394,G338,G242,G165,G128,G44,G502,G523,G575,G422)</f>
        <v>56398.674117647068</v>
      </c>
      <c r="H655" s="1039">
        <f>G655/F655*100</f>
        <v>100.40563868200366</v>
      </c>
      <c r="I655" s="1040"/>
      <c r="J655" s="1040"/>
      <c r="K655" s="1041"/>
      <c r="L655" s="1015"/>
      <c r="M655" s="1015"/>
      <c r="N655" s="1015"/>
      <c r="O655" s="1015"/>
      <c r="P655" s="1015"/>
      <c r="Q655" s="2908"/>
      <c r="R655" s="2908"/>
      <c r="S655" s="2908"/>
      <c r="T655" s="2908"/>
      <c r="U655" s="2908"/>
      <c r="V655" s="2908"/>
      <c r="W655" s="687"/>
      <c r="X655" s="2908"/>
      <c r="Y655" s="2908"/>
      <c r="Z655" s="2909"/>
      <c r="AA655" s="2061">
        <f>SUM(AA600,AA489,AA411,AA394,AA338,AA242,AA165,AA128,AA44,AA502,AA523,AA575,AA422)</f>
        <v>0</v>
      </c>
      <c r="AB655" s="2061"/>
      <c r="AC655" s="2061">
        <f t="shared" si="465"/>
        <v>0</v>
      </c>
      <c r="AD655" s="2134"/>
      <c r="AE655" s="2134"/>
    </row>
    <row r="656" spans="1:31" s="85" customFormat="1" ht="36.75" customHeight="1" x14ac:dyDescent="0.25">
      <c r="A656" s="59">
        <v>1</v>
      </c>
      <c r="B656" s="1068" t="s">
        <v>156</v>
      </c>
      <c r="C656" s="3207"/>
      <c r="D656" s="1039"/>
      <c r="E656" s="2061">
        <f>E647+E650</f>
        <v>103437</v>
      </c>
      <c r="F656" s="1039">
        <f t="shared" ref="F656:G656" si="470">F647+F650</f>
        <v>34540</v>
      </c>
      <c r="G656" s="1039">
        <f t="shared" si="470"/>
        <v>34495</v>
      </c>
      <c r="H656" s="1030">
        <f>G656/F656*100</f>
        <v>99.869716270990168</v>
      </c>
      <c r="I656" s="1040"/>
      <c r="J656" s="1040"/>
      <c r="K656" s="1041"/>
      <c r="L656" s="1015"/>
      <c r="M656" s="1015"/>
      <c r="N656" s="1015"/>
      <c r="O656" s="1015"/>
      <c r="P656" s="1015"/>
      <c r="Q656" s="2908"/>
      <c r="R656" s="2908"/>
      <c r="S656" s="2908"/>
      <c r="T656" s="2908"/>
      <c r="U656" s="2908"/>
      <c r="V656" s="2908"/>
      <c r="W656" s="687"/>
      <c r="X656" s="2908"/>
      <c r="Y656" s="2908"/>
      <c r="Z656" s="2909"/>
      <c r="AA656" s="2061">
        <f t="shared" ref="AA656" si="471">AA647+AA650</f>
        <v>0</v>
      </c>
      <c r="AB656" s="2061"/>
      <c r="AC656" s="2061">
        <f t="shared" si="465"/>
        <v>0</v>
      </c>
      <c r="AD656" s="2134"/>
      <c r="AE656" s="2134"/>
    </row>
    <row r="657" spans="1:31" s="85" customFormat="1" ht="15" customHeight="1" x14ac:dyDescent="0.25">
      <c r="A657" s="59">
        <v>1</v>
      </c>
      <c r="B657" s="1038" t="s">
        <v>164</v>
      </c>
      <c r="C657" s="3208"/>
      <c r="D657" s="1039"/>
      <c r="E657" s="2061">
        <f>E602+E577+E553+E505+E443+E425+E415+E399+E379+E320+E270+E203+E142+E81</f>
        <v>1142208.8672364671</v>
      </c>
      <c r="F657" s="1039">
        <f>F602+F577+F553+F505+F443+F425+F415+F399+F379+F320+F270+F203+F142+F81</f>
        <v>380793.31585944915</v>
      </c>
      <c r="G657" s="1039">
        <f>G602+G577+G553+G505+G443+G425+G415+G399+G379+G320+G270+G203+G142+G81</f>
        <v>366031.60826210829</v>
      </c>
      <c r="H657" s="1039">
        <f>G657/F657*100</f>
        <v>96.123433111207916</v>
      </c>
      <c r="I657" s="1040"/>
      <c r="J657" s="1040"/>
      <c r="K657" s="1041"/>
      <c r="L657" s="1015"/>
      <c r="M657" s="1015"/>
      <c r="N657" s="1015"/>
      <c r="O657" s="1015"/>
      <c r="P657" s="1015"/>
      <c r="Q657" s="2908">
        <f t="shared" ref="Q657:Z657" si="472">SUM(Q577,Q553,Q505,Q443,Q425,Q415,Q399,Q379,Q320,Q270,Q203,Q142,Q81,Q459,Q602)</f>
        <v>1164573.7720100002</v>
      </c>
      <c r="R657" s="2908">
        <f t="shared" si="472"/>
        <v>1151810.7607700003</v>
      </c>
      <c r="S657" s="2908">
        <f t="shared" si="472"/>
        <v>1151810.7607700003</v>
      </c>
      <c r="T657" s="2908">
        <f t="shared" ref="T657" si="473">SUM(T577,T553,T505,T443,T425,T415,T399,T379,T320,T270,T203,T142,T81,T459,T602)</f>
        <v>1151810.7283600001</v>
      </c>
      <c r="U657" s="2908">
        <f t="shared" si="472"/>
        <v>384710.43248828291</v>
      </c>
      <c r="V657" s="2908">
        <f t="shared" si="472"/>
        <v>357842.78723000002</v>
      </c>
      <c r="W657" s="687">
        <f t="shared" si="472"/>
        <v>3136.3860799999998</v>
      </c>
      <c r="X657" s="2908">
        <f t="shared" si="472"/>
        <v>-26867.645258282828</v>
      </c>
      <c r="Y657" s="2908">
        <f t="shared" si="472"/>
        <v>-288.01106000000004</v>
      </c>
      <c r="Z657" s="2909">
        <f t="shared" si="472"/>
        <v>360691.16224999999</v>
      </c>
      <c r="AA657" s="2061">
        <f>AA602+AA577+AA553+AA505+AA443+AA425+AA415+AA399+AA379+AA320+AA270+AA203+AA142+AA81</f>
        <v>0</v>
      </c>
      <c r="AB657" s="2144">
        <f>SUM(AB577,AB553,AB505,AB443,AB425,AB415,AB399,AB379,AB320,AB270,AB203,AB142,AB81,AB459,AB602)</f>
        <v>0</v>
      </c>
      <c r="AC657" s="2144">
        <f t="shared" si="465"/>
        <v>0</v>
      </c>
      <c r="AD657" s="2134"/>
      <c r="AE657" s="2134"/>
    </row>
    <row r="658" spans="1:31" s="85" customFormat="1" ht="15" customHeight="1" x14ac:dyDescent="0.25">
      <c r="A658" s="59">
        <v>1</v>
      </c>
      <c r="B658" s="1042" t="s">
        <v>314</v>
      </c>
      <c r="C658" s="3209"/>
      <c r="D658" s="1043"/>
      <c r="E658" s="2062">
        <f>E654+E656+E644*3.2+E645/3.9+E646/3.9+E627*3.2+E628/3.9</f>
        <v>1114708.8672364675</v>
      </c>
      <c r="F658" s="1043">
        <f>F654+F656+F644*3.2+F645/3.9+F646/3.9+F627*3.2+F628/3.9</f>
        <v>371626.71585944918</v>
      </c>
      <c r="G658" s="1043">
        <f>G654+G656+G644*3.2+G645/3.9+G646/3.9+G627*3.2+G628/3.9</f>
        <v>356836.60826210829</v>
      </c>
      <c r="H658" s="1043">
        <f>G658/F658*100</f>
        <v>96.020171057095212</v>
      </c>
      <c r="I658" s="1044"/>
      <c r="J658" s="1044"/>
      <c r="K658" s="1045"/>
      <c r="L658" s="1046"/>
      <c r="M658" s="1046"/>
      <c r="N658" s="1046"/>
      <c r="O658" s="1046"/>
      <c r="P658" s="1046"/>
      <c r="Q658" s="2902"/>
      <c r="R658" s="2902"/>
      <c r="S658" s="2902"/>
      <c r="T658" s="2902"/>
      <c r="U658" s="2902"/>
      <c r="V658" s="2902"/>
      <c r="W658" s="1330"/>
      <c r="X658" s="2902"/>
      <c r="Y658" s="2902"/>
      <c r="Z658" s="2903"/>
      <c r="AA658" s="2062">
        <f>AA654+AA656+AA644*3.2+AA645/3.9+AA646/3.9+AA627*3.2+AA628/3.9</f>
        <v>0</v>
      </c>
      <c r="AB658" s="2142"/>
      <c r="AC658" s="2142">
        <f t="shared" si="465"/>
        <v>0</v>
      </c>
      <c r="AD658" s="2134"/>
      <c r="AE658" s="2134"/>
    </row>
    <row r="659" spans="1:31" ht="15" customHeight="1" x14ac:dyDescent="0.25">
      <c r="A659" s="59">
        <v>1</v>
      </c>
      <c r="B659" s="1047" t="s">
        <v>31</v>
      </c>
      <c r="C659" s="3210"/>
      <c r="D659" s="1030"/>
      <c r="E659" s="2059"/>
      <c r="F659" s="1030"/>
      <c r="G659" s="1030"/>
      <c r="H659" s="1030"/>
      <c r="I659" s="1021"/>
      <c r="J659" s="1021"/>
      <c r="K659" s="1032"/>
      <c r="L659" s="1023"/>
      <c r="M659" s="1023"/>
      <c r="N659" s="1023"/>
      <c r="O659" s="1023"/>
      <c r="P659" s="1023"/>
      <c r="Q659" s="2898"/>
      <c r="R659" s="2898"/>
      <c r="S659" s="2898"/>
      <c r="T659" s="2898"/>
      <c r="U659" s="2898"/>
      <c r="V659" s="2898"/>
      <c r="W659" s="684"/>
      <c r="X659" s="2898"/>
      <c r="Y659" s="2898"/>
      <c r="Z659" s="2899"/>
      <c r="AA659" s="2059"/>
      <c r="AB659" s="2140"/>
      <c r="AC659" s="2140">
        <f t="shared" si="465"/>
        <v>0</v>
      </c>
      <c r="AD659" s="2134"/>
    </row>
    <row r="660" spans="1:31" ht="15" customHeight="1" x14ac:dyDescent="0.25">
      <c r="A660" s="59">
        <v>1</v>
      </c>
      <c r="B660" s="1019" t="s">
        <v>203</v>
      </c>
      <c r="C660" s="3197"/>
      <c r="D660" s="1020"/>
      <c r="E660" s="1057">
        <f>SUM(E607,E569,E447,E324,E275,E147,E102,E207)</f>
        <v>4762</v>
      </c>
      <c r="F660" s="1020">
        <f>SUM(F607,F569,F447,F324,F275,F147,F102,F207)</f>
        <v>1586.6666666666667</v>
      </c>
      <c r="G660" s="1020">
        <f>SUM(G607,G569,G447,G324,G275,G147,G102,G207)</f>
        <v>1720</v>
      </c>
      <c r="H660" s="1020">
        <f>G660/F660*100</f>
        <v>108.40336134453781</v>
      </c>
      <c r="I660" s="1021">
        <f>K660/E660</f>
        <v>11.093448131037379</v>
      </c>
      <c r="J660" s="1021">
        <f>M660/G660</f>
        <v>10.522093023255813</v>
      </c>
      <c r="K660" s="1020">
        <f>SUM(K607,K569,K447,K324,K275,K147,K102,K207)</f>
        <v>52827</v>
      </c>
      <c r="L660" s="1020">
        <f>SUM(L607,L569,L447,L324,L275,L147,L102,L207)</f>
        <v>17609</v>
      </c>
      <c r="M660" s="1020">
        <f>SUM(M607,M569,M447,M324,M275,M147,M102,M207)</f>
        <v>18098</v>
      </c>
      <c r="N660" s="1048">
        <f>M660/L660*100</f>
        <v>102.77698903969561</v>
      </c>
      <c r="O660" s="1020">
        <f>SUM(O607,O569,O447,O324,O275,O147,O102,O207)</f>
        <v>164</v>
      </c>
      <c r="P660" s="1028">
        <f>M660/$B$4*12/O660</f>
        <v>331.0609756097561</v>
      </c>
      <c r="Q660" s="2898"/>
      <c r="R660" s="2898"/>
      <c r="S660" s="2898"/>
      <c r="T660" s="2898"/>
      <c r="U660" s="2898"/>
      <c r="V660" s="2898"/>
      <c r="W660" s="684"/>
      <c r="X660" s="2898"/>
      <c r="Y660" s="2898"/>
      <c r="Z660" s="2899"/>
      <c r="AA660" s="1057">
        <f>SUM(AA607,AA569,AA447,AA324,AA275,AA147,AA102,AA207)</f>
        <v>0</v>
      </c>
      <c r="AB660" s="2140"/>
      <c r="AC660" s="2140">
        <f t="shared" si="465"/>
        <v>0</v>
      </c>
      <c r="AD660" s="2134"/>
    </row>
    <row r="661" spans="1:31" ht="31.5" customHeight="1" x14ac:dyDescent="0.25">
      <c r="A661" s="59">
        <v>1</v>
      </c>
      <c r="B661" s="1049" t="s">
        <v>16</v>
      </c>
      <c r="C661" s="3211"/>
      <c r="D661" s="1011"/>
      <c r="E661" s="2057">
        <f>SUM(E509,E450,E384,E328,E279,E211,E107,E610,E403,E463)</f>
        <v>13946</v>
      </c>
      <c r="F661" s="1011">
        <f>SUM(F509,F450,F384,F328,F279,F211,F107,F610,F403,F463)</f>
        <v>4649</v>
      </c>
      <c r="G661" s="1011">
        <f>SUM(G509,G450,G384,G328,G279,G211,G107,G610,G403,G463)</f>
        <v>4584</v>
      </c>
      <c r="H661" s="1011">
        <f>G661/F661*100</f>
        <v>98.601849860184984</v>
      </c>
      <c r="I661" s="1012">
        <f>K661/E661</f>
        <v>6.6178115588699269</v>
      </c>
      <c r="J661" s="1012">
        <f>M661/G661</f>
        <v>6.0198516579406629</v>
      </c>
      <c r="K661" s="1011">
        <f>SUM(K509,K450,K384,K328,K279,K211,K107,K610,K403,K463)</f>
        <v>92292</v>
      </c>
      <c r="L661" s="1011">
        <f>SUM(L509,L450,L384,L328,L279,L211,L107,L610,L403,L463)</f>
        <v>30763.666666666668</v>
      </c>
      <c r="M661" s="1011">
        <f>SUM(M509,M450,M384,M328,M279,M211,M107,M610,M403,M463)</f>
        <v>27595</v>
      </c>
      <c r="N661" s="1050">
        <f>M661/L661*100</f>
        <v>89.699970744709674</v>
      </c>
      <c r="O661" s="1011">
        <f>SUM(O509,O450,O384,O328,O279,O211,O107,O610,O403,O463)</f>
        <v>386</v>
      </c>
      <c r="P661" s="1037">
        <f>M661/$B$4*12/O661</f>
        <v>214.46891191709844</v>
      </c>
      <c r="Q661" s="2900"/>
      <c r="R661" s="2900"/>
      <c r="S661" s="2900"/>
      <c r="T661" s="2900"/>
      <c r="U661" s="2900"/>
      <c r="V661" s="2900"/>
      <c r="W661" s="2624"/>
      <c r="X661" s="2900"/>
      <c r="Y661" s="2900"/>
      <c r="Z661" s="2901"/>
      <c r="AA661" s="2057">
        <f>SUM(AA509,AA450,AA384,AA328,AA279,AA211,AA107,AA610,AA403,AA463)</f>
        <v>0</v>
      </c>
      <c r="AB661" s="2141"/>
      <c r="AC661" s="2141">
        <f t="shared" si="465"/>
        <v>0</v>
      </c>
      <c r="AD661" s="2134"/>
    </row>
    <row r="662" spans="1:31" ht="31.5" customHeight="1" x14ac:dyDescent="0.25">
      <c r="A662" s="59">
        <v>1</v>
      </c>
      <c r="B662" s="1051" t="s">
        <v>312</v>
      </c>
      <c r="C662" s="1051"/>
      <c r="D662" s="1014"/>
      <c r="E662" s="2063">
        <f>SUM(E611,E570,E510,E385,E329,E280,E212,E148,E108,E451,E404,E464)</f>
        <v>18708</v>
      </c>
      <c r="F662" s="1014">
        <f>SUM(F611,F570,F510,F385,F329,F280,F212,F148,F108,F451,F404,F464)</f>
        <v>6235.666666666667</v>
      </c>
      <c r="G662" s="1014">
        <f>SUM(G611,G570,G510,G385,G329,G280,G212,G148,G108,G451,G404,G464)</f>
        <v>6304</v>
      </c>
      <c r="H662" s="1014">
        <f>G662/F662*100</f>
        <v>101.09584647458169</v>
      </c>
      <c r="I662" s="1014">
        <f>K662/E662</f>
        <v>7.7570558050032075</v>
      </c>
      <c r="J662" s="1014">
        <f>M662/G662</f>
        <v>7.248255076142132</v>
      </c>
      <c r="K662" s="1014">
        <f>SUM(K611,K570,K510,K385,K329,K280,K212,K148,K108,K451,K404,K464)</f>
        <v>145119</v>
      </c>
      <c r="L662" s="1014">
        <f>SUM(L611,L570,L510,L385,L329,L280,L212,L148,L108,L451,L404,L464)</f>
        <v>48372.666666666672</v>
      </c>
      <c r="M662" s="1014">
        <f>SUM(M611,M570,M510,M385,M329,M280,M212,M148,M108,M451,M404,M464)</f>
        <v>45693</v>
      </c>
      <c r="N662" s="1052">
        <f>M662/L662*100</f>
        <v>94.460370181507457</v>
      </c>
      <c r="O662" s="1014">
        <f>SUM(O611,O570,O510,O385,O329,O280,O212,O148,O108,O451,O404,O464)</f>
        <v>550</v>
      </c>
      <c r="P662" s="1015">
        <f>M662/$B$4*12/O662</f>
        <v>249.23454545454547</v>
      </c>
      <c r="Q662" s="2908">
        <f t="shared" ref="Q662:AB662" si="474">SUM(Q611,Q570,Q510,Q385,Q329,Q280,Q212,Q148,Q108,Q451,Q404,Q464)</f>
        <v>743959.28588799993</v>
      </c>
      <c r="R662" s="2908">
        <f t="shared" si="474"/>
        <v>743959.28588799993</v>
      </c>
      <c r="S662" s="2908">
        <f t="shared" si="474"/>
        <v>743959.28588799993</v>
      </c>
      <c r="T662" s="2908">
        <f t="shared" ref="T662" si="475">SUM(T611,T570,T510,T385,T329,T280,T212,T148,T108,T451,T404,T464)</f>
        <v>743960.04300799989</v>
      </c>
      <c r="U662" s="2908">
        <f t="shared" si="474"/>
        <v>247986.51275377776</v>
      </c>
      <c r="V662" s="2908">
        <f t="shared" si="474"/>
        <v>268482.88834</v>
      </c>
      <c r="W662" s="687">
        <f t="shared" si="474"/>
        <v>0</v>
      </c>
      <c r="X662" s="2908">
        <f t="shared" si="474"/>
        <v>20496.37558622225</v>
      </c>
      <c r="Y662" s="2908">
        <f t="shared" si="474"/>
        <v>-1667.3079200000002</v>
      </c>
      <c r="Z662" s="2909">
        <f t="shared" si="474"/>
        <v>266815.58042000007</v>
      </c>
      <c r="AA662" s="2063">
        <f t="shared" si="474"/>
        <v>0</v>
      </c>
      <c r="AB662" s="2144">
        <f t="shared" si="474"/>
        <v>0</v>
      </c>
      <c r="AC662" s="2144">
        <f t="shared" si="465"/>
        <v>0</v>
      </c>
      <c r="AD662" s="2134"/>
    </row>
    <row r="663" spans="1:31" ht="31.5" customHeight="1" x14ac:dyDescent="0.25">
      <c r="A663" s="59">
        <v>1</v>
      </c>
      <c r="B663" s="1053" t="s">
        <v>358</v>
      </c>
      <c r="C663" s="3212"/>
      <c r="D663" s="1054"/>
      <c r="E663" s="1054">
        <f t="shared" ref="E663:AB663" si="476">E206</f>
        <v>900</v>
      </c>
      <c r="F663" s="1054">
        <f t="shared" si="476"/>
        <v>300</v>
      </c>
      <c r="G663" s="1054">
        <f t="shared" si="476"/>
        <v>398</v>
      </c>
      <c r="H663" s="1017">
        <f t="shared" si="476"/>
        <v>132.66666666666666</v>
      </c>
      <c r="I663" s="1017">
        <f t="shared" si="476"/>
        <v>18</v>
      </c>
      <c r="J663" s="1044">
        <f t="shared" si="476"/>
        <v>14.097989949748744</v>
      </c>
      <c r="K663" s="1054">
        <f t="shared" si="476"/>
        <v>16200</v>
      </c>
      <c r="L663" s="1054">
        <f t="shared" si="476"/>
        <v>5400</v>
      </c>
      <c r="M663" s="1054">
        <f t="shared" si="476"/>
        <v>5611</v>
      </c>
      <c r="N663" s="1055">
        <f t="shared" si="476"/>
        <v>103.9074074074074</v>
      </c>
      <c r="O663" s="1054">
        <f t="shared" si="476"/>
        <v>54</v>
      </c>
      <c r="P663" s="1055">
        <f t="shared" si="476"/>
        <v>311.72222222222223</v>
      </c>
      <c r="Q663" s="2902">
        <f t="shared" si="476"/>
        <v>108774.105</v>
      </c>
      <c r="R663" s="2902">
        <f t="shared" si="476"/>
        <v>108774.105</v>
      </c>
      <c r="S663" s="2902">
        <f t="shared" si="476"/>
        <v>108774.105</v>
      </c>
      <c r="T663" s="2902">
        <f t="shared" ref="T663" si="477">T206</f>
        <v>108774.105</v>
      </c>
      <c r="U663" s="2902">
        <f t="shared" si="476"/>
        <v>36258.034999999996</v>
      </c>
      <c r="V663" s="2902">
        <f t="shared" si="476"/>
        <v>45062.498530000004</v>
      </c>
      <c r="W663" s="1330">
        <f t="shared" si="476"/>
        <v>0</v>
      </c>
      <c r="X663" s="2902">
        <f t="shared" si="476"/>
        <v>8804.4635300000082</v>
      </c>
      <c r="Y663" s="2902">
        <f t="shared" si="476"/>
        <v>0</v>
      </c>
      <c r="Z663" s="2903">
        <f t="shared" si="476"/>
        <v>45062.498530000004</v>
      </c>
      <c r="AA663" s="1054">
        <f t="shared" si="476"/>
        <v>0</v>
      </c>
      <c r="AB663" s="2142">
        <f t="shared" si="476"/>
        <v>0</v>
      </c>
      <c r="AC663" s="2142">
        <f t="shared" si="465"/>
        <v>0</v>
      </c>
      <c r="AD663" s="2134"/>
    </row>
    <row r="664" spans="1:31" ht="19.5" customHeight="1" x14ac:dyDescent="0.25">
      <c r="A664" s="59">
        <v>1</v>
      </c>
      <c r="B664" s="1053" t="s">
        <v>484</v>
      </c>
      <c r="C664" s="3212"/>
      <c r="D664" s="1054"/>
      <c r="E664" s="1054">
        <f t="shared" ref="E664:Z664" si="478">E402</f>
        <v>2500</v>
      </c>
      <c r="F664" s="1054">
        <f t="shared" si="478"/>
        <v>833</v>
      </c>
      <c r="G664" s="1054">
        <f t="shared" si="478"/>
        <v>745</v>
      </c>
      <c r="H664" s="1017">
        <f t="shared" si="478"/>
        <v>89.435774309723897</v>
      </c>
      <c r="I664" s="1017">
        <f t="shared" si="478"/>
        <v>10</v>
      </c>
      <c r="J664" s="1044">
        <f t="shared" si="478"/>
        <v>9.9704697986577173</v>
      </c>
      <c r="K664" s="1545">
        <f t="shared" si="478"/>
        <v>25000</v>
      </c>
      <c r="L664" s="1054">
        <f t="shared" si="478"/>
        <v>8333</v>
      </c>
      <c r="M664" s="1054">
        <f t="shared" si="478"/>
        <v>7428</v>
      </c>
      <c r="N664" s="1055">
        <f t="shared" si="478"/>
        <v>89.139565582623305</v>
      </c>
      <c r="O664" s="1054">
        <f t="shared" si="478"/>
        <v>104</v>
      </c>
      <c r="P664" s="1055">
        <f t="shared" si="478"/>
        <v>214.26923076923077</v>
      </c>
      <c r="Q664" s="2902">
        <f t="shared" si="478"/>
        <v>68398.788639999999</v>
      </c>
      <c r="R664" s="2902">
        <f t="shared" ref="R664:S664" si="479">R402</f>
        <v>68398.788639999999</v>
      </c>
      <c r="S664" s="2902">
        <f t="shared" si="479"/>
        <v>68398.788639999999</v>
      </c>
      <c r="T664" s="2902">
        <f t="shared" ref="T664" si="480">T402</f>
        <v>68399.545759999994</v>
      </c>
      <c r="U664" s="2902">
        <f t="shared" si="478"/>
        <v>22799.68033777778</v>
      </c>
      <c r="V664" s="2902">
        <f t="shared" si="478"/>
        <v>21201.347440000001</v>
      </c>
      <c r="W664" s="1330">
        <f t="shared" si="478"/>
        <v>0</v>
      </c>
      <c r="X664" s="2902">
        <f t="shared" si="478"/>
        <v>-1598.3328977777783</v>
      </c>
      <c r="Y664" s="2902">
        <f t="shared" si="478"/>
        <v>0</v>
      </c>
      <c r="Z664" s="2903">
        <f t="shared" si="478"/>
        <v>21201.347440000001</v>
      </c>
      <c r="AA664" s="1054">
        <f t="shared" ref="AA664" si="481">AA402</f>
        <v>0</v>
      </c>
      <c r="AB664" s="2142">
        <f t="shared" ref="AB664" si="482">AB402</f>
        <v>0</v>
      </c>
      <c r="AC664" s="2142">
        <f t="shared" si="465"/>
        <v>0</v>
      </c>
      <c r="AD664" s="2134"/>
    </row>
    <row r="665" spans="1:31" ht="31.5" customHeight="1" x14ac:dyDescent="0.25">
      <c r="A665" s="59">
        <v>1</v>
      </c>
      <c r="B665" s="2407" t="s">
        <v>321</v>
      </c>
      <c r="C665" s="3213"/>
      <c r="D665" s="1054"/>
      <c r="E665" s="1054">
        <f>SUM(E281)</f>
        <v>15</v>
      </c>
      <c r="F665" s="1054">
        <f>SUM(F281)</f>
        <v>15</v>
      </c>
      <c r="G665" s="1054">
        <f>SUM(G281)</f>
        <v>14</v>
      </c>
      <c r="H665" s="1017">
        <f>SUM(H281)</f>
        <v>93.333333333333329</v>
      </c>
      <c r="I665" s="1017"/>
      <c r="J665" s="1044"/>
      <c r="K665" s="1545"/>
      <c r="L665" s="1054"/>
      <c r="M665" s="1054"/>
      <c r="N665" s="1055"/>
      <c r="O665" s="1054"/>
      <c r="P665" s="1055"/>
      <c r="Q665" s="2902">
        <f t="shared" ref="Q665:AB665" si="483">SUM(Q281)</f>
        <v>342.42599999999999</v>
      </c>
      <c r="R665" s="2902">
        <f t="shared" si="483"/>
        <v>51.363900000000022</v>
      </c>
      <c r="S665" s="2902">
        <f t="shared" si="483"/>
        <v>51.363900000000022</v>
      </c>
      <c r="T665" s="2902">
        <f t="shared" ref="T665" si="484">SUM(T281)</f>
        <v>51.363900000000022</v>
      </c>
      <c r="U665" s="2902">
        <f t="shared" si="483"/>
        <v>34.761427272727275</v>
      </c>
      <c r="V665" s="2902">
        <f t="shared" si="483"/>
        <v>47.939639999999997</v>
      </c>
      <c r="W665" s="1330">
        <f t="shared" si="483"/>
        <v>0</v>
      </c>
      <c r="X665" s="2902">
        <f t="shared" si="483"/>
        <v>13.178212727272722</v>
      </c>
      <c r="Y665" s="2902">
        <f t="shared" si="483"/>
        <v>0</v>
      </c>
      <c r="Z665" s="2903">
        <f t="shared" si="483"/>
        <v>47.939639999999997</v>
      </c>
      <c r="AA665" s="1054">
        <f t="shared" si="483"/>
        <v>0</v>
      </c>
      <c r="AB665" s="2142">
        <f t="shared" si="483"/>
        <v>0</v>
      </c>
      <c r="AC665" s="2142">
        <f t="shared" si="465"/>
        <v>0</v>
      </c>
      <c r="AD665" s="2134"/>
    </row>
    <row r="666" spans="1:31" ht="31.5" customHeight="1" x14ac:dyDescent="0.25">
      <c r="A666" s="59">
        <v>1</v>
      </c>
      <c r="B666" s="1056" t="s">
        <v>292</v>
      </c>
      <c r="C666" s="3214"/>
      <c r="D666" s="1057"/>
      <c r="E666" s="1057">
        <f>SUM(E83,E588)</f>
        <v>5700</v>
      </c>
      <c r="F666" s="1057">
        <f>SUM(F83,F588)</f>
        <v>1900</v>
      </c>
      <c r="G666" s="1057">
        <f>SUM(G83,G588)</f>
        <v>1973</v>
      </c>
      <c r="H666" s="1020">
        <f t="shared" ref="H666:H674" si="485">G666/F666*100</f>
        <v>103.84210526315789</v>
      </c>
      <c r="I666" s="1021">
        <f>K666/E666</f>
        <v>0</v>
      </c>
      <c r="J666" s="1021"/>
      <c r="K666" s="1058"/>
      <c r="L666" s="1057"/>
      <c r="M666" s="1057"/>
      <c r="N666" s="1048"/>
      <c r="O666" s="1057"/>
      <c r="P666" s="1023"/>
      <c r="Q666" s="2898"/>
      <c r="R666" s="2898"/>
      <c r="S666" s="2898"/>
      <c r="T666" s="2898"/>
      <c r="U666" s="2898"/>
      <c r="V666" s="2898"/>
      <c r="W666" s="684"/>
      <c r="X666" s="2898"/>
      <c r="Y666" s="2898"/>
      <c r="Z666" s="2899"/>
      <c r="AA666" s="1057">
        <f>SUM(AA83,AA588)</f>
        <v>0</v>
      </c>
      <c r="AB666" s="2140"/>
      <c r="AC666" s="2140">
        <f t="shared" si="465"/>
        <v>0</v>
      </c>
      <c r="AD666" s="2134"/>
    </row>
    <row r="667" spans="1:31" ht="36.75" customHeight="1" x14ac:dyDescent="0.25">
      <c r="A667" s="59">
        <v>1</v>
      </c>
      <c r="B667" s="1056" t="s">
        <v>293</v>
      </c>
      <c r="C667" s="3214"/>
      <c r="D667" s="1057"/>
      <c r="E667" s="1057">
        <f>SUM(E589,E84)</f>
        <v>26590</v>
      </c>
      <c r="F667" s="1057">
        <f>SUM(F589,F84)</f>
        <v>8863</v>
      </c>
      <c r="G667" s="1057">
        <f>SUM(G589,G84)</f>
        <v>8839</v>
      </c>
      <c r="H667" s="1020">
        <f t="shared" si="485"/>
        <v>99.729211327992786</v>
      </c>
      <c r="I667" s="1021"/>
      <c r="J667" s="1021"/>
      <c r="K667" s="1058"/>
      <c r="L667" s="1057"/>
      <c r="M667" s="1057"/>
      <c r="N667" s="1023"/>
      <c r="O667" s="1057"/>
      <c r="P667" s="1023"/>
      <c r="Q667" s="2898"/>
      <c r="R667" s="2898"/>
      <c r="S667" s="2898"/>
      <c r="T667" s="2898"/>
      <c r="U667" s="2898"/>
      <c r="V667" s="2898"/>
      <c r="W667" s="684"/>
      <c r="X667" s="2898"/>
      <c r="Y667" s="2898"/>
      <c r="Z667" s="2899"/>
      <c r="AA667" s="1057">
        <f>SUM(AA589,AA84)</f>
        <v>0</v>
      </c>
      <c r="AB667" s="2140"/>
      <c r="AC667" s="2140">
        <f t="shared" si="465"/>
        <v>0</v>
      </c>
      <c r="AD667" s="2134"/>
    </row>
    <row r="668" spans="1:31" ht="24" customHeight="1" x14ac:dyDescent="0.25">
      <c r="A668" s="59">
        <v>1</v>
      </c>
      <c r="B668" s="1056" t="s">
        <v>349</v>
      </c>
      <c r="C668" s="3214"/>
      <c r="D668" s="1057"/>
      <c r="E668" s="1057">
        <f>E590+E85</f>
        <v>570</v>
      </c>
      <c r="F668" s="1057">
        <f>F590+F85</f>
        <v>190</v>
      </c>
      <c r="G668" s="1057">
        <f>G590+G85</f>
        <v>120</v>
      </c>
      <c r="H668" s="1020">
        <f t="shared" si="485"/>
        <v>63.157894736842103</v>
      </c>
      <c r="I668" s="1021"/>
      <c r="J668" s="1021"/>
      <c r="K668" s="1058"/>
      <c r="L668" s="1057"/>
      <c r="M668" s="1057"/>
      <c r="N668" s="1023"/>
      <c r="O668" s="1057"/>
      <c r="P668" s="1023"/>
      <c r="Q668" s="2898"/>
      <c r="R668" s="2898"/>
      <c r="S668" s="2898"/>
      <c r="T668" s="2898"/>
      <c r="U668" s="2898"/>
      <c r="V668" s="2898"/>
      <c r="W668" s="684"/>
      <c r="X668" s="2898"/>
      <c r="Y668" s="2898"/>
      <c r="Z668" s="2899"/>
      <c r="AA668" s="1057">
        <f>AA590+AA85</f>
        <v>0</v>
      </c>
      <c r="AB668" s="2140"/>
      <c r="AC668" s="2140">
        <f t="shared" si="465"/>
        <v>0</v>
      </c>
      <c r="AD668" s="2134"/>
    </row>
    <row r="669" spans="1:31" ht="19.5" customHeight="1" x14ac:dyDescent="0.25">
      <c r="A669" s="59">
        <v>1</v>
      </c>
      <c r="B669" s="1059" t="s">
        <v>294</v>
      </c>
      <c r="C669" s="3215"/>
      <c r="D669" s="1057"/>
      <c r="E669" s="1057">
        <f>SUM(E216,E88)</f>
        <v>19284</v>
      </c>
      <c r="F669" s="1057">
        <f>SUM(F216,F88)</f>
        <v>6428</v>
      </c>
      <c r="G669" s="1057">
        <f>SUM(G216,G88)</f>
        <v>5410</v>
      </c>
      <c r="H669" s="1020">
        <f t="shared" si="485"/>
        <v>84.163036714374613</v>
      </c>
      <c r="I669" s="1021"/>
      <c r="J669" s="1021"/>
      <c r="K669" s="1022"/>
      <c r="L669" s="1020"/>
      <c r="M669" s="1020"/>
      <c r="N669" s="1020"/>
      <c r="O669" s="1020"/>
      <c r="P669" s="1020"/>
      <c r="Q669" s="2898"/>
      <c r="R669" s="2898"/>
      <c r="S669" s="2898"/>
      <c r="T669" s="2898"/>
      <c r="U669" s="2898"/>
      <c r="V669" s="2898"/>
      <c r="W669" s="684"/>
      <c r="X669" s="2898"/>
      <c r="Y669" s="2898"/>
      <c r="Z669" s="2899"/>
      <c r="AA669" s="1057">
        <f>SUM(AA87,AA216)</f>
        <v>0</v>
      </c>
      <c r="AB669" s="2140"/>
      <c r="AC669" s="2140">
        <f t="shared" si="465"/>
        <v>0</v>
      </c>
      <c r="AD669" s="2134"/>
    </row>
    <row r="670" spans="1:31" ht="40.5" customHeight="1" x14ac:dyDescent="0.25">
      <c r="A670" s="59">
        <v>1</v>
      </c>
      <c r="B670" s="1059" t="s">
        <v>491</v>
      </c>
      <c r="C670" s="3216"/>
      <c r="D670" s="2057"/>
      <c r="E670" s="2057">
        <f>E87</f>
        <v>4500</v>
      </c>
      <c r="F670" s="2057">
        <f>F87</f>
        <v>1500</v>
      </c>
      <c r="G670" s="2057">
        <f>G87</f>
        <v>1196</v>
      </c>
      <c r="H670" s="1011">
        <f t="shared" si="485"/>
        <v>79.733333333333334</v>
      </c>
      <c r="I670" s="1012"/>
      <c r="J670" s="1012"/>
      <c r="K670" s="1013"/>
      <c r="L670" s="1011"/>
      <c r="M670" s="1011"/>
      <c r="N670" s="1011"/>
      <c r="O670" s="1011"/>
      <c r="P670" s="1011"/>
      <c r="Q670" s="2900"/>
      <c r="R670" s="2900"/>
      <c r="S670" s="2900"/>
      <c r="T670" s="2900"/>
      <c r="U670" s="2900"/>
      <c r="V670" s="2900"/>
      <c r="W670" s="2624"/>
      <c r="X670" s="2900"/>
      <c r="Y670" s="2900"/>
      <c r="Z670" s="2901"/>
      <c r="AA670" s="2057">
        <f>AA88</f>
        <v>0</v>
      </c>
      <c r="AB670" s="2141"/>
      <c r="AC670" s="2141">
        <f t="shared" si="465"/>
        <v>0</v>
      </c>
      <c r="AD670" s="2134"/>
    </row>
    <row r="671" spans="1:31" ht="40.5" customHeight="1" x14ac:dyDescent="0.25">
      <c r="A671" s="59">
        <v>1</v>
      </c>
      <c r="B671" s="2462" t="s">
        <v>506</v>
      </c>
      <c r="C671" s="3217"/>
      <c r="D671" s="2057"/>
      <c r="E671" s="2057">
        <f>E213</f>
        <v>20</v>
      </c>
      <c r="F671" s="2057">
        <f>F213</f>
        <v>6.666666666666667</v>
      </c>
      <c r="G671" s="2057">
        <f>G213</f>
        <v>0</v>
      </c>
      <c r="H671" s="1011">
        <f t="shared" si="485"/>
        <v>0</v>
      </c>
      <c r="I671" s="1012"/>
      <c r="J671" s="1012"/>
      <c r="K671" s="1013"/>
      <c r="L671" s="1011"/>
      <c r="M671" s="1011"/>
      <c r="N671" s="1011"/>
      <c r="O671" s="1011"/>
      <c r="P671" s="1011"/>
      <c r="Q671" s="2900"/>
      <c r="R671" s="2900"/>
      <c r="S671" s="2900"/>
      <c r="T671" s="2900"/>
      <c r="U671" s="2900"/>
      <c r="V671" s="2900"/>
      <c r="W671" s="2624"/>
      <c r="X671" s="2900"/>
      <c r="Y671" s="2900"/>
      <c r="Z671" s="2901"/>
      <c r="AA671" s="2057">
        <f>AA213</f>
        <v>0</v>
      </c>
      <c r="AB671" s="2141"/>
      <c r="AC671" s="2141">
        <f t="shared" si="465"/>
        <v>0</v>
      </c>
      <c r="AD671" s="2134"/>
    </row>
    <row r="672" spans="1:31" ht="40.5" customHeight="1" x14ac:dyDescent="0.25">
      <c r="A672" s="59">
        <v>1</v>
      </c>
      <c r="B672" s="1059" t="s">
        <v>507</v>
      </c>
      <c r="C672" s="3216"/>
      <c r="D672" s="2057"/>
      <c r="E672" s="2057">
        <f>E214</f>
        <v>15</v>
      </c>
      <c r="F672" s="2057">
        <f t="shared" ref="F672:G672" si="486">F214</f>
        <v>5</v>
      </c>
      <c r="G672" s="2057">
        <f t="shared" si="486"/>
        <v>0</v>
      </c>
      <c r="H672" s="1011">
        <f t="shared" si="485"/>
        <v>0</v>
      </c>
      <c r="I672" s="1012"/>
      <c r="J672" s="1012"/>
      <c r="K672" s="1013"/>
      <c r="L672" s="1011"/>
      <c r="M672" s="1011"/>
      <c r="N672" s="1011"/>
      <c r="O672" s="1011"/>
      <c r="P672" s="1011"/>
      <c r="Q672" s="2900"/>
      <c r="R672" s="2900"/>
      <c r="S672" s="2900"/>
      <c r="T672" s="2900"/>
      <c r="U672" s="2900"/>
      <c r="V672" s="2900"/>
      <c r="W672" s="2624"/>
      <c r="X672" s="2900"/>
      <c r="Y672" s="2900"/>
      <c r="Z672" s="2901"/>
      <c r="AA672" s="2057">
        <f>AA214</f>
        <v>0</v>
      </c>
      <c r="AB672" s="2141"/>
      <c r="AC672" s="2141">
        <f t="shared" si="465"/>
        <v>0</v>
      </c>
      <c r="AD672" s="2134"/>
    </row>
    <row r="673" spans="1:31" ht="40.5" customHeight="1" x14ac:dyDescent="0.25">
      <c r="A673" s="59">
        <v>1</v>
      </c>
      <c r="B673" s="2462" t="s">
        <v>508</v>
      </c>
      <c r="C673" s="3217"/>
      <c r="D673" s="2057"/>
      <c r="E673" s="2057">
        <f>E215+E86</f>
        <v>75</v>
      </c>
      <c r="F673" s="2057">
        <f t="shared" ref="F673:G673" si="487">F215+F86</f>
        <v>25</v>
      </c>
      <c r="G673" s="2057">
        <f t="shared" si="487"/>
        <v>0</v>
      </c>
      <c r="H673" s="1011">
        <f t="shared" si="485"/>
        <v>0</v>
      </c>
      <c r="I673" s="1012"/>
      <c r="J673" s="1012"/>
      <c r="K673" s="1013"/>
      <c r="L673" s="1011"/>
      <c r="M673" s="1011"/>
      <c r="N673" s="1011"/>
      <c r="O673" s="1011"/>
      <c r="P673" s="1011"/>
      <c r="Q673" s="2900"/>
      <c r="R673" s="2900"/>
      <c r="S673" s="2900"/>
      <c r="T673" s="2900"/>
      <c r="U673" s="2900"/>
      <c r="V673" s="2900"/>
      <c r="W673" s="2624"/>
      <c r="X673" s="2900"/>
      <c r="Y673" s="2900"/>
      <c r="Z673" s="2901"/>
      <c r="AA673" s="2057">
        <f>AA215</f>
        <v>0</v>
      </c>
      <c r="AB673" s="2141"/>
      <c r="AC673" s="2141">
        <f t="shared" si="465"/>
        <v>0</v>
      </c>
      <c r="AD673" s="2134"/>
    </row>
    <row r="674" spans="1:31" ht="23.25" customHeight="1" thickBot="1" x14ac:dyDescent="0.3">
      <c r="A674" s="59">
        <v>1</v>
      </c>
      <c r="B674" s="1060" t="s">
        <v>345</v>
      </c>
      <c r="C674" s="3218"/>
      <c r="D674" s="1061"/>
      <c r="E674" s="2064">
        <f>E591+E217+E89</f>
        <v>56754</v>
      </c>
      <c r="F674" s="1061">
        <f>F591+F217+F89</f>
        <v>18917.666666666668</v>
      </c>
      <c r="G674" s="1061">
        <f>G591+G217+G89</f>
        <v>17538</v>
      </c>
      <c r="H674" s="1061">
        <f t="shared" si="485"/>
        <v>92.706993462900627</v>
      </c>
      <c r="I674" s="1062"/>
      <c r="J674" s="1062"/>
      <c r="K674" s="1063"/>
      <c r="L674" s="1062"/>
      <c r="M674" s="1062"/>
      <c r="N674" s="1062"/>
      <c r="O674" s="1062"/>
      <c r="P674" s="1062"/>
      <c r="Q674" s="2910">
        <f t="shared" ref="Q674:Z674" si="488">Q591+Q89+Q217</f>
        <v>347716.71655000001</v>
      </c>
      <c r="R674" s="2910">
        <f t="shared" si="488"/>
        <v>347716.71655000001</v>
      </c>
      <c r="S674" s="2910">
        <f t="shared" si="488"/>
        <v>347716.71655000001</v>
      </c>
      <c r="T674" s="2910">
        <f t="shared" ref="T674" si="489">T591+T89+T217</f>
        <v>347718.25865000003</v>
      </c>
      <c r="U674" s="2910">
        <f t="shared" si="488"/>
        <v>115905.74352777778</v>
      </c>
      <c r="V674" s="2910">
        <f t="shared" si="488"/>
        <v>107508.3205</v>
      </c>
      <c r="W674" s="834">
        <f t="shared" si="488"/>
        <v>0</v>
      </c>
      <c r="X674" s="2910">
        <f t="shared" si="488"/>
        <v>-8397.4230277777879</v>
      </c>
      <c r="Y674" s="2910">
        <f t="shared" si="488"/>
        <v>-53.048519999999996</v>
      </c>
      <c r="Z674" s="2911">
        <f t="shared" si="488"/>
        <v>107455.27197999999</v>
      </c>
      <c r="AA674" s="2444"/>
      <c r="AB674" s="2145">
        <f>AB591+AB89+AB217</f>
        <v>0</v>
      </c>
      <c r="AC674" s="2145">
        <f t="shared" si="465"/>
        <v>0</v>
      </c>
      <c r="AD674" s="2134"/>
    </row>
    <row r="675" spans="1:31" ht="15" customHeight="1" x14ac:dyDescent="0.25">
      <c r="A675" s="59">
        <v>1</v>
      </c>
      <c r="B675" s="469" t="s">
        <v>11</v>
      </c>
      <c r="C675" s="3219"/>
      <c r="D675" s="469"/>
      <c r="E675" s="705"/>
      <c r="F675" s="355"/>
      <c r="G675" s="355"/>
      <c r="H675" s="355"/>
      <c r="I675" s="470"/>
      <c r="J675" s="470"/>
      <c r="K675" s="471"/>
      <c r="L675" s="379"/>
      <c r="M675" s="379"/>
      <c r="N675" s="379"/>
      <c r="O675" s="379"/>
      <c r="P675" s="379"/>
      <c r="Q675" s="1330"/>
      <c r="R675" s="1330"/>
      <c r="S675" s="1330"/>
      <c r="T675" s="1330"/>
      <c r="U675" s="2714"/>
      <c r="V675" s="1330"/>
      <c r="W675" s="1330"/>
      <c r="X675" s="1330"/>
      <c r="Y675" s="1330"/>
      <c r="Z675" s="2837"/>
      <c r="AA675" s="2418"/>
      <c r="AB675" s="13"/>
      <c r="AC675" s="1603">
        <f t="shared" si="465"/>
        <v>0</v>
      </c>
      <c r="AD675" s="2134"/>
    </row>
    <row r="676" spans="1:31" x14ac:dyDescent="0.25">
      <c r="A676" s="59">
        <v>1</v>
      </c>
      <c r="B676" s="472"/>
      <c r="C676" s="3220"/>
      <c r="D676" s="472"/>
      <c r="E676" s="748"/>
      <c r="F676" s="418"/>
      <c r="G676" s="418"/>
      <c r="H676" s="418"/>
      <c r="I676" s="114"/>
      <c r="J676" s="114"/>
      <c r="K676" s="419"/>
      <c r="L676" s="420"/>
      <c r="M676" s="420"/>
      <c r="N676" s="420"/>
      <c r="O676" s="420"/>
      <c r="P676" s="420"/>
      <c r="Q676" s="684"/>
      <c r="R676" s="684"/>
      <c r="S676" s="684"/>
      <c r="T676" s="684"/>
      <c r="U676" s="2711"/>
      <c r="V676" s="684"/>
      <c r="W676" s="684"/>
      <c r="X676" s="684"/>
      <c r="Y676" s="684"/>
      <c r="Z676" s="2838"/>
      <c r="AA676" s="2415"/>
      <c r="AB676" s="8"/>
      <c r="AC676" s="1600">
        <f t="shared" si="465"/>
        <v>0</v>
      </c>
      <c r="AD676" s="2134"/>
    </row>
    <row r="677" spans="1:31" ht="29.25" x14ac:dyDescent="0.25">
      <c r="A677" s="59">
        <v>1</v>
      </c>
      <c r="B677" s="974" t="s">
        <v>368</v>
      </c>
      <c r="C677" s="974"/>
      <c r="D677" s="472"/>
      <c r="E677" s="748"/>
      <c r="F677" s="418"/>
      <c r="G677" s="418"/>
      <c r="H677" s="418"/>
      <c r="I677" s="114"/>
      <c r="J677" s="114"/>
      <c r="K677" s="419"/>
      <c r="L677" s="420"/>
      <c r="M677" s="420"/>
      <c r="N677" s="420"/>
      <c r="O677" s="420"/>
      <c r="P677" s="420"/>
      <c r="Q677" s="684"/>
      <c r="R677" s="684"/>
      <c r="S677" s="684"/>
      <c r="T677" s="684"/>
      <c r="U677" s="2711"/>
      <c r="V677" s="684"/>
      <c r="W677" s="684"/>
      <c r="X677" s="684"/>
      <c r="Y677" s="684"/>
      <c r="Z677" s="2838"/>
      <c r="AA677" s="2415"/>
      <c r="AB677" s="8"/>
      <c r="AC677" s="1600">
        <f t="shared" si="465"/>
        <v>0</v>
      </c>
      <c r="AD677" s="2134"/>
    </row>
    <row r="678" spans="1:31" ht="15" customHeight="1" x14ac:dyDescent="0.25">
      <c r="A678" s="59">
        <v>1</v>
      </c>
      <c r="B678" s="421" t="s">
        <v>5</v>
      </c>
      <c r="C678" s="3169"/>
      <c r="D678" s="421"/>
      <c r="E678" s="748"/>
      <c r="F678" s="418"/>
      <c r="G678" s="418"/>
      <c r="H678" s="418"/>
      <c r="I678" s="114"/>
      <c r="J678" s="114"/>
      <c r="K678" s="419"/>
      <c r="L678" s="420"/>
      <c r="M678" s="420"/>
      <c r="N678" s="420"/>
      <c r="O678" s="420"/>
      <c r="P678" s="420"/>
      <c r="Q678" s="684"/>
      <c r="R678" s="684"/>
      <c r="S678" s="684"/>
      <c r="T678" s="684"/>
      <c r="U678" s="2711"/>
      <c r="V678" s="684"/>
      <c r="W678" s="684"/>
      <c r="X678" s="684"/>
      <c r="Y678" s="684"/>
      <c r="Z678" s="2838"/>
      <c r="AA678" s="2415"/>
      <c r="AB678" s="8"/>
      <c r="AC678" s="1600">
        <f t="shared" si="465"/>
        <v>0</v>
      </c>
      <c r="AD678" s="2134"/>
    </row>
    <row r="679" spans="1:31" ht="15" customHeight="1" x14ac:dyDescent="0.25">
      <c r="A679" s="59">
        <v>1</v>
      </c>
      <c r="B679" s="113" t="s">
        <v>18</v>
      </c>
      <c r="C679" s="3402" t="s">
        <v>570</v>
      </c>
      <c r="D679" s="342">
        <v>340</v>
      </c>
      <c r="E679" s="748">
        <v>3140</v>
      </c>
      <c r="F679" s="81">
        <f>E679/12*$B$4</f>
        <v>1046.6666666666667</v>
      </c>
      <c r="G679" s="81">
        <v>1058</v>
      </c>
      <c r="H679" s="81">
        <f>G679/F679*100</f>
        <v>101.08280254777068</v>
      </c>
      <c r="I679" s="344">
        <v>6.8</v>
      </c>
      <c r="J679" s="82">
        <f>M679/G679</f>
        <v>6.7816635160680532</v>
      </c>
      <c r="K679" s="118">
        <f>ROUND(E679*I679,0)</f>
        <v>21352</v>
      </c>
      <c r="L679" s="83">
        <f t="shared" ref="L679:L680" si="490">ROUND(K679/12*$B$4,0)</f>
        <v>7117</v>
      </c>
      <c r="M679" s="83">
        <v>7175</v>
      </c>
      <c r="N679" s="83">
        <f>M679/L679*100</f>
        <v>100.81495011943235</v>
      </c>
      <c r="O679" s="126">
        <f>ROUND(K679/D679,0)</f>
        <v>63</v>
      </c>
      <c r="P679" s="83">
        <f t="shared" ref="P679:P692" si="491">M679/$B$4*12/O679</f>
        <v>341.66666666666669</v>
      </c>
      <c r="Q679" s="684"/>
      <c r="R679" s="684"/>
      <c r="S679" s="684"/>
      <c r="T679" s="684"/>
      <c r="U679" s="2711"/>
      <c r="V679" s="684"/>
      <c r="W679" s="684"/>
      <c r="X679" s="684"/>
      <c r="Y679" s="684"/>
      <c r="Z679" s="2838"/>
      <c r="AA679" s="2415"/>
      <c r="AB679" s="8"/>
      <c r="AC679" s="1600">
        <f t="shared" si="465"/>
        <v>0</v>
      </c>
      <c r="AD679" s="2134"/>
    </row>
    <row r="680" spans="1:31" s="85" customFormat="1" ht="15" customHeight="1" x14ac:dyDescent="0.25">
      <c r="A680" s="59">
        <v>1</v>
      </c>
      <c r="B680" s="473" t="s">
        <v>204</v>
      </c>
      <c r="C680" s="3402" t="s">
        <v>570</v>
      </c>
      <c r="D680" s="474">
        <v>340</v>
      </c>
      <c r="E680" s="1967">
        <v>1506</v>
      </c>
      <c r="F680" s="87">
        <f>E680/12*$B$4</f>
        <v>502</v>
      </c>
      <c r="G680" s="87">
        <v>498</v>
      </c>
      <c r="H680" s="87">
        <f>G680/F680*100</f>
        <v>99.203187250996024</v>
      </c>
      <c r="I680" s="378">
        <v>6.7</v>
      </c>
      <c r="J680" s="88">
        <f>M680/G680</f>
        <v>6.9417670682730925</v>
      </c>
      <c r="K680" s="90">
        <f>ROUND(E680*I680,0)</f>
        <v>10090</v>
      </c>
      <c r="L680" s="89">
        <f t="shared" si="490"/>
        <v>3363</v>
      </c>
      <c r="M680" s="89">
        <v>3457</v>
      </c>
      <c r="N680" s="89">
        <f>M680/L680*100</f>
        <v>102.79512340172465</v>
      </c>
      <c r="O680" s="159">
        <f>ROUND(K680/D680,0)</f>
        <v>30</v>
      </c>
      <c r="P680" s="89">
        <f t="shared" si="491"/>
        <v>345.7</v>
      </c>
      <c r="Q680" s="2624"/>
      <c r="R680" s="2624"/>
      <c r="S680" s="2624"/>
      <c r="T680" s="2624"/>
      <c r="U680" s="2839"/>
      <c r="V680" s="2624"/>
      <c r="W680" s="2624"/>
      <c r="X680" s="2624"/>
      <c r="Y680" s="2624"/>
      <c r="Z680" s="2840"/>
      <c r="AA680" s="2416"/>
      <c r="AB680" s="15"/>
      <c r="AC680" s="1601">
        <f t="shared" si="465"/>
        <v>0</v>
      </c>
      <c r="AD680" s="2134"/>
      <c r="AE680" s="2134"/>
    </row>
    <row r="681" spans="1:31" s="85" customFormat="1" x14ac:dyDescent="0.25">
      <c r="A681" s="59">
        <v>1</v>
      </c>
      <c r="B681" s="121" t="s">
        <v>7</v>
      </c>
      <c r="C681" s="751"/>
      <c r="D681" s="121"/>
      <c r="E681" s="1960">
        <f>SUM(E679:E680)</f>
        <v>4646</v>
      </c>
      <c r="F681" s="425">
        <f>SUM(F679:F680)</f>
        <v>1548.6666666666667</v>
      </c>
      <c r="G681" s="425">
        <f>SUM(G679:G680)</f>
        <v>1556</v>
      </c>
      <c r="H681" s="425">
        <f>G681/F681*100</f>
        <v>100.47352561343091</v>
      </c>
      <c r="I681" s="93">
        <f>IF(E681=0,0,K681/E681)</f>
        <v>6.7675419715884635</v>
      </c>
      <c r="J681" s="93">
        <f>M681/G681</f>
        <v>6.8329048843187659</v>
      </c>
      <c r="K681" s="426">
        <f>SUM(K679:K680)</f>
        <v>31442</v>
      </c>
      <c r="L681" s="425">
        <f>SUM(L679:L680)</f>
        <v>10480</v>
      </c>
      <c r="M681" s="425">
        <f>SUM(M679:M680)</f>
        <v>10632</v>
      </c>
      <c r="N681" s="94">
        <f>M681/L681*100</f>
        <v>101.45038167938931</v>
      </c>
      <c r="O681" s="475">
        <f>SUM(O679:O680)</f>
        <v>93</v>
      </c>
      <c r="P681" s="94">
        <f t="shared" si="491"/>
        <v>342.96774193548384</v>
      </c>
      <c r="Q681" s="687">
        <v>127157.29121520001</v>
      </c>
      <c r="R681" s="687">
        <v>127157.29121520001</v>
      </c>
      <c r="S681" s="687">
        <v>127157.29121520001</v>
      </c>
      <c r="T681" s="687">
        <v>127157.29121520001</v>
      </c>
      <c r="U681" s="2718">
        <f>Q681/12*$B$4+(R681-Q681)/11*3+(S681-R681)/10*2+(T681-S681)/9*1</f>
        <v>42385.763738400005</v>
      </c>
      <c r="V681" s="687">
        <f t="shared" ref="V681:V753" si="492">Z681-Y681-W681</f>
        <v>42185.728300000002</v>
      </c>
      <c r="W681" s="687">
        <v>-351.37073000000004</v>
      </c>
      <c r="X681" s="687">
        <f>V681-U681</f>
        <v>-200.03543840000202</v>
      </c>
      <c r="Y681" s="687">
        <v>-317.62242999999995</v>
      </c>
      <c r="Z681" s="2836">
        <v>41516.735139999997</v>
      </c>
      <c r="AA681" s="2422"/>
      <c r="AB681" s="17"/>
      <c r="AC681" s="1602">
        <f t="shared" si="465"/>
        <v>0</v>
      </c>
      <c r="AD681" s="2134"/>
      <c r="AE681" s="2134"/>
    </row>
    <row r="682" spans="1:31" s="85" customFormat="1" ht="43.5" x14ac:dyDescent="0.25">
      <c r="A682" s="59">
        <v>1</v>
      </c>
      <c r="B682" s="96" t="s">
        <v>273</v>
      </c>
      <c r="C682" s="3068"/>
      <c r="D682" s="274"/>
      <c r="E682" s="2065">
        <v>35</v>
      </c>
      <c r="F682" s="476">
        <f>E682/12*$B$4</f>
        <v>11.666666666666666</v>
      </c>
      <c r="G682" s="476">
        <v>14</v>
      </c>
      <c r="H682" s="476">
        <f>G682/F682*100</f>
        <v>120</v>
      </c>
      <c r="I682" s="97"/>
      <c r="J682" s="97"/>
      <c r="K682" s="477"/>
      <c r="L682" s="476"/>
      <c r="M682" s="476"/>
      <c r="N682" s="101"/>
      <c r="O682" s="101"/>
      <c r="P682" s="101"/>
      <c r="Q682" s="1330">
        <v>4551.6153049999994</v>
      </c>
      <c r="R682" s="1330">
        <v>4551.6153049999994</v>
      </c>
      <c r="S682" s="1330">
        <v>4551.6153049999994</v>
      </c>
      <c r="T682" s="1330">
        <v>4551.6153049999994</v>
      </c>
      <c r="U682" s="2714">
        <f>T682/12*$B$4</f>
        <v>1517.2051016666665</v>
      </c>
      <c r="V682" s="1330">
        <f t="shared" si="492"/>
        <v>1758.4115999999999</v>
      </c>
      <c r="W682" s="1330"/>
      <c r="X682" s="1330">
        <f>V682-U682</f>
        <v>241.20649833333346</v>
      </c>
      <c r="Y682" s="1330">
        <v>0</v>
      </c>
      <c r="Z682" s="2837">
        <v>1758.4115999999999</v>
      </c>
      <c r="AA682" s="2418"/>
      <c r="AB682" s="13"/>
      <c r="AC682" s="1603">
        <f t="shared" si="465"/>
        <v>0</v>
      </c>
      <c r="AD682" s="2134"/>
      <c r="AE682" s="2134"/>
    </row>
    <row r="683" spans="1:31" s="85" customFormat="1" x14ac:dyDescent="0.25">
      <c r="A683" s="59">
        <v>1</v>
      </c>
      <c r="B683" s="479" t="s">
        <v>310</v>
      </c>
      <c r="C683" s="3083"/>
      <c r="D683" s="274"/>
      <c r="E683" s="2065"/>
      <c r="F683" s="476"/>
      <c r="G683" s="476"/>
      <c r="H683" s="476"/>
      <c r="I683" s="97"/>
      <c r="J683" s="97"/>
      <c r="K683" s="477"/>
      <c r="L683" s="476"/>
      <c r="M683" s="476"/>
      <c r="N683" s="101"/>
      <c r="O683" s="101"/>
      <c r="P683" s="101"/>
      <c r="Q683" s="1330"/>
      <c r="R683" s="1330"/>
      <c r="S683" s="1330"/>
      <c r="T683" s="1330"/>
      <c r="U683" s="2714"/>
      <c r="V683" s="1330">
        <f t="shared" si="492"/>
        <v>0</v>
      </c>
      <c r="W683" s="1330"/>
      <c r="X683" s="1330"/>
      <c r="Y683" s="1330"/>
      <c r="Z683" s="2837"/>
      <c r="AA683" s="2445"/>
      <c r="AB683" s="1621"/>
      <c r="AC683" s="1622">
        <f t="shared" si="465"/>
        <v>0</v>
      </c>
      <c r="AD683" s="2134"/>
      <c r="AE683" s="2134"/>
    </row>
    <row r="684" spans="1:31" s="85" customFormat="1" ht="45" x14ac:dyDescent="0.25">
      <c r="A684" s="59">
        <v>1</v>
      </c>
      <c r="B684" s="480" t="s">
        <v>498</v>
      </c>
      <c r="C684" s="3223"/>
      <c r="D684" s="274"/>
      <c r="E684" s="1953">
        <v>6000</v>
      </c>
      <c r="F684" s="361">
        <f t="shared" ref="F684" si="493">ROUND(E684/12*$B$4,0)</f>
        <v>2000</v>
      </c>
      <c r="G684" s="361">
        <v>1993</v>
      </c>
      <c r="H684" s="361">
        <f>G684/F684*100</f>
        <v>99.65</v>
      </c>
      <c r="I684" s="97"/>
      <c r="J684" s="97"/>
      <c r="K684" s="477"/>
      <c r="L684" s="476"/>
      <c r="M684" s="476"/>
      <c r="N684" s="101"/>
      <c r="O684" s="101"/>
      <c r="P684" s="101"/>
      <c r="Q684" s="1330"/>
      <c r="R684" s="1330"/>
      <c r="S684" s="1330"/>
      <c r="T684" s="1330"/>
      <c r="U684" s="2714"/>
      <c r="V684" s="1330">
        <f t="shared" si="492"/>
        <v>0</v>
      </c>
      <c r="W684" s="1330"/>
      <c r="X684" s="1330"/>
      <c r="Y684" s="1330"/>
      <c r="Z684" s="2837"/>
      <c r="AA684" s="2445"/>
      <c r="AB684" s="1621"/>
      <c r="AC684" s="1621">
        <f t="shared" si="465"/>
        <v>0</v>
      </c>
      <c r="AD684" s="2134"/>
      <c r="AE684" s="2134"/>
    </row>
    <row r="685" spans="1:31" s="85" customFormat="1" x14ac:dyDescent="0.25">
      <c r="A685" s="59">
        <v>1</v>
      </c>
      <c r="B685" s="480"/>
      <c r="C685" s="3223"/>
      <c r="D685" s="274"/>
      <c r="E685" s="1953"/>
      <c r="F685" s="361"/>
      <c r="G685" s="361"/>
      <c r="H685" s="361"/>
      <c r="I685" s="97"/>
      <c r="J685" s="97"/>
      <c r="K685" s="477"/>
      <c r="L685" s="476"/>
      <c r="M685" s="476"/>
      <c r="N685" s="101"/>
      <c r="O685" s="101"/>
      <c r="P685" s="101"/>
      <c r="Q685" s="1330"/>
      <c r="R685" s="1330"/>
      <c r="S685" s="1330"/>
      <c r="T685" s="1330"/>
      <c r="U685" s="2714"/>
      <c r="V685" s="1330"/>
      <c r="W685" s="1330"/>
      <c r="X685" s="1330"/>
      <c r="Y685" s="1330"/>
      <c r="Z685" s="2837"/>
      <c r="AA685" s="2445"/>
      <c r="AB685" s="1621"/>
      <c r="AC685" s="1622"/>
      <c r="AD685" s="2134"/>
      <c r="AE685" s="2134"/>
    </row>
    <row r="686" spans="1:31" s="85" customFormat="1" x14ac:dyDescent="0.25">
      <c r="A686" s="59">
        <v>1</v>
      </c>
      <c r="B686" s="997" t="s">
        <v>163</v>
      </c>
      <c r="C686" s="1081"/>
      <c r="D686" s="274"/>
      <c r="E686" s="1953">
        <f>E684</f>
        <v>6000</v>
      </c>
      <c r="F686" s="361">
        <f t="shared" ref="F686:G686" si="494">F684</f>
        <v>2000</v>
      </c>
      <c r="G686" s="361">
        <f t="shared" si="494"/>
        <v>1993</v>
      </c>
      <c r="H686" s="361">
        <f>G686/F686*100</f>
        <v>99.65</v>
      </c>
      <c r="I686" s="97"/>
      <c r="J686" s="97"/>
      <c r="K686" s="477"/>
      <c r="L686" s="476"/>
      <c r="M686" s="476"/>
      <c r="N686" s="101"/>
      <c r="O686" s="101"/>
      <c r="P686" s="101"/>
      <c r="Q686" s="1330">
        <v>4866.12</v>
      </c>
      <c r="R686" s="1330">
        <v>4866.12</v>
      </c>
      <c r="S686" s="1330">
        <v>4866.12</v>
      </c>
      <c r="T686" s="1330">
        <v>4866.12</v>
      </c>
      <c r="U686" s="2711">
        <f>Q686/12*$B$4+(R686-Q686)/11*3+(S686-R686)/10*2+(T686-S686)/9*1</f>
        <v>1622.04</v>
      </c>
      <c r="V686" s="1330">
        <f t="shared" ref="V686" si="495">Z686-Y686-W686</f>
        <v>1616.36286</v>
      </c>
      <c r="W686" s="1330"/>
      <c r="X686" s="1330">
        <f>V686-U686</f>
        <v>-5.6771400000000085</v>
      </c>
      <c r="Y686" s="1330">
        <v>-2.4330599999999998</v>
      </c>
      <c r="Z686" s="2837">
        <v>1613.9297999999999</v>
      </c>
      <c r="AA686" s="2445">
        <f>AA685</f>
        <v>0</v>
      </c>
      <c r="AB686" s="1621">
        <f>AB685</f>
        <v>0</v>
      </c>
      <c r="AC686" s="1622">
        <f t="shared" si="465"/>
        <v>0</v>
      </c>
      <c r="AD686" s="2134"/>
      <c r="AE686" s="2134"/>
    </row>
    <row r="687" spans="1:31" x14ac:dyDescent="0.25">
      <c r="A687" s="59">
        <v>1</v>
      </c>
      <c r="B687" s="96" t="s">
        <v>164</v>
      </c>
      <c r="C687" s="3068"/>
      <c r="D687" s="274"/>
      <c r="E687" s="2065">
        <f>SUM(E684)</f>
        <v>6000</v>
      </c>
      <c r="F687" s="476">
        <f>SUM(F684)</f>
        <v>2000</v>
      </c>
      <c r="G687" s="476">
        <f>SUM(G684)</f>
        <v>1993</v>
      </c>
      <c r="H687" s="476">
        <f>G687/F687*100</f>
        <v>99.65</v>
      </c>
      <c r="I687" s="97"/>
      <c r="J687" s="97"/>
      <c r="K687" s="477"/>
      <c r="L687" s="476"/>
      <c r="M687" s="476"/>
      <c r="N687" s="101"/>
      <c r="O687" s="101"/>
      <c r="P687" s="101"/>
      <c r="Q687" s="1330">
        <f t="shared" ref="Q687:R687" si="496">Q686</f>
        <v>4866.12</v>
      </c>
      <c r="R687" s="1330">
        <f t="shared" si="496"/>
        <v>4866.12</v>
      </c>
      <c r="S687" s="1330">
        <f t="shared" ref="S687:T687" si="497">S686</f>
        <v>4866.12</v>
      </c>
      <c r="T687" s="1330">
        <f t="shared" si="497"/>
        <v>4866.12</v>
      </c>
      <c r="U687" s="2711">
        <f t="shared" ref="U687:Z687" si="498">U686</f>
        <v>1622.04</v>
      </c>
      <c r="V687" s="1330">
        <f t="shared" si="498"/>
        <v>1616.36286</v>
      </c>
      <c r="W687" s="1330">
        <f t="shared" si="498"/>
        <v>0</v>
      </c>
      <c r="X687" s="1330">
        <f t="shared" si="498"/>
        <v>-5.6771400000000085</v>
      </c>
      <c r="Y687" s="1330">
        <f t="shared" si="498"/>
        <v>-2.4330599999999998</v>
      </c>
      <c r="Z687" s="2837">
        <f t="shared" si="498"/>
        <v>1613.9297999999999</v>
      </c>
      <c r="AA687" s="2065">
        <f>SUM(AA684)</f>
        <v>0</v>
      </c>
      <c r="AB687" s="13">
        <f t="shared" ref="AB687" si="499">AB684</f>
        <v>0</v>
      </c>
      <c r="AC687" s="13">
        <f t="shared" si="465"/>
        <v>0</v>
      </c>
      <c r="AD687" s="2134"/>
    </row>
    <row r="688" spans="1:31" x14ac:dyDescent="0.25">
      <c r="A688" s="59">
        <v>1</v>
      </c>
      <c r="B688" s="265" t="s">
        <v>31</v>
      </c>
      <c r="C688" s="3136"/>
      <c r="D688" s="202"/>
      <c r="E688" s="748"/>
      <c r="F688" s="342"/>
      <c r="G688" s="342"/>
      <c r="H688" s="342"/>
      <c r="I688" s="114"/>
      <c r="J688" s="114"/>
      <c r="K688" s="419"/>
      <c r="L688" s="420"/>
      <c r="M688" s="420"/>
      <c r="N688" s="420"/>
      <c r="O688" s="420"/>
      <c r="P688" s="83"/>
      <c r="Q688" s="684"/>
      <c r="R688" s="684"/>
      <c r="S688" s="684"/>
      <c r="T688" s="684"/>
      <c r="U688" s="2714"/>
      <c r="V688" s="684">
        <f t="shared" si="492"/>
        <v>0</v>
      </c>
      <c r="W688" s="684"/>
      <c r="X688" s="684"/>
      <c r="Y688" s="684"/>
      <c r="Z688" s="2838"/>
      <c r="AA688" s="2415"/>
      <c r="AB688" s="8"/>
      <c r="AC688" s="1600">
        <f t="shared" si="465"/>
        <v>0</v>
      </c>
      <c r="AD688" s="2134"/>
    </row>
    <row r="689" spans="1:30" x14ac:dyDescent="0.25">
      <c r="A689" s="59">
        <v>1</v>
      </c>
      <c r="B689" s="113" t="s">
        <v>18</v>
      </c>
      <c r="C689" s="3221"/>
      <c r="D689" s="113">
        <v>300</v>
      </c>
      <c r="E689" s="748">
        <v>710</v>
      </c>
      <c r="F689" s="81">
        <f>ROUND(E689/12*$B$4,0)</f>
        <v>237</v>
      </c>
      <c r="G689" s="81">
        <v>240</v>
      </c>
      <c r="H689" s="81">
        <f>G689/F689*100</f>
        <v>101.26582278481013</v>
      </c>
      <c r="I689" s="481">
        <v>7</v>
      </c>
      <c r="J689" s="82">
        <f>M689/G689</f>
        <v>7.2249999999999996</v>
      </c>
      <c r="K689" s="118">
        <f>ROUND(E689*I689,0)</f>
        <v>4970</v>
      </c>
      <c r="L689" s="83">
        <f>ROUND(F689*I689,0)</f>
        <v>1659</v>
      </c>
      <c r="M689" s="83">
        <v>1734</v>
      </c>
      <c r="N689" s="83">
        <f>M689/L689*100</f>
        <v>104.52079566003616</v>
      </c>
      <c r="O689" s="126">
        <f>ROUND(K689/D689,0)</f>
        <v>17</v>
      </c>
      <c r="P689" s="83">
        <f t="shared" si="491"/>
        <v>306</v>
      </c>
      <c r="Q689" s="684"/>
      <c r="R689" s="684"/>
      <c r="S689" s="684"/>
      <c r="T689" s="684"/>
      <c r="U689" s="2711"/>
      <c r="V689" s="684">
        <f t="shared" si="492"/>
        <v>0</v>
      </c>
      <c r="W689" s="684"/>
      <c r="X689" s="684"/>
      <c r="Y689" s="684"/>
      <c r="Z689" s="2838"/>
      <c r="AA689" s="2415"/>
      <c r="AB689" s="8"/>
      <c r="AC689" s="1600">
        <f t="shared" si="465"/>
        <v>0</v>
      </c>
      <c r="AD689" s="2134"/>
    </row>
    <row r="690" spans="1:30" x14ac:dyDescent="0.25">
      <c r="A690" s="59">
        <v>1</v>
      </c>
      <c r="B690" s="113" t="s">
        <v>19</v>
      </c>
      <c r="C690" s="3221"/>
      <c r="D690" s="113">
        <v>300</v>
      </c>
      <c r="E690" s="748">
        <v>460</v>
      </c>
      <c r="F690" s="81">
        <f>ROUND(E690/12*$B$4,0)</f>
        <v>153</v>
      </c>
      <c r="G690" s="81">
        <v>152</v>
      </c>
      <c r="H690" s="81">
        <f>G690/F690*100</f>
        <v>99.346405228758172</v>
      </c>
      <c r="I690" s="481">
        <v>7</v>
      </c>
      <c r="J690" s="82">
        <f>M690/G690</f>
        <v>7.3223684210526319</v>
      </c>
      <c r="K690" s="118">
        <f>ROUND(E690*I690,0)</f>
        <v>3220</v>
      </c>
      <c r="L690" s="83">
        <f>ROUND(F690*I690,0)</f>
        <v>1071</v>
      </c>
      <c r="M690" s="83">
        <v>1113</v>
      </c>
      <c r="N690" s="83">
        <f>M690/L690*100</f>
        <v>103.92156862745099</v>
      </c>
      <c r="O690" s="126">
        <f>ROUND(K690/D690,0)</f>
        <v>11</v>
      </c>
      <c r="P690" s="83">
        <f t="shared" si="491"/>
        <v>303.54545454545456</v>
      </c>
      <c r="Q690" s="684"/>
      <c r="R690" s="684"/>
      <c r="S690" s="684"/>
      <c r="T690" s="684"/>
      <c r="U690" s="2711"/>
      <c r="V690" s="684">
        <f t="shared" si="492"/>
        <v>0</v>
      </c>
      <c r="W690" s="684"/>
      <c r="X690" s="684"/>
      <c r="Y690" s="684"/>
      <c r="Z690" s="2838"/>
      <c r="AA690" s="2415"/>
      <c r="AB690" s="8"/>
      <c r="AC690" s="1600">
        <f t="shared" si="465"/>
        <v>0</v>
      </c>
      <c r="AD690" s="2134"/>
    </row>
    <row r="691" spans="1:30" x14ac:dyDescent="0.25">
      <c r="A691" s="59">
        <v>1</v>
      </c>
      <c r="B691" s="135" t="s">
        <v>90</v>
      </c>
      <c r="C691" s="3099"/>
      <c r="D691" s="482"/>
      <c r="E691" s="1898">
        <f>SUM(E689:E690)</f>
        <v>1170</v>
      </c>
      <c r="F691" s="445">
        <f>SUM(F689:F690)</f>
        <v>390</v>
      </c>
      <c r="G691" s="445">
        <f>SUM(G689:G690)</f>
        <v>392</v>
      </c>
      <c r="H691" s="445">
        <f>G691/F691*100</f>
        <v>100.51282051282051</v>
      </c>
      <c r="I691" s="120">
        <f>IF(E691=0,0,K691/E691)</f>
        <v>7</v>
      </c>
      <c r="J691" s="120">
        <f>M691/G691</f>
        <v>7.2627551020408161</v>
      </c>
      <c r="K691" s="458">
        <f>SUM(K689:K690)</f>
        <v>8190</v>
      </c>
      <c r="L691" s="445">
        <f>SUM(L689:L690)</f>
        <v>2730</v>
      </c>
      <c r="M691" s="445">
        <f>SUM(M689:M690)</f>
        <v>2847</v>
      </c>
      <c r="N691" s="89">
        <f>M691/L691*100</f>
        <v>104.28571428571429</v>
      </c>
      <c r="O691" s="478">
        <f>SUM(O689:O690)</f>
        <v>28</v>
      </c>
      <c r="P691" s="89">
        <f t="shared" si="491"/>
        <v>305.03571428571428</v>
      </c>
      <c r="Q691" s="2624"/>
      <c r="R691" s="2624"/>
      <c r="S691" s="2624"/>
      <c r="T691" s="2624"/>
      <c r="U691" s="2839"/>
      <c r="V691" s="2624">
        <f t="shared" si="492"/>
        <v>0</v>
      </c>
      <c r="W691" s="2624"/>
      <c r="X691" s="2624"/>
      <c r="Y691" s="2624"/>
      <c r="Z691" s="2840"/>
      <c r="AA691" s="2416"/>
      <c r="AB691" s="15"/>
      <c r="AC691" s="1601">
        <f t="shared" si="465"/>
        <v>0</v>
      </c>
      <c r="AD691" s="2134"/>
    </row>
    <row r="692" spans="1:30" ht="15.75" customHeight="1" thickBot="1" x14ac:dyDescent="0.3">
      <c r="A692" s="59">
        <v>1</v>
      </c>
      <c r="B692" s="144" t="s">
        <v>334</v>
      </c>
      <c r="C692" s="144"/>
      <c r="D692" s="144"/>
      <c r="E692" s="2043">
        <f>E691</f>
        <v>1170</v>
      </c>
      <c r="F692" s="370">
        <f>F691</f>
        <v>390</v>
      </c>
      <c r="G692" s="370">
        <f>G691</f>
        <v>392</v>
      </c>
      <c r="H692" s="370">
        <f>G692/F692*100</f>
        <v>100.51282051282051</v>
      </c>
      <c r="I692" s="120">
        <f>IF(E692=0,0,K692/E692)</f>
        <v>7</v>
      </c>
      <c r="J692" s="120">
        <f>M692/G692</f>
        <v>7.2627551020408161</v>
      </c>
      <c r="K692" s="372">
        <f>K691</f>
        <v>8190</v>
      </c>
      <c r="L692" s="483">
        <f>L691</f>
        <v>2730</v>
      </c>
      <c r="M692" s="483">
        <f>M691</f>
        <v>2847</v>
      </c>
      <c r="N692" s="148">
        <f>M692/L692*100</f>
        <v>104.28571428571429</v>
      </c>
      <c r="O692" s="148">
        <f>SUM(O691)</f>
        <v>28</v>
      </c>
      <c r="P692" s="149">
        <f t="shared" si="491"/>
        <v>305.03571428571428</v>
      </c>
      <c r="Q692" s="2845">
        <v>20929.257439999998</v>
      </c>
      <c r="R692" s="2845">
        <v>20929.257439999998</v>
      </c>
      <c r="S692" s="2845">
        <v>20929.257439999998</v>
      </c>
      <c r="T692" s="2845">
        <v>20929.257439999998</v>
      </c>
      <c r="U692" s="2718">
        <f>Q692/12*$B$4+(R692-Q692)/11*3+(S692-R692)/10*2+(T692-S692)/9*1</f>
        <v>6976.4191466666662</v>
      </c>
      <c r="V692" s="2845">
        <f t="shared" si="492"/>
        <v>6789.7726400000001</v>
      </c>
      <c r="W692" s="2845"/>
      <c r="X692" s="2845">
        <f>V692-U692</f>
        <v>-186.64650666666603</v>
      </c>
      <c r="Y692" s="2845">
        <v>-10.061069999999999</v>
      </c>
      <c r="Z692" s="2846">
        <v>6779.7115700000004</v>
      </c>
      <c r="AA692" s="2420"/>
      <c r="AB692" s="47"/>
      <c r="AC692" s="1604">
        <f t="shared" si="465"/>
        <v>0</v>
      </c>
      <c r="AD692" s="2134"/>
    </row>
    <row r="693" spans="1:30" ht="19.5" customHeight="1" thickBot="1" x14ac:dyDescent="0.3">
      <c r="A693" s="59">
        <v>1</v>
      </c>
      <c r="B693" s="434" t="s">
        <v>17</v>
      </c>
      <c r="C693" s="434"/>
      <c r="D693" s="434"/>
      <c r="E693" s="2048"/>
      <c r="F693" s="435"/>
      <c r="G693" s="435"/>
      <c r="H693" s="435"/>
      <c r="I693" s="373"/>
      <c r="J693" s="373"/>
      <c r="K693" s="436"/>
      <c r="L693" s="435"/>
      <c r="M693" s="435">
        <f>SUM(M681,M692,M687)</f>
        <v>13479</v>
      </c>
      <c r="N693" s="435"/>
      <c r="O693" s="435"/>
      <c r="P693" s="435"/>
      <c r="Q693" s="839">
        <f t="shared" ref="Q693:R693" si="500">SUM(Q681,Q692,Q687)</f>
        <v>152952.66865519999</v>
      </c>
      <c r="R693" s="839">
        <f t="shared" si="500"/>
        <v>152952.66865519999</v>
      </c>
      <c r="S693" s="839">
        <f t="shared" ref="S693:T693" si="501">SUM(S681,S692,S687)</f>
        <v>152952.66865519999</v>
      </c>
      <c r="T693" s="839">
        <f t="shared" si="501"/>
        <v>152952.66865519999</v>
      </c>
      <c r="U693" s="2800">
        <f t="shared" ref="U693" si="502">SUM(U681,U692,U687)</f>
        <v>50984.222885066672</v>
      </c>
      <c r="V693" s="839">
        <f t="shared" si="492"/>
        <v>50591.863799999999</v>
      </c>
      <c r="W693" s="839">
        <f>W681</f>
        <v>-351.37073000000004</v>
      </c>
      <c r="X693" s="839">
        <f t="shared" ref="X693:Z693" si="503">SUM(X681,X692,X687)</f>
        <v>-392.35908506666806</v>
      </c>
      <c r="Y693" s="839">
        <f t="shared" si="503"/>
        <v>-330.11655999999994</v>
      </c>
      <c r="Z693" s="2847">
        <f t="shared" si="503"/>
        <v>49910.376509999995</v>
      </c>
      <c r="AA693" s="2421"/>
      <c r="AB693" s="1159">
        <f t="shared" ref="AB693" si="504">SUM(AB681,AB692,AB687)</f>
        <v>0</v>
      </c>
      <c r="AC693" s="1159">
        <f t="shared" si="465"/>
        <v>0</v>
      </c>
      <c r="AD693" s="2134"/>
    </row>
    <row r="694" spans="1:30" ht="15" customHeight="1" x14ac:dyDescent="0.25">
      <c r="A694" s="59">
        <v>1</v>
      </c>
      <c r="B694" s="437"/>
      <c r="C694" s="437"/>
      <c r="D694" s="437"/>
      <c r="E694" s="1938"/>
      <c r="F694" s="379"/>
      <c r="G694" s="379"/>
      <c r="H694" s="379"/>
      <c r="I694" s="484"/>
      <c r="J694" s="484"/>
      <c r="K694" s="485"/>
      <c r="L694" s="486"/>
      <c r="M694" s="486"/>
      <c r="N694" s="486"/>
      <c r="O694" s="486"/>
      <c r="P694" s="486"/>
      <c r="Q694" s="1330"/>
      <c r="R694" s="1330"/>
      <c r="S694" s="1330"/>
      <c r="T694" s="1330"/>
      <c r="U694" s="2714"/>
      <c r="V694" s="1330">
        <f t="shared" si="492"/>
        <v>0</v>
      </c>
      <c r="W694" s="1330"/>
      <c r="X694" s="1330"/>
      <c r="Y694" s="1330"/>
      <c r="Z694" s="2837"/>
      <c r="AA694" s="2418"/>
      <c r="AB694" s="13"/>
      <c r="AC694" s="1603">
        <f t="shared" si="465"/>
        <v>0</v>
      </c>
      <c r="AD694" s="2134"/>
    </row>
    <row r="695" spans="1:30" ht="47.25" customHeight="1" x14ac:dyDescent="0.25">
      <c r="A695" s="59">
        <v>1</v>
      </c>
      <c r="B695" s="974" t="s">
        <v>249</v>
      </c>
      <c r="C695" s="974"/>
      <c r="D695" s="472"/>
      <c r="E695" s="748"/>
      <c r="F695" s="342"/>
      <c r="G695" s="342"/>
      <c r="H695" s="342"/>
      <c r="I695" s="114"/>
      <c r="J695" s="114"/>
      <c r="K695" s="419"/>
      <c r="L695" s="420"/>
      <c r="M695" s="420"/>
      <c r="N695" s="420"/>
      <c r="O695" s="420"/>
      <c r="P695" s="420"/>
      <c r="Q695" s="684"/>
      <c r="R695" s="684"/>
      <c r="S695" s="684"/>
      <c r="T695" s="684"/>
      <c r="U695" s="2711"/>
      <c r="V695" s="684">
        <f t="shared" si="492"/>
        <v>0</v>
      </c>
      <c r="W695" s="684"/>
      <c r="X695" s="684"/>
      <c r="Y695" s="684"/>
      <c r="Z695" s="2838"/>
      <c r="AA695" s="2415"/>
      <c r="AB695" s="8"/>
      <c r="AC695" s="1600">
        <f t="shared" si="465"/>
        <v>0</v>
      </c>
      <c r="AD695" s="2134"/>
    </row>
    <row r="696" spans="1:30" ht="15" customHeight="1" x14ac:dyDescent="0.25">
      <c r="A696" s="59">
        <v>1</v>
      </c>
      <c r="B696" s="421" t="s">
        <v>5</v>
      </c>
      <c r="C696" s="3169"/>
      <c r="D696" s="421"/>
      <c r="E696" s="748"/>
      <c r="F696" s="342"/>
      <c r="G696" s="342"/>
      <c r="H696" s="342"/>
      <c r="I696" s="344"/>
      <c r="J696" s="344"/>
      <c r="K696" s="419"/>
      <c r="L696" s="420"/>
      <c r="M696" s="420"/>
      <c r="N696" s="420"/>
      <c r="O696" s="420"/>
      <c r="P696" s="420"/>
      <c r="Q696" s="684"/>
      <c r="R696" s="684"/>
      <c r="S696" s="684"/>
      <c r="T696" s="684"/>
      <c r="U696" s="2711"/>
      <c r="V696" s="684">
        <f t="shared" si="492"/>
        <v>0</v>
      </c>
      <c r="W696" s="684"/>
      <c r="X696" s="684"/>
      <c r="Y696" s="684"/>
      <c r="Z696" s="2838"/>
      <c r="AA696" s="2415"/>
      <c r="AB696" s="8"/>
      <c r="AC696" s="1600">
        <f t="shared" si="465"/>
        <v>0</v>
      </c>
      <c r="AD696" s="2134"/>
    </row>
    <row r="697" spans="1:30" ht="15" customHeight="1" x14ac:dyDescent="0.25">
      <c r="A697" s="59">
        <v>1</v>
      </c>
      <c r="B697" s="113" t="s">
        <v>20</v>
      </c>
      <c r="C697" s="3402" t="s">
        <v>570</v>
      </c>
      <c r="D697" s="342">
        <v>340</v>
      </c>
      <c r="E697" s="2024">
        <v>1700</v>
      </c>
      <c r="F697" s="81">
        <f t="shared" ref="F697:F705" si="505">E697/12*$B$4</f>
        <v>566.66666666666663</v>
      </c>
      <c r="G697" s="81">
        <v>632</v>
      </c>
      <c r="H697" s="81">
        <f t="shared" ref="H697:H707" si="506">G697/F697*100</f>
        <v>111.5294117647059</v>
      </c>
      <c r="I697" s="344">
        <v>11</v>
      </c>
      <c r="J697" s="82">
        <f t="shared" ref="J697:J706" si="507">M697/G697</f>
        <v>9.7136075949367093</v>
      </c>
      <c r="K697" s="118">
        <f t="shared" ref="K697:K705" si="508">ROUND(E697*I697,0)</f>
        <v>18700</v>
      </c>
      <c r="L697" s="83">
        <f t="shared" ref="L697:L705" si="509">ROUND(K697/12*$B$4,0)</f>
        <v>6233</v>
      </c>
      <c r="M697" s="83">
        <v>6139</v>
      </c>
      <c r="N697" s="83">
        <f t="shared" ref="N697:N706" si="510">M697/L697*100</f>
        <v>98.491897962457884</v>
      </c>
      <c r="O697" s="126">
        <f t="shared" ref="O697:O705" si="511">ROUND(K697/D697,0)</f>
        <v>55</v>
      </c>
      <c r="P697" s="83">
        <f t="shared" ref="P697:P706" si="512">M697/$B$4*12/O697</f>
        <v>334.85454545454547</v>
      </c>
      <c r="Q697" s="684"/>
      <c r="R697" s="684"/>
      <c r="S697" s="684"/>
      <c r="T697" s="684"/>
      <c r="U697" s="2711"/>
      <c r="V697" s="684">
        <f t="shared" si="492"/>
        <v>0</v>
      </c>
      <c r="W697" s="684"/>
      <c r="X697" s="684"/>
      <c r="Y697" s="684"/>
      <c r="Z697" s="2838"/>
      <c r="AA697" s="2415"/>
      <c r="AB697" s="8"/>
      <c r="AC697" s="1600">
        <f t="shared" si="465"/>
        <v>0</v>
      </c>
      <c r="AD697" s="2134"/>
    </row>
    <row r="698" spans="1:30" ht="15" customHeight="1" x14ac:dyDescent="0.25">
      <c r="A698" s="59">
        <v>1</v>
      </c>
      <c r="B698" s="113" t="s">
        <v>6</v>
      </c>
      <c r="C698" s="3402" t="s">
        <v>570</v>
      </c>
      <c r="D698" s="342">
        <v>340</v>
      </c>
      <c r="E698" s="2024">
        <v>1600</v>
      </c>
      <c r="F698" s="81">
        <f t="shared" si="505"/>
        <v>533.33333333333337</v>
      </c>
      <c r="G698" s="81">
        <v>529</v>
      </c>
      <c r="H698" s="81">
        <f t="shared" si="506"/>
        <v>99.1875</v>
      </c>
      <c r="I698" s="344">
        <v>9.1</v>
      </c>
      <c r="J698" s="82">
        <f t="shared" si="507"/>
        <v>9.1115311909262768</v>
      </c>
      <c r="K698" s="118">
        <f t="shared" si="508"/>
        <v>14560</v>
      </c>
      <c r="L698" s="83">
        <f t="shared" si="509"/>
        <v>4853</v>
      </c>
      <c r="M698" s="83">
        <v>4820</v>
      </c>
      <c r="N698" s="83">
        <f t="shared" si="510"/>
        <v>99.320008242324334</v>
      </c>
      <c r="O698" s="126">
        <f t="shared" si="511"/>
        <v>43</v>
      </c>
      <c r="P698" s="83">
        <f t="shared" si="512"/>
        <v>336.27906976744185</v>
      </c>
      <c r="Q698" s="684"/>
      <c r="R698" s="684"/>
      <c r="S698" s="684"/>
      <c r="T698" s="684"/>
      <c r="U698" s="2711"/>
      <c r="V698" s="684">
        <f t="shared" si="492"/>
        <v>0</v>
      </c>
      <c r="W698" s="684"/>
      <c r="X698" s="684"/>
      <c r="Y698" s="684"/>
      <c r="Z698" s="2838"/>
      <c r="AA698" s="2415"/>
      <c r="AB698" s="8"/>
      <c r="AC698" s="1600">
        <f t="shared" si="465"/>
        <v>0</v>
      </c>
      <c r="AD698" s="2134"/>
    </row>
    <row r="699" spans="1:30" ht="15" customHeight="1" x14ac:dyDescent="0.25">
      <c r="A699" s="59">
        <v>1</v>
      </c>
      <c r="B699" s="113" t="s">
        <v>25</v>
      </c>
      <c r="C699" s="3402" t="s">
        <v>570</v>
      </c>
      <c r="D699" s="342">
        <v>270</v>
      </c>
      <c r="E699" s="2024">
        <v>1960</v>
      </c>
      <c r="F699" s="81">
        <f t="shared" si="505"/>
        <v>653.33333333333337</v>
      </c>
      <c r="G699" s="81">
        <v>686</v>
      </c>
      <c r="H699" s="81">
        <f t="shared" si="506"/>
        <v>105</v>
      </c>
      <c r="I699" s="344">
        <v>7.5</v>
      </c>
      <c r="J699" s="82">
        <f t="shared" si="507"/>
        <v>7.8236151603498545</v>
      </c>
      <c r="K699" s="118">
        <f t="shared" si="508"/>
        <v>14700</v>
      </c>
      <c r="L699" s="83">
        <f t="shared" si="509"/>
        <v>4900</v>
      </c>
      <c r="M699" s="83">
        <v>5367</v>
      </c>
      <c r="N699" s="83">
        <f t="shared" si="510"/>
        <v>109.53061224489795</v>
      </c>
      <c r="O699" s="126">
        <f t="shared" si="511"/>
        <v>54</v>
      </c>
      <c r="P699" s="83">
        <f t="shared" si="512"/>
        <v>298.16666666666669</v>
      </c>
      <c r="Q699" s="684"/>
      <c r="R699" s="684"/>
      <c r="S699" s="684"/>
      <c r="T699" s="684"/>
      <c r="U699" s="2711"/>
      <c r="V699" s="684">
        <f t="shared" si="492"/>
        <v>0</v>
      </c>
      <c r="W699" s="684"/>
      <c r="X699" s="684"/>
      <c r="Y699" s="684"/>
      <c r="Z699" s="2838"/>
      <c r="AA699" s="2415"/>
      <c r="AB699" s="8"/>
      <c r="AC699" s="1600">
        <f t="shared" si="465"/>
        <v>0</v>
      </c>
      <c r="AD699" s="2134"/>
    </row>
    <row r="700" spans="1:30" ht="15" customHeight="1" x14ac:dyDescent="0.25">
      <c r="A700" s="59">
        <v>1</v>
      </c>
      <c r="B700" s="113" t="s">
        <v>21</v>
      </c>
      <c r="C700" s="3402" t="s">
        <v>570</v>
      </c>
      <c r="D700" s="342">
        <v>340</v>
      </c>
      <c r="E700" s="2024">
        <v>1938</v>
      </c>
      <c r="F700" s="81">
        <f t="shared" si="505"/>
        <v>646</v>
      </c>
      <c r="G700" s="81">
        <v>686</v>
      </c>
      <c r="H700" s="81">
        <f t="shared" si="506"/>
        <v>106.19195046439629</v>
      </c>
      <c r="I700" s="344">
        <v>10</v>
      </c>
      <c r="J700" s="82">
        <f t="shared" si="507"/>
        <v>10.21137026239067</v>
      </c>
      <c r="K700" s="118">
        <f t="shared" si="508"/>
        <v>19380</v>
      </c>
      <c r="L700" s="83">
        <f t="shared" si="509"/>
        <v>6460</v>
      </c>
      <c r="M700" s="83">
        <v>7005</v>
      </c>
      <c r="N700" s="83">
        <f t="shared" si="510"/>
        <v>108.43653250773994</v>
      </c>
      <c r="O700" s="126">
        <f t="shared" si="511"/>
        <v>57</v>
      </c>
      <c r="P700" s="83">
        <f t="shared" si="512"/>
        <v>368.68421052631578</v>
      </c>
      <c r="Q700" s="684"/>
      <c r="R700" s="684"/>
      <c r="S700" s="684"/>
      <c r="T700" s="684"/>
      <c r="U700" s="2711"/>
      <c r="V700" s="684">
        <f t="shared" si="492"/>
        <v>0</v>
      </c>
      <c r="W700" s="684"/>
      <c r="X700" s="684"/>
      <c r="Y700" s="684"/>
      <c r="Z700" s="2838"/>
      <c r="AA700" s="2415"/>
      <c r="AB700" s="8"/>
      <c r="AC700" s="1600">
        <f t="shared" si="465"/>
        <v>0</v>
      </c>
      <c r="AD700" s="2134"/>
    </row>
    <row r="701" spans="1:30" ht="15" customHeight="1" x14ac:dyDescent="0.25">
      <c r="A701" s="59">
        <v>1</v>
      </c>
      <c r="B701" s="113" t="s">
        <v>26</v>
      </c>
      <c r="C701" s="3402" t="s">
        <v>570</v>
      </c>
      <c r="D701" s="342">
        <v>340</v>
      </c>
      <c r="E701" s="2024">
        <v>2406</v>
      </c>
      <c r="F701" s="81">
        <f t="shared" si="505"/>
        <v>802</v>
      </c>
      <c r="G701" s="81">
        <v>811</v>
      </c>
      <c r="H701" s="81">
        <f t="shared" si="506"/>
        <v>101.12219451371571</v>
      </c>
      <c r="I701" s="344">
        <v>6.5</v>
      </c>
      <c r="J701" s="82">
        <f t="shared" si="507"/>
        <v>6.1886559802712702</v>
      </c>
      <c r="K701" s="118">
        <f t="shared" si="508"/>
        <v>15639</v>
      </c>
      <c r="L701" s="83">
        <f t="shared" si="509"/>
        <v>5213</v>
      </c>
      <c r="M701" s="83">
        <v>5019</v>
      </c>
      <c r="N701" s="83">
        <f t="shared" si="510"/>
        <v>96.278534433147897</v>
      </c>
      <c r="O701" s="126">
        <f t="shared" si="511"/>
        <v>46</v>
      </c>
      <c r="P701" s="83">
        <f t="shared" si="512"/>
        <v>327.32608695652175</v>
      </c>
      <c r="Q701" s="684"/>
      <c r="R701" s="684"/>
      <c r="S701" s="684"/>
      <c r="T701" s="684"/>
      <c r="U701" s="2711"/>
      <c r="V701" s="684">
        <f t="shared" si="492"/>
        <v>0</v>
      </c>
      <c r="W701" s="684"/>
      <c r="X701" s="684"/>
      <c r="Y701" s="684"/>
      <c r="Z701" s="2838"/>
      <c r="AA701" s="2415"/>
      <c r="AB701" s="8"/>
      <c r="AC701" s="1600">
        <f t="shared" si="465"/>
        <v>0</v>
      </c>
      <c r="AD701" s="2134"/>
    </row>
    <row r="702" spans="1:30" ht="15" customHeight="1" x14ac:dyDescent="0.25">
      <c r="A702" s="59">
        <v>1</v>
      </c>
      <c r="B702" s="113" t="s">
        <v>205</v>
      </c>
      <c r="C702" s="3402" t="s">
        <v>570</v>
      </c>
      <c r="D702" s="342">
        <v>340</v>
      </c>
      <c r="E702" s="2024">
        <v>2680</v>
      </c>
      <c r="F702" s="81">
        <f t="shared" si="505"/>
        <v>893.33333333333337</v>
      </c>
      <c r="G702" s="81">
        <v>970</v>
      </c>
      <c r="H702" s="81">
        <f t="shared" si="506"/>
        <v>108.5820895522388</v>
      </c>
      <c r="I702" s="344">
        <v>10</v>
      </c>
      <c r="J702" s="82">
        <f t="shared" si="507"/>
        <v>9.2443298969072156</v>
      </c>
      <c r="K702" s="118">
        <f t="shared" si="508"/>
        <v>26800</v>
      </c>
      <c r="L702" s="83">
        <f t="shared" si="509"/>
        <v>8933</v>
      </c>
      <c r="M702" s="83">
        <v>8967</v>
      </c>
      <c r="N702" s="83">
        <f t="shared" si="510"/>
        <v>100.38061121683646</v>
      </c>
      <c r="O702" s="126">
        <f t="shared" si="511"/>
        <v>79</v>
      </c>
      <c r="P702" s="83">
        <f t="shared" si="512"/>
        <v>340.51898734177217</v>
      </c>
      <c r="Q702" s="684"/>
      <c r="R702" s="684"/>
      <c r="S702" s="684"/>
      <c r="T702" s="684"/>
      <c r="U702" s="2711"/>
      <c r="V702" s="684">
        <f t="shared" si="492"/>
        <v>0</v>
      </c>
      <c r="W702" s="684"/>
      <c r="X702" s="684"/>
      <c r="Y702" s="684"/>
      <c r="Z702" s="2838"/>
      <c r="AA702" s="2415"/>
      <c r="AB702" s="8"/>
      <c r="AC702" s="1600">
        <f t="shared" si="465"/>
        <v>0</v>
      </c>
      <c r="AD702" s="2134"/>
    </row>
    <row r="703" spans="1:30" ht="15" customHeight="1" x14ac:dyDescent="0.25">
      <c r="A703" s="59">
        <v>1</v>
      </c>
      <c r="B703" s="113" t="s">
        <v>22</v>
      </c>
      <c r="C703" s="3402" t="s">
        <v>570</v>
      </c>
      <c r="D703" s="342">
        <v>340</v>
      </c>
      <c r="E703" s="2024">
        <v>1030</v>
      </c>
      <c r="F703" s="81">
        <f t="shared" si="505"/>
        <v>343.33333333333331</v>
      </c>
      <c r="G703" s="81">
        <v>384</v>
      </c>
      <c r="H703" s="81">
        <f t="shared" si="506"/>
        <v>111.84466019417476</v>
      </c>
      <c r="I703" s="344">
        <v>10.6</v>
      </c>
      <c r="J703" s="82">
        <f t="shared" si="507"/>
        <v>10.192708333333334</v>
      </c>
      <c r="K703" s="118">
        <f t="shared" si="508"/>
        <v>10918</v>
      </c>
      <c r="L703" s="83">
        <f t="shared" si="509"/>
        <v>3639</v>
      </c>
      <c r="M703" s="83">
        <v>3914</v>
      </c>
      <c r="N703" s="83">
        <f t="shared" si="510"/>
        <v>107.55702115965924</v>
      </c>
      <c r="O703" s="126">
        <f t="shared" si="511"/>
        <v>32</v>
      </c>
      <c r="P703" s="83">
        <f t="shared" si="512"/>
        <v>366.9375</v>
      </c>
      <c r="Q703" s="684"/>
      <c r="R703" s="684"/>
      <c r="S703" s="684"/>
      <c r="T703" s="684"/>
      <c r="U703" s="2711"/>
      <c r="V703" s="684">
        <f t="shared" si="492"/>
        <v>0</v>
      </c>
      <c r="W703" s="684"/>
      <c r="X703" s="684"/>
      <c r="Y703" s="684"/>
      <c r="Z703" s="2838"/>
      <c r="AA703" s="2415"/>
      <c r="AB703" s="8"/>
      <c r="AC703" s="1600">
        <f t="shared" si="465"/>
        <v>0</v>
      </c>
      <c r="AD703" s="2134"/>
    </row>
    <row r="704" spans="1:30" ht="15" customHeight="1" x14ac:dyDescent="0.25">
      <c r="A704" s="59">
        <v>1</v>
      </c>
      <c r="B704" s="113" t="s">
        <v>23</v>
      </c>
      <c r="C704" s="3402" t="s">
        <v>570</v>
      </c>
      <c r="D704" s="342">
        <v>340</v>
      </c>
      <c r="E704" s="2024">
        <v>730</v>
      </c>
      <c r="F704" s="81">
        <f t="shared" si="505"/>
        <v>243.33333333333334</v>
      </c>
      <c r="G704" s="81">
        <v>284</v>
      </c>
      <c r="H704" s="81">
        <f t="shared" si="506"/>
        <v>116.71232876712327</v>
      </c>
      <c r="I704" s="344">
        <v>12.8</v>
      </c>
      <c r="J704" s="82">
        <f t="shared" si="507"/>
        <v>12.577464788732394</v>
      </c>
      <c r="K704" s="118">
        <f t="shared" si="508"/>
        <v>9344</v>
      </c>
      <c r="L704" s="83">
        <f t="shared" si="509"/>
        <v>3115</v>
      </c>
      <c r="M704" s="83">
        <v>3572</v>
      </c>
      <c r="N704" s="83">
        <f t="shared" si="510"/>
        <v>114.67094703049759</v>
      </c>
      <c r="O704" s="126">
        <f t="shared" si="511"/>
        <v>27</v>
      </c>
      <c r="P704" s="83">
        <f t="shared" si="512"/>
        <v>396.88888888888891</v>
      </c>
      <c r="Q704" s="684"/>
      <c r="R704" s="684"/>
      <c r="S704" s="684"/>
      <c r="T704" s="684"/>
      <c r="U704" s="2711"/>
      <c r="V704" s="684">
        <f t="shared" si="492"/>
        <v>0</v>
      </c>
      <c r="W704" s="684"/>
      <c r="X704" s="684"/>
      <c r="Y704" s="684"/>
      <c r="Z704" s="2838"/>
      <c r="AA704" s="2415"/>
      <c r="AB704" s="8"/>
      <c r="AC704" s="1600">
        <f t="shared" si="465"/>
        <v>0</v>
      </c>
      <c r="AD704" s="2134"/>
    </row>
    <row r="705" spans="1:31" s="85" customFormat="1" ht="15" customHeight="1" x14ac:dyDescent="0.25">
      <c r="A705" s="59">
        <v>1</v>
      </c>
      <c r="B705" s="338" t="s">
        <v>24</v>
      </c>
      <c r="C705" s="3402" t="s">
        <v>570</v>
      </c>
      <c r="D705" s="474">
        <v>340</v>
      </c>
      <c r="E705" s="2024">
        <v>920</v>
      </c>
      <c r="F705" s="87">
        <f t="shared" si="505"/>
        <v>306.66666666666669</v>
      </c>
      <c r="G705" s="87">
        <v>312</v>
      </c>
      <c r="H705" s="87">
        <f t="shared" si="506"/>
        <v>101.7391304347826</v>
      </c>
      <c r="I705" s="378">
        <v>5</v>
      </c>
      <c r="J705" s="88">
        <f t="shared" si="507"/>
        <v>5.3012820512820511</v>
      </c>
      <c r="K705" s="90">
        <f t="shared" si="508"/>
        <v>4600</v>
      </c>
      <c r="L705" s="89">
        <f t="shared" si="509"/>
        <v>1533</v>
      </c>
      <c r="M705" s="89">
        <v>1654</v>
      </c>
      <c r="N705" s="89">
        <f t="shared" si="510"/>
        <v>107.89302022178735</v>
      </c>
      <c r="O705" s="159">
        <f t="shared" si="511"/>
        <v>14</v>
      </c>
      <c r="P705" s="89">
        <f t="shared" si="512"/>
        <v>354.42857142857144</v>
      </c>
      <c r="Q705" s="2624"/>
      <c r="R705" s="2624"/>
      <c r="S705" s="2624"/>
      <c r="T705" s="2624"/>
      <c r="U705" s="2839"/>
      <c r="V705" s="2624">
        <f t="shared" si="492"/>
        <v>0</v>
      </c>
      <c r="W705" s="2624"/>
      <c r="X705" s="2624"/>
      <c r="Y705" s="2624"/>
      <c r="Z705" s="2840"/>
      <c r="AA705" s="2416"/>
      <c r="AB705" s="15"/>
      <c r="AC705" s="1601">
        <f t="shared" si="465"/>
        <v>0</v>
      </c>
      <c r="AD705" s="2134"/>
      <c r="AE705" s="2134"/>
    </row>
    <row r="706" spans="1:31" s="85" customFormat="1" ht="24.75" customHeight="1" x14ac:dyDescent="0.25">
      <c r="A706" s="59">
        <v>1</v>
      </c>
      <c r="B706" s="121" t="s">
        <v>7</v>
      </c>
      <c r="C706" s="751"/>
      <c r="D706" s="121"/>
      <c r="E706" s="1960">
        <f>SUM(E697:E705)</f>
        <v>14964</v>
      </c>
      <c r="F706" s="455">
        <f>SUM(F697:F705)</f>
        <v>4988</v>
      </c>
      <c r="G706" s="455">
        <f>SUM(G697:G705)</f>
        <v>5294</v>
      </c>
      <c r="H706" s="455">
        <f t="shared" si="506"/>
        <v>106.13472333600642</v>
      </c>
      <c r="I706" s="93">
        <f>IF(E706=0,0,K706/E706)</f>
        <v>8.9976610531943333</v>
      </c>
      <c r="J706" s="93">
        <f t="shared" si="507"/>
        <v>8.7754061201360027</v>
      </c>
      <c r="K706" s="456">
        <f>SUM(K697:K705)</f>
        <v>134641</v>
      </c>
      <c r="L706" s="455">
        <f>SUM(L697:L705)</f>
        <v>44879</v>
      </c>
      <c r="M706" s="455">
        <f>SUM(M697:M705)</f>
        <v>46457</v>
      </c>
      <c r="N706" s="94">
        <f t="shared" si="510"/>
        <v>103.51612112569353</v>
      </c>
      <c r="O706" s="475">
        <f>SUM(O697:O705)</f>
        <v>407</v>
      </c>
      <c r="P706" s="94">
        <f t="shared" si="512"/>
        <v>342.43488943488944</v>
      </c>
      <c r="Q706" s="687">
        <v>510172.97321299993</v>
      </c>
      <c r="R706" s="687">
        <v>510172.97321299993</v>
      </c>
      <c r="S706" s="687">
        <v>510172.97321299993</v>
      </c>
      <c r="T706" s="687">
        <v>510172.97321299993</v>
      </c>
      <c r="U706" s="2718">
        <f>Q706/12*$B$4+(R706-Q706)/11*3+(S706-R706)/10*2+(T706-S706)/9*1</f>
        <v>170057.65773766665</v>
      </c>
      <c r="V706" s="687">
        <f t="shared" si="492"/>
        <v>168984.78566999995</v>
      </c>
      <c r="W706" s="687">
        <v>-2.1333000000000002</v>
      </c>
      <c r="X706" s="687">
        <f>V706-U706</f>
        <v>-1072.8720676666999</v>
      </c>
      <c r="Y706" s="687">
        <v>-1369.8878699999998</v>
      </c>
      <c r="Z706" s="2836">
        <v>167612.76449999996</v>
      </c>
      <c r="AA706" s="2422"/>
      <c r="AB706" s="17"/>
      <c r="AC706" s="1602">
        <f t="shared" si="465"/>
        <v>0</v>
      </c>
      <c r="AD706" s="2134"/>
      <c r="AE706" s="2134"/>
    </row>
    <row r="707" spans="1:31" ht="29.25" customHeight="1" x14ac:dyDescent="0.25">
      <c r="A707" s="59">
        <v>1</v>
      </c>
      <c r="B707" s="96" t="s">
        <v>273</v>
      </c>
      <c r="C707" s="3068"/>
      <c r="D707" s="439"/>
      <c r="E707" s="1911">
        <v>263</v>
      </c>
      <c r="F707" s="439">
        <f t="shared" ref="F707" si="513">ROUND(E707/12*$B$4,0)</f>
        <v>88</v>
      </c>
      <c r="G707" s="439">
        <v>101</v>
      </c>
      <c r="H707" s="439">
        <f t="shared" si="506"/>
        <v>114.77272727272727</v>
      </c>
      <c r="I707" s="97"/>
      <c r="J707" s="97"/>
      <c r="K707" s="441"/>
      <c r="L707" s="439"/>
      <c r="M707" s="439"/>
      <c r="N707" s="101"/>
      <c r="O707" s="478"/>
      <c r="P707" s="101"/>
      <c r="Q707" s="1330">
        <v>35187.317214999995</v>
      </c>
      <c r="R707" s="1330">
        <v>35187.317214999995</v>
      </c>
      <c r="S707" s="1330">
        <v>35187.317214999995</v>
      </c>
      <c r="T707" s="1330">
        <v>35187.317214999995</v>
      </c>
      <c r="U707" s="2714">
        <f>T707/12*$B$4</f>
        <v>11729.105738333332</v>
      </c>
      <c r="V707" s="1330">
        <f t="shared" si="492"/>
        <v>11928.330800000002</v>
      </c>
      <c r="W707" s="1330"/>
      <c r="X707" s="1330">
        <f>V707-U707</f>
        <v>199.22506166666972</v>
      </c>
      <c r="Y707" s="1330">
        <v>-160.77062000000001</v>
      </c>
      <c r="Z707" s="2837">
        <v>11767.560180000002</v>
      </c>
      <c r="AA707" s="2418"/>
      <c r="AB707" s="13"/>
      <c r="AC707" s="1603">
        <f t="shared" ref="AC707:AC773" si="514">AB707/1000</f>
        <v>0</v>
      </c>
      <c r="AD707" s="2134"/>
    </row>
    <row r="708" spans="1:31" ht="15" customHeight="1" x14ac:dyDescent="0.25">
      <c r="A708" s="59">
        <v>1</v>
      </c>
      <c r="B708" s="487" t="s">
        <v>299</v>
      </c>
      <c r="C708" s="3225"/>
      <c r="D708" s="487"/>
      <c r="E708" s="1902"/>
      <c r="F708" s="342"/>
      <c r="G708" s="342"/>
      <c r="H708" s="342"/>
      <c r="I708" s="114"/>
      <c r="J708" s="114"/>
      <c r="K708" s="419"/>
      <c r="L708" s="420"/>
      <c r="M708" s="420"/>
      <c r="N708" s="420"/>
      <c r="O708" s="420"/>
      <c r="P708" s="420"/>
      <c r="Q708" s="684"/>
      <c r="R708" s="684"/>
      <c r="S708" s="684"/>
      <c r="T708" s="684"/>
      <c r="U708" s="2711"/>
      <c r="V708" s="684">
        <f t="shared" si="492"/>
        <v>0</v>
      </c>
      <c r="W708" s="684"/>
      <c r="X708" s="684"/>
      <c r="Y708" s="684"/>
      <c r="Z708" s="2838"/>
      <c r="AA708" s="2415"/>
      <c r="AB708" s="8"/>
      <c r="AC708" s="1600">
        <f t="shared" si="514"/>
        <v>0</v>
      </c>
      <c r="AD708" s="2134"/>
    </row>
    <row r="709" spans="1:31" ht="31.5" customHeight="1" x14ac:dyDescent="0.25">
      <c r="A709" s="59">
        <v>1</v>
      </c>
      <c r="B709" s="387" t="s">
        <v>645</v>
      </c>
      <c r="C709" s="3148"/>
      <c r="D709" s="387"/>
      <c r="E709" s="1890">
        <f>SUM(E711,E710,E712,E713)</f>
        <v>60245</v>
      </c>
      <c r="F709" s="420">
        <f>SUM(F711,F710,F712,F713)</f>
        <v>20081.666666666668</v>
      </c>
      <c r="G709" s="420">
        <f>SUM(G711,G710,G712,G713)</f>
        <v>12880</v>
      </c>
      <c r="H709" s="420">
        <f>G709/F709*100</f>
        <v>64.138102747115937</v>
      </c>
      <c r="I709" s="114"/>
      <c r="J709" s="114"/>
      <c r="K709" s="419"/>
      <c r="L709" s="420"/>
      <c r="M709" s="420"/>
      <c r="N709" s="420"/>
      <c r="O709" s="420"/>
      <c r="P709" s="420"/>
      <c r="Q709" s="684"/>
      <c r="R709" s="684"/>
      <c r="S709" s="684"/>
      <c r="T709" s="684"/>
      <c r="U709" s="2711"/>
      <c r="V709" s="684">
        <f t="shared" si="492"/>
        <v>0</v>
      </c>
      <c r="W709" s="684"/>
      <c r="X709" s="684"/>
      <c r="Y709" s="684"/>
      <c r="Z709" s="2838"/>
      <c r="AA709" s="1890">
        <f t="shared" ref="AA709:AB709" si="515">SUM(AA711,AA710,AA712,AA713)</f>
        <v>0</v>
      </c>
      <c r="AB709" s="1890">
        <f t="shared" si="515"/>
        <v>0</v>
      </c>
      <c r="AC709" s="1608">
        <f t="shared" si="514"/>
        <v>0</v>
      </c>
      <c r="AD709" s="2134"/>
    </row>
    <row r="710" spans="1:31" ht="26.25" customHeight="1" x14ac:dyDescent="0.25">
      <c r="A710" s="59">
        <v>1</v>
      </c>
      <c r="B710" s="387" t="s">
        <v>300</v>
      </c>
      <c r="C710" s="3148"/>
      <c r="D710" s="387"/>
      <c r="E710" s="1890"/>
      <c r="F710" s="81"/>
      <c r="G710" s="420"/>
      <c r="H710" s="420"/>
      <c r="I710" s="114"/>
      <c r="J710" s="114"/>
      <c r="K710" s="419"/>
      <c r="L710" s="420"/>
      <c r="M710" s="420"/>
      <c r="N710" s="420"/>
      <c r="O710" s="420"/>
      <c r="P710" s="420"/>
      <c r="Q710" s="684"/>
      <c r="R710" s="684"/>
      <c r="S710" s="684"/>
      <c r="T710" s="684"/>
      <c r="U710" s="2711"/>
      <c r="V710" s="684">
        <f t="shared" si="492"/>
        <v>0</v>
      </c>
      <c r="W710" s="684"/>
      <c r="X710" s="684"/>
      <c r="Y710" s="684"/>
      <c r="Z710" s="2838"/>
      <c r="AA710" s="2415"/>
      <c r="AB710" s="8"/>
      <c r="AC710" s="1608">
        <f t="shared" si="514"/>
        <v>0</v>
      </c>
      <c r="AD710" s="2134"/>
    </row>
    <row r="711" spans="1:31" ht="33.75" customHeight="1" x14ac:dyDescent="0.25">
      <c r="A711" s="59">
        <v>1</v>
      </c>
      <c r="B711" s="387" t="s">
        <v>301</v>
      </c>
      <c r="C711" s="3148"/>
      <c r="D711" s="387"/>
      <c r="E711" s="1890">
        <v>20000</v>
      </c>
      <c r="F711" s="81">
        <f t="shared" ref="F711" si="516">E711/12*$B$4</f>
        <v>6666.666666666667</v>
      </c>
      <c r="G711" s="420">
        <v>3374</v>
      </c>
      <c r="H711" s="420">
        <f>G711/F711*100</f>
        <v>50.61</v>
      </c>
      <c r="I711" s="114"/>
      <c r="J711" s="114"/>
      <c r="K711" s="419"/>
      <c r="L711" s="420"/>
      <c r="M711" s="420"/>
      <c r="N711" s="420"/>
      <c r="O711" s="420"/>
      <c r="P711" s="420"/>
      <c r="Q711" s="684"/>
      <c r="R711" s="684"/>
      <c r="S711" s="684"/>
      <c r="T711" s="684"/>
      <c r="U711" s="2711"/>
      <c r="V711" s="684">
        <f t="shared" si="492"/>
        <v>0</v>
      </c>
      <c r="W711" s="684"/>
      <c r="X711" s="684"/>
      <c r="Y711" s="684"/>
      <c r="Z711" s="2838"/>
      <c r="AA711" s="2415"/>
      <c r="AB711" s="8"/>
      <c r="AC711" s="1608">
        <f t="shared" si="514"/>
        <v>0</v>
      </c>
      <c r="AD711" s="2134"/>
    </row>
    <row r="712" spans="1:31" ht="33" customHeight="1" x14ac:dyDescent="0.25">
      <c r="A712" s="59">
        <v>1</v>
      </c>
      <c r="B712" s="387" t="s">
        <v>302</v>
      </c>
      <c r="C712" s="3148"/>
      <c r="D712" s="387"/>
      <c r="E712" s="1890"/>
      <c r="F712" s="81"/>
      <c r="G712" s="420"/>
      <c r="H712" s="420"/>
      <c r="I712" s="114"/>
      <c r="J712" s="114"/>
      <c r="K712" s="419"/>
      <c r="L712" s="420"/>
      <c r="M712" s="420"/>
      <c r="N712" s="420"/>
      <c r="O712" s="420"/>
      <c r="P712" s="420"/>
      <c r="Q712" s="684"/>
      <c r="R712" s="684"/>
      <c r="S712" s="684"/>
      <c r="T712" s="684"/>
      <c r="U712" s="2711"/>
      <c r="V712" s="684">
        <f t="shared" si="492"/>
        <v>0</v>
      </c>
      <c r="W712" s="684"/>
      <c r="X712" s="684"/>
      <c r="Y712" s="684"/>
      <c r="Z712" s="2838"/>
      <c r="AA712" s="2415"/>
      <c r="AB712" s="8"/>
      <c r="AC712" s="1608">
        <f t="shared" si="514"/>
        <v>0</v>
      </c>
      <c r="AD712" s="2134"/>
    </row>
    <row r="713" spans="1:31" ht="15" customHeight="1" x14ac:dyDescent="0.25">
      <c r="A713" s="59">
        <v>1</v>
      </c>
      <c r="B713" s="387" t="s">
        <v>303</v>
      </c>
      <c r="C713" s="3148"/>
      <c r="D713" s="387"/>
      <c r="E713" s="1890">
        <v>40245</v>
      </c>
      <c r="F713" s="81">
        <f t="shared" ref="F713:F714" si="517">E713/12*$B$4</f>
        <v>13415</v>
      </c>
      <c r="G713" s="420">
        <v>9506</v>
      </c>
      <c r="H713" s="420">
        <f>G713/F713*100</f>
        <v>70.860976518822213</v>
      </c>
      <c r="I713" s="114"/>
      <c r="J713" s="114"/>
      <c r="K713" s="419"/>
      <c r="L713" s="420"/>
      <c r="M713" s="420"/>
      <c r="N713" s="420"/>
      <c r="O713" s="420"/>
      <c r="P713" s="420"/>
      <c r="Q713" s="684"/>
      <c r="R713" s="684"/>
      <c r="S713" s="684"/>
      <c r="T713" s="684"/>
      <c r="U713" s="2711"/>
      <c r="V713" s="684">
        <f t="shared" si="492"/>
        <v>0</v>
      </c>
      <c r="W713" s="684"/>
      <c r="X713" s="684"/>
      <c r="Y713" s="684"/>
      <c r="Z713" s="2838"/>
      <c r="AA713" s="2415"/>
      <c r="AB713" s="8"/>
      <c r="AC713" s="1608">
        <f t="shared" si="514"/>
        <v>0</v>
      </c>
      <c r="AD713" s="2134"/>
    </row>
    <row r="714" spans="1:31" ht="45.75" customHeight="1" x14ac:dyDescent="0.25">
      <c r="A714" s="59">
        <v>1</v>
      </c>
      <c r="B714" s="387" t="s">
        <v>480</v>
      </c>
      <c r="C714" s="3148"/>
      <c r="D714" s="387"/>
      <c r="E714" s="1890">
        <v>7379</v>
      </c>
      <c r="F714" s="81">
        <f t="shared" si="517"/>
        <v>2459.6666666666665</v>
      </c>
      <c r="G714" s="420">
        <v>561</v>
      </c>
      <c r="H714" s="420">
        <f>G714/F714*100</f>
        <v>22.807968559425397</v>
      </c>
      <c r="I714" s="114"/>
      <c r="J714" s="114"/>
      <c r="K714" s="419"/>
      <c r="L714" s="420"/>
      <c r="M714" s="420"/>
      <c r="N714" s="420"/>
      <c r="O714" s="420"/>
      <c r="P714" s="420"/>
      <c r="Q714" s="684"/>
      <c r="R714" s="684"/>
      <c r="S714" s="684"/>
      <c r="T714" s="684"/>
      <c r="U714" s="2711"/>
      <c r="V714" s="684"/>
      <c r="W714" s="684"/>
      <c r="X714" s="684"/>
      <c r="Y714" s="684"/>
      <c r="Z714" s="2838"/>
      <c r="AA714" s="2415"/>
      <c r="AB714" s="8"/>
      <c r="AC714" s="1608">
        <f t="shared" si="514"/>
        <v>0</v>
      </c>
      <c r="AD714" s="2134"/>
    </row>
    <row r="715" spans="1:31" s="223" customFormat="1" ht="15" customHeight="1" x14ac:dyDescent="0.25">
      <c r="A715" s="59">
        <v>1</v>
      </c>
      <c r="B715" s="387" t="s">
        <v>350</v>
      </c>
      <c r="C715" s="3148"/>
      <c r="D715" s="387"/>
      <c r="E715" s="1890">
        <v>61900</v>
      </c>
      <c r="F715" s="81">
        <f t="shared" ref="F715:F729" si="518">ROUND(E715/12*$B$4,0)</f>
        <v>20633</v>
      </c>
      <c r="G715" s="420">
        <v>14574</v>
      </c>
      <c r="H715" s="420">
        <f>G715/F715*100</f>
        <v>70.63442058837785</v>
      </c>
      <c r="I715" s="114"/>
      <c r="J715" s="114"/>
      <c r="K715" s="419"/>
      <c r="L715" s="420"/>
      <c r="M715" s="420"/>
      <c r="N715" s="420"/>
      <c r="O715" s="420"/>
      <c r="P715" s="420"/>
      <c r="Q715" s="684"/>
      <c r="R715" s="684"/>
      <c r="S715" s="684"/>
      <c r="T715" s="684"/>
      <c r="U715" s="2711"/>
      <c r="V715" s="684">
        <f t="shared" si="492"/>
        <v>0</v>
      </c>
      <c r="W715" s="684"/>
      <c r="X715" s="684"/>
      <c r="Y715" s="684"/>
      <c r="Z715" s="2838"/>
      <c r="AA715" s="2415"/>
      <c r="AB715" s="8"/>
      <c r="AC715" s="1608">
        <f t="shared" si="514"/>
        <v>0</v>
      </c>
      <c r="AD715" s="2134"/>
      <c r="AE715" s="743"/>
    </row>
    <row r="716" spans="1:31" ht="15" customHeight="1" x14ac:dyDescent="0.25">
      <c r="A716" s="59">
        <v>1</v>
      </c>
      <c r="B716" s="198" t="s">
        <v>166</v>
      </c>
      <c r="C716" s="437"/>
      <c r="D716" s="488"/>
      <c r="E716" s="2066">
        <f>SUM(E709+E715*3.2)</f>
        <v>258325</v>
      </c>
      <c r="F716" s="368">
        <f>SUM(F709+F715*3.2)</f>
        <v>86107.266666666677</v>
      </c>
      <c r="G716" s="368">
        <f>SUM(G709+G715*3.2)</f>
        <v>59516.800000000003</v>
      </c>
      <c r="H716" s="368">
        <f>G716/F716*100</f>
        <v>69.119369716377008</v>
      </c>
      <c r="I716" s="114"/>
      <c r="J716" s="114"/>
      <c r="K716" s="367"/>
      <c r="L716" s="368"/>
      <c r="M716" s="368"/>
      <c r="N716" s="368"/>
      <c r="O716" s="368"/>
      <c r="P716" s="368"/>
      <c r="Q716" s="687">
        <v>99267.801839999986</v>
      </c>
      <c r="R716" s="687">
        <v>99267.801839999986</v>
      </c>
      <c r="S716" s="687">
        <v>99267.801839999986</v>
      </c>
      <c r="T716" s="687">
        <v>99267.801839999986</v>
      </c>
      <c r="U716" s="2912">
        <f>Q716/12*$B$4+(R716-Q716)/11*3+(S716-R716)/10*2+(T716-S716)/9*1</f>
        <v>33089.267279999993</v>
      </c>
      <c r="V716" s="687">
        <f t="shared" ref="V716" si="519">Z716-Y716-W716</f>
        <v>32592.928299999996</v>
      </c>
      <c r="W716" s="687"/>
      <c r="X716" s="687">
        <f>V716-U716</f>
        <v>-496.33897999999681</v>
      </c>
      <c r="Y716" s="687">
        <v>-657.40965999999992</v>
      </c>
      <c r="Z716" s="2836">
        <v>31935.518639999995</v>
      </c>
      <c r="AA716" s="2066">
        <f>SUM(AA709+AA715*3.2)</f>
        <v>0</v>
      </c>
      <c r="AB716" s="17">
        <f>AB709+AB715</f>
        <v>0</v>
      </c>
      <c r="AC716" s="17">
        <f t="shared" si="514"/>
        <v>0</v>
      </c>
      <c r="AD716" s="2134"/>
    </row>
    <row r="717" spans="1:31" ht="15" customHeight="1" x14ac:dyDescent="0.25">
      <c r="A717" s="59">
        <v>1</v>
      </c>
      <c r="B717" s="487" t="s">
        <v>304</v>
      </c>
      <c r="C717" s="3225"/>
      <c r="D717" s="387"/>
      <c r="E717" s="1890"/>
      <c r="F717" s="81"/>
      <c r="G717" s="420"/>
      <c r="H717" s="420"/>
      <c r="I717" s="114"/>
      <c r="J717" s="114"/>
      <c r="K717" s="419"/>
      <c r="L717" s="420"/>
      <c r="M717" s="420"/>
      <c r="N717" s="420"/>
      <c r="O717" s="420"/>
      <c r="P717" s="420"/>
      <c r="Q717" s="684"/>
      <c r="R717" s="684"/>
      <c r="S717" s="684"/>
      <c r="T717" s="684"/>
      <c r="U717" s="2711"/>
      <c r="V717" s="684">
        <f t="shared" si="492"/>
        <v>0</v>
      </c>
      <c r="W717" s="684"/>
      <c r="X717" s="684"/>
      <c r="Y717" s="684"/>
      <c r="Z717" s="2838"/>
      <c r="AA717" s="2415"/>
      <c r="AB717" s="8"/>
      <c r="AC717" s="1600">
        <f t="shared" si="514"/>
        <v>0</v>
      </c>
      <c r="AD717" s="2134"/>
    </row>
    <row r="718" spans="1:31" ht="36" customHeight="1" x14ac:dyDescent="0.25">
      <c r="A718" s="59">
        <v>1</v>
      </c>
      <c r="B718" s="387" t="s">
        <v>645</v>
      </c>
      <c r="C718" s="3148"/>
      <c r="D718" s="387"/>
      <c r="E718" s="1890">
        <f>SUM(E720,E723,E725)</f>
        <v>25711.8</v>
      </c>
      <c r="F718" s="420">
        <f t="shared" ref="F718:G718" si="520">SUM(F720,F723,F725)</f>
        <v>8571</v>
      </c>
      <c r="G718" s="420">
        <f t="shared" si="520"/>
        <v>5433</v>
      </c>
      <c r="H718" s="420">
        <f>G718/F718*100</f>
        <v>63.388169408470418</v>
      </c>
      <c r="I718" s="114"/>
      <c r="J718" s="114"/>
      <c r="K718" s="419"/>
      <c r="L718" s="420"/>
      <c r="M718" s="420"/>
      <c r="N718" s="420"/>
      <c r="O718" s="420"/>
      <c r="P718" s="420"/>
      <c r="Q718" s="684"/>
      <c r="R718" s="684"/>
      <c r="S718" s="684"/>
      <c r="T718" s="684"/>
      <c r="U718" s="2711"/>
      <c r="V718" s="684">
        <f t="shared" si="492"/>
        <v>0</v>
      </c>
      <c r="W718" s="684"/>
      <c r="X718" s="684"/>
      <c r="Y718" s="684"/>
      <c r="Z718" s="2838"/>
      <c r="AA718" s="2419">
        <f>AA720+AA719</f>
        <v>0</v>
      </c>
      <c r="AB718" s="1530">
        <f t="shared" ref="AB718" si="521">AB720+AB719</f>
        <v>0</v>
      </c>
      <c r="AC718" s="1530">
        <f t="shared" si="514"/>
        <v>0</v>
      </c>
      <c r="AD718" s="2134"/>
    </row>
    <row r="719" spans="1:31" ht="45" customHeight="1" x14ac:dyDescent="0.25">
      <c r="A719" s="59">
        <v>1</v>
      </c>
      <c r="B719" s="387" t="s">
        <v>300</v>
      </c>
      <c r="C719" s="3148"/>
      <c r="D719" s="387"/>
      <c r="E719" s="1890"/>
      <c r="F719" s="81"/>
      <c r="G719" s="420"/>
      <c r="H719" s="420"/>
      <c r="I719" s="114"/>
      <c r="J719" s="114"/>
      <c r="K719" s="419"/>
      <c r="L719" s="420"/>
      <c r="M719" s="420"/>
      <c r="N719" s="420"/>
      <c r="O719" s="420"/>
      <c r="P719" s="420"/>
      <c r="Q719" s="684"/>
      <c r="R719" s="684"/>
      <c r="S719" s="684"/>
      <c r="T719" s="684"/>
      <c r="U719" s="2711"/>
      <c r="V719" s="684">
        <f t="shared" si="492"/>
        <v>0</v>
      </c>
      <c r="W719" s="684"/>
      <c r="X719" s="684"/>
      <c r="Y719" s="684"/>
      <c r="Z719" s="2838"/>
      <c r="AA719" s="2415"/>
      <c r="AB719" s="8"/>
      <c r="AC719" s="1600">
        <f t="shared" si="514"/>
        <v>0</v>
      </c>
      <c r="AD719" s="2134"/>
    </row>
    <row r="720" spans="1:31" ht="48" customHeight="1" x14ac:dyDescent="0.25">
      <c r="A720" s="59">
        <v>1</v>
      </c>
      <c r="B720" s="463" t="s">
        <v>305</v>
      </c>
      <c r="C720" s="3226"/>
      <c r="D720" s="387"/>
      <c r="E720" s="1890">
        <f>SUM(E721,E722)</f>
        <v>20911.8</v>
      </c>
      <c r="F720" s="420">
        <f>SUM(F721,F722)</f>
        <v>6971</v>
      </c>
      <c r="G720" s="420">
        <f>SUM(G721,G722)</f>
        <v>4456</v>
      </c>
      <c r="H720" s="420">
        <f t="shared" ref="H720:H729" si="522">G720/F720*100</f>
        <v>63.921962415722277</v>
      </c>
      <c r="I720" s="114"/>
      <c r="J720" s="114"/>
      <c r="K720" s="419"/>
      <c r="L720" s="420"/>
      <c r="M720" s="420"/>
      <c r="N720" s="420"/>
      <c r="O720" s="420"/>
      <c r="P720" s="420"/>
      <c r="Q720" s="684"/>
      <c r="R720" s="684"/>
      <c r="S720" s="684"/>
      <c r="T720" s="684"/>
      <c r="U720" s="2711"/>
      <c r="V720" s="684">
        <f t="shared" si="492"/>
        <v>0</v>
      </c>
      <c r="W720" s="684"/>
      <c r="X720" s="684"/>
      <c r="Y720" s="684"/>
      <c r="Z720" s="2838"/>
      <c r="AA720" s="2419">
        <f>AA721+AA722+AA723</f>
        <v>0</v>
      </c>
      <c r="AB720" s="1530">
        <f t="shared" ref="AB720" si="523">AB721+AB722+AB723</f>
        <v>0</v>
      </c>
      <c r="AC720" s="1530">
        <f t="shared" si="514"/>
        <v>0</v>
      </c>
      <c r="AD720" s="2134"/>
    </row>
    <row r="721" spans="1:30" ht="30" customHeight="1" x14ac:dyDescent="0.25">
      <c r="A721" s="59">
        <v>1</v>
      </c>
      <c r="B721" s="387" t="s">
        <v>306</v>
      </c>
      <c r="C721" s="3148"/>
      <c r="D721" s="387"/>
      <c r="E721" s="1890">
        <v>16086</v>
      </c>
      <c r="F721" s="81">
        <f t="shared" si="518"/>
        <v>5362</v>
      </c>
      <c r="G721" s="420">
        <v>3606</v>
      </c>
      <c r="H721" s="420">
        <f t="shared" si="522"/>
        <v>67.251025736665426</v>
      </c>
      <c r="I721" s="114"/>
      <c r="J721" s="114"/>
      <c r="K721" s="419"/>
      <c r="L721" s="420"/>
      <c r="M721" s="420"/>
      <c r="N721" s="420"/>
      <c r="O721" s="420"/>
      <c r="P721" s="420"/>
      <c r="Q721" s="684"/>
      <c r="R721" s="684"/>
      <c r="S721" s="684"/>
      <c r="T721" s="684"/>
      <c r="U721" s="2711"/>
      <c r="V721" s="684">
        <f t="shared" si="492"/>
        <v>0</v>
      </c>
      <c r="W721" s="684"/>
      <c r="X721" s="684"/>
      <c r="Y721" s="684"/>
      <c r="Z721" s="2838"/>
      <c r="AA721" s="2419"/>
      <c r="AB721" s="1530"/>
      <c r="AC721" s="1608">
        <f t="shared" si="514"/>
        <v>0</v>
      </c>
      <c r="AD721" s="2134"/>
    </row>
    <row r="722" spans="1:30" ht="45" customHeight="1" x14ac:dyDescent="0.25">
      <c r="A722" s="59">
        <v>1</v>
      </c>
      <c r="B722" s="387" t="s">
        <v>307</v>
      </c>
      <c r="C722" s="3148"/>
      <c r="D722" s="387"/>
      <c r="E722" s="1890">
        <v>4825.8</v>
      </c>
      <c r="F722" s="81">
        <f t="shared" si="518"/>
        <v>1609</v>
      </c>
      <c r="G722" s="81">
        <v>850</v>
      </c>
      <c r="H722" s="420">
        <f t="shared" si="522"/>
        <v>52.827843380981975</v>
      </c>
      <c r="I722" s="114"/>
      <c r="J722" s="114"/>
      <c r="K722" s="419"/>
      <c r="L722" s="420"/>
      <c r="M722" s="420"/>
      <c r="N722" s="420"/>
      <c r="O722" s="420"/>
      <c r="P722" s="420"/>
      <c r="Q722" s="684"/>
      <c r="R722" s="684"/>
      <c r="S722" s="684"/>
      <c r="T722" s="684"/>
      <c r="U722" s="2711"/>
      <c r="V722" s="684">
        <f t="shared" si="492"/>
        <v>0</v>
      </c>
      <c r="W722" s="684"/>
      <c r="X722" s="684"/>
      <c r="Y722" s="684"/>
      <c r="Z722" s="2838"/>
      <c r="AA722" s="2419"/>
      <c r="AB722" s="1530"/>
      <c r="AC722" s="1608">
        <f t="shared" si="514"/>
        <v>0</v>
      </c>
      <c r="AD722" s="2134"/>
    </row>
    <row r="723" spans="1:30" ht="30" customHeight="1" x14ac:dyDescent="0.25">
      <c r="A723" s="59">
        <v>1</v>
      </c>
      <c r="B723" s="387" t="s">
        <v>308</v>
      </c>
      <c r="C723" s="3148"/>
      <c r="D723" s="387"/>
      <c r="E723" s="1890">
        <f>SUM(E724)</f>
        <v>2000</v>
      </c>
      <c r="F723" s="420">
        <f>SUM(F724)</f>
        <v>667</v>
      </c>
      <c r="G723" s="420">
        <f>SUM(G724)</f>
        <v>90</v>
      </c>
      <c r="H723" s="420">
        <f t="shared" si="522"/>
        <v>13.493253373313344</v>
      </c>
      <c r="I723" s="114"/>
      <c r="J723" s="114"/>
      <c r="K723" s="419"/>
      <c r="L723" s="420"/>
      <c r="M723" s="420"/>
      <c r="N723" s="420"/>
      <c r="O723" s="420"/>
      <c r="P723" s="420"/>
      <c r="Q723" s="684"/>
      <c r="R723" s="684"/>
      <c r="S723" s="684"/>
      <c r="T723" s="684"/>
      <c r="U723" s="2711"/>
      <c r="V723" s="684">
        <f t="shared" si="492"/>
        <v>0</v>
      </c>
      <c r="W723" s="684"/>
      <c r="X723" s="684"/>
      <c r="Y723" s="684"/>
      <c r="Z723" s="2838"/>
      <c r="AA723" s="2415"/>
      <c r="AB723" s="8"/>
      <c r="AC723" s="1600">
        <f t="shared" si="514"/>
        <v>0</v>
      </c>
      <c r="AD723" s="2134"/>
    </row>
    <row r="724" spans="1:30" ht="37.5" customHeight="1" x14ac:dyDescent="0.25">
      <c r="A724" s="59">
        <v>1</v>
      </c>
      <c r="B724" s="387" t="s">
        <v>309</v>
      </c>
      <c r="C724" s="3148"/>
      <c r="D724" s="387"/>
      <c r="E724" s="1890">
        <v>2000</v>
      </c>
      <c r="F724" s="81">
        <f t="shared" si="518"/>
        <v>667</v>
      </c>
      <c r="G724" s="420">
        <v>90</v>
      </c>
      <c r="H724" s="420">
        <f t="shared" si="522"/>
        <v>13.493253373313344</v>
      </c>
      <c r="I724" s="114"/>
      <c r="J724" s="114"/>
      <c r="K724" s="419"/>
      <c r="L724" s="420"/>
      <c r="M724" s="420"/>
      <c r="N724" s="420"/>
      <c r="O724" s="420"/>
      <c r="P724" s="420"/>
      <c r="Q724" s="684"/>
      <c r="R724" s="684"/>
      <c r="S724" s="684"/>
      <c r="T724" s="684"/>
      <c r="U724" s="2711"/>
      <c r="V724" s="684">
        <f t="shared" si="492"/>
        <v>0</v>
      </c>
      <c r="W724" s="684"/>
      <c r="X724" s="684"/>
      <c r="Y724" s="684"/>
      <c r="Z724" s="2838"/>
      <c r="AA724" s="2415"/>
      <c r="AB724" s="8"/>
      <c r="AC724" s="1600">
        <f t="shared" si="514"/>
        <v>0</v>
      </c>
      <c r="AD724" s="2134"/>
    </row>
    <row r="725" spans="1:30" ht="18" customHeight="1" x14ac:dyDescent="0.25">
      <c r="A725" s="59">
        <v>1</v>
      </c>
      <c r="B725" s="387" t="s">
        <v>290</v>
      </c>
      <c r="C725" s="3148"/>
      <c r="D725" s="387"/>
      <c r="E725" s="1890">
        <v>2800</v>
      </c>
      <c r="F725" s="81">
        <f t="shared" si="518"/>
        <v>933</v>
      </c>
      <c r="G725" s="81">
        <v>887</v>
      </c>
      <c r="H725" s="420">
        <f t="shared" si="522"/>
        <v>95.069667738478032</v>
      </c>
      <c r="I725" s="114"/>
      <c r="J725" s="114"/>
      <c r="K725" s="419"/>
      <c r="L725" s="420"/>
      <c r="M725" s="420"/>
      <c r="N725" s="420"/>
      <c r="O725" s="420"/>
      <c r="P725" s="420"/>
      <c r="Q725" s="684"/>
      <c r="R725" s="684"/>
      <c r="S725" s="684"/>
      <c r="T725" s="684"/>
      <c r="U725" s="2711"/>
      <c r="V725" s="684">
        <f t="shared" si="492"/>
        <v>0</v>
      </c>
      <c r="W725" s="684"/>
      <c r="X725" s="684"/>
      <c r="Y725" s="684"/>
      <c r="Z725" s="2838"/>
      <c r="AA725" s="2415"/>
      <c r="AB725" s="8"/>
      <c r="AC725" s="1600">
        <f t="shared" si="514"/>
        <v>0</v>
      </c>
      <c r="AD725" s="2134"/>
    </row>
    <row r="726" spans="1:30" ht="30" customHeight="1" x14ac:dyDescent="0.25">
      <c r="A726" s="59">
        <v>1</v>
      </c>
      <c r="B726" s="387" t="s">
        <v>155</v>
      </c>
      <c r="C726" s="3148"/>
      <c r="D726" s="387"/>
      <c r="E726" s="1890">
        <v>100</v>
      </c>
      <c r="F726" s="81">
        <f t="shared" si="518"/>
        <v>33</v>
      </c>
      <c r="G726" s="81">
        <v>32</v>
      </c>
      <c r="H726" s="420">
        <f t="shared" si="522"/>
        <v>96.969696969696969</v>
      </c>
      <c r="I726" s="114"/>
      <c r="J726" s="114"/>
      <c r="K726" s="419"/>
      <c r="L726" s="420"/>
      <c r="M726" s="420"/>
      <c r="N726" s="420"/>
      <c r="O726" s="420"/>
      <c r="P726" s="420"/>
      <c r="Q726" s="684"/>
      <c r="R726" s="684"/>
      <c r="S726" s="684"/>
      <c r="T726" s="684"/>
      <c r="U726" s="2711"/>
      <c r="V726" s="684">
        <f t="shared" si="492"/>
        <v>0</v>
      </c>
      <c r="W726" s="684"/>
      <c r="X726" s="684"/>
      <c r="Y726" s="684"/>
      <c r="Z726" s="2838"/>
      <c r="AA726" s="2415"/>
      <c r="AB726" s="8"/>
      <c r="AC726" s="1600">
        <f t="shared" si="514"/>
        <v>0</v>
      </c>
      <c r="AD726" s="2134"/>
    </row>
    <row r="727" spans="1:30" ht="30" customHeight="1" x14ac:dyDescent="0.25">
      <c r="A727" s="59">
        <v>1</v>
      </c>
      <c r="B727" s="387" t="s">
        <v>156</v>
      </c>
      <c r="C727" s="3148"/>
      <c r="D727" s="387"/>
      <c r="E727" s="1890">
        <v>19920</v>
      </c>
      <c r="F727" s="81">
        <f t="shared" ref="F727" si="524">E727/12*$B$4</f>
        <v>6640</v>
      </c>
      <c r="G727" s="81">
        <v>7093</v>
      </c>
      <c r="H727" s="420">
        <f t="shared" si="522"/>
        <v>106.82228915662651</v>
      </c>
      <c r="I727" s="114"/>
      <c r="J727" s="114"/>
      <c r="K727" s="419"/>
      <c r="L727" s="420"/>
      <c r="M727" s="420"/>
      <c r="N727" s="420"/>
      <c r="O727" s="420"/>
      <c r="P727" s="420"/>
      <c r="Q727" s="684"/>
      <c r="R727" s="684"/>
      <c r="S727" s="684"/>
      <c r="T727" s="684"/>
      <c r="U727" s="2711"/>
      <c r="V727" s="684">
        <f t="shared" si="492"/>
        <v>0</v>
      </c>
      <c r="W727" s="684"/>
      <c r="X727" s="684"/>
      <c r="Y727" s="684"/>
      <c r="Z727" s="2838"/>
      <c r="AA727" s="2419"/>
      <c r="AB727" s="1530"/>
      <c r="AC727" s="1608">
        <f t="shared" si="514"/>
        <v>0</v>
      </c>
      <c r="AD727" s="2134"/>
    </row>
    <row r="728" spans="1:30" ht="30" customHeight="1" x14ac:dyDescent="0.25">
      <c r="A728" s="59">
        <v>1</v>
      </c>
      <c r="B728" s="387" t="s">
        <v>316</v>
      </c>
      <c r="C728" s="3148"/>
      <c r="D728" s="387"/>
      <c r="E728" s="1890">
        <v>13424</v>
      </c>
      <c r="F728" s="81">
        <f>E728/12*$B$4</f>
        <v>4474.666666666667</v>
      </c>
      <c r="G728" s="81">
        <v>4496</v>
      </c>
      <c r="H728" s="420">
        <f t="shared" si="522"/>
        <v>100.47675804529202</v>
      </c>
      <c r="I728" s="114"/>
      <c r="J728" s="114"/>
      <c r="K728" s="419"/>
      <c r="L728" s="420"/>
      <c r="M728" s="420"/>
      <c r="N728" s="420"/>
      <c r="O728" s="420"/>
      <c r="P728" s="420"/>
      <c r="Q728" s="684"/>
      <c r="R728" s="684"/>
      <c r="S728" s="684"/>
      <c r="T728" s="684"/>
      <c r="U728" s="2711"/>
      <c r="V728" s="684">
        <f t="shared" si="492"/>
        <v>0</v>
      </c>
      <c r="W728" s="684"/>
      <c r="X728" s="684"/>
      <c r="Y728" s="684"/>
      <c r="Z728" s="2838"/>
      <c r="AA728" s="2419"/>
      <c r="AB728" s="1530"/>
      <c r="AC728" s="1608">
        <f t="shared" si="514"/>
        <v>0</v>
      </c>
      <c r="AD728" s="2134"/>
    </row>
    <row r="729" spans="1:30" ht="30" customHeight="1" x14ac:dyDescent="0.25">
      <c r="A729" s="59">
        <v>1</v>
      </c>
      <c r="B729" s="489" t="s">
        <v>498</v>
      </c>
      <c r="C729" s="3227"/>
      <c r="D729" s="387"/>
      <c r="E729" s="2067">
        <v>9580</v>
      </c>
      <c r="F729" s="87">
        <f t="shared" si="518"/>
        <v>3193</v>
      </c>
      <c r="G729" s="81">
        <v>3609</v>
      </c>
      <c r="H729" s="491">
        <f t="shared" si="522"/>
        <v>113.02849984340746</v>
      </c>
      <c r="I729" s="353"/>
      <c r="J729" s="353"/>
      <c r="K729" s="492"/>
      <c r="L729" s="491"/>
      <c r="M729" s="491"/>
      <c r="N729" s="491"/>
      <c r="O729" s="491"/>
      <c r="P729" s="491"/>
      <c r="Q729" s="684"/>
      <c r="R729" s="684"/>
      <c r="S729" s="684"/>
      <c r="T729" s="684"/>
      <c r="U729" s="2839"/>
      <c r="V729" s="684">
        <f t="shared" si="492"/>
        <v>0</v>
      </c>
      <c r="W729" s="2624"/>
      <c r="X729" s="684"/>
      <c r="Y729" s="684"/>
      <c r="Z729" s="2838"/>
      <c r="AA729" s="2431"/>
      <c r="AB729" s="1529"/>
      <c r="AC729" s="1611">
        <f t="shared" si="514"/>
        <v>0</v>
      </c>
      <c r="AD729" s="2134"/>
    </row>
    <row r="730" spans="1:30" ht="30" customHeight="1" x14ac:dyDescent="0.25">
      <c r="A730" s="59">
        <v>1</v>
      </c>
      <c r="B730" s="110" t="s">
        <v>158</v>
      </c>
      <c r="C730" s="3228"/>
      <c r="D730" s="498"/>
      <c r="E730" s="1890">
        <f>SUM(E731:E738)</f>
        <v>5240</v>
      </c>
      <c r="F730" s="81">
        <f t="shared" ref="F730:G730" si="525">SUM(F731:F738)</f>
        <v>1748</v>
      </c>
      <c r="G730" s="499">
        <f t="shared" si="525"/>
        <v>1659</v>
      </c>
      <c r="H730" s="420"/>
      <c r="I730" s="353"/>
      <c r="J730" s="353"/>
      <c r="K730" s="492"/>
      <c r="L730" s="491"/>
      <c r="M730" s="491"/>
      <c r="N730" s="491"/>
      <c r="O730" s="491"/>
      <c r="P730" s="491"/>
      <c r="Q730" s="684">
        <v>6513.2888000000003</v>
      </c>
      <c r="R730" s="684">
        <v>6513.2888000000003</v>
      </c>
      <c r="S730" s="684">
        <v>6513.2888000000003</v>
      </c>
      <c r="T730" s="684">
        <v>6513.2888000000003</v>
      </c>
      <c r="U730" s="2839">
        <f>Q730/12*$B$4+(R730-Q730)/11*3+(S730-R730)/10*2+(T730-S730)/9*1</f>
        <v>2171.0962666666669</v>
      </c>
      <c r="V730" s="814">
        <f t="shared" si="492"/>
        <v>1961.62814</v>
      </c>
      <c r="W730" s="2624"/>
      <c r="X730" s="684">
        <f>V730-U730</f>
        <v>-209.46812666666688</v>
      </c>
      <c r="Y730" s="684">
        <v>0</v>
      </c>
      <c r="Z730" s="2838">
        <v>1961.62814</v>
      </c>
      <c r="AA730" s="2446"/>
      <c r="AB730" s="1531"/>
      <c r="AC730" s="1754">
        <f t="shared" si="514"/>
        <v>0</v>
      </c>
      <c r="AD730" s="2134"/>
    </row>
    <row r="731" spans="1:30" ht="30" customHeight="1" x14ac:dyDescent="0.25">
      <c r="A731" s="59">
        <v>1</v>
      </c>
      <c r="B731" s="111" t="s">
        <v>78</v>
      </c>
      <c r="C731" s="3071"/>
      <c r="D731" s="111"/>
      <c r="E731" s="1888">
        <v>1100</v>
      </c>
      <c r="F731" s="81">
        <f t="shared" ref="F731:F738" si="526">ROUND(E731/12*$B$4,0)</f>
        <v>367</v>
      </c>
      <c r="G731" s="81">
        <v>494</v>
      </c>
      <c r="H731" s="81">
        <f t="shared" ref="H731:H740" si="527">G731/F731*100</f>
        <v>134.60490463215257</v>
      </c>
      <c r="I731" s="353"/>
      <c r="J731" s="353"/>
      <c r="K731" s="492"/>
      <c r="L731" s="491"/>
      <c r="M731" s="491"/>
      <c r="N731" s="491"/>
      <c r="O731" s="491"/>
      <c r="P731" s="491"/>
      <c r="Q731" s="684"/>
      <c r="R731" s="814"/>
      <c r="S731" s="814"/>
      <c r="T731" s="814"/>
      <c r="U731" s="2711"/>
      <c r="V731" s="684"/>
      <c r="W731" s="2624"/>
      <c r="X731" s="684"/>
      <c r="Y731" s="684"/>
      <c r="Z731" s="2838"/>
      <c r="AA731" s="2446"/>
      <c r="AB731" s="1531"/>
      <c r="AC731" s="1754">
        <f t="shared" si="514"/>
        <v>0</v>
      </c>
      <c r="AD731" s="2134"/>
    </row>
    <row r="732" spans="1:30" ht="30" customHeight="1" x14ac:dyDescent="0.25">
      <c r="A732" s="59">
        <v>1</v>
      </c>
      <c r="B732" s="111" t="s">
        <v>478</v>
      </c>
      <c r="C732" s="3071"/>
      <c r="D732" s="111"/>
      <c r="E732" s="1888"/>
      <c r="F732" s="81"/>
      <c r="G732" s="81">
        <v>0</v>
      </c>
      <c r="H732" s="81"/>
      <c r="I732" s="353"/>
      <c r="J732" s="353"/>
      <c r="K732" s="492"/>
      <c r="L732" s="491"/>
      <c r="M732" s="491"/>
      <c r="N732" s="491"/>
      <c r="O732" s="491"/>
      <c r="P732" s="491"/>
      <c r="Q732" s="814"/>
      <c r="R732" s="684"/>
      <c r="S732" s="684"/>
      <c r="T732" s="684"/>
      <c r="U732" s="2711"/>
      <c r="V732" s="684"/>
      <c r="W732" s="2624"/>
      <c r="X732" s="814"/>
      <c r="Y732" s="684"/>
      <c r="Z732" s="2838"/>
      <c r="AA732" s="2446"/>
      <c r="AB732" s="1531"/>
      <c r="AC732" s="1754"/>
      <c r="AD732" s="2134"/>
    </row>
    <row r="733" spans="1:30" ht="30" customHeight="1" x14ac:dyDescent="0.25">
      <c r="A733" s="59">
        <v>1</v>
      </c>
      <c r="B733" s="109" t="s">
        <v>143</v>
      </c>
      <c r="C733" s="3069"/>
      <c r="D733" s="109"/>
      <c r="E733" s="1888">
        <v>500</v>
      </c>
      <c r="F733" s="81">
        <f t="shared" si="526"/>
        <v>167</v>
      </c>
      <c r="G733" s="81">
        <v>124</v>
      </c>
      <c r="H733" s="81">
        <f t="shared" si="527"/>
        <v>74.251497005988014</v>
      </c>
      <c r="I733" s="353"/>
      <c r="J733" s="353"/>
      <c r="K733" s="492"/>
      <c r="L733" s="491"/>
      <c r="M733" s="491"/>
      <c r="N733" s="491"/>
      <c r="O733" s="491"/>
      <c r="P733" s="491"/>
      <c r="Q733" s="684"/>
      <c r="R733" s="684"/>
      <c r="S733" s="684"/>
      <c r="T733" s="684"/>
      <c r="U733" s="2711"/>
      <c r="V733" s="814"/>
      <c r="W733" s="2624"/>
      <c r="X733" s="2624"/>
      <c r="Y733" s="684"/>
      <c r="Z733" s="2838"/>
      <c r="AA733" s="2446"/>
      <c r="AB733" s="1531"/>
      <c r="AC733" s="1754">
        <f t="shared" si="514"/>
        <v>0</v>
      </c>
      <c r="AD733" s="2134"/>
    </row>
    <row r="734" spans="1:30" ht="30" customHeight="1" x14ac:dyDescent="0.25">
      <c r="A734" s="59">
        <v>1</v>
      </c>
      <c r="B734" s="109" t="s">
        <v>566</v>
      </c>
      <c r="C734" s="3069"/>
      <c r="D734" s="109"/>
      <c r="E734" s="1888"/>
      <c r="F734" s="81"/>
      <c r="G734" s="81">
        <v>0</v>
      </c>
      <c r="H734" s="81"/>
      <c r="I734" s="353"/>
      <c r="J734" s="353"/>
      <c r="K734" s="492"/>
      <c r="L734" s="491"/>
      <c r="M734" s="491"/>
      <c r="N734" s="491"/>
      <c r="O734" s="491"/>
      <c r="P734" s="491"/>
      <c r="Q734" s="2624"/>
      <c r="R734" s="2624"/>
      <c r="S734" s="2624"/>
      <c r="T734" s="2624"/>
      <c r="U734" s="2711"/>
      <c r="V734" s="684"/>
      <c r="W734" s="2624"/>
      <c r="X734" s="684"/>
      <c r="Y734" s="684"/>
      <c r="Z734" s="2838"/>
      <c r="AA734" s="2446"/>
      <c r="AB734" s="1531"/>
      <c r="AC734" s="1754"/>
      <c r="AD734" s="2134"/>
    </row>
    <row r="735" spans="1:30" ht="30" customHeight="1" x14ac:dyDescent="0.25">
      <c r="A735" s="59">
        <v>1</v>
      </c>
      <c r="B735" s="109" t="s">
        <v>38</v>
      </c>
      <c r="C735" s="3069"/>
      <c r="D735" s="109"/>
      <c r="E735" s="1888">
        <v>2390</v>
      </c>
      <c r="F735" s="81">
        <f t="shared" si="526"/>
        <v>797</v>
      </c>
      <c r="G735" s="81">
        <v>627</v>
      </c>
      <c r="H735" s="81">
        <f t="shared" si="527"/>
        <v>78.670012547051442</v>
      </c>
      <c r="I735" s="353"/>
      <c r="J735" s="353"/>
      <c r="K735" s="492"/>
      <c r="L735" s="491"/>
      <c r="M735" s="491"/>
      <c r="N735" s="491"/>
      <c r="O735" s="491"/>
      <c r="P735" s="491"/>
      <c r="Q735" s="2624"/>
      <c r="R735" s="2624"/>
      <c r="S735" s="2624"/>
      <c r="T735" s="2624"/>
      <c r="U735" s="2711"/>
      <c r="V735" s="2624"/>
      <c r="W735" s="2624"/>
      <c r="X735" s="684"/>
      <c r="Y735" s="814"/>
      <c r="Z735" s="2838"/>
      <c r="AA735" s="2446"/>
      <c r="AB735" s="1531"/>
      <c r="AC735" s="1754">
        <f t="shared" si="514"/>
        <v>0</v>
      </c>
      <c r="AD735" s="2134"/>
    </row>
    <row r="736" spans="1:30" ht="30" customHeight="1" x14ac:dyDescent="0.25">
      <c r="A736" s="59">
        <v>1</v>
      </c>
      <c r="B736" s="109" t="s">
        <v>280</v>
      </c>
      <c r="C736" s="3069"/>
      <c r="D736" s="109"/>
      <c r="E736" s="1888">
        <v>500</v>
      </c>
      <c r="F736" s="81">
        <f t="shared" si="526"/>
        <v>167</v>
      </c>
      <c r="G736" s="81">
        <v>109</v>
      </c>
      <c r="H736" s="81">
        <f t="shared" si="527"/>
        <v>65.269461077844312</v>
      </c>
      <c r="I736" s="353"/>
      <c r="J736" s="353"/>
      <c r="K736" s="492"/>
      <c r="L736" s="491"/>
      <c r="M736" s="491"/>
      <c r="N736" s="491"/>
      <c r="O736" s="491"/>
      <c r="P736" s="491"/>
      <c r="Q736" s="2624"/>
      <c r="R736" s="2624"/>
      <c r="S736" s="2624"/>
      <c r="T736" s="2624"/>
      <c r="U736" s="2711"/>
      <c r="V736" s="2624"/>
      <c r="W736" s="2624"/>
      <c r="X736" s="1330"/>
      <c r="Y736" s="684"/>
      <c r="Z736" s="2838"/>
      <c r="AA736" s="2446"/>
      <c r="AB736" s="1531"/>
      <c r="AC736" s="1754">
        <f t="shared" si="514"/>
        <v>0</v>
      </c>
      <c r="AD736" s="2134"/>
    </row>
    <row r="737" spans="1:31" ht="30" customHeight="1" x14ac:dyDescent="0.25">
      <c r="A737" s="59">
        <v>1</v>
      </c>
      <c r="B737" s="109" t="s">
        <v>500</v>
      </c>
      <c r="C737" s="3069"/>
      <c r="D737" s="109"/>
      <c r="E737" s="1888">
        <v>250</v>
      </c>
      <c r="F737" s="81">
        <f t="shared" si="526"/>
        <v>83</v>
      </c>
      <c r="G737" s="81">
        <v>82</v>
      </c>
      <c r="H737" s="81">
        <f t="shared" si="527"/>
        <v>98.795180722891558</v>
      </c>
      <c r="I737" s="353"/>
      <c r="J737" s="353"/>
      <c r="K737" s="492"/>
      <c r="L737" s="491"/>
      <c r="M737" s="491"/>
      <c r="N737" s="491"/>
      <c r="O737" s="491"/>
      <c r="P737" s="491"/>
      <c r="Q737" s="2624"/>
      <c r="R737" s="2624"/>
      <c r="S737" s="2624"/>
      <c r="T737" s="2624"/>
      <c r="U737" s="2711"/>
      <c r="V737" s="684"/>
      <c r="W737" s="2624"/>
      <c r="X737" s="814"/>
      <c r="Y737" s="814"/>
      <c r="Z737" s="2838"/>
      <c r="AA737" s="2446"/>
      <c r="AB737" s="1531"/>
      <c r="AC737" s="1754">
        <f t="shared" si="514"/>
        <v>0</v>
      </c>
      <c r="AD737" s="2134"/>
    </row>
    <row r="738" spans="1:31" ht="30" customHeight="1" x14ac:dyDescent="0.25">
      <c r="A738" s="59">
        <v>1</v>
      </c>
      <c r="B738" s="109" t="s">
        <v>85</v>
      </c>
      <c r="C738" s="3069"/>
      <c r="D738" s="109"/>
      <c r="E738" s="1888">
        <v>500</v>
      </c>
      <c r="F738" s="81">
        <f t="shared" si="526"/>
        <v>167</v>
      </c>
      <c r="G738" s="81">
        <v>223</v>
      </c>
      <c r="H738" s="81">
        <f t="shared" si="527"/>
        <v>133.53293413173651</v>
      </c>
      <c r="I738" s="353"/>
      <c r="J738" s="353"/>
      <c r="K738" s="492"/>
      <c r="L738" s="491"/>
      <c r="M738" s="491"/>
      <c r="N738" s="491"/>
      <c r="O738" s="491"/>
      <c r="P738" s="491"/>
      <c r="Q738" s="2624"/>
      <c r="R738" s="2624"/>
      <c r="S738" s="2624"/>
      <c r="T738" s="2624"/>
      <c r="U738" s="2711"/>
      <c r="V738" s="2624"/>
      <c r="W738" s="2624"/>
      <c r="X738" s="684"/>
      <c r="Y738" s="684"/>
      <c r="Z738" s="2838"/>
      <c r="AA738" s="2446"/>
      <c r="AB738" s="1531"/>
      <c r="AC738" s="1754">
        <f t="shared" si="514"/>
        <v>0</v>
      </c>
      <c r="AD738" s="2134"/>
    </row>
    <row r="739" spans="1:31" ht="30" customHeight="1" x14ac:dyDescent="0.25">
      <c r="A739" s="59">
        <v>1</v>
      </c>
      <c r="B739" s="518" t="s">
        <v>163</v>
      </c>
      <c r="C739" s="2541"/>
      <c r="D739" s="490"/>
      <c r="E739" s="1901">
        <f>SUM(E718+E726*3.2+E727)+E729</f>
        <v>55531.8</v>
      </c>
      <c r="F739" s="493">
        <f t="shared" ref="F739:G739" si="528">SUM(F718+F726*3.2+F727)+F729</f>
        <v>18509.599999999999</v>
      </c>
      <c r="G739" s="493">
        <f t="shared" si="528"/>
        <v>16237.4</v>
      </c>
      <c r="H739" s="493">
        <f t="shared" si="527"/>
        <v>87.72420797856249</v>
      </c>
      <c r="I739" s="353"/>
      <c r="J739" s="353"/>
      <c r="K739" s="492"/>
      <c r="L739" s="491"/>
      <c r="M739" s="491"/>
      <c r="N739" s="491"/>
      <c r="O739" s="491"/>
      <c r="P739" s="491"/>
      <c r="Q739" s="2672">
        <v>58280.485551999998</v>
      </c>
      <c r="R739" s="2672">
        <v>58280.485551999998</v>
      </c>
      <c r="S739" s="2672">
        <v>58280.485551999998</v>
      </c>
      <c r="T739" s="2672">
        <v>58280.485551999998</v>
      </c>
      <c r="U739" s="2864">
        <f>Q739/12*$B$4+(R739-Q739)/11*3+(S739-R739)/10*2+(T739-S739)/9*1</f>
        <v>19426.828517333332</v>
      </c>
      <c r="V739" s="2672">
        <f t="shared" ref="V739" si="529">Z739-Y739-W739</f>
        <v>15301.123520000001</v>
      </c>
      <c r="W739" s="2672"/>
      <c r="X739" s="2843">
        <f>V739-U739</f>
        <v>-4125.7049973333305</v>
      </c>
      <c r="Y739" s="2843">
        <v>-99.430630000000008</v>
      </c>
      <c r="Z739" s="2844">
        <v>15201.69289</v>
      </c>
      <c r="AA739" s="1901">
        <f>SUM(AA718+AA726*3.2+AA727)</f>
        <v>0</v>
      </c>
      <c r="AB739" s="2139">
        <f>AB727</f>
        <v>0</v>
      </c>
      <c r="AC739" s="2139">
        <f t="shared" si="514"/>
        <v>0</v>
      </c>
      <c r="AD739" s="2134"/>
    </row>
    <row r="740" spans="1:31" ht="15" customHeight="1" x14ac:dyDescent="0.25">
      <c r="A740" s="59">
        <v>1</v>
      </c>
      <c r="B740" s="121" t="s">
        <v>164</v>
      </c>
      <c r="C740" s="751"/>
      <c r="D740" s="494"/>
      <c r="E740" s="2068">
        <f>SUM(E739,E716)</f>
        <v>313856.8</v>
      </c>
      <c r="F740" s="495">
        <f>SUM(F739,F716)</f>
        <v>104616.86666666667</v>
      </c>
      <c r="G740" s="495">
        <f>SUM(G739,G716)</f>
        <v>75754.2</v>
      </c>
      <c r="H740" s="495">
        <f t="shared" si="527"/>
        <v>72.411077117583972</v>
      </c>
      <c r="I740" s="358"/>
      <c r="J740" s="358"/>
      <c r="K740" s="496"/>
      <c r="L740" s="497"/>
      <c r="M740" s="497"/>
      <c r="N740" s="497"/>
      <c r="O740" s="497"/>
      <c r="P740" s="497"/>
      <c r="Q740" s="687">
        <f t="shared" ref="Q740:Z740" si="530">SUM(Q739,Q730,Q716)</f>
        <v>164061.57619199998</v>
      </c>
      <c r="R740" s="687">
        <f t="shared" ref="R740:S740" si="531">SUM(R739,R730,R716)</f>
        <v>164061.57619199998</v>
      </c>
      <c r="S740" s="687">
        <f t="shared" si="531"/>
        <v>164061.57619199998</v>
      </c>
      <c r="T740" s="687">
        <f t="shared" ref="T740" si="532">SUM(T739,T730,T716)</f>
        <v>164061.57619199998</v>
      </c>
      <c r="U740" s="687">
        <f t="shared" si="530"/>
        <v>54687.192063999988</v>
      </c>
      <c r="V740" s="687">
        <f t="shared" si="530"/>
        <v>49855.679959999994</v>
      </c>
      <c r="W740" s="687">
        <f t="shared" si="530"/>
        <v>0</v>
      </c>
      <c r="X740" s="687">
        <f t="shared" si="530"/>
        <v>-4831.512103999994</v>
      </c>
      <c r="Y740" s="687">
        <f t="shared" si="530"/>
        <v>-756.84028999999987</v>
      </c>
      <c r="Z740" s="2836">
        <f t="shared" si="530"/>
        <v>49098.839669999994</v>
      </c>
      <c r="AA740" s="2068">
        <f>SUM(AA739,AA716)</f>
        <v>0</v>
      </c>
      <c r="AB740" s="1153">
        <f>SUM(AB739,AB730,AB716)</f>
        <v>0</v>
      </c>
      <c r="AC740" s="1153">
        <f t="shared" si="514"/>
        <v>0</v>
      </c>
      <c r="AD740" s="2134"/>
    </row>
    <row r="741" spans="1:31" ht="15" customHeight="1" x14ac:dyDescent="0.25">
      <c r="A741" s="59">
        <v>1</v>
      </c>
      <c r="B741" s="202" t="s">
        <v>31</v>
      </c>
      <c r="C741" s="3141"/>
      <c r="D741" s="202"/>
      <c r="E741" s="1902"/>
      <c r="F741" s="342"/>
      <c r="G741" s="342"/>
      <c r="H741" s="342"/>
      <c r="I741" s="114"/>
      <c r="J741" s="114"/>
      <c r="K741" s="419"/>
      <c r="L741" s="420"/>
      <c r="M741" s="420"/>
      <c r="N741" s="420"/>
      <c r="O741" s="420"/>
      <c r="P741" s="420"/>
      <c r="Q741" s="684"/>
      <c r="R741" s="684"/>
      <c r="S741" s="684"/>
      <c r="T741" s="684"/>
      <c r="U741" s="2711"/>
      <c r="V741" s="684">
        <f t="shared" si="492"/>
        <v>0</v>
      </c>
      <c r="W741" s="684"/>
      <c r="X741" s="684"/>
      <c r="Y741" s="684"/>
      <c r="Z741" s="2838"/>
      <c r="AA741" s="2415"/>
      <c r="AB741" s="8"/>
      <c r="AC741" s="1600">
        <f t="shared" si="514"/>
        <v>0</v>
      </c>
      <c r="AD741" s="2134"/>
    </row>
    <row r="742" spans="1:31" ht="15" customHeight="1" x14ac:dyDescent="0.25">
      <c r="A742" s="59">
        <v>1</v>
      </c>
      <c r="B742" s="113" t="s">
        <v>23</v>
      </c>
      <c r="C742" s="3221"/>
      <c r="D742" s="342">
        <v>300</v>
      </c>
      <c r="E742" s="1902">
        <v>31</v>
      </c>
      <c r="F742" s="81">
        <f t="shared" ref="F742:F748" si="533">ROUND(E742/12*$B$4,0)</f>
        <v>10</v>
      </c>
      <c r="G742" s="81">
        <v>12</v>
      </c>
      <c r="H742" s="81">
        <f t="shared" ref="H742:H750" si="534">G742/F742*100</f>
        <v>120</v>
      </c>
      <c r="I742" s="344">
        <v>9.8000000000000007</v>
      </c>
      <c r="J742" s="82">
        <f>M742/G742</f>
        <v>11.083333333333334</v>
      </c>
      <c r="K742" s="118">
        <f t="shared" ref="K742:K749" si="535">ROUND(E742*I742,0)</f>
        <v>304</v>
      </c>
      <c r="L742" s="83">
        <f t="shared" ref="L742:L748" si="536">ROUND(K742/12*$B$4,0)</f>
        <v>101</v>
      </c>
      <c r="M742" s="83">
        <v>133</v>
      </c>
      <c r="N742" s="83">
        <f t="shared" ref="N742:N750" si="537">M742/L742*100</f>
        <v>131.68316831683168</v>
      </c>
      <c r="O742" s="126">
        <f t="shared" ref="O742:O749" si="538">ROUND(K742/D742,0)</f>
        <v>1</v>
      </c>
      <c r="P742" s="83">
        <f t="shared" ref="P742:P754" si="539">M742/$B$4*12/O742</f>
        <v>399</v>
      </c>
      <c r="Q742" s="684"/>
      <c r="R742" s="684"/>
      <c r="S742" s="684"/>
      <c r="T742" s="684"/>
      <c r="U742" s="2711"/>
      <c r="V742" s="684">
        <f t="shared" si="492"/>
        <v>0</v>
      </c>
      <c r="W742" s="684"/>
      <c r="X742" s="684"/>
      <c r="Y742" s="684"/>
      <c r="Z742" s="2838"/>
      <c r="AA742" s="2415"/>
      <c r="AB742" s="8"/>
      <c r="AC742" s="1600">
        <f t="shared" si="514"/>
        <v>0</v>
      </c>
      <c r="AD742" s="2134"/>
    </row>
    <row r="743" spans="1:31" ht="16.899999999999999" customHeight="1" x14ac:dyDescent="0.25">
      <c r="A743" s="59">
        <v>1</v>
      </c>
      <c r="B743" s="113" t="s">
        <v>21</v>
      </c>
      <c r="C743" s="3221"/>
      <c r="D743" s="342">
        <v>300</v>
      </c>
      <c r="E743" s="1902">
        <v>50</v>
      </c>
      <c r="F743" s="81">
        <f t="shared" si="533"/>
        <v>17</v>
      </c>
      <c r="G743" s="81">
        <v>21</v>
      </c>
      <c r="H743" s="81">
        <f t="shared" si="534"/>
        <v>123.52941176470588</v>
      </c>
      <c r="I743" s="344">
        <v>9</v>
      </c>
      <c r="J743" s="82">
        <f>M743/G743</f>
        <v>8.2857142857142865</v>
      </c>
      <c r="K743" s="118">
        <f t="shared" si="535"/>
        <v>450</v>
      </c>
      <c r="L743" s="83">
        <f t="shared" si="536"/>
        <v>150</v>
      </c>
      <c r="M743" s="83">
        <v>174</v>
      </c>
      <c r="N743" s="83">
        <f t="shared" si="537"/>
        <v>115.99999999999999</v>
      </c>
      <c r="O743" s="126">
        <f t="shared" si="538"/>
        <v>2</v>
      </c>
      <c r="P743" s="83">
        <f t="shared" si="539"/>
        <v>261</v>
      </c>
      <c r="Q743" s="684"/>
      <c r="R743" s="684"/>
      <c r="S743" s="684"/>
      <c r="T743" s="684"/>
      <c r="U743" s="2711"/>
      <c r="V743" s="684">
        <f t="shared" si="492"/>
        <v>0</v>
      </c>
      <c r="W743" s="684"/>
      <c r="X743" s="684"/>
      <c r="Y743" s="684"/>
      <c r="Z743" s="2838"/>
      <c r="AA743" s="2415"/>
      <c r="AB743" s="8"/>
      <c r="AC743" s="1600">
        <f t="shared" si="514"/>
        <v>0</v>
      </c>
      <c r="AD743" s="2134"/>
    </row>
    <row r="744" spans="1:31" ht="15" customHeight="1" x14ac:dyDescent="0.25">
      <c r="A744" s="59">
        <v>1</v>
      </c>
      <c r="B744" s="113" t="s">
        <v>205</v>
      </c>
      <c r="C744" s="3221"/>
      <c r="D744" s="342">
        <v>300</v>
      </c>
      <c r="E744" s="1902">
        <v>160</v>
      </c>
      <c r="F744" s="81">
        <f t="shared" si="533"/>
        <v>53</v>
      </c>
      <c r="G744" s="81">
        <v>62</v>
      </c>
      <c r="H744" s="81">
        <f t="shared" si="534"/>
        <v>116.98113207547169</v>
      </c>
      <c r="I744" s="344">
        <v>9.5</v>
      </c>
      <c r="J744" s="82">
        <f>M744/G744</f>
        <v>8.387096774193548</v>
      </c>
      <c r="K744" s="118">
        <f t="shared" si="535"/>
        <v>1520</v>
      </c>
      <c r="L744" s="83">
        <f t="shared" si="536"/>
        <v>507</v>
      </c>
      <c r="M744" s="83">
        <v>520</v>
      </c>
      <c r="N744" s="83">
        <f t="shared" si="537"/>
        <v>102.56410256410255</v>
      </c>
      <c r="O744" s="126">
        <f t="shared" si="538"/>
        <v>5</v>
      </c>
      <c r="P744" s="83">
        <f t="shared" si="539"/>
        <v>312</v>
      </c>
      <c r="Q744" s="684"/>
      <c r="R744" s="684"/>
      <c r="S744" s="684"/>
      <c r="T744" s="684"/>
      <c r="U744" s="2711"/>
      <c r="V744" s="684">
        <f t="shared" si="492"/>
        <v>0</v>
      </c>
      <c r="W744" s="684"/>
      <c r="X744" s="684"/>
      <c r="Y744" s="684"/>
      <c r="Z744" s="2838"/>
      <c r="AA744" s="2415"/>
      <c r="AB744" s="8"/>
      <c r="AC744" s="1600">
        <f t="shared" si="514"/>
        <v>0</v>
      </c>
      <c r="AD744" s="2134"/>
    </row>
    <row r="745" spans="1:31" ht="15" customHeight="1" x14ac:dyDescent="0.25">
      <c r="A745" s="59">
        <v>1</v>
      </c>
      <c r="B745" s="113" t="s">
        <v>22</v>
      </c>
      <c r="C745" s="3221"/>
      <c r="D745" s="342">
        <v>300</v>
      </c>
      <c r="E745" s="1902">
        <v>70</v>
      </c>
      <c r="F745" s="81">
        <f t="shared" si="533"/>
        <v>23</v>
      </c>
      <c r="G745" s="81">
        <v>21</v>
      </c>
      <c r="H745" s="81">
        <f t="shared" si="534"/>
        <v>91.304347826086953</v>
      </c>
      <c r="I745" s="344">
        <v>8</v>
      </c>
      <c r="J745" s="82">
        <f>M745/G745</f>
        <v>7.2380952380952381</v>
      </c>
      <c r="K745" s="118">
        <f t="shared" si="535"/>
        <v>560</v>
      </c>
      <c r="L745" s="83">
        <f t="shared" si="536"/>
        <v>187</v>
      </c>
      <c r="M745" s="83">
        <v>152</v>
      </c>
      <c r="N745" s="83">
        <f t="shared" si="537"/>
        <v>81.283422459893046</v>
      </c>
      <c r="O745" s="126">
        <f t="shared" si="538"/>
        <v>2</v>
      </c>
      <c r="P745" s="83">
        <f t="shared" si="539"/>
        <v>228</v>
      </c>
      <c r="Q745" s="684"/>
      <c r="R745" s="684"/>
      <c r="S745" s="684"/>
      <c r="T745" s="684"/>
      <c r="U745" s="2711"/>
      <c r="V745" s="684">
        <f t="shared" si="492"/>
        <v>0</v>
      </c>
      <c r="W745" s="684"/>
      <c r="X745" s="684"/>
      <c r="Y745" s="684"/>
      <c r="Z745" s="2838"/>
      <c r="AA745" s="2415"/>
      <c r="AB745" s="8"/>
      <c r="AC745" s="1600">
        <f t="shared" si="514"/>
        <v>0</v>
      </c>
      <c r="AD745" s="2134"/>
    </row>
    <row r="746" spans="1:31" ht="15" customHeight="1" x14ac:dyDescent="0.25">
      <c r="A746" s="59">
        <v>1</v>
      </c>
      <c r="B746" s="113" t="s">
        <v>6</v>
      </c>
      <c r="C746" s="3221"/>
      <c r="D746" s="342">
        <v>300</v>
      </c>
      <c r="E746" s="1902">
        <v>57</v>
      </c>
      <c r="F746" s="81">
        <f t="shared" si="533"/>
        <v>19</v>
      </c>
      <c r="G746" s="81">
        <v>18</v>
      </c>
      <c r="H746" s="81">
        <f t="shared" si="534"/>
        <v>94.73684210526315</v>
      </c>
      <c r="I746" s="344">
        <v>10.4</v>
      </c>
      <c r="J746" s="82">
        <f>M746/G746</f>
        <v>10.055555555555555</v>
      </c>
      <c r="K746" s="118">
        <f t="shared" si="535"/>
        <v>593</v>
      </c>
      <c r="L746" s="83">
        <f t="shared" si="536"/>
        <v>198</v>
      </c>
      <c r="M746" s="83">
        <v>181</v>
      </c>
      <c r="N746" s="83">
        <f t="shared" si="537"/>
        <v>91.414141414141412</v>
      </c>
      <c r="O746" s="126">
        <f t="shared" si="538"/>
        <v>2</v>
      </c>
      <c r="P746" s="83">
        <f t="shared" si="539"/>
        <v>271.5</v>
      </c>
      <c r="Q746" s="684"/>
      <c r="R746" s="684"/>
      <c r="S746" s="684"/>
      <c r="T746" s="684"/>
      <c r="U746" s="2711"/>
      <c r="V746" s="684">
        <f t="shared" si="492"/>
        <v>0</v>
      </c>
      <c r="W746" s="684"/>
      <c r="X746" s="684"/>
      <c r="Y746" s="684"/>
      <c r="Z746" s="2838"/>
      <c r="AA746" s="2415"/>
      <c r="AB746" s="8"/>
      <c r="AC746" s="1600">
        <f t="shared" si="514"/>
        <v>0</v>
      </c>
      <c r="AD746" s="2134"/>
    </row>
    <row r="747" spans="1:31" ht="15" customHeight="1" x14ac:dyDescent="0.25">
      <c r="A747" s="59">
        <v>1</v>
      </c>
      <c r="B747" s="113" t="s">
        <v>26</v>
      </c>
      <c r="C747" s="3221"/>
      <c r="D747" s="342">
        <v>300</v>
      </c>
      <c r="E747" s="1902">
        <v>50</v>
      </c>
      <c r="F747" s="81">
        <f t="shared" si="533"/>
        <v>17</v>
      </c>
      <c r="G747" s="81">
        <v>12</v>
      </c>
      <c r="H747" s="81">
        <f t="shared" si="534"/>
        <v>70.588235294117652</v>
      </c>
      <c r="I747" s="344">
        <v>6</v>
      </c>
      <c r="J747" s="82">
        <f t="shared" ref="J747:J748" si="540">M747/G747</f>
        <v>8.0833333333333339</v>
      </c>
      <c r="K747" s="118">
        <f t="shared" si="535"/>
        <v>300</v>
      </c>
      <c r="L747" s="83">
        <f t="shared" si="536"/>
        <v>100</v>
      </c>
      <c r="M747" s="83">
        <v>97</v>
      </c>
      <c r="N747" s="83">
        <f t="shared" si="537"/>
        <v>97</v>
      </c>
      <c r="O747" s="140">
        <f t="shared" si="538"/>
        <v>1</v>
      </c>
      <c r="P747" s="83">
        <f t="shared" si="539"/>
        <v>291</v>
      </c>
      <c r="Q747" s="684"/>
      <c r="R747" s="684"/>
      <c r="S747" s="684"/>
      <c r="T747" s="684"/>
      <c r="U747" s="2711"/>
      <c r="V747" s="684"/>
      <c r="W747" s="684"/>
      <c r="X747" s="684"/>
      <c r="Y747" s="684"/>
      <c r="Z747" s="2838"/>
      <c r="AA747" s="2415"/>
      <c r="AB747" s="8"/>
      <c r="AC747" s="1600">
        <f t="shared" si="514"/>
        <v>0</v>
      </c>
      <c r="AD747" s="2134"/>
    </row>
    <row r="748" spans="1:31" ht="15" customHeight="1" x14ac:dyDescent="0.25">
      <c r="A748" s="59">
        <v>1</v>
      </c>
      <c r="B748" s="113" t="s">
        <v>25</v>
      </c>
      <c r="C748" s="3221"/>
      <c r="D748" s="342">
        <v>300</v>
      </c>
      <c r="E748" s="1902">
        <v>100</v>
      </c>
      <c r="F748" s="81">
        <f t="shared" si="533"/>
        <v>33</v>
      </c>
      <c r="G748" s="81">
        <v>39</v>
      </c>
      <c r="H748" s="81">
        <f t="shared" si="534"/>
        <v>118.18181818181819</v>
      </c>
      <c r="I748" s="344">
        <v>28</v>
      </c>
      <c r="J748" s="82">
        <f t="shared" si="540"/>
        <v>28.025641025641026</v>
      </c>
      <c r="K748" s="118">
        <f t="shared" si="535"/>
        <v>2800</v>
      </c>
      <c r="L748" s="83">
        <f t="shared" si="536"/>
        <v>933</v>
      </c>
      <c r="M748" s="83">
        <v>1093</v>
      </c>
      <c r="N748" s="83">
        <f t="shared" si="537"/>
        <v>117.14898177920685</v>
      </c>
      <c r="O748" s="83">
        <f t="shared" si="538"/>
        <v>9</v>
      </c>
      <c r="P748" s="83">
        <f t="shared" si="539"/>
        <v>364.33333333333331</v>
      </c>
      <c r="Q748" s="684"/>
      <c r="R748" s="684"/>
      <c r="S748" s="684"/>
      <c r="T748" s="684"/>
      <c r="U748" s="2711"/>
      <c r="V748" s="684"/>
      <c r="W748" s="684"/>
      <c r="X748" s="684"/>
      <c r="Y748" s="684"/>
      <c r="Z748" s="2838"/>
      <c r="AA748" s="2415"/>
      <c r="AB748" s="8"/>
      <c r="AC748" s="1600">
        <f t="shared" si="514"/>
        <v>0</v>
      </c>
      <c r="AD748" s="2134"/>
    </row>
    <row r="749" spans="1:31" ht="15" customHeight="1" x14ac:dyDescent="0.25">
      <c r="A749" s="59">
        <v>1</v>
      </c>
      <c r="B749" s="113" t="s">
        <v>10</v>
      </c>
      <c r="C749" s="3221"/>
      <c r="D749" s="342">
        <v>300</v>
      </c>
      <c r="E749" s="1902">
        <v>35</v>
      </c>
      <c r="F749" s="81">
        <f t="shared" ref="F749" si="541">ROUND(E749/12*$B$4,0)</f>
        <v>12</v>
      </c>
      <c r="G749" s="81">
        <v>10</v>
      </c>
      <c r="H749" s="81">
        <f t="shared" si="534"/>
        <v>83.333333333333343</v>
      </c>
      <c r="I749" s="344">
        <v>8.1999999999999993</v>
      </c>
      <c r="J749" s="82">
        <f>M749/G749</f>
        <v>10.8</v>
      </c>
      <c r="K749" s="118">
        <f t="shared" si="535"/>
        <v>287</v>
      </c>
      <c r="L749" s="83">
        <f t="shared" ref="L749" si="542">ROUND(K749/12*$B$4,0)</f>
        <v>96</v>
      </c>
      <c r="M749" s="83">
        <v>108</v>
      </c>
      <c r="N749" s="83">
        <f t="shared" si="537"/>
        <v>112.5</v>
      </c>
      <c r="O749" s="83">
        <f t="shared" si="538"/>
        <v>1</v>
      </c>
      <c r="P749" s="83">
        <f t="shared" ref="P749" si="543">M749/$B$4*12/O749</f>
        <v>324</v>
      </c>
      <c r="Q749" s="684"/>
      <c r="R749" s="684"/>
      <c r="S749" s="684"/>
      <c r="T749" s="684"/>
      <c r="U749" s="2711"/>
      <c r="V749" s="684">
        <f t="shared" ref="V749" si="544">Z749-Y749-W749</f>
        <v>0</v>
      </c>
      <c r="W749" s="684"/>
      <c r="X749" s="684"/>
      <c r="Y749" s="684"/>
      <c r="Z749" s="2838"/>
      <c r="AA749" s="2415"/>
      <c r="AB749" s="8"/>
      <c r="AC749" s="1600">
        <f t="shared" si="514"/>
        <v>0</v>
      </c>
      <c r="AD749" s="2134"/>
    </row>
    <row r="750" spans="1:31" ht="15" customHeight="1" x14ac:dyDescent="0.25">
      <c r="A750" s="59">
        <v>1</v>
      </c>
      <c r="B750" s="135" t="s">
        <v>90</v>
      </c>
      <c r="C750" s="3087"/>
      <c r="D750" s="500"/>
      <c r="E750" s="1900">
        <f>SUM(E742:E749)</f>
        <v>553</v>
      </c>
      <c r="F750" s="501">
        <f t="shared" ref="F750:G750" si="545">SUM(F742:F749)</f>
        <v>184</v>
      </c>
      <c r="G750" s="501">
        <f t="shared" si="545"/>
        <v>195</v>
      </c>
      <c r="H750" s="501">
        <f t="shared" si="534"/>
        <v>105.9782608695652</v>
      </c>
      <c r="I750" s="106">
        <f>IF(E750=0,0,K750/E750)</f>
        <v>12.321880650994576</v>
      </c>
      <c r="J750" s="106">
        <f>M750/G750</f>
        <v>12.605128205128205</v>
      </c>
      <c r="K750" s="502">
        <f>SUM(K742:K749)</f>
        <v>6814</v>
      </c>
      <c r="L750" s="501">
        <f t="shared" ref="L750:M750" si="546">SUM(L742:L749)</f>
        <v>2272</v>
      </c>
      <c r="M750" s="501">
        <f t="shared" si="546"/>
        <v>2458</v>
      </c>
      <c r="N750" s="83">
        <f t="shared" si="537"/>
        <v>108.18661971830986</v>
      </c>
      <c r="O750" s="259">
        <f>SUM(O742:O749)</f>
        <v>23</v>
      </c>
      <c r="P750" s="83">
        <f t="shared" si="539"/>
        <v>320.60869565217394</v>
      </c>
      <c r="Q750" s="684"/>
      <c r="R750" s="684"/>
      <c r="S750" s="684"/>
      <c r="T750" s="684"/>
      <c r="U750" s="2711"/>
      <c r="V750" s="684">
        <f t="shared" si="492"/>
        <v>0</v>
      </c>
      <c r="W750" s="684"/>
      <c r="X750" s="684"/>
      <c r="Y750" s="684"/>
      <c r="Z750" s="2838"/>
      <c r="AA750" s="2415"/>
      <c r="AB750" s="8"/>
      <c r="AC750" s="1600">
        <f t="shared" si="514"/>
        <v>0</v>
      </c>
      <c r="AD750" s="2134"/>
    </row>
    <row r="751" spans="1:31" ht="15" customHeight="1" x14ac:dyDescent="0.25">
      <c r="A751" s="59">
        <v>1</v>
      </c>
      <c r="B751" s="265" t="s">
        <v>16</v>
      </c>
      <c r="C751" s="3136"/>
      <c r="D751" s="500"/>
      <c r="E751" s="1900"/>
      <c r="F751" s="501"/>
      <c r="G751" s="501"/>
      <c r="H751" s="501"/>
      <c r="I751" s="106"/>
      <c r="J751" s="106"/>
      <c r="K751" s="502"/>
      <c r="L751" s="501"/>
      <c r="M751" s="501"/>
      <c r="N751" s="83"/>
      <c r="O751" s="83"/>
      <c r="P751" s="83"/>
      <c r="Q751" s="684"/>
      <c r="R751" s="684"/>
      <c r="S751" s="684"/>
      <c r="T751" s="684"/>
      <c r="U751" s="2711"/>
      <c r="V751" s="684">
        <f t="shared" si="492"/>
        <v>0</v>
      </c>
      <c r="W751" s="684"/>
      <c r="X751" s="684"/>
      <c r="Y751" s="684"/>
      <c r="Z751" s="2838"/>
      <c r="AA751" s="2415"/>
      <c r="AB751" s="8"/>
      <c r="AC751" s="1600">
        <f t="shared" si="514"/>
        <v>0</v>
      </c>
      <c r="AD751" s="2134"/>
    </row>
    <row r="752" spans="1:31" s="85" customFormat="1" ht="15" customHeight="1" x14ac:dyDescent="0.25">
      <c r="A752" s="59">
        <v>1</v>
      </c>
      <c r="B752" s="138" t="s">
        <v>55</v>
      </c>
      <c r="C752" s="3076"/>
      <c r="D752" s="113">
        <v>240</v>
      </c>
      <c r="E752" s="1890">
        <v>1830</v>
      </c>
      <c r="F752" s="81">
        <f>ROUND(E752/12*$B$4,0)</f>
        <v>610</v>
      </c>
      <c r="G752" s="81">
        <v>697</v>
      </c>
      <c r="H752" s="81">
        <f>G752/F752*100</f>
        <v>114.26229508196721</v>
      </c>
      <c r="I752" s="114">
        <v>8</v>
      </c>
      <c r="J752" s="82">
        <f>M752/G752</f>
        <v>8.7101865136298429</v>
      </c>
      <c r="K752" s="118">
        <f>ROUND(E752*I752,0)</f>
        <v>14640</v>
      </c>
      <c r="L752" s="83">
        <f t="shared" ref="L752" si="547">ROUND(K752/12*$B$4,0)</f>
        <v>4880</v>
      </c>
      <c r="M752" s="83">
        <v>6071</v>
      </c>
      <c r="N752" s="83">
        <f>M752/L752*100</f>
        <v>124.40573770491802</v>
      </c>
      <c r="O752" s="125">
        <f>ROUND(K752/D752,0)</f>
        <v>61</v>
      </c>
      <c r="P752" s="83">
        <f t="shared" si="539"/>
        <v>298.57377049180326</v>
      </c>
      <c r="Q752" s="684"/>
      <c r="R752" s="684"/>
      <c r="S752" s="684"/>
      <c r="T752" s="684"/>
      <c r="U752" s="2711"/>
      <c r="V752" s="684">
        <f t="shared" si="492"/>
        <v>0</v>
      </c>
      <c r="W752" s="684"/>
      <c r="X752" s="684"/>
      <c r="Y752" s="684"/>
      <c r="Z752" s="2838"/>
      <c r="AA752" s="2415"/>
      <c r="AB752" s="8"/>
      <c r="AC752" s="1600">
        <f t="shared" si="514"/>
        <v>0</v>
      </c>
      <c r="AD752" s="2134"/>
      <c r="AE752" s="2134"/>
    </row>
    <row r="753" spans="1:30" ht="29.25" customHeight="1" x14ac:dyDescent="0.25">
      <c r="A753" s="59">
        <v>1</v>
      </c>
      <c r="B753" s="141" t="s">
        <v>238</v>
      </c>
      <c r="C753" s="3116"/>
      <c r="D753" s="369"/>
      <c r="E753" s="1901">
        <f>SUM(E752)</f>
        <v>1830</v>
      </c>
      <c r="F753" s="503">
        <f>SUM(F752)</f>
        <v>610</v>
      </c>
      <c r="G753" s="503">
        <f>SUM(G752)</f>
        <v>697</v>
      </c>
      <c r="H753" s="87">
        <f>G753/F753*100</f>
        <v>114.26229508196721</v>
      </c>
      <c r="I753" s="114">
        <f>IF(E753=0,0,K753/E753)</f>
        <v>8</v>
      </c>
      <c r="J753" s="88">
        <f>M753/G753</f>
        <v>8.7101865136298429</v>
      </c>
      <c r="K753" s="504">
        <f>SUM(K752)</f>
        <v>14640</v>
      </c>
      <c r="L753" s="503">
        <f>SUM(L752)</f>
        <v>4880</v>
      </c>
      <c r="M753" s="503">
        <f>SUM(M752)</f>
        <v>6071</v>
      </c>
      <c r="N753" s="89">
        <f>M753/L753*100</f>
        <v>124.40573770491802</v>
      </c>
      <c r="O753" s="140">
        <f>SUM(O752)</f>
        <v>61</v>
      </c>
      <c r="P753" s="89">
        <f t="shared" si="539"/>
        <v>298.57377049180326</v>
      </c>
      <c r="Q753" s="2624"/>
      <c r="R753" s="2624"/>
      <c r="S753" s="2624"/>
      <c r="T753" s="2624"/>
      <c r="U753" s="2839"/>
      <c r="V753" s="2624">
        <f t="shared" si="492"/>
        <v>0</v>
      </c>
      <c r="W753" s="2624"/>
      <c r="X753" s="2624"/>
      <c r="Y753" s="2624"/>
      <c r="Z753" s="2840"/>
      <c r="AA753" s="2416"/>
      <c r="AB753" s="15"/>
      <c r="AC753" s="1601">
        <f t="shared" si="514"/>
        <v>0</v>
      </c>
      <c r="AD753" s="2134"/>
    </row>
    <row r="754" spans="1:30" ht="15" customHeight="1" x14ac:dyDescent="0.25">
      <c r="A754" s="59">
        <v>1</v>
      </c>
      <c r="B754" s="332" t="s">
        <v>334</v>
      </c>
      <c r="C754" s="332"/>
      <c r="D754" s="332"/>
      <c r="E754" s="2074">
        <f>SUM(E753,E750)</f>
        <v>2383</v>
      </c>
      <c r="F754" s="533">
        <f>SUM(F753,F750)</f>
        <v>794</v>
      </c>
      <c r="G754" s="533">
        <f>SUM(G753,G750)</f>
        <v>892</v>
      </c>
      <c r="H754" s="370">
        <f>G754/F754*100</f>
        <v>112.34256926952142</v>
      </c>
      <c r="I754" s="146">
        <f>IF(E754=0,0,K754/E754)</f>
        <v>9.0029374737725565</v>
      </c>
      <c r="J754" s="505">
        <f>M754/G754</f>
        <v>9.5616591928251129</v>
      </c>
      <c r="K754" s="533">
        <f>SUM(K753,K750)</f>
        <v>21454</v>
      </c>
      <c r="L754" s="533">
        <f>SUM(L753,L750)</f>
        <v>7152</v>
      </c>
      <c r="M754" s="533">
        <f>SUM(M753,M750)</f>
        <v>8529</v>
      </c>
      <c r="N754" s="149">
        <f>M754/L754*100</f>
        <v>119.253355704698</v>
      </c>
      <c r="O754" s="257">
        <f>SUM(O752,O750)</f>
        <v>84</v>
      </c>
      <c r="P754" s="167">
        <f t="shared" si="539"/>
        <v>304.60714285714283</v>
      </c>
      <c r="Q754" s="687">
        <v>63561.889663999988</v>
      </c>
      <c r="R754" s="687">
        <v>63561.889663999988</v>
      </c>
      <c r="S754" s="687">
        <v>63561.889663999988</v>
      </c>
      <c r="T754" s="687">
        <v>63561.889663999988</v>
      </c>
      <c r="U754" s="2718">
        <f>Q754/12*$B$4+(R754-Q754)/11*3+(S754-R754)/10*2+(T754-S754)/9*1</f>
        <v>21187.296554666664</v>
      </c>
      <c r="V754" s="2845">
        <f t="shared" ref="V754:V819" si="548">Z754-Y754-W754</f>
        <v>28171.715319999999</v>
      </c>
      <c r="W754" s="687"/>
      <c r="X754" s="2845">
        <f>V754-U754</f>
        <v>6984.4187653333356</v>
      </c>
      <c r="Y754" s="2845">
        <v>-65.722999999999999</v>
      </c>
      <c r="Z754" s="2846">
        <v>28105.992319999998</v>
      </c>
      <c r="AA754" s="2420"/>
      <c r="AB754" s="47"/>
      <c r="AC754" s="1604">
        <f t="shared" si="514"/>
        <v>0</v>
      </c>
      <c r="AD754" s="2134"/>
    </row>
    <row r="755" spans="1:30" ht="39" customHeight="1" thickBot="1" x14ac:dyDescent="0.3">
      <c r="A755" s="59">
        <v>1</v>
      </c>
      <c r="B755" s="2526" t="s">
        <v>293</v>
      </c>
      <c r="C755" s="3229"/>
      <c r="D755" s="334"/>
      <c r="E755" s="2392">
        <v>30</v>
      </c>
      <c r="F755" s="2393">
        <f t="shared" ref="F755" si="549">ROUND(E755/12*$B$4,0)</f>
        <v>10</v>
      </c>
      <c r="G755" s="2393"/>
      <c r="H755" s="2527">
        <f>G755/F755*100</f>
        <v>0</v>
      </c>
      <c r="I755" s="1728"/>
      <c r="J755" s="2528"/>
      <c r="K755" s="2524"/>
      <c r="L755" s="2393"/>
      <c r="M755" s="2393"/>
      <c r="N755" s="2488"/>
      <c r="O755" s="259"/>
      <c r="P755" s="140"/>
      <c r="Q755" s="814">
        <v>202.38509999999999</v>
      </c>
      <c r="R755" s="814">
        <v>202.38509999999999</v>
      </c>
      <c r="S755" s="814">
        <v>202.38509999999999</v>
      </c>
      <c r="T755" s="814">
        <v>202.38509999999999</v>
      </c>
      <c r="U755" s="2752">
        <f>Q755/12*$B$4+(R755-Q755)/11*3+(S755-R755)/10*2+(T755-S755)/9*1</f>
        <v>67.461699999999993</v>
      </c>
      <c r="V755" s="2861">
        <f t="shared" ref="V755" si="550">Z755-Y755-W755</f>
        <v>0</v>
      </c>
      <c r="W755" s="814"/>
      <c r="X755" s="2861">
        <f>V755-U755</f>
        <v>-67.461699999999993</v>
      </c>
      <c r="Y755" s="2861"/>
      <c r="Z755" s="2863"/>
      <c r="AA755" s="2529"/>
      <c r="AB755" s="1731"/>
      <c r="AC755" s="2530">
        <f t="shared" si="514"/>
        <v>0</v>
      </c>
      <c r="AD755" s="2134"/>
    </row>
    <row r="756" spans="1:30" ht="23.25" customHeight="1" thickBot="1" x14ac:dyDescent="0.3">
      <c r="A756" s="59">
        <v>1</v>
      </c>
      <c r="B756" s="506" t="s">
        <v>17</v>
      </c>
      <c r="C756" s="3230"/>
      <c r="D756" s="506"/>
      <c r="E756" s="1908"/>
      <c r="F756" s="435"/>
      <c r="G756" s="435"/>
      <c r="H756" s="435"/>
      <c r="I756" s="373"/>
      <c r="J756" s="373"/>
      <c r="K756" s="436"/>
      <c r="L756" s="435"/>
      <c r="M756" s="435">
        <f>SUM(M754,M740,M706)</f>
        <v>54986</v>
      </c>
      <c r="N756" s="435"/>
      <c r="O756" s="435"/>
      <c r="P756" s="435"/>
      <c r="Q756" s="839">
        <f>SUM(Q755,Q754,Q740,Q706)</f>
        <v>737998.82416899991</v>
      </c>
      <c r="R756" s="839">
        <f>SUM(R755,R754,R740,R706)</f>
        <v>737998.82416899991</v>
      </c>
      <c r="S756" s="839">
        <f>SUM(S755,S754,S740,S706)</f>
        <v>737998.82416899991</v>
      </c>
      <c r="T756" s="839">
        <f>SUM(T755,T754,T740,T706)</f>
        <v>737998.82416899991</v>
      </c>
      <c r="U756" s="2800">
        <f t="shared" ref="U756:Z756" si="551">SUM(U755,U754,U740,U706)</f>
        <v>245999.60805633332</v>
      </c>
      <c r="V756" s="839">
        <f t="shared" si="551"/>
        <v>247012.18094999995</v>
      </c>
      <c r="W756" s="839">
        <f t="shared" si="551"/>
        <v>-2.1333000000000002</v>
      </c>
      <c r="X756" s="839">
        <f t="shared" si="551"/>
        <v>1012.5728936666419</v>
      </c>
      <c r="Y756" s="839">
        <f t="shared" si="551"/>
        <v>-2192.4511599999996</v>
      </c>
      <c r="Z756" s="2847">
        <f t="shared" si="551"/>
        <v>244817.59648999997</v>
      </c>
      <c r="AA756" s="2421"/>
      <c r="AB756" s="1159">
        <f>SUM(AB754,AB740,AB706)</f>
        <v>0</v>
      </c>
      <c r="AC756" s="1159">
        <f t="shared" si="514"/>
        <v>0</v>
      </c>
      <c r="AD756" s="2134"/>
    </row>
    <row r="757" spans="1:30" ht="14.25" customHeight="1" x14ac:dyDescent="0.25">
      <c r="A757" s="59">
        <v>1</v>
      </c>
      <c r="B757" s="507"/>
      <c r="C757" s="3231"/>
      <c r="D757" s="507"/>
      <c r="E757" s="1912"/>
      <c r="F757" s="508"/>
      <c r="G757" s="508"/>
      <c r="H757" s="508"/>
      <c r="I757" s="509"/>
      <c r="J757" s="509"/>
      <c r="K757" s="510"/>
      <c r="L757" s="511"/>
      <c r="M757" s="511"/>
      <c r="N757" s="511"/>
      <c r="O757" s="511"/>
      <c r="P757" s="511"/>
      <c r="Q757" s="1330"/>
      <c r="R757" s="1330"/>
      <c r="S757" s="1330"/>
      <c r="T757" s="1330"/>
      <c r="U757" s="2714"/>
      <c r="V757" s="1330">
        <f t="shared" si="548"/>
        <v>0</v>
      </c>
      <c r="W757" s="1330"/>
      <c r="X757" s="1330"/>
      <c r="Y757" s="1330"/>
      <c r="Z757" s="2837"/>
      <c r="AA757" s="2418"/>
      <c r="AB757" s="13"/>
      <c r="AC757" s="1603">
        <f t="shared" si="514"/>
        <v>0</v>
      </c>
      <c r="AD757" s="2134"/>
    </row>
    <row r="758" spans="1:30" ht="49.5" customHeight="1" x14ac:dyDescent="0.25">
      <c r="A758" s="59">
        <v>1</v>
      </c>
      <c r="B758" s="974" t="s">
        <v>250</v>
      </c>
      <c r="C758" s="974"/>
      <c r="D758" s="417"/>
      <c r="E758" s="1900"/>
      <c r="F758" s="115"/>
      <c r="G758" s="115"/>
      <c r="H758" s="115"/>
      <c r="I758" s="114"/>
      <c r="J758" s="114"/>
      <c r="K758" s="462"/>
      <c r="L758" s="444"/>
      <c r="M758" s="444"/>
      <c r="N758" s="444"/>
      <c r="O758" s="444"/>
      <c r="P758" s="444"/>
      <c r="Q758" s="684"/>
      <c r="R758" s="684"/>
      <c r="S758" s="684"/>
      <c r="T758" s="684"/>
      <c r="U758" s="2711"/>
      <c r="V758" s="684">
        <f t="shared" si="548"/>
        <v>0</v>
      </c>
      <c r="W758" s="684"/>
      <c r="X758" s="684"/>
      <c r="Y758" s="684"/>
      <c r="Z758" s="2838"/>
      <c r="AA758" s="2415"/>
      <c r="AB758" s="8"/>
      <c r="AC758" s="1600">
        <f t="shared" si="514"/>
        <v>0</v>
      </c>
      <c r="AD758" s="2134"/>
    </row>
    <row r="759" spans="1:30" ht="15" customHeight="1" x14ac:dyDescent="0.25">
      <c r="A759" s="59">
        <v>1</v>
      </c>
      <c r="B759" s="421" t="s">
        <v>5</v>
      </c>
      <c r="C759" s="3169"/>
      <c r="D759" s="421"/>
      <c r="E759" s="1900"/>
      <c r="F759" s="444"/>
      <c r="G759" s="444"/>
      <c r="H759" s="444"/>
      <c r="I759" s="114"/>
      <c r="J759" s="114"/>
      <c r="K759" s="115"/>
      <c r="L759" s="115"/>
      <c r="M759" s="115"/>
      <c r="N759" s="115"/>
      <c r="O759" s="115"/>
      <c r="P759" s="115"/>
      <c r="Q759" s="684"/>
      <c r="R759" s="684"/>
      <c r="S759" s="684"/>
      <c r="T759" s="684"/>
      <c r="U759" s="2711"/>
      <c r="V759" s="684">
        <f t="shared" si="548"/>
        <v>0</v>
      </c>
      <c r="W759" s="684"/>
      <c r="X759" s="684"/>
      <c r="Y759" s="684"/>
      <c r="Z759" s="2838"/>
      <c r="AA759" s="2415"/>
      <c r="AB759" s="8"/>
      <c r="AC759" s="1600">
        <f t="shared" si="514"/>
        <v>0</v>
      </c>
      <c r="AD759" s="2134"/>
    </row>
    <row r="760" spans="1:30" ht="15" customHeight="1" x14ac:dyDescent="0.25">
      <c r="A760" s="59">
        <v>1</v>
      </c>
      <c r="B760" s="113" t="s">
        <v>10</v>
      </c>
      <c r="C760" s="3402" t="s">
        <v>570</v>
      </c>
      <c r="D760" s="346">
        <v>340</v>
      </c>
      <c r="E760" s="1902">
        <v>1823</v>
      </c>
      <c r="F760" s="81">
        <f t="shared" ref="F760:F764" si="552">E760/12*$B$4</f>
        <v>607.66666666666663</v>
      </c>
      <c r="G760" s="81">
        <v>654</v>
      </c>
      <c r="H760" s="81">
        <f t="shared" ref="H760:H766" si="553">G760/F760*100</f>
        <v>107.62479429511795</v>
      </c>
      <c r="I760" s="344">
        <v>9.6999999999999993</v>
      </c>
      <c r="J760" s="82">
        <f t="shared" ref="J760:J765" si="554">M760/G760</f>
        <v>10.596330275229358</v>
      </c>
      <c r="K760" s="83">
        <f>ROUND(E760*I760,0)</f>
        <v>17683</v>
      </c>
      <c r="L760" s="83">
        <f t="shared" ref="L760:L764" si="555">ROUND(K760/12*$B$4,0)</f>
        <v>5894</v>
      </c>
      <c r="M760" s="83">
        <v>6930</v>
      </c>
      <c r="N760" s="83">
        <f t="shared" ref="N760:N765" si="556">M760/L760*100</f>
        <v>117.57719714964369</v>
      </c>
      <c r="O760" s="126">
        <f>ROUND(K760/D760,0)</f>
        <v>52</v>
      </c>
      <c r="P760" s="83">
        <f t="shared" ref="P760:P765" si="557">M760/$B$4*12/O760</f>
        <v>399.80769230769232</v>
      </c>
      <c r="Q760" s="684"/>
      <c r="R760" s="684"/>
      <c r="S760" s="684"/>
      <c r="T760" s="684"/>
      <c r="U760" s="2711"/>
      <c r="V760" s="684">
        <f t="shared" si="548"/>
        <v>0</v>
      </c>
      <c r="W760" s="684"/>
      <c r="X760" s="684"/>
      <c r="Y760" s="684"/>
      <c r="Z760" s="2838"/>
      <c r="AA760" s="2415"/>
      <c r="AB760" s="8"/>
      <c r="AC760" s="1600">
        <f t="shared" si="514"/>
        <v>0</v>
      </c>
      <c r="AD760" s="2134"/>
    </row>
    <row r="761" spans="1:30" ht="15" customHeight="1" x14ac:dyDescent="0.25">
      <c r="A761" s="59">
        <v>1</v>
      </c>
      <c r="B761" s="512" t="s">
        <v>8</v>
      </c>
      <c r="C761" s="3402" t="s">
        <v>570</v>
      </c>
      <c r="D761" s="346">
        <v>340</v>
      </c>
      <c r="E761" s="1902">
        <v>2216</v>
      </c>
      <c r="F761" s="81">
        <f t="shared" si="552"/>
        <v>738.66666666666663</v>
      </c>
      <c r="G761" s="81">
        <v>758</v>
      </c>
      <c r="H761" s="81">
        <f t="shared" si="553"/>
        <v>102.6173285198556</v>
      </c>
      <c r="I761" s="344">
        <v>8.9</v>
      </c>
      <c r="J761" s="82">
        <f t="shared" si="554"/>
        <v>8.9036939313984167</v>
      </c>
      <c r="K761" s="83">
        <f>ROUND(E761*I761,0)</f>
        <v>19722</v>
      </c>
      <c r="L761" s="83">
        <f t="shared" si="555"/>
        <v>6574</v>
      </c>
      <c r="M761" s="83">
        <v>6749</v>
      </c>
      <c r="N761" s="83">
        <f t="shared" si="556"/>
        <v>102.66200182537268</v>
      </c>
      <c r="O761" s="126">
        <f>ROUND(K761/D761,0)</f>
        <v>58</v>
      </c>
      <c r="P761" s="83">
        <f t="shared" si="557"/>
        <v>349.08620689655174</v>
      </c>
      <c r="Q761" s="684"/>
      <c r="R761" s="684"/>
      <c r="S761" s="684"/>
      <c r="T761" s="684"/>
      <c r="U761" s="2711"/>
      <c r="V761" s="684">
        <f t="shared" si="548"/>
        <v>0</v>
      </c>
      <c r="W761" s="684"/>
      <c r="X761" s="684">
        <f>V758-V761</f>
        <v>0</v>
      </c>
      <c r="Y761" s="684"/>
      <c r="Z761" s="2838"/>
      <c r="AA761" s="2415"/>
      <c r="AB761" s="8"/>
      <c r="AC761" s="1600">
        <f t="shared" si="514"/>
        <v>0</v>
      </c>
      <c r="AD761" s="2134"/>
    </row>
    <row r="762" spans="1:30" ht="15" customHeight="1" x14ac:dyDescent="0.25">
      <c r="A762" s="59">
        <v>1</v>
      </c>
      <c r="B762" s="512" t="s">
        <v>6</v>
      </c>
      <c r="C762" s="3402" t="s">
        <v>570</v>
      </c>
      <c r="D762" s="346">
        <v>340</v>
      </c>
      <c r="E762" s="1902">
        <v>2131</v>
      </c>
      <c r="F762" s="81">
        <f t="shared" si="552"/>
        <v>710.33333333333337</v>
      </c>
      <c r="G762" s="81">
        <v>583</v>
      </c>
      <c r="H762" s="81">
        <f t="shared" si="553"/>
        <v>82.074143594556531</v>
      </c>
      <c r="I762" s="344">
        <v>7.1</v>
      </c>
      <c r="J762" s="82">
        <f t="shared" si="554"/>
        <v>7.2401372212692969</v>
      </c>
      <c r="K762" s="83">
        <f>ROUND(E762*I762,0)</f>
        <v>15130</v>
      </c>
      <c r="L762" s="83">
        <f t="shared" si="555"/>
        <v>5043</v>
      </c>
      <c r="M762" s="83">
        <v>4221</v>
      </c>
      <c r="N762" s="83">
        <f t="shared" si="556"/>
        <v>83.700178465199286</v>
      </c>
      <c r="O762" s="126">
        <f>ROUND(K762/D762,0)</f>
        <v>45</v>
      </c>
      <c r="P762" s="83">
        <f t="shared" si="557"/>
        <v>281.39999999999998</v>
      </c>
      <c r="Q762" s="684"/>
      <c r="R762" s="684"/>
      <c r="S762" s="684"/>
      <c r="T762" s="684"/>
      <c r="U762" s="2711"/>
      <c r="V762" s="684">
        <f t="shared" si="548"/>
        <v>0</v>
      </c>
      <c r="W762" s="684"/>
      <c r="X762" s="684"/>
      <c r="Y762" s="684"/>
      <c r="Z762" s="2838"/>
      <c r="AA762" s="2415"/>
      <c r="AB762" s="8"/>
      <c r="AC762" s="1600">
        <f t="shared" si="514"/>
        <v>0</v>
      </c>
      <c r="AD762" s="2134"/>
    </row>
    <row r="763" spans="1:30" ht="15" customHeight="1" x14ac:dyDescent="0.25">
      <c r="A763" s="59">
        <v>1</v>
      </c>
      <c r="B763" s="512" t="s">
        <v>206</v>
      </c>
      <c r="C763" s="3402" t="s">
        <v>570</v>
      </c>
      <c r="D763" s="346">
        <v>340</v>
      </c>
      <c r="E763" s="1902">
        <v>1384</v>
      </c>
      <c r="F763" s="81">
        <f t="shared" si="552"/>
        <v>461.33333333333331</v>
      </c>
      <c r="G763" s="81">
        <v>483</v>
      </c>
      <c r="H763" s="81">
        <f t="shared" si="553"/>
        <v>104.69653179190752</v>
      </c>
      <c r="I763" s="344">
        <v>8.6</v>
      </c>
      <c r="J763" s="82">
        <f t="shared" si="554"/>
        <v>7.9482401656314696</v>
      </c>
      <c r="K763" s="83">
        <f>ROUND(E763*I763,0)</f>
        <v>11902</v>
      </c>
      <c r="L763" s="83">
        <f t="shared" si="555"/>
        <v>3967</v>
      </c>
      <c r="M763" s="83">
        <v>3839</v>
      </c>
      <c r="N763" s="83">
        <f t="shared" si="556"/>
        <v>96.773380388202668</v>
      </c>
      <c r="O763" s="126">
        <f>ROUND(K763/D763,0)</f>
        <v>35</v>
      </c>
      <c r="P763" s="83">
        <f t="shared" si="557"/>
        <v>329.05714285714288</v>
      </c>
      <c r="Q763" s="684"/>
      <c r="R763" s="684"/>
      <c r="S763" s="684"/>
      <c r="T763" s="684"/>
      <c r="U763" s="2711"/>
      <c r="V763" s="684">
        <f t="shared" si="548"/>
        <v>0</v>
      </c>
      <c r="W763" s="684"/>
      <c r="X763" s="684"/>
      <c r="Y763" s="684"/>
      <c r="Z763" s="2838"/>
      <c r="AA763" s="2415"/>
      <c r="AB763" s="8"/>
      <c r="AC763" s="1600">
        <f t="shared" si="514"/>
        <v>0</v>
      </c>
      <c r="AD763" s="2134"/>
    </row>
    <row r="764" spans="1:30" ht="15" customHeight="1" x14ac:dyDescent="0.25">
      <c r="A764" s="59">
        <v>1</v>
      </c>
      <c r="B764" s="113" t="s">
        <v>26</v>
      </c>
      <c r="C764" s="3402" t="s">
        <v>570</v>
      </c>
      <c r="D764" s="342">
        <v>340</v>
      </c>
      <c r="E764" s="1902">
        <v>2000</v>
      </c>
      <c r="F764" s="81">
        <f t="shared" si="552"/>
        <v>666.66666666666663</v>
      </c>
      <c r="G764" s="81">
        <v>792</v>
      </c>
      <c r="H764" s="81">
        <f t="shared" si="553"/>
        <v>118.80000000000001</v>
      </c>
      <c r="I764" s="344">
        <v>6.5</v>
      </c>
      <c r="J764" s="82">
        <f t="shared" si="554"/>
        <v>5.5176767676767673</v>
      </c>
      <c r="K764" s="83">
        <f>ROUND(E764*I764,0)</f>
        <v>13000</v>
      </c>
      <c r="L764" s="83">
        <f t="shared" si="555"/>
        <v>4333</v>
      </c>
      <c r="M764" s="83">
        <v>4370</v>
      </c>
      <c r="N764" s="83">
        <f t="shared" si="556"/>
        <v>100.85391183937227</v>
      </c>
      <c r="O764" s="126">
        <f>ROUND(K764/D764,0)</f>
        <v>38</v>
      </c>
      <c r="P764" s="83">
        <f t="shared" si="557"/>
        <v>345</v>
      </c>
      <c r="Q764" s="684"/>
      <c r="R764" s="684"/>
      <c r="S764" s="684"/>
      <c r="T764" s="684"/>
      <c r="U764" s="2711"/>
      <c r="V764" s="684">
        <f t="shared" si="548"/>
        <v>0</v>
      </c>
      <c r="W764" s="684"/>
      <c r="X764" s="684"/>
      <c r="Y764" s="684"/>
      <c r="Z764" s="2838"/>
      <c r="AA764" s="2415"/>
      <c r="AB764" s="8"/>
      <c r="AC764" s="1600">
        <f t="shared" si="514"/>
        <v>0</v>
      </c>
      <c r="AD764" s="2134"/>
    </row>
    <row r="765" spans="1:30" ht="15" customHeight="1" x14ac:dyDescent="0.25">
      <c r="A765" s="59">
        <v>1</v>
      </c>
      <c r="B765" s="121" t="s">
        <v>7</v>
      </c>
      <c r="C765" s="751"/>
      <c r="D765" s="121"/>
      <c r="E765" s="1910">
        <f>SUM(E760:E764)</f>
        <v>9554</v>
      </c>
      <c r="F765" s="425">
        <f>SUM(F760:F764)</f>
        <v>3184.6666666666665</v>
      </c>
      <c r="G765" s="425">
        <f>SUM(G760:G764)</f>
        <v>3270</v>
      </c>
      <c r="H765" s="425">
        <f t="shared" si="553"/>
        <v>102.6795059660875</v>
      </c>
      <c r="I765" s="93">
        <f>IF(E765=0,0,K765/E765)</f>
        <v>8.105191542809294</v>
      </c>
      <c r="J765" s="93">
        <f t="shared" si="554"/>
        <v>7.9844036697247702</v>
      </c>
      <c r="K765" s="425">
        <f>SUM(K760:K764)</f>
        <v>77437</v>
      </c>
      <c r="L765" s="425">
        <f>SUM(L760:L764)</f>
        <v>25811</v>
      </c>
      <c r="M765" s="425">
        <f>SUM(M760:M764)</f>
        <v>26109</v>
      </c>
      <c r="N765" s="257">
        <f t="shared" si="556"/>
        <v>101.15454651117741</v>
      </c>
      <c r="O765" s="516">
        <f>SUM(O760:O764)</f>
        <v>228</v>
      </c>
      <c r="P765" s="257">
        <f t="shared" si="557"/>
        <v>343.53947368421052</v>
      </c>
      <c r="Q765" s="687">
        <v>321932.37576949998</v>
      </c>
      <c r="R765" s="687">
        <v>321932.37576949998</v>
      </c>
      <c r="S765" s="687">
        <v>321932.37576949998</v>
      </c>
      <c r="T765" s="687">
        <v>321932.37576949998</v>
      </c>
      <c r="U765" s="2718">
        <f>Q765/12*$B$4+(R765-Q765)/11*3+(S765-R765)/10*2+(T765-S765)/9*1</f>
        <v>107310.79192316666</v>
      </c>
      <c r="V765" s="687">
        <f t="shared" si="548"/>
        <v>110805.12353</v>
      </c>
      <c r="W765" s="687"/>
      <c r="X765" s="687">
        <f>V765-U765</f>
        <v>3494.331606833337</v>
      </c>
      <c r="Y765" s="687">
        <v>-2290.2634299999995</v>
      </c>
      <c r="Z765" s="2836">
        <v>108514.86009999999</v>
      </c>
      <c r="AA765" s="2422"/>
      <c r="AB765" s="17"/>
      <c r="AC765" s="1602">
        <f t="shared" si="514"/>
        <v>0</v>
      </c>
      <c r="AD765" s="2134"/>
    </row>
    <row r="766" spans="1:30" ht="37.5" customHeight="1" x14ac:dyDescent="0.25">
      <c r="A766" s="59">
        <v>1</v>
      </c>
      <c r="B766" s="96" t="s">
        <v>273</v>
      </c>
      <c r="C766" s="3068"/>
      <c r="D766" s="439"/>
      <c r="E766" s="1911">
        <v>15</v>
      </c>
      <c r="F766" s="439">
        <f t="shared" ref="F766" si="558">ROUND(E766/12*$B$4,0)</f>
        <v>5</v>
      </c>
      <c r="G766" s="439">
        <v>4</v>
      </c>
      <c r="H766" s="439">
        <f t="shared" si="553"/>
        <v>80</v>
      </c>
      <c r="I766" s="97"/>
      <c r="J766" s="97"/>
      <c r="K766" s="441"/>
      <c r="L766" s="439"/>
      <c r="M766" s="439"/>
      <c r="N766" s="101"/>
      <c r="O766" s="478"/>
      <c r="P766" s="101"/>
      <c r="Q766" s="1330">
        <v>2660.2277074999997</v>
      </c>
      <c r="R766" s="1330">
        <v>2660.2277074999997</v>
      </c>
      <c r="S766" s="1330">
        <v>2660.2277074999997</v>
      </c>
      <c r="T766" s="1330">
        <v>2660.2277074999997</v>
      </c>
      <c r="U766" s="2714">
        <f>T766/12*$B$4</f>
        <v>886.74256916666661</v>
      </c>
      <c r="V766" s="1330">
        <f t="shared" si="548"/>
        <v>702.20643999999993</v>
      </c>
      <c r="W766" s="1330"/>
      <c r="X766" s="1330">
        <f>V766-U766</f>
        <v>-184.53612916666668</v>
      </c>
      <c r="Y766" s="1330">
        <v>0</v>
      </c>
      <c r="Z766" s="2837">
        <v>702.20643999999993</v>
      </c>
      <c r="AA766" s="2418"/>
      <c r="AB766" s="13"/>
      <c r="AC766" s="1603">
        <f t="shared" si="514"/>
        <v>0</v>
      </c>
      <c r="AD766" s="2134"/>
    </row>
    <row r="767" spans="1:30" ht="32.25" customHeight="1" x14ac:dyDescent="0.25">
      <c r="A767" s="59">
        <v>1</v>
      </c>
      <c r="B767" s="479" t="s">
        <v>304</v>
      </c>
      <c r="C767" s="3083"/>
      <c r="D767" s="274"/>
      <c r="E767" s="1900"/>
      <c r="F767" s="115"/>
      <c r="G767" s="115"/>
      <c r="H767" s="115"/>
      <c r="I767" s="115"/>
      <c r="J767" s="115"/>
      <c r="K767" s="115"/>
      <c r="L767" s="115"/>
      <c r="M767" s="115"/>
      <c r="N767" s="115"/>
      <c r="O767" s="115"/>
      <c r="P767" s="115"/>
      <c r="Q767" s="1533"/>
      <c r="R767" s="1533"/>
      <c r="S767" s="1533"/>
      <c r="T767" s="1533"/>
      <c r="U767" s="2711"/>
      <c r="V767" s="1533">
        <f t="shared" si="548"/>
        <v>0</v>
      </c>
      <c r="W767" s="1533"/>
      <c r="X767" s="1533"/>
      <c r="Y767" s="1533"/>
      <c r="Z767" s="2913"/>
      <c r="AA767" s="2447"/>
      <c r="AB767" s="115"/>
      <c r="AC767" s="1623">
        <f t="shared" si="514"/>
        <v>0</v>
      </c>
      <c r="AD767" s="2134"/>
    </row>
    <row r="768" spans="1:30" ht="33.75" customHeight="1" x14ac:dyDescent="0.25">
      <c r="A768" s="59">
        <v>1</v>
      </c>
      <c r="B768" s="480" t="s">
        <v>156</v>
      </c>
      <c r="C768" s="3223"/>
      <c r="D768" s="274"/>
      <c r="E768" s="1902"/>
      <c r="F768" s="81"/>
      <c r="G768" s="342"/>
      <c r="H768" s="81"/>
      <c r="I768" s="115"/>
      <c r="J768" s="115"/>
      <c r="K768" s="115"/>
      <c r="L768" s="115"/>
      <c r="M768" s="115"/>
      <c r="N768" s="115"/>
      <c r="O768" s="115"/>
      <c r="P768" s="115"/>
      <c r="Q768" s="1533"/>
      <c r="R768" s="1533"/>
      <c r="S768" s="1533"/>
      <c r="T768" s="1533"/>
      <c r="U768" s="2711"/>
      <c r="V768" s="1533">
        <f t="shared" si="548"/>
        <v>0</v>
      </c>
      <c r="W768" s="1533"/>
      <c r="X768" s="1533"/>
      <c r="Y768" s="1533"/>
      <c r="Z768" s="2913"/>
      <c r="AA768" s="2447">
        <f>AA769</f>
        <v>0</v>
      </c>
      <c r="AB768" s="115">
        <f>AB769</f>
        <v>0</v>
      </c>
      <c r="AC768" s="1623">
        <f t="shared" si="514"/>
        <v>0</v>
      </c>
      <c r="AD768" s="2134"/>
    </row>
    <row r="769" spans="1:31" s="85" customFormat="1" ht="21" customHeight="1" x14ac:dyDescent="0.25">
      <c r="A769" s="59">
        <v>1</v>
      </c>
      <c r="B769" s="128" t="s">
        <v>348</v>
      </c>
      <c r="C769" s="3233"/>
      <c r="D769" s="275"/>
      <c r="E769" s="1902"/>
      <c r="F769" s="81"/>
      <c r="G769" s="342"/>
      <c r="H769" s="81"/>
      <c r="I769" s="115"/>
      <c r="J769" s="519"/>
      <c r="K769" s="519"/>
      <c r="L769" s="519"/>
      <c r="M769" s="519"/>
      <c r="N769" s="115"/>
      <c r="O769" s="115"/>
      <c r="P769" s="115"/>
      <c r="Q769" s="1533"/>
      <c r="R769" s="1533"/>
      <c r="S769" s="1533"/>
      <c r="T769" s="1533"/>
      <c r="U769" s="2711"/>
      <c r="V769" s="1533">
        <f t="shared" si="548"/>
        <v>0</v>
      </c>
      <c r="W769" s="2629"/>
      <c r="X769" s="2629"/>
      <c r="Y769" s="1533"/>
      <c r="Z769" s="2913"/>
      <c r="AA769" s="2447"/>
      <c r="AB769" s="115"/>
      <c r="AC769" s="1623">
        <f t="shared" si="514"/>
        <v>0</v>
      </c>
      <c r="AD769" s="2134"/>
      <c r="AE769" s="2134"/>
    </row>
    <row r="770" spans="1:31" s="85" customFormat="1" ht="21" customHeight="1" x14ac:dyDescent="0.25">
      <c r="A770" s="59">
        <v>1</v>
      </c>
      <c r="B770" s="110" t="s">
        <v>158</v>
      </c>
      <c r="C770" s="3228"/>
      <c r="D770" s="520"/>
      <c r="E770" s="1911">
        <f>SUM(E771:E773)</f>
        <v>2500</v>
      </c>
      <c r="F770" s="476">
        <f t="shared" ref="F770:G770" si="559">SUM(F771:F773)</f>
        <v>833</v>
      </c>
      <c r="G770" s="476">
        <f t="shared" si="559"/>
        <v>736</v>
      </c>
      <c r="H770" s="476">
        <f>G770/F770*100</f>
        <v>88.355342136854745</v>
      </c>
      <c r="I770" s="115"/>
      <c r="J770" s="519"/>
      <c r="K770" s="519"/>
      <c r="L770" s="519"/>
      <c r="M770" s="519"/>
      <c r="N770" s="219"/>
      <c r="O770" s="115"/>
      <c r="P770" s="115"/>
      <c r="Q770" s="1533">
        <v>3496.2979999999998</v>
      </c>
      <c r="R770" s="1533">
        <v>3496.2979999999998</v>
      </c>
      <c r="S770" s="1533">
        <v>3496.2979999999998</v>
      </c>
      <c r="T770" s="1533">
        <v>3496.2979999999998</v>
      </c>
      <c r="U770" s="2752">
        <f>Q770/12*$B$4+(R770-Q770)/11*3+(S770-R770)/10*2+(T770-S770)/9*1</f>
        <v>1165.4326666666666</v>
      </c>
      <c r="V770" s="1533">
        <f t="shared" ref="V770" si="560">Z770-Y770-W770</f>
        <v>1053.16473</v>
      </c>
      <c r="W770" s="2629"/>
      <c r="X770" s="2629">
        <f>V770-U770</f>
        <v>-112.26793666666663</v>
      </c>
      <c r="Y770" s="1533">
        <v>-5.2970299999999995</v>
      </c>
      <c r="Z770" s="2914">
        <v>1047.8677</v>
      </c>
      <c r="AA770" s="2447"/>
      <c r="AB770" s="115"/>
      <c r="AC770" s="1623">
        <f t="shared" si="514"/>
        <v>0</v>
      </c>
      <c r="AD770" s="2134"/>
      <c r="AE770" s="2134"/>
    </row>
    <row r="771" spans="1:31" s="85" customFormat="1" ht="21" customHeight="1" x14ac:dyDescent="0.25">
      <c r="A771" s="59">
        <v>1</v>
      </c>
      <c r="B771" s="111" t="s">
        <v>78</v>
      </c>
      <c r="C771" s="3071"/>
      <c r="D771" s="111"/>
      <c r="E771" s="1888">
        <v>2400</v>
      </c>
      <c r="F771" s="81">
        <f t="shared" ref="F771:F773" si="561">ROUND(E771/12*$B$4,0)</f>
        <v>800</v>
      </c>
      <c r="G771" s="81">
        <v>703</v>
      </c>
      <c r="H771" s="81">
        <f>G771/F771*100</f>
        <v>87.875</v>
      </c>
      <c r="I771" s="219"/>
      <c r="J771" s="519"/>
      <c r="K771" s="519"/>
      <c r="L771" s="519"/>
      <c r="M771" s="519"/>
      <c r="N771" s="519"/>
      <c r="O771" s="476"/>
      <c r="P771" s="115"/>
      <c r="Q771" s="2915"/>
      <c r="R771" s="2915"/>
      <c r="S771" s="2915"/>
      <c r="T771" s="2915"/>
      <c r="U771" s="2711"/>
      <c r="V771" s="1533"/>
      <c r="W771" s="2629"/>
      <c r="X771" s="2629"/>
      <c r="Y771" s="1533"/>
      <c r="Z771" s="2913"/>
      <c r="AA771" s="2447"/>
      <c r="AB771" s="115"/>
      <c r="AC771" s="1623">
        <f t="shared" si="514"/>
        <v>0</v>
      </c>
      <c r="AD771" s="2134"/>
      <c r="AE771" s="2134"/>
    </row>
    <row r="772" spans="1:31" s="85" customFormat="1" ht="21" customHeight="1" x14ac:dyDescent="0.25">
      <c r="A772" s="59">
        <v>1</v>
      </c>
      <c r="B772" s="119" t="s">
        <v>478</v>
      </c>
      <c r="C772" s="3078"/>
      <c r="D772" s="119"/>
      <c r="E772" s="1907"/>
      <c r="F772" s="87"/>
      <c r="G772" s="87">
        <v>0</v>
      </c>
      <c r="H772" s="87"/>
      <c r="I772" s="115"/>
      <c r="J772" s="519"/>
      <c r="K772" s="519"/>
      <c r="L772" s="519"/>
      <c r="M772" s="519"/>
      <c r="N772" s="519"/>
      <c r="O772" s="115"/>
      <c r="P772" s="219"/>
      <c r="Q772" s="2620"/>
      <c r="R772" s="1533"/>
      <c r="S772" s="1533"/>
      <c r="T772" s="1533"/>
      <c r="U772" s="2752"/>
      <c r="V772" s="1533"/>
      <c r="W772" s="2629"/>
      <c r="X772" s="2629"/>
      <c r="Y772" s="2620"/>
      <c r="Z772" s="2913"/>
      <c r="AA772" s="2447"/>
      <c r="AB772" s="115"/>
      <c r="AC772" s="1623"/>
      <c r="AD772" s="2134"/>
      <c r="AE772" s="2134"/>
    </row>
    <row r="773" spans="1:31" s="85" customFormat="1" ht="37.5" customHeight="1" x14ac:dyDescent="0.25">
      <c r="A773" s="59">
        <v>1</v>
      </c>
      <c r="B773" s="138" t="s">
        <v>143</v>
      </c>
      <c r="C773" s="3076"/>
      <c r="D773" s="138"/>
      <c r="E773" s="1907">
        <v>100</v>
      </c>
      <c r="F773" s="87">
        <f t="shared" si="561"/>
        <v>33</v>
      </c>
      <c r="G773" s="87">
        <v>33</v>
      </c>
      <c r="H773" s="87">
        <f>G773/F773*100</f>
        <v>100</v>
      </c>
      <c r="I773" s="519"/>
      <c r="J773" s="519"/>
      <c r="K773" s="519"/>
      <c r="L773" s="519"/>
      <c r="M773" s="519"/>
      <c r="N773" s="115"/>
      <c r="O773" s="115"/>
      <c r="P773" s="115"/>
      <c r="Q773" s="1533"/>
      <c r="R773" s="2915"/>
      <c r="S773" s="2915"/>
      <c r="T773" s="2915"/>
      <c r="U773" s="2711"/>
      <c r="V773" s="1533"/>
      <c r="W773" s="2629"/>
      <c r="X773" s="2629"/>
      <c r="Y773" s="1533"/>
      <c r="Z773" s="2913"/>
      <c r="AA773" s="2447"/>
      <c r="AB773" s="115"/>
      <c r="AC773" s="1623">
        <f t="shared" si="514"/>
        <v>0</v>
      </c>
      <c r="AD773" s="2134"/>
      <c r="AE773" s="2134"/>
    </row>
    <row r="774" spans="1:31" s="85" customFormat="1" ht="37.5" customHeight="1" x14ac:dyDescent="0.25">
      <c r="A774" s="59">
        <v>1</v>
      </c>
      <c r="B774" s="138" t="s">
        <v>566</v>
      </c>
      <c r="C774" s="3076"/>
      <c r="D774" s="138"/>
      <c r="E774" s="1907"/>
      <c r="F774" s="87"/>
      <c r="G774" s="87">
        <v>0</v>
      </c>
      <c r="H774" s="87"/>
      <c r="I774" s="519"/>
      <c r="J774" s="519"/>
      <c r="K774" s="519"/>
      <c r="L774" s="519"/>
      <c r="M774" s="519"/>
      <c r="N774" s="115"/>
      <c r="O774" s="219"/>
      <c r="P774" s="115"/>
      <c r="Q774" s="1533"/>
      <c r="R774" s="2620"/>
      <c r="S774" s="2620"/>
      <c r="T774" s="2620"/>
      <c r="U774" s="2752"/>
      <c r="V774" s="1533"/>
      <c r="W774" s="2629"/>
      <c r="X774" s="2629"/>
      <c r="Y774" s="2620"/>
      <c r="Z774" s="2914"/>
      <c r="AA774" s="2447"/>
      <c r="AB774" s="115"/>
      <c r="AC774" s="1623"/>
      <c r="AD774" s="2134"/>
      <c r="AE774" s="2134"/>
    </row>
    <row r="775" spans="1:31" s="85" customFormat="1" ht="33" customHeight="1" x14ac:dyDescent="0.25">
      <c r="A775" s="59">
        <v>1</v>
      </c>
      <c r="B775" s="1755" t="s">
        <v>163</v>
      </c>
      <c r="C775" s="3234"/>
      <c r="D775" s="518"/>
      <c r="E775" s="2071">
        <f>E768</f>
        <v>0</v>
      </c>
      <c r="F775" s="1756">
        <f t="shared" ref="F775:G775" si="562">F768</f>
        <v>0</v>
      </c>
      <c r="G775" s="1756">
        <f t="shared" si="562"/>
        <v>0</v>
      </c>
      <c r="H775" s="105"/>
      <c r="I775" s="1735"/>
      <c r="J775" s="519"/>
      <c r="K775" s="1735"/>
      <c r="L775" s="1735"/>
      <c r="M775" s="1735"/>
      <c r="N775" s="219"/>
      <c r="O775" s="1735"/>
      <c r="P775" s="1735"/>
      <c r="Q775" s="2916"/>
      <c r="R775" s="2916"/>
      <c r="S775" s="2916"/>
      <c r="T775" s="2916"/>
      <c r="U775" s="2842"/>
      <c r="V775" s="2620"/>
      <c r="W775" s="1533"/>
      <c r="X775" s="1533"/>
      <c r="Y775" s="2916"/>
      <c r="Z775" s="2917"/>
      <c r="AA775" s="2447">
        <f>AA768</f>
        <v>0</v>
      </c>
      <c r="AB775" s="115">
        <f>AB768</f>
        <v>0</v>
      </c>
      <c r="AC775" s="115">
        <f t="shared" ref="AC775:AC838" si="563">AB775/1000</f>
        <v>0</v>
      </c>
      <c r="AD775" s="2134"/>
      <c r="AE775" s="2134"/>
    </row>
    <row r="776" spans="1:31" ht="15" customHeight="1" x14ac:dyDescent="0.25">
      <c r="A776" s="59">
        <v>1</v>
      </c>
      <c r="B776" s="380" t="s">
        <v>164</v>
      </c>
      <c r="C776" s="3179"/>
      <c r="D776" s="121"/>
      <c r="E776" s="1910">
        <f>SUM(E768)</f>
        <v>0</v>
      </c>
      <c r="F776" s="425">
        <f>SUM(F768)</f>
        <v>0</v>
      </c>
      <c r="G776" s="483">
        <f>SUM(G768)</f>
        <v>0</v>
      </c>
      <c r="H776" s="459"/>
      <c r="I776" s="483"/>
      <c r="J776" s="425"/>
      <c r="K776" s="483"/>
      <c r="L776" s="483"/>
      <c r="M776" s="425"/>
      <c r="N776" s="425"/>
      <c r="O776" s="425"/>
      <c r="P776" s="425"/>
      <c r="Q776" s="2616">
        <f t="shared" ref="Q776:R776" si="564">SUM(Q775,Q770)</f>
        <v>3496.2979999999998</v>
      </c>
      <c r="R776" s="2616">
        <f t="shared" si="564"/>
        <v>3496.2979999999998</v>
      </c>
      <c r="S776" s="2616">
        <f t="shared" ref="S776:T776" si="565">SUM(S775,S770)</f>
        <v>3496.2979999999998</v>
      </c>
      <c r="T776" s="2616">
        <f t="shared" si="565"/>
        <v>3496.2979999999998</v>
      </c>
      <c r="U776" s="2718">
        <f t="shared" ref="U776:Z776" si="566">SUM(U775,U770)</f>
        <v>1165.4326666666666</v>
      </c>
      <c r="V776" s="2916">
        <f t="shared" si="566"/>
        <v>1053.16473</v>
      </c>
      <c r="W776" s="2916">
        <f t="shared" si="566"/>
        <v>0</v>
      </c>
      <c r="X776" s="2916">
        <f t="shared" si="566"/>
        <v>-112.26793666666663</v>
      </c>
      <c r="Y776" s="2918">
        <f t="shared" si="566"/>
        <v>-5.2970299999999995</v>
      </c>
      <c r="Z776" s="2919">
        <f t="shared" si="566"/>
        <v>1047.8677</v>
      </c>
      <c r="AA776" s="1910">
        <f>SUM(AA768)</f>
        <v>0</v>
      </c>
      <c r="AB776" s="2146">
        <f>SUM(AB775,AB770)</f>
        <v>0</v>
      </c>
      <c r="AC776" s="2146">
        <f t="shared" si="563"/>
        <v>0</v>
      </c>
      <c r="AD776" s="2134"/>
    </row>
    <row r="777" spans="1:31" ht="15" customHeight="1" x14ac:dyDescent="0.25">
      <c r="A777" s="59">
        <v>1</v>
      </c>
      <c r="B777" s="1736" t="s">
        <v>31</v>
      </c>
      <c r="C777" s="3235"/>
      <c r="D777" s="428"/>
      <c r="E777" s="1911"/>
      <c r="F777" s="476"/>
      <c r="G777" s="429"/>
      <c r="H777" s="476"/>
      <c r="I777" s="328"/>
      <c r="J777" s="328"/>
      <c r="K777" s="429"/>
      <c r="L777" s="429"/>
      <c r="M777" s="429"/>
      <c r="N777" s="125"/>
      <c r="O777" s="517"/>
      <c r="P777" s="159"/>
      <c r="Q777" s="1330"/>
      <c r="R777" s="1330"/>
      <c r="S777" s="1330"/>
      <c r="T777" s="1330"/>
      <c r="U777" s="2714"/>
      <c r="V777" s="2851">
        <f t="shared" si="548"/>
        <v>0</v>
      </c>
      <c r="W777" s="1330"/>
      <c r="X777" s="2851"/>
      <c r="Y777" s="2851"/>
      <c r="Z777" s="2852"/>
      <c r="AA777" s="2418"/>
      <c r="AB777" s="13"/>
      <c r="AC777" s="1603">
        <f t="shared" si="563"/>
        <v>0</v>
      </c>
      <c r="AD777" s="2134"/>
    </row>
    <row r="778" spans="1:31" ht="15" customHeight="1" x14ac:dyDescent="0.25">
      <c r="A778" s="59">
        <v>1</v>
      </c>
      <c r="B778" s="202" t="s">
        <v>181</v>
      </c>
      <c r="C778" s="3141"/>
      <c r="D778" s="275"/>
      <c r="E778" s="1900"/>
      <c r="F778" s="115"/>
      <c r="G778" s="115"/>
      <c r="H778" s="115"/>
      <c r="I778" s="106"/>
      <c r="J778" s="106"/>
      <c r="K778" s="115"/>
      <c r="L778" s="115"/>
      <c r="M778" s="115"/>
      <c r="N778" s="83"/>
      <c r="O778" s="180"/>
      <c r="P778" s="83"/>
      <c r="Q778" s="684"/>
      <c r="R778" s="684"/>
      <c r="S778" s="684"/>
      <c r="T778" s="684"/>
      <c r="U778" s="2711"/>
      <c r="V778" s="684">
        <f t="shared" si="548"/>
        <v>0</v>
      </c>
      <c r="W778" s="684"/>
      <c r="X778" s="684"/>
      <c r="Y778" s="684"/>
      <c r="Z778" s="2838"/>
      <c r="AA778" s="2415"/>
      <c r="AB778" s="8"/>
      <c r="AC778" s="1600">
        <f t="shared" si="563"/>
        <v>0</v>
      </c>
      <c r="AD778" s="2134"/>
    </row>
    <row r="779" spans="1:31" ht="15" customHeight="1" x14ac:dyDescent="0.25">
      <c r="A779" s="59">
        <v>1</v>
      </c>
      <c r="B779" s="113" t="s">
        <v>20</v>
      </c>
      <c r="C779" s="3221"/>
      <c r="D779" s="342">
        <v>300</v>
      </c>
      <c r="E779" s="1902">
        <v>115</v>
      </c>
      <c r="F779" s="81">
        <f>ROUND(E779/12*$B$4,0)</f>
        <v>38</v>
      </c>
      <c r="G779" s="342">
        <v>38</v>
      </c>
      <c r="H779" s="87">
        <f>G779/F779*100</f>
        <v>100</v>
      </c>
      <c r="I779" s="344">
        <v>8</v>
      </c>
      <c r="J779" s="82">
        <f>M779/G779</f>
        <v>8</v>
      </c>
      <c r="K779" s="83">
        <f>ROUND(E779*I779,0)</f>
        <v>920</v>
      </c>
      <c r="L779" s="83">
        <f t="shared" ref="L779:L780" si="567">ROUND(K779/12*$B$4,0)</f>
        <v>307</v>
      </c>
      <c r="M779" s="342">
        <v>304</v>
      </c>
      <c r="N779" s="83">
        <f>M779/L779*100</f>
        <v>99.022801302931597</v>
      </c>
      <c r="O779" s="89">
        <f>ROUND(K779/D779,0)</f>
        <v>3</v>
      </c>
      <c r="P779" s="125">
        <f>M779/$B$4*12/O779</f>
        <v>304</v>
      </c>
      <c r="Q779" s="684"/>
      <c r="R779" s="684"/>
      <c r="S779" s="684"/>
      <c r="T779" s="684"/>
      <c r="U779" s="2711"/>
      <c r="V779" s="684">
        <f t="shared" si="548"/>
        <v>0</v>
      </c>
      <c r="W779" s="684"/>
      <c r="X779" s="684"/>
      <c r="Y779" s="684"/>
      <c r="Z779" s="2838"/>
      <c r="AA779" s="2415"/>
      <c r="AB779" s="8"/>
      <c r="AC779" s="1600">
        <f t="shared" si="563"/>
        <v>0</v>
      </c>
      <c r="AD779" s="2134"/>
    </row>
    <row r="780" spans="1:31" ht="15" customHeight="1" x14ac:dyDescent="0.25">
      <c r="A780" s="59">
        <v>1</v>
      </c>
      <c r="B780" s="113" t="s">
        <v>26</v>
      </c>
      <c r="C780" s="3224"/>
      <c r="D780" s="474">
        <v>300</v>
      </c>
      <c r="E780" s="1903">
        <v>1620</v>
      </c>
      <c r="F780" s="87">
        <f>ROUND(E780/12*$B$4,0)</f>
        <v>540</v>
      </c>
      <c r="G780" s="474">
        <v>580</v>
      </c>
      <c r="H780" s="87">
        <f>G780/F780*100</f>
        <v>107.40740740740742</v>
      </c>
      <c r="I780" s="378">
        <v>4</v>
      </c>
      <c r="J780" s="82">
        <f>M780/G780</f>
        <v>3.6189655172413793</v>
      </c>
      <c r="K780" s="83">
        <f>ROUND(E780*I780,0)</f>
        <v>6480</v>
      </c>
      <c r="L780" s="89">
        <f t="shared" si="567"/>
        <v>2160</v>
      </c>
      <c r="M780" s="474">
        <v>2099</v>
      </c>
      <c r="N780" s="89">
        <f>M780/L780*100</f>
        <v>97.175925925925924</v>
      </c>
      <c r="O780" s="89">
        <f>ROUND(K780/D780,0)</f>
        <v>22</v>
      </c>
      <c r="P780" s="140">
        <f>M780/$B$4*12/O780</f>
        <v>286.22727272727275</v>
      </c>
      <c r="Q780" s="2624"/>
      <c r="R780" s="2624"/>
      <c r="S780" s="2624"/>
      <c r="T780" s="2624"/>
      <c r="U780" s="2839"/>
      <c r="V780" s="2624">
        <f t="shared" si="548"/>
        <v>0</v>
      </c>
      <c r="W780" s="2624"/>
      <c r="X780" s="2624"/>
      <c r="Y780" s="2624"/>
      <c r="Z780" s="2840"/>
      <c r="AA780" s="2416"/>
      <c r="AB780" s="15"/>
      <c r="AC780" s="1601">
        <f t="shared" si="563"/>
        <v>0</v>
      </c>
      <c r="AD780" s="2134"/>
    </row>
    <row r="781" spans="1:31" ht="15" customHeight="1" x14ac:dyDescent="0.25">
      <c r="A781" s="59">
        <v>1</v>
      </c>
      <c r="B781" s="135" t="s">
        <v>90</v>
      </c>
      <c r="C781" s="3099"/>
      <c r="D781" s="518"/>
      <c r="E781" s="1904">
        <f>SUM(E779:E780)</f>
        <v>1735</v>
      </c>
      <c r="F781" s="519">
        <f>SUM(F779:F780)</f>
        <v>578</v>
      </c>
      <c r="G781" s="519">
        <f>SUM(G779:G780)</f>
        <v>618</v>
      </c>
      <c r="H781" s="87">
        <f>G781/F781*100</f>
        <v>106.92041522491348</v>
      </c>
      <c r="I781" s="120">
        <f>IF(E781=0,0,K781/E781)</f>
        <v>4.2651296829971184</v>
      </c>
      <c r="J781" s="519">
        <f>SUM(J779:J779)</f>
        <v>8</v>
      </c>
      <c r="K781" s="519">
        <f>SUM(K779:K780)</f>
        <v>7400</v>
      </c>
      <c r="L781" s="519">
        <f>SUM(L779:L780)</f>
        <v>2467</v>
      </c>
      <c r="M781" s="519">
        <f>SUM(M779:M780)</f>
        <v>2403</v>
      </c>
      <c r="N781" s="89">
        <f>M781/L781*100</f>
        <v>97.405755978921775</v>
      </c>
      <c r="O781" s="301">
        <f>SUM(O779:O780)</f>
        <v>25</v>
      </c>
      <c r="P781" s="89">
        <f>M781/$B$4*12/O781</f>
        <v>288.36</v>
      </c>
      <c r="Q781" s="2624"/>
      <c r="R781" s="2624"/>
      <c r="S781" s="2624"/>
      <c r="T781" s="2624"/>
      <c r="U781" s="2839"/>
      <c r="V781" s="2624">
        <f t="shared" si="548"/>
        <v>0</v>
      </c>
      <c r="W781" s="2624"/>
      <c r="X781" s="2624"/>
      <c r="Y781" s="2624"/>
      <c r="Z781" s="2840"/>
      <c r="AA781" s="2416"/>
      <c r="AB781" s="15"/>
      <c r="AC781" s="1601">
        <f t="shared" si="563"/>
        <v>0</v>
      </c>
      <c r="AD781" s="2134"/>
    </row>
    <row r="782" spans="1:31" ht="15" customHeight="1" x14ac:dyDescent="0.25">
      <c r="A782" s="59">
        <v>1</v>
      </c>
      <c r="B782" s="332" t="s">
        <v>334</v>
      </c>
      <c r="C782" s="332"/>
      <c r="D782" s="121"/>
      <c r="E782" s="1910">
        <f>SUM(E781)</f>
        <v>1735</v>
      </c>
      <c r="F782" s="425">
        <f>SUM(F781)</f>
        <v>578</v>
      </c>
      <c r="G782" s="425">
        <f>SUM(G781)</f>
        <v>618</v>
      </c>
      <c r="H782" s="459">
        <f>G782/F782*100</f>
        <v>106.92041522491348</v>
      </c>
      <c r="I782" s="93">
        <f>IF(E782=0,0,K782/E782)</f>
        <v>4.2651296829971184</v>
      </c>
      <c r="J782" s="425">
        <f>SUM(J781:J781)</f>
        <v>8</v>
      </c>
      <c r="K782" s="425">
        <f>SUM(K781)</f>
        <v>7400</v>
      </c>
      <c r="L782" s="425">
        <f>SUM(L781)</f>
        <v>2467</v>
      </c>
      <c r="M782" s="425">
        <f>SUM(M781)</f>
        <v>2403</v>
      </c>
      <c r="N782" s="257">
        <f>M782/L782*100</f>
        <v>97.405755978921775</v>
      </c>
      <c r="O782" s="516">
        <f>SUM(O781)</f>
        <v>25</v>
      </c>
      <c r="P782" s="516">
        <f>M782/$B$4*12/O782</f>
        <v>288.36</v>
      </c>
      <c r="Q782" s="687">
        <v>28027.446720000004</v>
      </c>
      <c r="R782" s="687">
        <v>28027.446720000004</v>
      </c>
      <c r="S782" s="687">
        <v>28027.446720000004</v>
      </c>
      <c r="T782" s="687">
        <v>28027.446720000004</v>
      </c>
      <c r="U782" s="2718">
        <f>Q782/12*$B$4+(R782-Q782)/11*3+(S782-R782)/10*2+(T782-S782)/9*1</f>
        <v>9342.4822400000012</v>
      </c>
      <c r="V782" s="687">
        <f t="shared" si="548"/>
        <v>7588.8026800000025</v>
      </c>
      <c r="W782" s="687"/>
      <c r="X782" s="687">
        <f>V782-U782</f>
        <v>-1753.6795599999987</v>
      </c>
      <c r="Y782" s="687">
        <v>-7.00739</v>
      </c>
      <c r="Z782" s="2836">
        <v>7581.7952900000028</v>
      </c>
      <c r="AA782" s="2422"/>
      <c r="AB782" s="17"/>
      <c r="AC782" s="1602">
        <f t="shared" si="563"/>
        <v>0</v>
      </c>
      <c r="AD782" s="2134"/>
    </row>
    <row r="783" spans="1:31" ht="15" customHeight="1" thickBot="1" x14ac:dyDescent="0.3">
      <c r="A783" s="59">
        <v>1</v>
      </c>
      <c r="B783" s="520"/>
      <c r="C783" s="3236"/>
      <c r="D783" s="520"/>
      <c r="E783" s="1911"/>
      <c r="F783" s="476"/>
      <c r="G783" s="476"/>
      <c r="H783" s="476"/>
      <c r="I783" s="363"/>
      <c r="J783" s="363"/>
      <c r="K783" s="476"/>
      <c r="L783" s="476"/>
      <c r="M783" s="476"/>
      <c r="N783" s="476"/>
      <c r="O783" s="477"/>
      <c r="P783" s="476"/>
      <c r="Q783" s="1330"/>
      <c r="R783" s="1330"/>
      <c r="S783" s="1330"/>
      <c r="T783" s="1330"/>
      <c r="U783" s="2714"/>
      <c r="V783" s="1330">
        <f t="shared" si="548"/>
        <v>0</v>
      </c>
      <c r="W783" s="1330"/>
      <c r="X783" s="1330"/>
      <c r="Y783" s="1330"/>
      <c r="Z783" s="2837"/>
      <c r="AA783" s="2418"/>
      <c r="AB783" s="13"/>
      <c r="AC783" s="1603">
        <f t="shared" si="563"/>
        <v>0</v>
      </c>
      <c r="AD783" s="2134"/>
    </row>
    <row r="784" spans="1:31" ht="15" customHeight="1" thickBot="1" x14ac:dyDescent="0.3">
      <c r="A784" s="59">
        <v>1</v>
      </c>
      <c r="B784" s="522" t="s">
        <v>17</v>
      </c>
      <c r="C784" s="522"/>
      <c r="D784" s="522"/>
      <c r="E784" s="1908"/>
      <c r="F784" s="523"/>
      <c r="G784" s="523"/>
      <c r="H784" s="523"/>
      <c r="I784" s="373"/>
      <c r="J784" s="373"/>
      <c r="K784" s="523"/>
      <c r="L784" s="523"/>
      <c r="M784" s="523">
        <f>SUM(M782,M776,M765)</f>
        <v>28512</v>
      </c>
      <c r="N784" s="523"/>
      <c r="O784" s="523"/>
      <c r="P784" s="523"/>
      <c r="Q784" s="839">
        <f>SUM(Q782,Q776,Q765)</f>
        <v>353456.1204895</v>
      </c>
      <c r="R784" s="839">
        <f>SUM(R782,R776,R765)</f>
        <v>353456.1204895</v>
      </c>
      <c r="S784" s="839">
        <f>SUM(S782,S776,S765)</f>
        <v>353456.1204895</v>
      </c>
      <c r="T784" s="839">
        <f>SUM(T782,T776,T765)</f>
        <v>353456.1204895</v>
      </c>
      <c r="U784" s="2800">
        <f t="shared" ref="U784:AB784" si="568">SUM(U782,U776,U765)</f>
        <v>117818.70682983333</v>
      </c>
      <c r="V784" s="839">
        <f t="shared" si="568"/>
        <v>119447.09093999999</v>
      </c>
      <c r="W784" s="839">
        <f t="shared" si="568"/>
        <v>0</v>
      </c>
      <c r="X784" s="839">
        <f t="shared" si="568"/>
        <v>1628.3841101666717</v>
      </c>
      <c r="Y784" s="839">
        <f t="shared" si="568"/>
        <v>-2302.5678499999995</v>
      </c>
      <c r="Z784" s="2847">
        <f t="shared" si="568"/>
        <v>117144.52308999999</v>
      </c>
      <c r="AA784" s="2421"/>
      <c r="AB784" s="1159">
        <f t="shared" si="568"/>
        <v>0</v>
      </c>
      <c r="AC784" s="1159">
        <f t="shared" si="563"/>
        <v>0</v>
      </c>
      <c r="AD784" s="2134"/>
    </row>
    <row r="785" spans="1:31" ht="18" customHeight="1" x14ac:dyDescent="0.25">
      <c r="A785" s="59">
        <v>1</v>
      </c>
      <c r="B785" s="524"/>
      <c r="C785" s="524"/>
      <c r="D785" s="524"/>
      <c r="E785" s="2053"/>
      <c r="F785" s="361"/>
      <c r="G785" s="361"/>
      <c r="H785" s="361"/>
      <c r="I785" s="350"/>
      <c r="J785" s="350"/>
      <c r="K785" s="361"/>
      <c r="L785" s="361"/>
      <c r="M785" s="361"/>
      <c r="N785" s="361"/>
      <c r="O785" s="361"/>
      <c r="P785" s="361"/>
      <c r="Q785" s="1330"/>
      <c r="R785" s="1330"/>
      <c r="S785" s="1330"/>
      <c r="T785" s="1330"/>
      <c r="U785" s="2714"/>
      <c r="V785" s="1330">
        <f t="shared" si="548"/>
        <v>0</v>
      </c>
      <c r="W785" s="1330"/>
      <c r="X785" s="1330"/>
      <c r="Y785" s="1330"/>
      <c r="Z785" s="2837"/>
      <c r="AA785" s="2418"/>
      <c r="AB785" s="13"/>
      <c r="AC785" s="1603">
        <f t="shared" si="563"/>
        <v>0</v>
      </c>
      <c r="AD785" s="2134"/>
    </row>
    <row r="786" spans="1:31" ht="48" customHeight="1" x14ac:dyDescent="0.25">
      <c r="A786" s="59">
        <v>1</v>
      </c>
      <c r="B786" s="974" t="s">
        <v>251</v>
      </c>
      <c r="C786" s="974"/>
      <c r="D786" s="417"/>
      <c r="E786" s="1902"/>
      <c r="F786" s="342"/>
      <c r="G786" s="342"/>
      <c r="H786" s="342"/>
      <c r="I786" s="344"/>
      <c r="J786" s="344"/>
      <c r="K786" s="342"/>
      <c r="L786" s="342"/>
      <c r="M786" s="342"/>
      <c r="N786" s="342"/>
      <c r="O786" s="342"/>
      <c r="P786" s="342"/>
      <c r="Q786" s="684" t="s">
        <v>86</v>
      </c>
      <c r="R786" s="684" t="s">
        <v>86</v>
      </c>
      <c r="S786" s="684" t="s">
        <v>86</v>
      </c>
      <c r="T786" s="684" t="s">
        <v>86</v>
      </c>
      <c r="U786" s="2711" t="s">
        <v>86</v>
      </c>
      <c r="V786" s="684"/>
      <c r="W786" s="684"/>
      <c r="X786" s="684" t="s">
        <v>86</v>
      </c>
      <c r="Y786" s="684"/>
      <c r="Z786" s="2838" t="s">
        <v>86</v>
      </c>
      <c r="AA786" s="2415" t="s">
        <v>86</v>
      </c>
      <c r="AB786" s="8"/>
      <c r="AC786" s="1600">
        <f t="shared" si="563"/>
        <v>0</v>
      </c>
      <c r="AD786" s="2134"/>
    </row>
    <row r="787" spans="1:31" ht="15" customHeight="1" x14ac:dyDescent="0.25">
      <c r="A787" s="59">
        <v>1</v>
      </c>
      <c r="B787" s="421" t="s">
        <v>5</v>
      </c>
      <c r="C787" s="3169"/>
      <c r="D787" s="421"/>
      <c r="E787" s="1902"/>
      <c r="F787" s="342"/>
      <c r="G787" s="342"/>
      <c r="H787" s="342"/>
      <c r="I787" s="344"/>
      <c r="J787" s="344"/>
      <c r="K787" s="342"/>
      <c r="L787" s="342"/>
      <c r="M787" s="342"/>
      <c r="N787" s="342"/>
      <c r="O787" s="342"/>
      <c r="P787" s="342"/>
      <c r="Q787" s="684"/>
      <c r="R787" s="684"/>
      <c r="S787" s="684"/>
      <c r="T787" s="684"/>
      <c r="U787" s="2711"/>
      <c r="V787" s="684">
        <f t="shared" si="548"/>
        <v>0</v>
      </c>
      <c r="W787" s="684"/>
      <c r="X787" s="684"/>
      <c r="Y787" s="684"/>
      <c r="Z787" s="2838"/>
      <c r="AA787" s="2415"/>
      <c r="AB787" s="8"/>
      <c r="AC787" s="1600">
        <f t="shared" si="563"/>
        <v>0</v>
      </c>
      <c r="AD787" s="2134"/>
    </row>
    <row r="788" spans="1:31" ht="15" customHeight="1" x14ac:dyDescent="0.25">
      <c r="A788" s="59">
        <v>1</v>
      </c>
      <c r="B788" s="113" t="s">
        <v>23</v>
      </c>
      <c r="C788" s="3402" t="s">
        <v>570</v>
      </c>
      <c r="D788" s="342">
        <v>320</v>
      </c>
      <c r="E788" s="1902">
        <v>822</v>
      </c>
      <c r="F788" s="81">
        <f t="shared" ref="F788:F790" si="569">E788/12*$B$4</f>
        <v>274</v>
      </c>
      <c r="G788" s="81">
        <v>242</v>
      </c>
      <c r="H788" s="81">
        <f>G788/F788*100</f>
        <v>88.321167883211686</v>
      </c>
      <c r="I788" s="344">
        <v>12.5</v>
      </c>
      <c r="J788" s="82">
        <f>M788/G788</f>
        <v>12.318181818181818</v>
      </c>
      <c r="K788" s="83">
        <f>ROUND(E788*I788,0)</f>
        <v>10275</v>
      </c>
      <c r="L788" s="83">
        <f t="shared" ref="L788:L790" si="570">ROUND(K788/12*$B$4,0)</f>
        <v>3425</v>
      </c>
      <c r="M788" s="83">
        <v>2981</v>
      </c>
      <c r="N788" s="83">
        <f>M788/L788*100</f>
        <v>87.03649635036497</v>
      </c>
      <c r="O788" s="126">
        <f>ROUND(K788/D788,0)</f>
        <v>32</v>
      </c>
      <c r="P788" s="83">
        <f>M788/$B$4*12/O788</f>
        <v>279.46875</v>
      </c>
      <c r="Q788" s="684"/>
      <c r="R788" s="684"/>
      <c r="S788" s="684"/>
      <c r="T788" s="684"/>
      <c r="U788" s="2711"/>
      <c r="V788" s="684">
        <f t="shared" si="548"/>
        <v>0</v>
      </c>
      <c r="W788" s="684"/>
      <c r="X788" s="684"/>
      <c r="Y788" s="684"/>
      <c r="Z788" s="2838"/>
      <c r="AA788" s="2415"/>
      <c r="AB788" s="8"/>
      <c r="AC788" s="1600">
        <f t="shared" si="563"/>
        <v>0</v>
      </c>
      <c r="AD788" s="2134"/>
    </row>
    <row r="789" spans="1:31" ht="15" customHeight="1" x14ac:dyDescent="0.25">
      <c r="A789" s="59">
        <v>1</v>
      </c>
      <c r="B789" s="113" t="s">
        <v>32</v>
      </c>
      <c r="C789" s="3402" t="s">
        <v>570</v>
      </c>
      <c r="D789" s="342">
        <v>320</v>
      </c>
      <c r="E789" s="1902">
        <v>320</v>
      </c>
      <c r="F789" s="81">
        <f t="shared" si="569"/>
        <v>106.66666666666667</v>
      </c>
      <c r="G789" s="81">
        <v>64</v>
      </c>
      <c r="H789" s="81">
        <f>G789/F789*100</f>
        <v>60</v>
      </c>
      <c r="I789" s="344">
        <v>10.5</v>
      </c>
      <c r="J789" s="82">
        <f>M789/G789</f>
        <v>10.015625</v>
      </c>
      <c r="K789" s="83">
        <f>ROUND(E789*I789,0)</f>
        <v>3360</v>
      </c>
      <c r="L789" s="83">
        <f t="shared" si="570"/>
        <v>1120</v>
      </c>
      <c r="M789" s="83">
        <v>641</v>
      </c>
      <c r="N789" s="83">
        <f>M789/L789*100</f>
        <v>57.232142857142854</v>
      </c>
      <c r="O789" s="126">
        <f>ROUND(K789/D789,0)</f>
        <v>11</v>
      </c>
      <c r="P789" s="83">
        <f>M789/$B$4*12/O789</f>
        <v>174.81818181818181</v>
      </c>
      <c r="Q789" s="684"/>
      <c r="R789" s="684"/>
      <c r="S789" s="684"/>
      <c r="T789" s="684"/>
      <c r="U789" s="2711"/>
      <c r="V789" s="684">
        <f t="shared" si="548"/>
        <v>0</v>
      </c>
      <c r="W789" s="684"/>
      <c r="X789" s="684"/>
      <c r="Y789" s="684"/>
      <c r="Z789" s="2838"/>
      <c r="AA789" s="2415"/>
      <c r="AB789" s="8"/>
      <c r="AC789" s="1600">
        <f t="shared" si="563"/>
        <v>0</v>
      </c>
      <c r="AD789" s="2134"/>
    </row>
    <row r="790" spans="1:31" ht="15" customHeight="1" x14ac:dyDescent="0.25">
      <c r="A790" s="59">
        <v>1</v>
      </c>
      <c r="B790" s="338" t="s">
        <v>77</v>
      </c>
      <c r="C790" s="3402" t="s">
        <v>570</v>
      </c>
      <c r="D790" s="474">
        <v>320</v>
      </c>
      <c r="E790" s="1903">
        <v>600</v>
      </c>
      <c r="F790" s="87">
        <f t="shared" si="569"/>
        <v>200</v>
      </c>
      <c r="G790" s="87">
        <v>280</v>
      </c>
      <c r="H790" s="87">
        <f>G790/F790*100</f>
        <v>140</v>
      </c>
      <c r="I790" s="378">
        <v>11</v>
      </c>
      <c r="J790" s="88">
        <f>M790/G790</f>
        <v>11.207142857142857</v>
      </c>
      <c r="K790" s="89">
        <f>ROUND(E790*I790,0)</f>
        <v>6600</v>
      </c>
      <c r="L790" s="89">
        <f t="shared" si="570"/>
        <v>2200</v>
      </c>
      <c r="M790" s="89">
        <v>3138</v>
      </c>
      <c r="N790" s="89">
        <f>M790/L790*100</f>
        <v>142.63636363636363</v>
      </c>
      <c r="O790" s="159">
        <f>ROUND(K790/D790,0)</f>
        <v>21</v>
      </c>
      <c r="P790" s="89">
        <f>M790/$B$4*12/O790</f>
        <v>448.28571428571428</v>
      </c>
      <c r="Q790" s="2624"/>
      <c r="R790" s="2624"/>
      <c r="S790" s="2624"/>
      <c r="T790" s="2624"/>
      <c r="U790" s="2839"/>
      <c r="V790" s="2624">
        <f t="shared" si="548"/>
        <v>0</v>
      </c>
      <c r="W790" s="2624"/>
      <c r="X790" s="2624"/>
      <c r="Y790" s="2624"/>
      <c r="Z790" s="2840"/>
      <c r="AA790" s="2416"/>
      <c r="AB790" s="15"/>
      <c r="AC790" s="1601">
        <f t="shared" si="563"/>
        <v>0</v>
      </c>
      <c r="AD790" s="2134"/>
    </row>
    <row r="791" spans="1:31" ht="15" customHeight="1" x14ac:dyDescent="0.25">
      <c r="A791" s="59">
        <v>1</v>
      </c>
      <c r="B791" s="121" t="s">
        <v>7</v>
      </c>
      <c r="C791" s="751"/>
      <c r="D791" s="121"/>
      <c r="E791" s="1910">
        <f>SUM(E788:E790)</f>
        <v>1742</v>
      </c>
      <c r="F791" s="455">
        <f>SUM(F788:F790)</f>
        <v>580.66666666666674</v>
      </c>
      <c r="G791" s="455">
        <f>SUM(G788:G790)</f>
        <v>586</v>
      </c>
      <c r="H791" s="455">
        <f>G791/F791*100</f>
        <v>100.91848450057404</v>
      </c>
      <c r="I791" s="93">
        <f>IF(E791=0,0,K791/E791)</f>
        <v>11.615958668197473</v>
      </c>
      <c r="J791" s="93">
        <f>M791/G791</f>
        <v>11.535836177474403</v>
      </c>
      <c r="K791" s="455">
        <f>SUM(K788:K790)</f>
        <v>20235</v>
      </c>
      <c r="L791" s="455">
        <f>SUM(L788:L790)</f>
        <v>6745</v>
      </c>
      <c r="M791" s="455">
        <f>SUM(M788:M790)</f>
        <v>6760</v>
      </c>
      <c r="N791" s="167">
        <f>M791/L791*100</f>
        <v>100.22238695329875</v>
      </c>
      <c r="O791" s="257">
        <f>SUM(O788:O790)</f>
        <v>64</v>
      </c>
      <c r="P791" s="167">
        <f>M791/$B$4*12/O791</f>
        <v>316.875</v>
      </c>
      <c r="Q791" s="687">
        <v>64284.050414500001</v>
      </c>
      <c r="R791" s="687">
        <v>64284.050414500001</v>
      </c>
      <c r="S791" s="687">
        <v>64284.050414500001</v>
      </c>
      <c r="T791" s="687">
        <v>64284.050414500001</v>
      </c>
      <c r="U791" s="2718">
        <f>Q791/12*$B$4+(R791-Q791)/11*3+(S791-R791)/10*2+(T791-S791)/9*1</f>
        <v>21428.016804833333</v>
      </c>
      <c r="V791" s="687">
        <f t="shared" si="548"/>
        <v>23259.82029</v>
      </c>
      <c r="W791" s="687"/>
      <c r="X791" s="687">
        <f>V791-U791</f>
        <v>1831.8034851666671</v>
      </c>
      <c r="Y791" s="687">
        <v>-267.17178999999999</v>
      </c>
      <c r="Z791" s="2836">
        <v>22992.648499999999</v>
      </c>
      <c r="AA791" s="2422"/>
      <c r="AB791" s="17"/>
      <c r="AC791" s="1602">
        <f t="shared" si="563"/>
        <v>0</v>
      </c>
      <c r="AD791" s="2134"/>
    </row>
    <row r="792" spans="1:31" ht="15" customHeight="1" x14ac:dyDescent="0.25">
      <c r="A792" s="59">
        <v>1</v>
      </c>
      <c r="B792" s="520" t="s">
        <v>299</v>
      </c>
      <c r="C792" s="3236"/>
      <c r="D792" s="520"/>
      <c r="E792" s="2053"/>
      <c r="F792" s="457"/>
      <c r="G792" s="457"/>
      <c r="H792" s="457"/>
      <c r="I792" s="363"/>
      <c r="J792" s="363"/>
      <c r="K792" s="439"/>
      <c r="L792" s="439"/>
      <c r="M792" s="439"/>
      <c r="N792" s="439"/>
      <c r="O792" s="439"/>
      <c r="P792" s="439"/>
      <c r="Q792" s="1330"/>
      <c r="R792" s="1330"/>
      <c r="S792" s="1330"/>
      <c r="T792" s="1330"/>
      <c r="U792" s="2714"/>
      <c r="V792" s="1330">
        <f t="shared" si="548"/>
        <v>0</v>
      </c>
      <c r="W792" s="1330"/>
      <c r="X792" s="1330"/>
      <c r="Y792" s="1330"/>
      <c r="Z792" s="2837"/>
      <c r="AA792" s="2418"/>
      <c r="AB792" s="13"/>
      <c r="AC792" s="1603">
        <f t="shared" si="563"/>
        <v>0</v>
      </c>
      <c r="AD792" s="2134"/>
    </row>
    <row r="793" spans="1:31" ht="31.5" customHeight="1" x14ac:dyDescent="0.25">
      <c r="A793" s="59">
        <v>1</v>
      </c>
      <c r="B793" s="387" t="s">
        <v>645</v>
      </c>
      <c r="C793" s="3148"/>
      <c r="D793" s="387"/>
      <c r="E793" s="1890">
        <f>SUM(E795,E796,E797)</f>
        <v>13175</v>
      </c>
      <c r="F793" s="420">
        <f>SUM(F795,F796,F797)</f>
        <v>4392</v>
      </c>
      <c r="G793" s="420">
        <f>SUM(G795,G796,G797)</f>
        <v>4561</v>
      </c>
      <c r="H793" s="420">
        <f>G793/F793*100</f>
        <v>103.84790528233152</v>
      </c>
      <c r="I793" s="114"/>
      <c r="J793" s="114"/>
      <c r="K793" s="444"/>
      <c r="L793" s="444"/>
      <c r="M793" s="444"/>
      <c r="N793" s="444"/>
      <c r="O793" s="444"/>
      <c r="P793" s="444"/>
      <c r="Q793" s="684"/>
      <c r="R793" s="684"/>
      <c r="S793" s="684"/>
      <c r="T793" s="684"/>
      <c r="U793" s="2711"/>
      <c r="V793" s="684">
        <f t="shared" si="548"/>
        <v>0</v>
      </c>
      <c r="W793" s="684"/>
      <c r="X793" s="684"/>
      <c r="Y793" s="684"/>
      <c r="Z793" s="2838"/>
      <c r="AA793" s="2419">
        <f>AA794+AA795+AA796+AA797</f>
        <v>0</v>
      </c>
      <c r="AB793" s="1530">
        <f>AB794+AB795+AB796+AB797</f>
        <v>0</v>
      </c>
      <c r="AC793" s="1530">
        <f t="shared" si="563"/>
        <v>0</v>
      </c>
      <c r="AD793" s="2134"/>
    </row>
    <row r="794" spans="1:31" ht="30" customHeight="1" x14ac:dyDescent="0.25">
      <c r="A794" s="59">
        <v>1</v>
      </c>
      <c r="B794" s="387" t="s">
        <v>300</v>
      </c>
      <c r="C794" s="3148"/>
      <c r="D794" s="387"/>
      <c r="E794" s="1890"/>
      <c r="F794" s="81">
        <f t="shared" ref="F794:F811" si="571">ROUND(E794/12*$B$4,0)</f>
        <v>0</v>
      </c>
      <c r="G794" s="420"/>
      <c r="H794" s="420"/>
      <c r="I794" s="114"/>
      <c r="J794" s="114"/>
      <c r="K794" s="444"/>
      <c r="L794" s="444"/>
      <c r="M794" s="444"/>
      <c r="N794" s="444"/>
      <c r="O794" s="444"/>
      <c r="P794" s="444"/>
      <c r="Q794" s="684"/>
      <c r="R794" s="684"/>
      <c r="S794" s="684"/>
      <c r="T794" s="684"/>
      <c r="U794" s="2711"/>
      <c r="V794" s="684">
        <f t="shared" si="548"/>
        <v>0</v>
      </c>
      <c r="W794" s="684"/>
      <c r="X794" s="684"/>
      <c r="Y794" s="684"/>
      <c r="Z794" s="2838"/>
      <c r="AA794" s="2419"/>
      <c r="AB794" s="1530"/>
      <c r="AC794" s="1608">
        <f t="shared" si="563"/>
        <v>0</v>
      </c>
      <c r="AD794" s="2134"/>
    </row>
    <row r="795" spans="1:31" ht="30" customHeight="1" x14ac:dyDescent="0.25">
      <c r="A795" s="59">
        <v>1</v>
      </c>
      <c r="B795" s="387" t="s">
        <v>301</v>
      </c>
      <c r="C795" s="3148"/>
      <c r="D795" s="387"/>
      <c r="E795" s="1890">
        <v>1200</v>
      </c>
      <c r="F795" s="81">
        <f t="shared" si="571"/>
        <v>400</v>
      </c>
      <c r="G795" s="420">
        <v>401</v>
      </c>
      <c r="H795" s="420">
        <f>G795/F795*100</f>
        <v>100.25</v>
      </c>
      <c r="I795" s="114"/>
      <c r="J795" s="114"/>
      <c r="K795" s="444"/>
      <c r="L795" s="444"/>
      <c r="M795" s="444"/>
      <c r="N795" s="444"/>
      <c r="O795" s="444"/>
      <c r="P795" s="444"/>
      <c r="Q795" s="684"/>
      <c r="R795" s="684"/>
      <c r="S795" s="684"/>
      <c r="T795" s="684"/>
      <c r="U795" s="2711"/>
      <c r="V795" s="684">
        <f t="shared" si="548"/>
        <v>0</v>
      </c>
      <c r="W795" s="684"/>
      <c r="X795" s="684"/>
      <c r="Y795" s="684"/>
      <c r="Z795" s="2838"/>
      <c r="AA795" s="2419"/>
      <c r="AB795" s="1530"/>
      <c r="AC795" s="1608">
        <f t="shared" si="563"/>
        <v>0</v>
      </c>
      <c r="AD795" s="2134"/>
    </row>
    <row r="796" spans="1:31" ht="30.6" customHeight="1" x14ac:dyDescent="0.25">
      <c r="A796" s="59">
        <v>1</v>
      </c>
      <c r="B796" s="387" t="s">
        <v>302</v>
      </c>
      <c r="C796" s="3148"/>
      <c r="D796" s="387"/>
      <c r="E796" s="1890">
        <v>300</v>
      </c>
      <c r="F796" s="81">
        <f t="shared" si="571"/>
        <v>100</v>
      </c>
      <c r="G796" s="81">
        <v>89</v>
      </c>
      <c r="H796" s="420">
        <f>G796/F796*100</f>
        <v>89</v>
      </c>
      <c r="I796" s="114"/>
      <c r="J796" s="114"/>
      <c r="K796" s="444"/>
      <c r="L796" s="444"/>
      <c r="M796" s="444"/>
      <c r="N796" s="444"/>
      <c r="O796" s="444"/>
      <c r="P796" s="444"/>
      <c r="Q796" s="684"/>
      <c r="R796" s="684"/>
      <c r="S796" s="684"/>
      <c r="T796" s="684"/>
      <c r="U796" s="2711"/>
      <c r="V796" s="684">
        <f t="shared" si="548"/>
        <v>0</v>
      </c>
      <c r="W796" s="684"/>
      <c r="X796" s="684"/>
      <c r="Y796" s="684"/>
      <c r="Z796" s="2838"/>
      <c r="AA796" s="2419"/>
      <c r="AB796" s="1530"/>
      <c r="AC796" s="1608">
        <f t="shared" si="563"/>
        <v>0</v>
      </c>
      <c r="AD796" s="2134"/>
    </row>
    <row r="797" spans="1:31" ht="30" customHeight="1" x14ac:dyDescent="0.25">
      <c r="A797" s="59">
        <v>1</v>
      </c>
      <c r="B797" s="387" t="s">
        <v>303</v>
      </c>
      <c r="C797" s="3148"/>
      <c r="D797" s="387"/>
      <c r="E797" s="1890">
        <v>11675</v>
      </c>
      <c r="F797" s="81">
        <f t="shared" si="571"/>
        <v>3892</v>
      </c>
      <c r="G797" s="420">
        <v>4071</v>
      </c>
      <c r="H797" s="420">
        <f>G797/F797*100</f>
        <v>104.59917780061664</v>
      </c>
      <c r="I797" s="114"/>
      <c r="J797" s="114"/>
      <c r="K797" s="444"/>
      <c r="L797" s="444"/>
      <c r="M797" s="444"/>
      <c r="N797" s="444"/>
      <c r="O797" s="444"/>
      <c r="P797" s="444"/>
      <c r="Q797" s="684"/>
      <c r="R797" s="684"/>
      <c r="S797" s="684"/>
      <c r="T797" s="684"/>
      <c r="U797" s="2711"/>
      <c r="V797" s="684">
        <f t="shared" si="548"/>
        <v>0</v>
      </c>
      <c r="W797" s="684"/>
      <c r="X797" s="684"/>
      <c r="Y797" s="684"/>
      <c r="Z797" s="2838"/>
      <c r="AA797" s="2419"/>
      <c r="AB797" s="1530"/>
      <c r="AC797" s="1608">
        <f t="shared" si="563"/>
        <v>0</v>
      </c>
      <c r="AD797" s="2134"/>
    </row>
    <row r="798" spans="1:31" s="223" customFormat="1" ht="30" customHeight="1" x14ac:dyDescent="0.25">
      <c r="A798" s="59">
        <v>1</v>
      </c>
      <c r="B798" s="387" t="s">
        <v>350</v>
      </c>
      <c r="C798" s="3148"/>
      <c r="D798" s="387"/>
      <c r="E798" s="1890">
        <v>17413</v>
      </c>
      <c r="F798" s="81">
        <f t="shared" si="571"/>
        <v>5804</v>
      </c>
      <c r="G798" s="420">
        <v>6433</v>
      </c>
      <c r="H798" s="420">
        <f>G798/F798*100</f>
        <v>110.83735354927636</v>
      </c>
      <c r="I798" s="114"/>
      <c r="J798" s="114"/>
      <c r="K798" s="444"/>
      <c r="L798" s="444"/>
      <c r="M798" s="444"/>
      <c r="N798" s="444"/>
      <c r="O798" s="444"/>
      <c r="P798" s="444"/>
      <c r="Q798" s="684"/>
      <c r="R798" s="684"/>
      <c r="S798" s="684"/>
      <c r="T798" s="684"/>
      <c r="U798" s="2711"/>
      <c r="V798" s="2624">
        <f t="shared" si="548"/>
        <v>0</v>
      </c>
      <c r="W798" s="684"/>
      <c r="X798" s="2624"/>
      <c r="Y798" s="684"/>
      <c r="Z798" s="2840"/>
      <c r="AA798" s="2415"/>
      <c r="AB798" s="8"/>
      <c r="AC798" s="1608">
        <f t="shared" si="563"/>
        <v>0</v>
      </c>
      <c r="AD798" s="2134"/>
      <c r="AE798" s="743"/>
    </row>
    <row r="799" spans="1:31" ht="30" customHeight="1" x14ac:dyDescent="0.25">
      <c r="A799" s="59">
        <v>1</v>
      </c>
      <c r="B799" s="198" t="s">
        <v>166</v>
      </c>
      <c r="C799" s="437"/>
      <c r="D799" s="488"/>
      <c r="E799" s="2066">
        <f>SUM(E793+E798*3.2)</f>
        <v>68896.600000000006</v>
      </c>
      <c r="F799" s="368">
        <f>SUM(F793+F798*3.2)</f>
        <v>22964.799999999999</v>
      </c>
      <c r="G799" s="368">
        <f>SUM(G793+G798*3.2)</f>
        <v>25146.600000000002</v>
      </c>
      <c r="H799" s="368">
        <f>G799/F799*100</f>
        <v>109.50062704661048</v>
      </c>
      <c r="I799" s="114"/>
      <c r="J799" s="114"/>
      <c r="K799" s="444"/>
      <c r="L799" s="444"/>
      <c r="M799" s="444"/>
      <c r="N799" s="444"/>
      <c r="O799" s="444"/>
      <c r="P799" s="444"/>
      <c r="Q799" s="814">
        <v>51045.182399999998</v>
      </c>
      <c r="R799" s="814">
        <v>51045.182399999998</v>
      </c>
      <c r="S799" s="814">
        <v>51045.182399999998</v>
      </c>
      <c r="T799" s="814">
        <v>51045.182399999998</v>
      </c>
      <c r="U799" s="2830">
        <f>Q799/12*$B$4+(R799-Q799)/11*3+(S799-R799)/10*2+(T799-S799)/9*1</f>
        <v>17015.060799999999</v>
      </c>
      <c r="V799" s="684">
        <f t="shared" ref="V799" si="572">Z799-Y799-W799</f>
        <v>17015.060839999998</v>
      </c>
      <c r="W799" s="1330"/>
      <c r="X799" s="2624">
        <f>V799-U799</f>
        <v>3.9999998989515007E-5</v>
      </c>
      <c r="Y799" s="814">
        <v>-22.68994</v>
      </c>
      <c r="Z799" s="2838">
        <v>16992.370899999998</v>
      </c>
      <c r="AA799" s="2422">
        <f>AA793+AA798*3.2</f>
        <v>0</v>
      </c>
      <c r="AB799" s="17">
        <f>AB798+AB793</f>
        <v>0</v>
      </c>
      <c r="AC799" s="17">
        <f t="shared" si="563"/>
        <v>0</v>
      </c>
      <c r="AD799" s="2134"/>
    </row>
    <row r="800" spans="1:31" ht="30" customHeight="1" x14ac:dyDescent="0.25">
      <c r="A800" s="59">
        <v>1</v>
      </c>
      <c r="B800" s="487" t="s">
        <v>304</v>
      </c>
      <c r="C800" s="3225"/>
      <c r="D800" s="387"/>
      <c r="E800" s="1890"/>
      <c r="F800" s="81"/>
      <c r="G800" s="420"/>
      <c r="H800" s="420"/>
      <c r="I800" s="114"/>
      <c r="J800" s="114"/>
      <c r="K800" s="444"/>
      <c r="L800" s="444"/>
      <c r="M800" s="444"/>
      <c r="N800" s="444"/>
      <c r="O800" s="444"/>
      <c r="P800" s="444"/>
      <c r="Q800" s="684"/>
      <c r="R800" s="684"/>
      <c r="S800" s="684"/>
      <c r="T800" s="684"/>
      <c r="U800" s="2714"/>
      <c r="V800" s="1330">
        <f t="shared" si="548"/>
        <v>0</v>
      </c>
      <c r="W800" s="1330"/>
      <c r="X800" s="684"/>
      <c r="Y800" s="684"/>
      <c r="Z800" s="2837"/>
      <c r="AA800" s="2415"/>
      <c r="AB800" s="8"/>
      <c r="AC800" s="1600">
        <f t="shared" si="563"/>
        <v>0</v>
      </c>
      <c r="AD800" s="2134"/>
    </row>
    <row r="801" spans="1:30" ht="30" customHeight="1" x14ac:dyDescent="0.25">
      <c r="A801" s="59">
        <v>1</v>
      </c>
      <c r="B801" s="387" t="s">
        <v>645</v>
      </c>
      <c r="C801" s="3148"/>
      <c r="D801" s="387"/>
      <c r="E801" s="1890">
        <f>E802+E805+E808+E809</f>
        <v>61281</v>
      </c>
      <c r="F801" s="420">
        <f>F802+F805+F808+F809</f>
        <v>20427</v>
      </c>
      <c r="G801" s="420">
        <f>G802+G805+G808+G809</f>
        <v>20761.645897771876</v>
      </c>
      <c r="H801" s="420">
        <f t="shared" ref="H801:H811" si="573">G801/F801*100</f>
        <v>101.63825279175541</v>
      </c>
      <c r="I801" s="114"/>
      <c r="J801" s="114"/>
      <c r="K801" s="444"/>
      <c r="L801" s="444"/>
      <c r="M801" s="444"/>
      <c r="N801" s="444"/>
      <c r="O801" s="444"/>
      <c r="P801" s="444"/>
      <c r="Q801" s="684"/>
      <c r="R801" s="684"/>
      <c r="S801" s="684"/>
      <c r="T801" s="684"/>
      <c r="U801" s="2711"/>
      <c r="V801" s="684">
        <f t="shared" si="548"/>
        <v>0</v>
      </c>
      <c r="W801" s="684"/>
      <c r="X801" s="684"/>
      <c r="Y801" s="684"/>
      <c r="Z801" s="2838"/>
      <c r="AA801" s="2419">
        <f>AA802+AA805+AA808+AA809</f>
        <v>0</v>
      </c>
      <c r="AB801" s="1530">
        <f>AB802+AB805+AB808+AB809</f>
        <v>0</v>
      </c>
      <c r="AC801" s="1530">
        <f t="shared" si="563"/>
        <v>0</v>
      </c>
      <c r="AD801" s="2134"/>
    </row>
    <row r="802" spans="1:30" ht="30" customHeight="1" x14ac:dyDescent="0.25">
      <c r="A802" s="59">
        <v>1</v>
      </c>
      <c r="B802" s="463" t="s">
        <v>305</v>
      </c>
      <c r="C802" s="3226"/>
      <c r="D802" s="387"/>
      <c r="E802" s="1890">
        <f>SUM(E803,E804)</f>
        <v>1473</v>
      </c>
      <c r="F802" s="420">
        <f>SUM(F803,F804)</f>
        <v>491</v>
      </c>
      <c r="G802" s="420">
        <f>SUM(G803,G804)</f>
        <v>624</v>
      </c>
      <c r="H802" s="420">
        <f t="shared" si="573"/>
        <v>127.08757637474541</v>
      </c>
      <c r="I802" s="114"/>
      <c r="J802" s="114"/>
      <c r="K802" s="444"/>
      <c r="L802" s="444"/>
      <c r="M802" s="444"/>
      <c r="N802" s="444"/>
      <c r="O802" s="444"/>
      <c r="P802" s="444"/>
      <c r="Q802" s="684"/>
      <c r="R802" s="684"/>
      <c r="S802" s="684"/>
      <c r="T802" s="684"/>
      <c r="U802" s="2711"/>
      <c r="V802" s="684">
        <f t="shared" si="548"/>
        <v>0</v>
      </c>
      <c r="W802" s="684"/>
      <c r="X802" s="684"/>
      <c r="Y802" s="684"/>
      <c r="Z802" s="2838"/>
      <c r="AA802" s="2415"/>
      <c r="AB802" s="8"/>
      <c r="AC802" s="1600">
        <f t="shared" si="563"/>
        <v>0</v>
      </c>
      <c r="AD802" s="2134"/>
    </row>
    <row r="803" spans="1:30" ht="30" customHeight="1" x14ac:dyDescent="0.25">
      <c r="A803" s="59">
        <v>1</v>
      </c>
      <c r="B803" s="387" t="s">
        <v>346</v>
      </c>
      <c r="C803" s="3148"/>
      <c r="D803" s="387"/>
      <c r="E803" s="1890">
        <v>780</v>
      </c>
      <c r="F803" s="81">
        <f t="shared" si="571"/>
        <v>260</v>
      </c>
      <c r="G803" s="420">
        <v>270</v>
      </c>
      <c r="H803" s="420">
        <f t="shared" si="573"/>
        <v>103.84615384615385</v>
      </c>
      <c r="I803" s="114"/>
      <c r="J803" s="114"/>
      <c r="K803" s="444"/>
      <c r="L803" s="444"/>
      <c r="M803" s="444"/>
      <c r="N803" s="444"/>
      <c r="O803" s="444"/>
      <c r="P803" s="444"/>
      <c r="Q803" s="684"/>
      <c r="R803" s="684"/>
      <c r="S803" s="684"/>
      <c r="T803" s="684"/>
      <c r="U803" s="2711"/>
      <c r="V803" s="684">
        <f t="shared" si="548"/>
        <v>0</v>
      </c>
      <c r="W803" s="684"/>
      <c r="X803" s="684"/>
      <c r="Y803" s="684"/>
      <c r="Z803" s="2838"/>
      <c r="AA803" s="2415"/>
      <c r="AB803" s="8"/>
      <c r="AC803" s="1600">
        <f t="shared" si="563"/>
        <v>0</v>
      </c>
      <c r="AD803" s="2134"/>
    </row>
    <row r="804" spans="1:30" ht="35.25" customHeight="1" x14ac:dyDescent="0.25">
      <c r="A804" s="59">
        <v>1</v>
      </c>
      <c r="B804" s="387" t="s">
        <v>347</v>
      </c>
      <c r="C804" s="3148"/>
      <c r="D804" s="387"/>
      <c r="E804" s="1890">
        <v>693</v>
      </c>
      <c r="F804" s="81">
        <f t="shared" si="571"/>
        <v>231</v>
      </c>
      <c r="G804" s="420">
        <v>354</v>
      </c>
      <c r="H804" s="420">
        <f t="shared" si="573"/>
        <v>153.24675324675326</v>
      </c>
      <c r="I804" s="114"/>
      <c r="J804" s="114"/>
      <c r="K804" s="444"/>
      <c r="L804" s="444"/>
      <c r="M804" s="444"/>
      <c r="N804" s="444"/>
      <c r="O804" s="444"/>
      <c r="P804" s="444"/>
      <c r="Q804" s="684"/>
      <c r="R804" s="684"/>
      <c r="S804" s="684"/>
      <c r="T804" s="684"/>
      <c r="U804" s="2711"/>
      <c r="V804" s="684">
        <f t="shared" si="548"/>
        <v>0</v>
      </c>
      <c r="W804" s="684"/>
      <c r="X804" s="684"/>
      <c r="Y804" s="684"/>
      <c r="Z804" s="2838"/>
      <c r="AA804" s="2415"/>
      <c r="AB804" s="8"/>
      <c r="AC804" s="1600">
        <f t="shared" si="563"/>
        <v>0</v>
      </c>
      <c r="AD804" s="2134"/>
    </row>
    <row r="805" spans="1:30" ht="60" customHeight="1" x14ac:dyDescent="0.25">
      <c r="A805" s="59">
        <v>1</v>
      </c>
      <c r="B805" s="387" t="s">
        <v>308</v>
      </c>
      <c r="C805" s="3148"/>
      <c r="D805" s="387"/>
      <c r="E805" s="1890">
        <f>SUM(E806:E807)</f>
        <v>37726</v>
      </c>
      <c r="F805" s="420">
        <f>SUM(F806:F807)</f>
        <v>12575</v>
      </c>
      <c r="G805" s="420">
        <f>SUM(G806:G807)</f>
        <v>12218.645897771876</v>
      </c>
      <c r="H805" s="420">
        <f t="shared" si="573"/>
        <v>97.166170161207759</v>
      </c>
      <c r="I805" s="114"/>
      <c r="J805" s="114"/>
      <c r="K805" s="444"/>
      <c r="L805" s="444"/>
      <c r="M805" s="444"/>
      <c r="N805" s="444"/>
      <c r="O805" s="444"/>
      <c r="P805" s="444"/>
      <c r="Q805" s="684"/>
      <c r="R805" s="684"/>
      <c r="S805" s="684"/>
      <c r="T805" s="684"/>
      <c r="U805" s="2711"/>
      <c r="V805" s="684">
        <f t="shared" si="548"/>
        <v>0</v>
      </c>
      <c r="W805" s="684"/>
      <c r="X805" s="684"/>
      <c r="Y805" s="684"/>
      <c r="Z805" s="2838"/>
      <c r="AA805" s="2419">
        <f>AA806*4.7647+AA807*1.4375</f>
        <v>0</v>
      </c>
      <c r="AB805" s="1530">
        <f>AB806+AB807</f>
        <v>0</v>
      </c>
      <c r="AC805" s="1608">
        <f t="shared" si="563"/>
        <v>0</v>
      </c>
      <c r="AD805" s="2134"/>
    </row>
    <row r="806" spans="1:30" ht="53.45" customHeight="1" x14ac:dyDescent="0.25">
      <c r="A806" s="59">
        <v>1</v>
      </c>
      <c r="B806" s="387" t="s">
        <v>361</v>
      </c>
      <c r="C806" s="3148"/>
      <c r="D806" s="387"/>
      <c r="E806" s="1890">
        <v>33831</v>
      </c>
      <c r="F806" s="81">
        <f t="shared" si="571"/>
        <v>11277</v>
      </c>
      <c r="G806" s="81">
        <v>10826.784255477163</v>
      </c>
      <c r="H806" s="420">
        <f t="shared" si="573"/>
        <v>96.007663877601885</v>
      </c>
      <c r="I806" s="114"/>
      <c r="J806" s="114"/>
      <c r="K806" s="444"/>
      <c r="L806" s="444"/>
      <c r="M806" s="444"/>
      <c r="N806" s="444"/>
      <c r="O806" s="444"/>
      <c r="P806" s="444"/>
      <c r="Q806" s="684"/>
      <c r="R806" s="684"/>
      <c r="S806" s="684"/>
      <c r="T806" s="684"/>
      <c r="U806" s="2711"/>
      <c r="V806" s="684">
        <f t="shared" si="548"/>
        <v>0</v>
      </c>
      <c r="W806" s="684"/>
      <c r="X806" s="684"/>
      <c r="Y806" s="684"/>
      <c r="Z806" s="2838"/>
      <c r="AA806" s="2419"/>
      <c r="AB806" s="1530"/>
      <c r="AC806" s="1608">
        <f t="shared" si="563"/>
        <v>0</v>
      </c>
      <c r="AD806" s="2134"/>
    </row>
    <row r="807" spans="1:30" ht="48.75" customHeight="1" x14ac:dyDescent="0.25">
      <c r="A807" s="59">
        <v>1</v>
      </c>
      <c r="B807" s="387" t="s">
        <v>318</v>
      </c>
      <c r="C807" s="3148"/>
      <c r="D807" s="387"/>
      <c r="E807" s="1890">
        <v>3895</v>
      </c>
      <c r="F807" s="81">
        <f t="shared" si="571"/>
        <v>1298</v>
      </c>
      <c r="G807" s="81">
        <v>1391.8616422947134</v>
      </c>
      <c r="H807" s="420">
        <f t="shared" si="573"/>
        <v>107.23125133241243</v>
      </c>
      <c r="I807" s="114"/>
      <c r="J807" s="114"/>
      <c r="K807" s="444"/>
      <c r="L807" s="444"/>
      <c r="M807" s="444"/>
      <c r="N807" s="444"/>
      <c r="O807" s="444"/>
      <c r="P807" s="444"/>
      <c r="Q807" s="684"/>
      <c r="R807" s="684"/>
      <c r="S807" s="684"/>
      <c r="T807" s="684"/>
      <c r="U807" s="2711"/>
      <c r="V807" s="684">
        <f t="shared" si="548"/>
        <v>0</v>
      </c>
      <c r="W807" s="684"/>
      <c r="X807" s="684"/>
      <c r="Y807" s="684"/>
      <c r="Z807" s="2838"/>
      <c r="AA807" s="2419"/>
      <c r="AB807" s="1530"/>
      <c r="AC807" s="1608">
        <f t="shared" si="563"/>
        <v>0</v>
      </c>
      <c r="AD807" s="2134"/>
    </row>
    <row r="808" spans="1:30" ht="30" customHeight="1" x14ac:dyDescent="0.25">
      <c r="A808" s="59">
        <v>1</v>
      </c>
      <c r="B808" s="387" t="s">
        <v>289</v>
      </c>
      <c r="C808" s="3148"/>
      <c r="D808" s="387"/>
      <c r="E808" s="1890">
        <v>500</v>
      </c>
      <c r="F808" s="81">
        <f t="shared" si="571"/>
        <v>167</v>
      </c>
      <c r="G808" s="81">
        <v>377</v>
      </c>
      <c r="H808" s="81">
        <f t="shared" si="573"/>
        <v>225.74850299401197</v>
      </c>
      <c r="I808" s="114"/>
      <c r="J808" s="114"/>
      <c r="K808" s="444"/>
      <c r="L808" s="444"/>
      <c r="M808" s="444"/>
      <c r="N808" s="444"/>
      <c r="O808" s="444"/>
      <c r="P808" s="444"/>
      <c r="Q808" s="684"/>
      <c r="R808" s="684"/>
      <c r="S808" s="684"/>
      <c r="T808" s="684"/>
      <c r="U808" s="2711"/>
      <c r="V808" s="684">
        <f t="shared" si="548"/>
        <v>0</v>
      </c>
      <c r="W808" s="684"/>
      <c r="X808" s="684"/>
      <c r="Y808" s="684"/>
      <c r="Z808" s="2838"/>
      <c r="AA808" s="2415"/>
      <c r="AB808" s="8"/>
      <c r="AC808" s="1600">
        <f t="shared" si="563"/>
        <v>0</v>
      </c>
      <c r="AD808" s="2134"/>
    </row>
    <row r="809" spans="1:30" ht="15" customHeight="1" x14ac:dyDescent="0.25">
      <c r="A809" s="59">
        <v>1</v>
      </c>
      <c r="B809" s="525" t="s">
        <v>290</v>
      </c>
      <c r="C809" s="3232"/>
      <c r="D809" s="500"/>
      <c r="E809" s="1890">
        <v>21582</v>
      </c>
      <c r="F809" s="81">
        <f t="shared" si="571"/>
        <v>7194</v>
      </c>
      <c r="G809" s="420">
        <v>7542</v>
      </c>
      <c r="H809" s="81">
        <f t="shared" si="573"/>
        <v>104.837364470392</v>
      </c>
      <c r="I809" s="114"/>
      <c r="J809" s="114"/>
      <c r="K809" s="444"/>
      <c r="L809" s="444"/>
      <c r="M809" s="444"/>
      <c r="N809" s="444"/>
      <c r="O809" s="444"/>
      <c r="P809" s="444"/>
      <c r="Q809" s="684"/>
      <c r="R809" s="684"/>
      <c r="S809" s="684"/>
      <c r="T809" s="684"/>
      <c r="U809" s="2711"/>
      <c r="V809" s="684">
        <f t="shared" si="548"/>
        <v>0</v>
      </c>
      <c r="W809" s="684"/>
      <c r="X809" s="684"/>
      <c r="Y809" s="684"/>
      <c r="Z809" s="2838"/>
      <c r="AA809" s="2419"/>
      <c r="AB809" s="1530"/>
      <c r="AC809" s="1608">
        <f t="shared" si="563"/>
        <v>0</v>
      </c>
      <c r="AD809" s="2134"/>
    </row>
    <row r="810" spans="1:30" ht="36" customHeight="1" x14ac:dyDescent="0.25">
      <c r="A810" s="59">
        <v>1</v>
      </c>
      <c r="B810" s="387" t="s">
        <v>155</v>
      </c>
      <c r="C810" s="3148"/>
      <c r="D810" s="387"/>
      <c r="E810" s="2024">
        <v>7587</v>
      </c>
      <c r="F810" s="81">
        <f t="shared" si="571"/>
        <v>2529</v>
      </c>
      <c r="G810" s="81">
        <v>2706</v>
      </c>
      <c r="H810" s="81">
        <f t="shared" si="573"/>
        <v>106.9988137603796</v>
      </c>
      <c r="I810" s="114"/>
      <c r="J810" s="114"/>
      <c r="K810" s="444"/>
      <c r="L810" s="444"/>
      <c r="M810" s="444"/>
      <c r="N810" s="444"/>
      <c r="O810" s="444"/>
      <c r="P810" s="444"/>
      <c r="Q810" s="684"/>
      <c r="R810" s="684"/>
      <c r="S810" s="684"/>
      <c r="T810" s="684"/>
      <c r="U810" s="2711"/>
      <c r="V810" s="684">
        <f t="shared" si="548"/>
        <v>0</v>
      </c>
      <c r="W810" s="684"/>
      <c r="X810" s="684"/>
      <c r="Y810" s="684"/>
      <c r="Z810" s="2838"/>
      <c r="AA810" s="2415"/>
      <c r="AB810" s="8"/>
      <c r="AC810" s="1600">
        <f t="shared" si="563"/>
        <v>0</v>
      </c>
      <c r="AD810" s="2134"/>
    </row>
    <row r="811" spans="1:30" ht="29.25" customHeight="1" x14ac:dyDescent="0.25">
      <c r="A811" s="59">
        <v>1</v>
      </c>
      <c r="B811" s="387" t="s">
        <v>156</v>
      </c>
      <c r="C811" s="3176"/>
      <c r="D811" s="490"/>
      <c r="E811" s="1890">
        <v>8700</v>
      </c>
      <c r="F811" s="87">
        <f t="shared" si="571"/>
        <v>2900</v>
      </c>
      <c r="G811" s="87">
        <v>2600</v>
      </c>
      <c r="H811" s="81">
        <f t="shared" si="573"/>
        <v>89.65517241379311</v>
      </c>
      <c r="I811" s="114"/>
      <c r="J811" s="114"/>
      <c r="K811" s="444"/>
      <c r="L811" s="445"/>
      <c r="M811" s="445"/>
      <c r="N811" s="444"/>
      <c r="O811" s="445"/>
      <c r="P811" s="445"/>
      <c r="Q811" s="684"/>
      <c r="R811" s="684"/>
      <c r="S811" s="684"/>
      <c r="T811" s="684"/>
      <c r="U811" s="2711"/>
      <c r="V811" s="684">
        <f t="shared" si="548"/>
        <v>0</v>
      </c>
      <c r="W811" s="684"/>
      <c r="X811" s="684"/>
      <c r="Y811" s="684"/>
      <c r="Z811" s="2838"/>
      <c r="AA811" s="2415"/>
      <c r="AB811" s="8"/>
      <c r="AC811" s="1600">
        <f t="shared" si="563"/>
        <v>0</v>
      </c>
      <c r="AD811" s="2134"/>
    </row>
    <row r="812" spans="1:30" ht="29.25" customHeight="1" x14ac:dyDescent="0.25">
      <c r="A812" s="59">
        <v>1</v>
      </c>
      <c r="B812" s="498" t="s">
        <v>158</v>
      </c>
      <c r="C812" s="3228"/>
      <c r="D812" s="110"/>
      <c r="E812" s="2053">
        <f>SUM(E813:E815)</f>
        <v>11750</v>
      </c>
      <c r="F812" s="342">
        <f t="shared" ref="F812:G812" si="574">SUM(F813:F815)</f>
        <v>3916</v>
      </c>
      <c r="G812" s="342">
        <f t="shared" si="574"/>
        <v>3956</v>
      </c>
      <c r="H812" s="361"/>
      <c r="I812" s="363"/>
      <c r="J812" s="114"/>
      <c r="K812" s="114"/>
      <c r="L812" s="114"/>
      <c r="M812" s="114"/>
      <c r="N812" s="363"/>
      <c r="O812" s="114"/>
      <c r="P812" s="114"/>
      <c r="Q812" s="1533">
        <v>3068.54</v>
      </c>
      <c r="R812" s="1533">
        <v>3068.54</v>
      </c>
      <c r="S812" s="1533">
        <v>3068.54</v>
      </c>
      <c r="T812" s="1533">
        <v>3068.54</v>
      </c>
      <c r="U812" s="2712">
        <f>Q812/12*$B$4+(R812-Q812)/11*3+(S812-R812)/10*2+(T812-S812)/9*1</f>
        <v>1022.8466666666667</v>
      </c>
      <c r="V812" s="1533">
        <f t="shared" si="548"/>
        <v>1008.3669400000001</v>
      </c>
      <c r="W812" s="1533"/>
      <c r="X812" s="1533">
        <f>V812-U812</f>
        <v>-14.479726666666579</v>
      </c>
      <c r="Y812" s="1533">
        <v>-2.469E-2</v>
      </c>
      <c r="Z812" s="2913">
        <v>1008.3422500000001</v>
      </c>
      <c r="AA812" s="2415"/>
      <c r="AB812" s="8"/>
      <c r="AC812" s="1600">
        <f t="shared" si="563"/>
        <v>0</v>
      </c>
      <c r="AD812" s="2134"/>
    </row>
    <row r="813" spans="1:30" ht="29.25" customHeight="1" x14ac:dyDescent="0.25">
      <c r="A813" s="59">
        <v>1</v>
      </c>
      <c r="B813" s="111" t="s">
        <v>85</v>
      </c>
      <c r="C813" s="3071"/>
      <c r="D813" s="113"/>
      <c r="E813" s="1902">
        <v>1750</v>
      </c>
      <c r="F813" s="81">
        <f t="shared" ref="F813:F815" si="575">ROUND(E813/12*$B$4,0)</f>
        <v>583</v>
      </c>
      <c r="G813" s="81">
        <v>509</v>
      </c>
      <c r="H813" s="81">
        <f>G813/F813*100</f>
        <v>87.307032590051463</v>
      </c>
      <c r="I813" s="363"/>
      <c r="J813" s="114"/>
      <c r="K813" s="114"/>
      <c r="L813" s="114"/>
      <c r="M813" s="114"/>
      <c r="N813" s="114"/>
      <c r="O813" s="114"/>
      <c r="P813" s="114"/>
      <c r="Q813" s="1533"/>
      <c r="R813" s="1533"/>
      <c r="S813" s="1533"/>
      <c r="T813" s="1533"/>
      <c r="U813" s="2712"/>
      <c r="V813" s="1533"/>
      <c r="W813" s="1533"/>
      <c r="X813" s="1533"/>
      <c r="Y813" s="1533"/>
      <c r="Z813" s="2913"/>
      <c r="AA813" s="2415"/>
      <c r="AB813" s="18"/>
      <c r="AC813" s="1600">
        <f t="shared" si="563"/>
        <v>0</v>
      </c>
      <c r="AD813" s="2134"/>
    </row>
    <row r="814" spans="1:30" ht="29.25" customHeight="1" x14ac:dyDescent="0.25">
      <c r="A814" s="59">
        <v>1</v>
      </c>
      <c r="B814" s="111" t="s">
        <v>103</v>
      </c>
      <c r="C814" s="3071"/>
      <c r="D814" s="113"/>
      <c r="E814" s="1902">
        <v>5500</v>
      </c>
      <c r="F814" s="81">
        <f t="shared" si="575"/>
        <v>1833</v>
      </c>
      <c r="G814" s="81">
        <v>1902</v>
      </c>
      <c r="H814" s="81">
        <f>G814/F814*100</f>
        <v>103.76432078559739</v>
      </c>
      <c r="I814" s="440"/>
      <c r="J814" s="114"/>
      <c r="K814" s="114"/>
      <c r="L814" s="114"/>
      <c r="M814" s="114"/>
      <c r="N814" s="114"/>
      <c r="O814" s="114"/>
      <c r="P814" s="114"/>
      <c r="Q814" s="1533"/>
      <c r="R814" s="1533"/>
      <c r="S814" s="1533"/>
      <c r="T814" s="1533"/>
      <c r="U814" s="2712"/>
      <c r="V814" s="1533"/>
      <c r="W814" s="1533"/>
      <c r="X814" s="1533"/>
      <c r="Y814" s="1533"/>
      <c r="Z814" s="2913"/>
      <c r="AA814" s="2415"/>
      <c r="AB814" s="2460"/>
      <c r="AC814" s="2461">
        <f t="shared" si="563"/>
        <v>0</v>
      </c>
      <c r="AD814" s="2134"/>
    </row>
    <row r="815" spans="1:30" ht="29.25" customHeight="1" x14ac:dyDescent="0.25">
      <c r="A815" s="59">
        <v>1</v>
      </c>
      <c r="B815" s="119" t="s">
        <v>74</v>
      </c>
      <c r="C815" s="3078"/>
      <c r="D815" s="338"/>
      <c r="E815" s="1902">
        <v>4500</v>
      </c>
      <c r="F815" s="81">
        <f t="shared" si="575"/>
        <v>1500</v>
      </c>
      <c r="G815" s="81">
        <v>1545</v>
      </c>
      <c r="H815" s="81">
        <f>G815/F815*100</f>
        <v>103</v>
      </c>
      <c r="I815" s="114"/>
      <c r="J815" s="114"/>
      <c r="K815" s="114"/>
      <c r="L815" s="114"/>
      <c r="M815" s="114"/>
      <c r="N815" s="114"/>
      <c r="O815" s="353"/>
      <c r="P815" s="114"/>
      <c r="Q815" s="2629"/>
      <c r="R815" s="2629"/>
      <c r="S815" s="2629"/>
      <c r="T815" s="2629"/>
      <c r="U815" s="2786"/>
      <c r="V815" s="2629"/>
      <c r="W815" s="2629"/>
      <c r="X815" s="2629"/>
      <c r="Y815" s="2629"/>
      <c r="Z815" s="2920"/>
      <c r="AA815" s="2415"/>
      <c r="AB815" s="48"/>
      <c r="AC815" s="1609">
        <f t="shared" si="563"/>
        <v>0</v>
      </c>
      <c r="AD815" s="2134"/>
    </row>
    <row r="816" spans="1:30" ht="29.25" customHeight="1" x14ac:dyDescent="0.25">
      <c r="A816" s="59">
        <v>1</v>
      </c>
      <c r="B816" s="790" t="s">
        <v>163</v>
      </c>
      <c r="C816" s="3237"/>
      <c r="D816" s="1757"/>
      <c r="E816" s="2072">
        <f>E801+E810*3.2+E811</f>
        <v>94259.4</v>
      </c>
      <c r="F816" s="606">
        <f>F801+F810*3.2+F811</f>
        <v>31419.8</v>
      </c>
      <c r="G816" s="604">
        <f>G801+G810*3.2+G811</f>
        <v>32020.845897771876</v>
      </c>
      <c r="H816" s="319">
        <f>G816/F816*100</f>
        <v>101.91295265333287</v>
      </c>
      <c r="I816" s="1758"/>
      <c r="J816" s="1758"/>
      <c r="K816" s="438"/>
      <c r="L816" s="438"/>
      <c r="M816" s="1759"/>
      <c r="N816" s="438"/>
      <c r="O816" s="1737"/>
      <c r="P816" s="1759"/>
      <c r="Q816" s="2672">
        <v>55224.0599</v>
      </c>
      <c r="R816" s="2672">
        <v>55224.0599</v>
      </c>
      <c r="S816" s="2672">
        <v>55224.0599</v>
      </c>
      <c r="T816" s="2672">
        <v>55224.0599</v>
      </c>
      <c r="U816" s="2842">
        <f>Q816/12*$B$4+(R816-Q816)/11*3+(S816-R816)/10*2+(T816-S816)/9*1</f>
        <v>18408.019966666667</v>
      </c>
      <c r="V816" s="2672">
        <f t="shared" ref="V816" si="576">Z816-Y816-W816</f>
        <v>18594.619270000003</v>
      </c>
      <c r="W816" s="2672"/>
      <c r="X816" s="2672">
        <f>V816-U816</f>
        <v>186.59930333333614</v>
      </c>
      <c r="Y816" s="2672">
        <v>-20.448519999999998</v>
      </c>
      <c r="Z816" s="2848">
        <v>18574.170750000001</v>
      </c>
      <c r="AA816" s="2072">
        <f>AA801+AA810*3.2+AA811</f>
        <v>0</v>
      </c>
      <c r="AB816" s="17">
        <f>AB811+AB810+AB801</f>
        <v>0</v>
      </c>
      <c r="AC816" s="17">
        <f t="shared" si="563"/>
        <v>0</v>
      </c>
      <c r="AD816" s="2134"/>
    </row>
    <row r="817" spans="1:31" ht="15" customHeight="1" x14ac:dyDescent="0.25">
      <c r="A817" s="59">
        <v>1</v>
      </c>
      <c r="B817" s="121" t="s">
        <v>164</v>
      </c>
      <c r="C817" s="751"/>
      <c r="D817" s="527"/>
      <c r="E817" s="2068">
        <f>SUM(E816,E799)</f>
        <v>163156</v>
      </c>
      <c r="F817" s="495">
        <f>SUM(F816,F799)</f>
        <v>54384.6</v>
      </c>
      <c r="G817" s="495">
        <f>SUM(G816,G799)</f>
        <v>57167.445897771875</v>
      </c>
      <c r="H817" s="459">
        <f>G817/F817*100</f>
        <v>105.11697410254351</v>
      </c>
      <c r="I817" s="358"/>
      <c r="J817" s="358"/>
      <c r="K817" s="455"/>
      <c r="L817" s="455"/>
      <c r="M817" s="455"/>
      <c r="N817" s="455"/>
      <c r="O817" s="455"/>
      <c r="P817" s="455"/>
      <c r="Q817" s="687">
        <f t="shared" ref="Q817:R817" si="577">SUM(Q816,Q812,Q799)</f>
        <v>109337.78229999999</v>
      </c>
      <c r="R817" s="687">
        <f t="shared" si="577"/>
        <v>109337.78229999999</v>
      </c>
      <c r="S817" s="687">
        <f t="shared" ref="S817:T817" si="578">SUM(S816,S812,S799)</f>
        <v>109337.78229999999</v>
      </c>
      <c r="T817" s="687">
        <f t="shared" si="578"/>
        <v>109337.78229999999</v>
      </c>
      <c r="U817" s="2718">
        <f t="shared" ref="U817:Z817" si="579">SUM(U816,U812,U799)</f>
        <v>36445.927433333331</v>
      </c>
      <c r="V817" s="687">
        <f t="shared" si="579"/>
        <v>36618.047050000001</v>
      </c>
      <c r="W817" s="687">
        <f t="shared" si="579"/>
        <v>0</v>
      </c>
      <c r="X817" s="687">
        <f t="shared" si="579"/>
        <v>172.11961666666855</v>
      </c>
      <c r="Y817" s="687">
        <f t="shared" si="579"/>
        <v>-43.163150000000002</v>
      </c>
      <c r="Z817" s="2836">
        <f t="shared" si="579"/>
        <v>36574.883900000001</v>
      </c>
      <c r="AA817" s="2068">
        <f>SUM(AA816,AA799)</f>
        <v>0</v>
      </c>
      <c r="AB817" s="1153">
        <f t="shared" ref="AB817" si="580">SUM(AB816,AB812,AB799)</f>
        <v>0</v>
      </c>
      <c r="AC817" s="1153">
        <f t="shared" si="563"/>
        <v>0</v>
      </c>
      <c r="AD817" s="2134"/>
    </row>
    <row r="818" spans="1:31" ht="15" customHeight="1" x14ac:dyDescent="0.25">
      <c r="A818" s="59">
        <v>1</v>
      </c>
      <c r="B818" s="202" t="s">
        <v>31</v>
      </c>
      <c r="C818" s="3141"/>
      <c r="D818" s="202"/>
      <c r="E818" s="1902"/>
      <c r="F818" s="342"/>
      <c r="G818" s="342"/>
      <c r="H818" s="342"/>
      <c r="I818" s="344"/>
      <c r="J818" s="344"/>
      <c r="K818" s="420"/>
      <c r="L818" s="420"/>
      <c r="M818" s="420"/>
      <c r="N818" s="420"/>
      <c r="O818" s="420"/>
      <c r="P818" s="420"/>
      <c r="Q818" s="684"/>
      <c r="R818" s="684"/>
      <c r="S818" s="684"/>
      <c r="T818" s="684"/>
      <c r="U818" s="2711"/>
      <c r="V818" s="684">
        <f t="shared" si="548"/>
        <v>0</v>
      </c>
      <c r="W818" s="684"/>
      <c r="X818" s="684"/>
      <c r="Y818" s="684"/>
      <c r="Z818" s="2838"/>
      <c r="AA818" s="2415"/>
      <c r="AB818" s="8"/>
      <c r="AC818" s="1600">
        <f t="shared" si="563"/>
        <v>0</v>
      </c>
      <c r="AD818" s="2134"/>
    </row>
    <row r="819" spans="1:31" s="85" customFormat="1" ht="14.25" customHeight="1" x14ac:dyDescent="0.25">
      <c r="A819" s="59">
        <v>1</v>
      </c>
      <c r="B819" s="113" t="s">
        <v>153</v>
      </c>
      <c r="C819" s="3221"/>
      <c r="D819" s="113">
        <v>300</v>
      </c>
      <c r="E819" s="1902">
        <v>230</v>
      </c>
      <c r="F819" s="81">
        <f>ROUND(E819/12*$B$4,0)</f>
        <v>77</v>
      </c>
      <c r="G819" s="81">
        <v>78</v>
      </c>
      <c r="H819" s="81">
        <f>G819/F819*100</f>
        <v>101.29870129870129</v>
      </c>
      <c r="I819" s="344">
        <v>11</v>
      </c>
      <c r="J819" s="82">
        <f>M819/G819</f>
        <v>16.333333333333332</v>
      </c>
      <c r="K819" s="83">
        <f>ROUND(E819*I819,0)</f>
        <v>2530</v>
      </c>
      <c r="L819" s="83">
        <f t="shared" ref="L819" si="581">ROUND(K819/12*$B$4,0)</f>
        <v>843</v>
      </c>
      <c r="M819" s="83">
        <v>1274</v>
      </c>
      <c r="N819" s="83">
        <f>M819/L819*100</f>
        <v>151.12692763938315</v>
      </c>
      <c r="O819" s="83">
        <f>ROUND(K819/D819,0)</f>
        <v>8</v>
      </c>
      <c r="P819" s="83">
        <f t="shared" ref="P819:P824" si="582">M819/$B$4*12/O819</f>
        <v>477.75</v>
      </c>
      <c r="Q819" s="684"/>
      <c r="R819" s="684"/>
      <c r="S819" s="684"/>
      <c r="T819" s="684"/>
      <c r="U819" s="2711"/>
      <c r="V819" s="684">
        <f t="shared" si="548"/>
        <v>0</v>
      </c>
      <c r="W819" s="684"/>
      <c r="X819" s="684"/>
      <c r="Y819" s="684"/>
      <c r="Z819" s="2838"/>
      <c r="AA819" s="2415"/>
      <c r="AB819" s="8"/>
      <c r="AC819" s="1600">
        <f t="shared" si="563"/>
        <v>0</v>
      </c>
      <c r="AD819" s="2134"/>
      <c r="AE819" s="2134"/>
    </row>
    <row r="820" spans="1:31" s="85" customFormat="1" ht="14.25" customHeight="1" x14ac:dyDescent="0.25">
      <c r="A820" s="59">
        <v>1</v>
      </c>
      <c r="B820" s="135" t="s">
        <v>90</v>
      </c>
      <c r="C820" s="3087"/>
      <c r="D820" s="500"/>
      <c r="E820" s="1900">
        <f>E819</f>
        <v>230</v>
      </c>
      <c r="F820" s="115">
        <f>F819</f>
        <v>77</v>
      </c>
      <c r="G820" s="115">
        <f>G819</f>
        <v>78</v>
      </c>
      <c r="H820" s="115">
        <f>G820/F820*100</f>
        <v>101.29870129870129</v>
      </c>
      <c r="I820" s="114">
        <f>I819</f>
        <v>11</v>
      </c>
      <c r="J820" s="106">
        <f>M820/G820</f>
        <v>16.333333333333332</v>
      </c>
      <c r="K820" s="368">
        <f>K819</f>
        <v>2530</v>
      </c>
      <c r="L820" s="368">
        <f>L819</f>
        <v>843</v>
      </c>
      <c r="M820" s="368">
        <f>M819</f>
        <v>1274</v>
      </c>
      <c r="N820" s="83">
        <f>M820/L820*100</f>
        <v>151.12692763938315</v>
      </c>
      <c r="O820" s="264">
        <f>SUM(O819)</f>
        <v>8</v>
      </c>
      <c r="P820" s="83">
        <f t="shared" si="582"/>
        <v>477.75</v>
      </c>
      <c r="Q820" s="684"/>
      <c r="R820" s="684"/>
      <c r="S820" s="684"/>
      <c r="T820" s="684"/>
      <c r="U820" s="2711"/>
      <c r="V820" s="684">
        <f t="shared" ref="V820:V886" si="583">Z820-Y820-W820</f>
        <v>0</v>
      </c>
      <c r="W820" s="684"/>
      <c r="X820" s="684"/>
      <c r="Y820" s="684"/>
      <c r="Z820" s="2838"/>
      <c r="AA820" s="2415"/>
      <c r="AB820" s="8"/>
      <c r="AC820" s="1600">
        <f t="shared" si="563"/>
        <v>0</v>
      </c>
      <c r="AD820" s="2134"/>
      <c r="AE820" s="2134"/>
    </row>
    <row r="821" spans="1:31" ht="15" customHeight="1" x14ac:dyDescent="0.25">
      <c r="A821" s="59">
        <v>1</v>
      </c>
      <c r="B821" s="202" t="s">
        <v>16</v>
      </c>
      <c r="C821" s="3141"/>
      <c r="D821" s="500"/>
      <c r="E821" s="1900"/>
      <c r="F821" s="115"/>
      <c r="G821" s="115"/>
      <c r="H821" s="115"/>
      <c r="I821" s="114"/>
      <c r="J821" s="106"/>
      <c r="K821" s="368"/>
      <c r="L821" s="368"/>
      <c r="M821" s="368"/>
      <c r="N821" s="83"/>
      <c r="O821" s="264"/>
      <c r="P821" s="83"/>
      <c r="Q821" s="684"/>
      <c r="R821" s="684"/>
      <c r="S821" s="684"/>
      <c r="T821" s="684"/>
      <c r="U821" s="2711"/>
      <c r="V821" s="684">
        <f t="shared" si="583"/>
        <v>0</v>
      </c>
      <c r="W821" s="684"/>
      <c r="X821" s="684"/>
      <c r="Y821" s="684"/>
      <c r="Z821" s="2838"/>
      <c r="AA821" s="2415"/>
      <c r="AB821" s="8"/>
      <c r="AC821" s="1600">
        <f t="shared" si="563"/>
        <v>0</v>
      </c>
      <c r="AD821" s="2134"/>
    </row>
    <row r="822" spans="1:31" s="85" customFormat="1" ht="15" customHeight="1" x14ac:dyDescent="0.25">
      <c r="A822" s="59">
        <v>1</v>
      </c>
      <c r="B822" s="473" t="s">
        <v>77</v>
      </c>
      <c r="C822" s="3222"/>
      <c r="D822" s="113">
        <v>240</v>
      </c>
      <c r="E822" s="1890">
        <v>240</v>
      </c>
      <c r="F822" s="81">
        <f>ROUND(E822/12*$B$4,0)</f>
        <v>80</v>
      </c>
      <c r="G822" s="81">
        <v>80</v>
      </c>
      <c r="H822" s="81">
        <f>G822/F822*100</f>
        <v>100</v>
      </c>
      <c r="I822" s="114">
        <v>8</v>
      </c>
      <c r="J822" s="82">
        <f>M822/G822</f>
        <v>8.0124999999999993</v>
      </c>
      <c r="K822" s="83">
        <f>ROUND(E822*I822,0)</f>
        <v>1920</v>
      </c>
      <c r="L822" s="83">
        <f t="shared" ref="L822" si="584">ROUND(K822/12*$B$4,0)</f>
        <v>640</v>
      </c>
      <c r="M822" s="83">
        <v>641</v>
      </c>
      <c r="N822" s="83">
        <f>M822/L822*100</f>
        <v>100.15624999999999</v>
      </c>
      <c r="O822" s="126">
        <f>ROUND(K822/D822,0)</f>
        <v>8</v>
      </c>
      <c r="P822" s="83">
        <f t="shared" si="582"/>
        <v>240.375</v>
      </c>
      <c r="Q822" s="684"/>
      <c r="R822" s="684"/>
      <c r="S822" s="684"/>
      <c r="T822" s="684"/>
      <c r="U822" s="2711"/>
      <c r="V822" s="684">
        <f t="shared" si="583"/>
        <v>0</v>
      </c>
      <c r="W822" s="684"/>
      <c r="X822" s="684"/>
      <c r="Y822" s="684"/>
      <c r="Z822" s="2838"/>
      <c r="AA822" s="2415"/>
      <c r="AB822" s="8"/>
      <c r="AC822" s="1600">
        <f t="shared" si="563"/>
        <v>0</v>
      </c>
      <c r="AD822" s="2134"/>
      <c r="AE822" s="2134"/>
    </row>
    <row r="823" spans="1:31" ht="29.25" customHeight="1" x14ac:dyDescent="0.25">
      <c r="A823" s="59">
        <v>1</v>
      </c>
      <c r="B823" s="2246" t="s">
        <v>238</v>
      </c>
      <c r="C823" s="3091"/>
      <c r="D823" s="369"/>
      <c r="E823" s="1901">
        <f>SUM(E822)</f>
        <v>240</v>
      </c>
      <c r="F823" s="503">
        <f>SUM(F822)</f>
        <v>80</v>
      </c>
      <c r="G823" s="503">
        <f>SUM(G822)</f>
        <v>80</v>
      </c>
      <c r="H823" s="143">
        <f>G823/F823*100</f>
        <v>100</v>
      </c>
      <c r="I823" s="353">
        <f>IF(E823=0,0,K823/E823)</f>
        <v>8</v>
      </c>
      <c r="J823" s="120">
        <f>M823/G823</f>
        <v>8.0124999999999993</v>
      </c>
      <c r="K823" s="171">
        <f>SUM(K822)</f>
        <v>1920</v>
      </c>
      <c r="L823" s="171">
        <f>SUM(L822)</f>
        <v>640</v>
      </c>
      <c r="M823" s="171">
        <f>SUM(M822)</f>
        <v>641</v>
      </c>
      <c r="N823" s="171">
        <f>M823/L823*100</f>
        <v>100.15624999999999</v>
      </c>
      <c r="O823" s="272">
        <f>SUM(O822)</f>
        <v>8</v>
      </c>
      <c r="P823" s="89">
        <f t="shared" si="582"/>
        <v>240.375</v>
      </c>
      <c r="Q823" s="2624"/>
      <c r="R823" s="2624"/>
      <c r="S823" s="2624"/>
      <c r="T823" s="2624"/>
      <c r="U823" s="2839"/>
      <c r="V823" s="2624">
        <f t="shared" si="583"/>
        <v>0</v>
      </c>
      <c r="W823" s="2624"/>
      <c r="X823" s="2624"/>
      <c r="Y823" s="2624"/>
      <c r="Z823" s="2840"/>
      <c r="AA823" s="2416"/>
      <c r="AB823" s="15"/>
      <c r="AC823" s="1601">
        <f t="shared" si="563"/>
        <v>0</v>
      </c>
      <c r="AD823" s="2134"/>
    </row>
    <row r="824" spans="1:31" ht="15" customHeight="1" thickBot="1" x14ac:dyDescent="0.3">
      <c r="A824" s="59">
        <v>1</v>
      </c>
      <c r="B824" s="144" t="s">
        <v>334</v>
      </c>
      <c r="C824" s="144"/>
      <c r="D824" s="144"/>
      <c r="E824" s="2073">
        <f>SUM(E823,E820)</f>
        <v>470</v>
      </c>
      <c r="F824" s="528">
        <f>SUM(F823,F820)</f>
        <v>157</v>
      </c>
      <c r="G824" s="528">
        <f>SUM(G823,G820)</f>
        <v>158</v>
      </c>
      <c r="H824" s="528">
        <f>G824/F824*100</f>
        <v>100.63694267515923</v>
      </c>
      <c r="I824" s="146">
        <f>IF(E824=0,0,K824/E824)</f>
        <v>9.4680851063829792</v>
      </c>
      <c r="J824" s="529">
        <f>IF(F824=0,0,L824/F824)</f>
        <v>9.4458598726114644</v>
      </c>
      <c r="K824" s="528">
        <f>SUM(K823,K820)</f>
        <v>4450</v>
      </c>
      <c r="L824" s="528">
        <f>SUM(L823,L820)</f>
        <v>1483</v>
      </c>
      <c r="M824" s="528">
        <f>SUM(M823,M820)</f>
        <v>1915</v>
      </c>
      <c r="N824" s="149">
        <f>M824/L824*100</f>
        <v>129.13014160485503</v>
      </c>
      <c r="O824" s="182">
        <f>SUM(O822,O819)</f>
        <v>16</v>
      </c>
      <c r="P824" s="149">
        <f t="shared" si="582"/>
        <v>359.0625</v>
      </c>
      <c r="Q824" s="2845">
        <v>8834.8787071999996</v>
      </c>
      <c r="R824" s="2845">
        <v>8834.8787071999996</v>
      </c>
      <c r="S824" s="2845">
        <v>8834.8787071999996</v>
      </c>
      <c r="T824" s="2845">
        <v>8834.8787071999996</v>
      </c>
      <c r="U824" s="2718">
        <f>Q824/12*$B$4+(R824-Q824)/11*3+(S824-R824)/10*2+(T824-S824)/9*1</f>
        <v>2944.9595690666665</v>
      </c>
      <c r="V824" s="2845">
        <f t="shared" si="583"/>
        <v>2883.7451599999999</v>
      </c>
      <c r="W824" s="2845"/>
      <c r="X824" s="2845">
        <f>V824-U824</f>
        <v>-61.214409066666576</v>
      </c>
      <c r="Y824" s="2845">
        <v>0</v>
      </c>
      <c r="Z824" s="2846">
        <v>2883.7451599999999</v>
      </c>
      <c r="AA824" s="2420"/>
      <c r="AB824" s="47"/>
      <c r="AC824" s="1604">
        <f t="shared" si="563"/>
        <v>0</v>
      </c>
      <c r="AD824" s="2134"/>
    </row>
    <row r="825" spans="1:31" ht="15" customHeight="1" thickBot="1" x14ac:dyDescent="0.3">
      <c r="A825" s="59">
        <v>1</v>
      </c>
      <c r="B825" s="506" t="s">
        <v>17</v>
      </c>
      <c r="C825" s="3230"/>
      <c r="D825" s="506"/>
      <c r="E825" s="1908"/>
      <c r="F825" s="435"/>
      <c r="G825" s="435"/>
      <c r="H825" s="435"/>
      <c r="I825" s="373"/>
      <c r="J825" s="373"/>
      <c r="K825" s="435"/>
      <c r="L825" s="435"/>
      <c r="M825" s="58">
        <f>SUM(M824,M817,M791)</f>
        <v>8675</v>
      </c>
      <c r="N825" s="435"/>
      <c r="O825" s="435"/>
      <c r="P825" s="435"/>
      <c r="Q825" s="839">
        <f t="shared" ref="Q825:U825" si="585">SUM(Q824,Q817,Q791)</f>
        <v>182456.71142169999</v>
      </c>
      <c r="R825" s="839">
        <f t="shared" ref="R825:S825" si="586">SUM(R824,R817,R791)</f>
        <v>182456.71142169999</v>
      </c>
      <c r="S825" s="839">
        <f t="shared" si="586"/>
        <v>182456.71142169999</v>
      </c>
      <c r="T825" s="839">
        <f t="shared" ref="T825" si="587">SUM(T824,T817,T791)</f>
        <v>182456.71142169999</v>
      </c>
      <c r="U825" s="2800">
        <f t="shared" si="585"/>
        <v>60818.903807233335</v>
      </c>
      <c r="V825" s="839">
        <f t="shared" si="583"/>
        <v>62761.612500000003</v>
      </c>
      <c r="W825" s="839"/>
      <c r="X825" s="839">
        <f>SUM(X824,X817,X791)</f>
        <v>1942.7086927666692</v>
      </c>
      <c r="Y825" s="839">
        <f>SUM(Y824,Y817,Y791)</f>
        <v>-310.33493999999996</v>
      </c>
      <c r="Z825" s="2847">
        <f>SUM(Z824,Z817,Z791)</f>
        <v>62451.277560000002</v>
      </c>
      <c r="AA825" s="2421"/>
      <c r="AB825" s="1159">
        <f t="shared" ref="AB825" si="588">SUM(AB824,AB817,AB791)</f>
        <v>0</v>
      </c>
      <c r="AC825" s="1159">
        <f t="shared" si="563"/>
        <v>0</v>
      </c>
      <c r="AD825" s="2134"/>
    </row>
    <row r="826" spans="1:31" ht="21.75" customHeight="1" x14ac:dyDescent="0.25">
      <c r="A826" s="59">
        <v>1</v>
      </c>
      <c r="B826" s="530"/>
      <c r="C826" s="3238"/>
      <c r="D826" s="530"/>
      <c r="E826" s="2053"/>
      <c r="F826" s="361"/>
      <c r="G826" s="361"/>
      <c r="H826" s="361"/>
      <c r="I826" s="350"/>
      <c r="J826" s="350"/>
      <c r="K826" s="439"/>
      <c r="L826" s="439"/>
      <c r="M826" s="439"/>
      <c r="N826" s="439"/>
      <c r="O826" s="439"/>
      <c r="P826" s="439"/>
      <c r="Q826" s="1330"/>
      <c r="R826" s="1330"/>
      <c r="S826" s="1330"/>
      <c r="T826" s="1330"/>
      <c r="U826" s="2714"/>
      <c r="V826" s="1330">
        <f t="shared" si="583"/>
        <v>0</v>
      </c>
      <c r="W826" s="1330"/>
      <c r="X826" s="1330"/>
      <c r="Y826" s="1330"/>
      <c r="Z826" s="2837"/>
      <c r="AA826" s="2418"/>
      <c r="AB826" s="13"/>
      <c r="AC826" s="1603">
        <f t="shared" si="563"/>
        <v>0</v>
      </c>
      <c r="AD826" s="2134"/>
    </row>
    <row r="827" spans="1:31" s="223" customFormat="1" ht="43.5" customHeight="1" x14ac:dyDescent="0.25">
      <c r="A827" s="59">
        <v>1</v>
      </c>
      <c r="B827" s="974" t="s">
        <v>387</v>
      </c>
      <c r="C827" s="974"/>
      <c r="D827" s="472"/>
      <c r="E827" s="1902"/>
      <c r="F827" s="342"/>
      <c r="G827" s="342"/>
      <c r="H827" s="342"/>
      <c r="I827" s="344"/>
      <c r="J827" s="344"/>
      <c r="K827" s="444"/>
      <c r="L827" s="444"/>
      <c r="M827" s="444"/>
      <c r="N827" s="444"/>
      <c r="O827" s="444"/>
      <c r="P827" s="444"/>
      <c r="Q827" s="684"/>
      <c r="R827" s="684"/>
      <c r="S827" s="684"/>
      <c r="T827" s="684"/>
      <c r="U827" s="2711"/>
      <c r="V827" s="684">
        <f t="shared" si="583"/>
        <v>0</v>
      </c>
      <c r="W827" s="684"/>
      <c r="X827" s="684"/>
      <c r="Y827" s="684"/>
      <c r="Z827" s="2838"/>
      <c r="AA827" s="2415"/>
      <c r="AB827" s="8"/>
      <c r="AC827" s="1600">
        <f t="shared" si="563"/>
        <v>0</v>
      </c>
      <c r="AD827" s="2134"/>
      <c r="AE827" s="743"/>
    </row>
    <row r="828" spans="1:31" ht="15" customHeight="1" x14ac:dyDescent="0.25">
      <c r="A828" s="59">
        <v>1</v>
      </c>
      <c r="B828" s="421" t="s">
        <v>5</v>
      </c>
      <c r="C828" s="3169"/>
      <c r="D828" s="421"/>
      <c r="E828" s="1902"/>
      <c r="F828" s="342"/>
      <c r="G828" s="342"/>
      <c r="H828" s="342"/>
      <c r="I828" s="114"/>
      <c r="J828" s="114"/>
      <c r="K828" s="342"/>
      <c r="L828" s="342"/>
      <c r="M828" s="342"/>
      <c r="N828" s="342"/>
      <c r="O828" s="342"/>
      <c r="P828" s="342"/>
      <c r="Q828" s="684"/>
      <c r="R828" s="684"/>
      <c r="S828" s="684"/>
      <c r="T828" s="684"/>
      <c r="U828" s="2711"/>
      <c r="V828" s="684">
        <f t="shared" si="583"/>
        <v>0</v>
      </c>
      <c r="W828" s="684"/>
      <c r="X828" s="684"/>
      <c r="Y828" s="684"/>
      <c r="Z828" s="2838"/>
      <c r="AA828" s="2415"/>
      <c r="AB828" s="8"/>
      <c r="AC828" s="1600">
        <f t="shared" si="563"/>
        <v>0</v>
      </c>
      <c r="AD828" s="2134"/>
    </row>
    <row r="829" spans="1:31" ht="15" customHeight="1" x14ac:dyDescent="0.25">
      <c r="A829" s="59">
        <v>1</v>
      </c>
      <c r="B829" s="338" t="s">
        <v>54</v>
      </c>
      <c r="C829" s="3402" t="s">
        <v>570</v>
      </c>
      <c r="D829" s="338">
        <v>320</v>
      </c>
      <c r="E829" s="1903">
        <v>2145</v>
      </c>
      <c r="F829" s="87">
        <f>ROUND(E829/12*$B$4,0)</f>
        <v>715</v>
      </c>
      <c r="G829" s="87">
        <v>878</v>
      </c>
      <c r="H829" s="87">
        <f>G829/F829*100</f>
        <v>122.79720279720279</v>
      </c>
      <c r="I829" s="378">
        <v>10.5</v>
      </c>
      <c r="J829" s="88">
        <f>M829/G829</f>
        <v>9.668564920273349</v>
      </c>
      <c r="K829" s="89">
        <f>ROUND(E829*I829,0)</f>
        <v>22523</v>
      </c>
      <c r="L829" s="89">
        <f t="shared" ref="L829" si="589">ROUND(K829/12*$B$4,0)</f>
        <v>7508</v>
      </c>
      <c r="M829" s="89">
        <v>8489</v>
      </c>
      <c r="N829" s="89">
        <f>M829/L829*100</f>
        <v>113.06606286627596</v>
      </c>
      <c r="O829" s="89">
        <f>ROUND(K829/D829,0)</f>
        <v>70</v>
      </c>
      <c r="P829" s="89">
        <f>M829/$B$4*12/O829</f>
        <v>363.81428571428569</v>
      </c>
      <c r="Q829" s="2624"/>
      <c r="R829" s="2624"/>
      <c r="S829" s="2624"/>
      <c r="T829" s="2624"/>
      <c r="U829" s="2839"/>
      <c r="V829" s="2624">
        <f t="shared" si="583"/>
        <v>0</v>
      </c>
      <c r="W829" s="2624"/>
      <c r="X829" s="2624"/>
      <c r="Y829" s="2624"/>
      <c r="Z829" s="2840"/>
      <c r="AA829" s="2416"/>
      <c r="AB829" s="15"/>
      <c r="AC829" s="1601">
        <f t="shared" si="563"/>
        <v>0</v>
      </c>
      <c r="AD829" s="2134"/>
    </row>
    <row r="830" spans="1:31" ht="15" customHeight="1" x14ac:dyDescent="0.25">
      <c r="A830" s="59">
        <v>1</v>
      </c>
      <c r="B830" s="121" t="s">
        <v>7</v>
      </c>
      <c r="C830" s="751"/>
      <c r="D830" s="121"/>
      <c r="E830" s="1910">
        <f>SUM(E829:E829)</f>
        <v>2145</v>
      </c>
      <c r="F830" s="425">
        <f>SUM(F829:F829)</f>
        <v>715</v>
      </c>
      <c r="G830" s="425">
        <f>SUM(G829:G829)</f>
        <v>878</v>
      </c>
      <c r="H830" s="425">
        <f>G830/F830*100</f>
        <v>122.79720279720279</v>
      </c>
      <c r="I830" s="93">
        <f>K830/E830</f>
        <v>10.5002331002331</v>
      </c>
      <c r="J830" s="93">
        <f>M830/G830</f>
        <v>9.668564920273349</v>
      </c>
      <c r="K830" s="425">
        <f>SUM(K829:K829)</f>
        <v>22523</v>
      </c>
      <c r="L830" s="425">
        <f>SUM(L829:L829)</f>
        <v>7508</v>
      </c>
      <c r="M830" s="425">
        <f>SUM(M829:M829)</f>
        <v>8489</v>
      </c>
      <c r="N830" s="167">
        <f>M830/L830*100</f>
        <v>113.06606286627596</v>
      </c>
      <c r="O830" s="475">
        <f>SUM(O829)</f>
        <v>70</v>
      </c>
      <c r="P830" s="167">
        <f>M830/$B$4*12/O830</f>
        <v>363.81428571428569</v>
      </c>
      <c r="Q830" s="687">
        <v>77738.794532</v>
      </c>
      <c r="R830" s="687">
        <v>77738.794532</v>
      </c>
      <c r="S830" s="687">
        <v>77738.794532</v>
      </c>
      <c r="T830" s="687">
        <v>77738.794532</v>
      </c>
      <c r="U830" s="2718">
        <f>Q830/12*$B$4+(R830-Q830)/11*3+(S830-R830)/10*2+(T830-S830)/9*1</f>
        <v>25912.931510666665</v>
      </c>
      <c r="V830" s="687">
        <f t="shared" si="583"/>
        <v>29796.800600000002</v>
      </c>
      <c r="W830" s="687"/>
      <c r="X830" s="687">
        <f>V830-U830</f>
        <v>3883.8690893333369</v>
      </c>
      <c r="Y830" s="687">
        <v>-42.060490000000001</v>
      </c>
      <c r="Z830" s="2836">
        <v>29754.740110000002</v>
      </c>
      <c r="AA830" s="2422"/>
      <c r="AB830" s="17"/>
      <c r="AC830" s="1602">
        <f t="shared" si="563"/>
        <v>0</v>
      </c>
      <c r="AD830" s="2134"/>
    </row>
    <row r="831" spans="1:31" ht="21" customHeight="1" x14ac:dyDescent="0.25">
      <c r="A831" s="59">
        <v>1</v>
      </c>
      <c r="B831" s="520" t="s">
        <v>299</v>
      </c>
      <c r="C831" s="3236"/>
      <c r="D831" s="531"/>
      <c r="E831" s="1911"/>
      <c r="F831" s="476"/>
      <c r="G831" s="476"/>
      <c r="H831" s="476"/>
      <c r="I831" s="97"/>
      <c r="J831" s="97"/>
      <c r="K831" s="476"/>
      <c r="L831" s="476"/>
      <c r="M831" s="476"/>
      <c r="N831" s="125"/>
      <c r="O831" s="478"/>
      <c r="P831" s="125"/>
      <c r="Q831" s="1330"/>
      <c r="R831" s="1330"/>
      <c r="S831" s="1330"/>
      <c r="T831" s="1330"/>
      <c r="U831" s="2714"/>
      <c r="V831" s="1330">
        <f t="shared" si="583"/>
        <v>0</v>
      </c>
      <c r="W831" s="1330"/>
      <c r="X831" s="1330"/>
      <c r="Y831" s="1330"/>
      <c r="Z831" s="2837"/>
      <c r="AA831" s="2418"/>
      <c r="AB831" s="13"/>
      <c r="AC831" s="1603">
        <f t="shared" si="563"/>
        <v>0</v>
      </c>
      <c r="AD831" s="2134"/>
    </row>
    <row r="832" spans="1:31" ht="29.25" customHeight="1" x14ac:dyDescent="0.25">
      <c r="A832" s="59">
        <v>1</v>
      </c>
      <c r="B832" s="387" t="s">
        <v>645</v>
      </c>
      <c r="C832" s="3148"/>
      <c r="D832" s="387"/>
      <c r="E832" s="1902">
        <f>SUM(E833,E834,E835)</f>
        <v>9642</v>
      </c>
      <c r="F832" s="342">
        <f>SUM(F833,F834,F835)</f>
        <v>3214</v>
      </c>
      <c r="G832" s="342">
        <f>SUM(G833,G834,G835)</f>
        <v>2925</v>
      </c>
      <c r="H832" s="342">
        <f t="shared" ref="H832:H837" si="590">G832/F832*100</f>
        <v>91.008089607965147</v>
      </c>
      <c r="I832" s="106"/>
      <c r="J832" s="106"/>
      <c r="K832" s="115"/>
      <c r="L832" s="115"/>
      <c r="M832" s="115"/>
      <c r="N832" s="83"/>
      <c r="O832" s="83"/>
      <c r="P832" s="83"/>
      <c r="Q832" s="684"/>
      <c r="R832" s="684"/>
      <c r="S832" s="684"/>
      <c r="T832" s="684"/>
      <c r="U832" s="2711"/>
      <c r="V832" s="684">
        <f t="shared" si="583"/>
        <v>0</v>
      </c>
      <c r="W832" s="684"/>
      <c r="X832" s="684"/>
      <c r="Y832" s="684"/>
      <c r="Z832" s="2838"/>
      <c r="AA832" s="2415">
        <f>AA833+AA834+AA835</f>
        <v>0</v>
      </c>
      <c r="AB832" s="8">
        <f>AB833+AB834+AB835</f>
        <v>0</v>
      </c>
      <c r="AC832" s="8">
        <f t="shared" si="563"/>
        <v>0</v>
      </c>
      <c r="AD832" s="2134"/>
    </row>
    <row r="833" spans="1:30" ht="26.25" customHeight="1" x14ac:dyDescent="0.25">
      <c r="A833" s="59">
        <v>1</v>
      </c>
      <c r="B833" s="387" t="s">
        <v>301</v>
      </c>
      <c r="C833" s="3148"/>
      <c r="D833" s="387"/>
      <c r="E833" s="1902">
        <v>936</v>
      </c>
      <c r="F833" s="81">
        <f>ROUND(E833/12*$B$4,0)</f>
        <v>312</v>
      </c>
      <c r="G833" s="342">
        <v>284</v>
      </c>
      <c r="H833" s="342">
        <f t="shared" si="590"/>
        <v>91.025641025641022</v>
      </c>
      <c r="I833" s="106"/>
      <c r="J833" s="106"/>
      <c r="K833" s="115"/>
      <c r="L833" s="115"/>
      <c r="M833" s="115"/>
      <c r="N833" s="83"/>
      <c r="O833" s="83"/>
      <c r="P833" s="83"/>
      <c r="Q833" s="684"/>
      <c r="R833" s="684"/>
      <c r="S833" s="684"/>
      <c r="T833" s="684"/>
      <c r="U833" s="2711"/>
      <c r="V833" s="684">
        <f t="shared" si="583"/>
        <v>0</v>
      </c>
      <c r="W833" s="684"/>
      <c r="X833" s="684"/>
      <c r="Y833" s="684"/>
      <c r="Z833" s="2838"/>
      <c r="AA833" s="2415"/>
      <c r="AB833" s="8"/>
      <c r="AC833" s="1600">
        <f t="shared" si="563"/>
        <v>0</v>
      </c>
      <c r="AD833" s="2134"/>
    </row>
    <row r="834" spans="1:30" ht="15" customHeight="1" x14ac:dyDescent="0.25">
      <c r="A834" s="59">
        <v>1</v>
      </c>
      <c r="B834" s="387" t="s">
        <v>302</v>
      </c>
      <c r="C834" s="3148"/>
      <c r="D834" s="387"/>
      <c r="E834" s="1902">
        <v>706</v>
      </c>
      <c r="F834" s="81">
        <f>ROUND(E834/12*$B$4,0)</f>
        <v>235</v>
      </c>
      <c r="G834" s="342">
        <v>234</v>
      </c>
      <c r="H834" s="342">
        <f t="shared" si="590"/>
        <v>99.574468085106389</v>
      </c>
      <c r="I834" s="106"/>
      <c r="J834" s="106"/>
      <c r="K834" s="115"/>
      <c r="L834" s="115"/>
      <c r="M834" s="115"/>
      <c r="N834" s="83"/>
      <c r="O834" s="83"/>
      <c r="P834" s="83"/>
      <c r="Q834" s="684"/>
      <c r="R834" s="684"/>
      <c r="S834" s="684"/>
      <c r="T834" s="684"/>
      <c r="U834" s="2711"/>
      <c r="V834" s="684">
        <f t="shared" si="583"/>
        <v>0</v>
      </c>
      <c r="W834" s="684"/>
      <c r="X834" s="684"/>
      <c r="Y834" s="684"/>
      <c r="Z834" s="2838"/>
      <c r="AA834" s="2415"/>
      <c r="AB834" s="8"/>
      <c r="AC834" s="1600">
        <f t="shared" si="563"/>
        <v>0</v>
      </c>
      <c r="AD834" s="2134"/>
    </row>
    <row r="835" spans="1:30" ht="15" customHeight="1" x14ac:dyDescent="0.25">
      <c r="A835" s="59">
        <v>1</v>
      </c>
      <c r="B835" s="387" t="s">
        <v>303</v>
      </c>
      <c r="C835" s="3148"/>
      <c r="D835" s="387"/>
      <c r="E835" s="1902">
        <v>8000</v>
      </c>
      <c r="F835" s="81">
        <f>ROUND(E835/12*$B$4,0)</f>
        <v>2667</v>
      </c>
      <c r="G835" s="342">
        <v>2407</v>
      </c>
      <c r="H835" s="342">
        <f t="shared" si="590"/>
        <v>90.25121859767529</v>
      </c>
      <c r="I835" s="106"/>
      <c r="J835" s="106"/>
      <c r="K835" s="115"/>
      <c r="L835" s="115"/>
      <c r="M835" s="115"/>
      <c r="N835" s="83"/>
      <c r="O835" s="83"/>
      <c r="P835" s="83"/>
      <c r="Q835" s="684"/>
      <c r="R835" s="684"/>
      <c r="S835" s="684"/>
      <c r="T835" s="684"/>
      <c r="U835" s="2711"/>
      <c r="V835" s="684">
        <f t="shared" si="583"/>
        <v>0</v>
      </c>
      <c r="W835" s="684"/>
      <c r="X835" s="684"/>
      <c r="Y835" s="684"/>
      <c r="Z835" s="2838"/>
      <c r="AA835" s="2415"/>
      <c r="AB835" s="8"/>
      <c r="AC835" s="1600">
        <f t="shared" si="563"/>
        <v>0</v>
      </c>
      <c r="AD835" s="2134"/>
    </row>
    <row r="836" spans="1:30" ht="32.25" customHeight="1" x14ac:dyDescent="0.25">
      <c r="A836" s="59">
        <v>1</v>
      </c>
      <c r="B836" s="1738" t="s">
        <v>350</v>
      </c>
      <c r="C836" s="3239"/>
      <c r="D836" s="1738"/>
      <c r="E836" s="1903">
        <v>50000</v>
      </c>
      <c r="F836" s="87">
        <f>ROUND(E836/12*$B$4,0)</f>
        <v>16667</v>
      </c>
      <c r="G836" s="474">
        <v>17136</v>
      </c>
      <c r="H836" s="514">
        <f t="shared" si="590"/>
        <v>102.81394372112558</v>
      </c>
      <c r="I836" s="300"/>
      <c r="J836" s="300"/>
      <c r="K836" s="519"/>
      <c r="L836" s="1735"/>
      <c r="M836" s="519"/>
      <c r="N836" s="302"/>
      <c r="O836" s="89"/>
      <c r="P836" s="302"/>
      <c r="Q836" s="684"/>
      <c r="R836" s="684"/>
      <c r="S836" s="684"/>
      <c r="T836" s="684"/>
      <c r="U836" s="2711"/>
      <c r="V836" s="684">
        <f t="shared" si="583"/>
        <v>0</v>
      </c>
      <c r="W836" s="684"/>
      <c r="X836" s="684"/>
      <c r="Y836" s="684"/>
      <c r="Z836" s="2838"/>
      <c r="AA836" s="2415"/>
      <c r="AB836" s="8"/>
      <c r="AC836" s="1600">
        <f t="shared" si="563"/>
        <v>0</v>
      </c>
      <c r="AD836" s="2134"/>
    </row>
    <row r="837" spans="1:30" ht="35.25" customHeight="1" x14ac:dyDescent="0.25">
      <c r="A837" s="59">
        <v>1</v>
      </c>
      <c r="B837" s="532" t="s">
        <v>166</v>
      </c>
      <c r="C837" s="3240"/>
      <c r="D837" s="489"/>
      <c r="E837" s="1910">
        <f>SUM(E832+E836*3.2)</f>
        <v>169642</v>
      </c>
      <c r="F837" s="425">
        <f>SUM(F832+F836*3.2)</f>
        <v>56548.4</v>
      </c>
      <c r="G837" s="425">
        <f>SUM(G832+G836*3.2)</f>
        <v>57760.200000000004</v>
      </c>
      <c r="H837" s="425">
        <f t="shared" si="590"/>
        <v>102.14294303640776</v>
      </c>
      <c r="I837" s="93"/>
      <c r="J837" s="221"/>
      <c r="K837" s="425"/>
      <c r="L837" s="425"/>
      <c r="M837" s="483"/>
      <c r="N837" s="140"/>
      <c r="O837" s="167"/>
      <c r="P837" s="167"/>
      <c r="Q837" s="687">
        <v>94247.493599999987</v>
      </c>
      <c r="R837" s="687">
        <v>94247.493599999987</v>
      </c>
      <c r="S837" s="687">
        <v>94247.493599999987</v>
      </c>
      <c r="T837" s="687">
        <v>94247.493599999987</v>
      </c>
      <c r="U837" s="2912">
        <f>Q837/12*$B$4+(R837-Q837)/11*3+(S837-R837)/10*2+(T837-S837)/9*1</f>
        <v>31415.831199999997</v>
      </c>
      <c r="V837" s="687">
        <f t="shared" ref="V837" si="591">Z837-Y837-W837</f>
        <v>31415.831200000001</v>
      </c>
      <c r="W837" s="687"/>
      <c r="X837" s="687">
        <f>V837-U837</f>
        <v>0</v>
      </c>
      <c r="Y837" s="687">
        <v>-22.278939999999999</v>
      </c>
      <c r="Z837" s="2836">
        <v>31393.55226</v>
      </c>
      <c r="AA837" s="1910">
        <f>SUM(AA832+AA836*3.2)</f>
        <v>0</v>
      </c>
      <c r="AB837" s="17">
        <f>AB836+AB832</f>
        <v>0</v>
      </c>
      <c r="AC837" s="17">
        <f t="shared" si="563"/>
        <v>0</v>
      </c>
      <c r="AD837" s="2134"/>
    </row>
    <row r="838" spans="1:30" ht="22.5" customHeight="1" x14ac:dyDescent="0.25">
      <c r="A838" s="59">
        <v>1</v>
      </c>
      <c r="B838" s="1739" t="s">
        <v>304</v>
      </c>
      <c r="C838" s="3241"/>
      <c r="D838" s="1739"/>
      <c r="E838" s="2053"/>
      <c r="F838" s="361"/>
      <c r="G838" s="361"/>
      <c r="H838" s="361"/>
      <c r="I838" s="350"/>
      <c r="J838" s="328"/>
      <c r="K838" s="499"/>
      <c r="L838" s="499"/>
      <c r="M838" s="609"/>
      <c r="N838" s="609"/>
      <c r="O838" s="499"/>
      <c r="P838" s="499"/>
      <c r="Q838" s="684"/>
      <c r="R838" s="684"/>
      <c r="S838" s="684"/>
      <c r="T838" s="684"/>
      <c r="U838" s="2711"/>
      <c r="V838" s="684">
        <f t="shared" si="583"/>
        <v>0</v>
      </c>
      <c r="W838" s="684"/>
      <c r="X838" s="684"/>
      <c r="Y838" s="684"/>
      <c r="Z838" s="2838"/>
      <c r="AA838" s="2415"/>
      <c r="AB838" s="8"/>
      <c r="AC838" s="1600">
        <f t="shared" si="563"/>
        <v>0</v>
      </c>
      <c r="AD838" s="2134"/>
    </row>
    <row r="839" spans="1:30" ht="32.25" customHeight="1" x14ac:dyDescent="0.25">
      <c r="A839" s="59">
        <v>1</v>
      </c>
      <c r="B839" s="387" t="s">
        <v>645</v>
      </c>
      <c r="C839" s="3148"/>
      <c r="D839" s="387"/>
      <c r="E839" s="1890">
        <f>SUM(E841,E844)</f>
        <v>102182</v>
      </c>
      <c r="F839" s="420">
        <f>SUM(F841,F844)</f>
        <v>34060.666666666664</v>
      </c>
      <c r="G839" s="420">
        <f>SUM(G841,G844)</f>
        <v>34209.898705921849</v>
      </c>
      <c r="H839" s="420">
        <f>G839/F839*100</f>
        <v>100.43813599045386</v>
      </c>
      <c r="I839" s="114"/>
      <c r="J839" s="114"/>
      <c r="K839" s="444"/>
      <c r="L839" s="444"/>
      <c r="M839" s="444"/>
      <c r="N839" s="444"/>
      <c r="O839" s="444"/>
      <c r="P839" s="444"/>
      <c r="Q839" s="684"/>
      <c r="R839" s="684"/>
      <c r="S839" s="684"/>
      <c r="T839" s="684"/>
      <c r="U839" s="2711"/>
      <c r="V839" s="684">
        <f t="shared" si="583"/>
        <v>0</v>
      </c>
      <c r="W839" s="684"/>
      <c r="X839" s="684"/>
      <c r="Y839" s="684"/>
      <c r="Z839" s="2838"/>
      <c r="AA839" s="2419">
        <f>AA840+AA841+AA844</f>
        <v>0</v>
      </c>
      <c r="AB839" s="1530">
        <f t="shared" ref="AB839" si="592">AB840+AB841+AB844</f>
        <v>0</v>
      </c>
      <c r="AC839" s="1530">
        <f t="shared" ref="AC839:AC902" si="593">AB839/1000</f>
        <v>0</v>
      </c>
      <c r="AD839" s="2134"/>
    </row>
    <row r="840" spans="1:30" ht="46.5" customHeight="1" x14ac:dyDescent="0.25">
      <c r="A840" s="59">
        <v>1</v>
      </c>
      <c r="B840" s="387" t="s">
        <v>300</v>
      </c>
      <c r="C840" s="3148"/>
      <c r="D840" s="387"/>
      <c r="E840" s="1890"/>
      <c r="F840" s="81">
        <f t="shared" ref="F840:F849" si="594">ROUND(E840/12*$B$4,0)</f>
        <v>0</v>
      </c>
      <c r="G840" s="420"/>
      <c r="H840" s="420"/>
      <c r="I840" s="114"/>
      <c r="J840" s="114"/>
      <c r="K840" s="444"/>
      <c r="L840" s="444"/>
      <c r="M840" s="444"/>
      <c r="N840" s="444"/>
      <c r="O840" s="444"/>
      <c r="P840" s="444"/>
      <c r="Q840" s="684"/>
      <c r="R840" s="684"/>
      <c r="S840" s="684"/>
      <c r="T840" s="684"/>
      <c r="U840" s="2711"/>
      <c r="V840" s="684">
        <f t="shared" si="583"/>
        <v>0</v>
      </c>
      <c r="W840" s="684"/>
      <c r="X840" s="684"/>
      <c r="Y840" s="684"/>
      <c r="Z840" s="2838"/>
      <c r="AA840" s="2415"/>
      <c r="AB840" s="8"/>
      <c r="AC840" s="1600">
        <f t="shared" si="593"/>
        <v>0</v>
      </c>
      <c r="AD840" s="2134"/>
    </row>
    <row r="841" spans="1:30" ht="30" customHeight="1" x14ac:dyDescent="0.25">
      <c r="A841" s="59">
        <v>1</v>
      </c>
      <c r="B841" s="463" t="s">
        <v>305</v>
      </c>
      <c r="C841" s="3226"/>
      <c r="D841" s="387"/>
      <c r="E841" s="1890">
        <f>SUM(E842:E843)</f>
        <v>2917</v>
      </c>
      <c r="F841" s="420">
        <f>SUM(F842:F843)</f>
        <v>972.33333333333326</v>
      </c>
      <c r="G841" s="420">
        <f>SUM(G842:G843)</f>
        <v>3673.0315476190472</v>
      </c>
      <c r="H841" s="420">
        <f t="shared" ref="H841:H846" si="595">G841/F841*100</f>
        <v>377.75435868553797</v>
      </c>
      <c r="I841" s="114"/>
      <c r="J841" s="114"/>
      <c r="K841" s="444"/>
      <c r="L841" s="444"/>
      <c r="M841" s="444"/>
      <c r="N841" s="444"/>
      <c r="O841" s="444"/>
      <c r="P841" s="444"/>
      <c r="Q841" s="684"/>
      <c r="R841" s="684"/>
      <c r="S841" s="684"/>
      <c r="T841" s="684"/>
      <c r="U841" s="2711"/>
      <c r="V841" s="684">
        <f t="shared" si="583"/>
        <v>0</v>
      </c>
      <c r="W841" s="684"/>
      <c r="X841" s="684"/>
      <c r="Y841" s="684"/>
      <c r="Z841" s="2838"/>
      <c r="AA841" s="2415"/>
      <c r="AB841" s="8"/>
      <c r="AC841" s="1600">
        <f t="shared" si="593"/>
        <v>0</v>
      </c>
      <c r="AD841" s="2134"/>
    </row>
    <row r="842" spans="1:30" ht="49.5" customHeight="1" x14ac:dyDescent="0.25">
      <c r="A842" s="59">
        <v>1</v>
      </c>
      <c r="B842" s="387" t="s">
        <v>346</v>
      </c>
      <c r="C842" s="3148"/>
      <c r="D842" s="387"/>
      <c r="E842" s="1890">
        <v>2198</v>
      </c>
      <c r="F842" s="81">
        <f t="shared" ref="F842:F843" si="596">E842/12*$B$4</f>
        <v>732.66666666666663</v>
      </c>
      <c r="G842" s="81">
        <v>1823.8125</v>
      </c>
      <c r="H842" s="420">
        <f t="shared" si="595"/>
        <v>248.92800272975433</v>
      </c>
      <c r="I842" s="114"/>
      <c r="J842" s="114"/>
      <c r="K842" s="444"/>
      <c r="L842" s="444"/>
      <c r="M842" s="444"/>
      <c r="N842" s="444"/>
      <c r="O842" s="444"/>
      <c r="P842" s="444"/>
      <c r="Q842" s="684"/>
      <c r="R842" s="684"/>
      <c r="S842" s="684"/>
      <c r="T842" s="684"/>
      <c r="U842" s="2711"/>
      <c r="V842" s="684">
        <f t="shared" si="583"/>
        <v>0</v>
      </c>
      <c r="W842" s="684"/>
      <c r="X842" s="684"/>
      <c r="Y842" s="684"/>
      <c r="Z842" s="2838"/>
      <c r="AA842" s="2415"/>
      <c r="AB842" s="8"/>
      <c r="AC842" s="1600">
        <f t="shared" si="593"/>
        <v>0</v>
      </c>
      <c r="AD842" s="2134"/>
    </row>
    <row r="843" spans="1:30" ht="44.25" customHeight="1" x14ac:dyDescent="0.25">
      <c r="A843" s="59">
        <v>1</v>
      </c>
      <c r="B843" s="387" t="s">
        <v>347</v>
      </c>
      <c r="C843" s="3148"/>
      <c r="D843" s="387"/>
      <c r="E843" s="1890">
        <v>719</v>
      </c>
      <c r="F843" s="81">
        <f t="shared" si="596"/>
        <v>239.66666666666666</v>
      </c>
      <c r="G843" s="420">
        <v>1849.2190476190474</v>
      </c>
      <c r="H843" s="420">
        <f t="shared" si="595"/>
        <v>771.57957480627852</v>
      </c>
      <c r="I843" s="114"/>
      <c r="J843" s="114"/>
      <c r="K843" s="444"/>
      <c r="L843" s="444"/>
      <c r="M843" s="444"/>
      <c r="N843" s="444"/>
      <c r="O843" s="444"/>
      <c r="P843" s="444"/>
      <c r="Q843" s="684"/>
      <c r="R843" s="684"/>
      <c r="S843" s="684"/>
      <c r="T843" s="684"/>
      <c r="U843" s="2711"/>
      <c r="V843" s="684">
        <f t="shared" si="583"/>
        <v>0</v>
      </c>
      <c r="W843" s="684"/>
      <c r="X843" s="684"/>
      <c r="Y843" s="684"/>
      <c r="Z843" s="2838"/>
      <c r="AA843" s="2415"/>
      <c r="AB843" s="8"/>
      <c r="AC843" s="1600">
        <f t="shared" si="593"/>
        <v>0</v>
      </c>
      <c r="AD843" s="2134"/>
    </row>
    <row r="844" spans="1:30" ht="60" customHeight="1" x14ac:dyDescent="0.25">
      <c r="A844" s="59">
        <v>1</v>
      </c>
      <c r="B844" s="387" t="s">
        <v>308</v>
      </c>
      <c r="C844" s="3148"/>
      <c r="D844" s="387"/>
      <c r="E844" s="1890">
        <f>SUM(E845:E846)</f>
        <v>99265</v>
      </c>
      <c r="F844" s="420">
        <f>SUM(F845:F846)</f>
        <v>33088.333333333328</v>
      </c>
      <c r="G844" s="420">
        <f>SUM(G845:G846)</f>
        <v>30536.867158302801</v>
      </c>
      <c r="H844" s="420">
        <f t="shared" si="595"/>
        <v>92.288925074203803</v>
      </c>
      <c r="I844" s="114"/>
      <c r="J844" s="114"/>
      <c r="K844" s="444"/>
      <c r="L844" s="444"/>
      <c r="M844" s="444"/>
      <c r="N844" s="444"/>
      <c r="O844" s="444"/>
      <c r="P844" s="444"/>
      <c r="Q844" s="684"/>
      <c r="R844" s="684"/>
      <c r="S844" s="684"/>
      <c r="T844" s="684"/>
      <c r="U844" s="2711"/>
      <c r="V844" s="684">
        <f t="shared" si="583"/>
        <v>0</v>
      </c>
      <c r="W844" s="684"/>
      <c r="X844" s="684"/>
      <c r="Y844" s="684"/>
      <c r="Z844" s="2838"/>
      <c r="AA844" s="2419">
        <f>AA845*4.7647+AA846*1.4375</f>
        <v>0</v>
      </c>
      <c r="AB844" s="1530">
        <f>AB845+AB846</f>
        <v>0</v>
      </c>
      <c r="AC844" s="1530">
        <f t="shared" si="593"/>
        <v>0</v>
      </c>
      <c r="AD844" s="2134"/>
    </row>
    <row r="845" spans="1:30" ht="70.5" customHeight="1" x14ac:dyDescent="0.25">
      <c r="A845" s="59">
        <v>1</v>
      </c>
      <c r="B845" s="387" t="s">
        <v>364</v>
      </c>
      <c r="C845" s="3148"/>
      <c r="D845" s="387"/>
      <c r="E845" s="1890">
        <v>95095</v>
      </c>
      <c r="F845" s="81">
        <f t="shared" ref="F845:F846" si="597">E845/12*$B$4</f>
        <v>31698.333333333332</v>
      </c>
      <c r="G845" s="81">
        <v>28383.601463946427</v>
      </c>
      <c r="H845" s="420">
        <f t="shared" si="595"/>
        <v>89.54288279282747</v>
      </c>
      <c r="I845" s="114"/>
      <c r="J845" s="114"/>
      <c r="K845" s="444"/>
      <c r="L845" s="444"/>
      <c r="M845" s="444"/>
      <c r="N845" s="444"/>
      <c r="O845" s="444"/>
      <c r="P845" s="444"/>
      <c r="Q845" s="684"/>
      <c r="R845" s="684"/>
      <c r="S845" s="684"/>
      <c r="T845" s="684"/>
      <c r="U845" s="2711"/>
      <c r="V845" s="684">
        <f t="shared" si="583"/>
        <v>0</v>
      </c>
      <c r="W845" s="684"/>
      <c r="X845" s="684"/>
      <c r="Y845" s="684"/>
      <c r="Z845" s="2838"/>
      <c r="AA845" s="2419"/>
      <c r="AB845" s="1530"/>
      <c r="AC845" s="1608">
        <f t="shared" si="593"/>
        <v>0</v>
      </c>
      <c r="AD845" s="2134"/>
    </row>
    <row r="846" spans="1:30" ht="58.5" customHeight="1" x14ac:dyDescent="0.25">
      <c r="A846" s="59">
        <v>1</v>
      </c>
      <c r="B846" s="387" t="s">
        <v>318</v>
      </c>
      <c r="C846" s="3148"/>
      <c r="D846" s="387"/>
      <c r="E846" s="1890">
        <v>4170</v>
      </c>
      <c r="F846" s="81">
        <f t="shared" si="597"/>
        <v>1390</v>
      </c>
      <c r="G846" s="81">
        <v>2153.2656943563729</v>
      </c>
      <c r="H846" s="420">
        <f t="shared" si="595"/>
        <v>154.91120103283259</v>
      </c>
      <c r="I846" s="114"/>
      <c r="J846" s="114"/>
      <c r="K846" s="444"/>
      <c r="L846" s="444"/>
      <c r="M846" s="444"/>
      <c r="N846" s="444"/>
      <c r="O846" s="444"/>
      <c r="P846" s="444"/>
      <c r="Q846" s="684"/>
      <c r="R846" s="684"/>
      <c r="S846" s="684"/>
      <c r="T846" s="684"/>
      <c r="U846" s="2711"/>
      <c r="V846" s="684">
        <f t="shared" si="583"/>
        <v>0</v>
      </c>
      <c r="W846" s="684"/>
      <c r="X846" s="684"/>
      <c r="Y846" s="684"/>
      <c r="Z846" s="2838"/>
      <c r="AA846" s="2419"/>
      <c r="AB846" s="1530"/>
      <c r="AC846" s="1608">
        <f t="shared" si="593"/>
        <v>0</v>
      </c>
      <c r="AD846" s="2134"/>
    </row>
    <row r="847" spans="1:30" ht="33.75" customHeight="1" x14ac:dyDescent="0.25">
      <c r="A847" s="59">
        <v>1</v>
      </c>
      <c r="B847" s="387" t="s">
        <v>155</v>
      </c>
      <c r="C847" s="3148"/>
      <c r="D847" s="387"/>
      <c r="E847" s="1890"/>
      <c r="F847" s="81"/>
      <c r="G847" s="81"/>
      <c r="H847" s="420"/>
      <c r="I847" s="114"/>
      <c r="J847" s="114"/>
      <c r="K847" s="444"/>
      <c r="L847" s="444"/>
      <c r="M847" s="444"/>
      <c r="N847" s="444"/>
      <c r="O847" s="444"/>
      <c r="P847" s="444"/>
      <c r="Q847" s="684"/>
      <c r="R847" s="684"/>
      <c r="S847" s="684"/>
      <c r="T847" s="684"/>
      <c r="U847" s="2711"/>
      <c r="V847" s="684">
        <f t="shared" si="583"/>
        <v>0</v>
      </c>
      <c r="W847" s="684"/>
      <c r="X847" s="684"/>
      <c r="Y847" s="684"/>
      <c r="Z847" s="2838"/>
      <c r="AA847" s="2419"/>
      <c r="AB847" s="1530"/>
      <c r="AC847" s="1608">
        <f t="shared" si="593"/>
        <v>0</v>
      </c>
      <c r="AD847" s="2134"/>
    </row>
    <row r="848" spans="1:30" ht="33.75" customHeight="1" x14ac:dyDescent="0.25">
      <c r="A848" s="59">
        <v>1</v>
      </c>
      <c r="B848" s="387" t="s">
        <v>156</v>
      </c>
      <c r="C848" s="3148"/>
      <c r="D848" s="387"/>
      <c r="E848" s="1890">
        <v>16987</v>
      </c>
      <c r="F848" s="81">
        <f t="shared" ref="F848" si="598">E848/12*$B$4</f>
        <v>5662.333333333333</v>
      </c>
      <c r="G848" s="81">
        <v>6784</v>
      </c>
      <c r="H848" s="420">
        <f>G848/F848*100</f>
        <v>119.80926590922472</v>
      </c>
      <c r="I848" s="114"/>
      <c r="J848" s="114"/>
      <c r="K848" s="444"/>
      <c r="L848" s="444"/>
      <c r="M848" s="444"/>
      <c r="N848" s="444"/>
      <c r="O848" s="444"/>
      <c r="P848" s="444"/>
      <c r="Q848" s="684"/>
      <c r="R848" s="684"/>
      <c r="S848" s="684"/>
      <c r="T848" s="684"/>
      <c r="U848" s="2711"/>
      <c r="V848" s="684">
        <f t="shared" si="583"/>
        <v>0</v>
      </c>
      <c r="W848" s="684"/>
      <c r="X848" s="684"/>
      <c r="Y848" s="684"/>
      <c r="Z848" s="2838"/>
      <c r="AA848" s="2419"/>
      <c r="AB848" s="1530"/>
      <c r="AC848" s="1608">
        <f t="shared" si="593"/>
        <v>0</v>
      </c>
      <c r="AD848" s="2134"/>
    </row>
    <row r="849" spans="1:31" s="223" customFormat="1" ht="48.75" customHeight="1" x14ac:dyDescent="0.25">
      <c r="A849" s="59">
        <v>1</v>
      </c>
      <c r="B849" s="1177" t="s">
        <v>498</v>
      </c>
      <c r="C849" s="3242"/>
      <c r="D849" s="490"/>
      <c r="E849" s="2067">
        <v>200</v>
      </c>
      <c r="F849" s="87">
        <f t="shared" si="594"/>
        <v>67</v>
      </c>
      <c r="G849" s="87"/>
      <c r="H849" s="420">
        <f>G849/F849*100</f>
        <v>0</v>
      </c>
      <c r="I849" s="353"/>
      <c r="J849" s="353"/>
      <c r="K849" s="445"/>
      <c r="L849" s="445"/>
      <c r="M849" s="445"/>
      <c r="N849" s="445"/>
      <c r="O849" s="445"/>
      <c r="P849" s="445"/>
      <c r="Q849" s="2624"/>
      <c r="R849" s="2624"/>
      <c r="S849" s="2624"/>
      <c r="T849" s="2624"/>
      <c r="U849" s="2839"/>
      <c r="V849" s="2624">
        <f t="shared" si="583"/>
        <v>0</v>
      </c>
      <c r="W849" s="2624"/>
      <c r="X849" s="2624"/>
      <c r="Y849" s="2624"/>
      <c r="Z849" s="2840"/>
      <c r="AA849" s="2416"/>
      <c r="AB849" s="15"/>
      <c r="AC849" s="1608">
        <f t="shared" si="593"/>
        <v>0</v>
      </c>
      <c r="AD849" s="2134"/>
      <c r="AE849" s="743"/>
    </row>
    <row r="850" spans="1:31" ht="15" customHeight="1" x14ac:dyDescent="0.25">
      <c r="A850" s="59">
        <v>1</v>
      </c>
      <c r="B850" s="198" t="s">
        <v>163</v>
      </c>
      <c r="C850" s="437"/>
      <c r="D850" s="526"/>
      <c r="E850" s="1901">
        <f>SUM(E839+E848)+E849</f>
        <v>119369</v>
      </c>
      <c r="F850" s="493">
        <f t="shared" ref="F850:G850" si="599">SUM(F839+F848)+F849</f>
        <v>39790</v>
      </c>
      <c r="G850" s="493">
        <f t="shared" si="599"/>
        <v>40993.898705921849</v>
      </c>
      <c r="H850" s="493">
        <f>G850/F850*100</f>
        <v>103.02563132928336</v>
      </c>
      <c r="I850" s="353"/>
      <c r="J850" s="353"/>
      <c r="K850" s="445"/>
      <c r="L850" s="445"/>
      <c r="M850" s="445"/>
      <c r="N850" s="445"/>
      <c r="O850" s="445"/>
      <c r="P850" s="445"/>
      <c r="Q850" s="687">
        <v>69259.228589999999</v>
      </c>
      <c r="R850" s="687">
        <v>69259.228589999999</v>
      </c>
      <c r="S850" s="687">
        <v>69259.228589999999</v>
      </c>
      <c r="T850" s="687">
        <v>69259.228589999999</v>
      </c>
      <c r="U850" s="2718">
        <f>Q850/12*$B$4+(R850-Q850)/11*3+(S850-R850)/10*2+(T850-S850)/9*1</f>
        <v>23086.409530000001</v>
      </c>
      <c r="V850" s="687">
        <f t="shared" ref="V850" si="600">Z850-Y850-W850</f>
        <v>25135.223010000002</v>
      </c>
      <c r="W850" s="687"/>
      <c r="X850" s="687">
        <f>V850-U850</f>
        <v>2048.8134800000007</v>
      </c>
      <c r="Y850" s="687">
        <v>-123.23121999999998</v>
      </c>
      <c r="Z850" s="2836">
        <v>25011.99179</v>
      </c>
      <c r="AA850" s="1901">
        <f>SUM(AA839+AA848)</f>
        <v>0</v>
      </c>
      <c r="AB850" s="17">
        <f>AB848+AB847+AB839</f>
        <v>0</v>
      </c>
      <c r="AC850" s="17">
        <f t="shared" si="593"/>
        <v>0</v>
      </c>
      <c r="AD850" s="2134"/>
    </row>
    <row r="851" spans="1:31" ht="15" customHeight="1" x14ac:dyDescent="0.25">
      <c r="A851" s="59">
        <v>1</v>
      </c>
      <c r="B851" s="121" t="s">
        <v>164</v>
      </c>
      <c r="C851" s="751"/>
      <c r="D851" s="121"/>
      <c r="E851" s="2074">
        <f>SUM(E850,E837)</f>
        <v>289011</v>
      </c>
      <c r="F851" s="533">
        <f>SUM(F850,F837)</f>
        <v>96338.4</v>
      </c>
      <c r="G851" s="533">
        <f>SUM(G850,G837)</f>
        <v>98754.098705921846</v>
      </c>
      <c r="H851" s="495">
        <f>G851/F851*100</f>
        <v>102.50751383240934</v>
      </c>
      <c r="I851" s="358"/>
      <c r="J851" s="358"/>
      <c r="K851" s="534"/>
      <c r="L851" s="455"/>
      <c r="M851" s="455"/>
      <c r="N851" s="455"/>
      <c r="O851" s="535"/>
      <c r="P851" s="455"/>
      <c r="Q851" s="687">
        <f t="shared" ref="Q851:R851" si="601">SUM(Q850,Q837)</f>
        <v>163506.72219</v>
      </c>
      <c r="R851" s="687">
        <f t="shared" si="601"/>
        <v>163506.72219</v>
      </c>
      <c r="S851" s="687">
        <f t="shared" ref="S851:T851" si="602">SUM(S850,S837)</f>
        <v>163506.72219</v>
      </c>
      <c r="T851" s="687">
        <f t="shared" si="602"/>
        <v>163506.72219</v>
      </c>
      <c r="U851" s="687">
        <f t="shared" ref="U851" si="603">SUM(U850,U837)</f>
        <v>54502.240729999998</v>
      </c>
      <c r="V851" s="687">
        <f t="shared" ref="V851:Z851" si="604">SUM(V850,V837)</f>
        <v>56551.054210000002</v>
      </c>
      <c r="W851" s="687">
        <f t="shared" si="604"/>
        <v>0</v>
      </c>
      <c r="X851" s="687">
        <f t="shared" si="604"/>
        <v>2048.8134800000007</v>
      </c>
      <c r="Y851" s="687">
        <f t="shared" si="604"/>
        <v>-145.51015999999998</v>
      </c>
      <c r="Z851" s="2836">
        <f t="shared" si="604"/>
        <v>56405.544049999997</v>
      </c>
      <c r="AA851" s="2074">
        <f>SUM(AA850,AA837)</f>
        <v>0</v>
      </c>
      <c r="AB851" s="1153">
        <f t="shared" ref="AB851" si="605">SUM(AB850,AB837)</f>
        <v>0</v>
      </c>
      <c r="AC851" s="1153">
        <f t="shared" si="593"/>
        <v>0</v>
      </c>
      <c r="AD851" s="2134"/>
    </row>
    <row r="852" spans="1:31" ht="15" customHeight="1" x14ac:dyDescent="0.25">
      <c r="A852" s="59">
        <v>1</v>
      </c>
      <c r="B852" s="124" t="s">
        <v>31</v>
      </c>
      <c r="C852" s="3243"/>
      <c r="D852" s="124"/>
      <c r="E852" s="2053"/>
      <c r="F852" s="361"/>
      <c r="G852" s="361"/>
      <c r="H852" s="361"/>
      <c r="I852" s="363"/>
      <c r="J852" s="363"/>
      <c r="K852" s="365"/>
      <c r="L852" s="365"/>
      <c r="M852" s="365"/>
      <c r="N852" s="365"/>
      <c r="O852" s="365"/>
      <c r="P852" s="365"/>
      <c r="Q852" s="1330"/>
      <c r="R852" s="1330"/>
      <c r="S852" s="1330"/>
      <c r="T852" s="1330"/>
      <c r="U852" s="2714"/>
      <c r="V852" s="1330">
        <f t="shared" si="583"/>
        <v>0</v>
      </c>
      <c r="W852" s="1330"/>
      <c r="X852" s="1330"/>
      <c r="Y852" s="1330"/>
      <c r="Z852" s="2837"/>
      <c r="AA852" s="2418"/>
      <c r="AB852" s="13"/>
      <c r="AC852" s="1603">
        <f t="shared" si="593"/>
        <v>0</v>
      </c>
      <c r="AD852" s="2134"/>
    </row>
    <row r="853" spans="1:31" s="223" customFormat="1" ht="15" customHeight="1" x14ac:dyDescent="0.25">
      <c r="A853" s="59">
        <v>1</v>
      </c>
      <c r="B853" s="512" t="s">
        <v>54</v>
      </c>
      <c r="C853" s="3232"/>
      <c r="D853" s="133">
        <v>300</v>
      </c>
      <c r="E853" s="1902"/>
      <c r="F853" s="81">
        <f>ROUND(E853/12*$B$4,0)</f>
        <v>0</v>
      </c>
      <c r="G853" s="342"/>
      <c r="H853" s="536"/>
      <c r="I853" s="353"/>
      <c r="J853" s="82"/>
      <c r="K853" s="83">
        <f>ROUND(E853*I853,0)</f>
        <v>0</v>
      </c>
      <c r="L853" s="83">
        <f t="shared" ref="L853" si="606">ROUND(K853/12*$B$4,0)</f>
        <v>0</v>
      </c>
      <c r="M853" s="420"/>
      <c r="N853" s="83"/>
      <c r="O853" s="83">
        <f>ROUND(K853/D853,0)</f>
        <v>0</v>
      </c>
      <c r="P853" s="83"/>
      <c r="Q853" s="684"/>
      <c r="R853" s="684"/>
      <c r="S853" s="684"/>
      <c r="T853" s="684"/>
      <c r="U853" s="2711"/>
      <c r="V853" s="684">
        <f t="shared" si="583"/>
        <v>0</v>
      </c>
      <c r="W853" s="684"/>
      <c r="X853" s="684"/>
      <c r="Y853" s="684"/>
      <c r="Z853" s="2838"/>
      <c r="AA853" s="2415"/>
      <c r="AB853" s="8"/>
      <c r="AC853" s="1600">
        <f t="shared" si="593"/>
        <v>0</v>
      </c>
      <c r="AD853" s="2134"/>
      <c r="AE853" s="743"/>
    </row>
    <row r="854" spans="1:31" s="223" customFormat="1" ht="15" customHeight="1" x14ac:dyDescent="0.25">
      <c r="A854" s="59">
        <v>1</v>
      </c>
      <c r="B854" s="135" t="s">
        <v>90</v>
      </c>
      <c r="C854" s="3087"/>
      <c r="D854" s="265"/>
      <c r="E854" s="1900">
        <f>SUM(E853)</f>
        <v>0</v>
      </c>
      <c r="F854" s="115">
        <f>SUM(F853)</f>
        <v>0</v>
      </c>
      <c r="G854" s="115">
        <f>SUM(G853)</f>
        <v>0</v>
      </c>
      <c r="H854" s="115"/>
      <c r="I854" s="106"/>
      <c r="J854" s="106"/>
      <c r="K854" s="115">
        <f>SUM(K853)</f>
        <v>0</v>
      </c>
      <c r="L854" s="115">
        <f>SUM(L853)</f>
        <v>0</v>
      </c>
      <c r="M854" s="115">
        <f>SUM(M853)</f>
        <v>0</v>
      </c>
      <c r="N854" s="83"/>
      <c r="O854" s="115">
        <f>SUM(O853)</f>
        <v>0</v>
      </c>
      <c r="P854" s="83"/>
      <c r="Q854" s="684"/>
      <c r="R854" s="684"/>
      <c r="S854" s="684"/>
      <c r="T854" s="684"/>
      <c r="U854" s="2711"/>
      <c r="V854" s="684">
        <f t="shared" si="583"/>
        <v>0</v>
      </c>
      <c r="W854" s="684"/>
      <c r="X854" s="684"/>
      <c r="Y854" s="684"/>
      <c r="Z854" s="2838"/>
      <c r="AA854" s="2415"/>
      <c r="AB854" s="8"/>
      <c r="AC854" s="1600">
        <f t="shared" si="593"/>
        <v>0</v>
      </c>
      <c r="AD854" s="2134"/>
      <c r="AE854" s="743"/>
    </row>
    <row r="855" spans="1:31" s="85" customFormat="1" ht="15" customHeight="1" x14ac:dyDescent="0.25">
      <c r="A855" s="59">
        <v>1</v>
      </c>
      <c r="B855" s="202" t="s">
        <v>16</v>
      </c>
      <c r="C855" s="3141"/>
      <c r="D855" s="265"/>
      <c r="E855" s="1900"/>
      <c r="F855" s="115"/>
      <c r="G855" s="115"/>
      <c r="H855" s="115"/>
      <c r="I855" s="363"/>
      <c r="J855" s="106"/>
      <c r="K855" s="115"/>
      <c r="L855" s="115"/>
      <c r="M855" s="115"/>
      <c r="N855" s="368"/>
      <c r="O855" s="115"/>
      <c r="P855" s="368"/>
      <c r="Q855" s="684"/>
      <c r="R855" s="684"/>
      <c r="S855" s="684"/>
      <c r="T855" s="684"/>
      <c r="U855" s="2711"/>
      <c r="V855" s="684">
        <f t="shared" si="583"/>
        <v>0</v>
      </c>
      <c r="W855" s="684"/>
      <c r="X855" s="684"/>
      <c r="Y855" s="684"/>
      <c r="Z855" s="2838"/>
      <c r="AA855" s="2415"/>
      <c r="AB855" s="8"/>
      <c r="AC855" s="1600">
        <f t="shared" si="593"/>
        <v>0</v>
      </c>
      <c r="AD855" s="2134"/>
      <c r="AE855" s="2134"/>
    </row>
    <row r="856" spans="1:31" s="85" customFormat="1" ht="15" customHeight="1" x14ac:dyDescent="0.25">
      <c r="A856" s="59">
        <v>1</v>
      </c>
      <c r="B856" s="512" t="s">
        <v>77</v>
      </c>
      <c r="C856" s="3232"/>
      <c r="D856" s="113">
        <v>240</v>
      </c>
      <c r="E856" s="1902">
        <v>323</v>
      </c>
      <c r="F856" s="81">
        <f>ROUND(E856/12*$B$4,0)</f>
        <v>108</v>
      </c>
      <c r="G856" s="81">
        <v>10</v>
      </c>
      <c r="H856" s="81">
        <f>G856/F856*100</f>
        <v>9.2592592592592595</v>
      </c>
      <c r="I856" s="344">
        <v>8</v>
      </c>
      <c r="J856" s="82"/>
      <c r="K856" s="83">
        <f>ROUND(E856*I856,0)</f>
        <v>2584</v>
      </c>
      <c r="L856" s="83">
        <f>ROUND(F856*I856,0)</f>
        <v>864</v>
      </c>
      <c r="M856" s="176">
        <v>67</v>
      </c>
      <c r="N856" s="107">
        <f t="shared" ref="N856:N858" si="607">M856/L856*100</f>
        <v>7.7546296296296298</v>
      </c>
      <c r="O856" s="83">
        <f>ROUND(K856/D856,0)</f>
        <v>11</v>
      </c>
      <c r="P856" s="83">
        <f>M856/$B$4*12/O856</f>
        <v>18.272727272727273</v>
      </c>
      <c r="Q856" s="684"/>
      <c r="R856" s="684"/>
      <c r="S856" s="684"/>
      <c r="T856" s="684"/>
      <c r="U856" s="2711"/>
      <c r="V856" s="684">
        <f t="shared" si="583"/>
        <v>0</v>
      </c>
      <c r="W856" s="684"/>
      <c r="X856" s="684"/>
      <c r="Y856" s="684"/>
      <c r="Z856" s="2838"/>
      <c r="AA856" s="2415"/>
      <c r="AB856" s="8"/>
      <c r="AC856" s="1600">
        <f t="shared" si="593"/>
        <v>0</v>
      </c>
      <c r="AD856" s="2134"/>
      <c r="AE856" s="2134"/>
    </row>
    <row r="857" spans="1:31" s="85" customFormat="1" ht="15" customHeight="1" x14ac:dyDescent="0.25">
      <c r="A857" s="59">
        <v>1</v>
      </c>
      <c r="B857" s="2250" t="s">
        <v>9</v>
      </c>
      <c r="C857" s="3244"/>
      <c r="D857" s="338">
        <v>240</v>
      </c>
      <c r="E857" s="2070">
        <v>795</v>
      </c>
      <c r="F857" s="87">
        <f>ROUND(E857/12*$B$4,0)</f>
        <v>265</v>
      </c>
      <c r="G857" s="299">
        <v>299</v>
      </c>
      <c r="H857" s="299">
        <f>G857/F857*100</f>
        <v>112.83018867924528</v>
      </c>
      <c r="I857" s="378">
        <v>8</v>
      </c>
      <c r="J857" s="163">
        <f>M857/G857</f>
        <v>9.1772575250836113</v>
      </c>
      <c r="K857" s="89">
        <f>ROUND(E857*I857,0)</f>
        <v>6360</v>
      </c>
      <c r="L857" s="89">
        <f>ROUND(F857*I857,0)</f>
        <v>2120</v>
      </c>
      <c r="M857" s="2499">
        <v>2744</v>
      </c>
      <c r="N857" s="171">
        <f t="shared" si="607"/>
        <v>129.43396226415095</v>
      </c>
      <c r="O857" s="89">
        <f>ROUND(K857/D857,0)</f>
        <v>27</v>
      </c>
      <c r="P857" s="89">
        <f>M857/$B$4*12/O857</f>
        <v>304.88888888888891</v>
      </c>
      <c r="Q857" s="2624"/>
      <c r="R857" s="2624"/>
      <c r="S857" s="2624"/>
      <c r="T857" s="2624"/>
      <c r="U857" s="2839"/>
      <c r="V857" s="2624"/>
      <c r="W857" s="2624"/>
      <c r="X857" s="2624"/>
      <c r="Y857" s="2624"/>
      <c r="Z857" s="2840"/>
      <c r="AA857" s="2416"/>
      <c r="AB857" s="48"/>
      <c r="AC857" s="1609">
        <f t="shared" si="593"/>
        <v>0</v>
      </c>
      <c r="AD857" s="2134"/>
      <c r="AE857" s="2134"/>
    </row>
    <row r="858" spans="1:31" s="85" customFormat="1" ht="29.25" customHeight="1" x14ac:dyDescent="0.25">
      <c r="A858" s="59">
        <v>1</v>
      </c>
      <c r="B858" s="141" t="s">
        <v>238</v>
      </c>
      <c r="C858" s="3139"/>
      <c r="D858" s="1740"/>
      <c r="E858" s="2251">
        <f>SUM(E856:E857)</f>
        <v>1118</v>
      </c>
      <c r="F858" s="425">
        <f t="shared" ref="F858:G858" si="608">SUM(F856:F857)</f>
        <v>373</v>
      </c>
      <c r="G858" s="219">
        <f t="shared" si="608"/>
        <v>309</v>
      </c>
      <c r="H858" s="270">
        <f>G858/F858*100</f>
        <v>82.841823056300271</v>
      </c>
      <c r="I858" s="358">
        <f>K858/E858</f>
        <v>8</v>
      </c>
      <c r="J858" s="221">
        <f>M858/G858</f>
        <v>9.0970873786407775</v>
      </c>
      <c r="K858" s="94">
        <f t="shared" ref="K858:M858" si="609">SUM(K856:K857)</f>
        <v>8944</v>
      </c>
      <c r="L858" s="94">
        <f t="shared" si="609"/>
        <v>2984</v>
      </c>
      <c r="M858" s="137">
        <f t="shared" si="609"/>
        <v>2811</v>
      </c>
      <c r="N858" s="94">
        <f t="shared" si="607"/>
        <v>94.202412868632706</v>
      </c>
      <c r="O858" s="94">
        <f>SUM(O856:O857)</f>
        <v>38</v>
      </c>
      <c r="P858" s="167">
        <f>M858/$B$4*12/O858</f>
        <v>221.92105263157896</v>
      </c>
      <c r="Q858" s="687"/>
      <c r="R858" s="687"/>
      <c r="S858" s="687"/>
      <c r="T858" s="687"/>
      <c r="U858" s="2718"/>
      <c r="V858" s="687">
        <f t="shared" si="583"/>
        <v>0</v>
      </c>
      <c r="W858" s="687"/>
      <c r="X858" s="687"/>
      <c r="Y858" s="687"/>
      <c r="Z858" s="2836"/>
      <c r="AA858" s="2422"/>
      <c r="AB858" s="18"/>
      <c r="AC858" s="1605">
        <f t="shared" si="593"/>
        <v>0</v>
      </c>
      <c r="AD858" s="2134"/>
      <c r="AE858" s="2134"/>
    </row>
    <row r="859" spans="1:31" ht="23.25" customHeight="1" thickBot="1" x14ac:dyDescent="0.3">
      <c r="A859" s="59">
        <v>1</v>
      </c>
      <c r="B859" s="144" t="s">
        <v>334</v>
      </c>
      <c r="C859" s="144"/>
      <c r="D859" s="144"/>
      <c r="E859" s="2069">
        <f>SUM(E858,E854)</f>
        <v>1118</v>
      </c>
      <c r="F859" s="370">
        <f>SUM(F858,F854)</f>
        <v>373</v>
      </c>
      <c r="G859" s="370">
        <f>SUM(G858,G854)</f>
        <v>309</v>
      </c>
      <c r="H859" s="370">
        <f>G859/F859*100</f>
        <v>82.841823056300271</v>
      </c>
      <c r="I859" s="146">
        <f>K859/E859</f>
        <v>8</v>
      </c>
      <c r="J859" s="146">
        <f>M859/G859</f>
        <v>9.0970873786407775</v>
      </c>
      <c r="K859" s="370">
        <f>SUM(K858,K854)</f>
        <v>8944</v>
      </c>
      <c r="L859" s="370">
        <f>SUM(L858,L854)</f>
        <v>2984</v>
      </c>
      <c r="M859" s="370">
        <f>SUM(M858,M854)</f>
        <v>2811</v>
      </c>
      <c r="N859" s="148">
        <f>M859/L859*100</f>
        <v>94.202412868632706</v>
      </c>
      <c r="O859" s="148">
        <f>SUM(O856,O854)</f>
        <v>11</v>
      </c>
      <c r="P859" s="149">
        <f>M859/$B$4*12/O859</f>
        <v>766.63636363636363</v>
      </c>
      <c r="Q859" s="2845">
        <v>45124.351999999999</v>
      </c>
      <c r="R859" s="2845">
        <v>45124.351999999999</v>
      </c>
      <c r="S859" s="2845">
        <v>45124.351999999999</v>
      </c>
      <c r="T859" s="2845">
        <v>45124.351999999999</v>
      </c>
      <c r="U859" s="2718">
        <f>Q859/12*$B$4+(R859-Q859)/11*3+(S859-R859)/10*2+(T859-S859)/9*1</f>
        <v>15041.450666666666</v>
      </c>
      <c r="V859" s="2845">
        <f t="shared" si="583"/>
        <v>15084.063769999999</v>
      </c>
      <c r="W859" s="2845"/>
      <c r="X859" s="2845">
        <f>V859-U859</f>
        <v>42.613103333333129</v>
      </c>
      <c r="Y859" s="2845">
        <v>0</v>
      </c>
      <c r="Z859" s="2846">
        <v>15084.063769999999</v>
      </c>
      <c r="AA859" s="2420"/>
      <c r="AB859" s="47"/>
      <c r="AC859" s="1604">
        <f t="shared" si="593"/>
        <v>0</v>
      </c>
      <c r="AD859" s="2134"/>
    </row>
    <row r="860" spans="1:31" ht="15" customHeight="1" thickBot="1" x14ac:dyDescent="0.3">
      <c r="A860" s="59">
        <v>1</v>
      </c>
      <c r="B860" s="537" t="s">
        <v>17</v>
      </c>
      <c r="C860" s="537"/>
      <c r="D860" s="537"/>
      <c r="E860" s="1908"/>
      <c r="F860" s="435"/>
      <c r="G860" s="435"/>
      <c r="H860" s="435"/>
      <c r="I860" s="373"/>
      <c r="J860" s="373"/>
      <c r="K860" s="435"/>
      <c r="L860" s="435"/>
      <c r="M860" s="435">
        <f>SUM(M859,M830)</f>
        <v>11300</v>
      </c>
      <c r="N860" s="435"/>
      <c r="O860" s="435"/>
      <c r="P860" s="435"/>
      <c r="Q860" s="839">
        <f t="shared" ref="Q860:R860" si="610">SUM(Q830,Q851,Q859)</f>
        <v>286369.86872199998</v>
      </c>
      <c r="R860" s="839">
        <f t="shared" si="610"/>
        <v>286369.86872199998</v>
      </c>
      <c r="S860" s="839">
        <f t="shared" ref="S860:T860" si="611">SUM(S830,S851,S859)</f>
        <v>286369.86872199998</v>
      </c>
      <c r="T860" s="839">
        <f t="shared" si="611"/>
        <v>286369.86872199998</v>
      </c>
      <c r="U860" s="2800">
        <f t="shared" ref="U860" si="612">SUM(U830,U851,U859)</f>
        <v>95456.622907333338</v>
      </c>
      <c r="V860" s="839">
        <f t="shared" si="583"/>
        <v>101431.91857999998</v>
      </c>
      <c r="W860" s="839">
        <f t="shared" ref="W860:Z860" si="613">SUM(W830,W851,W859)</f>
        <v>0</v>
      </c>
      <c r="X860" s="839">
        <f t="shared" si="613"/>
        <v>5975.2956726666707</v>
      </c>
      <c r="Y860" s="839">
        <f t="shared" si="613"/>
        <v>-187.57065</v>
      </c>
      <c r="Z860" s="2847">
        <f t="shared" si="613"/>
        <v>101244.34792999999</v>
      </c>
      <c r="AA860" s="2421"/>
      <c r="AB860" s="1159">
        <f t="shared" ref="AB860" si="614">SUM(AB830,AB851,AB859)</f>
        <v>0</v>
      </c>
      <c r="AC860" s="1159">
        <f t="shared" si="593"/>
        <v>0</v>
      </c>
      <c r="AD860" s="2134"/>
    </row>
    <row r="861" spans="1:31" ht="10.5" customHeight="1" x14ac:dyDescent="0.25">
      <c r="A861" s="59">
        <v>1</v>
      </c>
      <c r="B861" s="530"/>
      <c r="C861" s="3238"/>
      <c r="D861" s="530"/>
      <c r="E861" s="1911"/>
      <c r="F861" s="476"/>
      <c r="G861" s="476"/>
      <c r="H861" s="476"/>
      <c r="I861" s="363"/>
      <c r="J861" s="363"/>
      <c r="K861" s="476"/>
      <c r="L861" s="476"/>
      <c r="M861" s="476"/>
      <c r="N861" s="476"/>
      <c r="O861" s="476"/>
      <c r="P861" s="476"/>
      <c r="Q861" s="1330"/>
      <c r="R861" s="1330"/>
      <c r="S861" s="1330"/>
      <c r="T861" s="1330"/>
      <c r="U861" s="2714"/>
      <c r="V861" s="1330">
        <f t="shared" si="583"/>
        <v>0</v>
      </c>
      <c r="W861" s="1330"/>
      <c r="X861" s="1330"/>
      <c r="Y861" s="1330"/>
      <c r="Z861" s="2837"/>
      <c r="AA861" s="2418"/>
      <c r="AB861" s="13"/>
      <c r="AC861" s="1603">
        <f t="shared" si="593"/>
        <v>0</v>
      </c>
      <c r="AD861" s="2134"/>
    </row>
    <row r="862" spans="1:31" ht="36.75" customHeight="1" x14ac:dyDescent="0.25">
      <c r="A862" s="59">
        <v>1</v>
      </c>
      <c r="B862" s="974" t="s">
        <v>252</v>
      </c>
      <c r="C862" s="974"/>
      <c r="D862" s="443"/>
      <c r="E862" s="1902"/>
      <c r="F862" s="418"/>
      <c r="G862" s="418"/>
      <c r="H862" s="418"/>
      <c r="I862" s="114"/>
      <c r="J862" s="114"/>
      <c r="K862" s="115"/>
      <c r="L862" s="115"/>
      <c r="M862" s="115"/>
      <c r="N862" s="115"/>
      <c r="O862" s="115"/>
      <c r="P862" s="115"/>
      <c r="Q862" s="684"/>
      <c r="R862" s="684"/>
      <c r="S862" s="684"/>
      <c r="T862" s="684"/>
      <c r="U862" s="2711"/>
      <c r="V862" s="684">
        <f t="shared" si="583"/>
        <v>0</v>
      </c>
      <c r="W862" s="684"/>
      <c r="X862" s="684"/>
      <c r="Y862" s="684"/>
      <c r="Z862" s="2838"/>
      <c r="AA862" s="2415"/>
      <c r="AB862" s="8"/>
      <c r="AC862" s="1600">
        <f t="shared" si="593"/>
        <v>0</v>
      </c>
      <c r="AD862" s="2134"/>
    </row>
    <row r="863" spans="1:31" ht="15" customHeight="1" x14ac:dyDescent="0.25">
      <c r="A863" s="59">
        <v>1</v>
      </c>
      <c r="B863" s="421" t="s">
        <v>5</v>
      </c>
      <c r="C863" s="3169"/>
      <c r="D863" s="421"/>
      <c r="E863" s="1900"/>
      <c r="F863" s="115"/>
      <c r="G863" s="115"/>
      <c r="H863" s="115"/>
      <c r="I863" s="114"/>
      <c r="J863" s="114"/>
      <c r="K863" s="115"/>
      <c r="L863" s="115"/>
      <c r="M863" s="115"/>
      <c r="N863" s="115"/>
      <c r="O863" s="115"/>
      <c r="P863" s="115"/>
      <c r="Q863" s="684"/>
      <c r="R863" s="684"/>
      <c r="S863" s="684"/>
      <c r="T863" s="684"/>
      <c r="U863" s="2711"/>
      <c r="V863" s="684">
        <f t="shared" si="583"/>
        <v>0</v>
      </c>
      <c r="W863" s="684"/>
      <c r="X863" s="684"/>
      <c r="Y863" s="684"/>
      <c r="Z863" s="2838"/>
      <c r="AA863" s="2415"/>
      <c r="AB863" s="8"/>
      <c r="AC863" s="1600">
        <f t="shared" si="593"/>
        <v>0</v>
      </c>
      <c r="AD863" s="2134"/>
    </row>
    <row r="864" spans="1:31" ht="15" customHeight="1" x14ac:dyDescent="0.25">
      <c r="A864" s="59">
        <v>1</v>
      </c>
      <c r="B864" s="113" t="s">
        <v>27</v>
      </c>
      <c r="C864" s="3402" t="s">
        <v>570</v>
      </c>
      <c r="D864" s="113">
        <v>300</v>
      </c>
      <c r="E864" s="1902">
        <v>1885</v>
      </c>
      <c r="F864" s="987">
        <f t="shared" ref="F864:F865" si="615">ROUND(E864/12*$B$4,0)</f>
        <v>628</v>
      </c>
      <c r="G864" s="81">
        <v>708</v>
      </c>
      <c r="H864" s="81">
        <f>G864/F864*100</f>
        <v>112.73885350318471</v>
      </c>
      <c r="I864" s="255">
        <v>5.7</v>
      </c>
      <c r="J864" s="82">
        <f>M864/G864</f>
        <v>6.27683615819209</v>
      </c>
      <c r="K864" s="83">
        <f>ROUND(E864*I864,0)</f>
        <v>10745</v>
      </c>
      <c r="L864" s="83">
        <f t="shared" ref="L864:L865" si="616">ROUND(K864/12*$B$4,0)</f>
        <v>3582</v>
      </c>
      <c r="M864" s="83">
        <v>4444</v>
      </c>
      <c r="N864" s="83">
        <f>M864/L864*100</f>
        <v>124.06476828587381</v>
      </c>
      <c r="O864" s="83">
        <f>ROUND(K864/D864,0)</f>
        <v>36</v>
      </c>
      <c r="P864" s="83">
        <f>M864/$B$4*12/O864</f>
        <v>370.33333333333331</v>
      </c>
      <c r="Q864" s="684"/>
      <c r="R864" s="684"/>
      <c r="S864" s="684"/>
      <c r="T864" s="684"/>
      <c r="U864" s="2711"/>
      <c r="V864" s="684">
        <f t="shared" si="583"/>
        <v>0</v>
      </c>
      <c r="W864" s="684"/>
      <c r="X864" s="684"/>
      <c r="Y864" s="684"/>
      <c r="Z864" s="2838"/>
      <c r="AA864" s="2415"/>
      <c r="AB864" s="8"/>
      <c r="AC864" s="1600">
        <f t="shared" si="593"/>
        <v>0</v>
      </c>
      <c r="AD864" s="2134"/>
    </row>
    <row r="865" spans="1:31" ht="15" customHeight="1" x14ac:dyDescent="0.25">
      <c r="A865" s="59">
        <v>1</v>
      </c>
      <c r="B865" s="338" t="s">
        <v>28</v>
      </c>
      <c r="C865" s="3402" t="s">
        <v>570</v>
      </c>
      <c r="D865" s="338">
        <v>340</v>
      </c>
      <c r="E865" s="1903">
        <v>1385</v>
      </c>
      <c r="F865" s="994">
        <f t="shared" si="615"/>
        <v>462</v>
      </c>
      <c r="G865" s="87">
        <v>431</v>
      </c>
      <c r="H865" s="87">
        <f>G865/F865*100</f>
        <v>93.290043290043286</v>
      </c>
      <c r="I865" s="256">
        <v>6</v>
      </c>
      <c r="J865" s="88">
        <f>M865/G865</f>
        <v>5.7958236658932716</v>
      </c>
      <c r="K865" s="89">
        <f>ROUND(E865*I865,0)</f>
        <v>8310</v>
      </c>
      <c r="L865" s="89">
        <f t="shared" si="616"/>
        <v>2770</v>
      </c>
      <c r="M865" s="89">
        <v>2498</v>
      </c>
      <c r="N865" s="89">
        <f>M865/L865*100</f>
        <v>90.180505415162457</v>
      </c>
      <c r="O865" s="89">
        <f>ROUND(K865/D865,0)</f>
        <v>24</v>
      </c>
      <c r="P865" s="89">
        <f>M865/$B$4*12/O865</f>
        <v>312.25</v>
      </c>
      <c r="Q865" s="2624"/>
      <c r="R865" s="2624"/>
      <c r="S865" s="2624"/>
      <c r="T865" s="2624"/>
      <c r="U865" s="2839"/>
      <c r="V865" s="2624">
        <f t="shared" si="583"/>
        <v>0</v>
      </c>
      <c r="W865" s="2624"/>
      <c r="X865" s="2624"/>
      <c r="Y865" s="2624"/>
      <c r="Z865" s="2840"/>
      <c r="AA865" s="2416"/>
      <c r="AB865" s="15"/>
      <c r="AC865" s="1601">
        <f t="shared" si="593"/>
        <v>0</v>
      </c>
      <c r="AD865" s="2134"/>
    </row>
    <row r="866" spans="1:31" ht="15" customHeight="1" x14ac:dyDescent="0.25">
      <c r="A866" s="59">
        <v>1</v>
      </c>
      <c r="B866" s="121" t="s">
        <v>7</v>
      </c>
      <c r="C866" s="751"/>
      <c r="D866" s="121"/>
      <c r="E866" s="1910">
        <f>SUM(E864:E865)</f>
        <v>3270</v>
      </c>
      <c r="F866" s="455">
        <f>SUM(F864:F865)</f>
        <v>1090</v>
      </c>
      <c r="G866" s="455">
        <f>SUM(G864:G865)</f>
        <v>1139</v>
      </c>
      <c r="H866" s="455">
        <f>G866/F866*100</f>
        <v>104.49541284403669</v>
      </c>
      <c r="I866" s="93">
        <f>IF(E866=0,0,K866/E866)</f>
        <v>5.8272171253822629</v>
      </c>
      <c r="J866" s="93">
        <f>M866/G866</f>
        <v>6.0948200175592628</v>
      </c>
      <c r="K866" s="455">
        <f>SUM(K864:K865)</f>
        <v>19055</v>
      </c>
      <c r="L866" s="455">
        <f>SUM(L864:L865)</f>
        <v>6352</v>
      </c>
      <c r="M866" s="455">
        <f>SUM(M864:M865)</f>
        <v>6942</v>
      </c>
      <c r="N866" s="167">
        <f>M866/L866*100</f>
        <v>109.28841309823679</v>
      </c>
      <c r="O866" s="475">
        <f>SUM(O864:O865)</f>
        <v>60</v>
      </c>
      <c r="P866" s="167">
        <f>M866/$B$4*12/O866</f>
        <v>347.1</v>
      </c>
      <c r="Q866" s="687">
        <v>116922.18635999998</v>
      </c>
      <c r="R866" s="687">
        <v>116922.18635999998</v>
      </c>
      <c r="S866" s="687">
        <v>116922.18635999998</v>
      </c>
      <c r="T866" s="687">
        <v>117843.16512499998</v>
      </c>
      <c r="U866" s="2718">
        <f>Q866/12*$B$4+(R866-Q866)/11*3+(S866-R866)/10*2+(T866-S866)/9*1</f>
        <v>39076.393093888888</v>
      </c>
      <c r="V866" s="687">
        <f t="shared" si="583"/>
        <v>41026.300910000005</v>
      </c>
      <c r="W866" s="687">
        <v>-355.04255000000006</v>
      </c>
      <c r="X866" s="687">
        <f>V866-U866</f>
        <v>1949.9078161111174</v>
      </c>
      <c r="Y866" s="687">
        <v>-118.23889</v>
      </c>
      <c r="Z866" s="2836">
        <v>40553.019470000007</v>
      </c>
      <c r="AA866" s="2422"/>
      <c r="AB866" s="17"/>
      <c r="AC866" s="1602">
        <f t="shared" si="593"/>
        <v>0</v>
      </c>
      <c r="AD866" s="2134"/>
    </row>
    <row r="867" spans="1:31" ht="15" customHeight="1" x14ac:dyDescent="0.25">
      <c r="A867" s="59">
        <v>1</v>
      </c>
      <c r="B867" s="520" t="s">
        <v>304</v>
      </c>
      <c r="C867" s="3236"/>
      <c r="D867" s="520"/>
      <c r="E867" s="2053"/>
      <c r="F867" s="457"/>
      <c r="G867" s="457"/>
      <c r="H867" s="457"/>
      <c r="I867" s="363"/>
      <c r="J867" s="363"/>
      <c r="K867" s="439"/>
      <c r="L867" s="439"/>
      <c r="M867" s="439"/>
      <c r="N867" s="439"/>
      <c r="O867" s="439"/>
      <c r="P867" s="439"/>
      <c r="Q867" s="1330"/>
      <c r="R867" s="1330"/>
      <c r="S867" s="1330"/>
      <c r="T867" s="1330"/>
      <c r="U867" s="2714"/>
      <c r="V867" s="1330">
        <f t="shared" si="583"/>
        <v>0</v>
      </c>
      <c r="W867" s="1330"/>
      <c r="X867" s="1330"/>
      <c r="Y867" s="1330"/>
      <c r="Z867" s="2837"/>
      <c r="AA867" s="2418"/>
      <c r="AB867" s="13"/>
      <c r="AC867" s="1603">
        <f t="shared" si="593"/>
        <v>0</v>
      </c>
      <c r="AD867" s="2134"/>
    </row>
    <row r="868" spans="1:31" ht="32.25" customHeight="1" x14ac:dyDescent="0.25">
      <c r="A868" s="59">
        <v>1</v>
      </c>
      <c r="B868" s="387" t="s">
        <v>645</v>
      </c>
      <c r="C868" s="3148"/>
      <c r="D868" s="387"/>
      <c r="E868" s="1890">
        <f t="shared" ref="E868:F868" si="617">SUM(E870)+E869/2.7</f>
        <v>49698.666666666664</v>
      </c>
      <c r="F868" s="420">
        <f t="shared" si="617"/>
        <v>16566.222222222223</v>
      </c>
      <c r="G868" s="420">
        <f>SUM(G870)+G869/2.7</f>
        <v>16115.766666666666</v>
      </c>
      <c r="H868" s="420">
        <f t="shared" ref="H868:H873" si="618">G868/F868*100</f>
        <v>97.280879433385195</v>
      </c>
      <c r="I868" s="114"/>
      <c r="J868" s="114"/>
      <c r="K868" s="444"/>
      <c r="L868" s="444"/>
      <c r="M868" s="444"/>
      <c r="N868" s="444"/>
      <c r="O868" s="444"/>
      <c r="P868" s="444"/>
      <c r="Q868" s="684"/>
      <c r="R868" s="684"/>
      <c r="S868" s="684"/>
      <c r="T868" s="684"/>
      <c r="U868" s="2711"/>
      <c r="V868" s="684">
        <f t="shared" si="583"/>
        <v>0</v>
      </c>
      <c r="W868" s="684"/>
      <c r="X868" s="684">
        <f>V868-U868</f>
        <v>0</v>
      </c>
      <c r="Y868" s="684"/>
      <c r="Z868" s="2838"/>
      <c r="AA868" s="2175">
        <f t="shared" ref="AA868" si="619">SUM(AA870)+AA869/2.7</f>
        <v>0</v>
      </c>
      <c r="AB868" s="8">
        <f>AB870+AB869</f>
        <v>0</v>
      </c>
      <c r="AC868" s="8">
        <f t="shared" si="593"/>
        <v>0</v>
      </c>
      <c r="AD868" s="2134"/>
    </row>
    <row r="869" spans="1:31" ht="15" customHeight="1" x14ac:dyDescent="0.25">
      <c r="A869" s="59">
        <v>1</v>
      </c>
      <c r="B869" s="387" t="s">
        <v>423</v>
      </c>
      <c r="C869" s="3148"/>
      <c r="D869" s="387"/>
      <c r="E869" s="1890">
        <v>3150</v>
      </c>
      <c r="F869" s="81">
        <f t="shared" ref="F869:F873" si="620">E869/12*$B$4</f>
        <v>1050</v>
      </c>
      <c r="G869" s="420">
        <v>936.27</v>
      </c>
      <c r="H869" s="420">
        <f t="shared" si="618"/>
        <v>89.168571428571425</v>
      </c>
      <c r="I869" s="114"/>
      <c r="J869" s="114"/>
      <c r="K869" s="444"/>
      <c r="L869" s="444"/>
      <c r="M869" s="444"/>
      <c r="N869" s="444"/>
      <c r="O869" s="444"/>
      <c r="P869" s="444"/>
      <c r="Q869" s="684"/>
      <c r="R869" s="684"/>
      <c r="S869" s="684"/>
      <c r="T869" s="684"/>
      <c r="U869" s="2711"/>
      <c r="V869" s="684"/>
      <c r="W869" s="684"/>
      <c r="X869" s="684"/>
      <c r="Y869" s="684"/>
      <c r="Z869" s="2838"/>
      <c r="AA869" s="2415"/>
      <c r="AB869" s="8"/>
      <c r="AC869" s="8">
        <f t="shared" si="593"/>
        <v>0</v>
      </c>
      <c r="AD869" s="2134"/>
    </row>
    <row r="870" spans="1:31" ht="15" customHeight="1" x14ac:dyDescent="0.25">
      <c r="A870" s="59">
        <v>1</v>
      </c>
      <c r="B870" s="387" t="s">
        <v>290</v>
      </c>
      <c r="C870" s="3148"/>
      <c r="D870" s="387"/>
      <c r="E870" s="1890">
        <v>48532</v>
      </c>
      <c r="F870" s="81">
        <f t="shared" si="620"/>
        <v>16177.333333333334</v>
      </c>
      <c r="G870" s="420">
        <v>15769</v>
      </c>
      <c r="H870" s="420">
        <f t="shared" si="618"/>
        <v>97.475892194840526</v>
      </c>
      <c r="I870" s="114"/>
      <c r="J870" s="114"/>
      <c r="K870" s="444"/>
      <c r="L870" s="444"/>
      <c r="M870" s="444"/>
      <c r="N870" s="444"/>
      <c r="O870" s="444"/>
      <c r="P870" s="444"/>
      <c r="Q870" s="684"/>
      <c r="R870" s="684"/>
      <c r="S870" s="684"/>
      <c r="T870" s="684"/>
      <c r="U870" s="2711"/>
      <c r="V870" s="684">
        <f t="shared" si="583"/>
        <v>0</v>
      </c>
      <c r="W870" s="684"/>
      <c r="X870" s="684"/>
      <c r="Y870" s="684"/>
      <c r="Z870" s="2838"/>
      <c r="AA870" s="2415"/>
      <c r="AB870" s="8"/>
      <c r="AC870" s="1600">
        <f t="shared" si="593"/>
        <v>0</v>
      </c>
      <c r="AD870" s="2134"/>
    </row>
    <row r="871" spans="1:31" ht="30" customHeight="1" x14ac:dyDescent="0.25">
      <c r="A871" s="59">
        <v>1</v>
      </c>
      <c r="B871" s="387" t="s">
        <v>155</v>
      </c>
      <c r="C871" s="3148"/>
      <c r="D871" s="387"/>
      <c r="E871" s="1890">
        <f>E872+E873/8.5</f>
        <v>28806.529411764706</v>
      </c>
      <c r="F871" s="81">
        <f t="shared" ref="F871:G871" si="621">F872+F873/8.5</f>
        <v>9602.1764705882342</v>
      </c>
      <c r="G871" s="420">
        <f t="shared" si="621"/>
        <v>8356.7658823529418</v>
      </c>
      <c r="H871" s="420">
        <f t="shared" si="618"/>
        <v>87.029913561263712</v>
      </c>
      <c r="I871" s="114"/>
      <c r="J871" s="114"/>
      <c r="K871" s="444"/>
      <c r="L871" s="444"/>
      <c r="M871" s="444"/>
      <c r="N871" s="444"/>
      <c r="O871" s="444"/>
      <c r="P871" s="444"/>
      <c r="Q871" s="684"/>
      <c r="R871" s="684"/>
      <c r="S871" s="684"/>
      <c r="T871" s="684"/>
      <c r="U871" s="2711"/>
      <c r="V871" s="684">
        <f t="shared" si="583"/>
        <v>0</v>
      </c>
      <c r="W871" s="684"/>
      <c r="X871" s="684"/>
      <c r="Y871" s="684"/>
      <c r="Z871" s="2838"/>
      <c r="AA871" s="1890">
        <f>AA872+AA873/8.5</f>
        <v>0</v>
      </c>
      <c r="AB871" s="8">
        <f>AB872+AB873</f>
        <v>0</v>
      </c>
      <c r="AC871" s="1600">
        <f t="shared" si="593"/>
        <v>0</v>
      </c>
      <c r="AD871" s="2134"/>
    </row>
    <row r="872" spans="1:31" ht="30" customHeight="1" x14ac:dyDescent="0.25">
      <c r="A872" s="59">
        <v>1</v>
      </c>
      <c r="B872" s="1177" t="s">
        <v>406</v>
      </c>
      <c r="C872" s="3245"/>
      <c r="D872" s="387"/>
      <c r="E872" s="1890">
        <v>27611</v>
      </c>
      <c r="F872" s="81">
        <f t="shared" si="620"/>
        <v>9203.6666666666661</v>
      </c>
      <c r="G872" s="420">
        <v>8209</v>
      </c>
      <c r="H872" s="420">
        <f t="shared" si="618"/>
        <v>89.192713049147088</v>
      </c>
      <c r="I872" s="114"/>
      <c r="J872" s="114"/>
      <c r="K872" s="444"/>
      <c r="L872" s="444"/>
      <c r="M872" s="444"/>
      <c r="N872" s="444"/>
      <c r="O872" s="444"/>
      <c r="P872" s="444"/>
      <c r="Q872" s="684"/>
      <c r="R872" s="684"/>
      <c r="S872" s="684"/>
      <c r="T872" s="684"/>
      <c r="U872" s="2711"/>
      <c r="V872" s="684"/>
      <c r="W872" s="684"/>
      <c r="X872" s="684"/>
      <c r="Y872" s="684"/>
      <c r="Z872" s="2838"/>
      <c r="AA872" s="2415"/>
      <c r="AB872" s="8"/>
      <c r="AC872" s="1600">
        <f t="shared" si="593"/>
        <v>0</v>
      </c>
      <c r="AD872" s="2134"/>
    </row>
    <row r="873" spans="1:31" ht="33" customHeight="1" x14ac:dyDescent="0.25">
      <c r="A873" s="59">
        <v>1</v>
      </c>
      <c r="B873" s="387" t="s">
        <v>410</v>
      </c>
      <c r="C873" s="3148"/>
      <c r="D873" s="387"/>
      <c r="E873" s="1890">
        <v>10162</v>
      </c>
      <c r="F873" s="81">
        <f t="shared" si="620"/>
        <v>3387.3333333333335</v>
      </c>
      <c r="G873" s="420">
        <v>1256.0100000000002</v>
      </c>
      <c r="H873" s="420">
        <f t="shared" si="618"/>
        <v>37.079610312930527</v>
      </c>
      <c r="I873" s="114"/>
      <c r="J873" s="114"/>
      <c r="K873" s="444"/>
      <c r="L873" s="444"/>
      <c r="M873" s="444"/>
      <c r="N873" s="444"/>
      <c r="O873" s="444"/>
      <c r="P873" s="444"/>
      <c r="Q873" s="684"/>
      <c r="R873" s="684"/>
      <c r="S873" s="684"/>
      <c r="T873" s="684"/>
      <c r="U873" s="2711"/>
      <c r="V873" s="684">
        <f t="shared" si="583"/>
        <v>0</v>
      </c>
      <c r="W873" s="684"/>
      <c r="X873" s="684"/>
      <c r="Y873" s="684"/>
      <c r="Z873" s="2838"/>
      <c r="AA873" s="2415"/>
      <c r="AB873" s="8"/>
      <c r="AC873" s="1600">
        <f t="shared" si="593"/>
        <v>0</v>
      </c>
      <c r="AD873" s="2134"/>
    </row>
    <row r="874" spans="1:31" s="85" customFormat="1" ht="29.25" customHeight="1" x14ac:dyDescent="0.25">
      <c r="A874" s="59">
        <v>1</v>
      </c>
      <c r="B874" s="490" t="s">
        <v>156</v>
      </c>
      <c r="C874" s="3176"/>
      <c r="D874" s="490"/>
      <c r="E874" s="2067"/>
      <c r="F874" s="87">
        <f>ROUND(E874/12*$B$4,0)</f>
        <v>0</v>
      </c>
      <c r="G874" s="491"/>
      <c r="H874" s="491"/>
      <c r="I874" s="353"/>
      <c r="J874" s="353"/>
      <c r="K874" s="445"/>
      <c r="L874" s="445"/>
      <c r="M874" s="1737"/>
      <c r="N874" s="445"/>
      <c r="O874" s="445"/>
      <c r="P874" s="1737"/>
      <c r="Q874" s="684"/>
      <c r="R874" s="684"/>
      <c r="S874" s="684"/>
      <c r="T874" s="684"/>
      <c r="U874" s="2711"/>
      <c r="V874" s="684">
        <f t="shared" si="583"/>
        <v>0</v>
      </c>
      <c r="W874" s="684"/>
      <c r="X874" s="684"/>
      <c r="Y874" s="684"/>
      <c r="Z874" s="2838"/>
      <c r="AA874" s="2415"/>
      <c r="AB874" s="8"/>
      <c r="AC874" s="1600">
        <f t="shared" si="593"/>
        <v>0</v>
      </c>
      <c r="AD874" s="2134"/>
      <c r="AE874" s="2134"/>
    </row>
    <row r="875" spans="1:31" ht="15" customHeight="1" x14ac:dyDescent="0.25">
      <c r="A875" s="59">
        <v>1</v>
      </c>
      <c r="B875" s="121" t="s">
        <v>163</v>
      </c>
      <c r="C875" s="751"/>
      <c r="D875" s="497"/>
      <c r="E875" s="2068">
        <f>SUM(E868+E872*3.2+E873/3.9)</f>
        <v>140659.5076923077</v>
      </c>
      <c r="F875" s="495">
        <f t="shared" ref="F875:G875" si="622">SUM(F868+F872*3.2+F873/3.9)</f>
        <v>46886.502564102564</v>
      </c>
      <c r="G875" s="495">
        <f t="shared" si="622"/>
        <v>42706.620512820511</v>
      </c>
      <c r="H875" s="495">
        <f>G875/F875*100</f>
        <v>91.085105898936746</v>
      </c>
      <c r="I875" s="358"/>
      <c r="J875" s="358"/>
      <c r="K875" s="455"/>
      <c r="L875" s="455"/>
      <c r="M875" s="438"/>
      <c r="N875" s="455"/>
      <c r="O875" s="455"/>
      <c r="P875" s="438"/>
      <c r="Q875" s="687">
        <v>77979.320240000015</v>
      </c>
      <c r="R875" s="687">
        <v>77979.320240000015</v>
      </c>
      <c r="S875" s="687">
        <v>77979.320240000015</v>
      </c>
      <c r="T875" s="687">
        <v>77058.400239999988</v>
      </c>
      <c r="U875" s="2718">
        <f>Q875/12*$B$4+(R875-Q875)/11*3+(S875-R875)/10*2+(T875-S875)/9*1</f>
        <v>25890.782302222226</v>
      </c>
      <c r="V875" s="2624">
        <f t="shared" si="583"/>
        <v>23353.904289999999</v>
      </c>
      <c r="W875" s="2624"/>
      <c r="X875" s="687">
        <f>V875-U875</f>
        <v>-2536.878012222227</v>
      </c>
      <c r="Y875" s="687">
        <v>-33.541029999999999</v>
      </c>
      <c r="Z875" s="2836">
        <v>23320.363259999998</v>
      </c>
      <c r="AA875" s="2068">
        <f>SUM(AA868+AA872*3.2+AA873/3.9)</f>
        <v>0</v>
      </c>
      <c r="AB875" s="17">
        <f>AB874+AB871+AB868</f>
        <v>0</v>
      </c>
      <c r="AC875" s="17">
        <f t="shared" si="593"/>
        <v>0</v>
      </c>
      <c r="AD875" s="2134"/>
    </row>
    <row r="876" spans="1:31" ht="15" customHeight="1" x14ac:dyDescent="0.25">
      <c r="A876" s="59">
        <v>1</v>
      </c>
      <c r="B876" s="121" t="s">
        <v>164</v>
      </c>
      <c r="C876" s="751"/>
      <c r="D876" s="121"/>
      <c r="E876" s="2074">
        <f>SUM(E875)</f>
        <v>140659.5076923077</v>
      </c>
      <c r="F876" s="533">
        <f>SUM(F875)</f>
        <v>46886.502564102564</v>
      </c>
      <c r="G876" s="533">
        <f>SUM(G875)</f>
        <v>42706.620512820511</v>
      </c>
      <c r="H876" s="495">
        <f>G876/F876*100</f>
        <v>91.085105898936746</v>
      </c>
      <c r="I876" s="539"/>
      <c r="J876" s="539"/>
      <c r="K876" s="533"/>
      <c r="L876" s="533"/>
      <c r="M876" s="533"/>
      <c r="N876" s="533"/>
      <c r="O876" s="533"/>
      <c r="P876" s="533"/>
      <c r="Q876" s="687">
        <f t="shared" ref="Q876:R876" si="623">Q875</f>
        <v>77979.320240000015</v>
      </c>
      <c r="R876" s="687">
        <f t="shared" si="623"/>
        <v>77979.320240000015</v>
      </c>
      <c r="S876" s="687">
        <f t="shared" ref="S876:T876" si="624">S875</f>
        <v>77979.320240000015</v>
      </c>
      <c r="T876" s="687">
        <f t="shared" si="624"/>
        <v>77058.400239999988</v>
      </c>
      <c r="U876" s="2718">
        <f t="shared" ref="U876" si="625">U875</f>
        <v>25890.782302222226</v>
      </c>
      <c r="V876" s="687">
        <f t="shared" ref="V876:Z876" si="626">V875</f>
        <v>23353.904289999999</v>
      </c>
      <c r="W876" s="687">
        <f t="shared" si="626"/>
        <v>0</v>
      </c>
      <c r="X876" s="687">
        <f t="shared" si="626"/>
        <v>-2536.878012222227</v>
      </c>
      <c r="Y876" s="687">
        <f t="shared" si="626"/>
        <v>-33.541029999999999</v>
      </c>
      <c r="Z876" s="2836">
        <f t="shared" si="626"/>
        <v>23320.363259999998</v>
      </c>
      <c r="AA876" s="2074">
        <f>SUM(AA875)</f>
        <v>0</v>
      </c>
      <c r="AB876" s="1153">
        <f t="shared" ref="AB876" si="627">AB875</f>
        <v>0</v>
      </c>
      <c r="AC876" s="1153">
        <f t="shared" si="593"/>
        <v>0</v>
      </c>
      <c r="AD876" s="2134"/>
    </row>
    <row r="877" spans="1:31" ht="15" customHeight="1" x14ac:dyDescent="0.25">
      <c r="A877" s="59">
        <v>1</v>
      </c>
      <c r="B877" s="124" t="s">
        <v>31</v>
      </c>
      <c r="C877" s="3243"/>
      <c r="D877" s="124"/>
      <c r="E877" s="2053"/>
      <c r="F877" s="457"/>
      <c r="G877" s="457"/>
      <c r="H877" s="457"/>
      <c r="I877" s="363"/>
      <c r="J877" s="363"/>
      <c r="K877" s="439"/>
      <c r="L877" s="439"/>
      <c r="M877" s="439"/>
      <c r="N877" s="439"/>
      <c r="O877" s="439"/>
      <c r="P877" s="439"/>
      <c r="Q877" s="1330"/>
      <c r="R877" s="1330"/>
      <c r="S877" s="1330"/>
      <c r="T877" s="1330"/>
      <c r="U877" s="2714"/>
      <c r="V877" s="1330">
        <f t="shared" si="583"/>
        <v>0</v>
      </c>
      <c r="W877" s="1330"/>
      <c r="X877" s="1330"/>
      <c r="Y877" s="1330"/>
      <c r="Z877" s="2837"/>
      <c r="AA877" s="2418"/>
      <c r="AB877" s="13"/>
      <c r="AC877" s="1603">
        <f t="shared" si="593"/>
        <v>0</v>
      </c>
      <c r="AD877" s="2134"/>
    </row>
    <row r="878" spans="1:31" ht="15" customHeight="1" x14ac:dyDescent="0.25">
      <c r="A878" s="59">
        <v>1</v>
      </c>
      <c r="B878" s="512" t="s">
        <v>28</v>
      </c>
      <c r="C878" s="3232"/>
      <c r="D878" s="512">
        <v>300</v>
      </c>
      <c r="E878" s="1902">
        <v>900</v>
      </c>
      <c r="F878" s="81">
        <f>ROUND(E878/12*$B$4,0)</f>
        <v>300</v>
      </c>
      <c r="G878" s="81">
        <v>273</v>
      </c>
      <c r="H878" s="81">
        <f>G878/F878*100</f>
        <v>91</v>
      </c>
      <c r="I878" s="344">
        <v>7.9</v>
      </c>
      <c r="J878" s="82">
        <f>M878/G878</f>
        <v>7.6080586080586077</v>
      </c>
      <c r="K878" s="83">
        <f>ROUND(E878*I878,0)</f>
        <v>7110</v>
      </c>
      <c r="L878" s="83">
        <f t="shared" ref="L878" si="628">ROUND(K878/12*$B$4,0)</f>
        <v>2370</v>
      </c>
      <c r="M878" s="83">
        <v>2077</v>
      </c>
      <c r="N878" s="83">
        <f>M878/L878*100</f>
        <v>87.637130801687775</v>
      </c>
      <c r="O878" s="83">
        <f>ROUND(K878/D878,0)</f>
        <v>24</v>
      </c>
      <c r="P878" s="83">
        <f t="shared" ref="P878:P884" si="629">M878/$B$4*12/O878</f>
        <v>259.625</v>
      </c>
      <c r="Q878" s="684"/>
      <c r="R878" s="684"/>
      <c r="S878" s="684"/>
      <c r="T878" s="684"/>
      <c r="U878" s="2711"/>
      <c r="V878" s="684">
        <f t="shared" si="583"/>
        <v>0</v>
      </c>
      <c r="W878" s="684"/>
      <c r="X878" s="684">
        <f>V878-U878</f>
        <v>0</v>
      </c>
      <c r="Y878" s="684"/>
      <c r="Z878" s="2838"/>
      <c r="AA878" s="2415"/>
      <c r="AB878" s="8"/>
      <c r="AC878" s="1600">
        <f t="shared" si="593"/>
        <v>0</v>
      </c>
      <c r="AD878" s="2134"/>
    </row>
    <row r="879" spans="1:31" ht="15" customHeight="1" x14ac:dyDescent="0.25">
      <c r="A879" s="59">
        <v>1</v>
      </c>
      <c r="B879" s="135" t="s">
        <v>90</v>
      </c>
      <c r="C879" s="3087"/>
      <c r="D879" s="500"/>
      <c r="E879" s="1900">
        <f>SUM(E878:E878)</f>
        <v>900</v>
      </c>
      <c r="F879" s="444">
        <f>SUM(F878:F878)</f>
        <v>300</v>
      </c>
      <c r="G879" s="444">
        <f>SUM(G878:G878)</f>
        <v>273</v>
      </c>
      <c r="H879" s="444">
        <f>G879/F879*100</f>
        <v>91</v>
      </c>
      <c r="I879" s="106">
        <f>IF(E879=0,0,K879/E879)</f>
        <v>7.9</v>
      </c>
      <c r="J879" s="106">
        <f>M879/G879</f>
        <v>7.6080586080586077</v>
      </c>
      <c r="K879" s="444">
        <f>SUM(K878:K878)</f>
        <v>7110</v>
      </c>
      <c r="L879" s="444">
        <f>SUM(L878:L878)</f>
        <v>2370</v>
      </c>
      <c r="M879" s="444">
        <f>SUM(M878:M878)</f>
        <v>2077</v>
      </c>
      <c r="N879" s="83">
        <f>M879/L879*100</f>
        <v>87.637130801687775</v>
      </c>
      <c r="O879" s="264">
        <f>SUM(O878)</f>
        <v>24</v>
      </c>
      <c r="P879" s="83">
        <f t="shared" si="629"/>
        <v>259.625</v>
      </c>
      <c r="Q879" s="684"/>
      <c r="R879" s="684"/>
      <c r="S879" s="684"/>
      <c r="T879" s="684"/>
      <c r="U879" s="2711"/>
      <c r="V879" s="684">
        <f t="shared" si="583"/>
        <v>0</v>
      </c>
      <c r="W879" s="684"/>
      <c r="X879" s="684"/>
      <c r="Y879" s="684"/>
      <c r="Z879" s="2838"/>
      <c r="AA879" s="2415"/>
      <c r="AB879" s="8"/>
      <c r="AC879" s="1600">
        <f t="shared" si="593"/>
        <v>0</v>
      </c>
      <c r="AD879" s="2134"/>
    </row>
    <row r="880" spans="1:31" ht="15" customHeight="1" x14ac:dyDescent="0.25">
      <c r="A880" s="59">
        <v>1</v>
      </c>
      <c r="B880" s="202" t="s">
        <v>16</v>
      </c>
      <c r="C880" s="3141"/>
      <c r="D880" s="500"/>
      <c r="E880" s="1900"/>
      <c r="F880" s="444"/>
      <c r="G880" s="444"/>
      <c r="H880" s="444"/>
      <c r="I880" s="106"/>
      <c r="J880" s="106"/>
      <c r="K880" s="444"/>
      <c r="L880" s="444"/>
      <c r="M880" s="444"/>
      <c r="N880" s="83"/>
      <c r="O880" s="264"/>
      <c r="P880" s="83"/>
      <c r="Q880" s="684"/>
      <c r="R880" s="684"/>
      <c r="S880" s="684"/>
      <c r="T880" s="684"/>
      <c r="U880" s="2711"/>
      <c r="V880" s="684">
        <f t="shared" si="583"/>
        <v>0</v>
      </c>
      <c r="W880" s="684"/>
      <c r="X880" s="684"/>
      <c r="Y880" s="684"/>
      <c r="Z880" s="2838"/>
      <c r="AA880" s="2415"/>
      <c r="AB880" s="8"/>
      <c r="AC880" s="1600">
        <f t="shared" si="593"/>
        <v>0</v>
      </c>
      <c r="AD880" s="2134"/>
    </row>
    <row r="881" spans="1:31" ht="15" customHeight="1" x14ac:dyDescent="0.25">
      <c r="A881" s="59">
        <v>1</v>
      </c>
      <c r="B881" s="512" t="s">
        <v>60</v>
      </c>
      <c r="C881" s="3232"/>
      <c r="D881" s="512">
        <v>240</v>
      </c>
      <c r="E881" s="1902">
        <v>255</v>
      </c>
      <c r="F881" s="81">
        <f>ROUND(E881/12*$B$4,0)</f>
        <v>85</v>
      </c>
      <c r="G881" s="81">
        <v>61</v>
      </c>
      <c r="H881" s="81">
        <f>G881/F881*100</f>
        <v>71.764705882352942</v>
      </c>
      <c r="I881" s="114">
        <v>7.9</v>
      </c>
      <c r="J881" s="82">
        <f>M881/G881</f>
        <v>7.9344262295081966</v>
      </c>
      <c r="K881" s="83">
        <f>ROUND(E881*I881,0)</f>
        <v>2015</v>
      </c>
      <c r="L881" s="83">
        <f t="shared" ref="L881:L882" si="630">ROUND(K881/12*$B$4,0)</f>
        <v>672</v>
      </c>
      <c r="M881" s="83">
        <v>484</v>
      </c>
      <c r="N881" s="83">
        <f>M881/L881*100</f>
        <v>72.023809523809518</v>
      </c>
      <c r="O881" s="83">
        <f>ROUND(K881/D881,0)</f>
        <v>8</v>
      </c>
      <c r="P881" s="83">
        <f t="shared" si="629"/>
        <v>181.5</v>
      </c>
      <c r="Q881" s="684"/>
      <c r="R881" s="684"/>
      <c r="S881" s="684"/>
      <c r="T881" s="684"/>
      <c r="U881" s="2711"/>
      <c r="V881" s="684">
        <f t="shared" si="583"/>
        <v>0</v>
      </c>
      <c r="W881" s="684"/>
      <c r="X881" s="684"/>
      <c r="Y881" s="684"/>
      <c r="Z881" s="2838"/>
      <c r="AA881" s="2415"/>
      <c r="AB881" s="8"/>
      <c r="AC881" s="1600">
        <f t="shared" si="593"/>
        <v>0</v>
      </c>
      <c r="AD881" s="2134"/>
    </row>
    <row r="882" spans="1:31" s="85" customFormat="1" ht="15" customHeight="1" x14ac:dyDescent="0.25">
      <c r="A882" s="59">
        <v>1</v>
      </c>
      <c r="B882" s="2247" t="s">
        <v>26</v>
      </c>
      <c r="C882" s="3246"/>
      <c r="D882" s="473">
        <v>240</v>
      </c>
      <c r="E882" s="1903">
        <v>150</v>
      </c>
      <c r="F882" s="81">
        <f>ROUND(E882/12*$B$4,0)</f>
        <v>50</v>
      </c>
      <c r="G882" s="87">
        <v>37</v>
      </c>
      <c r="H882" s="81">
        <f>G882/F882*100</f>
        <v>74</v>
      </c>
      <c r="I882" s="353">
        <v>4</v>
      </c>
      <c r="J882" s="82">
        <f>M882/G882</f>
        <v>3.7567567567567566</v>
      </c>
      <c r="K882" s="83">
        <f>ROUND(E882*I882,0)</f>
        <v>600</v>
      </c>
      <c r="L882" s="83">
        <f t="shared" si="630"/>
        <v>200</v>
      </c>
      <c r="M882" s="89">
        <v>139</v>
      </c>
      <c r="N882" s="83">
        <f>M882/L882*100</f>
        <v>69.5</v>
      </c>
      <c r="O882" s="83">
        <f>ROUND(K882/D882,0)</f>
        <v>3</v>
      </c>
      <c r="P882" s="83">
        <f t="shared" si="629"/>
        <v>139</v>
      </c>
      <c r="Q882" s="684"/>
      <c r="R882" s="684"/>
      <c r="S882" s="684"/>
      <c r="T882" s="684"/>
      <c r="U882" s="2711"/>
      <c r="V882" s="684">
        <f t="shared" si="583"/>
        <v>0</v>
      </c>
      <c r="W882" s="684"/>
      <c r="X882" s="684"/>
      <c r="Y882" s="684"/>
      <c r="Z882" s="2838"/>
      <c r="AA882" s="2415"/>
      <c r="AB882" s="8"/>
      <c r="AC882" s="1600">
        <f t="shared" si="593"/>
        <v>0</v>
      </c>
      <c r="AD882" s="2134"/>
      <c r="AE882" s="2134"/>
    </row>
    <row r="883" spans="1:31" ht="18" customHeight="1" x14ac:dyDescent="0.25">
      <c r="A883" s="59">
        <v>1</v>
      </c>
      <c r="B883" s="2111" t="s">
        <v>238</v>
      </c>
      <c r="C883" s="3116"/>
      <c r="D883" s="466"/>
      <c r="E883" s="1904">
        <f>SUM(E881:E882)</f>
        <v>405</v>
      </c>
      <c r="F883" s="143">
        <f>SUM(F881:F882)</f>
        <v>135</v>
      </c>
      <c r="G883" s="143">
        <f>SUM(G881:G882)</f>
        <v>98</v>
      </c>
      <c r="H883" s="179">
        <f>G883/F883*100</f>
        <v>72.592592592592595</v>
      </c>
      <c r="I883" s="120">
        <f>IF(E883=0,0,K883/E883)</f>
        <v>6.4567901234567904</v>
      </c>
      <c r="J883" s="88">
        <f>M883/G883</f>
        <v>6.3571428571428568</v>
      </c>
      <c r="K883" s="143">
        <f>SUM(K881:K882)</f>
        <v>2615</v>
      </c>
      <c r="L883" s="143">
        <f>SUM(L881:L882)</f>
        <v>872</v>
      </c>
      <c r="M883" s="143">
        <f>SUM(M881:M882)</f>
        <v>623</v>
      </c>
      <c r="N883" s="89">
        <f>M883/L883*100</f>
        <v>71.444954128440358</v>
      </c>
      <c r="O883" s="171">
        <f>SUM(O881:O882)</f>
        <v>11</v>
      </c>
      <c r="P883" s="89">
        <f t="shared" si="629"/>
        <v>169.90909090909091</v>
      </c>
      <c r="Q883" s="2624"/>
      <c r="R883" s="2624"/>
      <c r="S883" s="2624"/>
      <c r="T883" s="2624"/>
      <c r="U883" s="2839"/>
      <c r="V883" s="2624">
        <f t="shared" si="583"/>
        <v>0</v>
      </c>
      <c r="W883" s="2624"/>
      <c r="X883" s="2624"/>
      <c r="Y883" s="2624"/>
      <c r="Z883" s="2840"/>
      <c r="AA883" s="2416"/>
      <c r="AB883" s="15"/>
      <c r="AC883" s="1601">
        <f t="shared" si="593"/>
        <v>0</v>
      </c>
      <c r="AD883" s="2134"/>
    </row>
    <row r="884" spans="1:31" ht="15" customHeight="1" thickBot="1" x14ac:dyDescent="0.3">
      <c r="A884" s="59">
        <v>1</v>
      </c>
      <c r="B884" s="144" t="s">
        <v>334</v>
      </c>
      <c r="C884" s="144"/>
      <c r="D884" s="144"/>
      <c r="E884" s="2069">
        <f>SUM(E883,E879)</f>
        <v>1305</v>
      </c>
      <c r="F884" s="370">
        <f>SUM(F883,F879)</f>
        <v>435</v>
      </c>
      <c r="G884" s="370">
        <f>SUM(G883,G879)</f>
        <v>371</v>
      </c>
      <c r="H884" s="370">
        <f>G884/F884*100</f>
        <v>85.287356321839084</v>
      </c>
      <c r="I884" s="146">
        <f>IF(E884=0,0,K884/E884)</f>
        <v>7.4521072796934869</v>
      </c>
      <c r="J884" s="147">
        <f>M884/G884</f>
        <v>7.2776280323450138</v>
      </c>
      <c r="K884" s="182">
        <f>SUM(K883,K879)</f>
        <v>9725</v>
      </c>
      <c r="L884" s="182">
        <f>SUM(L883,L879)</f>
        <v>3242</v>
      </c>
      <c r="M884" s="182">
        <f>SUM(M883,M879)</f>
        <v>2700</v>
      </c>
      <c r="N884" s="149">
        <f>M884/L884*100</f>
        <v>83.281924737816155</v>
      </c>
      <c r="O884" s="182">
        <f>SUM(O883,O879)</f>
        <v>35</v>
      </c>
      <c r="P884" s="149">
        <f t="shared" si="629"/>
        <v>231.42857142857142</v>
      </c>
      <c r="Q884" s="2845">
        <v>20085.636480000001</v>
      </c>
      <c r="R884" s="2845">
        <v>20085.636480000001</v>
      </c>
      <c r="S884" s="2845">
        <v>20085.636480000001</v>
      </c>
      <c r="T884" s="2845">
        <v>20085.636480000001</v>
      </c>
      <c r="U884" s="2718">
        <f>Q884/12*$B$4+(R884-Q884)/11*3+(S884-R884)/10*2+(T884-S884)/9*1</f>
        <v>6695.21216</v>
      </c>
      <c r="V884" s="2845">
        <f t="shared" si="583"/>
        <v>5503.49622</v>
      </c>
      <c r="W884" s="2845"/>
      <c r="X884" s="2845">
        <f>V884-U884</f>
        <v>-1191.71594</v>
      </c>
      <c r="Y884" s="2845">
        <v>-32.497610000000002</v>
      </c>
      <c r="Z884" s="2846">
        <v>5470.9986099999996</v>
      </c>
      <c r="AA884" s="2420"/>
      <c r="AB884" s="47"/>
      <c r="AC884" s="1604">
        <f t="shared" si="593"/>
        <v>0</v>
      </c>
      <c r="AD884" s="2134"/>
    </row>
    <row r="885" spans="1:31" ht="15" customHeight="1" thickBot="1" x14ac:dyDescent="0.3">
      <c r="A885" s="59">
        <v>1</v>
      </c>
      <c r="B885" s="540" t="s">
        <v>17</v>
      </c>
      <c r="C885" s="3247"/>
      <c r="D885" s="540"/>
      <c r="E885" s="2075"/>
      <c r="F885" s="541"/>
      <c r="G885" s="541"/>
      <c r="H885" s="541"/>
      <c r="I885" s="542"/>
      <c r="J885" s="542"/>
      <c r="K885" s="541"/>
      <c r="L885" s="541"/>
      <c r="M885" s="541">
        <f>SUM(M866,M876,M884)</f>
        <v>9642</v>
      </c>
      <c r="N885" s="541"/>
      <c r="O885" s="541"/>
      <c r="P885" s="541"/>
      <c r="Q885" s="839">
        <f t="shared" ref="Q885:U885" si="631">SUM(Q866,Q876,Q884)</f>
        <v>214987.14308000001</v>
      </c>
      <c r="R885" s="839">
        <f t="shared" ref="R885:S885" si="632">SUM(R866,R876,R884)</f>
        <v>214987.14308000001</v>
      </c>
      <c r="S885" s="839">
        <f t="shared" si="632"/>
        <v>214987.14308000001</v>
      </c>
      <c r="T885" s="839">
        <f t="shared" ref="T885" si="633">SUM(T866,T876,T884)</f>
        <v>214987.20184499997</v>
      </c>
      <c r="U885" s="2800">
        <f t="shared" si="631"/>
        <v>71662.387556111105</v>
      </c>
      <c r="V885" s="839">
        <f t="shared" si="583"/>
        <v>69883.701420000012</v>
      </c>
      <c r="W885" s="839">
        <f>SUM(W866,W876,W884)</f>
        <v>-355.04255000000006</v>
      </c>
      <c r="X885" s="839">
        <f>SUM(X866,X876,X884)</f>
        <v>-1778.6861361111096</v>
      </c>
      <c r="Y885" s="839">
        <f>SUM(Y866,Y876,Y884)</f>
        <v>-184.27753000000001</v>
      </c>
      <c r="Z885" s="2847">
        <f>SUM(Z866,Z876,Z884)</f>
        <v>69344.381340000007</v>
      </c>
      <c r="AA885" s="2421"/>
      <c r="AB885" s="1159">
        <f>SUM(AB866,AB876,AB884)</f>
        <v>0</v>
      </c>
      <c r="AC885" s="1159">
        <f t="shared" si="593"/>
        <v>0</v>
      </c>
      <c r="AD885" s="2134"/>
    </row>
    <row r="886" spans="1:31" ht="15" customHeight="1" x14ac:dyDescent="0.25">
      <c r="A886" s="59">
        <v>1</v>
      </c>
      <c r="B886" s="543"/>
      <c r="C886" s="3248"/>
      <c r="D886" s="543"/>
      <c r="E886" s="2053"/>
      <c r="F886" s="361"/>
      <c r="G886" s="361"/>
      <c r="H886" s="361"/>
      <c r="I886" s="363"/>
      <c r="J886" s="363"/>
      <c r="K886" s="361"/>
      <c r="L886" s="361"/>
      <c r="M886" s="361"/>
      <c r="N886" s="361"/>
      <c r="O886" s="361"/>
      <c r="P886" s="361"/>
      <c r="Q886" s="1330"/>
      <c r="R886" s="1330"/>
      <c r="S886" s="1330"/>
      <c r="T886" s="1330"/>
      <c r="U886" s="2714"/>
      <c r="V886" s="1330">
        <f t="shared" si="583"/>
        <v>0</v>
      </c>
      <c r="W886" s="1330"/>
      <c r="X886" s="1330"/>
      <c r="Y886" s="1330"/>
      <c r="Z886" s="2837"/>
      <c r="AA886" s="2418"/>
      <c r="AB886" s="13"/>
      <c r="AC886" s="1603">
        <f t="shared" si="593"/>
        <v>0</v>
      </c>
      <c r="AD886" s="2134"/>
    </row>
    <row r="887" spans="1:31" ht="29.25" customHeight="1" x14ac:dyDescent="0.25">
      <c r="A887" s="59">
        <v>1</v>
      </c>
      <c r="B887" s="974" t="s">
        <v>253</v>
      </c>
      <c r="C887" s="974"/>
      <c r="D887" s="472"/>
      <c r="E887" s="1902"/>
      <c r="F887" s="342"/>
      <c r="G887" s="342"/>
      <c r="H887" s="342"/>
      <c r="I887" s="114"/>
      <c r="J887" s="114"/>
      <c r="K887" s="342"/>
      <c r="L887" s="342"/>
      <c r="M887" s="342"/>
      <c r="N887" s="342"/>
      <c r="O887" s="342"/>
      <c r="P887" s="342"/>
      <c r="Q887" s="684"/>
      <c r="R887" s="684"/>
      <c r="S887" s="684"/>
      <c r="T887" s="684"/>
      <c r="U887" s="2711"/>
      <c r="V887" s="684">
        <f t="shared" ref="V887:V963" si="634">Z887-Y887-W887</f>
        <v>0</v>
      </c>
      <c r="W887" s="684"/>
      <c r="X887" s="684"/>
      <c r="Y887" s="684"/>
      <c r="Z887" s="2838"/>
      <c r="AA887" s="2415"/>
      <c r="AB887" s="8"/>
      <c r="AC887" s="1600">
        <f t="shared" si="593"/>
        <v>0</v>
      </c>
      <c r="AD887" s="2134"/>
    </row>
    <row r="888" spans="1:31" ht="15" customHeight="1" x14ac:dyDescent="0.25">
      <c r="A888" s="59">
        <v>1</v>
      </c>
      <c r="B888" s="421" t="s">
        <v>5</v>
      </c>
      <c r="C888" s="3169"/>
      <c r="D888" s="421"/>
      <c r="E888" s="1902"/>
      <c r="F888" s="342"/>
      <c r="G888" s="342"/>
      <c r="H888" s="342"/>
      <c r="I888" s="114"/>
      <c r="J888" s="114"/>
      <c r="K888" s="342"/>
      <c r="L888" s="342"/>
      <c r="M888" s="342"/>
      <c r="N888" s="342"/>
      <c r="O888" s="342"/>
      <c r="P888" s="342"/>
      <c r="Q888" s="684"/>
      <c r="R888" s="684"/>
      <c r="S888" s="684"/>
      <c r="T888" s="684"/>
      <c r="U888" s="2711"/>
      <c r="V888" s="684">
        <f t="shared" si="634"/>
        <v>0</v>
      </c>
      <c r="W888" s="684"/>
      <c r="X888" s="684"/>
      <c r="Y888" s="684"/>
      <c r="Z888" s="2838"/>
      <c r="AA888" s="2415"/>
      <c r="AB888" s="8"/>
      <c r="AC888" s="1600">
        <f t="shared" si="593"/>
        <v>0</v>
      </c>
      <c r="AD888" s="2134"/>
    </row>
    <row r="889" spans="1:31" ht="15" customHeight="1" x14ac:dyDescent="0.25">
      <c r="A889" s="59">
        <v>1</v>
      </c>
      <c r="B889" s="113" t="s">
        <v>27</v>
      </c>
      <c r="C889" s="3402" t="s">
        <v>570</v>
      </c>
      <c r="D889" s="113">
        <v>300</v>
      </c>
      <c r="E889" s="1902">
        <v>1420</v>
      </c>
      <c r="F889" s="81">
        <f t="shared" ref="F889:F890" si="635">E889/12*$B$4</f>
        <v>473.33333333333331</v>
      </c>
      <c r="G889" s="81">
        <v>279</v>
      </c>
      <c r="H889" s="81">
        <f>G889/F889*100</f>
        <v>58.943661971830984</v>
      </c>
      <c r="I889" s="344">
        <v>5.8</v>
      </c>
      <c r="J889" s="82">
        <f>M889/G889</f>
        <v>6.311827956989247</v>
      </c>
      <c r="K889" s="83">
        <f>ROUND(E889*I889,0)</f>
        <v>8236</v>
      </c>
      <c r="L889" s="83">
        <f t="shared" ref="L889:L890" si="636">ROUND(K889/12*$B$4,0)</f>
        <v>2745</v>
      </c>
      <c r="M889" s="83">
        <v>1761</v>
      </c>
      <c r="N889" s="83">
        <f>M889/L889*100</f>
        <v>64.15300546448087</v>
      </c>
      <c r="O889" s="83">
        <f>ROUND(K889/D889,0)</f>
        <v>27</v>
      </c>
      <c r="P889" s="83">
        <f>M889/$B$4*12/O889</f>
        <v>195.66666666666666</v>
      </c>
      <c r="Q889" s="684"/>
      <c r="R889" s="684"/>
      <c r="S889" s="684"/>
      <c r="T889" s="684"/>
      <c r="U889" s="2711"/>
      <c r="V889" s="684">
        <f t="shared" si="634"/>
        <v>0</v>
      </c>
      <c r="W889" s="684"/>
      <c r="X889" s="684"/>
      <c r="Y889" s="684"/>
      <c r="Z889" s="2838"/>
      <c r="AA889" s="2415"/>
      <c r="AB889" s="8"/>
      <c r="AC889" s="1600">
        <f t="shared" si="593"/>
        <v>0</v>
      </c>
      <c r="AD889" s="2134"/>
    </row>
    <row r="890" spans="1:31" s="85" customFormat="1" ht="15" customHeight="1" x14ac:dyDescent="0.25">
      <c r="A890" s="59">
        <v>1</v>
      </c>
      <c r="B890" s="338" t="s">
        <v>28</v>
      </c>
      <c r="C890" s="3402" t="s">
        <v>570</v>
      </c>
      <c r="D890" s="338">
        <v>300</v>
      </c>
      <c r="E890" s="1903">
        <v>200</v>
      </c>
      <c r="F890" s="87">
        <f t="shared" si="635"/>
        <v>66.666666666666671</v>
      </c>
      <c r="G890" s="87">
        <v>73</v>
      </c>
      <c r="H890" s="87">
        <f>G890/F890*100</f>
        <v>109.5</v>
      </c>
      <c r="I890" s="378">
        <v>6</v>
      </c>
      <c r="J890" s="88">
        <f>M890/G890</f>
        <v>5.5753424657534243</v>
      </c>
      <c r="K890" s="89">
        <f>ROUND(E890*I890,0)</f>
        <v>1200</v>
      </c>
      <c r="L890" s="89">
        <f t="shared" si="636"/>
        <v>400</v>
      </c>
      <c r="M890" s="89">
        <v>407</v>
      </c>
      <c r="N890" s="89">
        <f>M890/L890*100</f>
        <v>101.75</v>
      </c>
      <c r="O890" s="89">
        <f>ROUND(K890/D890,0)</f>
        <v>4</v>
      </c>
      <c r="P890" s="89">
        <f>M890/$B$4*12/O890</f>
        <v>305.25</v>
      </c>
      <c r="Q890" s="2624"/>
      <c r="R890" s="2624"/>
      <c r="S890" s="2624"/>
      <c r="T890" s="2624"/>
      <c r="U890" s="2839"/>
      <c r="V890" s="2624">
        <f t="shared" si="634"/>
        <v>0</v>
      </c>
      <c r="W890" s="2624"/>
      <c r="X890" s="2624"/>
      <c r="Y890" s="2624"/>
      <c r="Z890" s="2840"/>
      <c r="AA890" s="2416"/>
      <c r="AB890" s="15"/>
      <c r="AC890" s="1601">
        <f t="shared" si="593"/>
        <v>0</v>
      </c>
      <c r="AD890" s="2134"/>
      <c r="AE890" s="2134"/>
    </row>
    <row r="891" spans="1:31" ht="15" customHeight="1" x14ac:dyDescent="0.25">
      <c r="A891" s="59">
        <v>1</v>
      </c>
      <c r="B891" s="121" t="s">
        <v>7</v>
      </c>
      <c r="C891" s="751"/>
      <c r="D891" s="121"/>
      <c r="E891" s="1910">
        <f>SUM(E889:E890)</f>
        <v>1620</v>
      </c>
      <c r="F891" s="455">
        <f>SUM(F889:F890)</f>
        <v>540</v>
      </c>
      <c r="G891" s="455">
        <f>SUM(G889:G890)</f>
        <v>352</v>
      </c>
      <c r="H891" s="455">
        <f>G891/F891*100</f>
        <v>65.18518518518519</v>
      </c>
      <c r="I891" s="93">
        <f>IF(E891=0,0,K891/E891)</f>
        <v>5.8246913580246913</v>
      </c>
      <c r="J891" s="93">
        <f>M891/G891</f>
        <v>6.1590909090909092</v>
      </c>
      <c r="K891" s="455">
        <f>SUM(K889:K890)</f>
        <v>9436</v>
      </c>
      <c r="L891" s="455">
        <f>SUM(L889:L890)</f>
        <v>3145</v>
      </c>
      <c r="M891" s="455">
        <f>SUM(M889:M890)</f>
        <v>2168</v>
      </c>
      <c r="N891" s="94">
        <f>M891/L891*100</f>
        <v>68.934817170111288</v>
      </c>
      <c r="O891" s="475">
        <f>SUM(O889:O890)</f>
        <v>31</v>
      </c>
      <c r="P891" s="94">
        <f>M891/$B$4*12/O891</f>
        <v>209.80645161290323</v>
      </c>
      <c r="Q891" s="687">
        <v>59257.957849999992</v>
      </c>
      <c r="R891" s="687">
        <v>59257.957849999992</v>
      </c>
      <c r="S891" s="687">
        <v>59257.957849999992</v>
      </c>
      <c r="T891" s="687">
        <v>59257.957849999992</v>
      </c>
      <c r="U891" s="2718">
        <f>Q891/12*$B$4+(R891-Q891)/11*3+(S891-R891)/10*2+(T891-S891)/9*1</f>
        <v>19752.652616666663</v>
      </c>
      <c r="V891" s="687">
        <f t="shared" si="634"/>
        <v>12807.979040000002</v>
      </c>
      <c r="W891" s="687">
        <v>-43.962199999999996</v>
      </c>
      <c r="X891" s="687">
        <f>V891-U891</f>
        <v>-6944.6735766666607</v>
      </c>
      <c r="Y891" s="687">
        <v>-14.89508</v>
      </c>
      <c r="Z891" s="2836">
        <v>12749.121760000002</v>
      </c>
      <c r="AA891" s="2422"/>
      <c r="AB891" s="17"/>
      <c r="AC891" s="1602">
        <f t="shared" si="593"/>
        <v>0</v>
      </c>
      <c r="AD891" s="2134"/>
    </row>
    <row r="892" spans="1:31" ht="15" customHeight="1" x14ac:dyDescent="0.25">
      <c r="A892" s="59">
        <v>1</v>
      </c>
      <c r="B892" s="520" t="s">
        <v>304</v>
      </c>
      <c r="C892" s="3236"/>
      <c r="D892" s="520"/>
      <c r="E892" s="2053"/>
      <c r="F892" s="361"/>
      <c r="G892" s="361"/>
      <c r="H892" s="361"/>
      <c r="I892" s="350"/>
      <c r="J892" s="350"/>
      <c r="K892" s="457"/>
      <c r="L892" s="457"/>
      <c r="M892" s="457"/>
      <c r="N892" s="457"/>
      <c r="O892" s="457"/>
      <c r="P892" s="457"/>
      <c r="Q892" s="1330"/>
      <c r="R892" s="1330"/>
      <c r="S892" s="1330"/>
      <c r="T892" s="1330"/>
      <c r="U892" s="2714"/>
      <c r="V892" s="1330">
        <f t="shared" si="634"/>
        <v>0</v>
      </c>
      <c r="W892" s="1330"/>
      <c r="X892" s="1330"/>
      <c r="Y892" s="1330"/>
      <c r="Z892" s="2837"/>
      <c r="AA892" s="2418"/>
      <c r="AB892" s="13"/>
      <c r="AC892" s="1603">
        <f t="shared" si="593"/>
        <v>0</v>
      </c>
      <c r="AD892" s="2134"/>
    </row>
    <row r="893" spans="1:31" ht="35.25" customHeight="1" x14ac:dyDescent="0.25">
      <c r="A893" s="59">
        <v>1</v>
      </c>
      <c r="B893" s="387" t="s">
        <v>645</v>
      </c>
      <c r="C893" s="3148"/>
      <c r="D893" s="387"/>
      <c r="E893" s="1890">
        <f t="shared" ref="E893:F893" si="637">SUM(E895)+E894/2.7</f>
        <v>31211.111111111109</v>
      </c>
      <c r="F893" s="420">
        <f t="shared" si="637"/>
        <v>10403.37037037037</v>
      </c>
      <c r="G893" s="420">
        <f>SUM(G895)+G894/2.7</f>
        <v>10900.077777777778</v>
      </c>
      <c r="H893" s="81">
        <f t="shared" ref="H893:H898" si="638">G893/F893*100</f>
        <v>104.77448547657278</v>
      </c>
      <c r="I893" s="114"/>
      <c r="J893" s="114"/>
      <c r="K893" s="444"/>
      <c r="L893" s="444"/>
      <c r="M893" s="444"/>
      <c r="N893" s="444"/>
      <c r="O893" s="444"/>
      <c r="P893" s="444"/>
      <c r="Q893" s="684"/>
      <c r="R893" s="684"/>
      <c r="S893" s="684"/>
      <c r="T893" s="684"/>
      <c r="U893" s="2711"/>
      <c r="V893" s="684">
        <f t="shared" si="634"/>
        <v>0</v>
      </c>
      <c r="W893" s="684"/>
      <c r="X893" s="684">
        <f>V893-U893</f>
        <v>0</v>
      </c>
      <c r="Y893" s="684"/>
      <c r="Z893" s="2838"/>
      <c r="AA893" s="2175">
        <f t="shared" ref="AA893" si="639">SUM(AA895)+AA894/2.7</f>
        <v>0</v>
      </c>
      <c r="AB893" s="1530">
        <f t="shared" ref="AB893" si="640">AB895</f>
        <v>0</v>
      </c>
      <c r="AC893" s="1530">
        <f t="shared" si="593"/>
        <v>0</v>
      </c>
      <c r="AD893" s="2134"/>
    </row>
    <row r="894" spans="1:31" ht="15" customHeight="1" x14ac:dyDescent="0.25">
      <c r="A894" s="59">
        <v>1</v>
      </c>
      <c r="B894" s="387" t="s">
        <v>423</v>
      </c>
      <c r="C894" s="3148"/>
      <c r="D894" s="387"/>
      <c r="E894" s="1890">
        <v>570</v>
      </c>
      <c r="F894" s="420">
        <f>ROUND(E894/12*$B$4,0)</f>
        <v>190</v>
      </c>
      <c r="G894" s="420">
        <v>853.40999999999985</v>
      </c>
      <c r="H894" s="81">
        <f t="shared" si="638"/>
        <v>449.16315789473674</v>
      </c>
      <c r="I894" s="114"/>
      <c r="J894" s="114"/>
      <c r="K894" s="444"/>
      <c r="L894" s="444"/>
      <c r="M894" s="444"/>
      <c r="N894" s="444"/>
      <c r="O894" s="444"/>
      <c r="P894" s="444"/>
      <c r="Q894" s="684"/>
      <c r="R894" s="684"/>
      <c r="S894" s="684"/>
      <c r="T894" s="684"/>
      <c r="U894" s="2711"/>
      <c r="V894" s="684"/>
      <c r="W894" s="684"/>
      <c r="X894" s="684"/>
      <c r="Y894" s="684"/>
      <c r="Z894" s="2838"/>
      <c r="AA894" s="2419"/>
      <c r="AB894" s="1530"/>
      <c r="AC894" s="1530">
        <f t="shared" si="593"/>
        <v>0</v>
      </c>
      <c r="AD894" s="2134"/>
    </row>
    <row r="895" spans="1:31" ht="15" customHeight="1" x14ac:dyDescent="0.25">
      <c r="A895" s="59">
        <v>1</v>
      </c>
      <c r="B895" s="387" t="s">
        <v>290</v>
      </c>
      <c r="C895" s="3148"/>
      <c r="D895" s="387"/>
      <c r="E895" s="1890">
        <v>31000</v>
      </c>
      <c r="F895" s="81">
        <f>ROUND(E895/12*$B$4,0)</f>
        <v>10333</v>
      </c>
      <c r="G895" s="420">
        <v>10584</v>
      </c>
      <c r="H895" s="81">
        <f t="shared" si="638"/>
        <v>102.4291106164715</v>
      </c>
      <c r="I895" s="114"/>
      <c r="J895" s="114"/>
      <c r="K895" s="444"/>
      <c r="L895" s="444"/>
      <c r="M895" s="444"/>
      <c r="N895" s="444"/>
      <c r="O895" s="444"/>
      <c r="P895" s="444"/>
      <c r="Q895" s="684"/>
      <c r="R895" s="684"/>
      <c r="S895" s="684"/>
      <c r="T895" s="684"/>
      <c r="U895" s="2711"/>
      <c r="V895" s="684">
        <f t="shared" si="634"/>
        <v>0</v>
      </c>
      <c r="W895" s="684"/>
      <c r="X895" s="684"/>
      <c r="Y895" s="684"/>
      <c r="Z895" s="2838"/>
      <c r="AA895" s="2419"/>
      <c r="AB895" s="1530"/>
      <c r="AC895" s="1608">
        <f t="shared" si="593"/>
        <v>0</v>
      </c>
      <c r="AD895" s="2134"/>
    </row>
    <row r="896" spans="1:31" ht="27" customHeight="1" x14ac:dyDescent="0.25">
      <c r="A896" s="59">
        <v>1</v>
      </c>
      <c r="B896" s="387" t="s">
        <v>155</v>
      </c>
      <c r="C896" s="3148"/>
      <c r="D896" s="387"/>
      <c r="E896" s="1890">
        <f>E897+E898/8.5</f>
        <v>10140</v>
      </c>
      <c r="F896" s="81">
        <f t="shared" ref="F896:G896" si="641">F897+F898/8.5</f>
        <v>3379.705882352941</v>
      </c>
      <c r="G896" s="420">
        <f t="shared" si="641"/>
        <v>3208.1070588235293</v>
      </c>
      <c r="H896" s="81">
        <f t="shared" si="638"/>
        <v>94.922669915586113</v>
      </c>
      <c r="I896" s="114"/>
      <c r="J896" s="114"/>
      <c r="K896" s="444"/>
      <c r="L896" s="444"/>
      <c r="M896" s="444"/>
      <c r="N896" s="444"/>
      <c r="O896" s="444"/>
      <c r="P896" s="444"/>
      <c r="Q896" s="684"/>
      <c r="R896" s="684"/>
      <c r="S896" s="684"/>
      <c r="T896" s="684"/>
      <c r="U896" s="2711"/>
      <c r="V896" s="684">
        <f t="shared" si="634"/>
        <v>0</v>
      </c>
      <c r="W896" s="684"/>
      <c r="X896" s="684"/>
      <c r="Y896" s="684"/>
      <c r="Z896" s="2838"/>
      <c r="AA896" s="1890">
        <f>AA897+AA898/8.5</f>
        <v>0</v>
      </c>
      <c r="AB896" s="1530">
        <f>AB897+AB898</f>
        <v>0</v>
      </c>
      <c r="AC896" s="1608">
        <f t="shared" si="593"/>
        <v>0</v>
      </c>
      <c r="AD896" s="2134"/>
    </row>
    <row r="897" spans="1:31" ht="27" customHeight="1" x14ac:dyDescent="0.25">
      <c r="A897" s="59">
        <v>1</v>
      </c>
      <c r="B897" s="1177" t="s">
        <v>406</v>
      </c>
      <c r="C897" s="3245"/>
      <c r="D897" s="387"/>
      <c r="E897" s="1890">
        <v>9424</v>
      </c>
      <c r="F897" s="81">
        <f>ROUND(E897/12*$B$4,0)</f>
        <v>3141</v>
      </c>
      <c r="G897" s="420">
        <v>2744</v>
      </c>
      <c r="H897" s="81">
        <f t="shared" si="638"/>
        <v>87.360713148678769</v>
      </c>
      <c r="I897" s="114"/>
      <c r="J897" s="114"/>
      <c r="K897" s="444"/>
      <c r="L897" s="444"/>
      <c r="M897" s="444"/>
      <c r="N897" s="444"/>
      <c r="O897" s="444"/>
      <c r="P897" s="444"/>
      <c r="Q897" s="684"/>
      <c r="R897" s="684"/>
      <c r="S897" s="684"/>
      <c r="T897" s="684"/>
      <c r="U897" s="2711"/>
      <c r="V897" s="684"/>
      <c r="W897" s="684"/>
      <c r="X897" s="684"/>
      <c r="Y897" s="684"/>
      <c r="Z897" s="2838"/>
      <c r="AA897" s="2419"/>
      <c r="AB897" s="1530"/>
      <c r="AC897" s="1608">
        <f t="shared" si="593"/>
        <v>0</v>
      </c>
      <c r="AD897" s="2134"/>
    </row>
    <row r="898" spans="1:31" ht="20.25" customHeight="1" x14ac:dyDescent="0.25">
      <c r="A898" s="59">
        <v>1</v>
      </c>
      <c r="B898" s="387" t="s">
        <v>410</v>
      </c>
      <c r="C898" s="3148"/>
      <c r="D898" s="387"/>
      <c r="E898" s="1890">
        <v>6086</v>
      </c>
      <c r="F898" s="81">
        <f>ROUND(E898/12*$B$4,0)</f>
        <v>2029</v>
      </c>
      <c r="G898" s="420">
        <v>3944.91</v>
      </c>
      <c r="H898" s="81">
        <f t="shared" si="638"/>
        <v>194.4263183834401</v>
      </c>
      <c r="I898" s="114"/>
      <c r="J898" s="114"/>
      <c r="K898" s="444"/>
      <c r="L898" s="444"/>
      <c r="M898" s="444"/>
      <c r="N898" s="444"/>
      <c r="O898" s="444"/>
      <c r="P898" s="444"/>
      <c r="Q898" s="684"/>
      <c r="R898" s="684"/>
      <c r="S898" s="684"/>
      <c r="T898" s="684"/>
      <c r="U898" s="2711"/>
      <c r="V898" s="684">
        <f t="shared" si="634"/>
        <v>0</v>
      </c>
      <c r="W898" s="684"/>
      <c r="X898" s="684"/>
      <c r="Y898" s="684"/>
      <c r="Z898" s="2838"/>
      <c r="AA898" s="2415"/>
      <c r="AB898" s="8"/>
      <c r="AC898" s="1600">
        <f t="shared" si="593"/>
        <v>0</v>
      </c>
      <c r="AD898" s="2134"/>
    </row>
    <row r="899" spans="1:31" ht="28.5" customHeight="1" x14ac:dyDescent="0.25">
      <c r="A899" s="59">
        <v>1</v>
      </c>
      <c r="B899" s="387" t="s">
        <v>156</v>
      </c>
      <c r="C899" s="3176"/>
      <c r="D899" s="490"/>
      <c r="E899" s="1890"/>
      <c r="F899" s="87"/>
      <c r="G899" s="420"/>
      <c r="H899" s="491"/>
      <c r="I899" s="114"/>
      <c r="J899" s="353"/>
      <c r="K899" s="445"/>
      <c r="L899" s="445"/>
      <c r="M899" s="445"/>
      <c r="N899" s="445"/>
      <c r="O899" s="445"/>
      <c r="P899" s="445"/>
      <c r="Q899" s="2624"/>
      <c r="R899" s="2624"/>
      <c r="S899" s="2624"/>
      <c r="T899" s="2624"/>
      <c r="U899" s="2839"/>
      <c r="V899" s="2624">
        <f t="shared" si="634"/>
        <v>0</v>
      </c>
      <c r="W899" s="684"/>
      <c r="X899" s="2624"/>
      <c r="Y899" s="684"/>
      <c r="Z899" s="2840"/>
      <c r="AA899" s="2416"/>
      <c r="AB899" s="15"/>
      <c r="AC899" s="1601">
        <f t="shared" si="593"/>
        <v>0</v>
      </c>
      <c r="AD899" s="2134"/>
    </row>
    <row r="900" spans="1:31" ht="15" customHeight="1" x14ac:dyDescent="0.25">
      <c r="A900" s="59">
        <v>1</v>
      </c>
      <c r="B900" s="2132" t="s">
        <v>163</v>
      </c>
      <c r="C900" s="3249"/>
      <c r="D900" s="1738"/>
      <c r="E900" s="2055">
        <f>E893+E897*3.2+E898/3.9</f>
        <v>62928.423931623933</v>
      </c>
      <c r="F900" s="299">
        <f t="shared" ref="F900:G900" si="642">F893+F897*3.2+F898/3.9</f>
        <v>20974.82678062678</v>
      </c>
      <c r="G900" s="486">
        <f t="shared" si="642"/>
        <v>20692.393162393164</v>
      </c>
      <c r="H900" s="2210">
        <f>G900/F900*100</f>
        <v>98.653463882264418</v>
      </c>
      <c r="I900" s="440"/>
      <c r="J900" s="2131"/>
      <c r="K900" s="1737"/>
      <c r="L900" s="1737"/>
      <c r="M900" s="1737"/>
      <c r="N900" s="1737"/>
      <c r="O900" s="1737"/>
      <c r="P900" s="1737"/>
      <c r="Q900" s="2672">
        <v>35253.363920000003</v>
      </c>
      <c r="R900" s="2672">
        <v>35253.363920000003</v>
      </c>
      <c r="S900" s="2672">
        <v>35253.363920000003</v>
      </c>
      <c r="T900" s="2672">
        <v>35253.363920000003</v>
      </c>
      <c r="U900" s="2842">
        <f>Q900/12*$B$4+(R900-Q900)/11*3+(S900-R900)/10*2+(T900-S900)/9*1</f>
        <v>11751.121306666668</v>
      </c>
      <c r="V900" s="2672">
        <f t="shared" ref="V900" si="643">Z900-Y900-W900</f>
        <v>11753.285460000001</v>
      </c>
      <c r="W900" s="2843"/>
      <c r="X900" s="2672">
        <f>V900-U900</f>
        <v>2.1641533333331608</v>
      </c>
      <c r="Y900" s="814">
        <v>-4.61294</v>
      </c>
      <c r="Z900" s="2848">
        <v>11748.67252</v>
      </c>
      <c r="AA900" s="2055">
        <f>AA893+AA897*3.2+AA898/3.9</f>
        <v>0</v>
      </c>
      <c r="AB900" s="18">
        <f>AB896+AB893</f>
        <v>0</v>
      </c>
      <c r="AC900" s="18">
        <f t="shared" si="593"/>
        <v>0</v>
      </c>
      <c r="AD900" s="2134"/>
    </row>
    <row r="901" spans="1:31" ht="15" customHeight="1" x14ac:dyDescent="0.25">
      <c r="A901" s="59">
        <v>1</v>
      </c>
      <c r="B901" s="121" t="s">
        <v>164</v>
      </c>
      <c r="C901" s="751"/>
      <c r="D901" s="121"/>
      <c r="E901" s="2074">
        <f>E893+E897*3.2+E898/3.9</f>
        <v>62928.423931623933</v>
      </c>
      <c r="F901" s="533">
        <f t="shared" ref="F901:G901" si="644">F893+F897*3.2+F898/3.9</f>
        <v>20974.82678062678</v>
      </c>
      <c r="G901" s="533">
        <f t="shared" si="644"/>
        <v>20692.393162393164</v>
      </c>
      <c r="H901" s="533">
        <f>G901/F901*100</f>
        <v>98.653463882264418</v>
      </c>
      <c r="I901" s="544"/>
      <c r="J901" s="544"/>
      <c r="K901" s="425"/>
      <c r="L901" s="425"/>
      <c r="M901" s="425"/>
      <c r="N901" s="425"/>
      <c r="O901" s="425"/>
      <c r="P901" s="425"/>
      <c r="Q901" s="687">
        <f t="shared" ref="Q901:R901" si="645">Q900</f>
        <v>35253.363920000003</v>
      </c>
      <c r="R901" s="687">
        <f t="shared" si="645"/>
        <v>35253.363920000003</v>
      </c>
      <c r="S901" s="687">
        <f t="shared" ref="S901:T901" si="646">S900</f>
        <v>35253.363920000003</v>
      </c>
      <c r="T901" s="687">
        <f t="shared" si="646"/>
        <v>35253.363920000003</v>
      </c>
      <c r="U901" s="2718">
        <f t="shared" ref="U901:Z901" si="647">U900</f>
        <v>11751.121306666668</v>
      </c>
      <c r="V901" s="687">
        <f t="shared" si="647"/>
        <v>11753.285460000001</v>
      </c>
      <c r="W901" s="687">
        <f t="shared" si="647"/>
        <v>0</v>
      </c>
      <c r="X901" s="687">
        <f t="shared" si="647"/>
        <v>2.1641533333331608</v>
      </c>
      <c r="Y901" s="687">
        <f t="shared" si="647"/>
        <v>-4.61294</v>
      </c>
      <c r="Z901" s="2836">
        <f t="shared" si="647"/>
        <v>11748.67252</v>
      </c>
      <c r="AA901" s="2074">
        <f>AA893+AA897*3.2+AA898/3.9</f>
        <v>0</v>
      </c>
      <c r="AB901" s="1153">
        <f>AB900</f>
        <v>0</v>
      </c>
      <c r="AC901" s="1153">
        <f t="shared" si="593"/>
        <v>0</v>
      </c>
      <c r="AD901" s="2134"/>
    </row>
    <row r="902" spans="1:31" ht="15" customHeight="1" x14ac:dyDescent="0.25">
      <c r="A902" s="59">
        <v>1</v>
      </c>
      <c r="B902" s="242" t="s">
        <v>31</v>
      </c>
      <c r="C902" s="3124"/>
      <c r="D902" s="124"/>
      <c r="E902" s="2053"/>
      <c r="F902" s="361"/>
      <c r="G902" s="361"/>
      <c r="H902" s="361"/>
      <c r="I902" s="350"/>
      <c r="J902" s="350"/>
      <c r="K902" s="476"/>
      <c r="L902" s="476"/>
      <c r="M902" s="476"/>
      <c r="N902" s="476"/>
      <c r="O902" s="476"/>
      <c r="P902" s="476"/>
      <c r="Q902" s="1330"/>
      <c r="R902" s="1330"/>
      <c r="S902" s="1330"/>
      <c r="T902" s="1330"/>
      <c r="U902" s="2714"/>
      <c r="V902" s="1330">
        <f t="shared" si="634"/>
        <v>0</v>
      </c>
      <c r="W902" s="1330"/>
      <c r="X902" s="1330"/>
      <c r="Y902" s="1330"/>
      <c r="Z902" s="2837"/>
      <c r="AA902" s="2418"/>
      <c r="AB902" s="13"/>
      <c r="AC902" s="1603">
        <f t="shared" si="593"/>
        <v>0</v>
      </c>
      <c r="AD902" s="2134"/>
    </row>
    <row r="903" spans="1:31" ht="15" customHeight="1" x14ac:dyDescent="0.25">
      <c r="A903" s="59">
        <v>1</v>
      </c>
      <c r="B903" s="202" t="s">
        <v>16</v>
      </c>
      <c r="C903" s="3141"/>
      <c r="D903" s="202"/>
      <c r="E903" s="1902"/>
      <c r="F903" s="342"/>
      <c r="G903" s="342"/>
      <c r="H903" s="342"/>
      <c r="I903" s="344"/>
      <c r="J903" s="344"/>
      <c r="K903" s="115"/>
      <c r="L903" s="115"/>
      <c r="M903" s="115"/>
      <c r="N903" s="115"/>
      <c r="O903" s="115"/>
      <c r="P903" s="115"/>
      <c r="Q903" s="684"/>
      <c r="R903" s="684"/>
      <c r="S903" s="684"/>
      <c r="T903" s="684"/>
      <c r="U903" s="2711"/>
      <c r="V903" s="684">
        <f t="shared" si="634"/>
        <v>0</v>
      </c>
      <c r="W903" s="684"/>
      <c r="X903" s="684"/>
      <c r="Y903" s="684"/>
      <c r="Z903" s="2838"/>
      <c r="AA903" s="2415"/>
      <c r="AB903" s="8"/>
      <c r="AC903" s="1600">
        <f t="shared" ref="AC903:AC966" si="648">AB903/1000</f>
        <v>0</v>
      </c>
      <c r="AD903" s="2134"/>
    </row>
    <row r="904" spans="1:31" s="85" customFormat="1" ht="15" customHeight="1" x14ac:dyDescent="0.25">
      <c r="A904" s="59">
        <v>1</v>
      </c>
      <c r="B904" s="512" t="s">
        <v>60</v>
      </c>
      <c r="C904" s="3232"/>
      <c r="D904" s="512">
        <v>240</v>
      </c>
      <c r="E904" s="1902">
        <v>383</v>
      </c>
      <c r="F904" s="987">
        <f t="shared" ref="F904:F905" si="649">ROUND(E904/12*$B$4,0)</f>
        <v>128</v>
      </c>
      <c r="G904" s="81">
        <v>123</v>
      </c>
      <c r="H904" s="81">
        <f>G904/F904*100</f>
        <v>96.09375</v>
      </c>
      <c r="I904" s="344">
        <v>7</v>
      </c>
      <c r="J904" s="82">
        <f>M904/G904</f>
        <v>7.6747967479674797</v>
      </c>
      <c r="K904" s="83">
        <f>ROUND(E904*I904,0)</f>
        <v>2681</v>
      </c>
      <c r="L904" s="83">
        <f t="shared" ref="L904:L905" si="650">ROUND(K904/12*$B$4,0)</f>
        <v>894</v>
      </c>
      <c r="M904" s="83">
        <v>944</v>
      </c>
      <c r="N904" s="83">
        <f>M904/L904*100</f>
        <v>105.59284116331096</v>
      </c>
      <c r="O904" s="83">
        <f>ROUND(K904/D904,0)</f>
        <v>11</v>
      </c>
      <c r="P904" s="83">
        <f>M904/$B$4*12/O904</f>
        <v>257.45454545454544</v>
      </c>
      <c r="Q904" s="684"/>
      <c r="R904" s="684"/>
      <c r="S904" s="684"/>
      <c r="T904" s="684"/>
      <c r="U904" s="2711"/>
      <c r="V904" s="684">
        <f t="shared" si="634"/>
        <v>0</v>
      </c>
      <c r="W904" s="684"/>
      <c r="X904" s="684">
        <f>V904-U904</f>
        <v>0</v>
      </c>
      <c r="Y904" s="684"/>
      <c r="Z904" s="2838"/>
      <c r="AA904" s="2415"/>
      <c r="AB904" s="8"/>
      <c r="AC904" s="1600">
        <f t="shared" si="648"/>
        <v>0</v>
      </c>
      <c r="AD904" s="2134"/>
      <c r="AE904" s="2134"/>
    </row>
    <row r="905" spans="1:31" s="85" customFormat="1" ht="15" customHeight="1" x14ac:dyDescent="0.25">
      <c r="A905" s="59">
        <v>1</v>
      </c>
      <c r="B905" s="2250" t="s">
        <v>26</v>
      </c>
      <c r="C905" s="3244"/>
      <c r="D905" s="473">
        <v>240</v>
      </c>
      <c r="E905" s="2070">
        <v>110</v>
      </c>
      <c r="F905" s="992">
        <f t="shared" si="649"/>
        <v>37</v>
      </c>
      <c r="G905" s="87">
        <v>52</v>
      </c>
      <c r="H905" s="81">
        <f>G905/F905*100</f>
        <v>140.54054054054055</v>
      </c>
      <c r="I905" s="378">
        <v>6</v>
      </c>
      <c r="J905" s="82">
        <f>M905/G905</f>
        <v>5.3076923076923075</v>
      </c>
      <c r="K905" s="302">
        <f>ROUND(E905*I905,0)</f>
        <v>660</v>
      </c>
      <c r="L905" s="89">
        <f t="shared" si="650"/>
        <v>220</v>
      </c>
      <c r="M905" s="89">
        <v>276</v>
      </c>
      <c r="N905" s="89">
        <f>M905/L905*100</f>
        <v>125.45454545454547</v>
      </c>
      <c r="O905" s="89">
        <f>ROUND(K905/D905,0)</f>
        <v>3</v>
      </c>
      <c r="P905" s="89">
        <f>M905/$B$4*12/O905</f>
        <v>276</v>
      </c>
      <c r="Q905" s="2624"/>
      <c r="R905" s="2624"/>
      <c r="S905" s="2624"/>
      <c r="T905" s="2624"/>
      <c r="U905" s="2839"/>
      <c r="V905" s="2624"/>
      <c r="W905" s="2624"/>
      <c r="X905" s="2624"/>
      <c r="Y905" s="2624"/>
      <c r="Z905" s="2848"/>
      <c r="AA905" s="2416"/>
      <c r="AB905" s="15"/>
      <c r="AC905" s="1601">
        <f t="shared" si="648"/>
        <v>0</v>
      </c>
      <c r="AD905" s="2134"/>
      <c r="AE905" s="2134"/>
    </row>
    <row r="906" spans="1:31" s="85" customFormat="1" ht="29.25" customHeight="1" x14ac:dyDescent="0.25">
      <c r="A906" s="59">
        <v>1</v>
      </c>
      <c r="B906" s="141" t="s">
        <v>238</v>
      </c>
      <c r="C906" s="3139"/>
      <c r="D906" s="679"/>
      <c r="E906" s="2251">
        <f>SUM(E904:E905)</f>
        <v>493</v>
      </c>
      <c r="F906" s="355">
        <f t="shared" ref="F906:G906" si="651">SUM(F904:F905)</f>
        <v>165</v>
      </c>
      <c r="G906" s="360">
        <f t="shared" si="651"/>
        <v>175</v>
      </c>
      <c r="H906" s="92">
        <f>G906/F906*100</f>
        <v>106.06060606060606</v>
      </c>
      <c r="I906" s="358">
        <f>IF(E906=0,0,K906/E906)</f>
        <v>6.7768762677484791</v>
      </c>
      <c r="J906" s="93">
        <f>M906/G906</f>
        <v>6.9714285714285715</v>
      </c>
      <c r="K906" s="137">
        <f t="shared" ref="K906:M906" si="652">SUM(K904:K905)</f>
        <v>3341</v>
      </c>
      <c r="L906" s="94">
        <f t="shared" si="652"/>
        <v>1114</v>
      </c>
      <c r="M906" s="94">
        <f t="shared" si="652"/>
        <v>1220</v>
      </c>
      <c r="N906" s="94">
        <f>M906/L906*100</f>
        <v>109.51526032315979</v>
      </c>
      <c r="O906" s="94">
        <f>SUM(O904:O905)</f>
        <v>14</v>
      </c>
      <c r="P906" s="167">
        <f>M906/$B$4*12/O906</f>
        <v>261.42857142857144</v>
      </c>
      <c r="Q906" s="687"/>
      <c r="R906" s="687"/>
      <c r="S906" s="687"/>
      <c r="T906" s="687"/>
      <c r="U906" s="2718"/>
      <c r="V906" s="687">
        <f t="shared" si="634"/>
        <v>0</v>
      </c>
      <c r="W906" s="687"/>
      <c r="X906" s="687"/>
      <c r="Y906" s="687"/>
      <c r="Z906" s="2841"/>
      <c r="AA906" s="2416"/>
      <c r="AB906" s="15"/>
      <c r="AC906" s="1601">
        <f t="shared" si="648"/>
        <v>0</v>
      </c>
      <c r="AD906" s="2134"/>
      <c r="AE906" s="2134"/>
    </row>
    <row r="907" spans="1:31" ht="15" customHeight="1" thickBot="1" x14ac:dyDescent="0.3">
      <c r="A907" s="59">
        <v>1</v>
      </c>
      <c r="B907" s="144" t="s">
        <v>334</v>
      </c>
      <c r="C907" s="144"/>
      <c r="D907" s="144"/>
      <c r="E907" s="2069">
        <f t="shared" ref="E907" si="653">SUM(E906)</f>
        <v>493</v>
      </c>
      <c r="F907" s="370">
        <f t="shared" ref="F907:G907" si="654">SUM(F906)</f>
        <v>165</v>
      </c>
      <c r="G907" s="370">
        <f t="shared" si="654"/>
        <v>175</v>
      </c>
      <c r="H907" s="370">
        <f>G907/F907*100</f>
        <v>106.06060606060606</v>
      </c>
      <c r="I907" s="146">
        <f>IF(E907=0,0,K907/E907)</f>
        <v>6.7768762677484791</v>
      </c>
      <c r="J907" s="146">
        <f>M907/G907</f>
        <v>6.9714285714285715</v>
      </c>
      <c r="K907" s="483">
        <f t="shared" ref="K907:M907" si="655">SUM(K906)</f>
        <v>3341</v>
      </c>
      <c r="L907" s="483">
        <f t="shared" si="655"/>
        <v>1114</v>
      </c>
      <c r="M907" s="483">
        <f t="shared" si="655"/>
        <v>1220</v>
      </c>
      <c r="N907" s="148">
        <f>M907/L907*100</f>
        <v>109.51526032315979</v>
      </c>
      <c r="O907" s="148">
        <f>SUM(O906)</f>
        <v>14</v>
      </c>
      <c r="P907" s="149">
        <f>M907/$B$4*12/O907</f>
        <v>261.42857142857144</v>
      </c>
      <c r="Q907" s="2845">
        <v>7513.8481599999986</v>
      </c>
      <c r="R907" s="2845">
        <v>7513.8481599999986</v>
      </c>
      <c r="S907" s="2845">
        <v>7513.8481599999986</v>
      </c>
      <c r="T907" s="2845">
        <v>7513.8481599999986</v>
      </c>
      <c r="U907" s="2718">
        <f>Q907/12*$B$4+(R907-Q907)/11*3+(S907-R907)/10*2+(T907-S907)/9*1</f>
        <v>2504.6160533333327</v>
      </c>
      <c r="V907" s="2845">
        <f t="shared" si="634"/>
        <v>2431.3016000000002</v>
      </c>
      <c r="W907" s="2845"/>
      <c r="X907" s="2845">
        <f>V907-U907</f>
        <v>-73.314453333332494</v>
      </c>
      <c r="Y907" s="2845">
        <v>0</v>
      </c>
      <c r="Z907" s="2846">
        <v>2431.3016000000002</v>
      </c>
      <c r="AA907" s="2420"/>
      <c r="AB907" s="47"/>
      <c r="AC907" s="1604">
        <f t="shared" si="648"/>
        <v>0</v>
      </c>
      <c r="AD907" s="2134"/>
    </row>
    <row r="908" spans="1:31" ht="15" customHeight="1" thickBot="1" x14ac:dyDescent="0.3">
      <c r="A908" s="59">
        <v>1</v>
      </c>
      <c r="B908" s="506" t="s">
        <v>17</v>
      </c>
      <c r="C908" s="3230"/>
      <c r="D908" s="506"/>
      <c r="E908" s="1908"/>
      <c r="F908" s="523"/>
      <c r="G908" s="523"/>
      <c r="H908" s="523"/>
      <c r="I908" s="373"/>
      <c r="J908" s="373"/>
      <c r="K908" s="523"/>
      <c r="L908" s="523"/>
      <c r="M908" s="523">
        <f>SUM(M891,M901,M907)</f>
        <v>3388</v>
      </c>
      <c r="N908" s="523"/>
      <c r="O908" s="523"/>
      <c r="P908" s="523"/>
      <c r="Q908" s="839">
        <f t="shared" ref="Q908:R908" si="656">SUM(Q891,Q901,Q907)</f>
        <v>102025.16992999999</v>
      </c>
      <c r="R908" s="839">
        <f t="shared" si="656"/>
        <v>102025.16992999999</v>
      </c>
      <c r="S908" s="839">
        <f t="shared" ref="S908:T908" si="657">SUM(S891,S901,S907)</f>
        <v>102025.16992999999</v>
      </c>
      <c r="T908" s="839">
        <f t="shared" si="657"/>
        <v>102025.16992999999</v>
      </c>
      <c r="U908" s="2800">
        <f t="shared" ref="U908" si="658">SUM(U891,U901,U907)</f>
        <v>34008.389976666665</v>
      </c>
      <c r="V908" s="839">
        <f t="shared" si="634"/>
        <v>26992.566100000004</v>
      </c>
      <c r="W908" s="839">
        <f t="shared" ref="W908:Y908" si="659">SUM(W891,W901,W907)</f>
        <v>-43.962199999999996</v>
      </c>
      <c r="X908" s="839">
        <f t="shared" si="659"/>
        <v>-7015.82387666666</v>
      </c>
      <c r="Y908" s="839">
        <f t="shared" si="659"/>
        <v>-19.508020000000002</v>
      </c>
      <c r="Z908" s="2847">
        <f>SUM(Z891,Z901,Z907)</f>
        <v>26929.095880000001</v>
      </c>
      <c r="AA908" s="2421"/>
      <c r="AB908" s="1159">
        <f t="shared" ref="AB908" si="660">SUM(AB891,AB901,AB907)</f>
        <v>0</v>
      </c>
      <c r="AC908" s="1159">
        <f t="shared" si="648"/>
        <v>0</v>
      </c>
      <c r="AD908" s="2134"/>
    </row>
    <row r="909" spans="1:31" ht="14.25" customHeight="1" x14ac:dyDescent="0.25">
      <c r="A909" s="59">
        <v>1</v>
      </c>
      <c r="B909" s="543"/>
      <c r="C909" s="3248"/>
      <c r="D909" s="543"/>
      <c r="E909" s="2053"/>
      <c r="F909" s="361"/>
      <c r="G909" s="361"/>
      <c r="H909" s="361"/>
      <c r="I909" s="350"/>
      <c r="J909" s="350"/>
      <c r="K909" s="361"/>
      <c r="L909" s="361"/>
      <c r="M909" s="361"/>
      <c r="N909" s="361"/>
      <c r="O909" s="361"/>
      <c r="P909" s="361"/>
      <c r="Q909" s="1330"/>
      <c r="R909" s="1330"/>
      <c r="S909" s="1330"/>
      <c r="T909" s="1330"/>
      <c r="U909" s="2714"/>
      <c r="V909" s="1330">
        <f t="shared" si="634"/>
        <v>0</v>
      </c>
      <c r="W909" s="1330"/>
      <c r="X909" s="1330"/>
      <c r="Y909" s="1330"/>
      <c r="Z909" s="2837"/>
      <c r="AA909" s="2418"/>
      <c r="AB909" s="13"/>
      <c r="AC909" s="1603">
        <f t="shared" si="648"/>
        <v>0</v>
      </c>
      <c r="AD909" s="2134"/>
    </row>
    <row r="910" spans="1:31" ht="38.25" customHeight="1" x14ac:dyDescent="0.25">
      <c r="A910" s="59">
        <v>1</v>
      </c>
      <c r="B910" s="974" t="s">
        <v>254</v>
      </c>
      <c r="C910" s="974"/>
      <c r="D910" s="443"/>
      <c r="E910" s="1902"/>
      <c r="F910" s="342"/>
      <c r="G910" s="342"/>
      <c r="H910" s="342"/>
      <c r="I910" s="344"/>
      <c r="J910" s="344"/>
      <c r="K910" s="342"/>
      <c r="L910" s="342"/>
      <c r="M910" s="342"/>
      <c r="N910" s="342"/>
      <c r="O910" s="342"/>
      <c r="P910" s="342"/>
      <c r="Q910" s="684"/>
      <c r="R910" s="684"/>
      <c r="S910" s="684"/>
      <c r="T910" s="684"/>
      <c r="U910" s="2711"/>
      <c r="V910" s="684">
        <f t="shared" si="634"/>
        <v>0</v>
      </c>
      <c r="W910" s="684"/>
      <c r="X910" s="684"/>
      <c r="Y910" s="684"/>
      <c r="Z910" s="2838"/>
      <c r="AA910" s="2415"/>
      <c r="AB910" s="8"/>
      <c r="AC910" s="1600">
        <f t="shared" si="648"/>
        <v>0</v>
      </c>
      <c r="AD910" s="2134"/>
    </row>
    <row r="911" spans="1:31" ht="15" customHeight="1" x14ac:dyDescent="0.25">
      <c r="A911" s="59">
        <v>1</v>
      </c>
      <c r="B911" s="421" t="s">
        <v>5</v>
      </c>
      <c r="C911" s="3169"/>
      <c r="D911" s="421"/>
      <c r="E911" s="1902"/>
      <c r="F911" s="342"/>
      <c r="G911" s="342"/>
      <c r="H911" s="342"/>
      <c r="I911" s="344"/>
      <c r="J911" s="344"/>
      <c r="K911" s="342"/>
      <c r="L911" s="342"/>
      <c r="M911" s="342"/>
      <c r="N911" s="342"/>
      <c r="O911" s="342"/>
      <c r="P911" s="342"/>
      <c r="Q911" s="684"/>
      <c r="R911" s="684"/>
      <c r="S911" s="684"/>
      <c r="T911" s="684"/>
      <c r="U911" s="2711"/>
      <c r="V911" s="684">
        <f t="shared" si="634"/>
        <v>0</v>
      </c>
      <c r="W911" s="684"/>
      <c r="X911" s="684"/>
      <c r="Y911" s="684"/>
      <c r="Z911" s="2838"/>
      <c r="AA911" s="2415"/>
      <c r="AB911" s="8"/>
      <c r="AC911" s="1600">
        <f t="shared" si="648"/>
        <v>0</v>
      </c>
      <c r="AD911" s="2134"/>
    </row>
    <row r="912" spans="1:31" ht="15" customHeight="1" x14ac:dyDescent="0.25">
      <c r="A912" s="59">
        <v>1</v>
      </c>
      <c r="B912" s="113" t="s">
        <v>27</v>
      </c>
      <c r="C912" s="3402" t="s">
        <v>570</v>
      </c>
      <c r="D912" s="113">
        <v>300</v>
      </c>
      <c r="E912" s="2076">
        <v>1430</v>
      </c>
      <c r="F912" s="81">
        <f t="shared" ref="F912:F913" si="661">E912/12*$B$4</f>
        <v>476.66666666666669</v>
      </c>
      <c r="G912" s="81">
        <v>518</v>
      </c>
      <c r="H912" s="81">
        <f>G912/F912*100</f>
        <v>108.67132867132867</v>
      </c>
      <c r="I912" s="344">
        <v>6</v>
      </c>
      <c r="J912" s="82">
        <f>M912/G912</f>
        <v>6.256756756756757</v>
      </c>
      <c r="K912" s="83">
        <f>ROUND(E912*I912,0)</f>
        <v>8580</v>
      </c>
      <c r="L912" s="83">
        <f t="shared" ref="L912:L913" si="662">ROUND(K912/12*$B$4,0)</f>
        <v>2860</v>
      </c>
      <c r="M912" s="83">
        <v>3241</v>
      </c>
      <c r="N912" s="83">
        <f>M912/L912*100</f>
        <v>113.32167832167832</v>
      </c>
      <c r="O912" s="83">
        <f>ROUND(K912/D912,0)</f>
        <v>29</v>
      </c>
      <c r="P912" s="83">
        <f>M912/$B$4*12/O912</f>
        <v>335.27586206896552</v>
      </c>
      <c r="Q912" s="684"/>
      <c r="R912" s="684"/>
      <c r="S912" s="684"/>
      <c r="T912" s="684"/>
      <c r="U912" s="2711"/>
      <c r="V912" s="684">
        <f t="shared" si="634"/>
        <v>0</v>
      </c>
      <c r="W912" s="684"/>
      <c r="X912" s="684"/>
      <c r="Y912" s="684"/>
      <c r="Z912" s="2838"/>
      <c r="AA912" s="2415"/>
      <c r="AB912" s="8"/>
      <c r="AC912" s="1600">
        <f t="shared" si="648"/>
        <v>0</v>
      </c>
      <c r="AD912" s="2134"/>
    </row>
    <row r="913" spans="1:31" ht="15" customHeight="1" x14ac:dyDescent="0.25">
      <c r="A913" s="59">
        <v>1</v>
      </c>
      <c r="B913" s="338" t="s">
        <v>28</v>
      </c>
      <c r="C913" s="3402" t="s">
        <v>570</v>
      </c>
      <c r="D913" s="338">
        <v>340</v>
      </c>
      <c r="E913" s="1903">
        <v>670</v>
      </c>
      <c r="F913" s="87">
        <f t="shared" si="661"/>
        <v>223.33333333333334</v>
      </c>
      <c r="G913" s="87">
        <v>245</v>
      </c>
      <c r="H913" s="87">
        <f>G913/F913*100</f>
        <v>109.70149253731343</v>
      </c>
      <c r="I913" s="378">
        <v>5</v>
      </c>
      <c r="J913" s="88">
        <f>M913/G913</f>
        <v>4.3428571428571425</v>
      </c>
      <c r="K913" s="89">
        <f>ROUND(E913*I913,0)</f>
        <v>3350</v>
      </c>
      <c r="L913" s="89">
        <f t="shared" si="662"/>
        <v>1117</v>
      </c>
      <c r="M913" s="89">
        <v>1064</v>
      </c>
      <c r="N913" s="89">
        <f>M913/L913*100</f>
        <v>95.255147717099376</v>
      </c>
      <c r="O913" s="89">
        <f>ROUND(K913/D913,0)</f>
        <v>10</v>
      </c>
      <c r="P913" s="89">
        <f>M913/$B$4*12/O913</f>
        <v>319.2</v>
      </c>
      <c r="Q913" s="2624"/>
      <c r="R913" s="2624"/>
      <c r="S913" s="2624"/>
      <c r="T913" s="2624"/>
      <c r="U913" s="2839"/>
      <c r="V913" s="2624">
        <f t="shared" si="634"/>
        <v>0</v>
      </c>
      <c r="W913" s="2624"/>
      <c r="X913" s="2624"/>
      <c r="Y913" s="2624"/>
      <c r="Z913" s="2840"/>
      <c r="AA913" s="2416"/>
      <c r="AB913" s="15"/>
      <c r="AC913" s="1601">
        <f t="shared" si="648"/>
        <v>0</v>
      </c>
      <c r="AD913" s="2134"/>
    </row>
    <row r="914" spans="1:31" ht="15" customHeight="1" x14ac:dyDescent="0.25">
      <c r="A914" s="59">
        <v>1</v>
      </c>
      <c r="B914" s="121" t="s">
        <v>7</v>
      </c>
      <c r="C914" s="751"/>
      <c r="D914" s="121"/>
      <c r="E914" s="1910">
        <f>SUM(E912:E913)</f>
        <v>2100</v>
      </c>
      <c r="F914" s="455">
        <f>SUM(F912:F913)</f>
        <v>700</v>
      </c>
      <c r="G914" s="455">
        <f>SUM(G912:G913)</f>
        <v>763</v>
      </c>
      <c r="H914" s="455">
        <f>G914/F914*100</f>
        <v>109.00000000000001</v>
      </c>
      <c r="I914" s="93">
        <f>IF(E914=0,0,K914/E914)</f>
        <v>5.6809523809523812</v>
      </c>
      <c r="J914" s="93">
        <f>M914/G914</f>
        <v>5.6422018348623855</v>
      </c>
      <c r="K914" s="455">
        <f>SUM(K912:K913)</f>
        <v>11930</v>
      </c>
      <c r="L914" s="455">
        <f>SUM(L912:L913)</f>
        <v>3977</v>
      </c>
      <c r="M914" s="455">
        <f>SUM(M912:M913)</f>
        <v>4305</v>
      </c>
      <c r="N914" s="167">
        <f>M914/L914*100</f>
        <v>108.24742268041237</v>
      </c>
      <c r="O914" s="475">
        <f>SUM(O912:O913)</f>
        <v>39</v>
      </c>
      <c r="P914" s="167">
        <f>M914/$B$4*12/O914</f>
        <v>331.15384615384613</v>
      </c>
      <c r="Q914" s="687">
        <v>72496.308499999999</v>
      </c>
      <c r="R914" s="687">
        <v>72496.308499999999</v>
      </c>
      <c r="S914" s="687">
        <v>72496.308499999999</v>
      </c>
      <c r="T914" s="687">
        <v>72496.308499999999</v>
      </c>
      <c r="U914" s="2718">
        <f>Q914/12*$B$4+(R914-Q914)/11*3+(S914-R914)/10*2+(T914-S914)/9*1</f>
        <v>24165.436166666666</v>
      </c>
      <c r="V914" s="687">
        <f t="shared" si="634"/>
        <v>26347.87155</v>
      </c>
      <c r="W914" s="687">
        <v>-325.89365000000004</v>
      </c>
      <c r="X914" s="687">
        <f>V914-U914</f>
        <v>2182.4353833333334</v>
      </c>
      <c r="Y914" s="687">
        <v>-10.629160000000001</v>
      </c>
      <c r="Z914" s="2836">
        <v>26011.348739999998</v>
      </c>
      <c r="AA914" s="2422"/>
      <c r="AB914" s="17"/>
      <c r="AC914" s="1602">
        <f t="shared" si="648"/>
        <v>0</v>
      </c>
      <c r="AD914" s="2134"/>
    </row>
    <row r="915" spans="1:31" ht="15" customHeight="1" x14ac:dyDescent="0.25">
      <c r="A915" s="59">
        <v>1</v>
      </c>
      <c r="B915" s="546" t="s">
        <v>304</v>
      </c>
      <c r="C915" s="546"/>
      <c r="D915" s="520"/>
      <c r="E915" s="2053"/>
      <c r="F915" s="361"/>
      <c r="G915" s="361"/>
      <c r="H915" s="361"/>
      <c r="I915" s="350"/>
      <c r="J915" s="350"/>
      <c r="K915" s="476"/>
      <c r="L915" s="476"/>
      <c r="M915" s="476"/>
      <c r="N915" s="476"/>
      <c r="O915" s="476"/>
      <c r="P915" s="476"/>
      <c r="Q915" s="1330"/>
      <c r="R915" s="1330"/>
      <c r="S915" s="1330"/>
      <c r="T915" s="1330"/>
      <c r="U915" s="2714"/>
      <c r="V915" s="1330">
        <f t="shared" si="634"/>
        <v>0</v>
      </c>
      <c r="W915" s="1330"/>
      <c r="X915" s="1330"/>
      <c r="Y915" s="1330"/>
      <c r="Z915" s="2837"/>
      <c r="AA915" s="2418"/>
      <c r="AB915" s="13"/>
      <c r="AC915" s="1603">
        <f t="shared" si="648"/>
        <v>0</v>
      </c>
      <c r="AD915" s="2134"/>
    </row>
    <row r="916" spans="1:31" ht="32.25" customHeight="1" x14ac:dyDescent="0.25">
      <c r="A916" s="59">
        <v>1</v>
      </c>
      <c r="B916" s="387" t="s">
        <v>645</v>
      </c>
      <c r="C916" s="3148"/>
      <c r="D916" s="387"/>
      <c r="E916" s="1890">
        <f t="shared" ref="E916:F916" si="663">SUM(E918)+E917/2.7</f>
        <v>19481.481481481482</v>
      </c>
      <c r="F916" s="420">
        <f t="shared" si="663"/>
        <v>6493.3703703703704</v>
      </c>
      <c r="G916" s="420">
        <f>SUM(G918)+G917/2.7</f>
        <v>7204.4888888888891</v>
      </c>
      <c r="H916" s="420">
        <f t="shared" ref="H916:H921" si="664">G916/F916*100</f>
        <v>110.95145476012571</v>
      </c>
      <c r="I916" s="114"/>
      <c r="J916" s="114"/>
      <c r="K916" s="444"/>
      <c r="L916" s="444"/>
      <c r="M916" s="444"/>
      <c r="N916" s="444"/>
      <c r="O916" s="444"/>
      <c r="P916" s="444"/>
      <c r="Q916" s="684"/>
      <c r="R916" s="684"/>
      <c r="S916" s="684"/>
      <c r="T916" s="684"/>
      <c r="U916" s="2711"/>
      <c r="V916" s="684">
        <f t="shared" si="634"/>
        <v>0</v>
      </c>
      <c r="W916" s="684"/>
      <c r="X916" s="684">
        <f>V916-U916</f>
        <v>0</v>
      </c>
      <c r="Y916" s="684"/>
      <c r="Z916" s="2838"/>
      <c r="AA916" s="2175">
        <f t="shared" ref="AA916" si="665">SUM(AA918)+AA917/2.7</f>
        <v>0</v>
      </c>
      <c r="AB916" s="1530">
        <f>AB918+AB917</f>
        <v>0</v>
      </c>
      <c r="AC916" s="1530">
        <f t="shared" si="648"/>
        <v>0</v>
      </c>
      <c r="AD916" s="2134"/>
    </row>
    <row r="917" spans="1:31" ht="15" customHeight="1" x14ac:dyDescent="0.25">
      <c r="A917" s="59">
        <v>1</v>
      </c>
      <c r="B917" s="387" t="s">
        <v>423</v>
      </c>
      <c r="C917" s="3148"/>
      <c r="D917" s="387"/>
      <c r="E917" s="1890">
        <v>1300</v>
      </c>
      <c r="F917" s="420">
        <f>ROUND(E917/12*$B$4,0)</f>
        <v>433</v>
      </c>
      <c r="G917" s="420">
        <v>506.21999999999997</v>
      </c>
      <c r="H917" s="420">
        <f t="shared" si="664"/>
        <v>116.90993071593532</v>
      </c>
      <c r="I917" s="114"/>
      <c r="J917" s="114"/>
      <c r="K917" s="444"/>
      <c r="L917" s="444"/>
      <c r="M917" s="444"/>
      <c r="N917" s="444"/>
      <c r="O917" s="444"/>
      <c r="P917" s="444"/>
      <c r="Q917" s="684"/>
      <c r="R917" s="684"/>
      <c r="S917" s="684"/>
      <c r="T917" s="684"/>
      <c r="U917" s="2711"/>
      <c r="V917" s="684"/>
      <c r="W917" s="684"/>
      <c r="X917" s="684"/>
      <c r="Y917" s="684"/>
      <c r="Z917" s="2838"/>
      <c r="AA917" s="2419"/>
      <c r="AB917" s="1530"/>
      <c r="AC917" s="1608">
        <f t="shared" si="648"/>
        <v>0</v>
      </c>
      <c r="AD917" s="2134"/>
    </row>
    <row r="918" spans="1:31" ht="15" customHeight="1" x14ac:dyDescent="0.25">
      <c r="A918" s="59">
        <v>1</v>
      </c>
      <c r="B918" s="387" t="s">
        <v>290</v>
      </c>
      <c r="C918" s="3148"/>
      <c r="D918" s="387"/>
      <c r="E918" s="1890">
        <v>19000</v>
      </c>
      <c r="F918" s="81">
        <f>ROUND(E918/12*$B$4,0)</f>
        <v>6333</v>
      </c>
      <c r="G918" s="420">
        <v>7017</v>
      </c>
      <c r="H918" s="420">
        <f t="shared" si="664"/>
        <v>110.8005684509711</v>
      </c>
      <c r="I918" s="114"/>
      <c r="J918" s="114"/>
      <c r="K918" s="444"/>
      <c r="L918" s="444"/>
      <c r="M918" s="444"/>
      <c r="N918" s="444"/>
      <c r="O918" s="444"/>
      <c r="P918" s="444"/>
      <c r="Q918" s="684"/>
      <c r="R918" s="684"/>
      <c r="S918" s="684"/>
      <c r="T918" s="684"/>
      <c r="U918" s="2711"/>
      <c r="V918" s="684">
        <f t="shared" si="634"/>
        <v>0</v>
      </c>
      <c r="W918" s="684"/>
      <c r="X918" s="684"/>
      <c r="Y918" s="684"/>
      <c r="Z918" s="2838"/>
      <c r="AA918" s="2419"/>
      <c r="AB918" s="1530"/>
      <c r="AC918" s="1608">
        <f t="shared" si="648"/>
        <v>0</v>
      </c>
      <c r="AD918" s="2134"/>
    </row>
    <row r="919" spans="1:31" ht="30" customHeight="1" x14ac:dyDescent="0.25">
      <c r="A919" s="59">
        <v>1</v>
      </c>
      <c r="B919" s="387" t="s">
        <v>155</v>
      </c>
      <c r="C919" s="3148"/>
      <c r="D919" s="387"/>
      <c r="E919" s="1890">
        <f>E920+E921/8.5</f>
        <v>8670.5882352941171</v>
      </c>
      <c r="F919" s="81">
        <f t="shared" ref="F919:G919" si="666">F920+F921/8.5</f>
        <v>2889.8235294117649</v>
      </c>
      <c r="G919" s="420">
        <f t="shared" si="666"/>
        <v>2740.7352941176468</v>
      </c>
      <c r="H919" s="420">
        <f t="shared" si="664"/>
        <v>94.840922506971708</v>
      </c>
      <c r="I919" s="114"/>
      <c r="J919" s="114"/>
      <c r="K919" s="444"/>
      <c r="L919" s="444"/>
      <c r="M919" s="444"/>
      <c r="N919" s="444"/>
      <c r="O919" s="444"/>
      <c r="P919" s="444"/>
      <c r="Q919" s="684"/>
      <c r="R919" s="684"/>
      <c r="S919" s="684"/>
      <c r="T919" s="684"/>
      <c r="U919" s="2711"/>
      <c r="V919" s="684">
        <f t="shared" si="634"/>
        <v>0</v>
      </c>
      <c r="W919" s="684"/>
      <c r="X919" s="684"/>
      <c r="Y919" s="684"/>
      <c r="Z919" s="2838"/>
      <c r="AA919" s="1890">
        <f>AA920+AA921/8.5</f>
        <v>0</v>
      </c>
      <c r="AB919" s="1530">
        <f>AB920+AB921</f>
        <v>0</v>
      </c>
      <c r="AC919" s="1608">
        <f t="shared" si="648"/>
        <v>0</v>
      </c>
      <c r="AD919" s="2134"/>
    </row>
    <row r="920" spans="1:31" ht="30" customHeight="1" x14ac:dyDescent="0.25">
      <c r="A920" s="59">
        <v>1</v>
      </c>
      <c r="B920" s="1177" t="s">
        <v>406</v>
      </c>
      <c r="C920" s="3245"/>
      <c r="D920" s="387"/>
      <c r="E920" s="1890">
        <v>8200</v>
      </c>
      <c r="F920" s="81">
        <f>ROUND(E920/12*$B$4,0)</f>
        <v>2733</v>
      </c>
      <c r="G920" s="420">
        <v>2528</v>
      </c>
      <c r="H920" s="420">
        <f t="shared" si="664"/>
        <v>92.499085254299303</v>
      </c>
      <c r="I920" s="114"/>
      <c r="J920" s="114"/>
      <c r="K920" s="444"/>
      <c r="L920" s="444"/>
      <c r="M920" s="444"/>
      <c r="N920" s="444"/>
      <c r="O920" s="444"/>
      <c r="P920" s="444"/>
      <c r="Q920" s="684"/>
      <c r="R920" s="684"/>
      <c r="S920" s="684"/>
      <c r="T920" s="684"/>
      <c r="U920" s="2711"/>
      <c r="V920" s="684"/>
      <c r="W920" s="684"/>
      <c r="X920" s="684"/>
      <c r="Y920" s="684"/>
      <c r="Z920" s="2838"/>
      <c r="AA920" s="2419"/>
      <c r="AB920" s="1530"/>
      <c r="AC920" s="1608">
        <f t="shared" si="648"/>
        <v>0</v>
      </c>
      <c r="AD920" s="2134"/>
    </row>
    <row r="921" spans="1:31" ht="31.5" customHeight="1" x14ac:dyDescent="0.25">
      <c r="A921" s="59">
        <v>1</v>
      </c>
      <c r="B921" s="387" t="s">
        <v>410</v>
      </c>
      <c r="C921" s="3148"/>
      <c r="D921" s="387"/>
      <c r="E921" s="1890">
        <v>4000</v>
      </c>
      <c r="F921" s="81">
        <f>ROUND(E921/12*$B$4,0)</f>
        <v>1333</v>
      </c>
      <c r="G921" s="420">
        <v>1808.25</v>
      </c>
      <c r="H921" s="420">
        <f t="shared" si="664"/>
        <v>135.65266316579147</v>
      </c>
      <c r="I921" s="114"/>
      <c r="J921" s="114"/>
      <c r="K921" s="444"/>
      <c r="L921" s="444"/>
      <c r="M921" s="444"/>
      <c r="N921" s="444"/>
      <c r="O921" s="444"/>
      <c r="P921" s="444"/>
      <c r="Q921" s="684"/>
      <c r="R921" s="684"/>
      <c r="S921" s="684"/>
      <c r="T921" s="684"/>
      <c r="U921" s="2711"/>
      <c r="V921" s="684">
        <f t="shared" si="634"/>
        <v>0</v>
      </c>
      <c r="W921" s="684"/>
      <c r="X921" s="684"/>
      <c r="Y921" s="684"/>
      <c r="Z921" s="2838"/>
      <c r="AA921" s="2419"/>
      <c r="AB921" s="1530"/>
      <c r="AC921" s="1608">
        <f t="shared" si="648"/>
        <v>0</v>
      </c>
      <c r="AD921" s="2134"/>
    </row>
    <row r="922" spans="1:31" s="85" customFormat="1" ht="31.5" customHeight="1" x14ac:dyDescent="0.25">
      <c r="A922" s="59">
        <v>1</v>
      </c>
      <c r="B922" s="387" t="s">
        <v>156</v>
      </c>
      <c r="C922" s="3148"/>
      <c r="D922" s="387"/>
      <c r="E922" s="1890"/>
      <c r="F922" s="81">
        <f>ROUND(E922/12*$B$4,0)</f>
        <v>0</v>
      </c>
      <c r="G922" s="420"/>
      <c r="H922" s="420"/>
      <c r="I922" s="114"/>
      <c r="J922" s="114"/>
      <c r="K922" s="444"/>
      <c r="L922" s="444"/>
      <c r="M922" s="444"/>
      <c r="N922" s="444"/>
      <c r="O922" s="444"/>
      <c r="P922" s="444"/>
      <c r="Q922" s="684"/>
      <c r="R922" s="684"/>
      <c r="S922" s="684"/>
      <c r="T922" s="684"/>
      <c r="U922" s="2711"/>
      <c r="V922" s="684">
        <f t="shared" si="634"/>
        <v>0</v>
      </c>
      <c r="W922" s="684"/>
      <c r="X922" s="684"/>
      <c r="Y922" s="684"/>
      <c r="Z922" s="2838"/>
      <c r="AA922" s="2415"/>
      <c r="AB922" s="8"/>
      <c r="AC922" s="1600">
        <f t="shared" si="648"/>
        <v>0</v>
      </c>
      <c r="AD922" s="2134"/>
      <c r="AE922" s="2134"/>
    </row>
    <row r="923" spans="1:31" s="85" customFormat="1" ht="30" customHeight="1" x14ac:dyDescent="0.25">
      <c r="A923" s="59">
        <v>1</v>
      </c>
      <c r="B923" s="488" t="s">
        <v>158</v>
      </c>
      <c r="C923" s="3250"/>
      <c r="D923" s="488"/>
      <c r="E923" s="2066">
        <f>E924</f>
        <v>140</v>
      </c>
      <c r="F923" s="368">
        <f t="shared" ref="F923:G923" si="667">F924</f>
        <v>47</v>
      </c>
      <c r="G923" s="368">
        <f t="shared" si="667"/>
        <v>77</v>
      </c>
      <c r="H923" s="368">
        <f>G923/F923*100</f>
        <v>163.82978723404256</v>
      </c>
      <c r="I923" s="114"/>
      <c r="J923" s="114"/>
      <c r="K923" s="444"/>
      <c r="L923" s="444"/>
      <c r="M923" s="444"/>
      <c r="N923" s="444"/>
      <c r="O923" s="444"/>
      <c r="P923" s="444"/>
      <c r="Q923" s="684">
        <v>49.671999999999997</v>
      </c>
      <c r="R923" s="684">
        <v>49.671999999999997</v>
      </c>
      <c r="S923" s="684">
        <v>49.671999999999997</v>
      </c>
      <c r="T923" s="684">
        <v>49.671999999999997</v>
      </c>
      <c r="U923" s="2711">
        <f>Q923/12*$B$4+(R923-Q923)/11*3+(S923-R923)/10*2+(T923-S923)/9*1</f>
        <v>16.557333333333332</v>
      </c>
      <c r="V923" s="684">
        <f t="shared" ref="V923" si="668">Z923-Y923-W923</f>
        <v>27.319600000000001</v>
      </c>
      <c r="W923" s="684"/>
      <c r="X923" s="684">
        <f>V923-U923</f>
        <v>10.762266666666669</v>
      </c>
      <c r="Y923" s="684">
        <v>0</v>
      </c>
      <c r="Z923" s="2838">
        <v>27.319600000000001</v>
      </c>
      <c r="AA923" s="2415"/>
      <c r="AB923" s="8"/>
      <c r="AC923" s="1600">
        <f t="shared" si="648"/>
        <v>0</v>
      </c>
      <c r="AD923" s="2134"/>
      <c r="AE923" s="2134"/>
    </row>
    <row r="924" spans="1:31" ht="15" customHeight="1" x14ac:dyDescent="0.25">
      <c r="A924" s="59">
        <v>1</v>
      </c>
      <c r="B924" s="490" t="s">
        <v>168</v>
      </c>
      <c r="C924" s="3176"/>
      <c r="D924" s="526"/>
      <c r="E924" s="2067">
        <v>140</v>
      </c>
      <c r="F924" s="81">
        <f t="shared" ref="F924" si="669">ROUND(E924/12*$B$4,0)</f>
        <v>47</v>
      </c>
      <c r="G924" s="491">
        <v>77</v>
      </c>
      <c r="H924" s="493">
        <f>G924/F924*100</f>
        <v>163.82978723404256</v>
      </c>
      <c r="I924" s="114"/>
      <c r="J924" s="353"/>
      <c r="K924" s="444"/>
      <c r="L924" s="445"/>
      <c r="M924" s="445"/>
      <c r="N924" s="445"/>
      <c r="O924" s="445"/>
      <c r="P924" s="445"/>
      <c r="Q924" s="2624"/>
      <c r="R924" s="2624"/>
      <c r="S924" s="2624"/>
      <c r="T924" s="2624"/>
      <c r="U924" s="2839"/>
      <c r="V924" s="684">
        <f t="shared" si="634"/>
        <v>0</v>
      </c>
      <c r="W924" s="2624"/>
      <c r="X924" s="2624"/>
      <c r="Y924" s="2624"/>
      <c r="Z924" s="2840"/>
      <c r="AA924" s="2416"/>
      <c r="AB924" s="15"/>
      <c r="AC924" s="1601">
        <f t="shared" si="648"/>
        <v>0</v>
      </c>
      <c r="AD924" s="2134"/>
    </row>
    <row r="925" spans="1:31" ht="15" customHeight="1" x14ac:dyDescent="0.25">
      <c r="A925" s="59">
        <v>1</v>
      </c>
      <c r="B925" s="790" t="s">
        <v>163</v>
      </c>
      <c r="C925" s="3237"/>
      <c r="D925" s="1757"/>
      <c r="E925" s="2212">
        <f>E916+E920*3.2+E921/3.9</f>
        <v>46747.122507122505</v>
      </c>
      <c r="F925" s="157">
        <f t="shared" ref="F925:G925" si="670">F916+F920*3.2+F921/3.9</f>
        <v>15580.765242165242</v>
      </c>
      <c r="G925" s="2210">
        <f t="shared" si="670"/>
        <v>15757.742735042735</v>
      </c>
      <c r="H925" s="1696">
        <f>G925/F925*100</f>
        <v>101.13587163484468</v>
      </c>
      <c r="I925" s="440"/>
      <c r="J925" s="2131"/>
      <c r="K925" s="438"/>
      <c r="L925" s="1737"/>
      <c r="M925" s="1737"/>
      <c r="N925" s="1737"/>
      <c r="O925" s="1737"/>
      <c r="P925" s="1737"/>
      <c r="Q925" s="2672">
        <v>25863.521000000001</v>
      </c>
      <c r="R925" s="2672">
        <v>25863.521000000001</v>
      </c>
      <c r="S925" s="2672">
        <v>25863.521000000001</v>
      </c>
      <c r="T925" s="2672">
        <v>25863.521000000001</v>
      </c>
      <c r="U925" s="2842">
        <f>Q925/12*$B$4+(R925-Q925)/11*3+(S925-R925)/10*2+(T925-S925)/9*1</f>
        <v>8621.1736666666675</v>
      </c>
      <c r="V925" s="814">
        <f t="shared" ref="V925" si="671">Z925-Y925-W925</f>
        <v>8793.8500199999999</v>
      </c>
      <c r="W925" s="2672"/>
      <c r="X925" s="2672">
        <f>V925-U925</f>
        <v>172.67635333333237</v>
      </c>
      <c r="Y925" s="2672">
        <v>-0.30330000000000001</v>
      </c>
      <c r="Z925" s="2848">
        <v>8793.5467200000003</v>
      </c>
      <c r="AA925" s="2055">
        <f>AA916+AA920*3.2+AA921/3.9</f>
        <v>0</v>
      </c>
      <c r="AB925" s="18">
        <f>AB916+AB919</f>
        <v>0</v>
      </c>
      <c r="AC925" s="1608">
        <f t="shared" si="648"/>
        <v>0</v>
      </c>
      <c r="AD925" s="2134"/>
    </row>
    <row r="926" spans="1:31" ht="15" customHeight="1" x14ac:dyDescent="0.25">
      <c r="A926" s="59">
        <v>1</v>
      </c>
      <c r="B926" s="121" t="s">
        <v>164</v>
      </c>
      <c r="C926" s="751"/>
      <c r="D926" s="121"/>
      <c r="E926" s="2074">
        <f>SUM(E916+E920*3.2+E921/3.9)</f>
        <v>46747.122507122505</v>
      </c>
      <c r="F926" s="547">
        <f t="shared" ref="F926:G926" si="672">SUM(F916+F920*3.2+F921/3.9)</f>
        <v>15580.765242165242</v>
      </c>
      <c r="G926" s="547">
        <f t="shared" si="672"/>
        <v>15757.742735042735</v>
      </c>
      <c r="H926" s="547">
        <f>G926/F926*100</f>
        <v>101.13587163484468</v>
      </c>
      <c r="I926" s="544"/>
      <c r="J926" s="544"/>
      <c r="K926" s="425"/>
      <c r="L926" s="425"/>
      <c r="M926" s="425"/>
      <c r="N926" s="425"/>
      <c r="O926" s="425"/>
      <c r="P926" s="425"/>
      <c r="Q926" s="687">
        <f t="shared" ref="Q926:R926" si="673">SUM(Q925,Q923)</f>
        <v>25913.192999999999</v>
      </c>
      <c r="R926" s="687">
        <f t="shared" si="673"/>
        <v>25913.192999999999</v>
      </c>
      <c r="S926" s="687">
        <f t="shared" ref="S926:T926" si="674">SUM(S925,S923)</f>
        <v>25913.192999999999</v>
      </c>
      <c r="T926" s="687">
        <f t="shared" si="674"/>
        <v>25913.192999999999</v>
      </c>
      <c r="U926" s="2718">
        <f t="shared" ref="U926:Z926" si="675">SUM(U925,U923)</f>
        <v>8637.7310000000016</v>
      </c>
      <c r="V926" s="687">
        <f t="shared" si="675"/>
        <v>8821.1696200000006</v>
      </c>
      <c r="W926" s="687">
        <f t="shared" si="675"/>
        <v>0</v>
      </c>
      <c r="X926" s="687">
        <f t="shared" si="675"/>
        <v>183.43861999999905</v>
      </c>
      <c r="Y926" s="687">
        <f t="shared" si="675"/>
        <v>-0.30330000000000001</v>
      </c>
      <c r="Z926" s="2836">
        <f t="shared" si="675"/>
        <v>8820.866320000001</v>
      </c>
      <c r="AA926" s="2074">
        <f>SUM(AA916+AA920*3.2+AA921/3.9)</f>
        <v>0</v>
      </c>
      <c r="AB926" s="1153">
        <f>SUM(AB925,AB923)</f>
        <v>0</v>
      </c>
      <c r="AC926" s="1153">
        <f t="shared" si="648"/>
        <v>0</v>
      </c>
      <c r="AD926" s="2134"/>
    </row>
    <row r="927" spans="1:31" ht="15" customHeight="1" x14ac:dyDescent="0.25">
      <c r="A927" s="59">
        <v>1</v>
      </c>
      <c r="B927" s="124" t="s">
        <v>31</v>
      </c>
      <c r="C927" s="3243"/>
      <c r="D927" s="124"/>
      <c r="E927" s="2053"/>
      <c r="F927" s="361"/>
      <c r="G927" s="361"/>
      <c r="H927" s="361"/>
      <c r="I927" s="363"/>
      <c r="J927" s="363"/>
      <c r="K927" s="476"/>
      <c r="L927" s="476"/>
      <c r="M927" s="476"/>
      <c r="N927" s="476"/>
      <c r="O927" s="476"/>
      <c r="P927" s="476"/>
      <c r="Q927" s="1330"/>
      <c r="R927" s="1330"/>
      <c r="S927" s="1330"/>
      <c r="T927" s="1330"/>
      <c r="U927" s="2714"/>
      <c r="V927" s="1330">
        <f t="shared" si="634"/>
        <v>0</v>
      </c>
      <c r="W927" s="1330"/>
      <c r="X927" s="1330"/>
      <c r="Y927" s="1330"/>
      <c r="Z927" s="2837"/>
      <c r="AA927" s="2418"/>
      <c r="AB927" s="13"/>
      <c r="AC927" s="1603">
        <f t="shared" si="648"/>
        <v>0</v>
      </c>
      <c r="AD927" s="2134"/>
    </row>
    <row r="928" spans="1:31" ht="15" customHeight="1" x14ac:dyDescent="0.25">
      <c r="A928" s="59">
        <v>1</v>
      </c>
      <c r="B928" s="202" t="s">
        <v>16</v>
      </c>
      <c r="C928" s="3141"/>
      <c r="D928" s="202"/>
      <c r="E928" s="1902"/>
      <c r="F928" s="342"/>
      <c r="G928" s="342"/>
      <c r="H928" s="342"/>
      <c r="I928" s="114"/>
      <c r="J928" s="114"/>
      <c r="K928" s="115"/>
      <c r="L928" s="115"/>
      <c r="M928" s="115"/>
      <c r="N928" s="115"/>
      <c r="O928" s="115"/>
      <c r="P928" s="115"/>
      <c r="Q928" s="684"/>
      <c r="R928" s="684"/>
      <c r="S928" s="684"/>
      <c r="T928" s="684"/>
      <c r="U928" s="2711"/>
      <c r="V928" s="684">
        <f t="shared" si="634"/>
        <v>0</v>
      </c>
      <c r="W928" s="684"/>
      <c r="X928" s="684"/>
      <c r="Y928" s="684"/>
      <c r="Z928" s="2838"/>
      <c r="AA928" s="2415"/>
      <c r="AB928" s="8"/>
      <c r="AC928" s="1600">
        <f t="shared" si="648"/>
        <v>0</v>
      </c>
      <c r="AD928" s="2134"/>
    </row>
    <row r="929" spans="1:31" s="85" customFormat="1" ht="15" customHeight="1" x14ac:dyDescent="0.25">
      <c r="A929" s="215">
        <v>1</v>
      </c>
      <c r="B929" s="2500" t="s">
        <v>60</v>
      </c>
      <c r="C929" s="3251"/>
      <c r="D929" s="113">
        <v>240</v>
      </c>
      <c r="E929" s="1902">
        <v>312</v>
      </c>
      <c r="F929" s="81">
        <f>ROUND(E929/12*$B$4,0)</f>
        <v>104</v>
      </c>
      <c r="G929" s="81">
        <v>130</v>
      </c>
      <c r="H929" s="81">
        <f>G929/F929*100</f>
        <v>125</v>
      </c>
      <c r="I929" s="114">
        <v>7</v>
      </c>
      <c r="J929" s="82">
        <f>M929/G929</f>
        <v>7.5153846153846153</v>
      </c>
      <c r="K929" s="83">
        <f>ROUND(E929*I929,0)</f>
        <v>2184</v>
      </c>
      <c r="L929" s="83">
        <f t="shared" ref="L929" si="676">ROUND(K929/12*$B$4,0)</f>
        <v>728</v>
      </c>
      <c r="M929" s="83">
        <v>977</v>
      </c>
      <c r="N929" s="83">
        <f>M929/L929*100</f>
        <v>134.2032967032967</v>
      </c>
      <c r="O929" s="83">
        <f>ROUND(K929/D929,0)</f>
        <v>9</v>
      </c>
      <c r="P929" s="83">
        <f>M929/$B$4*12/O929</f>
        <v>325.66666666666669</v>
      </c>
      <c r="Q929" s="684"/>
      <c r="R929" s="684"/>
      <c r="S929" s="684"/>
      <c r="T929" s="684"/>
      <c r="U929" s="2711"/>
      <c r="V929" s="684">
        <f t="shared" si="634"/>
        <v>0</v>
      </c>
      <c r="W929" s="684"/>
      <c r="X929" s="684">
        <f>V929-U929</f>
        <v>0</v>
      </c>
      <c r="Y929" s="684"/>
      <c r="Z929" s="2838"/>
      <c r="AA929" s="2415"/>
      <c r="AB929" s="8"/>
      <c r="AC929" s="1600">
        <f t="shared" si="648"/>
        <v>0</v>
      </c>
      <c r="AD929" s="2134"/>
      <c r="AE929" s="2134"/>
    </row>
    <row r="930" spans="1:31" s="85" customFormat="1" ht="15" customHeight="1" x14ac:dyDescent="0.25">
      <c r="A930" s="215">
        <v>1</v>
      </c>
      <c r="B930" s="2250" t="s">
        <v>61</v>
      </c>
      <c r="C930" s="3244"/>
      <c r="D930" s="338">
        <v>240</v>
      </c>
      <c r="E930" s="1903">
        <v>126</v>
      </c>
      <c r="F930" s="87">
        <f>ROUND(E930/12*$B$4,0)</f>
        <v>42</v>
      </c>
      <c r="G930" s="87">
        <v>37</v>
      </c>
      <c r="H930" s="87">
        <f>G930/F930*100</f>
        <v>88.095238095238088</v>
      </c>
      <c r="I930" s="353">
        <v>3</v>
      </c>
      <c r="J930" s="88">
        <f>M930/G930</f>
        <v>3.0810810810810811</v>
      </c>
      <c r="K930" s="89">
        <f>ROUND(E930*I930,0)</f>
        <v>378</v>
      </c>
      <c r="L930" s="89">
        <f t="shared" ref="L930" si="677">ROUND(K930/12*$B$4,0)</f>
        <v>126</v>
      </c>
      <c r="M930" s="89">
        <v>114</v>
      </c>
      <c r="N930" s="83">
        <f>M930/L930*100</f>
        <v>90.476190476190482</v>
      </c>
      <c r="O930" s="83">
        <f>ROUND(K930/D930,0)</f>
        <v>2</v>
      </c>
      <c r="P930" s="83">
        <f>M930/$B$4*12/O930</f>
        <v>171</v>
      </c>
      <c r="Q930" s="2624"/>
      <c r="R930" s="2624"/>
      <c r="S930" s="2624"/>
      <c r="T930" s="2624"/>
      <c r="U930" s="2839"/>
      <c r="V930" s="2624"/>
      <c r="W930" s="2624"/>
      <c r="X930" s="2624"/>
      <c r="Y930" s="2624"/>
      <c r="Z930" s="2840"/>
      <c r="AA930" s="2416"/>
      <c r="AB930" s="15"/>
      <c r="AC930" s="1601">
        <f t="shared" si="648"/>
        <v>0</v>
      </c>
      <c r="AD930" s="2134"/>
      <c r="AE930" s="2134"/>
    </row>
    <row r="931" spans="1:31" ht="29.25" customHeight="1" x14ac:dyDescent="0.25">
      <c r="A931" s="215">
        <v>1</v>
      </c>
      <c r="B931" s="2252" t="s">
        <v>238</v>
      </c>
      <c r="C931" s="3091"/>
      <c r="D931" s="369"/>
      <c r="E931" s="1904">
        <f>SUM(E929:E930)</f>
        <v>438</v>
      </c>
      <c r="F931" s="519">
        <f t="shared" ref="F931:G931" si="678">SUM(F929:F930)</f>
        <v>146</v>
      </c>
      <c r="G931" s="519">
        <f t="shared" si="678"/>
        <v>167</v>
      </c>
      <c r="H931" s="143">
        <f>G931/F931*100</f>
        <v>114.38356164383561</v>
      </c>
      <c r="I931" s="353">
        <f>IF(E931=0,0,K931/E931)</f>
        <v>5.8493150684931505</v>
      </c>
      <c r="J931" s="120">
        <f>M931/G931</f>
        <v>6.5329341317365266</v>
      </c>
      <c r="K931" s="171">
        <f t="shared" ref="K931" si="679">SUM(K929:K930)</f>
        <v>2562</v>
      </c>
      <c r="L931" s="171">
        <f t="shared" ref="L931:M931" si="680">SUM(L929:L930)</f>
        <v>854</v>
      </c>
      <c r="M931" s="171">
        <f t="shared" si="680"/>
        <v>1091</v>
      </c>
      <c r="N931" s="171">
        <f>M931/L931*100</f>
        <v>127.75175644028103</v>
      </c>
      <c r="O931" s="171">
        <f t="shared" ref="O931" si="681">SUM(O929:O930)</f>
        <v>11</v>
      </c>
      <c r="P931" s="89">
        <f>M931/$B$4*12/O931</f>
        <v>297.54545454545456</v>
      </c>
      <c r="Q931" s="2624"/>
      <c r="R931" s="2624"/>
      <c r="S931" s="2624"/>
      <c r="T931" s="2624"/>
      <c r="U931" s="2839"/>
      <c r="V931" s="2624">
        <f t="shared" si="634"/>
        <v>0</v>
      </c>
      <c r="W931" s="2624"/>
      <c r="X931" s="2624"/>
      <c r="Y931" s="2624"/>
      <c r="Z931" s="2840"/>
      <c r="AA931" s="2416"/>
      <c r="AB931" s="15"/>
      <c r="AC931" s="1601">
        <f t="shared" si="648"/>
        <v>0</v>
      </c>
      <c r="AD931" s="2134"/>
    </row>
    <row r="932" spans="1:31" ht="15" customHeight="1" thickBot="1" x14ac:dyDescent="0.3">
      <c r="A932" s="59">
        <v>1</v>
      </c>
      <c r="B932" s="144" t="s">
        <v>334</v>
      </c>
      <c r="C932" s="144"/>
      <c r="D932" s="144"/>
      <c r="E932" s="2069">
        <f t="shared" ref="E932:G932" si="682">SUM(E931)</f>
        <v>438</v>
      </c>
      <c r="F932" s="548">
        <f t="shared" si="682"/>
        <v>146</v>
      </c>
      <c r="G932" s="548">
        <f t="shared" si="682"/>
        <v>167</v>
      </c>
      <c r="H932" s="548">
        <f>G932/F932*100</f>
        <v>114.38356164383561</v>
      </c>
      <c r="I932" s="146">
        <f>IF(E932=0,0,K932/E932)</f>
        <v>5.8493150684931505</v>
      </c>
      <c r="J932" s="147">
        <f>M932/G932</f>
        <v>6.5329341317365266</v>
      </c>
      <c r="K932" s="483">
        <f t="shared" ref="K932:M932" si="683">SUM(K931)</f>
        <v>2562</v>
      </c>
      <c r="L932" s="483">
        <f t="shared" si="683"/>
        <v>854</v>
      </c>
      <c r="M932" s="2385">
        <f t="shared" si="683"/>
        <v>1091</v>
      </c>
      <c r="N932" s="149">
        <f>M932/L932*100</f>
        <v>127.75175644028103</v>
      </c>
      <c r="O932" s="182">
        <f>SUM(O929)</f>
        <v>9</v>
      </c>
      <c r="P932" s="149">
        <f t="shared" ref="P932" si="684">SUM(P931)</f>
        <v>297.54545454545456</v>
      </c>
      <c r="Q932" s="2845">
        <v>6670.6057599999986</v>
      </c>
      <c r="R932" s="2845">
        <v>6670.6057599999986</v>
      </c>
      <c r="S932" s="2845">
        <v>6670.6057599999986</v>
      </c>
      <c r="T932" s="2845">
        <v>6670.6057599999986</v>
      </c>
      <c r="U932" s="2718">
        <f>Q932/12*$B$4+(R932-Q932)/11*3+(S932-R932)/10*2+(T932-S932)/9*1</f>
        <v>2223.535253333333</v>
      </c>
      <c r="V932" s="2845">
        <f t="shared" si="634"/>
        <v>2424.5309199999997</v>
      </c>
      <c r="W932" s="2845"/>
      <c r="X932" s="2845">
        <f>V932-U932</f>
        <v>200.99566666666669</v>
      </c>
      <c r="Y932" s="2845">
        <v>-13.33976</v>
      </c>
      <c r="Z932" s="2846">
        <v>2411.1911599999999</v>
      </c>
      <c r="AA932" s="2420"/>
      <c r="AB932" s="47"/>
      <c r="AC932" s="1608">
        <f t="shared" si="648"/>
        <v>0</v>
      </c>
      <c r="AD932" s="2134"/>
    </row>
    <row r="933" spans="1:31" ht="15" customHeight="1" thickBot="1" x14ac:dyDescent="0.3">
      <c r="A933" s="59">
        <v>1</v>
      </c>
      <c r="B933" s="506" t="s">
        <v>17</v>
      </c>
      <c r="C933" s="3230"/>
      <c r="D933" s="506"/>
      <c r="E933" s="1908"/>
      <c r="F933" s="523"/>
      <c r="G933" s="523"/>
      <c r="H933" s="523"/>
      <c r="I933" s="373"/>
      <c r="J933" s="373"/>
      <c r="K933" s="523"/>
      <c r="L933" s="523"/>
      <c r="M933" s="523">
        <f>SUM(M914,M926,M932)</f>
        <v>5396</v>
      </c>
      <c r="N933" s="523"/>
      <c r="O933" s="523"/>
      <c r="P933" s="523"/>
      <c r="Q933" s="839">
        <f t="shared" ref="Q933:R933" si="685">SUM(Q914,Q926,Q932)</f>
        <v>105080.10725999999</v>
      </c>
      <c r="R933" s="839">
        <f t="shared" si="685"/>
        <v>105080.10725999999</v>
      </c>
      <c r="S933" s="839">
        <f t="shared" ref="S933:T933" si="686">SUM(S914,S926,S932)</f>
        <v>105080.10725999999</v>
      </c>
      <c r="T933" s="839">
        <f t="shared" si="686"/>
        <v>105080.10725999999</v>
      </c>
      <c r="U933" s="2800">
        <f t="shared" ref="U933" si="687">SUM(U914,U926,U932)</f>
        <v>35026.702420000001</v>
      </c>
      <c r="V933" s="839">
        <f t="shared" si="634"/>
        <v>37593.572090000001</v>
      </c>
      <c r="W933" s="839">
        <f t="shared" ref="W933:Y933" si="688">SUM(W914,W926,W932)</f>
        <v>-325.89365000000004</v>
      </c>
      <c r="X933" s="839">
        <f t="shared" si="688"/>
        <v>2566.8696699999991</v>
      </c>
      <c r="Y933" s="839">
        <f t="shared" si="688"/>
        <v>-24.272220000000001</v>
      </c>
      <c r="Z933" s="2847">
        <f>SUM(Z914,Z926,Z932)</f>
        <v>37243.406220000004</v>
      </c>
      <c r="AA933" s="2421"/>
      <c r="AB933" s="1159">
        <f t="shared" ref="AB933" si="689">SUM(AB914,AB926,AB932)</f>
        <v>0</v>
      </c>
      <c r="AC933" s="1159">
        <f t="shared" si="648"/>
        <v>0</v>
      </c>
      <c r="AD933" s="2134"/>
    </row>
    <row r="934" spans="1:31" ht="24" customHeight="1" x14ac:dyDescent="0.25">
      <c r="A934" s="59">
        <v>1</v>
      </c>
      <c r="B934" s="543"/>
      <c r="C934" s="3248"/>
      <c r="D934" s="543"/>
      <c r="E934" s="2053"/>
      <c r="F934" s="361"/>
      <c r="G934" s="361"/>
      <c r="H934" s="361"/>
      <c r="I934" s="363"/>
      <c r="J934" s="363"/>
      <c r="K934" s="476"/>
      <c r="L934" s="476"/>
      <c r="M934" s="476"/>
      <c r="N934" s="476"/>
      <c r="O934" s="476"/>
      <c r="P934" s="476"/>
      <c r="Q934" s="1330"/>
      <c r="R934" s="1330"/>
      <c r="S934" s="1330"/>
      <c r="T934" s="1330"/>
      <c r="U934" s="2714"/>
      <c r="V934" s="1330">
        <f t="shared" si="634"/>
        <v>0</v>
      </c>
      <c r="W934" s="1330"/>
      <c r="X934" s="1330"/>
      <c r="Y934" s="1330"/>
      <c r="Z934" s="2837"/>
      <c r="AA934" s="2418"/>
      <c r="AB934" s="13"/>
      <c r="AC934" s="1603">
        <f t="shared" si="648"/>
        <v>0</v>
      </c>
      <c r="AD934" s="2134"/>
    </row>
    <row r="935" spans="1:31" ht="34.9" customHeight="1" x14ac:dyDescent="0.25">
      <c r="A935" s="59">
        <v>1</v>
      </c>
      <c r="B935" s="974" t="s">
        <v>255</v>
      </c>
      <c r="C935" s="974"/>
      <c r="D935" s="538"/>
      <c r="E935" s="1900"/>
      <c r="F935" s="115"/>
      <c r="G935" s="115"/>
      <c r="H935" s="115"/>
      <c r="I935" s="114"/>
      <c r="J935" s="114"/>
      <c r="K935" s="115"/>
      <c r="L935" s="115"/>
      <c r="M935" s="115"/>
      <c r="N935" s="115"/>
      <c r="O935" s="115"/>
      <c r="P935" s="115"/>
      <c r="Q935" s="684"/>
      <c r="R935" s="684"/>
      <c r="S935" s="684"/>
      <c r="T935" s="684"/>
      <c r="U935" s="2711"/>
      <c r="V935" s="684">
        <f t="shared" si="634"/>
        <v>0</v>
      </c>
      <c r="W935" s="684"/>
      <c r="X935" s="684"/>
      <c r="Y935" s="684"/>
      <c r="Z935" s="2838"/>
      <c r="AA935" s="2415"/>
      <c r="AB935" s="8"/>
      <c r="AC935" s="1600">
        <f t="shared" si="648"/>
        <v>0</v>
      </c>
      <c r="AD935" s="2134"/>
    </row>
    <row r="936" spans="1:31" ht="15" customHeight="1" x14ac:dyDescent="0.25">
      <c r="A936" s="59">
        <v>1</v>
      </c>
      <c r="B936" s="549" t="s">
        <v>299</v>
      </c>
      <c r="C936" s="549"/>
      <c r="D936" s="487"/>
      <c r="E936" s="1900"/>
      <c r="F936" s="115"/>
      <c r="G936" s="115"/>
      <c r="H936" s="115"/>
      <c r="I936" s="114"/>
      <c r="J936" s="114"/>
      <c r="K936" s="115"/>
      <c r="L936" s="115"/>
      <c r="M936" s="115"/>
      <c r="N936" s="115"/>
      <c r="O936" s="115"/>
      <c r="P936" s="115"/>
      <c r="Q936" s="684"/>
      <c r="R936" s="684"/>
      <c r="S936" s="684"/>
      <c r="T936" s="684"/>
      <c r="U936" s="2711"/>
      <c r="V936" s="684">
        <f t="shared" si="634"/>
        <v>0</v>
      </c>
      <c r="W936" s="684"/>
      <c r="X936" s="684"/>
      <c r="Y936" s="684"/>
      <c r="Z936" s="2838"/>
      <c r="AA936" s="2415"/>
      <c r="AB936" s="8"/>
      <c r="AC936" s="1600">
        <f t="shared" si="648"/>
        <v>0</v>
      </c>
      <c r="AD936" s="2134"/>
    </row>
    <row r="937" spans="1:31" ht="35.25" customHeight="1" x14ac:dyDescent="0.25">
      <c r="A937" s="59">
        <v>1</v>
      </c>
      <c r="B937" s="387" t="s">
        <v>645</v>
      </c>
      <c r="C937" s="3148"/>
      <c r="D937" s="387"/>
      <c r="E937" s="1890">
        <f t="shared" ref="E937:F937" si="690">SUM(E940,E942)+E938/2.7</f>
        <v>48500</v>
      </c>
      <c r="F937" s="420">
        <f t="shared" si="690"/>
        <v>16166.666666666666</v>
      </c>
      <c r="G937" s="420">
        <f>SUM(G940,G942)+G938/2.7</f>
        <v>12515</v>
      </c>
      <c r="H937" s="420">
        <f>G937/F937*100</f>
        <v>77.412371134020617</v>
      </c>
      <c r="I937" s="114"/>
      <c r="J937" s="114"/>
      <c r="K937" s="444"/>
      <c r="L937" s="444"/>
      <c r="M937" s="444"/>
      <c r="N937" s="444"/>
      <c r="O937" s="444"/>
      <c r="P937" s="444"/>
      <c r="Q937" s="684"/>
      <c r="R937" s="684"/>
      <c r="S937" s="684"/>
      <c r="T937" s="684"/>
      <c r="U937" s="2711"/>
      <c r="V937" s="684">
        <f t="shared" si="634"/>
        <v>0</v>
      </c>
      <c r="W937" s="684"/>
      <c r="X937" s="684"/>
      <c r="Y937" s="684"/>
      <c r="Z937" s="2838"/>
      <c r="AA937" s="2175">
        <f t="shared" ref="AA937" si="691">SUM(AA940,AA942)+AA938/2.7</f>
        <v>0</v>
      </c>
      <c r="AB937" s="8">
        <f>AB938+AB939+AB940+AB941+AB942</f>
        <v>0</v>
      </c>
      <c r="AC937" s="1600">
        <f t="shared" si="648"/>
        <v>0</v>
      </c>
      <c r="AD937" s="2134"/>
    </row>
    <row r="938" spans="1:31" ht="15" customHeight="1" x14ac:dyDescent="0.25">
      <c r="A938" s="59">
        <v>1</v>
      </c>
      <c r="B938" s="387" t="s">
        <v>422</v>
      </c>
      <c r="C938" s="3148"/>
      <c r="D938" s="387"/>
      <c r="E938" s="1890"/>
      <c r="F938" s="420">
        <f>ROUND(E938/12*$B$4,0)</f>
        <v>0</v>
      </c>
      <c r="G938" s="420"/>
      <c r="H938" s="420"/>
      <c r="I938" s="114"/>
      <c r="J938" s="114"/>
      <c r="K938" s="444"/>
      <c r="L938" s="444"/>
      <c r="M938" s="444"/>
      <c r="N938" s="444"/>
      <c r="O938" s="444"/>
      <c r="P938" s="444"/>
      <c r="Q938" s="684"/>
      <c r="R938" s="684"/>
      <c r="S938" s="684"/>
      <c r="T938" s="684"/>
      <c r="U938" s="2711"/>
      <c r="V938" s="684"/>
      <c r="W938" s="684"/>
      <c r="X938" s="684"/>
      <c r="Y938" s="684"/>
      <c r="Z938" s="2838"/>
      <c r="AA938" s="2415"/>
      <c r="AB938" s="8"/>
      <c r="AC938" s="1600">
        <f t="shared" si="648"/>
        <v>0</v>
      </c>
      <c r="AD938" s="2134"/>
    </row>
    <row r="939" spans="1:31" ht="34.5" customHeight="1" x14ac:dyDescent="0.25">
      <c r="A939" s="59">
        <v>1</v>
      </c>
      <c r="B939" s="387" t="s">
        <v>300</v>
      </c>
      <c r="C939" s="3148"/>
      <c r="D939" s="387"/>
      <c r="E939" s="1890"/>
      <c r="F939" s="81">
        <f t="shared" ref="F939:F941" si="692">ROUND(E939/12*$B$4,0)</f>
        <v>0</v>
      </c>
      <c r="G939" s="420"/>
      <c r="H939" s="420"/>
      <c r="I939" s="114"/>
      <c r="J939" s="114"/>
      <c r="K939" s="444"/>
      <c r="L939" s="444"/>
      <c r="M939" s="444"/>
      <c r="N939" s="444"/>
      <c r="O939" s="444"/>
      <c r="P939" s="444"/>
      <c r="Q939" s="684"/>
      <c r="R939" s="684"/>
      <c r="S939" s="684"/>
      <c r="T939" s="684"/>
      <c r="U939" s="2711"/>
      <c r="V939" s="684">
        <f t="shared" si="634"/>
        <v>0</v>
      </c>
      <c r="W939" s="684"/>
      <c r="X939" s="684"/>
      <c r="Y939" s="684"/>
      <c r="Z939" s="2838"/>
      <c r="AA939" s="2415"/>
      <c r="AB939" s="8"/>
      <c r="AC939" s="1600">
        <f t="shared" si="648"/>
        <v>0</v>
      </c>
      <c r="AD939" s="2134"/>
    </row>
    <row r="940" spans="1:31" ht="30" customHeight="1" x14ac:dyDescent="0.25">
      <c r="A940" s="59">
        <v>1</v>
      </c>
      <c r="B940" s="387" t="s">
        <v>301</v>
      </c>
      <c r="C940" s="3148"/>
      <c r="D940" s="387"/>
      <c r="E940" s="1890">
        <v>9500</v>
      </c>
      <c r="F940" s="81">
        <f t="shared" ref="F940:F943" si="693">E940/12*$B$4</f>
        <v>3166.6666666666665</v>
      </c>
      <c r="G940" s="420">
        <v>3142</v>
      </c>
      <c r="H940" s="420">
        <f>G940/F940*100</f>
        <v>99.221052631578956</v>
      </c>
      <c r="I940" s="114"/>
      <c r="J940" s="114"/>
      <c r="K940" s="444"/>
      <c r="L940" s="444"/>
      <c r="M940" s="444"/>
      <c r="N940" s="444"/>
      <c r="O940" s="444"/>
      <c r="P940" s="444"/>
      <c r="Q940" s="684"/>
      <c r="R940" s="684"/>
      <c r="S940" s="684"/>
      <c r="T940" s="684"/>
      <c r="U940" s="2711"/>
      <c r="V940" s="684">
        <f t="shared" si="634"/>
        <v>0</v>
      </c>
      <c r="W940" s="684"/>
      <c r="X940" s="684"/>
      <c r="Y940" s="684"/>
      <c r="Z940" s="2838"/>
      <c r="AA940" s="2415"/>
      <c r="AB940" s="8"/>
      <c r="AC940" s="1600">
        <f t="shared" si="648"/>
        <v>0</v>
      </c>
      <c r="AD940" s="2134"/>
    </row>
    <row r="941" spans="1:31" ht="15" customHeight="1" x14ac:dyDescent="0.25">
      <c r="A941" s="59">
        <v>1</v>
      </c>
      <c r="B941" s="387" t="s">
        <v>302</v>
      </c>
      <c r="C941" s="3148"/>
      <c r="D941" s="387"/>
      <c r="E941" s="1890"/>
      <c r="F941" s="81">
        <f t="shared" si="692"/>
        <v>0</v>
      </c>
      <c r="G941" s="420"/>
      <c r="H941" s="420"/>
      <c r="I941" s="114"/>
      <c r="J941" s="114"/>
      <c r="K941" s="444"/>
      <c r="L941" s="444"/>
      <c r="M941" s="444"/>
      <c r="N941" s="444"/>
      <c r="O941" s="444"/>
      <c r="P941" s="444"/>
      <c r="Q941" s="684"/>
      <c r="R941" s="684"/>
      <c r="S941" s="684"/>
      <c r="T941" s="684"/>
      <c r="U941" s="2711"/>
      <c r="V941" s="684">
        <f t="shared" si="634"/>
        <v>0</v>
      </c>
      <c r="W941" s="684"/>
      <c r="X941" s="684"/>
      <c r="Y941" s="684"/>
      <c r="Z941" s="2838"/>
      <c r="AA941" s="2415"/>
      <c r="AB941" s="8"/>
      <c r="AC941" s="1600">
        <f t="shared" si="648"/>
        <v>0</v>
      </c>
      <c r="AD941" s="2134"/>
    </row>
    <row r="942" spans="1:31" ht="15" customHeight="1" x14ac:dyDescent="0.25">
      <c r="A942" s="59">
        <v>1</v>
      </c>
      <c r="B942" s="387" t="s">
        <v>303</v>
      </c>
      <c r="C942" s="3148"/>
      <c r="D942" s="387"/>
      <c r="E942" s="1890">
        <v>39000</v>
      </c>
      <c r="F942" s="81">
        <f t="shared" si="693"/>
        <v>13000</v>
      </c>
      <c r="G942" s="420">
        <v>9373</v>
      </c>
      <c r="H942" s="420">
        <f>G942/F942*100</f>
        <v>72.099999999999994</v>
      </c>
      <c r="I942" s="114"/>
      <c r="J942" s="114"/>
      <c r="K942" s="444"/>
      <c r="L942" s="444"/>
      <c r="M942" s="444"/>
      <c r="N942" s="444"/>
      <c r="O942" s="444"/>
      <c r="P942" s="444"/>
      <c r="Q942" s="684"/>
      <c r="R942" s="684"/>
      <c r="S942" s="684"/>
      <c r="T942" s="684"/>
      <c r="U942" s="2711"/>
      <c r="V942" s="684">
        <f t="shared" si="634"/>
        <v>0</v>
      </c>
      <c r="W942" s="684"/>
      <c r="X942" s="684"/>
      <c r="Y942" s="684"/>
      <c r="Z942" s="2838"/>
      <c r="AA942" s="2415">
        <f>AA943</f>
        <v>0</v>
      </c>
      <c r="AB942" s="8">
        <f>AB943</f>
        <v>0</v>
      </c>
      <c r="AC942" s="1600">
        <f t="shared" si="648"/>
        <v>0</v>
      </c>
      <c r="AD942" s="2134"/>
    </row>
    <row r="943" spans="1:31" ht="50.25" customHeight="1" x14ac:dyDescent="0.25">
      <c r="A943" s="59">
        <v>1</v>
      </c>
      <c r="B943" s="387" t="s">
        <v>480</v>
      </c>
      <c r="C943" s="3148"/>
      <c r="D943" s="387"/>
      <c r="E943" s="1890">
        <v>8197</v>
      </c>
      <c r="F943" s="81">
        <f t="shared" si="693"/>
        <v>2732.3333333333335</v>
      </c>
      <c r="G943" s="420">
        <v>2162</v>
      </c>
      <c r="H943" s="420">
        <f>G943/F943*100</f>
        <v>79.126509698670247</v>
      </c>
      <c r="I943" s="114"/>
      <c r="J943" s="114"/>
      <c r="K943" s="444"/>
      <c r="L943" s="444"/>
      <c r="M943" s="444"/>
      <c r="N943" s="444"/>
      <c r="O943" s="444"/>
      <c r="P943" s="444"/>
      <c r="Q943" s="684"/>
      <c r="R943" s="684"/>
      <c r="S943" s="684"/>
      <c r="T943" s="684"/>
      <c r="U943" s="2711"/>
      <c r="V943" s="684"/>
      <c r="W943" s="684"/>
      <c r="X943" s="684"/>
      <c r="Y943" s="684"/>
      <c r="Z943" s="2838"/>
      <c r="AA943" s="2415"/>
      <c r="AB943" s="8"/>
      <c r="AC943" s="1600">
        <f t="shared" si="648"/>
        <v>0</v>
      </c>
      <c r="AD943" s="2134"/>
    </row>
    <row r="944" spans="1:31" ht="15" customHeight="1" x14ac:dyDescent="0.25">
      <c r="A944" s="59">
        <v>1</v>
      </c>
      <c r="B944" s="387" t="s">
        <v>350</v>
      </c>
      <c r="C944" s="3148"/>
      <c r="D944" s="387"/>
      <c r="E944" s="1890">
        <f>E945+E946/8.5</f>
        <v>67761</v>
      </c>
      <c r="F944" s="81">
        <f t="shared" ref="F944:G944" si="694">F945+F946/8.5</f>
        <v>22587</v>
      </c>
      <c r="G944" s="420">
        <f t="shared" si="694"/>
        <v>21506</v>
      </c>
      <c r="H944" s="420">
        <f>G944/F944*100</f>
        <v>95.21406118563776</v>
      </c>
      <c r="I944" s="114"/>
      <c r="J944" s="114"/>
      <c r="K944" s="444"/>
      <c r="L944" s="444"/>
      <c r="M944" s="444"/>
      <c r="N944" s="444"/>
      <c r="O944" s="444"/>
      <c r="P944" s="444"/>
      <c r="Q944" s="684"/>
      <c r="R944" s="684"/>
      <c r="S944" s="684"/>
      <c r="T944" s="684"/>
      <c r="U944" s="2711"/>
      <c r="V944" s="684">
        <f t="shared" si="634"/>
        <v>0</v>
      </c>
      <c r="W944" s="684"/>
      <c r="X944" s="684"/>
      <c r="Y944" s="684"/>
      <c r="Z944" s="2838"/>
      <c r="AA944" s="1890">
        <f>AA945+AA946/8.5</f>
        <v>0</v>
      </c>
      <c r="AB944" s="8">
        <f>AB945+AB946</f>
        <v>0</v>
      </c>
      <c r="AC944" s="8">
        <f t="shared" si="648"/>
        <v>0</v>
      </c>
      <c r="AD944" s="2134"/>
    </row>
    <row r="945" spans="1:30" ht="15" customHeight="1" x14ac:dyDescent="0.25">
      <c r="A945" s="59">
        <v>1</v>
      </c>
      <c r="B945" s="1177" t="s">
        <v>414</v>
      </c>
      <c r="C945" s="3245"/>
      <c r="D945" s="387"/>
      <c r="E945" s="1890">
        <v>67761</v>
      </c>
      <c r="F945" s="81">
        <f t="shared" ref="F945" si="695">E945/12*$B$4</f>
        <v>22587</v>
      </c>
      <c r="G945" s="420">
        <v>21506</v>
      </c>
      <c r="H945" s="420">
        <f>G945/F945*100</f>
        <v>95.21406118563776</v>
      </c>
      <c r="I945" s="114"/>
      <c r="J945" s="114"/>
      <c r="K945" s="444"/>
      <c r="L945" s="444"/>
      <c r="M945" s="444"/>
      <c r="N945" s="444"/>
      <c r="O945" s="444"/>
      <c r="P945" s="444"/>
      <c r="Q945" s="684"/>
      <c r="R945" s="684"/>
      <c r="S945" s="684"/>
      <c r="T945" s="684"/>
      <c r="U945" s="2711"/>
      <c r="V945" s="684"/>
      <c r="W945" s="684"/>
      <c r="X945" s="684"/>
      <c r="Y945" s="684"/>
      <c r="Z945" s="2838"/>
      <c r="AA945" s="2415"/>
      <c r="AB945" s="8"/>
      <c r="AC945" s="1600">
        <f t="shared" si="648"/>
        <v>0</v>
      </c>
      <c r="AD945" s="2134"/>
    </row>
    <row r="946" spans="1:30" ht="21" customHeight="1" x14ac:dyDescent="0.25">
      <c r="A946" s="59">
        <v>1</v>
      </c>
      <c r="B946" s="490" t="s">
        <v>415</v>
      </c>
      <c r="C946" s="3176"/>
      <c r="D946" s="490"/>
      <c r="E946" s="2067"/>
      <c r="F946" s="87">
        <f t="shared" ref="F946" si="696">E946/12*$B$4</f>
        <v>0</v>
      </c>
      <c r="G946" s="491"/>
      <c r="H946" s="491"/>
      <c r="I946" s="353"/>
      <c r="J946" s="353"/>
      <c r="K946" s="445"/>
      <c r="L946" s="445"/>
      <c r="M946" s="445"/>
      <c r="N946" s="445"/>
      <c r="O946" s="445"/>
      <c r="P946" s="445"/>
      <c r="Q946" s="684"/>
      <c r="R946" s="684"/>
      <c r="S946" s="684"/>
      <c r="T946" s="684"/>
      <c r="U946" s="2711"/>
      <c r="V946" s="684">
        <f t="shared" si="634"/>
        <v>0</v>
      </c>
      <c r="W946" s="684"/>
      <c r="X946" s="684"/>
      <c r="Y946" s="684"/>
      <c r="Z946" s="2838"/>
      <c r="AA946" s="2415"/>
      <c r="AB946" s="8"/>
      <c r="AC946" s="1600">
        <f t="shared" si="648"/>
        <v>0</v>
      </c>
      <c r="AD946" s="2134"/>
    </row>
    <row r="947" spans="1:30" ht="30" customHeight="1" x14ac:dyDescent="0.25">
      <c r="A947" s="59">
        <v>1</v>
      </c>
      <c r="B947" s="527" t="s">
        <v>166</v>
      </c>
      <c r="C947" s="3252"/>
      <c r="D947" s="494"/>
      <c r="E947" s="2068">
        <f>SUM(E937+E945*3.2+E946/3.9)</f>
        <v>265335.2</v>
      </c>
      <c r="F947" s="495">
        <f t="shared" ref="F947:G947" si="697">SUM(F937+F945*3.2+F946/3.9)</f>
        <v>88445.06666666668</v>
      </c>
      <c r="G947" s="495">
        <f t="shared" si="697"/>
        <v>81334.2</v>
      </c>
      <c r="H947" s="497">
        <f>G947/F947*100</f>
        <v>91.96013193877026</v>
      </c>
      <c r="I947" s="358"/>
      <c r="J947" s="358"/>
      <c r="K947" s="455"/>
      <c r="L947" s="455"/>
      <c r="M947" s="455"/>
      <c r="N947" s="455"/>
      <c r="O947" s="455"/>
      <c r="P947" s="455"/>
      <c r="Q947" s="687">
        <v>149263.71179999999</v>
      </c>
      <c r="R947" s="687">
        <v>149263.71179999999</v>
      </c>
      <c r="S947" s="687">
        <v>149263.71179999999</v>
      </c>
      <c r="T947" s="687">
        <v>149263.71179999999</v>
      </c>
      <c r="U947" s="2912">
        <f>Q947/12*$B$4+(R947-Q947)/11*3+(S947-R947)/10*2+(T947-S947)/9*1</f>
        <v>49754.570599999999</v>
      </c>
      <c r="V947" s="687">
        <f t="shared" ref="V947" si="698">Z947-Y947-W947</f>
        <v>49642.622799999997</v>
      </c>
      <c r="W947" s="687"/>
      <c r="X947" s="687">
        <f>V947-U947</f>
        <v>-111.94780000000173</v>
      </c>
      <c r="Y947" s="687">
        <v>-4.79244</v>
      </c>
      <c r="Z947" s="2836">
        <v>49637.83036</v>
      </c>
      <c r="AA947" s="2068">
        <f>SUM(AA937+AA945*3.2+AA946/3.9)</f>
        <v>0</v>
      </c>
      <c r="AB947" s="17">
        <f>AB944+AB937</f>
        <v>0</v>
      </c>
      <c r="AC947" s="17">
        <f t="shared" si="648"/>
        <v>0</v>
      </c>
      <c r="AD947" s="2134"/>
    </row>
    <row r="948" spans="1:30" ht="23.25" customHeight="1" x14ac:dyDescent="0.25">
      <c r="A948" s="59">
        <v>1</v>
      </c>
      <c r="B948" s="520" t="s">
        <v>304</v>
      </c>
      <c r="C948" s="3236"/>
      <c r="D948" s="531"/>
      <c r="E948" s="2024"/>
      <c r="F948" s="100"/>
      <c r="G948" s="499"/>
      <c r="H948" s="499"/>
      <c r="I948" s="363"/>
      <c r="J948" s="363"/>
      <c r="K948" s="439"/>
      <c r="L948" s="439"/>
      <c r="M948" s="439"/>
      <c r="N948" s="439"/>
      <c r="O948" s="439"/>
      <c r="P948" s="439"/>
      <c r="Q948" s="684"/>
      <c r="R948" s="684"/>
      <c r="S948" s="684"/>
      <c r="T948" s="684"/>
      <c r="U948" s="2711"/>
      <c r="V948" s="684">
        <f t="shared" si="634"/>
        <v>0</v>
      </c>
      <c r="W948" s="684"/>
      <c r="X948" s="684"/>
      <c r="Y948" s="684"/>
      <c r="Z948" s="2838"/>
      <c r="AA948" s="2415"/>
      <c r="AB948" s="8"/>
      <c r="AC948" s="1600">
        <f t="shared" si="648"/>
        <v>0</v>
      </c>
      <c r="AD948" s="2134"/>
    </row>
    <row r="949" spans="1:30" ht="35.25" customHeight="1" x14ac:dyDescent="0.25">
      <c r="A949" s="59">
        <v>1</v>
      </c>
      <c r="B949" s="387" t="s">
        <v>645</v>
      </c>
      <c r="C949" s="3148"/>
      <c r="D949" s="387"/>
      <c r="E949" s="1890">
        <f>SUM(E951,E954)</f>
        <v>27666</v>
      </c>
      <c r="F949" s="420">
        <f>SUM(F951,F954)</f>
        <v>9222</v>
      </c>
      <c r="G949" s="420">
        <f>SUM(G951,G954)</f>
        <v>7659</v>
      </c>
      <c r="H949" s="420">
        <f>G949/F949*100</f>
        <v>83.051398828887443</v>
      </c>
      <c r="I949" s="114"/>
      <c r="J949" s="114"/>
      <c r="K949" s="444"/>
      <c r="L949" s="444"/>
      <c r="M949" s="444"/>
      <c r="N949" s="444"/>
      <c r="O949" s="444"/>
      <c r="P949" s="444"/>
      <c r="Q949" s="684"/>
      <c r="R949" s="684"/>
      <c r="S949" s="684"/>
      <c r="T949" s="684"/>
      <c r="U949" s="2711"/>
      <c r="V949" s="684">
        <f t="shared" si="634"/>
        <v>0</v>
      </c>
      <c r="W949" s="684"/>
      <c r="X949" s="684"/>
      <c r="Y949" s="684"/>
      <c r="Z949" s="2838"/>
      <c r="AA949" s="2415">
        <f>AA951+AA954</f>
        <v>0</v>
      </c>
      <c r="AB949" s="8">
        <f>AB951+AB954</f>
        <v>0</v>
      </c>
      <c r="AC949" s="1600">
        <f t="shared" si="648"/>
        <v>0</v>
      </c>
      <c r="AD949" s="2134"/>
    </row>
    <row r="950" spans="1:30" ht="27" customHeight="1" x14ac:dyDescent="0.25">
      <c r="A950" s="59">
        <v>1</v>
      </c>
      <c r="B950" s="387" t="s">
        <v>300</v>
      </c>
      <c r="C950" s="3148"/>
      <c r="D950" s="387"/>
      <c r="E950" s="1890"/>
      <c r="F950" s="81"/>
      <c r="G950" s="420"/>
      <c r="H950" s="420"/>
      <c r="I950" s="114"/>
      <c r="J950" s="114"/>
      <c r="K950" s="444"/>
      <c r="L950" s="444"/>
      <c r="M950" s="444"/>
      <c r="N950" s="444"/>
      <c r="O950" s="444"/>
      <c r="P950" s="444"/>
      <c r="Q950" s="684"/>
      <c r="R950" s="684"/>
      <c r="S950" s="684"/>
      <c r="T950" s="684"/>
      <c r="U950" s="2711"/>
      <c r="V950" s="684">
        <f t="shared" si="634"/>
        <v>0</v>
      </c>
      <c r="W950" s="684"/>
      <c r="X950" s="684"/>
      <c r="Y950" s="684"/>
      <c r="Z950" s="2838"/>
      <c r="AA950" s="2415"/>
      <c r="AB950" s="8"/>
      <c r="AC950" s="1600">
        <f t="shared" si="648"/>
        <v>0</v>
      </c>
      <c r="AD950" s="2134"/>
    </row>
    <row r="951" spans="1:30" ht="30" customHeight="1" x14ac:dyDescent="0.25">
      <c r="A951" s="59">
        <v>1</v>
      </c>
      <c r="B951" s="463" t="s">
        <v>305</v>
      </c>
      <c r="C951" s="3226"/>
      <c r="D951" s="463"/>
      <c r="E951" s="1890">
        <f>SUM(E952:E953)</f>
        <v>21156</v>
      </c>
      <c r="F951" s="420">
        <f>SUM(F952:F953)</f>
        <v>7052</v>
      </c>
      <c r="G951" s="420">
        <f>SUM(G952:G953)</f>
        <v>5343</v>
      </c>
      <c r="H951" s="420">
        <f>G951/F951*100</f>
        <v>75.765740215541683</v>
      </c>
      <c r="I951" s="114"/>
      <c r="J951" s="114"/>
      <c r="K951" s="444"/>
      <c r="L951" s="444"/>
      <c r="M951" s="444"/>
      <c r="N951" s="444"/>
      <c r="O951" s="444"/>
      <c r="P951" s="444"/>
      <c r="Q951" s="684"/>
      <c r="R951" s="684"/>
      <c r="S951" s="684"/>
      <c r="T951" s="684"/>
      <c r="U951" s="2711"/>
      <c r="V951" s="684">
        <f t="shared" si="634"/>
        <v>0</v>
      </c>
      <c r="W951" s="684"/>
      <c r="X951" s="684"/>
      <c r="Y951" s="684"/>
      <c r="Z951" s="2838"/>
      <c r="AA951" s="2415">
        <f>AA952+AA953+AA954*1.9412+AA955*1.9412</f>
        <v>0</v>
      </c>
      <c r="AB951" s="8">
        <f>AB952+AB953+AB954+AB955</f>
        <v>0</v>
      </c>
      <c r="AC951" s="1600">
        <f t="shared" si="648"/>
        <v>0</v>
      </c>
      <c r="AD951" s="2134"/>
    </row>
    <row r="952" spans="1:30" ht="28.5" customHeight="1" x14ac:dyDescent="0.25">
      <c r="A952" s="59">
        <v>1</v>
      </c>
      <c r="B952" s="387" t="s">
        <v>306</v>
      </c>
      <c r="C952" s="3148"/>
      <c r="D952" s="387"/>
      <c r="E952" s="1890">
        <v>16274</v>
      </c>
      <c r="F952" s="81">
        <f t="shared" ref="F952:F957" si="699">ROUND(E952/12*$B$4,0)</f>
        <v>5425</v>
      </c>
      <c r="G952" s="420">
        <v>4044</v>
      </c>
      <c r="H952" s="420">
        <f>G952/F952*100</f>
        <v>74.543778801843317</v>
      </c>
      <c r="I952" s="114"/>
      <c r="J952" s="114"/>
      <c r="K952" s="444"/>
      <c r="L952" s="444"/>
      <c r="M952" s="444"/>
      <c r="N952" s="444"/>
      <c r="O952" s="444"/>
      <c r="P952" s="444"/>
      <c r="Q952" s="684"/>
      <c r="R952" s="684"/>
      <c r="S952" s="684"/>
      <c r="T952" s="684"/>
      <c r="U952" s="2711"/>
      <c r="V952" s="684">
        <f t="shared" si="634"/>
        <v>0</v>
      </c>
      <c r="W952" s="684"/>
      <c r="X952" s="684"/>
      <c r="Y952" s="684"/>
      <c r="Z952" s="2838"/>
      <c r="AA952" s="2419"/>
      <c r="AB952" s="1530"/>
      <c r="AC952" s="1600">
        <f t="shared" si="648"/>
        <v>0</v>
      </c>
      <c r="AD952" s="2134"/>
    </row>
    <row r="953" spans="1:30" ht="44.25" customHeight="1" x14ac:dyDescent="0.25">
      <c r="A953" s="59">
        <v>1</v>
      </c>
      <c r="B953" s="387" t="s">
        <v>307</v>
      </c>
      <c r="C953" s="3148"/>
      <c r="D953" s="387"/>
      <c r="E953" s="1890">
        <v>4882</v>
      </c>
      <c r="F953" s="81">
        <f t="shared" si="699"/>
        <v>1627</v>
      </c>
      <c r="G953" s="420">
        <v>1299</v>
      </c>
      <c r="H953" s="420">
        <f>G953/F953*100</f>
        <v>79.840196681007995</v>
      </c>
      <c r="I953" s="114"/>
      <c r="J953" s="114"/>
      <c r="K953" s="444"/>
      <c r="L953" s="444"/>
      <c r="M953" s="444"/>
      <c r="N953" s="444"/>
      <c r="O953" s="444"/>
      <c r="P953" s="444"/>
      <c r="Q953" s="684"/>
      <c r="R953" s="684"/>
      <c r="S953" s="684"/>
      <c r="T953" s="684"/>
      <c r="U953" s="2711"/>
      <c r="V953" s="684">
        <f t="shared" si="634"/>
        <v>0</v>
      </c>
      <c r="W953" s="684"/>
      <c r="X953" s="684"/>
      <c r="Y953" s="684"/>
      <c r="Z953" s="2838"/>
      <c r="AA953" s="2419"/>
      <c r="AB953" s="1530"/>
      <c r="AC953" s="1600">
        <f t="shared" si="648"/>
        <v>0</v>
      </c>
      <c r="AD953" s="2134"/>
    </row>
    <row r="954" spans="1:30" ht="30" customHeight="1" x14ac:dyDescent="0.25">
      <c r="A954" s="59">
        <v>1</v>
      </c>
      <c r="B954" s="463" t="s">
        <v>308</v>
      </c>
      <c r="C954" s="3226"/>
      <c r="D954" s="463"/>
      <c r="E954" s="1890">
        <f>SUM(E955)</f>
        <v>6510</v>
      </c>
      <c r="F954" s="420">
        <f>SUM(F955)</f>
        <v>2170</v>
      </c>
      <c r="G954" s="420">
        <f>SUM(G955)</f>
        <v>2316</v>
      </c>
      <c r="H954" s="420">
        <f>G954/F954*100</f>
        <v>106.72811059907833</v>
      </c>
      <c r="I954" s="114"/>
      <c r="J954" s="114"/>
      <c r="K954" s="444"/>
      <c r="L954" s="444"/>
      <c r="M954" s="444"/>
      <c r="N954" s="444"/>
      <c r="O954" s="444"/>
      <c r="P954" s="444"/>
      <c r="Q954" s="684"/>
      <c r="R954" s="684"/>
      <c r="S954" s="684"/>
      <c r="T954" s="684"/>
      <c r="U954" s="2711"/>
      <c r="V954" s="684">
        <f t="shared" si="634"/>
        <v>0</v>
      </c>
      <c r="W954" s="684"/>
      <c r="X954" s="684"/>
      <c r="Y954" s="684"/>
      <c r="Z954" s="2838"/>
      <c r="AA954" s="2415"/>
      <c r="AB954" s="8"/>
      <c r="AC954" s="1600">
        <f t="shared" si="648"/>
        <v>0</v>
      </c>
      <c r="AD954" s="2134"/>
    </row>
    <row r="955" spans="1:30" ht="39.75" customHeight="1" x14ac:dyDescent="0.25">
      <c r="A955" s="59">
        <v>1</v>
      </c>
      <c r="B955" s="387" t="s">
        <v>309</v>
      </c>
      <c r="C955" s="3148"/>
      <c r="D955" s="387"/>
      <c r="E955" s="1890">
        <v>6510</v>
      </c>
      <c r="F955" s="81">
        <f t="shared" si="699"/>
        <v>2170</v>
      </c>
      <c r="G955" s="420">
        <v>2316</v>
      </c>
      <c r="H955" s="420">
        <f>G955/F955*100</f>
        <v>106.72811059907833</v>
      </c>
      <c r="I955" s="114"/>
      <c r="J955" s="114"/>
      <c r="K955" s="444"/>
      <c r="L955" s="444"/>
      <c r="M955" s="444"/>
      <c r="N955" s="444"/>
      <c r="O955" s="444"/>
      <c r="P955" s="444"/>
      <c r="Q955" s="684"/>
      <c r="R955" s="684"/>
      <c r="S955" s="684"/>
      <c r="T955" s="684"/>
      <c r="U955" s="2711"/>
      <c r="V955" s="684">
        <f t="shared" si="634"/>
        <v>0</v>
      </c>
      <c r="W955" s="684"/>
      <c r="X955" s="684"/>
      <c r="Y955" s="684"/>
      <c r="Z955" s="2838"/>
      <c r="AA955" s="2415"/>
      <c r="AB955" s="8"/>
      <c r="AC955" s="1600">
        <f t="shared" si="648"/>
        <v>0</v>
      </c>
      <c r="AD955" s="2134"/>
    </row>
    <row r="956" spans="1:30" ht="34.5" customHeight="1" x14ac:dyDescent="0.25">
      <c r="A956" s="59">
        <v>1</v>
      </c>
      <c r="B956" s="387" t="s">
        <v>155</v>
      </c>
      <c r="C956" s="3148"/>
      <c r="D956" s="387"/>
      <c r="E956" s="1890"/>
      <c r="F956" s="81">
        <f t="shared" si="699"/>
        <v>0</v>
      </c>
      <c r="G956" s="420"/>
      <c r="H956" s="420"/>
      <c r="I956" s="114"/>
      <c r="J956" s="114"/>
      <c r="K956" s="444"/>
      <c r="L956" s="444"/>
      <c r="M956" s="444"/>
      <c r="N956" s="444"/>
      <c r="O956" s="444"/>
      <c r="P956" s="444"/>
      <c r="Q956" s="684"/>
      <c r="R956" s="684"/>
      <c r="S956" s="684"/>
      <c r="T956" s="684"/>
      <c r="U956" s="2711"/>
      <c r="V956" s="684">
        <f t="shared" si="634"/>
        <v>0</v>
      </c>
      <c r="W956" s="684"/>
      <c r="X956" s="684"/>
      <c r="Y956" s="684"/>
      <c r="Z956" s="2838"/>
      <c r="AA956" s="2415"/>
      <c r="AB956" s="8"/>
      <c r="AC956" s="1600">
        <f t="shared" si="648"/>
        <v>0</v>
      </c>
      <c r="AD956" s="2134"/>
    </row>
    <row r="957" spans="1:30" ht="33" customHeight="1" x14ac:dyDescent="0.25">
      <c r="A957" s="59">
        <v>1</v>
      </c>
      <c r="B957" s="490" t="s">
        <v>156</v>
      </c>
      <c r="C957" s="3176"/>
      <c r="D957" s="490"/>
      <c r="E957" s="2067">
        <v>18500</v>
      </c>
      <c r="F957" s="87">
        <f t="shared" si="699"/>
        <v>6167</v>
      </c>
      <c r="G957" s="491">
        <v>6393</v>
      </c>
      <c r="H957" s="491">
        <f>G957/F957*100</f>
        <v>103.66466677476893</v>
      </c>
      <c r="I957" s="353"/>
      <c r="J957" s="353"/>
      <c r="K957" s="445"/>
      <c r="L957" s="445"/>
      <c r="M957" s="445"/>
      <c r="N957" s="445"/>
      <c r="O957" s="445"/>
      <c r="P957" s="445"/>
      <c r="Q957" s="2624"/>
      <c r="R957" s="2624"/>
      <c r="S957" s="2624"/>
      <c r="T957" s="2624"/>
      <c r="U957" s="2839"/>
      <c r="V957" s="2624">
        <f t="shared" si="634"/>
        <v>0</v>
      </c>
      <c r="W957" s="2624"/>
      <c r="X957" s="2624"/>
      <c r="Y957" s="2624"/>
      <c r="Z957" s="2840"/>
      <c r="AA957" s="2415"/>
      <c r="AB957" s="8"/>
      <c r="AC957" s="1600">
        <f t="shared" si="648"/>
        <v>0</v>
      </c>
      <c r="AD957" s="2134"/>
    </row>
    <row r="958" spans="1:30" ht="15" customHeight="1" x14ac:dyDescent="0.25">
      <c r="A958" s="59">
        <v>1</v>
      </c>
      <c r="B958" s="121" t="s">
        <v>163</v>
      </c>
      <c r="C958" s="751"/>
      <c r="D958" s="494"/>
      <c r="E958" s="2068">
        <f>SUM(E949+E957)</f>
        <v>46166</v>
      </c>
      <c r="F958" s="495">
        <f>SUM(F949+F957)</f>
        <v>15389</v>
      </c>
      <c r="G958" s="495">
        <f>SUM(G949+G957)</f>
        <v>14052</v>
      </c>
      <c r="H958" s="495">
        <f>G958/F958*100</f>
        <v>91.311976086815264</v>
      </c>
      <c r="I958" s="358"/>
      <c r="J958" s="358"/>
      <c r="K958" s="455"/>
      <c r="L958" s="455"/>
      <c r="M958" s="455"/>
      <c r="N958" s="455"/>
      <c r="O958" s="455"/>
      <c r="P958" s="455"/>
      <c r="Q958" s="687">
        <v>55846.675080000001</v>
      </c>
      <c r="R958" s="687">
        <v>55846.675080000001</v>
      </c>
      <c r="S958" s="687">
        <v>55846.675080000001</v>
      </c>
      <c r="T958" s="687">
        <v>55846.675080000001</v>
      </c>
      <c r="U958" s="2718">
        <f>Q958/12*$B$4+(R958-Q958)/11*3+(S958-R958)/10*2+(T958-S958)/9*1</f>
        <v>18615.558359999999</v>
      </c>
      <c r="V958" s="687">
        <f t="shared" ref="V958" si="700">Z958-Y958-W958</f>
        <v>15891.471619999998</v>
      </c>
      <c r="W958" s="687"/>
      <c r="X958" s="687">
        <f>V958-U958</f>
        <v>-2724.0867400000006</v>
      </c>
      <c r="Y958" s="687">
        <v>-39.06279</v>
      </c>
      <c r="Z958" s="2836">
        <v>15852.408829999998</v>
      </c>
      <c r="AA958" s="2068">
        <f>SUM(AA949+AA957)</f>
        <v>0</v>
      </c>
      <c r="AB958" s="17">
        <f>SUM(AB949+AB957)</f>
        <v>0</v>
      </c>
      <c r="AC958" s="17">
        <f t="shared" si="648"/>
        <v>0</v>
      </c>
      <c r="AD958" s="2134"/>
    </row>
    <row r="959" spans="1:30" ht="15" customHeight="1" x14ac:dyDescent="0.25">
      <c r="A959" s="59">
        <v>1</v>
      </c>
      <c r="B959" s="2396" t="s">
        <v>158</v>
      </c>
      <c r="C959" s="2402"/>
      <c r="D959" s="428"/>
      <c r="E959" s="2501">
        <f>E960</f>
        <v>3032</v>
      </c>
      <c r="F959" s="2502">
        <f t="shared" ref="F959" si="701">F960</f>
        <v>1011</v>
      </c>
      <c r="G959" s="2502">
        <f>G960</f>
        <v>978</v>
      </c>
      <c r="H959" s="2394"/>
      <c r="I959" s="440"/>
      <c r="J959" s="2395"/>
      <c r="K959" s="219"/>
      <c r="L959" s="429"/>
      <c r="M959" s="219"/>
      <c r="N959" s="219"/>
      <c r="O959" s="219"/>
      <c r="P959" s="219"/>
      <c r="Q959" s="814">
        <v>426.20823999999999</v>
      </c>
      <c r="R959" s="814">
        <v>426.20823999999999</v>
      </c>
      <c r="S959" s="814">
        <v>426.20823999999999</v>
      </c>
      <c r="T959" s="814">
        <v>426.20823999999999</v>
      </c>
      <c r="U959" s="2851">
        <f>Q959/12*$B$4+(R959-Q959)/11*3+(S959-R959)/10*2+(T959-S959)/9*1</f>
        <v>142.06941333333333</v>
      </c>
      <c r="V959" s="814">
        <f t="shared" ref="V959" si="702">Z959-Y959-W959</f>
        <v>137.47745999999998</v>
      </c>
      <c r="W959" s="2851"/>
      <c r="X959" s="814">
        <f>V959-U959</f>
        <v>-4.5919533333333504</v>
      </c>
      <c r="Y959" s="814">
        <v>0</v>
      </c>
      <c r="Z959" s="2841">
        <v>137.47745999999998</v>
      </c>
      <c r="AA959" s="2068"/>
      <c r="AB959" s="17"/>
      <c r="AC959" s="17">
        <f t="shared" si="648"/>
        <v>0</v>
      </c>
      <c r="AD959" s="2134"/>
    </row>
    <row r="960" spans="1:30" ht="15" customHeight="1" x14ac:dyDescent="0.25">
      <c r="A960" s="59">
        <v>1</v>
      </c>
      <c r="B960" s="109" t="s">
        <v>38</v>
      </c>
      <c r="C960" s="3095"/>
      <c r="D960" s="198"/>
      <c r="E960" s="1903">
        <v>3032</v>
      </c>
      <c r="F960" s="1581">
        <f t="shared" ref="F960" si="703">ROUND(E960/12*$B$4,0)</f>
        <v>1011</v>
      </c>
      <c r="G960" s="571">
        <v>978</v>
      </c>
      <c r="H960" s="536">
        <f>G960/F960*100</f>
        <v>96.735905044510389</v>
      </c>
      <c r="I960" s="353"/>
      <c r="J960" s="114"/>
      <c r="K960" s="115"/>
      <c r="L960" s="219"/>
      <c r="M960" s="115"/>
      <c r="N960" s="115"/>
      <c r="O960" s="519"/>
      <c r="P960" s="519"/>
      <c r="Q960" s="684"/>
      <c r="R960" s="684"/>
      <c r="S960" s="684"/>
      <c r="T960" s="684"/>
      <c r="U960" s="814"/>
      <c r="V960" s="684">
        <f t="shared" ref="V960" si="704">Z960-Y960-W960</f>
        <v>0</v>
      </c>
      <c r="W960" s="814"/>
      <c r="X960" s="2624">
        <f>V960-U960</f>
        <v>0</v>
      </c>
      <c r="Y960" s="2624"/>
      <c r="Z960" s="2840"/>
      <c r="AA960" s="2068"/>
      <c r="AB960" s="17"/>
      <c r="AC960" s="17">
        <f t="shared" si="648"/>
        <v>0</v>
      </c>
      <c r="AD960" s="2134"/>
    </row>
    <row r="961" spans="1:31" ht="15" customHeight="1" x14ac:dyDescent="0.25">
      <c r="A961" s="59">
        <v>1</v>
      </c>
      <c r="B961" s="121" t="s">
        <v>164</v>
      </c>
      <c r="C961" s="751"/>
      <c r="D961" s="121"/>
      <c r="E961" s="2074">
        <f>SUM(E958,E947)</f>
        <v>311501.2</v>
      </c>
      <c r="F961" s="533">
        <f>SUM(F958,F947)</f>
        <v>103834.06666666668</v>
      </c>
      <c r="G961" s="533">
        <f>SUM(G958,G947)</f>
        <v>95386.2</v>
      </c>
      <c r="H961" s="533">
        <f>G961/F961*100</f>
        <v>91.86407030191117</v>
      </c>
      <c r="I961" s="358"/>
      <c r="J961" s="358"/>
      <c r="K961" s="425"/>
      <c r="L961" s="425"/>
      <c r="M961" s="425"/>
      <c r="N961" s="425"/>
      <c r="O961" s="425"/>
      <c r="P961" s="425"/>
      <c r="Q961" s="687">
        <f>SUM(Q959,Q958,Q947)</f>
        <v>205536.59511999998</v>
      </c>
      <c r="R961" s="687">
        <f>SUM(R959,R958,R947)</f>
        <v>205536.59511999998</v>
      </c>
      <c r="S961" s="687">
        <f>SUM(S959,S958,S947)</f>
        <v>205536.59511999998</v>
      </c>
      <c r="T961" s="687">
        <f>SUM(T959,T958,T947)</f>
        <v>205536.59511999998</v>
      </c>
      <c r="U961" s="687">
        <f t="shared" ref="U961:Z961" si="705">SUM(U959,U958,U947)</f>
        <v>68512.198373333333</v>
      </c>
      <c r="V961" s="687">
        <f t="shared" si="705"/>
        <v>65671.571880000003</v>
      </c>
      <c r="W961" s="687">
        <f t="shared" si="705"/>
        <v>0</v>
      </c>
      <c r="X961" s="687">
        <f t="shared" si="705"/>
        <v>-2840.6264933333359</v>
      </c>
      <c r="Y961" s="687">
        <f t="shared" si="705"/>
        <v>-43.855229999999999</v>
      </c>
      <c r="Z961" s="2836">
        <f t="shared" si="705"/>
        <v>65627.716650000002</v>
      </c>
      <c r="AA961" s="2074">
        <f>SUM(AA958,AA947)</f>
        <v>0</v>
      </c>
      <c r="AB961" s="1153">
        <f>SUM(AB958,AB947,AB959)</f>
        <v>0</v>
      </c>
      <c r="AC961" s="1153">
        <f t="shared" si="648"/>
        <v>0</v>
      </c>
      <c r="AD961" s="2134"/>
    </row>
    <row r="962" spans="1:31" ht="15" customHeight="1" x14ac:dyDescent="0.25">
      <c r="A962" s="59">
        <v>1</v>
      </c>
      <c r="B962" s="242" t="s">
        <v>31</v>
      </c>
      <c r="C962" s="3124"/>
      <c r="D962" s="202"/>
      <c r="E962" s="1902"/>
      <c r="F962" s="342"/>
      <c r="G962" s="342"/>
      <c r="H962" s="361"/>
      <c r="I962" s="344"/>
      <c r="J962" s="350"/>
      <c r="K962" s="499"/>
      <c r="L962" s="420"/>
      <c r="M962" s="499"/>
      <c r="N962" s="499"/>
      <c r="O962" s="420"/>
      <c r="P962" s="420"/>
      <c r="Q962" s="1330"/>
      <c r="R962" s="1330"/>
      <c r="S962" s="1330"/>
      <c r="T962" s="1330"/>
      <c r="U962" s="2711"/>
      <c r="V962" s="1330">
        <f t="shared" si="634"/>
        <v>0</v>
      </c>
      <c r="W962" s="684"/>
      <c r="X962" s="684"/>
      <c r="Y962" s="684"/>
      <c r="Z962" s="2838"/>
      <c r="AA962" s="2418"/>
      <c r="AB962" s="13"/>
      <c r="AC962" s="1603">
        <f t="shared" si="648"/>
        <v>0</v>
      </c>
      <c r="AD962" s="2134"/>
    </row>
    <row r="963" spans="1:31" ht="15" customHeight="1" x14ac:dyDescent="0.25">
      <c r="A963" s="59">
        <v>1</v>
      </c>
      <c r="B963" s="202" t="s">
        <v>147</v>
      </c>
      <c r="C963" s="3141"/>
      <c r="D963" s="202"/>
      <c r="E963" s="1902"/>
      <c r="F963" s="342"/>
      <c r="G963" s="342"/>
      <c r="H963" s="342"/>
      <c r="I963" s="344"/>
      <c r="J963" s="344"/>
      <c r="K963" s="420"/>
      <c r="L963" s="420"/>
      <c r="M963" s="420"/>
      <c r="N963" s="420"/>
      <c r="O963" s="420"/>
      <c r="P963" s="420"/>
      <c r="Q963" s="684"/>
      <c r="R963" s="684"/>
      <c r="S963" s="684"/>
      <c r="T963" s="684"/>
      <c r="U963" s="2711"/>
      <c r="V963" s="684">
        <f t="shared" si="634"/>
        <v>0</v>
      </c>
      <c r="W963" s="684"/>
      <c r="X963" s="684"/>
      <c r="Y963" s="684"/>
      <c r="Z963" s="2838"/>
      <c r="AA963" s="2415"/>
      <c r="AB963" s="8"/>
      <c r="AC963" s="1600">
        <f t="shared" si="648"/>
        <v>0</v>
      </c>
      <c r="AD963" s="2134"/>
    </row>
    <row r="964" spans="1:31" ht="15" customHeight="1" x14ac:dyDescent="0.25">
      <c r="A964" s="59">
        <v>1</v>
      </c>
      <c r="B964" s="1174" t="s">
        <v>18</v>
      </c>
      <c r="C964" s="3253"/>
      <c r="D964" s="513">
        <v>240</v>
      </c>
      <c r="E964" s="2082">
        <v>185</v>
      </c>
      <c r="F964" s="157">
        <f>ROUND(E964/12*$B$4,0)</f>
        <v>62</v>
      </c>
      <c r="G964" s="157"/>
      <c r="H964" s="81">
        <f>G964/F964*100</f>
        <v>0</v>
      </c>
      <c r="I964" s="424">
        <v>4</v>
      </c>
      <c r="J964" s="163" t="e">
        <f>M964/G964</f>
        <v>#DIV/0!</v>
      </c>
      <c r="K964" s="302">
        <f>ROUND(E964*I964,0)</f>
        <v>740</v>
      </c>
      <c r="L964" s="302">
        <f t="shared" ref="L964" si="706">ROUND(K964/12*$B$4,0)</f>
        <v>247</v>
      </c>
      <c r="M964" s="89"/>
      <c r="N964" s="140">
        <f>M964/L964*100</f>
        <v>0</v>
      </c>
      <c r="O964" s="89">
        <f>ROUND(K964/D964,0)</f>
        <v>3</v>
      </c>
      <c r="P964" s="140">
        <f>M964/$B$4*12/O964</f>
        <v>0</v>
      </c>
      <c r="Q964" s="684"/>
      <c r="R964" s="684"/>
      <c r="S964" s="684"/>
      <c r="T964" s="684"/>
      <c r="U964" s="2711"/>
      <c r="V964" s="684"/>
      <c r="W964" s="684"/>
      <c r="X964" s="684"/>
      <c r="Y964" s="684"/>
      <c r="Z964" s="2838"/>
      <c r="AA964" s="2415"/>
      <c r="AB964" s="8"/>
      <c r="AC964" s="1600"/>
      <c r="AD964" s="2134"/>
    </row>
    <row r="965" spans="1:31" ht="15" customHeight="1" x14ac:dyDescent="0.25">
      <c r="A965" s="59">
        <v>1</v>
      </c>
      <c r="B965" s="138" t="s">
        <v>55</v>
      </c>
      <c r="C965" s="3076"/>
      <c r="D965" s="113">
        <v>240</v>
      </c>
      <c r="E965" s="1902">
        <v>3140</v>
      </c>
      <c r="F965" s="81">
        <f>ROUND(E965/12*$B$4,0)</f>
        <v>1047</v>
      </c>
      <c r="G965" s="81">
        <v>1096</v>
      </c>
      <c r="H965" s="100">
        <f>G965/F965*100</f>
        <v>104.68003820439351</v>
      </c>
      <c r="I965" s="344">
        <v>8</v>
      </c>
      <c r="J965" s="82">
        <f>M965/G965</f>
        <v>7.9653284671532845</v>
      </c>
      <c r="K965" s="83">
        <f>ROUND(E965*I965,0)</f>
        <v>25120</v>
      </c>
      <c r="L965" s="83">
        <f t="shared" ref="L965:L966" si="707">ROUND(K965/12*$B$4,0)</f>
        <v>8373</v>
      </c>
      <c r="M965" s="83">
        <v>8730</v>
      </c>
      <c r="N965" s="83">
        <f>M965/L965*100</f>
        <v>104.2637047653171</v>
      </c>
      <c r="O965" s="83">
        <f>ROUND(K965/D965,0)</f>
        <v>105</v>
      </c>
      <c r="P965" s="83">
        <f>M965/$B$4*12/O965</f>
        <v>249.42857142857142</v>
      </c>
      <c r="Q965" s="684"/>
      <c r="R965" s="684"/>
      <c r="S965" s="684"/>
      <c r="T965" s="684"/>
      <c r="U965" s="2711"/>
      <c r="V965" s="684">
        <f t="shared" ref="V965:V1055" si="708">Z965-Y965-W965</f>
        <v>0</v>
      </c>
      <c r="W965" s="684"/>
      <c r="X965" s="684">
        <f>V965-U965</f>
        <v>0</v>
      </c>
      <c r="Y965" s="684"/>
      <c r="Z965" s="2838"/>
      <c r="AA965" s="2415"/>
      <c r="AB965" s="8"/>
      <c r="AC965" s="1600">
        <f t="shared" si="648"/>
        <v>0</v>
      </c>
      <c r="AD965" s="2134"/>
    </row>
    <row r="966" spans="1:31" s="85" customFormat="1" ht="15" customHeight="1" x14ac:dyDescent="0.25">
      <c r="A966" s="59">
        <v>1</v>
      </c>
      <c r="B966" s="138" t="s">
        <v>6</v>
      </c>
      <c r="C966" s="3076"/>
      <c r="D966" s="113">
        <v>240</v>
      </c>
      <c r="E966" s="1902">
        <v>855</v>
      </c>
      <c r="F966" s="81">
        <f>ROUND(E966/12*$B$4,0)</f>
        <v>285</v>
      </c>
      <c r="G966" s="81">
        <v>365</v>
      </c>
      <c r="H966" s="87">
        <f>G966/F966*100</f>
        <v>128.07017543859649</v>
      </c>
      <c r="I966" s="344">
        <v>4</v>
      </c>
      <c r="J966" s="88">
        <f>M966/G966</f>
        <v>5</v>
      </c>
      <c r="K966" s="89">
        <f>ROUND(E966*I966,0)</f>
        <v>3420</v>
      </c>
      <c r="L966" s="89">
        <f t="shared" si="707"/>
        <v>1140</v>
      </c>
      <c r="M966" s="89">
        <v>1825</v>
      </c>
      <c r="N966" s="83">
        <f>M966/L966*100</f>
        <v>160.08771929824562</v>
      </c>
      <c r="O966" s="89">
        <f>ROUND(K966/D966,0)</f>
        <v>14</v>
      </c>
      <c r="P966" s="83">
        <f>M966/$B$4*12/O966</f>
        <v>391.07142857142856</v>
      </c>
      <c r="Q966" s="684"/>
      <c r="R966" s="684"/>
      <c r="S966" s="684"/>
      <c r="T966" s="684"/>
      <c r="U966" s="2711"/>
      <c r="V966" s="684">
        <f t="shared" si="708"/>
        <v>0</v>
      </c>
      <c r="W966" s="684"/>
      <c r="X966" s="2624">
        <f>V966-U966</f>
        <v>0</v>
      </c>
      <c r="Y966" s="684"/>
      <c r="Z966" s="2838"/>
      <c r="AA966" s="2415"/>
      <c r="AB966" s="8"/>
      <c r="AC966" s="1600">
        <f t="shared" si="648"/>
        <v>0</v>
      </c>
      <c r="AD966" s="2134"/>
      <c r="AE966" s="2134"/>
    </row>
    <row r="967" spans="1:31" ht="23.25" customHeight="1" x14ac:dyDescent="0.25">
      <c r="A967" s="215">
        <v>1</v>
      </c>
      <c r="B967" s="2503" t="s">
        <v>238</v>
      </c>
      <c r="C967" s="3254"/>
      <c r="D967" s="1740"/>
      <c r="E967" s="1910">
        <f>SUM(E964:E966)</f>
        <v>4180</v>
      </c>
      <c r="F967" s="425">
        <f t="shared" ref="F967:G967" si="709">SUM(F964:F966)</f>
        <v>1394</v>
      </c>
      <c r="G967" s="425">
        <f t="shared" si="709"/>
        <v>1461</v>
      </c>
      <c r="H967" s="459">
        <f>G967/F967*100</f>
        <v>104.80631276901005</v>
      </c>
      <c r="I967" s="93">
        <f>IF(E967=0,0,K967/E967)</f>
        <v>7.0047846889952154</v>
      </c>
      <c r="J967" s="460">
        <f>M967/G967</f>
        <v>7.2245037645448322</v>
      </c>
      <c r="K967" s="94">
        <f t="shared" ref="K967:M967" si="710">SUM(K964:K966)</f>
        <v>29280</v>
      </c>
      <c r="L967" s="94">
        <f t="shared" si="710"/>
        <v>9760</v>
      </c>
      <c r="M967" s="94">
        <f t="shared" si="710"/>
        <v>10555</v>
      </c>
      <c r="N967" s="167">
        <f>M967/L967*100</f>
        <v>108.14549180327869</v>
      </c>
      <c r="O967" s="94">
        <f>SUM(O964:O966)</f>
        <v>122</v>
      </c>
      <c r="P967" s="167">
        <f>M967/$B$4*12/O967</f>
        <v>259.54918032786884</v>
      </c>
      <c r="Q967" s="687"/>
      <c r="R967" s="687"/>
      <c r="S967" s="687"/>
      <c r="T967" s="687"/>
      <c r="U967" s="2718"/>
      <c r="V967" s="687">
        <f t="shared" si="708"/>
        <v>0</v>
      </c>
      <c r="W967" s="687"/>
      <c r="X967" s="687"/>
      <c r="Y967" s="687"/>
      <c r="Z967" s="2836"/>
      <c r="AA967" s="2416"/>
      <c r="AB967" s="15"/>
      <c r="AC967" s="1601">
        <f t="shared" ref="AC967:AC1030" si="711">AB967/1000</f>
        <v>0</v>
      </c>
      <c r="AD967" s="2134"/>
    </row>
    <row r="968" spans="1:31" ht="18.75" customHeight="1" thickBot="1" x14ac:dyDescent="0.3">
      <c r="A968" s="59">
        <v>1</v>
      </c>
      <c r="B968" s="144" t="s">
        <v>334</v>
      </c>
      <c r="C968" s="144"/>
      <c r="D968" s="144"/>
      <c r="E968" s="2069">
        <f>SUM(E967)</f>
        <v>4180</v>
      </c>
      <c r="F968" s="370">
        <f>SUM(F967)</f>
        <v>1394</v>
      </c>
      <c r="G968" s="370">
        <f>SUM(G967)</f>
        <v>1461</v>
      </c>
      <c r="H968" s="370">
        <f>G968/F968*100</f>
        <v>104.80631276901005</v>
      </c>
      <c r="I968" s="146">
        <f>IF(E968=0,0,K968/E968)</f>
        <v>7.0047846889952154</v>
      </c>
      <c r="J968" s="147">
        <f>M968/G968</f>
        <v>7.2245037645448322</v>
      </c>
      <c r="K968" s="370">
        <f>SUM(K967)</f>
        <v>29280</v>
      </c>
      <c r="L968" s="370">
        <f>SUM(L967)</f>
        <v>9760</v>
      </c>
      <c r="M968" s="2383">
        <f>SUM(M967)</f>
        <v>10555</v>
      </c>
      <c r="N968" s="149">
        <f>M968/L968*100</f>
        <v>108.14549180327869</v>
      </c>
      <c r="O968" s="182">
        <f>O967</f>
        <v>122</v>
      </c>
      <c r="P968" s="149">
        <f>M968/$B$4*12/O968</f>
        <v>259.54918032786884</v>
      </c>
      <c r="Q968" s="2845">
        <v>70195.169407999987</v>
      </c>
      <c r="R968" s="2845">
        <v>70195.169407999987</v>
      </c>
      <c r="S968" s="2845">
        <v>70195.169407999987</v>
      </c>
      <c r="T968" s="2845">
        <v>70195.169407999987</v>
      </c>
      <c r="U968" s="2718">
        <f>Q968/12*$B$4+(R968-Q968)/11*3+(S968-R968)/10*2+(T968-S968)/9*1</f>
        <v>23398.389802666661</v>
      </c>
      <c r="V968" s="2845">
        <f t="shared" si="708"/>
        <v>25252.94183</v>
      </c>
      <c r="W968" s="2845"/>
      <c r="X968" s="2845">
        <f>V968-U968</f>
        <v>1854.5520273333386</v>
      </c>
      <c r="Y968" s="2845">
        <v>-25.79542</v>
      </c>
      <c r="Z968" s="2846">
        <v>25227.146410000001</v>
      </c>
      <c r="AA968" s="2420"/>
      <c r="AB968" s="47"/>
      <c r="AC968" s="1604">
        <f t="shared" si="711"/>
        <v>0</v>
      </c>
      <c r="AD968" s="2134"/>
    </row>
    <row r="969" spans="1:31" ht="21" customHeight="1" thickBot="1" x14ac:dyDescent="0.3">
      <c r="A969" s="59">
        <v>1</v>
      </c>
      <c r="B969" s="506" t="s">
        <v>17</v>
      </c>
      <c r="C969" s="3230"/>
      <c r="D969" s="506"/>
      <c r="E969" s="1908"/>
      <c r="F969" s="523"/>
      <c r="G969" s="523"/>
      <c r="H969" s="523"/>
      <c r="I969" s="373"/>
      <c r="J969" s="373"/>
      <c r="K969" s="523"/>
      <c r="L969" s="523"/>
      <c r="M969" s="523"/>
      <c r="N969" s="523"/>
      <c r="O969" s="523"/>
      <c r="P969" s="523"/>
      <c r="Q969" s="839">
        <f t="shared" ref="Q969:Z969" si="712">SUM(Q968,Q961)</f>
        <v>275731.76452799997</v>
      </c>
      <c r="R969" s="839">
        <f t="shared" ref="R969:S969" si="713">SUM(R968,R961)</f>
        <v>275731.76452799997</v>
      </c>
      <c r="S969" s="839">
        <f t="shared" si="713"/>
        <v>275731.76452799997</v>
      </c>
      <c r="T969" s="839">
        <f t="shared" ref="T969" si="714">SUM(T968,T961)</f>
        <v>275731.76452799997</v>
      </c>
      <c r="U969" s="2800">
        <f t="shared" si="712"/>
        <v>91910.58817599999</v>
      </c>
      <c r="V969" s="839">
        <f t="shared" si="712"/>
        <v>90924.513709999999</v>
      </c>
      <c r="W969" s="839">
        <f t="shared" si="712"/>
        <v>0</v>
      </c>
      <c r="X969" s="839">
        <f t="shared" si="712"/>
        <v>-986.0744659999973</v>
      </c>
      <c r="Y969" s="839">
        <f t="shared" si="712"/>
        <v>-69.650649999999999</v>
      </c>
      <c r="Z969" s="2847">
        <f t="shared" si="712"/>
        <v>90854.863060000003</v>
      </c>
      <c r="AA969" s="2421"/>
      <c r="AB969" s="1159">
        <f>SUM(AB961,AB968)</f>
        <v>0</v>
      </c>
      <c r="AC969" s="1159">
        <f t="shared" si="711"/>
        <v>0</v>
      </c>
      <c r="AD969" s="2134"/>
    </row>
    <row r="970" spans="1:31" ht="19.5" customHeight="1" x14ac:dyDescent="0.25">
      <c r="A970" s="59">
        <v>1</v>
      </c>
      <c r="B970" s="543"/>
      <c r="C970" s="3248"/>
      <c r="D970" s="543"/>
      <c r="E970" s="1911"/>
      <c r="F970" s="476"/>
      <c r="G970" s="476"/>
      <c r="H970" s="476"/>
      <c r="I970" s="363"/>
      <c r="J970" s="363"/>
      <c r="K970" s="476"/>
      <c r="L970" s="476"/>
      <c r="M970" s="476"/>
      <c r="N970" s="476"/>
      <c r="O970" s="476"/>
      <c r="P970" s="476"/>
      <c r="Q970" s="1330"/>
      <c r="R970" s="1330"/>
      <c r="S970" s="1330"/>
      <c r="T970" s="1330"/>
      <c r="U970" s="2714"/>
      <c r="V970" s="1330">
        <f t="shared" si="708"/>
        <v>0</v>
      </c>
      <c r="W970" s="1330"/>
      <c r="X970" s="1330"/>
      <c r="Y970" s="1330"/>
      <c r="Z970" s="2837"/>
      <c r="AA970" s="2418"/>
      <c r="AB970" s="13"/>
      <c r="AC970" s="1603">
        <f t="shared" si="711"/>
        <v>0</v>
      </c>
      <c r="AD970" s="2134"/>
    </row>
    <row r="971" spans="1:31" ht="38.25" customHeight="1" x14ac:dyDescent="0.25">
      <c r="A971" s="59">
        <v>1</v>
      </c>
      <c r="B971" s="974" t="s">
        <v>256</v>
      </c>
      <c r="C971" s="974"/>
      <c r="D971" s="443"/>
      <c r="E971" s="1900"/>
      <c r="F971" s="115"/>
      <c r="G971" s="115"/>
      <c r="H971" s="115"/>
      <c r="I971" s="114"/>
      <c r="J971" s="114"/>
      <c r="K971" s="115"/>
      <c r="L971" s="115"/>
      <c r="M971" s="115"/>
      <c r="N971" s="115"/>
      <c r="O971" s="115"/>
      <c r="P971" s="115"/>
      <c r="Q971" s="684"/>
      <c r="R971" s="684"/>
      <c r="S971" s="684"/>
      <c r="T971" s="684"/>
      <c r="U971" s="2711"/>
      <c r="V971" s="684">
        <f t="shared" si="708"/>
        <v>0</v>
      </c>
      <c r="W971" s="684"/>
      <c r="X971" s="684"/>
      <c r="Y971" s="684"/>
      <c r="Z971" s="2838"/>
      <c r="AA971" s="2415"/>
      <c r="AB971" s="8"/>
      <c r="AC971" s="1600">
        <f t="shared" si="711"/>
        <v>0</v>
      </c>
      <c r="AD971" s="2134"/>
    </row>
    <row r="972" spans="1:31" ht="15" customHeight="1" x14ac:dyDescent="0.25">
      <c r="A972" s="59">
        <v>1</v>
      </c>
      <c r="B972" s="549" t="s">
        <v>299</v>
      </c>
      <c r="C972" s="549"/>
      <c r="D972" s="487"/>
      <c r="E972" s="1900"/>
      <c r="F972" s="115"/>
      <c r="G972" s="115"/>
      <c r="H972" s="115"/>
      <c r="I972" s="114"/>
      <c r="J972" s="114"/>
      <c r="K972" s="115"/>
      <c r="L972" s="115"/>
      <c r="M972" s="115"/>
      <c r="N972" s="115"/>
      <c r="O972" s="115"/>
      <c r="P972" s="115"/>
      <c r="Q972" s="684"/>
      <c r="R972" s="684"/>
      <c r="S972" s="684"/>
      <c r="T972" s="684"/>
      <c r="U972" s="2711"/>
      <c r="V972" s="684">
        <f t="shared" si="708"/>
        <v>0</v>
      </c>
      <c r="W972" s="684"/>
      <c r="X972" s="684"/>
      <c r="Y972" s="684"/>
      <c r="Z972" s="2838"/>
      <c r="AA972" s="2415"/>
      <c r="AB972" s="8"/>
      <c r="AC972" s="1600">
        <f t="shared" si="711"/>
        <v>0</v>
      </c>
      <c r="AD972" s="2134"/>
    </row>
    <row r="973" spans="1:31" ht="29.25" customHeight="1" x14ac:dyDescent="0.25">
      <c r="A973" s="59">
        <v>1</v>
      </c>
      <c r="B973" s="387" t="s">
        <v>645</v>
      </c>
      <c r="C973" s="3148"/>
      <c r="D973" s="500"/>
      <c r="E973" s="1902">
        <f>SUM(E976,E978)</f>
        <v>38120</v>
      </c>
      <c r="F973" s="342">
        <f>SUM(F976,F978)</f>
        <v>12707</v>
      </c>
      <c r="G973" s="342">
        <f>SUM(G976,G978)</f>
        <v>12804</v>
      </c>
      <c r="H973" s="342">
        <f>G973/F973*100</f>
        <v>100.76335877862594</v>
      </c>
      <c r="I973" s="114"/>
      <c r="J973" s="114"/>
      <c r="K973" s="115"/>
      <c r="L973" s="115"/>
      <c r="M973" s="115"/>
      <c r="N973" s="115"/>
      <c r="O973" s="115"/>
      <c r="P973" s="115"/>
      <c r="Q973" s="684"/>
      <c r="R973" s="684"/>
      <c r="S973" s="684"/>
      <c r="T973" s="684"/>
      <c r="U973" s="2711"/>
      <c r="V973" s="684">
        <f t="shared" si="708"/>
        <v>0</v>
      </c>
      <c r="W973" s="684"/>
      <c r="X973" s="684"/>
      <c r="Y973" s="684"/>
      <c r="Z973" s="2838"/>
      <c r="AA973" s="2415">
        <f>AA975+AA976+AA977+AA978</f>
        <v>0</v>
      </c>
      <c r="AB973" s="8"/>
      <c r="AC973" s="1600">
        <f t="shared" si="711"/>
        <v>0</v>
      </c>
      <c r="AD973" s="2134"/>
    </row>
    <row r="974" spans="1:31" ht="15" customHeight="1" x14ac:dyDescent="0.25">
      <c r="A974" s="59">
        <v>1</v>
      </c>
      <c r="B974" s="387"/>
      <c r="C974" s="3148"/>
      <c r="D974" s="500"/>
      <c r="E974" s="1902"/>
      <c r="F974" s="342"/>
      <c r="G974" s="342"/>
      <c r="H974" s="342"/>
      <c r="I974" s="114"/>
      <c r="J974" s="114"/>
      <c r="K974" s="115"/>
      <c r="L974" s="115"/>
      <c r="M974" s="115"/>
      <c r="N974" s="115"/>
      <c r="O974" s="115"/>
      <c r="P974" s="115"/>
      <c r="Q974" s="684"/>
      <c r="R974" s="684"/>
      <c r="S974" s="684"/>
      <c r="T974" s="684"/>
      <c r="U974" s="2711"/>
      <c r="V974" s="684"/>
      <c r="W974" s="684"/>
      <c r="X974" s="684"/>
      <c r="Y974" s="684"/>
      <c r="Z974" s="2838"/>
      <c r="AA974" s="2415"/>
      <c r="AB974" s="8"/>
      <c r="AC974" s="1600">
        <f t="shared" si="711"/>
        <v>0</v>
      </c>
      <c r="AD974" s="2134"/>
    </row>
    <row r="975" spans="1:31" ht="32.25" customHeight="1" x14ac:dyDescent="0.25">
      <c r="A975" s="59">
        <v>1</v>
      </c>
      <c r="B975" s="387" t="s">
        <v>300</v>
      </c>
      <c r="C975" s="3148"/>
      <c r="D975" s="387"/>
      <c r="E975" s="1890"/>
      <c r="F975" s="81">
        <f t="shared" ref="F975:F980" si="715">ROUND(E975/12*$B$4,0)</f>
        <v>0</v>
      </c>
      <c r="G975" s="420"/>
      <c r="H975" s="420"/>
      <c r="I975" s="114"/>
      <c r="J975" s="114"/>
      <c r="K975" s="444"/>
      <c r="L975" s="444"/>
      <c r="M975" s="444"/>
      <c r="N975" s="444"/>
      <c r="O975" s="444"/>
      <c r="P975" s="444"/>
      <c r="Q975" s="684"/>
      <c r="R975" s="684"/>
      <c r="S975" s="684"/>
      <c r="T975" s="684"/>
      <c r="U975" s="2711"/>
      <c r="V975" s="684">
        <f t="shared" si="708"/>
        <v>0</v>
      </c>
      <c r="W975" s="684"/>
      <c r="X975" s="684"/>
      <c r="Y975" s="684"/>
      <c r="Z975" s="2838"/>
      <c r="AA975" s="2415"/>
      <c r="AB975" s="8"/>
      <c r="AC975" s="1600">
        <f t="shared" si="711"/>
        <v>0</v>
      </c>
      <c r="AD975" s="2134"/>
    </row>
    <row r="976" spans="1:31" ht="33" customHeight="1" x14ac:dyDescent="0.25">
      <c r="A976" s="59">
        <v>1</v>
      </c>
      <c r="B976" s="387" t="s">
        <v>301</v>
      </c>
      <c r="C976" s="3148"/>
      <c r="D976" s="387"/>
      <c r="E976" s="1890">
        <v>25625</v>
      </c>
      <c r="F976" s="81">
        <f t="shared" si="715"/>
        <v>8542</v>
      </c>
      <c r="G976" s="420">
        <v>8506</v>
      </c>
      <c r="H976" s="420">
        <f>G976/F976*100</f>
        <v>99.578553032076798</v>
      </c>
      <c r="I976" s="114"/>
      <c r="J976" s="114"/>
      <c r="K976" s="444"/>
      <c r="L976" s="444"/>
      <c r="M976" s="444"/>
      <c r="N976" s="444"/>
      <c r="O976" s="444"/>
      <c r="P976" s="444"/>
      <c r="Q976" s="684"/>
      <c r="R976" s="684"/>
      <c r="S976" s="684"/>
      <c r="T976" s="684"/>
      <c r="U976" s="2711"/>
      <c r="V976" s="684">
        <f t="shared" si="708"/>
        <v>0</v>
      </c>
      <c r="W976" s="684"/>
      <c r="X976" s="684"/>
      <c r="Y976" s="684"/>
      <c r="Z976" s="2838"/>
      <c r="AA976" s="2415"/>
      <c r="AB976" s="8"/>
      <c r="AC976" s="1600">
        <f t="shared" si="711"/>
        <v>0</v>
      </c>
      <c r="AD976" s="2134"/>
    </row>
    <row r="977" spans="1:30" ht="30" customHeight="1" x14ac:dyDescent="0.25">
      <c r="A977" s="59">
        <v>1</v>
      </c>
      <c r="B977" s="387" t="s">
        <v>302</v>
      </c>
      <c r="C977" s="3148"/>
      <c r="D977" s="387"/>
      <c r="E977" s="1890"/>
      <c r="F977" s="81">
        <f t="shared" si="715"/>
        <v>0</v>
      </c>
      <c r="G977" s="420"/>
      <c r="H977" s="420"/>
      <c r="I977" s="114"/>
      <c r="J977" s="114"/>
      <c r="K977" s="444"/>
      <c r="L977" s="444"/>
      <c r="M977" s="444"/>
      <c r="N977" s="444"/>
      <c r="O977" s="444"/>
      <c r="P977" s="444"/>
      <c r="Q977" s="684"/>
      <c r="R977" s="684"/>
      <c r="S977" s="684"/>
      <c r="T977" s="684"/>
      <c r="U977" s="2711"/>
      <c r="V977" s="684">
        <f t="shared" si="708"/>
        <v>0</v>
      </c>
      <c r="W977" s="684"/>
      <c r="X977" s="684"/>
      <c r="Y977" s="684"/>
      <c r="Z977" s="2838"/>
      <c r="AA977" s="2415"/>
      <c r="AB977" s="8"/>
      <c r="AC977" s="1600">
        <f t="shared" si="711"/>
        <v>0</v>
      </c>
      <c r="AD977" s="2134"/>
    </row>
    <row r="978" spans="1:30" ht="15" customHeight="1" x14ac:dyDescent="0.25">
      <c r="A978" s="59">
        <v>1</v>
      </c>
      <c r="B978" s="387" t="s">
        <v>303</v>
      </c>
      <c r="C978" s="3148"/>
      <c r="D978" s="387"/>
      <c r="E978" s="1890">
        <v>12495</v>
      </c>
      <c r="F978" s="81">
        <f t="shared" si="715"/>
        <v>4165</v>
      </c>
      <c r="G978" s="420">
        <v>4298</v>
      </c>
      <c r="H978" s="420">
        <f>G978/F978*100</f>
        <v>103.19327731092439</v>
      </c>
      <c r="I978" s="114"/>
      <c r="J978" s="114"/>
      <c r="K978" s="444"/>
      <c r="L978" s="444"/>
      <c r="M978" s="444"/>
      <c r="N978" s="444"/>
      <c r="O978" s="444"/>
      <c r="P978" s="444"/>
      <c r="Q978" s="684"/>
      <c r="R978" s="684"/>
      <c r="S978" s="684"/>
      <c r="T978" s="684"/>
      <c r="U978" s="2711"/>
      <c r="V978" s="684">
        <f t="shared" si="708"/>
        <v>0</v>
      </c>
      <c r="W978" s="684"/>
      <c r="X978" s="684"/>
      <c r="Y978" s="684"/>
      <c r="Z978" s="2838"/>
      <c r="AA978" s="2415"/>
      <c r="AB978" s="8"/>
      <c r="AC978" s="1600">
        <f t="shared" si="711"/>
        <v>0</v>
      </c>
      <c r="AD978" s="2134"/>
    </row>
    <row r="979" spans="1:30" ht="54.75" customHeight="1" x14ac:dyDescent="0.25">
      <c r="A979" s="59">
        <v>1</v>
      </c>
      <c r="B979" s="387" t="s">
        <v>480</v>
      </c>
      <c r="C979" s="3148"/>
      <c r="D979" s="387"/>
      <c r="E979" s="1890">
        <v>4568</v>
      </c>
      <c r="F979" s="81">
        <f t="shared" si="715"/>
        <v>1523</v>
      </c>
      <c r="G979" s="420">
        <v>1371</v>
      </c>
      <c r="H979" s="420">
        <f>G979/F979*100</f>
        <v>90.019697964543667</v>
      </c>
      <c r="I979" s="114"/>
      <c r="J979" s="114"/>
      <c r="K979" s="444"/>
      <c r="L979" s="444"/>
      <c r="M979" s="444"/>
      <c r="N979" s="444"/>
      <c r="O979" s="444"/>
      <c r="P979" s="444"/>
      <c r="Q979" s="684"/>
      <c r="R979" s="684"/>
      <c r="S979" s="684"/>
      <c r="T979" s="684"/>
      <c r="U979" s="2711"/>
      <c r="V979" s="684"/>
      <c r="W979" s="684"/>
      <c r="X979" s="684"/>
      <c r="Y979" s="684"/>
      <c r="Z979" s="2838"/>
      <c r="AA979" s="2415"/>
      <c r="AB979" s="8"/>
      <c r="AC979" s="1600">
        <f t="shared" si="711"/>
        <v>0</v>
      </c>
      <c r="AD979" s="2134"/>
    </row>
    <row r="980" spans="1:30" ht="14.25" customHeight="1" x14ac:dyDescent="0.25">
      <c r="A980" s="59">
        <v>1</v>
      </c>
      <c r="B980" s="387" t="s">
        <v>350</v>
      </c>
      <c r="C980" s="3148"/>
      <c r="D980" s="387"/>
      <c r="E980" s="1890">
        <v>45000</v>
      </c>
      <c r="F980" s="81">
        <f t="shared" si="715"/>
        <v>15000</v>
      </c>
      <c r="G980" s="420">
        <v>14584</v>
      </c>
      <c r="H980" s="420">
        <f>G980/F980*100</f>
        <v>97.226666666666659</v>
      </c>
      <c r="I980" s="114"/>
      <c r="J980" s="114"/>
      <c r="K980" s="444"/>
      <c r="L980" s="444"/>
      <c r="M980" s="444"/>
      <c r="N980" s="444"/>
      <c r="O980" s="444"/>
      <c r="P980" s="444"/>
      <c r="Q980" s="684"/>
      <c r="R980" s="684"/>
      <c r="S980" s="684"/>
      <c r="T980" s="684"/>
      <c r="U980" s="2711"/>
      <c r="V980" s="684">
        <f t="shared" si="708"/>
        <v>0</v>
      </c>
      <c r="W980" s="684"/>
      <c r="X980" s="684"/>
      <c r="Y980" s="684"/>
      <c r="Z980" s="2838"/>
      <c r="AA980" s="2415"/>
      <c r="AB980" s="8"/>
      <c r="AC980" s="1600">
        <f t="shared" si="711"/>
        <v>0</v>
      </c>
      <c r="AD980" s="2134"/>
    </row>
    <row r="981" spans="1:30" ht="30" customHeight="1" x14ac:dyDescent="0.25">
      <c r="A981" s="59">
        <v>1</v>
      </c>
      <c r="B981" s="387" t="s">
        <v>295</v>
      </c>
      <c r="C981" s="3148"/>
      <c r="D981" s="387"/>
      <c r="E981" s="1890"/>
      <c r="F981" s="81"/>
      <c r="G981" s="420"/>
      <c r="H981" s="420"/>
      <c r="I981" s="114"/>
      <c r="J981" s="114"/>
      <c r="K981" s="444"/>
      <c r="L981" s="444"/>
      <c r="M981" s="444"/>
      <c r="N981" s="444"/>
      <c r="O981" s="444"/>
      <c r="P981" s="444"/>
      <c r="Q981" s="2624"/>
      <c r="R981" s="2624"/>
      <c r="S981" s="2624"/>
      <c r="T981" s="2624"/>
      <c r="U981" s="2839"/>
      <c r="V981" s="2624">
        <f t="shared" si="708"/>
        <v>0</v>
      </c>
      <c r="W981" s="2624"/>
      <c r="X981" s="2624"/>
      <c r="Y981" s="684"/>
      <c r="Z981" s="2838"/>
      <c r="AA981" s="2415"/>
      <c r="AB981" s="8"/>
      <c r="AC981" s="1600">
        <f t="shared" si="711"/>
        <v>0</v>
      </c>
      <c r="AD981" s="2134"/>
    </row>
    <row r="982" spans="1:30" ht="31.5" customHeight="1" x14ac:dyDescent="0.25">
      <c r="A982" s="59">
        <v>1</v>
      </c>
      <c r="B982" s="488" t="s">
        <v>166</v>
      </c>
      <c r="C982" s="3250"/>
      <c r="D982" s="387"/>
      <c r="E982" s="2066">
        <f>SUM(E973+E980*3.2)</f>
        <v>182120</v>
      </c>
      <c r="F982" s="105">
        <f>SUM(F973+F980*3.2)</f>
        <v>60707</v>
      </c>
      <c r="G982" s="368">
        <f>SUM(G973+G980*3.2)</f>
        <v>59472.800000000003</v>
      </c>
      <c r="H982" s="368">
        <f>G982/F982*100</f>
        <v>97.966956034724177</v>
      </c>
      <c r="I982" s="114"/>
      <c r="J982" s="114"/>
      <c r="K982" s="444"/>
      <c r="L982" s="444"/>
      <c r="M982" s="444"/>
      <c r="N982" s="444"/>
      <c r="O982" s="444"/>
      <c r="P982" s="444"/>
      <c r="Q982" s="684">
        <v>66935.971949999992</v>
      </c>
      <c r="R982" s="684">
        <v>66935.971949999992</v>
      </c>
      <c r="S982" s="684">
        <v>66935.971949999992</v>
      </c>
      <c r="T982" s="684">
        <v>66935.971949999992</v>
      </c>
      <c r="U982" s="2866">
        <f>Q982/12*$B$4+(R982-Q982)/11*3+(S982-R982)/10*2+(T982-S982)/9*1</f>
        <v>22311.990649999996</v>
      </c>
      <c r="V982" s="684">
        <f t="shared" ref="V982" si="716">Z982-Y982-W982</f>
        <v>22261.788659999998</v>
      </c>
      <c r="W982" s="2624"/>
      <c r="X982" s="684">
        <f>V982-U982</f>
        <v>-50.20198999999775</v>
      </c>
      <c r="Y982" s="814">
        <v>-4.2347900000000003</v>
      </c>
      <c r="Z982" s="2841">
        <v>22257.55387</v>
      </c>
      <c r="AA982" s="2066">
        <f>SUM(AA973+AA980*3.2)</f>
        <v>0</v>
      </c>
      <c r="AB982" s="17">
        <f>AB980+AB973</f>
        <v>0</v>
      </c>
      <c r="AC982" s="17">
        <f t="shared" si="711"/>
        <v>0</v>
      </c>
      <c r="AD982" s="2134"/>
    </row>
    <row r="983" spans="1:30" ht="15" customHeight="1" x14ac:dyDescent="0.25">
      <c r="A983" s="59">
        <v>1</v>
      </c>
      <c r="B983" s="520" t="s">
        <v>304</v>
      </c>
      <c r="C983" s="3236"/>
      <c r="D983" s="387"/>
      <c r="E983" s="1890"/>
      <c r="F983" s="81"/>
      <c r="G983" s="420"/>
      <c r="H983" s="368"/>
      <c r="I983" s="114"/>
      <c r="J983" s="114"/>
      <c r="K983" s="444"/>
      <c r="L983" s="444"/>
      <c r="M983" s="444"/>
      <c r="N983" s="444"/>
      <c r="O983" s="444"/>
      <c r="P983" s="444"/>
      <c r="Q983" s="1330"/>
      <c r="R983" s="1330"/>
      <c r="S983" s="1330"/>
      <c r="T983" s="1330"/>
      <c r="U983" s="2711"/>
      <c r="V983" s="1330">
        <f t="shared" si="708"/>
        <v>0</v>
      </c>
      <c r="W983" s="684"/>
      <c r="X983" s="684"/>
      <c r="Y983" s="684"/>
      <c r="Z983" s="2838"/>
      <c r="AA983" s="2415"/>
      <c r="AB983" s="8"/>
      <c r="AC983" s="1600">
        <f t="shared" si="711"/>
        <v>0</v>
      </c>
      <c r="AD983" s="2134"/>
    </row>
    <row r="984" spans="1:30" ht="32.25" customHeight="1" x14ac:dyDescent="0.25">
      <c r="A984" s="59">
        <v>1</v>
      </c>
      <c r="B984" s="387" t="s">
        <v>645</v>
      </c>
      <c r="C984" s="3148"/>
      <c r="D984" s="387"/>
      <c r="E984" s="1890">
        <f>SUM(E986,E989)</f>
        <v>15774</v>
      </c>
      <c r="F984" s="81">
        <f>SUM(F986,F989)</f>
        <v>5258.3333333333339</v>
      </c>
      <c r="G984" s="420">
        <f>SUM(G986,G989)</f>
        <v>5313</v>
      </c>
      <c r="H984" s="420">
        <f>G984/F984*100</f>
        <v>101.03961965134704</v>
      </c>
      <c r="I984" s="114"/>
      <c r="J984" s="114"/>
      <c r="K984" s="444"/>
      <c r="L984" s="444"/>
      <c r="M984" s="444"/>
      <c r="N984" s="444"/>
      <c r="O984" s="444"/>
      <c r="P984" s="444"/>
      <c r="Q984" s="684"/>
      <c r="R984" s="684"/>
      <c r="S984" s="684"/>
      <c r="T984" s="684"/>
      <c r="U984" s="2711"/>
      <c r="V984" s="684">
        <f t="shared" si="708"/>
        <v>0</v>
      </c>
      <c r="W984" s="684"/>
      <c r="X984" s="684"/>
      <c r="Y984" s="684"/>
      <c r="Z984" s="2838"/>
      <c r="AA984" s="2419">
        <f>AA985+AA986+AA989</f>
        <v>0</v>
      </c>
      <c r="AB984" s="1530">
        <f t="shared" ref="AB984" si="717">AB985+AB986+AB989</f>
        <v>0</v>
      </c>
      <c r="AC984" s="1530">
        <f t="shared" si="711"/>
        <v>0</v>
      </c>
      <c r="AD984" s="2134"/>
    </row>
    <row r="985" spans="1:30" ht="44.25" customHeight="1" x14ac:dyDescent="0.25">
      <c r="A985" s="59">
        <v>1</v>
      </c>
      <c r="B985" s="387" t="s">
        <v>300</v>
      </c>
      <c r="C985" s="3148"/>
      <c r="D985" s="387"/>
      <c r="E985" s="1890"/>
      <c r="F985" s="81"/>
      <c r="G985" s="420"/>
      <c r="H985" s="420"/>
      <c r="I985" s="114"/>
      <c r="J985" s="114"/>
      <c r="K985" s="444"/>
      <c r="L985" s="444"/>
      <c r="M985" s="444"/>
      <c r="N985" s="444"/>
      <c r="O985" s="444"/>
      <c r="P985" s="444"/>
      <c r="Q985" s="684"/>
      <c r="R985" s="684"/>
      <c r="S985" s="684"/>
      <c r="T985" s="684"/>
      <c r="U985" s="2711"/>
      <c r="V985" s="684">
        <f t="shared" si="708"/>
        <v>0</v>
      </c>
      <c r="W985" s="684"/>
      <c r="X985" s="684"/>
      <c r="Y985" s="684"/>
      <c r="Z985" s="2838"/>
      <c r="AA985" s="2419"/>
      <c r="AB985" s="1530"/>
      <c r="AC985" s="1608">
        <f t="shared" si="711"/>
        <v>0</v>
      </c>
      <c r="AD985" s="2134"/>
    </row>
    <row r="986" spans="1:30" ht="29.25" customHeight="1" x14ac:dyDescent="0.25">
      <c r="A986" s="59">
        <v>1</v>
      </c>
      <c r="B986" s="463" t="s">
        <v>305</v>
      </c>
      <c r="C986" s="3226"/>
      <c r="D986" s="387"/>
      <c r="E986" s="1890">
        <f>SUM(E987:E988)</f>
        <v>12064</v>
      </c>
      <c r="F986" s="420">
        <f>SUM(F987:F988)</f>
        <v>4021.3333333333335</v>
      </c>
      <c r="G986" s="420">
        <f>SUM(G987:G988)</f>
        <v>4037</v>
      </c>
      <c r="H986" s="420">
        <f>G986/F986*100</f>
        <v>100.38958885941645</v>
      </c>
      <c r="I986" s="114"/>
      <c r="J986" s="114"/>
      <c r="K986" s="444"/>
      <c r="L986" s="444"/>
      <c r="M986" s="444"/>
      <c r="N986" s="444"/>
      <c r="O986" s="444"/>
      <c r="P986" s="444"/>
      <c r="Q986" s="684"/>
      <c r="R986" s="684"/>
      <c r="S986" s="684"/>
      <c r="T986" s="684"/>
      <c r="U986" s="2711"/>
      <c r="V986" s="684">
        <f t="shared" si="708"/>
        <v>0</v>
      </c>
      <c r="W986" s="684"/>
      <c r="X986" s="684"/>
      <c r="Y986" s="684"/>
      <c r="Z986" s="2838"/>
      <c r="AA986" s="2419">
        <f>AA987+AA988</f>
        <v>0</v>
      </c>
      <c r="AB986" s="1530">
        <f t="shared" ref="AB986" si="718">AB987+AB988</f>
        <v>0</v>
      </c>
      <c r="AC986" s="1530">
        <f t="shared" si="711"/>
        <v>0</v>
      </c>
      <c r="AD986" s="2134"/>
    </row>
    <row r="987" spans="1:30" ht="27" customHeight="1" x14ac:dyDescent="0.25">
      <c r="A987" s="59">
        <v>1</v>
      </c>
      <c r="B987" s="387" t="s">
        <v>306</v>
      </c>
      <c r="C987" s="3148"/>
      <c r="D987" s="387"/>
      <c r="E987" s="1890">
        <v>9280</v>
      </c>
      <c r="F987" s="81">
        <f t="shared" ref="F987" si="719">E987/12*$B$4</f>
        <v>3093.3333333333335</v>
      </c>
      <c r="G987" s="420">
        <v>3105</v>
      </c>
      <c r="H987" s="420">
        <f>G987/F987*100</f>
        <v>100.37715517241379</v>
      </c>
      <c r="I987" s="114"/>
      <c r="J987" s="114"/>
      <c r="K987" s="444"/>
      <c r="L987" s="444"/>
      <c r="M987" s="444"/>
      <c r="N987" s="444"/>
      <c r="O987" s="444"/>
      <c r="P987" s="444"/>
      <c r="Q987" s="684"/>
      <c r="R987" s="684"/>
      <c r="S987" s="684"/>
      <c r="T987" s="684"/>
      <c r="U987" s="2711"/>
      <c r="V987" s="684">
        <f t="shared" si="708"/>
        <v>0</v>
      </c>
      <c r="W987" s="684"/>
      <c r="X987" s="684"/>
      <c r="Y987" s="684"/>
      <c r="Z987" s="2838"/>
      <c r="AA987" s="2419"/>
      <c r="AB987" s="1530"/>
      <c r="AC987" s="1608">
        <f t="shared" si="711"/>
        <v>0</v>
      </c>
      <c r="AD987" s="2134"/>
    </row>
    <row r="988" spans="1:30" ht="45" customHeight="1" x14ac:dyDescent="0.25">
      <c r="A988" s="59">
        <v>1</v>
      </c>
      <c r="B988" s="387" t="s">
        <v>307</v>
      </c>
      <c r="C988" s="3148"/>
      <c r="D988" s="387"/>
      <c r="E988" s="1890">
        <v>2784</v>
      </c>
      <c r="F988" s="81">
        <f t="shared" ref="F988:F992" si="720">ROUND(E988/12*$B$4,0)</f>
        <v>928</v>
      </c>
      <c r="G988" s="420">
        <v>932</v>
      </c>
      <c r="H988" s="420">
        <f>G988/F988*100</f>
        <v>100.43103448275863</v>
      </c>
      <c r="I988" s="114"/>
      <c r="J988" s="114"/>
      <c r="K988" s="444"/>
      <c r="L988" s="444"/>
      <c r="M988" s="444"/>
      <c r="N988" s="444"/>
      <c r="O988" s="444"/>
      <c r="P988" s="444"/>
      <c r="Q988" s="684"/>
      <c r="R988" s="684"/>
      <c r="S988" s="684"/>
      <c r="T988" s="684"/>
      <c r="U988" s="2711"/>
      <c r="V988" s="684">
        <f t="shared" si="708"/>
        <v>0</v>
      </c>
      <c r="W988" s="684"/>
      <c r="X988" s="684"/>
      <c r="Y988" s="684"/>
      <c r="Z988" s="2838"/>
      <c r="AA988" s="2419"/>
      <c r="AB988" s="1530"/>
      <c r="AC988" s="1608">
        <f t="shared" si="711"/>
        <v>0</v>
      </c>
      <c r="AD988" s="2134"/>
    </row>
    <row r="989" spans="1:30" ht="31.5" customHeight="1" x14ac:dyDescent="0.25">
      <c r="A989" s="59">
        <v>1</v>
      </c>
      <c r="B989" s="463" t="s">
        <v>308</v>
      </c>
      <c r="C989" s="3226"/>
      <c r="D989" s="387"/>
      <c r="E989" s="1890">
        <f>SUM(E990)</f>
        <v>3710</v>
      </c>
      <c r="F989" s="420">
        <f>SUM(F990)</f>
        <v>1237</v>
      </c>
      <c r="G989" s="420">
        <f>SUM(G990)</f>
        <v>1276</v>
      </c>
      <c r="H989" s="420">
        <f>G989/F989*100</f>
        <v>103.15278900565885</v>
      </c>
      <c r="I989" s="114"/>
      <c r="J989" s="114"/>
      <c r="K989" s="444"/>
      <c r="L989" s="444"/>
      <c r="M989" s="444"/>
      <c r="N989" s="444"/>
      <c r="O989" s="444"/>
      <c r="P989" s="444"/>
      <c r="Q989" s="684"/>
      <c r="R989" s="684"/>
      <c r="S989" s="684"/>
      <c r="T989" s="684"/>
      <c r="U989" s="2711"/>
      <c r="V989" s="684">
        <f t="shared" si="708"/>
        <v>0</v>
      </c>
      <c r="W989" s="684"/>
      <c r="X989" s="684"/>
      <c r="Y989" s="684"/>
      <c r="Z989" s="2838"/>
      <c r="AA989" s="2419">
        <f>AA990</f>
        <v>0</v>
      </c>
      <c r="AB989" s="1530">
        <f t="shared" ref="AB989" si="721">AB990</f>
        <v>0</v>
      </c>
      <c r="AC989" s="1530">
        <f t="shared" si="711"/>
        <v>0</v>
      </c>
      <c r="AD989" s="2134"/>
    </row>
    <row r="990" spans="1:30" ht="36.75" customHeight="1" x14ac:dyDescent="0.25">
      <c r="A990" s="59">
        <v>1</v>
      </c>
      <c r="B990" s="387" t="s">
        <v>309</v>
      </c>
      <c r="C990" s="3148"/>
      <c r="D990" s="387"/>
      <c r="E990" s="1890">
        <v>3710</v>
      </c>
      <c r="F990" s="81">
        <f t="shared" si="720"/>
        <v>1237</v>
      </c>
      <c r="G990" s="420">
        <v>1276</v>
      </c>
      <c r="H990" s="420">
        <f>G990/F990*100</f>
        <v>103.15278900565885</v>
      </c>
      <c r="I990" s="114"/>
      <c r="J990" s="114"/>
      <c r="K990" s="444"/>
      <c r="L990" s="444"/>
      <c r="M990" s="444"/>
      <c r="N990" s="444"/>
      <c r="O990" s="444"/>
      <c r="P990" s="444"/>
      <c r="Q990" s="684"/>
      <c r="R990" s="684"/>
      <c r="S990" s="684"/>
      <c r="T990" s="684"/>
      <c r="U990" s="2711"/>
      <c r="V990" s="684">
        <f t="shared" si="708"/>
        <v>0</v>
      </c>
      <c r="W990" s="684"/>
      <c r="X990" s="684"/>
      <c r="Y990" s="684"/>
      <c r="Z990" s="2838"/>
      <c r="AA990" s="2419"/>
      <c r="AB990" s="1530"/>
      <c r="AC990" s="1608">
        <f t="shared" si="711"/>
        <v>0</v>
      </c>
      <c r="AD990" s="2134"/>
    </row>
    <row r="991" spans="1:30" ht="32.25" customHeight="1" x14ac:dyDescent="0.25">
      <c r="A991" s="59">
        <v>1</v>
      </c>
      <c r="B991" s="387" t="s">
        <v>155</v>
      </c>
      <c r="C991" s="3148"/>
      <c r="D991" s="387"/>
      <c r="E991" s="1890"/>
      <c r="F991" s="81">
        <f t="shared" si="720"/>
        <v>0</v>
      </c>
      <c r="G991" s="420"/>
      <c r="H991" s="420"/>
      <c r="I991" s="114"/>
      <c r="J991" s="114"/>
      <c r="K991" s="444"/>
      <c r="L991" s="444"/>
      <c r="M991" s="444"/>
      <c r="N991" s="444"/>
      <c r="O991" s="444"/>
      <c r="P991" s="444"/>
      <c r="Q991" s="684"/>
      <c r="R991" s="684"/>
      <c r="S991" s="684"/>
      <c r="T991" s="684"/>
      <c r="U991" s="2711"/>
      <c r="V991" s="684">
        <f t="shared" si="708"/>
        <v>0</v>
      </c>
      <c r="W991" s="684"/>
      <c r="X991" s="684"/>
      <c r="Y991" s="684"/>
      <c r="Z991" s="2838"/>
      <c r="AA991" s="2419"/>
      <c r="AB991" s="1530"/>
      <c r="AC991" s="1608">
        <f t="shared" si="711"/>
        <v>0</v>
      </c>
      <c r="AD991" s="2134"/>
    </row>
    <row r="992" spans="1:30" ht="32.25" customHeight="1" x14ac:dyDescent="0.25">
      <c r="A992" s="59">
        <v>1</v>
      </c>
      <c r="B992" s="387" t="s">
        <v>156</v>
      </c>
      <c r="C992" s="3176"/>
      <c r="D992" s="490"/>
      <c r="E992" s="2067">
        <v>15000</v>
      </c>
      <c r="F992" s="87">
        <f t="shared" si="720"/>
        <v>5000</v>
      </c>
      <c r="G992" s="420">
        <v>5141</v>
      </c>
      <c r="H992" s="491">
        <f>G992/F992*100</f>
        <v>102.82</v>
      </c>
      <c r="I992" s="353"/>
      <c r="J992" s="353"/>
      <c r="K992" s="445"/>
      <c r="L992" s="445"/>
      <c r="M992" s="444"/>
      <c r="N992" s="445"/>
      <c r="O992" s="445"/>
      <c r="P992" s="445"/>
      <c r="Q992" s="684"/>
      <c r="R992" s="684"/>
      <c r="S992" s="684"/>
      <c r="T992" s="684"/>
      <c r="U992" s="2839"/>
      <c r="V992" s="684">
        <f t="shared" si="708"/>
        <v>0</v>
      </c>
      <c r="W992" s="684"/>
      <c r="X992" s="684"/>
      <c r="Y992" s="684"/>
      <c r="Z992" s="2838"/>
      <c r="AA992" s="2419"/>
      <c r="AB992" s="1530"/>
      <c r="AC992" s="1608">
        <f t="shared" si="711"/>
        <v>0</v>
      </c>
      <c r="AD992" s="2134"/>
    </row>
    <row r="993" spans="1:31" ht="32.25" customHeight="1" x14ac:dyDescent="0.25">
      <c r="A993" s="59">
        <v>1</v>
      </c>
      <c r="B993" s="2396" t="s">
        <v>158</v>
      </c>
      <c r="C993" s="2402"/>
      <c r="D993" s="275"/>
      <c r="E993" s="2506">
        <f>E994</f>
        <v>1298</v>
      </c>
      <c r="F993" s="2592">
        <f t="shared" ref="F993:G993" si="722">F994</f>
        <v>433</v>
      </c>
      <c r="G993" s="2508">
        <f t="shared" si="722"/>
        <v>433</v>
      </c>
      <c r="H993" s="368">
        <f>G993/F993*100</f>
        <v>100</v>
      </c>
      <c r="I993" s="114"/>
      <c r="J993" s="114"/>
      <c r="K993" s="115"/>
      <c r="L993" s="115"/>
      <c r="M993" s="219"/>
      <c r="N993" s="115"/>
      <c r="O993" s="115"/>
      <c r="P993" s="115"/>
      <c r="Q993" s="814">
        <v>182.45985999999999</v>
      </c>
      <c r="R993" s="814">
        <v>182.45985999999999</v>
      </c>
      <c r="S993" s="814">
        <v>182.45985999999999</v>
      </c>
      <c r="T993" s="814">
        <v>182.45985999999999</v>
      </c>
      <c r="U993" s="684">
        <f>Q993/12*$B$4+(R993-Q993)/11*3+(S993-R993)/10*2+(T993-S993)/9*1</f>
        <v>60.819953333333331</v>
      </c>
      <c r="V993" s="814">
        <f t="shared" si="708"/>
        <v>60.866810000000001</v>
      </c>
      <c r="W993" s="814"/>
      <c r="X993" s="1330">
        <f>V993-U993</f>
        <v>4.6856666666670321E-2</v>
      </c>
      <c r="Y993" s="814">
        <v>0</v>
      </c>
      <c r="Z993" s="2841">
        <v>60.866810000000001</v>
      </c>
      <c r="AA993" s="2446"/>
      <c r="AB993" s="1531"/>
      <c r="AC993" s="1754">
        <f t="shared" si="711"/>
        <v>0</v>
      </c>
      <c r="AD993" s="2134"/>
    </row>
    <row r="994" spans="1:31" ht="32.25" customHeight="1" x14ac:dyDescent="0.25">
      <c r="A994" s="59">
        <v>1</v>
      </c>
      <c r="B994" s="2504" t="s">
        <v>38</v>
      </c>
      <c r="C994" s="3255"/>
      <c r="D994" s="275"/>
      <c r="E994" s="2505">
        <v>1298</v>
      </c>
      <c r="F994" s="536">
        <f t="shared" ref="F994" si="723">ROUND(E994/12*$B$4,0)</f>
        <v>433</v>
      </c>
      <c r="G994" s="379">
        <v>433</v>
      </c>
      <c r="H994" s="420">
        <f>G994/F994*100</f>
        <v>100</v>
      </c>
      <c r="I994" s="114"/>
      <c r="J994" s="440"/>
      <c r="K994" s="519"/>
      <c r="L994" s="115"/>
      <c r="M994" s="519"/>
      <c r="N994" s="115"/>
      <c r="O994" s="115"/>
      <c r="P994" s="519"/>
      <c r="Q994" s="684"/>
      <c r="R994" s="684"/>
      <c r="S994" s="684"/>
      <c r="T994" s="684"/>
      <c r="U994" s="814"/>
      <c r="V994" s="684"/>
      <c r="W994" s="684"/>
      <c r="X994" s="684"/>
      <c r="Y994" s="684"/>
      <c r="Z994" s="2838"/>
      <c r="AA994" s="2446"/>
      <c r="AB994" s="1531"/>
      <c r="AC994" s="1754">
        <f t="shared" si="711"/>
        <v>0</v>
      </c>
      <c r="AD994" s="2134"/>
    </row>
    <row r="995" spans="1:31" ht="15" customHeight="1" x14ac:dyDescent="0.25">
      <c r="A995" s="59">
        <v>1</v>
      </c>
      <c r="B995" s="121" t="s">
        <v>163</v>
      </c>
      <c r="C995" s="751"/>
      <c r="D995" s="494"/>
      <c r="E995" s="2068">
        <f>SUM(E984+E992)</f>
        <v>30774</v>
      </c>
      <c r="F995" s="92">
        <f>SUM(F984+F992)</f>
        <v>10258.333333333334</v>
      </c>
      <c r="G995" s="92">
        <f>SUM(G984+G992)</f>
        <v>10454</v>
      </c>
      <c r="H995" s="495">
        <f>G995/F995*100</f>
        <v>101.90739236393176</v>
      </c>
      <c r="I995" s="358"/>
      <c r="J995" s="358"/>
      <c r="K995" s="455"/>
      <c r="L995" s="455"/>
      <c r="M995" s="455"/>
      <c r="N995" s="455"/>
      <c r="O995" s="455"/>
      <c r="P995" s="455"/>
      <c r="Q995" s="687">
        <v>35451.521959999998</v>
      </c>
      <c r="R995" s="687">
        <v>35451.521959999998</v>
      </c>
      <c r="S995" s="687">
        <v>35451.521959999998</v>
      </c>
      <c r="T995" s="687">
        <v>35451.521959999998</v>
      </c>
      <c r="U995" s="2718">
        <f>Q995/12*$B$4+(R995-Q995)/11*3+(S995-R995)/10*2+(T995-S995)/9*1</f>
        <v>11817.173986666667</v>
      </c>
      <c r="V995" s="687">
        <f t="shared" ref="V995" si="724">Z995-Y995-W995</f>
        <v>11975.530480000001</v>
      </c>
      <c r="W995" s="687"/>
      <c r="X995" s="687">
        <f>V995-U995</f>
        <v>158.35649333333458</v>
      </c>
      <c r="Y995" s="687">
        <v>-4.4749600000000003</v>
      </c>
      <c r="Z995" s="2836">
        <v>11971.055520000002</v>
      </c>
      <c r="AA995" s="2068">
        <f>SUM(AA984+AA992)</f>
        <v>0</v>
      </c>
      <c r="AB995" s="17">
        <f>AB992+AB991+AB984</f>
        <v>0</v>
      </c>
      <c r="AC995" s="17">
        <f t="shared" si="711"/>
        <v>0</v>
      </c>
      <c r="AD995" s="2134"/>
    </row>
    <row r="996" spans="1:31" ht="15" customHeight="1" x14ac:dyDescent="0.25">
      <c r="A996" s="59">
        <v>1</v>
      </c>
      <c r="B996" s="121" t="s">
        <v>164</v>
      </c>
      <c r="C996" s="751"/>
      <c r="D996" s="121"/>
      <c r="E996" s="2074">
        <f>SUM(E995,E982)</f>
        <v>212894</v>
      </c>
      <c r="F996" s="533">
        <f>SUM(F995,F982)</f>
        <v>70965.333333333328</v>
      </c>
      <c r="G996" s="533">
        <f>SUM(G995,G982)</f>
        <v>69926.8</v>
      </c>
      <c r="H996" s="495">
        <f>G996/F996*100</f>
        <v>98.536562453028722</v>
      </c>
      <c r="I996" s="358"/>
      <c r="J996" s="358"/>
      <c r="K996" s="425"/>
      <c r="L996" s="425"/>
      <c r="M996" s="425"/>
      <c r="N996" s="425"/>
      <c r="O996" s="425"/>
      <c r="P996" s="425"/>
      <c r="Q996" s="687">
        <f>SUM(Q995,Q993,Q982)</f>
        <v>102569.95376999999</v>
      </c>
      <c r="R996" s="687">
        <f>SUM(R995,R993,R982)</f>
        <v>102569.95376999999</v>
      </c>
      <c r="S996" s="687">
        <f>SUM(S995,S993,S982)</f>
        <v>102569.95376999999</v>
      </c>
      <c r="T996" s="687">
        <f>SUM(T995,T993,T982)</f>
        <v>102569.95376999999</v>
      </c>
      <c r="U996" s="687">
        <f t="shared" ref="U996:Z996" si="725">SUM(U995,U993,U982)</f>
        <v>34189.984589999993</v>
      </c>
      <c r="V996" s="687">
        <f t="shared" si="725"/>
        <v>34298.185949999999</v>
      </c>
      <c r="W996" s="687">
        <f t="shared" si="725"/>
        <v>0</v>
      </c>
      <c r="X996" s="687">
        <f t="shared" si="725"/>
        <v>108.20136000000349</v>
      </c>
      <c r="Y996" s="687">
        <f t="shared" si="725"/>
        <v>-8.7097499999999997</v>
      </c>
      <c r="Z996" s="2836">
        <f t="shared" si="725"/>
        <v>34289.476200000005</v>
      </c>
      <c r="AA996" s="2074">
        <f>SUM(AA995,AA982)</f>
        <v>0</v>
      </c>
      <c r="AB996" s="1153">
        <f t="shared" ref="AB996" si="726">SUM(AB995,AB982)</f>
        <v>0</v>
      </c>
      <c r="AC996" s="1153">
        <f t="shared" si="711"/>
        <v>0</v>
      </c>
      <c r="AD996" s="2134"/>
    </row>
    <row r="997" spans="1:31" ht="15" customHeight="1" x14ac:dyDescent="0.25">
      <c r="A997" s="59">
        <v>1</v>
      </c>
      <c r="B997" s="124" t="s">
        <v>31</v>
      </c>
      <c r="C997" s="3243"/>
      <c r="D997" s="124"/>
      <c r="E997" s="2053"/>
      <c r="F997" s="342"/>
      <c r="G997" s="342"/>
      <c r="H997" s="361"/>
      <c r="I997" s="363"/>
      <c r="J997" s="114"/>
      <c r="K997" s="368"/>
      <c r="L997" s="368"/>
      <c r="M997" s="368"/>
      <c r="N997" s="365"/>
      <c r="O997" s="368"/>
      <c r="P997" s="368"/>
      <c r="Q997" s="684"/>
      <c r="R997" s="684"/>
      <c r="S997" s="684"/>
      <c r="T997" s="684"/>
      <c r="U997" s="2711"/>
      <c r="V997" s="1330">
        <f t="shared" si="708"/>
        <v>0</v>
      </c>
      <c r="W997" s="1330"/>
      <c r="X997" s="1330"/>
      <c r="Y997" s="684"/>
      <c r="Z997" s="2838"/>
      <c r="AA997" s="2415"/>
      <c r="AB997" s="8"/>
      <c r="AC997" s="1600">
        <f t="shared" si="711"/>
        <v>0</v>
      </c>
      <c r="AD997" s="2134"/>
    </row>
    <row r="998" spans="1:31" ht="15" customHeight="1" x14ac:dyDescent="0.25">
      <c r="A998" s="59">
        <v>1</v>
      </c>
      <c r="B998" s="202" t="s">
        <v>147</v>
      </c>
      <c r="C998" s="3141"/>
      <c r="D998" s="202"/>
      <c r="E998" s="1902"/>
      <c r="F998" s="342"/>
      <c r="G998" s="342"/>
      <c r="H998" s="342"/>
      <c r="I998" s="114"/>
      <c r="J998" s="114"/>
      <c r="K998" s="368"/>
      <c r="L998" s="368"/>
      <c r="M998" s="368"/>
      <c r="N998" s="368"/>
      <c r="O998" s="368"/>
      <c r="P998" s="368"/>
      <c r="Q998" s="684"/>
      <c r="R998" s="684"/>
      <c r="S998" s="684"/>
      <c r="T998" s="684"/>
      <c r="U998" s="2711"/>
      <c r="V998" s="684">
        <f t="shared" si="708"/>
        <v>0</v>
      </c>
      <c r="W998" s="684"/>
      <c r="X998" s="684"/>
      <c r="Y998" s="684"/>
      <c r="Z998" s="2838"/>
      <c r="AA998" s="2415"/>
      <c r="AB998" s="8"/>
      <c r="AC998" s="1600">
        <f t="shared" si="711"/>
        <v>0</v>
      </c>
      <c r="AD998" s="2134"/>
    </row>
    <row r="999" spans="1:31" s="85" customFormat="1" ht="15" customHeight="1" x14ac:dyDescent="0.25">
      <c r="A999" s="59">
        <v>1</v>
      </c>
      <c r="B999" s="109" t="s">
        <v>10</v>
      </c>
      <c r="C999" s="3069"/>
      <c r="D999" s="113">
        <v>240</v>
      </c>
      <c r="E999" s="1902">
        <v>2003</v>
      </c>
      <c r="F999" s="81">
        <f>ROUND(E999/12*$B$4,0)</f>
        <v>668</v>
      </c>
      <c r="G999" s="81">
        <v>666</v>
      </c>
      <c r="H999" s="81">
        <f>G999/F999*100</f>
        <v>99.700598802395206</v>
      </c>
      <c r="I999" s="114">
        <v>8</v>
      </c>
      <c r="J999" s="82">
        <f>M999/G999</f>
        <v>7.9789789789789793</v>
      </c>
      <c r="K999" s="83">
        <f>ROUND(E999*I999,0)</f>
        <v>16024</v>
      </c>
      <c r="L999" s="83">
        <f t="shared" ref="L999" si="727">ROUND(K999/12*$B$4,0)</f>
        <v>5341</v>
      </c>
      <c r="M999" s="83">
        <v>5314</v>
      </c>
      <c r="N999" s="83">
        <f>M999/L999*100</f>
        <v>99.494476689758471</v>
      </c>
      <c r="O999" s="83">
        <f>ROUND(K999/D999,0)</f>
        <v>67</v>
      </c>
      <c r="P999" s="83">
        <f>M999/$B$4*12/O999</f>
        <v>237.9402985074627</v>
      </c>
      <c r="Q999" s="684"/>
      <c r="R999" s="684"/>
      <c r="S999" s="684"/>
      <c r="T999" s="684"/>
      <c r="U999" s="2711"/>
      <c r="V999" s="684">
        <f t="shared" si="708"/>
        <v>0</v>
      </c>
      <c r="W999" s="684"/>
      <c r="X999" s="684">
        <f>V999-U999</f>
        <v>0</v>
      </c>
      <c r="Y999" s="684"/>
      <c r="Z999" s="2838"/>
      <c r="AA999" s="2415"/>
      <c r="AB999" s="8"/>
      <c r="AC999" s="1600">
        <f t="shared" si="711"/>
        <v>0</v>
      </c>
      <c r="AD999" s="2134"/>
      <c r="AE999" s="2134"/>
    </row>
    <row r="1000" spans="1:31" s="85" customFormat="1" ht="24" customHeight="1" x14ac:dyDescent="0.25">
      <c r="A1000" s="59">
        <v>1</v>
      </c>
      <c r="B1000" s="217" t="s">
        <v>238</v>
      </c>
      <c r="C1000" s="3116"/>
      <c r="D1000" s="369"/>
      <c r="E1000" s="1904">
        <f t="shared" ref="E1000:E1001" si="728">SUM(E999)</f>
        <v>2003</v>
      </c>
      <c r="F1000" s="519">
        <f t="shared" ref="F1000:G1001" si="729">SUM(F999)</f>
        <v>668</v>
      </c>
      <c r="G1000" s="519">
        <f t="shared" si="729"/>
        <v>666</v>
      </c>
      <c r="H1000" s="143">
        <f>G1000/F1000*100</f>
        <v>99.700598802395206</v>
      </c>
      <c r="I1000" s="353">
        <f>IF(E1000=0,0,K1000/E1000)</f>
        <v>8</v>
      </c>
      <c r="J1000" s="120">
        <f>M1000/G1000</f>
        <v>7.9789789789789793</v>
      </c>
      <c r="K1000" s="171">
        <f t="shared" ref="K1000:M1001" si="730">SUM(K999)</f>
        <v>16024</v>
      </c>
      <c r="L1000" s="171">
        <f t="shared" si="730"/>
        <v>5341</v>
      </c>
      <c r="M1000" s="171">
        <f t="shared" si="730"/>
        <v>5314</v>
      </c>
      <c r="N1000" s="171">
        <f>M1000/L1000*100</f>
        <v>99.494476689758471</v>
      </c>
      <c r="O1000" s="171">
        <f>SUM(O999)</f>
        <v>67</v>
      </c>
      <c r="P1000" s="89">
        <f>M1000/$B$4*12/O1000</f>
        <v>237.9402985074627</v>
      </c>
      <c r="Q1000" s="2624"/>
      <c r="R1000" s="2624"/>
      <c r="S1000" s="2624"/>
      <c r="T1000" s="2624"/>
      <c r="U1000" s="2839"/>
      <c r="V1000" s="2624">
        <f t="shared" si="708"/>
        <v>0</v>
      </c>
      <c r="W1000" s="2624"/>
      <c r="X1000" s="2624"/>
      <c r="Y1000" s="2624"/>
      <c r="Z1000" s="2840"/>
      <c r="AA1000" s="2416"/>
      <c r="AB1000" s="15"/>
      <c r="AC1000" s="1601">
        <f t="shared" si="711"/>
        <v>0</v>
      </c>
      <c r="AD1000" s="2134"/>
      <c r="AE1000" s="2134"/>
    </row>
    <row r="1001" spans="1:31" ht="15" customHeight="1" thickBot="1" x14ac:dyDescent="0.3">
      <c r="A1001" s="59">
        <v>1</v>
      </c>
      <c r="B1001" s="144" t="s">
        <v>334</v>
      </c>
      <c r="C1001" s="144"/>
      <c r="D1001" s="144"/>
      <c r="E1001" s="2069">
        <f t="shared" si="728"/>
        <v>2003</v>
      </c>
      <c r="F1001" s="370">
        <f t="shared" si="729"/>
        <v>668</v>
      </c>
      <c r="G1001" s="370">
        <f t="shared" si="729"/>
        <v>666</v>
      </c>
      <c r="H1001" s="370">
        <f>G1001/F1001*100</f>
        <v>99.700598802395206</v>
      </c>
      <c r="I1001" s="146">
        <f>IF(E1001=0,0,K1001/E1001)</f>
        <v>8</v>
      </c>
      <c r="J1001" s="146">
        <f>M1001/G1001</f>
        <v>7.9789789789789793</v>
      </c>
      <c r="K1001" s="370">
        <f t="shared" si="730"/>
        <v>16024</v>
      </c>
      <c r="L1001" s="370">
        <f t="shared" si="730"/>
        <v>5341</v>
      </c>
      <c r="M1001" s="370">
        <f t="shared" si="730"/>
        <v>5314</v>
      </c>
      <c r="N1001" s="148">
        <f>M1001/L1001*100</f>
        <v>99.494476689758471</v>
      </c>
      <c r="O1001" s="182">
        <f>SUM(O998:O999)</f>
        <v>67</v>
      </c>
      <c r="P1001" s="149">
        <f>M1001/$B$4*12/O1001</f>
        <v>237.9402985074627</v>
      </c>
      <c r="Q1001" s="2845">
        <v>34677.23167999999</v>
      </c>
      <c r="R1001" s="2845">
        <v>34677.23167999999</v>
      </c>
      <c r="S1001" s="2845">
        <v>34677.23167999999</v>
      </c>
      <c r="T1001" s="2845">
        <v>34677.23167999999</v>
      </c>
      <c r="U1001" s="2718">
        <f>Q1001/12*$B$4+(R1001-Q1001)/11*3+(S1001-R1001)/10*2+(T1001-S1001)/9*1</f>
        <v>11559.077226666663</v>
      </c>
      <c r="V1001" s="2845">
        <f t="shared" si="708"/>
        <v>11333.574779999995</v>
      </c>
      <c r="W1001" s="2845"/>
      <c r="X1001" s="2845">
        <f>V1001-U1001</f>
        <v>-225.50244666666731</v>
      </c>
      <c r="Y1001" s="2845">
        <v>-13.979419999999998</v>
      </c>
      <c r="Z1001" s="2846">
        <v>11319.595359999996</v>
      </c>
      <c r="AA1001" s="2420"/>
      <c r="AB1001" s="47"/>
      <c r="AC1001" s="1604">
        <f t="shared" si="711"/>
        <v>0</v>
      </c>
      <c r="AD1001" s="2134"/>
    </row>
    <row r="1002" spans="1:31" ht="15" customHeight="1" thickBot="1" x14ac:dyDescent="0.3">
      <c r="A1002" s="59">
        <v>1</v>
      </c>
      <c r="B1002" s="434" t="s">
        <v>17</v>
      </c>
      <c r="C1002" s="434"/>
      <c r="D1002" s="434"/>
      <c r="E1002" s="1908"/>
      <c r="F1002" s="523"/>
      <c r="G1002" s="523"/>
      <c r="H1002" s="523"/>
      <c r="I1002" s="373"/>
      <c r="J1002" s="373"/>
      <c r="K1002" s="523"/>
      <c r="L1002" s="523"/>
      <c r="M1002" s="523"/>
      <c r="N1002" s="523"/>
      <c r="O1002" s="523"/>
      <c r="P1002" s="523"/>
      <c r="Q1002" s="839">
        <f>SUM(Q996,Q1001)</f>
        <v>137247.18544999999</v>
      </c>
      <c r="R1002" s="839">
        <f>SUM(R996,R1001)</f>
        <v>137247.18544999999</v>
      </c>
      <c r="S1002" s="839">
        <f>SUM(S996,S1001)</f>
        <v>137247.18544999999</v>
      </c>
      <c r="T1002" s="839">
        <f>SUM(T996,T1001)</f>
        <v>137247.18544999999</v>
      </c>
      <c r="U1002" s="2800">
        <f>SUM(U996,U1001)</f>
        <v>45749.061816666654</v>
      </c>
      <c r="V1002" s="839">
        <f t="shared" si="708"/>
        <v>45631.760729999995</v>
      </c>
      <c r="W1002" s="839">
        <f>SUM(W996,W1001)</f>
        <v>0</v>
      </c>
      <c r="X1002" s="839">
        <f>SUM(X996,X1001)</f>
        <v>-117.30108666666382</v>
      </c>
      <c r="Y1002" s="839">
        <f>SUM(Y996,Y1001)</f>
        <v>-22.689169999999997</v>
      </c>
      <c r="Z1002" s="2847">
        <f>SUM(Z996,Z1001)</f>
        <v>45609.071559999997</v>
      </c>
      <c r="AA1002" s="2421"/>
      <c r="AB1002" s="1159">
        <f>SUM(AB996,AB1001)</f>
        <v>0</v>
      </c>
      <c r="AC1002" s="1159">
        <f t="shared" si="711"/>
        <v>0</v>
      </c>
      <c r="AD1002" s="2134"/>
    </row>
    <row r="1003" spans="1:31" ht="11.25" customHeight="1" x14ac:dyDescent="0.25">
      <c r="A1003" s="59">
        <v>1</v>
      </c>
      <c r="B1003" s="543"/>
      <c r="C1003" s="3248"/>
      <c r="D1003" s="543"/>
      <c r="E1003" s="1911"/>
      <c r="F1003" s="476"/>
      <c r="G1003" s="476"/>
      <c r="H1003" s="476"/>
      <c r="I1003" s="363"/>
      <c r="J1003" s="363"/>
      <c r="K1003" s="476"/>
      <c r="L1003" s="476"/>
      <c r="M1003" s="476"/>
      <c r="N1003" s="476"/>
      <c r="O1003" s="476"/>
      <c r="P1003" s="476"/>
      <c r="Q1003" s="1330"/>
      <c r="R1003" s="1330"/>
      <c r="S1003" s="1330"/>
      <c r="T1003" s="1330"/>
      <c r="U1003" s="2714"/>
      <c r="V1003" s="1330">
        <f t="shared" si="708"/>
        <v>0</v>
      </c>
      <c r="W1003" s="1330"/>
      <c r="X1003" s="1330"/>
      <c r="Y1003" s="1330"/>
      <c r="Z1003" s="2837"/>
      <c r="AA1003" s="2418"/>
      <c r="AB1003" s="13"/>
      <c r="AC1003" s="1603">
        <f t="shared" si="711"/>
        <v>0</v>
      </c>
      <c r="AD1003" s="2134"/>
    </row>
    <row r="1004" spans="1:31" ht="42" customHeight="1" x14ac:dyDescent="0.25">
      <c r="A1004" s="59">
        <v>1</v>
      </c>
      <c r="B1004" s="974" t="s">
        <v>257</v>
      </c>
      <c r="C1004" s="974"/>
      <c r="D1004" s="472"/>
      <c r="E1004" s="1900"/>
      <c r="F1004" s="115"/>
      <c r="G1004" s="115"/>
      <c r="H1004" s="115"/>
      <c r="I1004" s="114"/>
      <c r="J1004" s="114"/>
      <c r="K1004" s="115"/>
      <c r="L1004" s="115"/>
      <c r="M1004" s="115"/>
      <c r="N1004" s="115"/>
      <c r="O1004" s="115"/>
      <c r="P1004" s="115"/>
      <c r="Q1004" s="684"/>
      <c r="R1004" s="684"/>
      <c r="S1004" s="684"/>
      <c r="T1004" s="684"/>
      <c r="U1004" s="2711"/>
      <c r="V1004" s="684">
        <f t="shared" si="708"/>
        <v>0</v>
      </c>
      <c r="W1004" s="684"/>
      <c r="X1004" s="684"/>
      <c r="Y1004" s="684"/>
      <c r="Z1004" s="2838"/>
      <c r="AA1004" s="2415"/>
      <c r="AB1004" s="8"/>
      <c r="AC1004" s="1600">
        <f t="shared" si="711"/>
        <v>0</v>
      </c>
      <c r="AD1004" s="2134"/>
    </row>
    <row r="1005" spans="1:31" ht="15" customHeight="1" x14ac:dyDescent="0.25">
      <c r="A1005" s="59">
        <v>1</v>
      </c>
      <c r="B1005" s="421" t="s">
        <v>5</v>
      </c>
      <c r="C1005" s="3169"/>
      <c r="D1005" s="421"/>
      <c r="E1005" s="1900"/>
      <c r="F1005" s="115"/>
      <c r="G1005" s="115"/>
      <c r="H1005" s="115"/>
      <c r="I1005" s="114"/>
      <c r="J1005" s="114"/>
      <c r="K1005" s="115"/>
      <c r="L1005" s="115"/>
      <c r="M1005" s="115"/>
      <c r="N1005" s="115"/>
      <c r="O1005" s="115"/>
      <c r="P1005" s="115"/>
      <c r="Q1005" s="684"/>
      <c r="R1005" s="684"/>
      <c r="S1005" s="684"/>
      <c r="T1005" s="684"/>
      <c r="U1005" s="2711"/>
      <c r="V1005" s="684">
        <f t="shared" si="708"/>
        <v>0</v>
      </c>
      <c r="W1005" s="684"/>
      <c r="X1005" s="684"/>
      <c r="Y1005" s="684"/>
      <c r="Z1005" s="2838"/>
      <c r="AA1005" s="2415"/>
      <c r="AB1005" s="8"/>
      <c r="AC1005" s="1600">
        <f t="shared" si="711"/>
        <v>0</v>
      </c>
      <c r="AD1005" s="2134"/>
    </row>
    <row r="1006" spans="1:31" ht="15" customHeight="1" x14ac:dyDescent="0.25">
      <c r="A1006" s="59">
        <v>1</v>
      </c>
      <c r="B1006" s="113" t="s">
        <v>6</v>
      </c>
      <c r="C1006" s="3402" t="s">
        <v>570</v>
      </c>
      <c r="D1006" s="113">
        <v>340</v>
      </c>
      <c r="E1006" s="2076">
        <v>160</v>
      </c>
      <c r="F1006" s="81">
        <f>ROUND(E1006/12*$B$4,0)</f>
        <v>53</v>
      </c>
      <c r="G1006" s="81">
        <v>52</v>
      </c>
      <c r="H1006" s="81">
        <f>G1006/F1006*100</f>
        <v>98.113207547169807</v>
      </c>
      <c r="I1006" s="481">
        <v>3</v>
      </c>
      <c r="J1006" s="82">
        <f>M1006/G1006</f>
        <v>4.25</v>
      </c>
      <c r="K1006" s="83">
        <f>ROUND(E1006*I1006,0)</f>
        <v>480</v>
      </c>
      <c r="L1006" s="83">
        <f t="shared" ref="L1006:L1007" si="731">ROUND(K1006/12*$B$4,0)</f>
        <v>160</v>
      </c>
      <c r="M1006" s="83">
        <v>221</v>
      </c>
      <c r="N1006" s="83">
        <f>M1006/L1006*100</f>
        <v>138.125</v>
      </c>
      <c r="O1006" s="83">
        <f>ROUND(K1006/D1006,0)</f>
        <v>1</v>
      </c>
      <c r="P1006" s="83">
        <f>M1006/$B$4*12/O1006</f>
        <v>663</v>
      </c>
      <c r="Q1006" s="684"/>
      <c r="R1006" s="684"/>
      <c r="S1006" s="684"/>
      <c r="T1006" s="684"/>
      <c r="U1006" s="2711"/>
      <c r="V1006" s="684">
        <f t="shared" si="708"/>
        <v>0</v>
      </c>
      <c r="W1006" s="684"/>
      <c r="X1006" s="684"/>
      <c r="Y1006" s="684"/>
      <c r="Z1006" s="2838"/>
      <c r="AA1006" s="2415"/>
      <c r="AB1006" s="8"/>
      <c r="AC1006" s="1600">
        <f t="shared" si="711"/>
        <v>0</v>
      </c>
      <c r="AD1006" s="2134"/>
    </row>
    <row r="1007" spans="1:31" ht="15" customHeight="1" x14ac:dyDescent="0.25">
      <c r="A1007" s="59">
        <v>1</v>
      </c>
      <c r="B1007" s="338" t="s">
        <v>26</v>
      </c>
      <c r="C1007" s="3402" t="s">
        <v>570</v>
      </c>
      <c r="D1007" s="338">
        <v>340</v>
      </c>
      <c r="E1007" s="2077">
        <v>275</v>
      </c>
      <c r="F1007" s="87">
        <f>ROUND(E1007/12*$B$4,0)</f>
        <v>92</v>
      </c>
      <c r="G1007" s="87">
        <v>130</v>
      </c>
      <c r="H1007" s="87">
        <f>G1007/F1007*100</f>
        <v>141.30434782608697</v>
      </c>
      <c r="I1007" s="550">
        <v>3</v>
      </c>
      <c r="J1007" s="88">
        <f>M1007/G1007</f>
        <v>3.6538461538461537</v>
      </c>
      <c r="K1007" s="89">
        <f>ROUND(E1007*I1007,0)</f>
        <v>825</v>
      </c>
      <c r="L1007" s="89">
        <f t="shared" si="731"/>
        <v>275</v>
      </c>
      <c r="M1007" s="89">
        <v>475</v>
      </c>
      <c r="N1007" s="89">
        <f>M1007/L1007*100</f>
        <v>172.72727272727272</v>
      </c>
      <c r="O1007" s="89">
        <f>ROUND(K1007/D1007,0)</f>
        <v>2</v>
      </c>
      <c r="P1007" s="89">
        <f>M1007/$B$4*12/O1007</f>
        <v>712.5</v>
      </c>
      <c r="Q1007" s="2624"/>
      <c r="R1007" s="2624"/>
      <c r="S1007" s="2624"/>
      <c r="T1007" s="2624"/>
      <c r="U1007" s="2839"/>
      <c r="V1007" s="2624">
        <f t="shared" si="708"/>
        <v>0</v>
      </c>
      <c r="W1007" s="2624"/>
      <c r="X1007" s="2624"/>
      <c r="Y1007" s="2624"/>
      <c r="Z1007" s="2840"/>
      <c r="AA1007" s="2416"/>
      <c r="AB1007" s="15"/>
      <c r="AC1007" s="1601">
        <f t="shared" si="711"/>
        <v>0</v>
      </c>
      <c r="AD1007" s="2134"/>
    </row>
    <row r="1008" spans="1:31" ht="15" customHeight="1" x14ac:dyDescent="0.25">
      <c r="A1008" s="59">
        <v>1</v>
      </c>
      <c r="B1008" s="121" t="s">
        <v>7</v>
      </c>
      <c r="C1008" s="751"/>
      <c r="D1008" s="121"/>
      <c r="E1008" s="1910">
        <f>SUM(E1006:E1007)</f>
        <v>435</v>
      </c>
      <c r="F1008" s="425">
        <f>SUM(F1006:F1007)</f>
        <v>145</v>
      </c>
      <c r="G1008" s="425">
        <f>SUM(G1006:G1007)</f>
        <v>182</v>
      </c>
      <c r="H1008" s="425">
        <f>G1008/F1008*100</f>
        <v>125.51724137931035</v>
      </c>
      <c r="I1008" s="93">
        <f>IF(E1008=0,0,K1008/E1008)</f>
        <v>3</v>
      </c>
      <c r="J1008" s="93">
        <f>M1008/G1008</f>
        <v>3.8241758241758244</v>
      </c>
      <c r="K1008" s="425">
        <f>SUM(K1006:K1007)</f>
        <v>1305</v>
      </c>
      <c r="L1008" s="425">
        <f>SUM(L1006:L1007)</f>
        <v>435</v>
      </c>
      <c r="M1008" s="425">
        <f>SUM(M1006:M1007)</f>
        <v>696</v>
      </c>
      <c r="N1008" s="167">
        <f>M1008/L1008*100</f>
        <v>160</v>
      </c>
      <c r="O1008" s="257">
        <f>SUM(O1006:O1007)</f>
        <v>3</v>
      </c>
      <c r="P1008" s="167">
        <f>M1008/$B$4*12/O1008</f>
        <v>696</v>
      </c>
      <c r="Q1008" s="687">
        <v>15166.2595</v>
      </c>
      <c r="R1008" s="687">
        <v>15166.2595</v>
      </c>
      <c r="S1008" s="687">
        <v>15166.2595</v>
      </c>
      <c r="T1008" s="687">
        <v>15166.2595</v>
      </c>
      <c r="U1008" s="2718">
        <f>Q1008/12*$B$4+(R1008-Q1008)/11*3+(S1008-R1008)/10*2+(T1008-S1008)/9*1</f>
        <v>5055.4198333333334</v>
      </c>
      <c r="V1008" s="687">
        <f t="shared" si="708"/>
        <v>5759.6297300000006</v>
      </c>
      <c r="W1008" s="687"/>
      <c r="X1008" s="687">
        <f>V1008-U1008</f>
        <v>704.20989666666719</v>
      </c>
      <c r="Y1008" s="687">
        <v>0</v>
      </c>
      <c r="Z1008" s="2836">
        <v>5759.6297300000006</v>
      </c>
      <c r="AA1008" s="2422"/>
      <c r="AB1008" s="17"/>
      <c r="AC1008" s="1602">
        <f t="shared" si="711"/>
        <v>0</v>
      </c>
      <c r="AD1008" s="2134"/>
    </row>
    <row r="1009" spans="1:30" ht="15" customHeight="1" x14ac:dyDescent="0.25">
      <c r="A1009" s="59">
        <v>1</v>
      </c>
      <c r="B1009" s="546" t="s">
        <v>299</v>
      </c>
      <c r="C1009" s="546"/>
      <c r="D1009" s="520"/>
      <c r="E1009" s="1911"/>
      <c r="F1009" s="476"/>
      <c r="G1009" s="476"/>
      <c r="H1009" s="476"/>
      <c r="I1009" s="363"/>
      <c r="J1009" s="363"/>
      <c r="K1009" s="476"/>
      <c r="L1009" s="476"/>
      <c r="M1009" s="476"/>
      <c r="N1009" s="476"/>
      <c r="O1009" s="476"/>
      <c r="P1009" s="476"/>
      <c r="Q1009" s="1330"/>
      <c r="R1009" s="1330"/>
      <c r="S1009" s="1330"/>
      <c r="T1009" s="1330"/>
      <c r="U1009" s="2714"/>
      <c r="V1009" s="1330">
        <f t="shared" si="708"/>
        <v>0</v>
      </c>
      <c r="W1009" s="1330"/>
      <c r="X1009" s="1330"/>
      <c r="Y1009" s="1330"/>
      <c r="Z1009" s="2837"/>
      <c r="AA1009" s="2418"/>
      <c r="AB1009" s="13"/>
      <c r="AC1009" s="1603">
        <f t="shared" si="711"/>
        <v>0</v>
      </c>
      <c r="AD1009" s="2134"/>
    </row>
    <row r="1010" spans="1:30" ht="34.5" customHeight="1" x14ac:dyDescent="0.25">
      <c r="A1010" s="59">
        <v>1</v>
      </c>
      <c r="B1010" s="387" t="s">
        <v>645</v>
      </c>
      <c r="C1010" s="3148"/>
      <c r="D1010" s="500"/>
      <c r="E1010" s="1902">
        <f>E1012+E1013+E1014+E1015</f>
        <v>49950</v>
      </c>
      <c r="F1010" s="342">
        <f>F1012+F1013+F1014+F1015</f>
        <v>16649.333333333332</v>
      </c>
      <c r="G1010" s="342">
        <f>G1012+G1013+G1014+G1015</f>
        <v>12894</v>
      </c>
      <c r="H1010" s="115">
        <f>G1010/F1010*100</f>
        <v>77.444542324016979</v>
      </c>
      <c r="I1010" s="114"/>
      <c r="J1010" s="114"/>
      <c r="K1010" s="115"/>
      <c r="L1010" s="115"/>
      <c r="M1010" s="115"/>
      <c r="N1010" s="115"/>
      <c r="O1010" s="115"/>
      <c r="P1010" s="115"/>
      <c r="Q1010" s="684"/>
      <c r="R1010" s="684"/>
      <c r="S1010" s="684"/>
      <c r="T1010" s="684"/>
      <c r="U1010" s="2711"/>
      <c r="V1010" s="684">
        <f t="shared" si="708"/>
        <v>0</v>
      </c>
      <c r="W1010" s="684"/>
      <c r="X1010" s="684"/>
      <c r="Y1010" s="684"/>
      <c r="Z1010" s="2838"/>
      <c r="AA1010" s="2415">
        <f>AA1012+AA1013+AA1014+AA1015</f>
        <v>0</v>
      </c>
      <c r="AB1010" s="8">
        <f>AB1012+AB1013+AB1014+AB1015</f>
        <v>0</v>
      </c>
      <c r="AC1010" s="8">
        <f t="shared" si="711"/>
        <v>0</v>
      </c>
      <c r="AD1010" s="2134"/>
    </row>
    <row r="1011" spans="1:30" ht="15" customHeight="1" x14ac:dyDescent="0.25">
      <c r="A1011" s="59">
        <v>1</v>
      </c>
      <c r="B1011" s="387"/>
      <c r="C1011" s="3148"/>
      <c r="D1011" s="500"/>
      <c r="E1011" s="1902"/>
      <c r="F1011" s="342"/>
      <c r="G1011" s="342"/>
      <c r="H1011" s="115"/>
      <c r="I1011" s="114"/>
      <c r="J1011" s="114"/>
      <c r="K1011" s="115"/>
      <c r="L1011" s="115"/>
      <c r="M1011" s="115"/>
      <c r="N1011" s="115"/>
      <c r="O1011" s="115"/>
      <c r="P1011" s="115"/>
      <c r="Q1011" s="684"/>
      <c r="R1011" s="684"/>
      <c r="S1011" s="684"/>
      <c r="T1011" s="684"/>
      <c r="U1011" s="2711"/>
      <c r="V1011" s="684"/>
      <c r="W1011" s="684"/>
      <c r="X1011" s="684"/>
      <c r="Y1011" s="684"/>
      <c r="Z1011" s="2838"/>
      <c r="AA1011" s="2415"/>
      <c r="AB1011" s="8"/>
      <c r="AC1011" s="1600">
        <f t="shared" si="711"/>
        <v>0</v>
      </c>
      <c r="AD1011" s="2134"/>
    </row>
    <row r="1012" spans="1:30" ht="17.25" customHeight="1" x14ac:dyDescent="0.25">
      <c r="A1012" s="59">
        <v>1</v>
      </c>
      <c r="B1012" s="387" t="s">
        <v>362</v>
      </c>
      <c r="C1012" s="3148"/>
      <c r="D1012" s="387"/>
      <c r="E1012" s="1890">
        <v>13000</v>
      </c>
      <c r="F1012" s="81">
        <f>ROUND(E1012/12*$B$4,0)</f>
        <v>4333</v>
      </c>
      <c r="G1012" s="420">
        <v>3846</v>
      </c>
      <c r="H1012" s="420">
        <f>G1012/F1012*100</f>
        <v>88.760673897992149</v>
      </c>
      <c r="I1012" s="114"/>
      <c r="J1012" s="114"/>
      <c r="K1012" s="444"/>
      <c r="L1012" s="444"/>
      <c r="M1012" s="444"/>
      <c r="N1012" s="444"/>
      <c r="O1012" s="444"/>
      <c r="P1012" s="444"/>
      <c r="Q1012" s="684"/>
      <c r="R1012" s="684"/>
      <c r="S1012" s="684"/>
      <c r="T1012" s="684"/>
      <c r="U1012" s="2711"/>
      <c r="V1012" s="684">
        <f t="shared" si="708"/>
        <v>0</v>
      </c>
      <c r="W1012" s="684"/>
      <c r="X1012" s="684"/>
      <c r="Y1012" s="684"/>
      <c r="Z1012" s="2838"/>
      <c r="AA1012" s="2415"/>
      <c r="AB1012" s="8"/>
      <c r="AC1012" s="1600">
        <f t="shared" si="711"/>
        <v>0</v>
      </c>
      <c r="AD1012" s="2134"/>
    </row>
    <row r="1013" spans="1:30" ht="30" customHeight="1" x14ac:dyDescent="0.25">
      <c r="A1013" s="59">
        <v>1</v>
      </c>
      <c r="B1013" s="387" t="s">
        <v>301</v>
      </c>
      <c r="C1013" s="3148"/>
      <c r="D1013" s="387"/>
      <c r="E1013" s="1890">
        <v>23950</v>
      </c>
      <c r="F1013" s="81">
        <f>ROUND(E1013/12*$B$4,0)</f>
        <v>7983</v>
      </c>
      <c r="G1013" s="420">
        <v>5171</v>
      </c>
      <c r="H1013" s="420">
        <f>G1013/F1013*100</f>
        <v>64.775147187774024</v>
      </c>
      <c r="I1013" s="114"/>
      <c r="J1013" s="114"/>
      <c r="K1013" s="444"/>
      <c r="L1013" s="444"/>
      <c r="M1013" s="444"/>
      <c r="N1013" s="444"/>
      <c r="O1013" s="444"/>
      <c r="P1013" s="444"/>
      <c r="Q1013" s="684"/>
      <c r="R1013" s="684"/>
      <c r="S1013" s="684"/>
      <c r="T1013" s="684"/>
      <c r="U1013" s="2711"/>
      <c r="V1013" s="684">
        <f t="shared" si="708"/>
        <v>0</v>
      </c>
      <c r="W1013" s="684"/>
      <c r="X1013" s="684"/>
      <c r="Y1013" s="684"/>
      <c r="Z1013" s="2838"/>
      <c r="AA1013" s="2415"/>
      <c r="AB1013" s="8"/>
      <c r="AC1013" s="1600">
        <f t="shared" si="711"/>
        <v>0</v>
      </c>
      <c r="AD1013" s="2134"/>
    </row>
    <row r="1014" spans="1:30" ht="27.75" customHeight="1" x14ac:dyDescent="0.25">
      <c r="A1014" s="59">
        <v>1</v>
      </c>
      <c r="B1014" s="387" t="s">
        <v>302</v>
      </c>
      <c r="C1014" s="3148"/>
      <c r="D1014" s="387"/>
      <c r="E1014" s="1890"/>
      <c r="F1014" s="81">
        <f>ROUND(E1014/12*$B$4,0)</f>
        <v>0</v>
      </c>
      <c r="G1014" s="420"/>
      <c r="H1014" s="420"/>
      <c r="I1014" s="114"/>
      <c r="J1014" s="114"/>
      <c r="K1014" s="444"/>
      <c r="L1014" s="444"/>
      <c r="M1014" s="444"/>
      <c r="N1014" s="444"/>
      <c r="O1014" s="444"/>
      <c r="P1014" s="444"/>
      <c r="Q1014" s="684"/>
      <c r="R1014" s="684"/>
      <c r="S1014" s="684"/>
      <c r="T1014" s="684"/>
      <c r="U1014" s="2711"/>
      <c r="V1014" s="684">
        <f t="shared" si="708"/>
        <v>0</v>
      </c>
      <c r="W1014" s="684"/>
      <c r="X1014" s="684"/>
      <c r="Y1014" s="684"/>
      <c r="Z1014" s="2838"/>
      <c r="AA1014" s="2415"/>
      <c r="AB1014" s="8"/>
      <c r="AC1014" s="1600">
        <f t="shared" si="711"/>
        <v>0</v>
      </c>
      <c r="AD1014" s="2134"/>
    </row>
    <row r="1015" spans="1:30" ht="15" customHeight="1" x14ac:dyDescent="0.25">
      <c r="A1015" s="59">
        <v>1</v>
      </c>
      <c r="B1015" s="387" t="s">
        <v>303</v>
      </c>
      <c r="C1015" s="3148"/>
      <c r="D1015" s="387"/>
      <c r="E1015" s="1890">
        <v>13000</v>
      </c>
      <c r="F1015" s="81">
        <f t="shared" ref="F1015:F1016" si="732">E1015/12*$B$4</f>
        <v>4333.333333333333</v>
      </c>
      <c r="G1015" s="420">
        <v>3877</v>
      </c>
      <c r="H1015" s="420">
        <f>G1015/F1015*100</f>
        <v>89.469230769230776</v>
      </c>
      <c r="I1015" s="114"/>
      <c r="J1015" s="114"/>
      <c r="K1015" s="444"/>
      <c r="L1015" s="444"/>
      <c r="M1015" s="444"/>
      <c r="N1015" s="444"/>
      <c r="O1015" s="444"/>
      <c r="P1015" s="444"/>
      <c r="Q1015" s="684"/>
      <c r="R1015" s="684"/>
      <c r="S1015" s="684"/>
      <c r="T1015" s="684"/>
      <c r="U1015" s="2711"/>
      <c r="V1015" s="684">
        <f t="shared" si="708"/>
        <v>0</v>
      </c>
      <c r="W1015" s="684"/>
      <c r="X1015" s="684"/>
      <c r="Y1015" s="684"/>
      <c r="Z1015" s="2838"/>
      <c r="AA1015" s="2415"/>
      <c r="AB1015" s="8"/>
      <c r="AC1015" s="1600">
        <f t="shared" si="711"/>
        <v>0</v>
      </c>
      <c r="AD1015" s="2134"/>
    </row>
    <row r="1016" spans="1:30" ht="44.25" customHeight="1" x14ac:dyDescent="0.25">
      <c r="A1016" s="59">
        <v>1</v>
      </c>
      <c r="B1016" s="387" t="s">
        <v>480</v>
      </c>
      <c r="C1016" s="3148"/>
      <c r="D1016" s="387"/>
      <c r="E1016" s="1890">
        <v>6739</v>
      </c>
      <c r="F1016" s="81">
        <f t="shared" si="732"/>
        <v>2246.3333333333335</v>
      </c>
      <c r="G1016" s="420">
        <v>1028</v>
      </c>
      <c r="H1016" s="420">
        <f>G1016/F1016*100</f>
        <v>45.763466389672054</v>
      </c>
      <c r="I1016" s="114"/>
      <c r="J1016" s="114"/>
      <c r="K1016" s="444"/>
      <c r="L1016" s="444"/>
      <c r="M1016" s="444"/>
      <c r="N1016" s="444"/>
      <c r="O1016" s="444"/>
      <c r="P1016" s="444"/>
      <c r="Q1016" s="684"/>
      <c r="R1016" s="684"/>
      <c r="S1016" s="684"/>
      <c r="T1016" s="684"/>
      <c r="U1016" s="2711"/>
      <c r="V1016" s="684"/>
      <c r="W1016" s="684"/>
      <c r="X1016" s="684"/>
      <c r="Y1016" s="684"/>
      <c r="Z1016" s="2838"/>
      <c r="AA1016" s="2415"/>
      <c r="AB1016" s="8"/>
      <c r="AC1016" s="1600">
        <f t="shared" si="711"/>
        <v>0</v>
      </c>
      <c r="AD1016" s="2134"/>
    </row>
    <row r="1017" spans="1:30" ht="15" customHeight="1" x14ac:dyDescent="0.25">
      <c r="A1017" s="59">
        <v>1</v>
      </c>
      <c r="B1017" s="387" t="s">
        <v>350</v>
      </c>
      <c r="C1017" s="3148"/>
      <c r="D1017" s="387"/>
      <c r="E1017" s="1890">
        <v>68960</v>
      </c>
      <c r="F1017" s="81">
        <f t="shared" ref="F1017" si="733">E1017/12*$B$4</f>
        <v>22986.666666666668</v>
      </c>
      <c r="G1017" s="420">
        <v>16021</v>
      </c>
      <c r="H1017" s="420">
        <f>G1017/F1017*100</f>
        <v>69.696925754060317</v>
      </c>
      <c r="I1017" s="114"/>
      <c r="J1017" s="114"/>
      <c r="K1017" s="444"/>
      <c r="L1017" s="444"/>
      <c r="M1017" s="444"/>
      <c r="N1017" s="444"/>
      <c r="O1017" s="444"/>
      <c r="P1017" s="444"/>
      <c r="Q1017" s="684"/>
      <c r="R1017" s="684"/>
      <c r="S1017" s="684"/>
      <c r="T1017" s="684"/>
      <c r="U1017" s="2711"/>
      <c r="V1017" s="684">
        <f t="shared" si="708"/>
        <v>0</v>
      </c>
      <c r="W1017" s="684"/>
      <c r="X1017" s="684"/>
      <c r="Y1017" s="684"/>
      <c r="Z1017" s="2838"/>
      <c r="AA1017" s="2415"/>
      <c r="AB1017" s="8"/>
      <c r="AC1017" s="1600">
        <f t="shared" si="711"/>
        <v>0</v>
      </c>
      <c r="AD1017" s="2134"/>
    </row>
    <row r="1018" spans="1:30" ht="33" customHeight="1" x14ac:dyDescent="0.25">
      <c r="A1018" s="59">
        <v>1</v>
      </c>
      <c r="B1018" s="490" t="s">
        <v>365</v>
      </c>
      <c r="C1018" s="3176"/>
      <c r="D1018" s="490"/>
      <c r="E1018" s="2067"/>
      <c r="F1018" s="87"/>
      <c r="G1018" s="491"/>
      <c r="H1018" s="491"/>
      <c r="I1018" s="353"/>
      <c r="J1018" s="353"/>
      <c r="K1018" s="445"/>
      <c r="L1018" s="445"/>
      <c r="M1018" s="445"/>
      <c r="N1018" s="445"/>
      <c r="O1018" s="445"/>
      <c r="P1018" s="445"/>
      <c r="Q1018" s="684"/>
      <c r="R1018" s="684"/>
      <c r="S1018" s="684"/>
      <c r="T1018" s="684"/>
      <c r="U1018" s="2711"/>
      <c r="V1018" s="684">
        <f t="shared" si="708"/>
        <v>0</v>
      </c>
      <c r="W1018" s="684"/>
      <c r="X1018" s="684"/>
      <c r="Y1018" s="684"/>
      <c r="Z1018" s="2838"/>
      <c r="AA1018" s="2415"/>
      <c r="AB1018" s="8"/>
      <c r="AC1018" s="1600">
        <f t="shared" si="711"/>
        <v>0</v>
      </c>
      <c r="AD1018" s="2134"/>
    </row>
    <row r="1019" spans="1:30" ht="30.75" customHeight="1" x14ac:dyDescent="0.25">
      <c r="A1019" s="59">
        <v>1</v>
      </c>
      <c r="B1019" s="527" t="s">
        <v>166</v>
      </c>
      <c r="C1019" s="3252"/>
      <c r="D1019" s="494"/>
      <c r="E1019" s="2068">
        <f>SUM(E1010+E1017*3.2)</f>
        <v>270622</v>
      </c>
      <c r="F1019" s="92">
        <f>SUM(F1010+F1017*3.2)</f>
        <v>90206.666666666672</v>
      </c>
      <c r="G1019" s="495">
        <f>SUM(G1010+G1017*3.2)</f>
        <v>64161.200000000004</v>
      </c>
      <c r="H1019" s="495">
        <f>G1019/F1019*100</f>
        <v>71.126893799423556</v>
      </c>
      <c r="I1019" s="358"/>
      <c r="J1019" s="358"/>
      <c r="K1019" s="455"/>
      <c r="L1019" s="455"/>
      <c r="M1019" s="455"/>
      <c r="N1019" s="455"/>
      <c r="O1019" s="455"/>
      <c r="P1019" s="455"/>
      <c r="Q1019" s="687">
        <v>99383.597999999998</v>
      </c>
      <c r="R1019" s="687">
        <v>99383.597999999998</v>
      </c>
      <c r="S1019" s="687">
        <v>99383.597999999998</v>
      </c>
      <c r="T1019" s="687">
        <v>99383.597999999998</v>
      </c>
      <c r="U1019" s="2912">
        <f>Q1019/12*$B$4+(R1019-Q1019)/11*3+(S1019-R1019)/10*2+(T1019-S1019)/9*1</f>
        <v>33127.866000000002</v>
      </c>
      <c r="V1019" s="687">
        <f t="shared" si="708"/>
        <v>32630.948020000003</v>
      </c>
      <c r="W1019" s="687"/>
      <c r="X1019" s="687">
        <f>V1019-U1019</f>
        <v>-496.91797999999835</v>
      </c>
      <c r="Y1019" s="687">
        <v>-19.378360000000001</v>
      </c>
      <c r="Z1019" s="2836">
        <v>32611.569660000005</v>
      </c>
      <c r="AA1019" s="2068">
        <f>SUM(AA1010+AA1017*3.2)</f>
        <v>0</v>
      </c>
      <c r="AB1019" s="17">
        <f>AB1017+AB1010</f>
        <v>0</v>
      </c>
      <c r="AC1019" s="17">
        <f t="shared" si="711"/>
        <v>0</v>
      </c>
      <c r="AD1019" s="2134"/>
    </row>
    <row r="1020" spans="1:30" ht="21" customHeight="1" x14ac:dyDescent="0.25">
      <c r="A1020" s="59">
        <v>1</v>
      </c>
      <c r="B1020" s="520" t="s">
        <v>304</v>
      </c>
      <c r="C1020" s="3236"/>
      <c r="D1020" s="531"/>
      <c r="E1020" s="2024"/>
      <c r="F1020" s="100"/>
      <c r="G1020" s="499"/>
      <c r="H1020" s="499"/>
      <c r="I1020" s="363"/>
      <c r="J1020" s="363"/>
      <c r="K1020" s="439"/>
      <c r="L1020" s="439"/>
      <c r="M1020" s="439"/>
      <c r="N1020" s="439"/>
      <c r="O1020" s="439"/>
      <c r="P1020" s="439"/>
      <c r="Q1020" s="684"/>
      <c r="R1020" s="684"/>
      <c r="S1020" s="684"/>
      <c r="T1020" s="684"/>
      <c r="U1020" s="2711"/>
      <c r="V1020" s="684">
        <f t="shared" si="708"/>
        <v>0</v>
      </c>
      <c r="W1020" s="684"/>
      <c r="X1020" s="684"/>
      <c r="Y1020" s="684"/>
      <c r="Z1020" s="2838"/>
      <c r="AA1020" s="2415"/>
      <c r="AB1020" s="8"/>
      <c r="AC1020" s="1600">
        <f t="shared" si="711"/>
        <v>0</v>
      </c>
      <c r="AD1020" s="2134"/>
    </row>
    <row r="1021" spans="1:30" ht="40.5" customHeight="1" x14ac:dyDescent="0.25">
      <c r="A1021" s="59">
        <v>1</v>
      </c>
      <c r="B1021" s="387" t="s">
        <v>645</v>
      </c>
      <c r="C1021" s="3148"/>
      <c r="D1021" s="387"/>
      <c r="E1021" s="1890">
        <f>SUM(E1023,E1026,E1028,E1029,E1022)</f>
        <v>22830</v>
      </c>
      <c r="F1021" s="420">
        <f t="shared" ref="F1021:G1021" si="734">SUM(F1023,F1026,F1028,F1029,F1022)</f>
        <v>7611</v>
      </c>
      <c r="G1021" s="420">
        <f t="shared" si="734"/>
        <v>5762</v>
      </c>
      <c r="H1021" s="420">
        <f t="shared" ref="H1021:H1029" si="735">G1021/F1021*100</f>
        <v>75.706214689265536</v>
      </c>
      <c r="I1021" s="114"/>
      <c r="J1021" s="114"/>
      <c r="K1021" s="444"/>
      <c r="L1021" s="444"/>
      <c r="M1021" s="444"/>
      <c r="N1021" s="444"/>
      <c r="O1021" s="444"/>
      <c r="P1021" s="444"/>
      <c r="Q1021" s="684"/>
      <c r="R1021" s="684"/>
      <c r="S1021" s="684"/>
      <c r="T1021" s="684"/>
      <c r="U1021" s="2711"/>
      <c r="V1021" s="684">
        <f t="shared" si="708"/>
        <v>0</v>
      </c>
      <c r="W1021" s="684"/>
      <c r="X1021" s="684"/>
      <c r="Y1021" s="684"/>
      <c r="Z1021" s="2838"/>
      <c r="AA1021" s="2419">
        <f>AA1022+AA1023+AA1028+AA1026</f>
        <v>0</v>
      </c>
      <c r="AB1021" s="1530">
        <f t="shared" ref="AB1021" si="736">AB1022+AB1023+AB1028+AB1026</f>
        <v>0</v>
      </c>
      <c r="AC1021" s="1530">
        <f t="shared" si="711"/>
        <v>0</v>
      </c>
      <c r="AD1021" s="2134"/>
    </row>
    <row r="1022" spans="1:30" ht="40.5" customHeight="1" x14ac:dyDescent="0.25">
      <c r="A1022" s="59">
        <v>1</v>
      </c>
      <c r="B1022" s="387" t="s">
        <v>300</v>
      </c>
      <c r="C1022" s="3148"/>
      <c r="D1022" s="387"/>
      <c r="E1022" s="1890">
        <v>1000</v>
      </c>
      <c r="F1022" s="81">
        <f t="shared" ref="F1022:F1054" si="737">ROUND(E1022/12*$B$4,0)</f>
        <v>333</v>
      </c>
      <c r="G1022" s="420">
        <v>385</v>
      </c>
      <c r="H1022" s="420">
        <f t="shared" si="735"/>
        <v>115.61561561561562</v>
      </c>
      <c r="I1022" s="114"/>
      <c r="J1022" s="114"/>
      <c r="K1022" s="444"/>
      <c r="L1022" s="444"/>
      <c r="M1022" s="444"/>
      <c r="N1022" s="444"/>
      <c r="O1022" s="444"/>
      <c r="P1022" s="444"/>
      <c r="Q1022" s="684"/>
      <c r="R1022" s="684"/>
      <c r="S1022" s="684"/>
      <c r="T1022" s="684"/>
      <c r="U1022" s="2711"/>
      <c r="V1022" s="684">
        <f t="shared" si="708"/>
        <v>0</v>
      </c>
      <c r="W1022" s="684"/>
      <c r="X1022" s="684"/>
      <c r="Y1022" s="684"/>
      <c r="Z1022" s="2838"/>
      <c r="AA1022" s="2419"/>
      <c r="AB1022" s="1530"/>
      <c r="AC1022" s="1608">
        <f t="shared" si="711"/>
        <v>0</v>
      </c>
      <c r="AD1022" s="2134"/>
    </row>
    <row r="1023" spans="1:30" ht="26.25" customHeight="1" x14ac:dyDescent="0.25">
      <c r="A1023" s="59">
        <v>1</v>
      </c>
      <c r="B1023" s="463" t="s">
        <v>305</v>
      </c>
      <c r="C1023" s="3226"/>
      <c r="D1023" s="387"/>
      <c r="E1023" s="1890">
        <f>SUM(E1024:E1025)</f>
        <v>17830</v>
      </c>
      <c r="F1023" s="420">
        <f>SUM(F1024:F1025)</f>
        <v>5944</v>
      </c>
      <c r="G1023" s="420">
        <f>SUM(G1024:G1025)</f>
        <v>4437</v>
      </c>
      <c r="H1023" s="420">
        <f t="shared" si="735"/>
        <v>74.646702557200541</v>
      </c>
      <c r="I1023" s="114"/>
      <c r="J1023" s="114"/>
      <c r="K1023" s="444"/>
      <c r="L1023" s="444"/>
      <c r="M1023" s="444"/>
      <c r="N1023" s="444"/>
      <c r="O1023" s="444"/>
      <c r="P1023" s="444"/>
      <c r="Q1023" s="684"/>
      <c r="R1023" s="684"/>
      <c r="S1023" s="684"/>
      <c r="T1023" s="684"/>
      <c r="U1023" s="2711"/>
      <c r="V1023" s="684">
        <f t="shared" si="708"/>
        <v>0</v>
      </c>
      <c r="W1023" s="684"/>
      <c r="X1023" s="684"/>
      <c r="Y1023" s="684"/>
      <c r="Z1023" s="2838"/>
      <c r="AA1023" s="2419">
        <f>AA1024+AA1025</f>
        <v>0</v>
      </c>
      <c r="AB1023" s="1530">
        <f t="shared" ref="AB1023" si="738">AB1024+AB1025</f>
        <v>0</v>
      </c>
      <c r="AC1023" s="1530">
        <f t="shared" si="711"/>
        <v>0</v>
      </c>
      <c r="AD1023" s="2134"/>
    </row>
    <row r="1024" spans="1:30" ht="31.5" customHeight="1" x14ac:dyDescent="0.25">
      <c r="A1024" s="59">
        <v>1</v>
      </c>
      <c r="B1024" s="387" t="s">
        <v>306</v>
      </c>
      <c r="C1024" s="3148"/>
      <c r="D1024" s="387"/>
      <c r="E1024" s="1890">
        <v>13715</v>
      </c>
      <c r="F1024" s="81">
        <f t="shared" si="737"/>
        <v>4572</v>
      </c>
      <c r="G1024" s="420">
        <v>3311</v>
      </c>
      <c r="H1024" s="420">
        <f t="shared" si="735"/>
        <v>72.419072615923014</v>
      </c>
      <c r="I1024" s="114"/>
      <c r="J1024" s="114"/>
      <c r="K1024" s="444"/>
      <c r="L1024" s="444"/>
      <c r="M1024" s="444"/>
      <c r="N1024" s="444"/>
      <c r="O1024" s="444"/>
      <c r="P1024" s="444"/>
      <c r="Q1024" s="684"/>
      <c r="R1024" s="684"/>
      <c r="S1024" s="684"/>
      <c r="T1024" s="684"/>
      <c r="U1024" s="2711"/>
      <c r="V1024" s="684">
        <f t="shared" si="708"/>
        <v>0</v>
      </c>
      <c r="W1024" s="684"/>
      <c r="X1024" s="684"/>
      <c r="Y1024" s="684"/>
      <c r="Z1024" s="2838"/>
      <c r="AA1024" s="2419"/>
      <c r="AB1024" s="1530"/>
      <c r="AC1024" s="1608">
        <f t="shared" si="711"/>
        <v>0</v>
      </c>
      <c r="AD1024" s="2134"/>
    </row>
    <row r="1025" spans="1:30" ht="30" customHeight="1" x14ac:dyDescent="0.25">
      <c r="A1025" s="59">
        <v>1</v>
      </c>
      <c r="B1025" s="387" t="s">
        <v>307</v>
      </c>
      <c r="C1025" s="3148"/>
      <c r="D1025" s="387"/>
      <c r="E1025" s="1890">
        <v>4115</v>
      </c>
      <c r="F1025" s="81">
        <f t="shared" si="737"/>
        <v>1372</v>
      </c>
      <c r="G1025" s="420">
        <v>1126</v>
      </c>
      <c r="H1025" s="420">
        <f t="shared" si="735"/>
        <v>82.069970845481052</v>
      </c>
      <c r="I1025" s="114"/>
      <c r="J1025" s="114"/>
      <c r="K1025" s="444"/>
      <c r="L1025" s="444"/>
      <c r="M1025" s="444"/>
      <c r="N1025" s="444"/>
      <c r="O1025" s="444"/>
      <c r="P1025" s="444"/>
      <c r="Q1025" s="684"/>
      <c r="R1025" s="684"/>
      <c r="S1025" s="684"/>
      <c r="T1025" s="684"/>
      <c r="U1025" s="2711"/>
      <c r="V1025" s="684">
        <f t="shared" si="708"/>
        <v>0</v>
      </c>
      <c r="W1025" s="684"/>
      <c r="X1025" s="684"/>
      <c r="Y1025" s="684"/>
      <c r="Z1025" s="2838"/>
      <c r="AA1025" s="2419"/>
      <c r="AB1025" s="1530"/>
      <c r="AC1025" s="1608">
        <f t="shared" si="711"/>
        <v>0</v>
      </c>
      <c r="AD1025" s="2134"/>
    </row>
    <row r="1026" spans="1:30" ht="27.75" customHeight="1" x14ac:dyDescent="0.25">
      <c r="A1026" s="59">
        <v>1</v>
      </c>
      <c r="B1026" s="463" t="s">
        <v>308</v>
      </c>
      <c r="C1026" s="3226"/>
      <c r="D1026" s="387"/>
      <c r="E1026" s="1890">
        <f>SUM(E1027)</f>
        <v>2000</v>
      </c>
      <c r="F1026" s="420">
        <f>SUM(F1027)</f>
        <v>667</v>
      </c>
      <c r="G1026" s="420">
        <f>SUM(G1027)</f>
        <v>599</v>
      </c>
      <c r="H1026" s="420">
        <f t="shared" si="735"/>
        <v>89.805097451274364</v>
      </c>
      <c r="I1026" s="114"/>
      <c r="J1026" s="114"/>
      <c r="K1026" s="444"/>
      <c r="L1026" s="444"/>
      <c r="M1026" s="444"/>
      <c r="N1026" s="444"/>
      <c r="O1026" s="444"/>
      <c r="P1026" s="444"/>
      <c r="Q1026" s="684"/>
      <c r="R1026" s="684"/>
      <c r="S1026" s="684"/>
      <c r="T1026" s="684"/>
      <c r="U1026" s="2711"/>
      <c r="V1026" s="684">
        <f t="shared" si="708"/>
        <v>0</v>
      </c>
      <c r="W1026" s="684"/>
      <c r="X1026" s="684"/>
      <c r="Y1026" s="684"/>
      <c r="Z1026" s="2838"/>
      <c r="AA1026" s="2415"/>
      <c r="AB1026" s="8"/>
      <c r="AC1026" s="1600">
        <f t="shared" si="711"/>
        <v>0</v>
      </c>
      <c r="AD1026" s="2134"/>
    </row>
    <row r="1027" spans="1:30" ht="27.75" customHeight="1" x14ac:dyDescent="0.25">
      <c r="A1027" s="59">
        <v>1</v>
      </c>
      <c r="B1027" s="387" t="s">
        <v>309</v>
      </c>
      <c r="C1027" s="3148"/>
      <c r="D1027" s="387"/>
      <c r="E1027" s="1890">
        <v>2000</v>
      </c>
      <c r="F1027" s="81">
        <f t="shared" si="737"/>
        <v>667</v>
      </c>
      <c r="G1027" s="420">
        <v>599</v>
      </c>
      <c r="H1027" s="420">
        <f t="shared" si="735"/>
        <v>89.805097451274364</v>
      </c>
      <c r="I1027" s="114"/>
      <c r="J1027" s="114"/>
      <c r="K1027" s="444"/>
      <c r="L1027" s="444"/>
      <c r="M1027" s="444"/>
      <c r="N1027" s="444"/>
      <c r="O1027" s="444"/>
      <c r="P1027" s="444"/>
      <c r="Q1027" s="684"/>
      <c r="R1027" s="684"/>
      <c r="S1027" s="684"/>
      <c r="T1027" s="684"/>
      <c r="U1027" s="2711"/>
      <c r="V1027" s="684">
        <f t="shared" si="708"/>
        <v>0</v>
      </c>
      <c r="W1027" s="684"/>
      <c r="X1027" s="684"/>
      <c r="Y1027" s="684"/>
      <c r="Z1027" s="2838"/>
      <c r="AA1027" s="2415"/>
      <c r="AB1027" s="8"/>
      <c r="AC1027" s="1600">
        <f t="shared" si="711"/>
        <v>0</v>
      </c>
      <c r="AD1027" s="2134"/>
    </row>
    <row r="1028" spans="1:30" ht="27.75" customHeight="1" x14ac:dyDescent="0.25">
      <c r="A1028" s="59">
        <v>1</v>
      </c>
      <c r="B1028" s="387" t="s">
        <v>289</v>
      </c>
      <c r="C1028" s="3148"/>
      <c r="D1028" s="387"/>
      <c r="E1028" s="1890">
        <v>500</v>
      </c>
      <c r="F1028" s="81">
        <f t="shared" si="737"/>
        <v>167</v>
      </c>
      <c r="G1028" s="420"/>
      <c r="H1028" s="420">
        <f t="shared" si="735"/>
        <v>0</v>
      </c>
      <c r="I1028" s="114"/>
      <c r="J1028" s="114"/>
      <c r="K1028" s="444"/>
      <c r="L1028" s="444"/>
      <c r="M1028" s="444"/>
      <c r="N1028" s="444"/>
      <c r="O1028" s="444"/>
      <c r="P1028" s="444"/>
      <c r="Q1028" s="684"/>
      <c r="R1028" s="684"/>
      <c r="S1028" s="684"/>
      <c r="T1028" s="684"/>
      <c r="U1028" s="2711"/>
      <c r="V1028" s="684">
        <f t="shared" si="708"/>
        <v>0</v>
      </c>
      <c r="W1028" s="684"/>
      <c r="X1028" s="684"/>
      <c r="Y1028" s="684"/>
      <c r="Z1028" s="2838"/>
      <c r="AA1028" s="2415"/>
      <c r="AB1028" s="8"/>
      <c r="AC1028" s="1600">
        <f t="shared" si="711"/>
        <v>0</v>
      </c>
      <c r="AD1028" s="2134"/>
    </row>
    <row r="1029" spans="1:30" ht="15" customHeight="1" x14ac:dyDescent="0.25">
      <c r="A1029" s="59">
        <v>1</v>
      </c>
      <c r="B1029" s="387" t="s">
        <v>290</v>
      </c>
      <c r="C1029" s="3148"/>
      <c r="D1029" s="387"/>
      <c r="E1029" s="1890">
        <v>1500</v>
      </c>
      <c r="F1029" s="81">
        <f t="shared" si="737"/>
        <v>500</v>
      </c>
      <c r="G1029" s="420">
        <v>341</v>
      </c>
      <c r="H1029" s="420">
        <f t="shared" si="735"/>
        <v>68.2</v>
      </c>
      <c r="I1029" s="114"/>
      <c r="J1029" s="114"/>
      <c r="K1029" s="444"/>
      <c r="L1029" s="444"/>
      <c r="M1029" s="444"/>
      <c r="N1029" s="444"/>
      <c r="O1029" s="444"/>
      <c r="P1029" s="444"/>
      <c r="Q1029" s="684"/>
      <c r="R1029" s="684"/>
      <c r="S1029" s="684"/>
      <c r="T1029" s="684"/>
      <c r="U1029" s="2711"/>
      <c r="V1029" s="684">
        <f t="shared" si="708"/>
        <v>0</v>
      </c>
      <c r="W1029" s="684"/>
      <c r="X1029" s="684"/>
      <c r="Y1029" s="684"/>
      <c r="Z1029" s="2838"/>
      <c r="AA1029" s="2415"/>
      <c r="AB1029" s="8"/>
      <c r="AC1029" s="1600">
        <f t="shared" si="711"/>
        <v>0</v>
      </c>
      <c r="AD1029" s="2134"/>
    </row>
    <row r="1030" spans="1:30" ht="34.5" customHeight="1" x14ac:dyDescent="0.25">
      <c r="A1030" s="59">
        <v>1</v>
      </c>
      <c r="B1030" s="387" t="s">
        <v>155</v>
      </c>
      <c r="C1030" s="3148"/>
      <c r="D1030" s="387"/>
      <c r="E1030" s="1890"/>
      <c r="F1030" s="81">
        <f t="shared" si="737"/>
        <v>0</v>
      </c>
      <c r="G1030" s="420"/>
      <c r="H1030" s="420"/>
      <c r="I1030" s="114"/>
      <c r="J1030" s="114"/>
      <c r="K1030" s="444"/>
      <c r="L1030" s="444"/>
      <c r="M1030" s="444"/>
      <c r="N1030" s="444"/>
      <c r="O1030" s="444"/>
      <c r="P1030" s="444"/>
      <c r="Q1030" s="684"/>
      <c r="R1030" s="684"/>
      <c r="S1030" s="684"/>
      <c r="T1030" s="684"/>
      <c r="U1030" s="2711"/>
      <c r="V1030" s="684">
        <f t="shared" si="708"/>
        <v>0</v>
      </c>
      <c r="W1030" s="684"/>
      <c r="X1030" s="684"/>
      <c r="Y1030" s="684"/>
      <c r="Z1030" s="2838"/>
      <c r="AA1030" s="2415"/>
      <c r="AB1030" s="8"/>
      <c r="AC1030" s="1600">
        <f t="shared" si="711"/>
        <v>0</v>
      </c>
      <c r="AD1030" s="2134"/>
    </row>
    <row r="1031" spans="1:30" ht="36.75" customHeight="1" x14ac:dyDescent="0.25">
      <c r="A1031" s="59">
        <v>1</v>
      </c>
      <c r="B1031" s="387" t="s">
        <v>156</v>
      </c>
      <c r="C1031" s="3148"/>
      <c r="D1031" s="387"/>
      <c r="E1031" s="2067">
        <v>20000</v>
      </c>
      <c r="F1031" s="81">
        <f t="shared" si="737"/>
        <v>6667</v>
      </c>
      <c r="G1031" s="420">
        <v>5501</v>
      </c>
      <c r="H1031" s="491">
        <f t="shared" ref="H1031:H1038" si="739">G1031/F1031*100</f>
        <v>82.510874456277179</v>
      </c>
      <c r="I1031" s="114"/>
      <c r="J1031" s="114"/>
      <c r="K1031" s="114"/>
      <c r="L1031" s="114"/>
      <c r="M1031" s="114"/>
      <c r="N1031" s="114"/>
      <c r="O1031" s="114"/>
      <c r="P1031" s="114"/>
      <c r="Q1031" s="1533"/>
      <c r="R1031" s="1533"/>
      <c r="S1031" s="1533"/>
      <c r="T1031" s="1533"/>
      <c r="U1031" s="2712"/>
      <c r="V1031" s="1533">
        <f t="shared" si="708"/>
        <v>0</v>
      </c>
      <c r="W1031" s="1533"/>
      <c r="X1031" s="1533"/>
      <c r="Y1031" s="1533"/>
      <c r="Z1031" s="2913"/>
      <c r="AA1031" s="2415"/>
      <c r="AB1031" s="8"/>
      <c r="AC1031" s="1600">
        <f t="shared" ref="AC1031:AC1097" si="740">AB1031/1000</f>
        <v>0</v>
      </c>
      <c r="AD1031" s="2134"/>
    </row>
    <row r="1032" spans="1:30" ht="36.75" customHeight="1" x14ac:dyDescent="0.25">
      <c r="A1032" s="59">
        <v>1</v>
      </c>
      <c r="B1032" s="498" t="s">
        <v>158</v>
      </c>
      <c r="C1032" s="3228"/>
      <c r="D1032" s="498"/>
      <c r="E1032" s="2506">
        <f>SUM(E1033:E1054)</f>
        <v>201076</v>
      </c>
      <c r="F1032" s="2507">
        <f>SUM(F1033:F1054)</f>
        <v>67026</v>
      </c>
      <c r="G1032" s="2508">
        <f>SUM(G1033:G1054)</f>
        <v>66882</v>
      </c>
      <c r="H1032" s="342">
        <f t="shared" si="739"/>
        <v>99.785157998388684</v>
      </c>
      <c r="I1032" s="114"/>
      <c r="J1032" s="114"/>
      <c r="K1032" s="114"/>
      <c r="L1032" s="114"/>
      <c r="M1032" s="114"/>
      <c r="N1032" s="114"/>
      <c r="O1032" s="114"/>
      <c r="P1032" s="114"/>
      <c r="Q1032" s="1533">
        <v>39660.318749999999</v>
      </c>
      <c r="R1032" s="1533">
        <v>39660.318749999999</v>
      </c>
      <c r="S1032" s="1533">
        <v>39660.318749999999</v>
      </c>
      <c r="T1032" s="1533">
        <v>39660.318749999999</v>
      </c>
      <c r="U1032" s="2712">
        <f>Q1032/12*$B$4+(R1032-Q1032)/11*3+(S1032-R1032)/10*2+(T1032-S1032)/9*1</f>
        <v>13220.106249999999</v>
      </c>
      <c r="V1032" s="1533">
        <f t="shared" ref="V1032" si="741">Z1032-Y1032-W1032</f>
        <v>13865.206759999999</v>
      </c>
      <c r="W1032" s="1533"/>
      <c r="X1032" s="1533">
        <f>V1032-U1032</f>
        <v>645.10051000000021</v>
      </c>
      <c r="Y1032" s="1533">
        <v>0</v>
      </c>
      <c r="Z1032" s="2913">
        <v>13865.206759999999</v>
      </c>
      <c r="AA1032" s="2415"/>
      <c r="AB1032" s="18"/>
      <c r="AC1032" s="1600">
        <f t="shared" si="740"/>
        <v>0</v>
      </c>
      <c r="AD1032" s="2134"/>
    </row>
    <row r="1033" spans="1:30" ht="36.75" customHeight="1" x14ac:dyDescent="0.25">
      <c r="A1033" s="59">
        <v>1</v>
      </c>
      <c r="B1033" s="3" t="s">
        <v>34</v>
      </c>
      <c r="C1033" s="3256"/>
      <c r="D1033" s="113"/>
      <c r="E1033" s="1890">
        <v>132000</v>
      </c>
      <c r="F1033" s="81">
        <f t="shared" si="737"/>
        <v>44000</v>
      </c>
      <c r="G1033" s="81">
        <v>43822</v>
      </c>
      <c r="H1033" s="81">
        <f t="shared" si="739"/>
        <v>99.595454545454544</v>
      </c>
      <c r="I1033" s="114"/>
      <c r="J1033" s="114"/>
      <c r="K1033" s="114"/>
      <c r="L1033" s="114"/>
      <c r="M1033" s="114"/>
      <c r="N1033" s="114"/>
      <c r="O1033" s="114"/>
      <c r="P1033" s="114"/>
      <c r="Q1033" s="1533"/>
      <c r="R1033" s="1533"/>
      <c r="S1033" s="1533"/>
      <c r="T1033" s="1533"/>
      <c r="U1033" s="2712"/>
      <c r="V1033" s="1533"/>
      <c r="W1033" s="1533"/>
      <c r="X1033" s="1533"/>
      <c r="Y1033" s="1533"/>
      <c r="Z1033" s="2913"/>
      <c r="AA1033" s="2417"/>
      <c r="AB1033" s="15"/>
      <c r="AC1033" s="1605">
        <f t="shared" si="740"/>
        <v>0</v>
      </c>
      <c r="AD1033" s="2134"/>
    </row>
    <row r="1034" spans="1:30" ht="36.75" customHeight="1" x14ac:dyDescent="0.25">
      <c r="A1034" s="59">
        <v>1</v>
      </c>
      <c r="B1034" s="1076" t="s">
        <v>78</v>
      </c>
      <c r="C1034" s="3257"/>
      <c r="D1034" s="80"/>
      <c r="E1034" s="1702">
        <v>1650</v>
      </c>
      <c r="F1034" s="81">
        <f t="shared" si="737"/>
        <v>550</v>
      </c>
      <c r="G1034" s="81">
        <v>524</v>
      </c>
      <c r="H1034" s="81">
        <f t="shared" si="739"/>
        <v>95.27272727272728</v>
      </c>
      <c r="I1034" s="114"/>
      <c r="J1034" s="114"/>
      <c r="K1034" s="114"/>
      <c r="L1034" s="114"/>
      <c r="M1034" s="114"/>
      <c r="N1034" s="114"/>
      <c r="O1034" s="114"/>
      <c r="P1034" s="114"/>
      <c r="Q1034" s="1533"/>
      <c r="R1034" s="1533"/>
      <c r="S1034" s="1533"/>
      <c r="T1034" s="1533"/>
      <c r="U1034" s="2712"/>
      <c r="V1034" s="1533"/>
      <c r="W1034" s="1533"/>
      <c r="X1034" s="1533"/>
      <c r="Y1034" s="1533"/>
      <c r="Z1034" s="2913"/>
      <c r="AA1034" s="2416"/>
      <c r="AB1034" s="15"/>
      <c r="AC1034" s="1601">
        <f t="shared" si="740"/>
        <v>0</v>
      </c>
      <c r="AD1034" s="2134"/>
    </row>
    <row r="1035" spans="1:30" ht="36.75" customHeight="1" x14ac:dyDescent="0.25">
      <c r="A1035" s="59">
        <v>1</v>
      </c>
      <c r="B1035" s="1076" t="s">
        <v>478</v>
      </c>
      <c r="C1035" s="3257"/>
      <c r="D1035" s="80"/>
      <c r="E1035" s="1702"/>
      <c r="F1035" s="81"/>
      <c r="G1035" s="81">
        <v>0</v>
      </c>
      <c r="H1035" s="81"/>
      <c r="I1035" s="114"/>
      <c r="J1035" s="114"/>
      <c r="K1035" s="114"/>
      <c r="L1035" s="114"/>
      <c r="M1035" s="114"/>
      <c r="N1035" s="114"/>
      <c r="O1035" s="114"/>
      <c r="P1035" s="114"/>
      <c r="Q1035" s="1533"/>
      <c r="R1035" s="1533"/>
      <c r="S1035" s="1533"/>
      <c r="T1035" s="1533"/>
      <c r="U1035" s="2712"/>
      <c r="V1035" s="1533"/>
      <c r="W1035" s="1533"/>
      <c r="X1035" s="1533"/>
      <c r="Y1035" s="1533"/>
      <c r="Z1035" s="2913"/>
      <c r="AA1035" s="2416"/>
      <c r="AB1035" s="15"/>
      <c r="AC1035" s="1601"/>
      <c r="AD1035" s="2134"/>
    </row>
    <row r="1036" spans="1:30" ht="36.75" customHeight="1" x14ac:dyDescent="0.25">
      <c r="A1036" s="59">
        <v>1</v>
      </c>
      <c r="B1036" s="20" t="s">
        <v>108</v>
      </c>
      <c r="C1036" s="3105"/>
      <c r="D1036" s="109"/>
      <c r="E1036" s="1888">
        <v>1430</v>
      </c>
      <c r="F1036" s="81">
        <f t="shared" si="737"/>
        <v>477</v>
      </c>
      <c r="G1036" s="81">
        <v>517</v>
      </c>
      <c r="H1036" s="81">
        <f t="shared" si="739"/>
        <v>108.38574423480082</v>
      </c>
      <c r="I1036" s="114"/>
      <c r="J1036" s="114"/>
      <c r="K1036" s="114"/>
      <c r="L1036" s="114"/>
      <c r="M1036" s="114"/>
      <c r="N1036" s="114"/>
      <c r="O1036" s="114"/>
      <c r="P1036" s="114"/>
      <c r="Q1036" s="1533"/>
      <c r="R1036" s="1533"/>
      <c r="S1036" s="1533"/>
      <c r="T1036" s="1533"/>
      <c r="U1036" s="2712"/>
      <c r="V1036" s="1533"/>
      <c r="W1036" s="1533"/>
      <c r="X1036" s="1533"/>
      <c r="Y1036" s="1533"/>
      <c r="Z1036" s="2913"/>
      <c r="AA1036" s="2415"/>
      <c r="AB1036" s="15"/>
      <c r="AC1036" s="1601">
        <f t="shared" si="740"/>
        <v>0</v>
      </c>
      <c r="AD1036" s="2134"/>
    </row>
    <row r="1037" spans="1:30" ht="36.75" customHeight="1" x14ac:dyDescent="0.25">
      <c r="A1037" s="59">
        <v>1</v>
      </c>
      <c r="B1037" s="20" t="s">
        <v>481</v>
      </c>
      <c r="C1037" s="3105"/>
      <c r="D1037" s="109"/>
      <c r="E1037" s="1888"/>
      <c r="F1037" s="81"/>
      <c r="G1037" s="81">
        <v>0</v>
      </c>
      <c r="H1037" s="81"/>
      <c r="I1037" s="114"/>
      <c r="J1037" s="114"/>
      <c r="K1037" s="114"/>
      <c r="L1037" s="114"/>
      <c r="M1037" s="114"/>
      <c r="N1037" s="114"/>
      <c r="O1037" s="114"/>
      <c r="P1037" s="114"/>
      <c r="Q1037" s="1533"/>
      <c r="R1037" s="1533"/>
      <c r="S1037" s="1533"/>
      <c r="T1037" s="1533"/>
      <c r="U1037" s="2712"/>
      <c r="V1037" s="1533"/>
      <c r="W1037" s="1533"/>
      <c r="X1037" s="1533"/>
      <c r="Y1037" s="1533"/>
      <c r="Z1037" s="2913"/>
      <c r="AA1037" s="2415"/>
      <c r="AB1037" s="15"/>
      <c r="AC1037" s="1601"/>
      <c r="AD1037" s="2134"/>
    </row>
    <row r="1038" spans="1:30" ht="51" customHeight="1" x14ac:dyDescent="0.25">
      <c r="A1038" s="59">
        <v>1</v>
      </c>
      <c r="B1038" s="2112" t="s">
        <v>501</v>
      </c>
      <c r="C1038" s="3149"/>
      <c r="D1038" s="110"/>
      <c r="E1038" s="1902">
        <v>6600</v>
      </c>
      <c r="F1038" s="81">
        <f t="shared" si="737"/>
        <v>2200</v>
      </c>
      <c r="G1038" s="342">
        <v>2258</v>
      </c>
      <c r="H1038" s="342">
        <f t="shared" si="739"/>
        <v>102.63636363636364</v>
      </c>
      <c r="I1038" s="114"/>
      <c r="J1038" s="114"/>
      <c r="K1038" s="114"/>
      <c r="L1038" s="114"/>
      <c r="M1038" s="114"/>
      <c r="N1038" s="114"/>
      <c r="O1038" s="114"/>
      <c r="P1038" s="114"/>
      <c r="Q1038" s="1533"/>
      <c r="R1038" s="1533"/>
      <c r="S1038" s="1533"/>
      <c r="T1038" s="1533"/>
      <c r="U1038" s="2712"/>
      <c r="V1038" s="1533"/>
      <c r="W1038" s="1533"/>
      <c r="X1038" s="1533"/>
      <c r="Y1038" s="1533"/>
      <c r="Z1038" s="2913"/>
      <c r="AA1038" s="2415"/>
      <c r="AB1038" s="8"/>
      <c r="AC1038" s="1600">
        <f t="shared" si="740"/>
        <v>0</v>
      </c>
      <c r="AD1038" s="2134"/>
    </row>
    <row r="1039" spans="1:30" ht="51" customHeight="1" x14ac:dyDescent="0.25">
      <c r="A1039" s="59">
        <v>1</v>
      </c>
      <c r="B1039" s="2112" t="s">
        <v>567</v>
      </c>
      <c r="C1039" s="3149"/>
      <c r="D1039" s="110"/>
      <c r="E1039" s="1902"/>
      <c r="F1039" s="81"/>
      <c r="G1039" s="342">
        <v>0</v>
      </c>
      <c r="H1039" s="342"/>
      <c r="I1039" s="114"/>
      <c r="J1039" s="114"/>
      <c r="K1039" s="114"/>
      <c r="L1039" s="114"/>
      <c r="M1039" s="114"/>
      <c r="N1039" s="114"/>
      <c r="O1039" s="114"/>
      <c r="P1039" s="114"/>
      <c r="Q1039" s="1533"/>
      <c r="R1039" s="1533"/>
      <c r="S1039" s="1533"/>
      <c r="T1039" s="1533"/>
      <c r="U1039" s="2712"/>
      <c r="V1039" s="1533"/>
      <c r="W1039" s="1533"/>
      <c r="X1039" s="1533"/>
      <c r="Y1039" s="1533"/>
      <c r="Z1039" s="2913"/>
      <c r="AA1039" s="2417"/>
      <c r="AB1039" s="8"/>
      <c r="AC1039" s="1600"/>
      <c r="AD1039" s="2134"/>
    </row>
    <row r="1040" spans="1:30" ht="51" customHeight="1" x14ac:dyDescent="0.25">
      <c r="A1040" s="59">
        <v>1</v>
      </c>
      <c r="B1040" s="10" t="s">
        <v>195</v>
      </c>
      <c r="C1040" s="3104"/>
      <c r="D1040" s="113"/>
      <c r="E1040" s="1902">
        <v>2500</v>
      </c>
      <c r="F1040" s="81">
        <f t="shared" ref="F1040" si="742">ROUND(E1040/12*$B$4,0)</f>
        <v>833</v>
      </c>
      <c r="G1040" s="81">
        <v>1733</v>
      </c>
      <c r="H1040" s="81">
        <f t="shared" ref="H1040" si="743">G1040/F1040*100</f>
        <v>208.04321728691474</v>
      </c>
      <c r="I1040" s="114"/>
      <c r="J1040" s="114"/>
      <c r="K1040" s="114"/>
      <c r="L1040" s="114"/>
      <c r="M1040" s="114"/>
      <c r="N1040" s="114"/>
      <c r="O1040" s="114"/>
      <c r="P1040" s="114"/>
      <c r="Q1040" s="1533"/>
      <c r="R1040" s="1533"/>
      <c r="S1040" s="1533"/>
      <c r="T1040" s="1533"/>
      <c r="U1040" s="2712"/>
      <c r="V1040" s="1533"/>
      <c r="W1040" s="1533"/>
      <c r="X1040" s="1533"/>
      <c r="Y1040" s="1533"/>
      <c r="Z1040" s="2913"/>
      <c r="AA1040" s="2417"/>
      <c r="AB1040" s="8"/>
      <c r="AC1040" s="1600"/>
      <c r="AD1040" s="2134"/>
    </row>
    <row r="1041" spans="1:30" ht="36.75" customHeight="1" x14ac:dyDescent="0.25">
      <c r="A1041" s="59">
        <v>1</v>
      </c>
      <c r="B1041" s="20" t="s">
        <v>33</v>
      </c>
      <c r="C1041" s="3105"/>
      <c r="D1041" s="113"/>
      <c r="E1041" s="1902">
        <v>165</v>
      </c>
      <c r="F1041" s="81">
        <f t="shared" si="737"/>
        <v>55</v>
      </c>
      <c r="G1041" s="81">
        <v>43</v>
      </c>
      <c r="H1041" s="81">
        <f t="shared" ref="H1041:H1051" si="744">G1041/F1041*100</f>
        <v>78.181818181818187</v>
      </c>
      <c r="I1041" s="114"/>
      <c r="J1041" s="114"/>
      <c r="K1041" s="114"/>
      <c r="L1041" s="114"/>
      <c r="M1041" s="114"/>
      <c r="N1041" s="114"/>
      <c r="O1041" s="114"/>
      <c r="P1041" s="114"/>
      <c r="Q1041" s="1533"/>
      <c r="R1041" s="1533"/>
      <c r="S1041" s="1533"/>
      <c r="T1041" s="1533"/>
      <c r="U1041" s="2712"/>
      <c r="V1041" s="1533"/>
      <c r="W1041" s="1533"/>
      <c r="X1041" s="1533"/>
      <c r="Y1041" s="1533"/>
      <c r="Z1041" s="2913"/>
      <c r="AA1041" s="2416"/>
      <c r="AB1041" s="15"/>
      <c r="AC1041" s="1605">
        <f t="shared" si="740"/>
        <v>0</v>
      </c>
      <c r="AD1041" s="2134"/>
    </row>
    <row r="1042" spans="1:30" ht="36.75" customHeight="1" x14ac:dyDescent="0.25">
      <c r="A1042" s="59">
        <v>1</v>
      </c>
      <c r="B1042" s="20" t="s">
        <v>74</v>
      </c>
      <c r="C1042" s="3105"/>
      <c r="D1042" s="110"/>
      <c r="E1042" s="1902">
        <v>2700</v>
      </c>
      <c r="F1042" s="81">
        <f t="shared" si="737"/>
        <v>900</v>
      </c>
      <c r="G1042" s="342">
        <v>1079</v>
      </c>
      <c r="H1042" s="342">
        <f t="shared" si="744"/>
        <v>119.88888888888889</v>
      </c>
      <c r="I1042" s="114"/>
      <c r="J1042" s="114"/>
      <c r="K1042" s="114"/>
      <c r="L1042" s="114"/>
      <c r="M1042" s="114"/>
      <c r="N1042" s="114"/>
      <c r="O1042" s="114"/>
      <c r="P1042" s="114"/>
      <c r="Q1042" s="1533"/>
      <c r="R1042" s="1533"/>
      <c r="S1042" s="1533"/>
      <c r="T1042" s="1533"/>
      <c r="U1042" s="2712"/>
      <c r="V1042" s="1533"/>
      <c r="W1042" s="1533"/>
      <c r="X1042" s="1533"/>
      <c r="Y1042" s="1533"/>
      <c r="Z1042" s="2913"/>
      <c r="AA1042" s="2416"/>
      <c r="AB1042" s="8"/>
      <c r="AC1042" s="1601">
        <f t="shared" si="740"/>
        <v>0</v>
      </c>
      <c r="AD1042" s="2134"/>
    </row>
    <row r="1043" spans="1:30" ht="36.75" customHeight="1" x14ac:dyDescent="0.25">
      <c r="A1043" s="59">
        <v>1</v>
      </c>
      <c r="B1043" s="20" t="s">
        <v>107</v>
      </c>
      <c r="C1043" s="3105"/>
      <c r="D1043" s="113"/>
      <c r="E1043" s="1902">
        <v>193</v>
      </c>
      <c r="F1043" s="81">
        <f t="shared" si="737"/>
        <v>64</v>
      </c>
      <c r="G1043" s="81">
        <v>74</v>
      </c>
      <c r="H1043" s="81">
        <f t="shared" si="744"/>
        <v>115.625</v>
      </c>
      <c r="I1043" s="114"/>
      <c r="J1043" s="114"/>
      <c r="K1043" s="114"/>
      <c r="L1043" s="114"/>
      <c r="M1043" s="114"/>
      <c r="N1043" s="114"/>
      <c r="O1043" s="114"/>
      <c r="P1043" s="114"/>
      <c r="Q1043" s="1533"/>
      <c r="R1043" s="1533"/>
      <c r="S1043" s="1533"/>
      <c r="T1043" s="1533"/>
      <c r="U1043" s="2712"/>
      <c r="V1043" s="1533"/>
      <c r="W1043" s="1533"/>
      <c r="X1043" s="1533"/>
      <c r="Y1043" s="1533"/>
      <c r="Z1043" s="2913"/>
      <c r="AA1043" s="2415"/>
      <c r="AB1043" s="8"/>
      <c r="AC1043" s="1600">
        <f t="shared" si="740"/>
        <v>0</v>
      </c>
      <c r="AD1043" s="2134"/>
    </row>
    <row r="1044" spans="1:30" ht="36.75" customHeight="1" x14ac:dyDescent="0.25">
      <c r="A1044" s="59">
        <v>1</v>
      </c>
      <c r="B1044" s="20" t="s">
        <v>85</v>
      </c>
      <c r="C1044" s="3105"/>
      <c r="D1044" s="113"/>
      <c r="E1044" s="1890">
        <v>770</v>
      </c>
      <c r="F1044" s="81">
        <f t="shared" si="737"/>
        <v>257</v>
      </c>
      <c r="G1044" s="81">
        <v>252</v>
      </c>
      <c r="H1044" s="81">
        <f t="shared" si="744"/>
        <v>98.054474708171199</v>
      </c>
      <c r="I1044" s="114"/>
      <c r="J1044" s="114"/>
      <c r="K1044" s="114"/>
      <c r="L1044" s="114"/>
      <c r="M1044" s="114"/>
      <c r="N1044" s="114"/>
      <c r="O1044" s="114"/>
      <c r="P1044" s="114"/>
      <c r="Q1044" s="1533"/>
      <c r="R1044" s="1533"/>
      <c r="S1044" s="1533"/>
      <c r="T1044" s="1533"/>
      <c r="U1044" s="2712"/>
      <c r="V1044" s="1533"/>
      <c r="W1044" s="1533"/>
      <c r="X1044" s="1533"/>
      <c r="Y1044" s="1533"/>
      <c r="Z1044" s="2913"/>
      <c r="AA1044" s="2417"/>
      <c r="AB1044" s="8"/>
      <c r="AC1044" s="1600">
        <f t="shared" si="740"/>
        <v>0</v>
      </c>
      <c r="AD1044" s="2134"/>
    </row>
    <row r="1045" spans="1:30" ht="36.75" customHeight="1" x14ac:dyDescent="0.25">
      <c r="A1045" s="59">
        <v>1</v>
      </c>
      <c r="B1045" s="12" t="s">
        <v>137</v>
      </c>
      <c r="C1045" s="3103"/>
      <c r="D1045" s="110"/>
      <c r="E1045" s="1902">
        <v>34600</v>
      </c>
      <c r="F1045" s="81">
        <f t="shared" si="737"/>
        <v>11533</v>
      </c>
      <c r="G1045" s="342">
        <v>12385</v>
      </c>
      <c r="H1045" s="342">
        <f t="shared" si="744"/>
        <v>107.38749674846093</v>
      </c>
      <c r="I1045" s="114"/>
      <c r="J1045" s="114"/>
      <c r="K1045" s="114"/>
      <c r="L1045" s="114"/>
      <c r="M1045" s="114"/>
      <c r="N1045" s="114"/>
      <c r="O1045" s="114"/>
      <c r="P1045" s="114"/>
      <c r="Q1045" s="1533"/>
      <c r="R1045" s="1533"/>
      <c r="S1045" s="1533"/>
      <c r="T1045" s="1533"/>
      <c r="U1045" s="2712"/>
      <c r="V1045" s="1533"/>
      <c r="W1045" s="1533"/>
      <c r="X1045" s="1533"/>
      <c r="Y1045" s="1533"/>
      <c r="Z1045" s="2913"/>
      <c r="AA1045" s="2415"/>
      <c r="AB1045" s="18"/>
      <c r="AC1045" s="1605">
        <f t="shared" si="740"/>
        <v>0</v>
      </c>
      <c r="AD1045" s="2134"/>
    </row>
    <row r="1046" spans="1:30" ht="36.75" customHeight="1" x14ac:dyDescent="0.25">
      <c r="A1046" s="59">
        <v>1</v>
      </c>
      <c r="B1046" s="10" t="s">
        <v>138</v>
      </c>
      <c r="C1046" s="3104"/>
      <c r="D1046" s="110"/>
      <c r="E1046" s="1902">
        <v>4400</v>
      </c>
      <c r="F1046" s="81">
        <f t="shared" si="737"/>
        <v>1467</v>
      </c>
      <c r="G1046" s="342">
        <v>1004</v>
      </c>
      <c r="H1046" s="342">
        <f t="shared" si="744"/>
        <v>68.438991138377631</v>
      </c>
      <c r="I1046" s="114"/>
      <c r="J1046" s="114"/>
      <c r="K1046" s="114"/>
      <c r="L1046" s="114"/>
      <c r="M1046" s="114"/>
      <c r="N1046" s="114"/>
      <c r="O1046" s="114"/>
      <c r="P1046" s="114"/>
      <c r="Q1046" s="1533"/>
      <c r="R1046" s="1533"/>
      <c r="S1046" s="1533"/>
      <c r="T1046" s="1533"/>
      <c r="U1046" s="2712"/>
      <c r="V1046" s="1533"/>
      <c r="W1046" s="1533"/>
      <c r="X1046" s="1533"/>
      <c r="Y1046" s="1533"/>
      <c r="Z1046" s="2913"/>
      <c r="AA1046" s="2417"/>
      <c r="AB1046" s="8"/>
      <c r="AC1046" s="1601">
        <f t="shared" si="740"/>
        <v>0</v>
      </c>
      <c r="AD1046" s="2134"/>
    </row>
    <row r="1047" spans="1:30" ht="36.75" customHeight="1" x14ac:dyDescent="0.25">
      <c r="A1047" s="59">
        <v>1</v>
      </c>
      <c r="B1047" s="10" t="s">
        <v>500</v>
      </c>
      <c r="C1047" s="3104"/>
      <c r="D1047" s="110"/>
      <c r="E1047" s="1902">
        <v>110</v>
      </c>
      <c r="F1047" s="81">
        <f t="shared" si="737"/>
        <v>37</v>
      </c>
      <c r="G1047" s="342">
        <v>125</v>
      </c>
      <c r="H1047" s="342">
        <f t="shared" si="744"/>
        <v>337.83783783783787</v>
      </c>
      <c r="I1047" s="114"/>
      <c r="J1047" s="114"/>
      <c r="K1047" s="114"/>
      <c r="L1047" s="114"/>
      <c r="M1047" s="114"/>
      <c r="N1047" s="114"/>
      <c r="O1047" s="114"/>
      <c r="P1047" s="114"/>
      <c r="Q1047" s="1533"/>
      <c r="R1047" s="1533"/>
      <c r="S1047" s="1533"/>
      <c r="T1047" s="1533"/>
      <c r="U1047" s="2712"/>
      <c r="V1047" s="1533"/>
      <c r="W1047" s="1533"/>
      <c r="X1047" s="1533"/>
      <c r="Y1047" s="1533"/>
      <c r="Z1047" s="2913"/>
      <c r="AA1047" s="2415"/>
      <c r="AB1047" s="18"/>
      <c r="AC1047" s="1601">
        <f t="shared" si="740"/>
        <v>0</v>
      </c>
      <c r="AD1047" s="2134"/>
    </row>
    <row r="1048" spans="1:30" ht="36.75" customHeight="1" x14ac:dyDescent="0.25">
      <c r="A1048" s="59">
        <v>1</v>
      </c>
      <c r="B1048" s="2112" t="s">
        <v>38</v>
      </c>
      <c r="C1048" s="3149"/>
      <c r="D1048" s="110"/>
      <c r="E1048" s="1902">
        <v>1403</v>
      </c>
      <c r="F1048" s="81">
        <f t="shared" ref="F1048" si="745">ROUND(E1048/12*$B$4,0)</f>
        <v>468</v>
      </c>
      <c r="G1048" s="342">
        <v>208</v>
      </c>
      <c r="H1048" s="342">
        <f t="shared" si="744"/>
        <v>44.444444444444443</v>
      </c>
      <c r="I1048" s="114"/>
      <c r="J1048" s="114"/>
      <c r="K1048" s="114"/>
      <c r="L1048" s="114"/>
      <c r="M1048" s="114"/>
      <c r="N1048" s="114"/>
      <c r="O1048" s="114"/>
      <c r="P1048" s="114"/>
      <c r="Q1048" s="1533"/>
      <c r="R1048" s="1533"/>
      <c r="S1048" s="1533"/>
      <c r="T1048" s="1533"/>
      <c r="U1048" s="2712"/>
      <c r="V1048" s="1533"/>
      <c r="W1048" s="1533"/>
      <c r="X1048" s="1533"/>
      <c r="Y1048" s="1533"/>
      <c r="Z1048" s="2913"/>
      <c r="AA1048" s="2417"/>
      <c r="AB1048" s="18"/>
      <c r="AC1048" s="1601"/>
      <c r="AD1048" s="2134"/>
    </row>
    <row r="1049" spans="1:30" ht="36.75" customHeight="1" x14ac:dyDescent="0.25">
      <c r="A1049" s="59">
        <v>1</v>
      </c>
      <c r="B1049" s="10" t="s">
        <v>135</v>
      </c>
      <c r="C1049" s="3104"/>
      <c r="D1049" s="113"/>
      <c r="E1049" s="1902">
        <v>1300</v>
      </c>
      <c r="F1049" s="81">
        <f t="shared" si="737"/>
        <v>433</v>
      </c>
      <c r="G1049" s="81">
        <v>465</v>
      </c>
      <c r="H1049" s="81">
        <f t="shared" si="744"/>
        <v>107.39030023094689</v>
      </c>
      <c r="I1049" s="114"/>
      <c r="J1049" s="114"/>
      <c r="K1049" s="114"/>
      <c r="L1049" s="114"/>
      <c r="M1049" s="114"/>
      <c r="N1049" s="114"/>
      <c r="O1049" s="114"/>
      <c r="P1049" s="114"/>
      <c r="Q1049" s="1533"/>
      <c r="R1049" s="1533"/>
      <c r="S1049" s="1533"/>
      <c r="T1049" s="1533"/>
      <c r="U1049" s="2712"/>
      <c r="V1049" s="1533"/>
      <c r="W1049" s="1533"/>
      <c r="X1049" s="1533"/>
      <c r="Y1049" s="1533"/>
      <c r="Z1049" s="2913"/>
      <c r="AA1049" s="2417"/>
      <c r="AB1049" s="8"/>
      <c r="AC1049" s="1600">
        <f t="shared" si="740"/>
        <v>0</v>
      </c>
      <c r="AD1049" s="2134"/>
    </row>
    <row r="1050" spans="1:30" ht="36.75" customHeight="1" x14ac:dyDescent="0.25">
      <c r="A1050" s="59">
        <v>1</v>
      </c>
      <c r="B1050" s="12" t="s">
        <v>73</v>
      </c>
      <c r="C1050" s="3103"/>
      <c r="D1050" s="110"/>
      <c r="E1050" s="1902">
        <v>33</v>
      </c>
      <c r="F1050" s="81">
        <f t="shared" si="737"/>
        <v>11</v>
      </c>
      <c r="G1050" s="342">
        <v>0</v>
      </c>
      <c r="H1050" s="342">
        <f t="shared" si="744"/>
        <v>0</v>
      </c>
      <c r="I1050" s="114"/>
      <c r="J1050" s="114"/>
      <c r="K1050" s="114"/>
      <c r="L1050" s="114"/>
      <c r="M1050" s="114"/>
      <c r="N1050" s="114"/>
      <c r="O1050" s="114"/>
      <c r="P1050" s="114"/>
      <c r="Q1050" s="1533"/>
      <c r="R1050" s="1533"/>
      <c r="S1050" s="1533"/>
      <c r="T1050" s="1533"/>
      <c r="U1050" s="2712"/>
      <c r="V1050" s="1533"/>
      <c r="W1050" s="1533"/>
      <c r="X1050" s="1533"/>
      <c r="Y1050" s="1533"/>
      <c r="Z1050" s="2913"/>
      <c r="AA1050" s="2416"/>
      <c r="AB1050" s="18"/>
      <c r="AC1050" s="1605">
        <f t="shared" si="740"/>
        <v>0</v>
      </c>
      <c r="AD1050" s="2134"/>
    </row>
    <row r="1051" spans="1:30" ht="36.75" customHeight="1" x14ac:dyDescent="0.25">
      <c r="A1051" s="59">
        <v>1</v>
      </c>
      <c r="B1051" s="10" t="s">
        <v>134</v>
      </c>
      <c r="C1051" s="3104"/>
      <c r="D1051" s="111"/>
      <c r="E1051" s="1905">
        <v>11000</v>
      </c>
      <c r="F1051" s="81">
        <f t="shared" si="737"/>
        <v>3667</v>
      </c>
      <c r="G1051" s="81">
        <v>2302</v>
      </c>
      <c r="H1051" s="81">
        <f t="shared" si="744"/>
        <v>62.776111262612488</v>
      </c>
      <c r="I1051" s="114"/>
      <c r="J1051" s="114"/>
      <c r="K1051" s="114"/>
      <c r="L1051" s="114"/>
      <c r="M1051" s="114"/>
      <c r="N1051" s="114"/>
      <c r="O1051" s="114"/>
      <c r="P1051" s="114"/>
      <c r="Q1051" s="1533"/>
      <c r="R1051" s="1533"/>
      <c r="S1051" s="1533"/>
      <c r="T1051" s="1533"/>
      <c r="U1051" s="2712"/>
      <c r="V1051" s="1533"/>
      <c r="W1051" s="1533"/>
      <c r="X1051" s="1533"/>
      <c r="Y1051" s="1533"/>
      <c r="Z1051" s="2913"/>
      <c r="AA1051" s="2415"/>
      <c r="AB1051" s="8"/>
      <c r="AC1051" s="1600">
        <f t="shared" si="740"/>
        <v>0</v>
      </c>
      <c r="AD1051" s="2134"/>
    </row>
    <row r="1052" spans="1:30" ht="36.75" customHeight="1" x14ac:dyDescent="0.25">
      <c r="A1052" s="59">
        <v>1</v>
      </c>
      <c r="B1052" s="10" t="s">
        <v>400</v>
      </c>
      <c r="C1052" s="3104"/>
      <c r="D1052" s="111"/>
      <c r="E1052" s="1905"/>
      <c r="F1052" s="81"/>
      <c r="G1052" s="81">
        <v>0</v>
      </c>
      <c r="H1052" s="81"/>
      <c r="I1052" s="114"/>
      <c r="J1052" s="114"/>
      <c r="K1052" s="114"/>
      <c r="L1052" s="114"/>
      <c r="M1052" s="114"/>
      <c r="N1052" s="114"/>
      <c r="O1052" s="114"/>
      <c r="P1052" s="114"/>
      <c r="Q1052" s="1533"/>
      <c r="R1052" s="1533"/>
      <c r="S1052" s="1533"/>
      <c r="T1052" s="1533"/>
      <c r="U1052" s="2712"/>
      <c r="V1052" s="1533"/>
      <c r="W1052" s="1533"/>
      <c r="X1052" s="1533"/>
      <c r="Y1052" s="1533"/>
      <c r="Z1052" s="2913"/>
      <c r="AA1052" s="2417"/>
      <c r="AB1052" s="18"/>
      <c r="AC1052" s="1600">
        <f t="shared" si="740"/>
        <v>0</v>
      </c>
      <c r="AD1052" s="2134"/>
    </row>
    <row r="1053" spans="1:30" ht="30" customHeight="1" x14ac:dyDescent="0.25">
      <c r="A1053" s="59">
        <v>1</v>
      </c>
      <c r="B1053" s="20" t="s">
        <v>160</v>
      </c>
      <c r="C1053" s="3105"/>
      <c r="D1053" s="113"/>
      <c r="E1053" s="1902">
        <v>22</v>
      </c>
      <c r="F1053" s="81">
        <f t="shared" si="737"/>
        <v>7</v>
      </c>
      <c r="G1053" s="81">
        <v>7</v>
      </c>
      <c r="H1053" s="81">
        <f>G1053/F1053*100</f>
        <v>100</v>
      </c>
      <c r="I1053" s="114"/>
      <c r="J1053" s="114"/>
      <c r="K1053" s="114"/>
      <c r="L1053" s="114"/>
      <c r="M1053" s="114"/>
      <c r="N1053" s="114"/>
      <c r="O1053" s="114"/>
      <c r="P1053" s="114"/>
      <c r="Q1053" s="1533"/>
      <c r="R1053" s="1533"/>
      <c r="S1053" s="1533"/>
      <c r="T1053" s="1533"/>
      <c r="U1053" s="2712"/>
      <c r="V1053" s="1533"/>
      <c r="W1053" s="1533"/>
      <c r="X1053" s="1533"/>
      <c r="Y1053" s="1533"/>
      <c r="Z1053" s="2913"/>
      <c r="AA1053" s="2416"/>
      <c r="AB1053" s="8"/>
      <c r="AC1053" s="1605">
        <f t="shared" si="740"/>
        <v>0</v>
      </c>
      <c r="AD1053" s="2134"/>
    </row>
    <row r="1054" spans="1:30" ht="24.75" customHeight="1" x14ac:dyDescent="0.25">
      <c r="A1054" s="59">
        <v>1</v>
      </c>
      <c r="B1054" s="1088" t="s">
        <v>363</v>
      </c>
      <c r="C1054" s="3258"/>
      <c r="D1054" s="338"/>
      <c r="E1054" s="2067">
        <v>200</v>
      </c>
      <c r="F1054" s="87">
        <f t="shared" si="737"/>
        <v>67</v>
      </c>
      <c r="G1054" s="87">
        <v>84</v>
      </c>
      <c r="H1054" s="87">
        <f>G1054/F1054*100</f>
        <v>125.37313432835822</v>
      </c>
      <c r="I1054" s="114"/>
      <c r="J1054" s="114"/>
      <c r="K1054" s="114"/>
      <c r="L1054" s="114"/>
      <c r="M1054" s="114"/>
      <c r="N1054" s="114"/>
      <c r="O1054" s="114"/>
      <c r="P1054" s="114"/>
      <c r="Q1054" s="1533"/>
      <c r="R1054" s="1533"/>
      <c r="S1054" s="1533"/>
      <c r="T1054" s="1533"/>
      <c r="U1054" s="2712"/>
      <c r="V1054" s="1533"/>
      <c r="W1054" s="1533"/>
      <c r="X1054" s="1533"/>
      <c r="Y1054" s="1533"/>
      <c r="Z1054" s="2913"/>
      <c r="AA1054" s="2429"/>
      <c r="AB1054" s="18"/>
      <c r="AC1054" s="1609">
        <f t="shared" si="740"/>
        <v>0</v>
      </c>
      <c r="AD1054" s="2134"/>
    </row>
    <row r="1055" spans="1:30" ht="15" customHeight="1" x14ac:dyDescent="0.25">
      <c r="A1055" s="59">
        <v>1</v>
      </c>
      <c r="B1055" s="121" t="s">
        <v>163</v>
      </c>
      <c r="C1055" s="751"/>
      <c r="D1055" s="494"/>
      <c r="E1055" s="2068">
        <f>SUM(E1021+E1031)</f>
        <v>42830</v>
      </c>
      <c r="F1055" s="92">
        <f>SUM(F1021+F1031)</f>
        <v>14278</v>
      </c>
      <c r="G1055" s="495">
        <f>SUM(G1021+G1031)</f>
        <v>11263</v>
      </c>
      <c r="H1055" s="495">
        <f>G1055/F1055*100</f>
        <v>78.883597142456935</v>
      </c>
      <c r="I1055" s="358"/>
      <c r="J1055" s="358"/>
      <c r="K1055" s="455"/>
      <c r="L1055" s="455"/>
      <c r="M1055" s="455"/>
      <c r="N1055" s="455"/>
      <c r="O1055" s="455"/>
      <c r="P1055" s="455"/>
      <c r="Q1055" s="687">
        <v>47365.96560000001</v>
      </c>
      <c r="R1055" s="687">
        <v>47365.96560000001</v>
      </c>
      <c r="S1055" s="687">
        <v>47365.96560000001</v>
      </c>
      <c r="T1055" s="687">
        <v>47365.96560000001</v>
      </c>
      <c r="U1055" s="2718">
        <f>Q1055/12*$B$4+(R1055-Q1055)/11*3+(S1055-R1055)/10*2+(T1055-S1055)/9*1</f>
        <v>15788.655200000003</v>
      </c>
      <c r="V1055" s="687">
        <f t="shared" si="708"/>
        <v>12701.98422</v>
      </c>
      <c r="W1055" s="687"/>
      <c r="X1055" s="687">
        <f>V1055-U1055</f>
        <v>-3086.6709800000026</v>
      </c>
      <c r="Y1055" s="687">
        <v>-47.179659999999998</v>
      </c>
      <c r="Z1055" s="2836">
        <v>12654.80456</v>
      </c>
      <c r="AA1055" s="2068">
        <f>SUM(AA1021+AA1031)</f>
        <v>0</v>
      </c>
      <c r="AB1055" s="17">
        <f>AB1031+AB1021</f>
        <v>0</v>
      </c>
      <c r="AC1055" s="17">
        <f t="shared" si="740"/>
        <v>0</v>
      </c>
      <c r="AD1055" s="2134"/>
    </row>
    <row r="1056" spans="1:30" ht="15.75" customHeight="1" x14ac:dyDescent="0.25">
      <c r="A1056" s="59">
        <v>1</v>
      </c>
      <c r="B1056" s="121" t="s">
        <v>164</v>
      </c>
      <c r="C1056" s="751"/>
      <c r="D1056" s="121"/>
      <c r="E1056" s="2074">
        <f>SUM(E1055,E1019)</f>
        <v>313452</v>
      </c>
      <c r="F1056" s="533">
        <f>SUM(F1055,F1019)</f>
        <v>104484.66666666667</v>
      </c>
      <c r="G1056" s="533">
        <f>SUM(G1055,G1019)</f>
        <v>75424.200000000012</v>
      </c>
      <c r="H1056" s="533">
        <f>G1056/F1056*100</f>
        <v>72.186859953932654</v>
      </c>
      <c r="I1056" s="358"/>
      <c r="J1056" s="358"/>
      <c r="K1056" s="425"/>
      <c r="L1056" s="425"/>
      <c r="M1056" s="425"/>
      <c r="N1056" s="425"/>
      <c r="O1056" s="425"/>
      <c r="P1056" s="425"/>
      <c r="Q1056" s="687">
        <f t="shared" ref="Q1056:Z1056" si="746">SUM(Q1055,Q1019,Q1032)</f>
        <v>186409.88235</v>
      </c>
      <c r="R1056" s="687">
        <f t="shared" ref="R1056:S1056" si="747">SUM(R1055,R1019,R1032)</f>
        <v>186409.88235</v>
      </c>
      <c r="S1056" s="687">
        <f t="shared" si="747"/>
        <v>186409.88235</v>
      </c>
      <c r="T1056" s="687">
        <f t="shared" ref="T1056" si="748">SUM(T1055,T1019,T1032)</f>
        <v>186409.88235</v>
      </c>
      <c r="U1056" s="2718">
        <f t="shared" si="746"/>
        <v>62136.62745</v>
      </c>
      <c r="V1056" s="687">
        <f t="shared" si="746"/>
        <v>59198.139000000003</v>
      </c>
      <c r="W1056" s="687">
        <f t="shared" si="746"/>
        <v>0</v>
      </c>
      <c r="X1056" s="687">
        <f t="shared" si="746"/>
        <v>-2938.4884500000007</v>
      </c>
      <c r="Y1056" s="687">
        <f t="shared" si="746"/>
        <v>-66.558019999999999</v>
      </c>
      <c r="Z1056" s="2836">
        <f t="shared" si="746"/>
        <v>59131.580980000006</v>
      </c>
      <c r="AA1056" s="2074">
        <f>SUM(AA1055,AA1019)</f>
        <v>0</v>
      </c>
      <c r="AB1056" s="1153">
        <f>SUM(AB1055,AB1019,AB1032)</f>
        <v>0</v>
      </c>
      <c r="AC1056" s="1153">
        <f t="shared" si="740"/>
        <v>0</v>
      </c>
      <c r="AD1056" s="2134"/>
    </row>
    <row r="1057" spans="1:31" s="85" customFormat="1" ht="14.25" customHeight="1" x14ac:dyDescent="0.25">
      <c r="A1057" s="59">
        <v>1</v>
      </c>
      <c r="B1057" s="242" t="s">
        <v>31</v>
      </c>
      <c r="C1057" s="3124"/>
      <c r="D1057" s="124"/>
      <c r="E1057" s="2053"/>
      <c r="F1057" s="361"/>
      <c r="G1057" s="361"/>
      <c r="H1057" s="361"/>
      <c r="I1057" s="363"/>
      <c r="J1057" s="363"/>
      <c r="K1057" s="365"/>
      <c r="L1057" s="365"/>
      <c r="M1057" s="365"/>
      <c r="N1057" s="365"/>
      <c r="O1057" s="365"/>
      <c r="P1057" s="365"/>
      <c r="Q1057" s="1330"/>
      <c r="R1057" s="1330"/>
      <c r="S1057" s="1330"/>
      <c r="T1057" s="1330"/>
      <c r="U1057" s="2714"/>
      <c r="V1057" s="1330">
        <f t="shared" ref="V1057:V1116" si="749">Z1057-Y1057-W1057</f>
        <v>0</v>
      </c>
      <c r="W1057" s="1330"/>
      <c r="X1057" s="1330"/>
      <c r="Y1057" s="1330"/>
      <c r="Z1057" s="2837"/>
      <c r="AA1057" s="2418"/>
      <c r="AB1057" s="13"/>
      <c r="AC1057" s="1603">
        <f t="shared" si="740"/>
        <v>0</v>
      </c>
      <c r="AD1057" s="2134"/>
      <c r="AE1057" s="2134"/>
    </row>
    <row r="1058" spans="1:31" ht="15" customHeight="1" x14ac:dyDescent="0.25">
      <c r="A1058" s="59">
        <v>1</v>
      </c>
      <c r="B1058" s="202" t="s">
        <v>147</v>
      </c>
      <c r="C1058" s="3141"/>
      <c r="D1058" s="500"/>
      <c r="E1058" s="1900"/>
      <c r="F1058" s="115"/>
      <c r="G1058" s="115"/>
      <c r="H1058" s="115"/>
      <c r="I1058" s="114"/>
      <c r="J1058" s="114"/>
      <c r="K1058" s="368"/>
      <c r="L1058" s="368"/>
      <c r="M1058" s="368"/>
      <c r="N1058" s="368"/>
      <c r="O1058" s="368"/>
      <c r="P1058" s="368"/>
      <c r="Q1058" s="684"/>
      <c r="R1058" s="684"/>
      <c r="S1058" s="684"/>
      <c r="T1058" s="684"/>
      <c r="U1058" s="2711"/>
      <c r="V1058" s="684">
        <f t="shared" si="749"/>
        <v>0</v>
      </c>
      <c r="W1058" s="684"/>
      <c r="X1058" s="684"/>
      <c r="Y1058" s="684"/>
      <c r="Z1058" s="2838"/>
      <c r="AA1058" s="2415"/>
      <c r="AB1058" s="8"/>
      <c r="AC1058" s="1600">
        <f t="shared" si="740"/>
        <v>0</v>
      </c>
      <c r="AD1058" s="2134"/>
    </row>
    <row r="1059" spans="1:31" ht="15" customHeight="1" x14ac:dyDescent="0.25">
      <c r="A1059" s="59">
        <v>1</v>
      </c>
      <c r="B1059" s="999" t="s">
        <v>26</v>
      </c>
      <c r="C1059" s="3194"/>
      <c r="D1059" s="338">
        <v>240</v>
      </c>
      <c r="E1059" s="1903">
        <v>110</v>
      </c>
      <c r="F1059" s="81">
        <f t="shared" ref="F1059" si="750">ROUND(E1059/12*$B$4,0)</f>
        <v>37</v>
      </c>
      <c r="G1059" s="87">
        <v>6</v>
      </c>
      <c r="H1059" s="81">
        <f t="shared" ref="H1059:H1070" si="751">G1059/F1059*100</f>
        <v>16.216216216216218</v>
      </c>
      <c r="I1059" s="378">
        <v>8</v>
      </c>
      <c r="J1059" s="88">
        <f t="shared" ref="J1059" si="752">M1059/G1059</f>
        <v>3.8333333333333335</v>
      </c>
      <c r="K1059" s="89">
        <f t="shared" ref="K1059:K1068" si="753">ROUND(E1059*I1059,0)</f>
        <v>880</v>
      </c>
      <c r="L1059" s="83">
        <f t="shared" ref="L1059" si="754">ROUND(K1059/12*$B$4,0)</f>
        <v>293</v>
      </c>
      <c r="M1059" s="89">
        <v>23</v>
      </c>
      <c r="N1059" s="89">
        <f t="shared" ref="N1059" si="755">M1059/L1059*100</f>
        <v>7.8498293515358366</v>
      </c>
      <c r="O1059" s="89">
        <f t="shared" ref="O1059:O1068" si="756">ROUND(K1059/D1059,0)</f>
        <v>4</v>
      </c>
      <c r="P1059" s="89">
        <f t="shared" ref="P1059" si="757">M1059/$B$4*12/O1059</f>
        <v>17.25</v>
      </c>
      <c r="Q1059" s="2624"/>
      <c r="R1059" s="2624"/>
      <c r="S1059" s="2624"/>
      <c r="T1059" s="2624"/>
      <c r="U1059" s="2839"/>
      <c r="V1059" s="2624"/>
      <c r="W1059" s="2624"/>
      <c r="X1059" s="2624"/>
      <c r="Y1059" s="2624"/>
      <c r="Z1059" s="2840"/>
      <c r="AA1059" s="2416"/>
      <c r="AB1059" s="15"/>
      <c r="AC1059" s="1601">
        <f t="shared" si="740"/>
        <v>0</v>
      </c>
      <c r="AD1059" s="2134"/>
    </row>
    <row r="1060" spans="1:31" s="85" customFormat="1" ht="15" customHeight="1" x14ac:dyDescent="0.25">
      <c r="A1060" s="59">
        <v>1</v>
      </c>
      <c r="B1060" s="999" t="s">
        <v>468</v>
      </c>
      <c r="C1060" s="3194"/>
      <c r="D1060" s="338">
        <v>240</v>
      </c>
      <c r="E1060" s="1903">
        <v>450</v>
      </c>
      <c r="F1060" s="81">
        <f t="shared" ref="F1060:F1068" si="758">ROUND(E1060/12*$B$4,0)</f>
        <v>150</v>
      </c>
      <c r="G1060" s="87">
        <v>195</v>
      </c>
      <c r="H1060" s="81">
        <f t="shared" si="751"/>
        <v>130</v>
      </c>
      <c r="I1060" s="378">
        <v>8</v>
      </c>
      <c r="J1060" s="88">
        <f t="shared" ref="J1060:J1068" si="759">M1060/G1060</f>
        <v>8.2769230769230777</v>
      </c>
      <c r="K1060" s="89">
        <f t="shared" si="753"/>
        <v>3600</v>
      </c>
      <c r="L1060" s="83">
        <f t="shared" ref="L1060:L1068" si="760">ROUND(K1060/12*$B$4,0)</f>
        <v>1200</v>
      </c>
      <c r="M1060" s="89">
        <v>1614</v>
      </c>
      <c r="N1060" s="89">
        <f t="shared" ref="N1060:N1068" si="761">M1060/L1060*100</f>
        <v>134.5</v>
      </c>
      <c r="O1060" s="89">
        <f t="shared" si="756"/>
        <v>15</v>
      </c>
      <c r="P1060" s="89">
        <f t="shared" ref="P1060:P1070" si="762">M1060/$B$4*12/O1060</f>
        <v>322.8</v>
      </c>
      <c r="Q1060" s="2624"/>
      <c r="R1060" s="2624"/>
      <c r="S1060" s="2624"/>
      <c r="T1060" s="2624"/>
      <c r="U1060" s="2839"/>
      <c r="V1060" s="2624"/>
      <c r="W1060" s="2624"/>
      <c r="X1060" s="2624"/>
      <c r="Y1060" s="2624"/>
      <c r="Z1060" s="2840"/>
      <c r="AA1060" s="2416"/>
      <c r="AB1060" s="15"/>
      <c r="AC1060" s="1601">
        <f t="shared" si="740"/>
        <v>0</v>
      </c>
      <c r="AD1060" s="2134"/>
      <c r="AE1060" s="2134"/>
    </row>
    <row r="1061" spans="1:31" s="85" customFormat="1" ht="15" customHeight="1" x14ac:dyDescent="0.25">
      <c r="A1061" s="59">
        <v>1</v>
      </c>
      <c r="B1061" s="999" t="s">
        <v>9</v>
      </c>
      <c r="C1061" s="3194"/>
      <c r="D1061" s="338">
        <v>240</v>
      </c>
      <c r="E1061" s="1903">
        <v>10</v>
      </c>
      <c r="F1061" s="81">
        <f t="shared" si="758"/>
        <v>3</v>
      </c>
      <c r="G1061" s="87">
        <v>71</v>
      </c>
      <c r="H1061" s="81">
        <f t="shared" si="751"/>
        <v>2366.666666666667</v>
      </c>
      <c r="I1061" s="378">
        <v>8</v>
      </c>
      <c r="J1061" s="88">
        <f t="shared" si="759"/>
        <v>8.112676056338028</v>
      </c>
      <c r="K1061" s="89">
        <f t="shared" si="753"/>
        <v>80</v>
      </c>
      <c r="L1061" s="83">
        <f t="shared" si="760"/>
        <v>27</v>
      </c>
      <c r="M1061" s="89">
        <v>576</v>
      </c>
      <c r="N1061" s="89">
        <f t="shared" si="761"/>
        <v>2133.333333333333</v>
      </c>
      <c r="O1061" s="89">
        <f t="shared" si="756"/>
        <v>0</v>
      </c>
      <c r="P1061" s="89" t="e">
        <f t="shared" si="762"/>
        <v>#DIV/0!</v>
      </c>
      <c r="Q1061" s="2624"/>
      <c r="R1061" s="2624"/>
      <c r="S1061" s="2624"/>
      <c r="T1061" s="2624"/>
      <c r="U1061" s="2839"/>
      <c r="V1061" s="2624"/>
      <c r="W1061" s="2624"/>
      <c r="X1061" s="2624"/>
      <c r="Y1061" s="2624"/>
      <c r="Z1061" s="2840"/>
      <c r="AA1061" s="2416"/>
      <c r="AB1061" s="15"/>
      <c r="AC1061" s="1601">
        <f t="shared" si="740"/>
        <v>0</v>
      </c>
      <c r="AD1061" s="2134"/>
      <c r="AE1061" s="2134"/>
    </row>
    <row r="1062" spans="1:31" s="85" customFormat="1" ht="15" customHeight="1" x14ac:dyDescent="0.25">
      <c r="A1062" s="59">
        <v>1</v>
      </c>
      <c r="B1062" s="999" t="s">
        <v>469</v>
      </c>
      <c r="C1062" s="3194"/>
      <c r="D1062" s="338">
        <v>240</v>
      </c>
      <c r="E1062" s="1903">
        <v>30</v>
      </c>
      <c r="F1062" s="81">
        <f t="shared" si="758"/>
        <v>10</v>
      </c>
      <c r="G1062" s="87">
        <v>14</v>
      </c>
      <c r="H1062" s="81">
        <f t="shared" si="751"/>
        <v>140</v>
      </c>
      <c r="I1062" s="378">
        <v>8</v>
      </c>
      <c r="J1062" s="88">
        <f t="shared" si="759"/>
        <v>5.3571428571428568</v>
      </c>
      <c r="K1062" s="89">
        <f t="shared" si="753"/>
        <v>240</v>
      </c>
      <c r="L1062" s="83">
        <f t="shared" si="760"/>
        <v>80</v>
      </c>
      <c r="M1062" s="89">
        <v>75</v>
      </c>
      <c r="N1062" s="89">
        <f t="shared" si="761"/>
        <v>93.75</v>
      </c>
      <c r="O1062" s="89">
        <f t="shared" si="756"/>
        <v>1</v>
      </c>
      <c r="P1062" s="89">
        <f t="shared" si="762"/>
        <v>225</v>
      </c>
      <c r="Q1062" s="2624"/>
      <c r="R1062" s="2624"/>
      <c r="S1062" s="2624"/>
      <c r="T1062" s="2624"/>
      <c r="U1062" s="2839"/>
      <c r="V1062" s="2624"/>
      <c r="W1062" s="2624"/>
      <c r="X1062" s="2624"/>
      <c r="Y1062" s="2624"/>
      <c r="Z1062" s="2840"/>
      <c r="AA1062" s="2416"/>
      <c r="AB1062" s="15"/>
      <c r="AC1062" s="1601">
        <f t="shared" si="740"/>
        <v>0</v>
      </c>
      <c r="AD1062" s="2134"/>
      <c r="AE1062" s="2134"/>
    </row>
    <row r="1063" spans="1:31" s="85" customFormat="1" ht="15" customHeight="1" x14ac:dyDescent="0.25">
      <c r="A1063" s="59">
        <v>1</v>
      </c>
      <c r="B1063" s="999" t="s">
        <v>10</v>
      </c>
      <c r="C1063" s="3194"/>
      <c r="D1063" s="338">
        <v>240</v>
      </c>
      <c r="E1063" s="1903">
        <v>115</v>
      </c>
      <c r="F1063" s="81">
        <f t="shared" si="758"/>
        <v>38</v>
      </c>
      <c r="G1063" s="87">
        <v>22</v>
      </c>
      <c r="H1063" s="81">
        <f t="shared" si="751"/>
        <v>57.894736842105267</v>
      </c>
      <c r="I1063" s="378">
        <v>8</v>
      </c>
      <c r="J1063" s="88">
        <f t="shared" si="759"/>
        <v>8.2727272727272734</v>
      </c>
      <c r="K1063" s="89">
        <f t="shared" si="753"/>
        <v>920</v>
      </c>
      <c r="L1063" s="83">
        <f t="shared" si="760"/>
        <v>307</v>
      </c>
      <c r="M1063" s="89">
        <v>182</v>
      </c>
      <c r="N1063" s="89">
        <f t="shared" si="761"/>
        <v>59.283387622149839</v>
      </c>
      <c r="O1063" s="89">
        <f t="shared" si="756"/>
        <v>4</v>
      </c>
      <c r="P1063" s="89">
        <f t="shared" si="762"/>
        <v>136.5</v>
      </c>
      <c r="Q1063" s="2624"/>
      <c r="R1063" s="2624"/>
      <c r="S1063" s="2624"/>
      <c r="T1063" s="2624"/>
      <c r="U1063" s="2839"/>
      <c r="V1063" s="2624"/>
      <c r="W1063" s="2624"/>
      <c r="X1063" s="2624"/>
      <c r="Y1063" s="2624"/>
      <c r="Z1063" s="2840"/>
      <c r="AA1063" s="2416"/>
      <c r="AB1063" s="15"/>
      <c r="AC1063" s="1601">
        <f t="shared" si="740"/>
        <v>0</v>
      </c>
      <c r="AD1063" s="2134"/>
      <c r="AE1063" s="2134"/>
    </row>
    <row r="1064" spans="1:31" s="85" customFormat="1" ht="15" customHeight="1" x14ac:dyDescent="0.25">
      <c r="A1064" s="59">
        <v>1</v>
      </c>
      <c r="B1064" s="999" t="s">
        <v>470</v>
      </c>
      <c r="C1064" s="3194"/>
      <c r="D1064" s="338">
        <v>240</v>
      </c>
      <c r="E1064" s="1903">
        <v>30</v>
      </c>
      <c r="F1064" s="81">
        <f t="shared" si="758"/>
        <v>10</v>
      </c>
      <c r="G1064" s="87">
        <v>9</v>
      </c>
      <c r="H1064" s="81">
        <f t="shared" si="751"/>
        <v>90</v>
      </c>
      <c r="I1064" s="378">
        <v>4</v>
      </c>
      <c r="J1064" s="88">
        <f t="shared" si="759"/>
        <v>4</v>
      </c>
      <c r="K1064" s="89">
        <f t="shared" si="753"/>
        <v>120</v>
      </c>
      <c r="L1064" s="83">
        <f t="shared" si="760"/>
        <v>40</v>
      </c>
      <c r="M1064" s="89">
        <v>36</v>
      </c>
      <c r="N1064" s="89">
        <f t="shared" si="761"/>
        <v>90</v>
      </c>
      <c r="O1064" s="89">
        <f t="shared" si="756"/>
        <v>1</v>
      </c>
      <c r="P1064" s="89">
        <f t="shared" si="762"/>
        <v>108</v>
      </c>
      <c r="Q1064" s="2624"/>
      <c r="R1064" s="2624"/>
      <c r="S1064" s="2624"/>
      <c r="T1064" s="2624"/>
      <c r="U1064" s="2839"/>
      <c r="V1064" s="2624"/>
      <c r="W1064" s="2624"/>
      <c r="X1064" s="2624"/>
      <c r="Y1064" s="2624"/>
      <c r="Z1064" s="2840"/>
      <c r="AA1064" s="2416"/>
      <c r="AB1064" s="15"/>
      <c r="AC1064" s="1601">
        <f t="shared" si="740"/>
        <v>0</v>
      </c>
      <c r="AD1064" s="2134"/>
      <c r="AE1064" s="2134"/>
    </row>
    <row r="1065" spans="1:31" s="85" customFormat="1" ht="15" customHeight="1" x14ac:dyDescent="0.25">
      <c r="A1065" s="59">
        <v>1</v>
      </c>
      <c r="B1065" s="999" t="s">
        <v>471</v>
      </c>
      <c r="C1065" s="3194"/>
      <c r="D1065" s="338">
        <v>240</v>
      </c>
      <c r="E1065" s="1903">
        <v>20</v>
      </c>
      <c r="F1065" s="81">
        <f t="shared" si="758"/>
        <v>7</v>
      </c>
      <c r="G1065" s="87">
        <v>0</v>
      </c>
      <c r="H1065" s="81">
        <f t="shared" si="751"/>
        <v>0</v>
      </c>
      <c r="I1065" s="378">
        <v>8</v>
      </c>
      <c r="J1065" s="88" t="e">
        <f t="shared" si="759"/>
        <v>#DIV/0!</v>
      </c>
      <c r="K1065" s="89">
        <f t="shared" si="753"/>
        <v>160</v>
      </c>
      <c r="L1065" s="83">
        <f t="shared" si="760"/>
        <v>53</v>
      </c>
      <c r="M1065" s="89"/>
      <c r="N1065" s="89">
        <f t="shared" si="761"/>
        <v>0</v>
      </c>
      <c r="O1065" s="89">
        <f t="shared" si="756"/>
        <v>1</v>
      </c>
      <c r="P1065" s="89">
        <f t="shared" si="762"/>
        <v>0</v>
      </c>
      <c r="Q1065" s="2624"/>
      <c r="R1065" s="2624"/>
      <c r="S1065" s="2624"/>
      <c r="T1065" s="2624"/>
      <c r="U1065" s="2839"/>
      <c r="V1065" s="2624"/>
      <c r="W1065" s="2624"/>
      <c r="X1065" s="2624"/>
      <c r="Y1065" s="2624"/>
      <c r="Z1065" s="2840"/>
      <c r="AA1065" s="2416"/>
      <c r="AB1065" s="15"/>
      <c r="AC1065" s="1601">
        <f t="shared" si="740"/>
        <v>0</v>
      </c>
      <c r="AD1065" s="2134"/>
      <c r="AE1065" s="2134"/>
    </row>
    <row r="1066" spans="1:31" s="85" customFormat="1" ht="15" customHeight="1" x14ac:dyDescent="0.25">
      <c r="A1066" s="59">
        <v>1</v>
      </c>
      <c r="B1066" s="999" t="s">
        <v>472</v>
      </c>
      <c r="C1066" s="3194"/>
      <c r="D1066" s="338">
        <v>240</v>
      </c>
      <c r="E1066" s="1903">
        <v>47</v>
      </c>
      <c r="F1066" s="81">
        <f t="shared" si="758"/>
        <v>16</v>
      </c>
      <c r="G1066" s="87">
        <v>18</v>
      </c>
      <c r="H1066" s="81">
        <f t="shared" si="751"/>
        <v>112.5</v>
      </c>
      <c r="I1066" s="378">
        <v>4</v>
      </c>
      <c r="J1066" s="88">
        <f t="shared" si="759"/>
        <v>3.8333333333333335</v>
      </c>
      <c r="K1066" s="89">
        <f t="shared" si="753"/>
        <v>188</v>
      </c>
      <c r="L1066" s="83">
        <f t="shared" si="760"/>
        <v>63</v>
      </c>
      <c r="M1066" s="89">
        <v>69</v>
      </c>
      <c r="N1066" s="89">
        <f t="shared" si="761"/>
        <v>109.52380952380953</v>
      </c>
      <c r="O1066" s="89">
        <f t="shared" si="756"/>
        <v>1</v>
      </c>
      <c r="P1066" s="89">
        <f t="shared" si="762"/>
        <v>207</v>
      </c>
      <c r="Q1066" s="2624"/>
      <c r="R1066" s="2624"/>
      <c r="S1066" s="2624"/>
      <c r="T1066" s="2624"/>
      <c r="U1066" s="2839"/>
      <c r="V1066" s="2624"/>
      <c r="W1066" s="2624"/>
      <c r="X1066" s="2624"/>
      <c r="Y1066" s="2624"/>
      <c r="Z1066" s="2840"/>
      <c r="AA1066" s="2416"/>
      <c r="AB1066" s="15"/>
      <c r="AC1066" s="1601">
        <f t="shared" si="740"/>
        <v>0</v>
      </c>
      <c r="AD1066" s="2134"/>
      <c r="AE1066" s="2134"/>
    </row>
    <row r="1067" spans="1:31" s="85" customFormat="1" ht="15" customHeight="1" x14ac:dyDescent="0.25">
      <c r="A1067" s="59">
        <v>1</v>
      </c>
      <c r="B1067" s="999" t="s">
        <v>473</v>
      </c>
      <c r="C1067" s="3194"/>
      <c r="D1067" s="338">
        <v>240</v>
      </c>
      <c r="E1067" s="1903">
        <v>1150</v>
      </c>
      <c r="F1067" s="81">
        <f t="shared" si="758"/>
        <v>383</v>
      </c>
      <c r="G1067" s="87">
        <v>451</v>
      </c>
      <c r="H1067" s="81">
        <f t="shared" si="751"/>
        <v>117.75456919060052</v>
      </c>
      <c r="I1067" s="378">
        <v>4</v>
      </c>
      <c r="J1067" s="88">
        <f t="shared" si="759"/>
        <v>4.0088691796008868</v>
      </c>
      <c r="K1067" s="89">
        <f t="shared" si="753"/>
        <v>4600</v>
      </c>
      <c r="L1067" s="83">
        <f t="shared" si="760"/>
        <v>1533</v>
      </c>
      <c r="M1067" s="89">
        <v>1808</v>
      </c>
      <c r="N1067" s="89">
        <f t="shared" si="761"/>
        <v>117.93868232224396</v>
      </c>
      <c r="O1067" s="89">
        <f t="shared" si="756"/>
        <v>19</v>
      </c>
      <c r="P1067" s="89">
        <f t="shared" si="762"/>
        <v>285.4736842105263</v>
      </c>
      <c r="Q1067" s="2624"/>
      <c r="R1067" s="2624"/>
      <c r="S1067" s="2624"/>
      <c r="T1067" s="2624"/>
      <c r="U1067" s="2839"/>
      <c r="V1067" s="2624"/>
      <c r="W1067" s="2624"/>
      <c r="X1067" s="2624"/>
      <c r="Y1067" s="2624"/>
      <c r="Z1067" s="2840"/>
      <c r="AA1067" s="2416"/>
      <c r="AB1067" s="15"/>
      <c r="AC1067" s="1601">
        <f t="shared" si="740"/>
        <v>0</v>
      </c>
      <c r="AD1067" s="2134"/>
      <c r="AE1067" s="2134"/>
    </row>
    <row r="1068" spans="1:31" s="85" customFormat="1" ht="15" customHeight="1" x14ac:dyDescent="0.25">
      <c r="A1068" s="59">
        <v>1</v>
      </c>
      <c r="B1068" s="10" t="s">
        <v>57</v>
      </c>
      <c r="C1068" s="3194"/>
      <c r="D1068" s="338">
        <v>240</v>
      </c>
      <c r="E1068" s="1903">
        <v>300</v>
      </c>
      <c r="F1068" s="81">
        <f t="shared" si="758"/>
        <v>100</v>
      </c>
      <c r="G1068" s="87">
        <v>49</v>
      </c>
      <c r="H1068" s="81">
        <f t="shared" si="751"/>
        <v>49</v>
      </c>
      <c r="I1068" s="378">
        <v>8</v>
      </c>
      <c r="J1068" s="88">
        <f t="shared" si="759"/>
        <v>7.9795918367346941</v>
      </c>
      <c r="K1068" s="89">
        <f t="shared" si="753"/>
        <v>2400</v>
      </c>
      <c r="L1068" s="83">
        <f t="shared" si="760"/>
        <v>800</v>
      </c>
      <c r="M1068" s="89">
        <v>391</v>
      </c>
      <c r="N1068" s="89">
        <f t="shared" si="761"/>
        <v>48.875</v>
      </c>
      <c r="O1068" s="89">
        <f t="shared" si="756"/>
        <v>10</v>
      </c>
      <c r="P1068" s="89">
        <f t="shared" si="762"/>
        <v>117.3</v>
      </c>
      <c r="Q1068" s="2624"/>
      <c r="R1068" s="2624"/>
      <c r="S1068" s="2624"/>
      <c r="T1068" s="2624"/>
      <c r="U1068" s="2839"/>
      <c r="V1068" s="2624"/>
      <c r="W1068" s="2624"/>
      <c r="X1068" s="2624"/>
      <c r="Y1068" s="2624"/>
      <c r="Z1068" s="2840"/>
      <c r="AA1068" s="2416"/>
      <c r="AB1068" s="15"/>
      <c r="AC1068" s="1601">
        <f t="shared" si="740"/>
        <v>0</v>
      </c>
      <c r="AD1068" s="2134"/>
      <c r="AE1068" s="2134"/>
    </row>
    <row r="1069" spans="1:31" ht="29.25" customHeight="1" x14ac:dyDescent="0.25">
      <c r="A1069" s="59">
        <v>1</v>
      </c>
      <c r="B1069" s="217" t="s">
        <v>238</v>
      </c>
      <c r="C1069" s="3116"/>
      <c r="D1069" s="369"/>
      <c r="E1069" s="1904">
        <f>SUM(E1059:E1068)</f>
        <v>2262</v>
      </c>
      <c r="F1069" s="519">
        <f t="shared" ref="F1069:G1069" si="763">SUM(F1059:F1068)</f>
        <v>754</v>
      </c>
      <c r="G1069" s="519">
        <f t="shared" si="763"/>
        <v>835</v>
      </c>
      <c r="H1069" s="87">
        <f t="shared" si="751"/>
        <v>110.74270557029178</v>
      </c>
      <c r="I1069" s="353">
        <f>IF(E1069=0,0,K1069/E1069)</f>
        <v>5.8302387267904505</v>
      </c>
      <c r="J1069" s="88">
        <f>M1069/G1069</f>
        <v>5.7173652694610775</v>
      </c>
      <c r="K1069" s="171">
        <f t="shared" ref="K1069:M1069" si="764">SUM(K1059:K1068)</f>
        <v>13188</v>
      </c>
      <c r="L1069" s="171">
        <f t="shared" si="764"/>
        <v>4396</v>
      </c>
      <c r="M1069" s="171">
        <f t="shared" si="764"/>
        <v>4774</v>
      </c>
      <c r="N1069" s="171">
        <f>M1069/L1069*100</f>
        <v>108.59872611464969</v>
      </c>
      <c r="O1069" s="180">
        <f t="shared" ref="O1069" si="765">SUM(O1060:O1068)</f>
        <v>52</v>
      </c>
      <c r="P1069" s="89">
        <f t="shared" si="762"/>
        <v>275.42307692307691</v>
      </c>
      <c r="Q1069" s="2624"/>
      <c r="R1069" s="2624"/>
      <c r="S1069" s="2624"/>
      <c r="T1069" s="2624"/>
      <c r="U1069" s="2839"/>
      <c r="V1069" s="2624">
        <f t="shared" si="749"/>
        <v>0</v>
      </c>
      <c r="W1069" s="2624"/>
      <c r="X1069" s="2624"/>
      <c r="Y1069" s="2624"/>
      <c r="Z1069" s="2840"/>
      <c r="AA1069" s="2416"/>
      <c r="AB1069" s="15"/>
      <c r="AC1069" s="1601">
        <f t="shared" si="740"/>
        <v>0</v>
      </c>
      <c r="AD1069" s="2134"/>
    </row>
    <row r="1070" spans="1:31" ht="24.75" customHeight="1" thickBot="1" x14ac:dyDescent="0.3">
      <c r="A1070" s="59">
        <v>1</v>
      </c>
      <c r="B1070" s="144" t="s">
        <v>334</v>
      </c>
      <c r="C1070" s="144"/>
      <c r="D1070" s="144"/>
      <c r="E1070" s="1913">
        <f>SUM(E1069)</f>
        <v>2262</v>
      </c>
      <c r="F1070" s="483">
        <f t="shared" ref="F1070" si="766">ROUND(E1070/12*$B$4,0)</f>
        <v>754</v>
      </c>
      <c r="G1070" s="483">
        <f>SUM(G1069)</f>
        <v>835</v>
      </c>
      <c r="H1070" s="555">
        <f t="shared" si="751"/>
        <v>110.74270557029178</v>
      </c>
      <c r="I1070" s="146">
        <f>IF(E1070=0,0,K1070/E1070)</f>
        <v>5.8302387267904505</v>
      </c>
      <c r="J1070" s="147">
        <f>M1070/G1070</f>
        <v>5.7173652694610775</v>
      </c>
      <c r="K1070" s="483">
        <f>SUM(K1069)</f>
        <v>13188</v>
      </c>
      <c r="L1070" s="483">
        <f t="shared" ref="L1070" si="767">ROUND(K1070/12*$B$4,0)</f>
        <v>4396</v>
      </c>
      <c r="M1070" s="483">
        <f>SUM(M1069)</f>
        <v>4774</v>
      </c>
      <c r="N1070" s="182">
        <f>M1070/L1070*100</f>
        <v>108.59872611464969</v>
      </c>
      <c r="O1070" s="182">
        <f>SUM(O1069)</f>
        <v>52</v>
      </c>
      <c r="P1070" s="149">
        <f t="shared" si="762"/>
        <v>275.42307692307691</v>
      </c>
      <c r="Q1070" s="2845">
        <v>41591.573296000002</v>
      </c>
      <c r="R1070" s="2845">
        <v>41591.573296000002</v>
      </c>
      <c r="S1070" s="2845">
        <v>41591.573296000002</v>
      </c>
      <c r="T1070" s="2845">
        <v>41591.573296000002</v>
      </c>
      <c r="U1070" s="2718">
        <f>Q1070/12*$B$4+(R1070-Q1070)/11*3+(S1070-R1070)/10*2+(T1070-S1070)/9*1</f>
        <v>13863.857765333334</v>
      </c>
      <c r="V1070" s="2845">
        <f t="shared" si="749"/>
        <v>15005.96658</v>
      </c>
      <c r="W1070" s="2845"/>
      <c r="X1070" s="2845">
        <f>V1070-U1070</f>
        <v>1142.1088146666661</v>
      </c>
      <c r="Y1070" s="2845">
        <v>0</v>
      </c>
      <c r="Z1070" s="2846">
        <v>15005.96658</v>
      </c>
      <c r="AA1070" s="2420"/>
      <c r="AB1070" s="47"/>
      <c r="AC1070" s="1604">
        <f t="shared" si="740"/>
        <v>0</v>
      </c>
      <c r="AD1070" s="2134"/>
    </row>
    <row r="1071" spans="1:31" ht="15" customHeight="1" thickBot="1" x14ac:dyDescent="0.3">
      <c r="A1071" s="59">
        <v>1</v>
      </c>
      <c r="B1071" s="434" t="s">
        <v>17</v>
      </c>
      <c r="C1071" s="434"/>
      <c r="D1071" s="434"/>
      <c r="E1071" s="1908"/>
      <c r="F1071" s="523"/>
      <c r="G1071" s="523"/>
      <c r="H1071" s="523"/>
      <c r="I1071" s="373"/>
      <c r="J1071" s="373"/>
      <c r="K1071" s="523"/>
      <c r="L1071" s="523"/>
      <c r="M1071" s="523">
        <f>SUM(M1070,M1008)</f>
        <v>5470</v>
      </c>
      <c r="N1071" s="523"/>
      <c r="O1071" s="523"/>
      <c r="P1071" s="523"/>
      <c r="Q1071" s="839">
        <f>SUM(Q1008,Q1056,Q1070)</f>
        <v>243167.71514600003</v>
      </c>
      <c r="R1071" s="839">
        <f>SUM(R1008,R1056,R1070)</f>
        <v>243167.71514600003</v>
      </c>
      <c r="S1071" s="839">
        <f>SUM(S1008,S1056,S1070)</f>
        <v>243167.71514600003</v>
      </c>
      <c r="T1071" s="839">
        <f>SUM(T1008,T1056,T1070)</f>
        <v>243167.71514600003</v>
      </c>
      <c r="U1071" s="2800">
        <f>SUM(U1008,U1056,U1070)</f>
        <v>81055.905048666667</v>
      </c>
      <c r="V1071" s="839">
        <f t="shared" si="749"/>
        <v>79963.735310000004</v>
      </c>
      <c r="W1071" s="839"/>
      <c r="X1071" s="839">
        <f>SUM(X1008,X1056,X1070)</f>
        <v>-1092.1697386666674</v>
      </c>
      <c r="Y1071" s="839">
        <f>SUM(Y1008,Y1056,Y1070)</f>
        <v>-66.558019999999999</v>
      </c>
      <c r="Z1071" s="2847">
        <f>SUM(Z1008,Z1056,Z1070)</f>
        <v>79897.177290000007</v>
      </c>
      <c r="AA1071" s="2421"/>
      <c r="AB1071" s="1159">
        <f>SUM(AB1008,AB1056,AB1070)</f>
        <v>0</v>
      </c>
      <c r="AC1071" s="1159">
        <f t="shared" si="740"/>
        <v>0</v>
      </c>
      <c r="AD1071" s="2134"/>
    </row>
    <row r="1072" spans="1:31" ht="14.25" customHeight="1" x14ac:dyDescent="0.25">
      <c r="A1072" s="59">
        <v>1</v>
      </c>
      <c r="B1072" s="543"/>
      <c r="C1072" s="3248"/>
      <c r="D1072" s="543"/>
      <c r="E1072" s="2053"/>
      <c r="F1072" s="361"/>
      <c r="G1072" s="361"/>
      <c r="H1072" s="361"/>
      <c r="I1072" s="363"/>
      <c r="J1072" s="363"/>
      <c r="K1072" s="476"/>
      <c r="L1072" s="476"/>
      <c r="M1072" s="476"/>
      <c r="N1072" s="476"/>
      <c r="O1072" s="476"/>
      <c r="P1072" s="476"/>
      <c r="Q1072" s="1330"/>
      <c r="R1072" s="1330"/>
      <c r="S1072" s="1330"/>
      <c r="T1072" s="1330"/>
      <c r="U1072" s="2714"/>
      <c r="V1072" s="1330">
        <f t="shared" si="749"/>
        <v>0</v>
      </c>
      <c r="W1072" s="1330"/>
      <c r="X1072" s="1330"/>
      <c r="Y1072" s="1330"/>
      <c r="Z1072" s="2837"/>
      <c r="AA1072" s="2418"/>
      <c r="AB1072" s="13"/>
      <c r="AC1072" s="1603">
        <f t="shared" si="740"/>
        <v>0</v>
      </c>
      <c r="AD1072" s="2134"/>
    </row>
    <row r="1073" spans="1:30" ht="37.5" customHeight="1" x14ac:dyDescent="0.25">
      <c r="A1073" s="59">
        <v>1</v>
      </c>
      <c r="B1073" s="974" t="s">
        <v>258</v>
      </c>
      <c r="C1073" s="974"/>
      <c r="D1073" s="443"/>
      <c r="E1073" s="1902"/>
      <c r="F1073" s="342"/>
      <c r="G1073" s="342"/>
      <c r="H1073" s="342"/>
      <c r="I1073" s="114"/>
      <c r="J1073" s="114"/>
      <c r="K1073" s="115"/>
      <c r="L1073" s="115"/>
      <c r="M1073" s="115"/>
      <c r="N1073" s="115"/>
      <c r="O1073" s="115"/>
      <c r="P1073" s="115"/>
      <c r="Q1073" s="684"/>
      <c r="R1073" s="684"/>
      <c r="S1073" s="684"/>
      <c r="T1073" s="684"/>
      <c r="U1073" s="2711"/>
      <c r="V1073" s="684">
        <f t="shared" si="749"/>
        <v>0</v>
      </c>
      <c r="W1073" s="684"/>
      <c r="X1073" s="684"/>
      <c r="Y1073" s="684"/>
      <c r="Z1073" s="2838"/>
      <c r="AA1073" s="2415"/>
      <c r="AB1073" s="8"/>
      <c r="AC1073" s="1600">
        <f t="shared" si="740"/>
        <v>0</v>
      </c>
      <c r="AD1073" s="2134"/>
    </row>
    <row r="1074" spans="1:30" ht="15" customHeight="1" x14ac:dyDescent="0.25">
      <c r="A1074" s="59">
        <v>1</v>
      </c>
      <c r="B1074" s="520" t="s">
        <v>299</v>
      </c>
      <c r="C1074" s="3236"/>
      <c r="D1074" s="487"/>
      <c r="E1074" s="1902"/>
      <c r="F1074" s="342"/>
      <c r="G1074" s="342"/>
      <c r="H1074" s="342"/>
      <c r="I1074" s="114"/>
      <c r="J1074" s="114"/>
      <c r="K1074" s="115"/>
      <c r="L1074" s="115"/>
      <c r="M1074" s="115"/>
      <c r="N1074" s="115"/>
      <c r="O1074" s="115"/>
      <c r="P1074" s="115"/>
      <c r="Q1074" s="684"/>
      <c r="R1074" s="684"/>
      <c r="S1074" s="684"/>
      <c r="T1074" s="684"/>
      <c r="U1074" s="2711"/>
      <c r="V1074" s="684">
        <f t="shared" si="749"/>
        <v>0</v>
      </c>
      <c r="W1074" s="684"/>
      <c r="X1074" s="684"/>
      <c r="Y1074" s="684"/>
      <c r="Z1074" s="2838"/>
      <c r="AA1074" s="2415"/>
      <c r="AB1074" s="8"/>
      <c r="AC1074" s="1600">
        <f t="shared" si="740"/>
        <v>0</v>
      </c>
      <c r="AD1074" s="2134"/>
    </row>
    <row r="1075" spans="1:30" ht="40.5" customHeight="1" x14ac:dyDescent="0.25">
      <c r="A1075" s="59">
        <v>1</v>
      </c>
      <c r="B1075" s="387" t="s">
        <v>645</v>
      </c>
      <c r="C1075" s="3148"/>
      <c r="D1075" s="387"/>
      <c r="E1075" s="1890">
        <f>SUM(E1078,E1079,E1080)</f>
        <v>38674</v>
      </c>
      <c r="F1075" s="420">
        <f>SUM(F1078,F1079,F1080)</f>
        <v>12892</v>
      </c>
      <c r="G1075" s="420">
        <f>SUM(G1078,G1079,G1080)</f>
        <v>11741</v>
      </c>
      <c r="H1075" s="474">
        <f>G1075/F1075*100</f>
        <v>91.071982624883645</v>
      </c>
      <c r="I1075" s="114"/>
      <c r="J1075" s="114"/>
      <c r="K1075" s="444"/>
      <c r="L1075" s="444"/>
      <c r="M1075" s="444"/>
      <c r="N1075" s="444"/>
      <c r="O1075" s="444"/>
      <c r="P1075" s="444"/>
      <c r="Q1075" s="684"/>
      <c r="R1075" s="684"/>
      <c r="S1075" s="684"/>
      <c r="T1075" s="684"/>
      <c r="U1075" s="2711"/>
      <c r="V1075" s="684">
        <f t="shared" si="749"/>
        <v>0</v>
      </c>
      <c r="W1075" s="684"/>
      <c r="X1075" s="684"/>
      <c r="Y1075" s="684"/>
      <c r="Z1075" s="2838"/>
      <c r="AA1075" s="2415">
        <f>AA1077+AA1078+AA1079+AA1080</f>
        <v>0</v>
      </c>
      <c r="AB1075" s="8">
        <f>AB1077+AB1078+AB1079+AB1080</f>
        <v>0</v>
      </c>
      <c r="AC1075" s="8">
        <f t="shared" si="740"/>
        <v>0</v>
      </c>
      <c r="AD1075" s="2134"/>
    </row>
    <row r="1076" spans="1:30" ht="15" customHeight="1" x14ac:dyDescent="0.25">
      <c r="A1076" s="59">
        <v>1</v>
      </c>
      <c r="B1076" s="387"/>
      <c r="C1076" s="3148"/>
      <c r="D1076" s="387"/>
      <c r="E1076" s="1890"/>
      <c r="F1076" s="81"/>
      <c r="G1076" s="81"/>
      <c r="H1076" s="474"/>
      <c r="I1076" s="114"/>
      <c r="J1076" s="114"/>
      <c r="K1076" s="444"/>
      <c r="L1076" s="444"/>
      <c r="M1076" s="444"/>
      <c r="N1076" s="444"/>
      <c r="O1076" s="444"/>
      <c r="P1076" s="444"/>
      <c r="Q1076" s="684"/>
      <c r="R1076" s="684"/>
      <c r="S1076" s="684"/>
      <c r="T1076" s="684"/>
      <c r="U1076" s="2711"/>
      <c r="V1076" s="684">
        <f t="shared" si="749"/>
        <v>0</v>
      </c>
      <c r="W1076" s="684"/>
      <c r="X1076" s="684"/>
      <c r="Y1076" s="684"/>
      <c r="Z1076" s="2838"/>
      <c r="AA1076" s="2415"/>
      <c r="AB1076" s="8"/>
      <c r="AC1076" s="1600">
        <f t="shared" si="740"/>
        <v>0</v>
      </c>
      <c r="AD1076" s="2134"/>
    </row>
    <row r="1077" spans="1:30" ht="32.25" customHeight="1" x14ac:dyDescent="0.25">
      <c r="A1077" s="59">
        <v>1</v>
      </c>
      <c r="B1077" s="387" t="s">
        <v>300</v>
      </c>
      <c r="C1077" s="3148"/>
      <c r="D1077" s="387"/>
      <c r="E1077" s="1890"/>
      <c r="F1077" s="81"/>
      <c r="G1077" s="81"/>
      <c r="H1077" s="474"/>
      <c r="I1077" s="114"/>
      <c r="J1077" s="114"/>
      <c r="K1077" s="444"/>
      <c r="L1077" s="444"/>
      <c r="M1077" s="444"/>
      <c r="N1077" s="444"/>
      <c r="O1077" s="444"/>
      <c r="P1077" s="444"/>
      <c r="Q1077" s="684"/>
      <c r="R1077" s="684"/>
      <c r="S1077" s="684"/>
      <c r="T1077" s="684"/>
      <c r="U1077" s="2711"/>
      <c r="V1077" s="684">
        <f t="shared" si="749"/>
        <v>0</v>
      </c>
      <c r="W1077" s="684"/>
      <c r="X1077" s="684"/>
      <c r="Y1077" s="684"/>
      <c r="Z1077" s="2838"/>
      <c r="AA1077" s="2415"/>
      <c r="AB1077" s="8"/>
      <c r="AC1077" s="1600">
        <f t="shared" si="740"/>
        <v>0</v>
      </c>
      <c r="AD1077" s="2134"/>
    </row>
    <row r="1078" spans="1:30" ht="28.5" customHeight="1" x14ac:dyDescent="0.25">
      <c r="A1078" s="59">
        <v>1</v>
      </c>
      <c r="B1078" s="387" t="s">
        <v>301</v>
      </c>
      <c r="C1078" s="3148"/>
      <c r="D1078" s="387"/>
      <c r="E1078" s="1890">
        <v>28100</v>
      </c>
      <c r="F1078" s="81">
        <f>ROUND(E1078/12*$B$4,0)</f>
        <v>9367</v>
      </c>
      <c r="G1078" s="81">
        <v>5612</v>
      </c>
      <c r="H1078" s="474">
        <f t="shared" ref="H1078:H1085" si="768">G1078/F1078*100</f>
        <v>59.912458631365425</v>
      </c>
      <c r="I1078" s="114"/>
      <c r="J1078" s="114"/>
      <c r="K1078" s="444"/>
      <c r="L1078" s="444"/>
      <c r="M1078" s="444"/>
      <c r="N1078" s="444"/>
      <c r="O1078" s="444"/>
      <c r="P1078" s="444"/>
      <c r="Q1078" s="684"/>
      <c r="R1078" s="684"/>
      <c r="S1078" s="684"/>
      <c r="T1078" s="684"/>
      <c r="U1078" s="2711"/>
      <c r="V1078" s="684">
        <f t="shared" si="749"/>
        <v>0</v>
      </c>
      <c r="W1078" s="684"/>
      <c r="X1078" s="684"/>
      <c r="Y1078" s="684"/>
      <c r="Z1078" s="2838"/>
      <c r="AA1078" s="2415"/>
      <c r="AB1078" s="8"/>
      <c r="AC1078" s="1600">
        <f t="shared" si="740"/>
        <v>0</v>
      </c>
      <c r="AD1078" s="2134"/>
    </row>
    <row r="1079" spans="1:30" ht="15" customHeight="1" x14ac:dyDescent="0.25">
      <c r="A1079" s="59">
        <v>1</v>
      </c>
      <c r="B1079" s="387" t="s">
        <v>302</v>
      </c>
      <c r="C1079" s="3148"/>
      <c r="D1079" s="387"/>
      <c r="E1079" s="1890">
        <v>300</v>
      </c>
      <c r="F1079" s="81">
        <f>ROUND(E1079/12*$B$4,0)</f>
        <v>100</v>
      </c>
      <c r="G1079" s="81">
        <v>101</v>
      </c>
      <c r="H1079" s="474">
        <f t="shared" si="768"/>
        <v>101</v>
      </c>
      <c r="I1079" s="114"/>
      <c r="J1079" s="114"/>
      <c r="K1079" s="444"/>
      <c r="L1079" s="444"/>
      <c r="M1079" s="444"/>
      <c r="N1079" s="444"/>
      <c r="O1079" s="444"/>
      <c r="P1079" s="444"/>
      <c r="Q1079" s="684"/>
      <c r="R1079" s="684"/>
      <c r="S1079" s="684"/>
      <c r="T1079" s="684"/>
      <c r="U1079" s="2711"/>
      <c r="V1079" s="684">
        <f t="shared" si="749"/>
        <v>0</v>
      </c>
      <c r="W1079" s="684"/>
      <c r="X1079" s="684"/>
      <c r="Y1079" s="684"/>
      <c r="Z1079" s="2838"/>
      <c r="AA1079" s="2415"/>
      <c r="AB1079" s="8"/>
      <c r="AC1079" s="1600">
        <f t="shared" si="740"/>
        <v>0</v>
      </c>
      <c r="AD1079" s="2134"/>
    </row>
    <row r="1080" spans="1:30" ht="15" customHeight="1" x14ac:dyDescent="0.25">
      <c r="A1080" s="59">
        <v>1</v>
      </c>
      <c r="B1080" s="387" t="s">
        <v>303</v>
      </c>
      <c r="C1080" s="3148"/>
      <c r="D1080" s="387"/>
      <c r="E1080" s="1890">
        <v>10274</v>
      </c>
      <c r="F1080" s="81">
        <f>ROUND(E1080/12*$B$4,0)</f>
        <v>3425</v>
      </c>
      <c r="G1080" s="81">
        <v>6028</v>
      </c>
      <c r="H1080" s="474">
        <f t="shared" si="768"/>
        <v>176</v>
      </c>
      <c r="I1080" s="114"/>
      <c r="J1080" s="114"/>
      <c r="K1080" s="444"/>
      <c r="L1080" s="444"/>
      <c r="M1080" s="444"/>
      <c r="N1080" s="444"/>
      <c r="O1080" s="444"/>
      <c r="P1080" s="444"/>
      <c r="Q1080" s="684"/>
      <c r="R1080" s="684"/>
      <c r="S1080" s="684"/>
      <c r="T1080" s="684"/>
      <c r="U1080" s="2711"/>
      <c r="V1080" s="684">
        <f t="shared" si="749"/>
        <v>0</v>
      </c>
      <c r="W1080" s="684"/>
      <c r="X1080" s="684"/>
      <c r="Y1080" s="684"/>
      <c r="Z1080" s="2838"/>
      <c r="AA1080" s="2415"/>
      <c r="AB1080" s="8"/>
      <c r="AC1080" s="1600">
        <f t="shared" si="740"/>
        <v>0</v>
      </c>
      <c r="AD1080" s="2134"/>
    </row>
    <row r="1081" spans="1:30" ht="48.75" customHeight="1" x14ac:dyDescent="0.25">
      <c r="A1081" s="59">
        <v>1</v>
      </c>
      <c r="B1081" s="387" t="s">
        <v>480</v>
      </c>
      <c r="C1081" s="3148"/>
      <c r="D1081" s="387"/>
      <c r="E1081" s="1890">
        <v>2705</v>
      </c>
      <c r="F1081" s="81">
        <f>ROUND(E1081/12*$B$4,0)</f>
        <v>902</v>
      </c>
      <c r="G1081" s="81">
        <v>947</v>
      </c>
      <c r="H1081" s="474">
        <f t="shared" si="768"/>
        <v>104.98891352549889</v>
      </c>
      <c r="I1081" s="114"/>
      <c r="J1081" s="114"/>
      <c r="K1081" s="444"/>
      <c r="L1081" s="444"/>
      <c r="M1081" s="444"/>
      <c r="N1081" s="444"/>
      <c r="O1081" s="444"/>
      <c r="P1081" s="444"/>
      <c r="Q1081" s="684"/>
      <c r="R1081" s="684"/>
      <c r="S1081" s="684"/>
      <c r="T1081" s="684"/>
      <c r="U1081" s="2711"/>
      <c r="V1081" s="684"/>
      <c r="W1081" s="684"/>
      <c r="X1081" s="684"/>
      <c r="Y1081" s="684"/>
      <c r="Z1081" s="2838"/>
      <c r="AA1081" s="2415"/>
      <c r="AB1081" s="8"/>
      <c r="AC1081" s="1600">
        <f t="shared" si="740"/>
        <v>0</v>
      </c>
      <c r="AD1081" s="2134"/>
    </row>
    <row r="1082" spans="1:30" ht="15" customHeight="1" x14ac:dyDescent="0.25">
      <c r="A1082" s="59">
        <v>1</v>
      </c>
      <c r="B1082" s="387" t="s">
        <v>350</v>
      </c>
      <c r="C1082" s="3148"/>
      <c r="D1082" s="387"/>
      <c r="E1082" s="1890">
        <f>E1083+E1084/8.5</f>
        <v>53100</v>
      </c>
      <c r="F1082" s="81">
        <f t="shared" ref="F1082:G1082" si="769">F1083+F1084/8.5</f>
        <v>17700</v>
      </c>
      <c r="G1082" s="81">
        <f t="shared" si="769"/>
        <v>16243</v>
      </c>
      <c r="H1082" s="474">
        <f t="shared" si="768"/>
        <v>91.7683615819209</v>
      </c>
      <c r="I1082" s="114"/>
      <c r="J1082" s="114"/>
      <c r="K1082" s="444"/>
      <c r="L1082" s="444"/>
      <c r="M1082" s="444"/>
      <c r="N1082" s="444"/>
      <c r="O1082" s="444"/>
      <c r="P1082" s="444"/>
      <c r="Q1082" s="684"/>
      <c r="R1082" s="684"/>
      <c r="S1082" s="684"/>
      <c r="T1082" s="684"/>
      <c r="U1082" s="2711"/>
      <c r="V1082" s="684">
        <f t="shared" si="749"/>
        <v>0</v>
      </c>
      <c r="W1082" s="684"/>
      <c r="X1082" s="684"/>
      <c r="Y1082" s="684"/>
      <c r="Z1082" s="2838"/>
      <c r="AA1082" s="2415"/>
      <c r="AB1082" s="8"/>
      <c r="AC1082" s="1600">
        <f t="shared" si="740"/>
        <v>0</v>
      </c>
      <c r="AD1082" s="2134"/>
    </row>
    <row r="1083" spans="1:30" ht="15" customHeight="1" x14ac:dyDescent="0.25">
      <c r="A1083" s="59">
        <v>1</v>
      </c>
      <c r="B1083" s="490" t="s">
        <v>406</v>
      </c>
      <c r="C1083" s="3176"/>
      <c r="D1083" s="490"/>
      <c r="E1083" s="2067">
        <v>53100</v>
      </c>
      <c r="F1083" s="87">
        <f>ROUND(E1083/12*$B$4,0)</f>
        <v>17700</v>
      </c>
      <c r="G1083" s="87">
        <v>16243</v>
      </c>
      <c r="H1083" s="474">
        <f t="shared" si="768"/>
        <v>91.7683615819209</v>
      </c>
      <c r="I1083" s="353"/>
      <c r="J1083" s="353"/>
      <c r="K1083" s="445"/>
      <c r="L1083" s="445"/>
      <c r="M1083" s="445"/>
      <c r="N1083" s="445"/>
      <c r="O1083" s="445"/>
      <c r="P1083" s="445"/>
      <c r="Q1083" s="2624"/>
      <c r="R1083" s="2624"/>
      <c r="S1083" s="2624"/>
      <c r="T1083" s="2624"/>
      <c r="U1083" s="2711"/>
      <c r="V1083" s="684"/>
      <c r="W1083" s="684"/>
      <c r="X1083" s="684"/>
      <c r="Y1083" s="684"/>
      <c r="Z1083" s="2838"/>
      <c r="AA1083" s="2415"/>
      <c r="AB1083" s="8"/>
      <c r="AC1083" s="1600">
        <f t="shared" si="740"/>
        <v>0</v>
      </c>
      <c r="AD1083" s="2134"/>
    </row>
    <row r="1084" spans="1:30" ht="31.5" customHeight="1" x14ac:dyDescent="0.25">
      <c r="A1084" s="59">
        <v>1</v>
      </c>
      <c r="B1084" s="490" t="s">
        <v>365</v>
      </c>
      <c r="C1084" s="3176"/>
      <c r="D1084" s="490"/>
      <c r="E1084" s="2067"/>
      <c r="F1084" s="87">
        <f>ROUND(E1084/12*$B$4,0)</f>
        <v>0</v>
      </c>
      <c r="G1084" s="87"/>
      <c r="H1084" s="474"/>
      <c r="I1084" s="353"/>
      <c r="J1084" s="353"/>
      <c r="K1084" s="445"/>
      <c r="L1084" s="445"/>
      <c r="M1084" s="445"/>
      <c r="N1084" s="445"/>
      <c r="O1084" s="445"/>
      <c r="P1084" s="445"/>
      <c r="Q1084" s="2624"/>
      <c r="R1084" s="2624"/>
      <c r="S1084" s="2624"/>
      <c r="T1084" s="2624"/>
      <c r="U1084" s="2711"/>
      <c r="V1084" s="684">
        <f t="shared" si="749"/>
        <v>0</v>
      </c>
      <c r="W1084" s="684"/>
      <c r="X1084" s="684"/>
      <c r="Y1084" s="684"/>
      <c r="Z1084" s="2838"/>
      <c r="AA1084" s="2415"/>
      <c r="AB1084" s="8"/>
      <c r="AC1084" s="1600">
        <f t="shared" si="740"/>
        <v>0</v>
      </c>
      <c r="AD1084" s="2134"/>
    </row>
    <row r="1085" spans="1:30" ht="31.5" customHeight="1" x14ac:dyDescent="0.25">
      <c r="A1085" s="59">
        <v>1</v>
      </c>
      <c r="B1085" s="527" t="s">
        <v>166</v>
      </c>
      <c r="C1085" s="3252"/>
      <c r="D1085" s="527"/>
      <c r="E1085" s="2068">
        <f>SUM(E1075+E1083*3.2)+E1084/3.9</f>
        <v>208594</v>
      </c>
      <c r="F1085" s="495">
        <f t="shared" ref="F1085:G1085" si="770">SUM(F1075+F1083*3.2)+F1084/3.9</f>
        <v>69532</v>
      </c>
      <c r="G1085" s="495">
        <f t="shared" si="770"/>
        <v>63718.600000000006</v>
      </c>
      <c r="H1085" s="569">
        <f t="shared" si="768"/>
        <v>91.639245239601919</v>
      </c>
      <c r="I1085" s="358"/>
      <c r="J1085" s="358"/>
      <c r="K1085" s="455"/>
      <c r="L1085" s="455"/>
      <c r="M1085" s="455"/>
      <c r="N1085" s="455"/>
      <c r="O1085" s="455"/>
      <c r="P1085" s="455"/>
      <c r="Q1085" s="687">
        <v>108530.13209999999</v>
      </c>
      <c r="R1085" s="687">
        <v>108530.13209999999</v>
      </c>
      <c r="S1085" s="687">
        <v>108530.13209999999</v>
      </c>
      <c r="T1085" s="687">
        <v>108530.13209999999</v>
      </c>
      <c r="U1085" s="2912">
        <f>Q1085/12*$B$4+(R1085-Q1085)/11*3+(S1085-R1085)/10*2+(T1085-S1085)/9*1</f>
        <v>36176.710699999996</v>
      </c>
      <c r="V1085" s="687">
        <f t="shared" ref="V1085" si="771">Z1085-Y1085-W1085</f>
        <v>35634.060100000002</v>
      </c>
      <c r="W1085" s="687"/>
      <c r="X1085" s="687">
        <f>V1085-U1085</f>
        <v>-542.65059999999357</v>
      </c>
      <c r="Y1085" s="687">
        <v>-116.36967999999999</v>
      </c>
      <c r="Z1085" s="2836">
        <v>35517.690419999999</v>
      </c>
      <c r="AA1085" s="2068">
        <f>SUM(AA1075+AA1082*3.2)</f>
        <v>0</v>
      </c>
      <c r="AB1085" s="17">
        <f>AB1082+AB1075</f>
        <v>0</v>
      </c>
      <c r="AC1085" s="17">
        <f t="shared" si="740"/>
        <v>0</v>
      </c>
      <c r="AD1085" s="2134"/>
    </row>
    <row r="1086" spans="1:30" ht="38.25" customHeight="1" x14ac:dyDescent="0.25">
      <c r="A1086" s="59">
        <v>1</v>
      </c>
      <c r="B1086" s="1741" t="s">
        <v>304</v>
      </c>
      <c r="C1086" s="3259"/>
      <c r="D1086" s="531"/>
      <c r="E1086" s="2024"/>
      <c r="F1086" s="100"/>
      <c r="G1086" s="100"/>
      <c r="H1086" s="100"/>
      <c r="I1086" s="363"/>
      <c r="J1086" s="363"/>
      <c r="K1086" s="439"/>
      <c r="L1086" s="439"/>
      <c r="M1086" s="439"/>
      <c r="N1086" s="439"/>
      <c r="O1086" s="439"/>
      <c r="P1086" s="439"/>
      <c r="Q1086" s="1330"/>
      <c r="R1086" s="1330"/>
      <c r="S1086" s="1330"/>
      <c r="T1086" s="1330"/>
      <c r="U1086" s="2711"/>
      <c r="V1086" s="684">
        <f t="shared" si="749"/>
        <v>0</v>
      </c>
      <c r="W1086" s="684"/>
      <c r="X1086" s="684"/>
      <c r="Y1086" s="684"/>
      <c r="Z1086" s="2838"/>
      <c r="AA1086" s="2415"/>
      <c r="AB1086" s="8"/>
      <c r="AC1086" s="1600">
        <f t="shared" si="740"/>
        <v>0</v>
      </c>
      <c r="AD1086" s="2134"/>
    </row>
    <row r="1087" spans="1:30" ht="32.25" customHeight="1" x14ac:dyDescent="0.25">
      <c r="A1087" s="59">
        <v>1</v>
      </c>
      <c r="B1087" s="387" t="s">
        <v>645</v>
      </c>
      <c r="C1087" s="3148"/>
      <c r="D1087" s="387"/>
      <c r="E1087" s="1890">
        <f>SUM(E1089,E1094)</f>
        <v>28783</v>
      </c>
      <c r="F1087" s="420">
        <f>SUM(F1089,F1094)</f>
        <v>9594</v>
      </c>
      <c r="G1087" s="420">
        <f>SUM(G1089,G1094)</f>
        <v>9156.268897893453</v>
      </c>
      <c r="H1087" s="474">
        <f>G1087/F1087*100</f>
        <v>95.437449425614474</v>
      </c>
      <c r="I1087" s="114"/>
      <c r="J1087" s="114"/>
      <c r="K1087" s="444"/>
      <c r="L1087" s="444"/>
      <c r="M1087" s="444"/>
      <c r="N1087" s="444"/>
      <c r="O1087" s="444"/>
      <c r="P1087" s="444"/>
      <c r="Q1087" s="684"/>
      <c r="R1087" s="684"/>
      <c r="S1087" s="684"/>
      <c r="T1087" s="684"/>
      <c r="U1087" s="2711"/>
      <c r="V1087" s="684">
        <f t="shared" si="749"/>
        <v>0</v>
      </c>
      <c r="W1087" s="684"/>
      <c r="X1087" s="684"/>
      <c r="Y1087" s="684"/>
      <c r="Z1087" s="2838"/>
      <c r="AA1087" s="2419">
        <f>AA1088+AA1089+AA1094</f>
        <v>0</v>
      </c>
      <c r="AB1087" s="1530">
        <f t="shared" ref="AB1087" si="772">AB1088+AB1089+AB1094</f>
        <v>0</v>
      </c>
      <c r="AC1087" s="8">
        <f t="shared" si="740"/>
        <v>0</v>
      </c>
      <c r="AD1087" s="2134"/>
    </row>
    <row r="1088" spans="1:30" ht="38.25" customHeight="1" x14ac:dyDescent="0.25">
      <c r="A1088" s="59">
        <v>1</v>
      </c>
      <c r="B1088" s="387" t="s">
        <v>300</v>
      </c>
      <c r="C1088" s="3148"/>
      <c r="D1088" s="387"/>
      <c r="E1088" s="1890"/>
      <c r="F1088" s="81"/>
      <c r="G1088" s="81"/>
      <c r="H1088" s="81"/>
      <c r="I1088" s="114"/>
      <c r="J1088" s="114"/>
      <c r="K1088" s="444"/>
      <c r="L1088" s="444"/>
      <c r="M1088" s="444"/>
      <c r="N1088" s="444"/>
      <c r="O1088" s="444"/>
      <c r="P1088" s="444"/>
      <c r="Q1088" s="684"/>
      <c r="R1088" s="684"/>
      <c r="S1088" s="684"/>
      <c r="T1088" s="684"/>
      <c r="U1088" s="2711"/>
      <c r="V1088" s="684">
        <f t="shared" si="749"/>
        <v>0</v>
      </c>
      <c r="W1088" s="684"/>
      <c r="X1088" s="684"/>
      <c r="Y1088" s="684"/>
      <c r="Z1088" s="2838"/>
      <c r="AA1088" s="2419"/>
      <c r="AB1088" s="1530"/>
      <c r="AC1088" s="1600">
        <f t="shared" si="740"/>
        <v>0</v>
      </c>
      <c r="AD1088" s="2134"/>
    </row>
    <row r="1089" spans="1:31" ht="29.25" customHeight="1" x14ac:dyDescent="0.25">
      <c r="A1089" s="59">
        <v>1</v>
      </c>
      <c r="B1089" s="387" t="s">
        <v>305</v>
      </c>
      <c r="C1089" s="3148"/>
      <c r="D1089" s="387"/>
      <c r="E1089" s="1890">
        <f>SUM(E1090:E1093)</f>
        <v>9168</v>
      </c>
      <c r="F1089" s="420">
        <f>SUM(F1090:F1093)</f>
        <v>3056</v>
      </c>
      <c r="G1089" s="420">
        <f>SUM(G1090:G1093)</f>
        <v>2897</v>
      </c>
      <c r="H1089" s="474">
        <f t="shared" ref="H1089:H1097" si="773">G1089/F1089*100</f>
        <v>94.797120418848166</v>
      </c>
      <c r="I1089" s="114"/>
      <c r="J1089" s="114"/>
      <c r="K1089" s="444"/>
      <c r="L1089" s="444"/>
      <c r="M1089" s="444"/>
      <c r="N1089" s="444"/>
      <c r="O1089" s="444"/>
      <c r="P1089" s="444"/>
      <c r="Q1089" s="684"/>
      <c r="R1089" s="684"/>
      <c r="S1089" s="684"/>
      <c r="T1089" s="684"/>
      <c r="U1089" s="2711"/>
      <c r="V1089" s="684">
        <f t="shared" si="749"/>
        <v>0</v>
      </c>
      <c r="W1089" s="684"/>
      <c r="X1089" s="684"/>
      <c r="Y1089" s="684"/>
      <c r="Z1089" s="2838"/>
      <c r="AA1089" s="2419">
        <f>AA1090+AA1091</f>
        <v>0</v>
      </c>
      <c r="AB1089" s="1530">
        <f t="shared" ref="AB1089" si="774">AB1090+AB1091</f>
        <v>0</v>
      </c>
      <c r="AC1089" s="8">
        <f t="shared" si="740"/>
        <v>0</v>
      </c>
      <c r="AD1089" s="2134"/>
    </row>
    <row r="1090" spans="1:31" ht="36" customHeight="1" x14ac:dyDescent="0.25">
      <c r="A1090" s="59">
        <v>1</v>
      </c>
      <c r="B1090" s="387" t="s">
        <v>306</v>
      </c>
      <c r="C1090" s="3148"/>
      <c r="D1090" s="387"/>
      <c r="E1090" s="1890">
        <v>6030</v>
      </c>
      <c r="F1090" s="81">
        <f>ROUND(E1090/12*$B$4,0)</f>
        <v>2010</v>
      </c>
      <c r="G1090" s="81">
        <v>1816</v>
      </c>
      <c r="H1090" s="474">
        <f t="shared" si="773"/>
        <v>90.348258706467661</v>
      </c>
      <c r="I1090" s="114"/>
      <c r="J1090" s="114"/>
      <c r="K1090" s="444"/>
      <c r="L1090" s="444"/>
      <c r="M1090" s="444"/>
      <c r="N1090" s="444"/>
      <c r="O1090" s="444"/>
      <c r="P1090" s="444"/>
      <c r="Q1090" s="684"/>
      <c r="R1090" s="684"/>
      <c r="S1090" s="684"/>
      <c r="T1090" s="684"/>
      <c r="U1090" s="2711"/>
      <c r="V1090" s="684">
        <f t="shared" si="749"/>
        <v>0</v>
      </c>
      <c r="W1090" s="684"/>
      <c r="X1090" s="684"/>
      <c r="Y1090" s="684"/>
      <c r="Z1090" s="2838"/>
      <c r="AA1090" s="2419"/>
      <c r="AB1090" s="1530"/>
      <c r="AC1090" s="1600">
        <f t="shared" si="740"/>
        <v>0</v>
      </c>
      <c r="AD1090" s="2134"/>
    </row>
    <row r="1091" spans="1:31" ht="42" customHeight="1" x14ac:dyDescent="0.25">
      <c r="A1091" s="59">
        <v>1</v>
      </c>
      <c r="B1091" s="387" t="s">
        <v>307</v>
      </c>
      <c r="C1091" s="3148"/>
      <c r="D1091" s="387"/>
      <c r="E1091" s="1890">
        <v>1809</v>
      </c>
      <c r="F1091" s="81">
        <f>ROUND(E1091/12*$B$4,0)</f>
        <v>603</v>
      </c>
      <c r="G1091" s="81">
        <v>748</v>
      </c>
      <c r="H1091" s="474">
        <f t="shared" si="773"/>
        <v>124.04643449419568</v>
      </c>
      <c r="I1091" s="114"/>
      <c r="J1091" s="114"/>
      <c r="K1091" s="444"/>
      <c r="L1091" s="444"/>
      <c r="M1091" s="444"/>
      <c r="N1091" s="444"/>
      <c r="O1091" s="444"/>
      <c r="P1091" s="444"/>
      <c r="Q1091" s="684"/>
      <c r="R1091" s="684"/>
      <c r="S1091" s="684"/>
      <c r="T1091" s="684"/>
      <c r="U1091" s="2711"/>
      <c r="V1091" s="684">
        <f t="shared" si="749"/>
        <v>0</v>
      </c>
      <c r="W1091" s="684"/>
      <c r="X1091" s="684"/>
      <c r="Y1091" s="684"/>
      <c r="Z1091" s="2838"/>
      <c r="AA1091" s="2419"/>
      <c r="AB1091" s="1530"/>
      <c r="AC1091" s="1600">
        <f t="shared" si="740"/>
        <v>0</v>
      </c>
      <c r="AD1091" s="2134"/>
    </row>
    <row r="1092" spans="1:31" ht="29.25" customHeight="1" x14ac:dyDescent="0.25">
      <c r="A1092" s="59">
        <v>1</v>
      </c>
      <c r="B1092" s="387" t="s">
        <v>346</v>
      </c>
      <c r="C1092" s="3148"/>
      <c r="D1092" s="387"/>
      <c r="E1092" s="1890">
        <v>990</v>
      </c>
      <c r="F1092" s="81">
        <f>ROUND(E1092/12*$B$4,0)</f>
        <v>330</v>
      </c>
      <c r="G1092" s="81">
        <v>333</v>
      </c>
      <c r="H1092" s="474">
        <f t="shared" si="773"/>
        <v>100.90909090909091</v>
      </c>
      <c r="I1092" s="114"/>
      <c r="J1092" s="114"/>
      <c r="K1092" s="444"/>
      <c r="L1092" s="444"/>
      <c r="M1092" s="444"/>
      <c r="N1092" s="444"/>
      <c r="O1092" s="444"/>
      <c r="P1092" s="444"/>
      <c r="Q1092" s="684"/>
      <c r="R1092" s="684"/>
      <c r="S1092" s="684"/>
      <c r="T1092" s="684"/>
      <c r="U1092" s="2711"/>
      <c r="V1092" s="684">
        <f t="shared" si="749"/>
        <v>0</v>
      </c>
      <c r="W1092" s="684"/>
      <c r="X1092" s="684"/>
      <c r="Y1092" s="684"/>
      <c r="Z1092" s="2838"/>
      <c r="AA1092" s="2419"/>
      <c r="AB1092" s="1530"/>
      <c r="AC1092" s="1600">
        <f t="shared" si="740"/>
        <v>0</v>
      </c>
      <c r="AD1092" s="2134"/>
    </row>
    <row r="1093" spans="1:31" ht="45.75" customHeight="1" x14ac:dyDescent="0.25">
      <c r="A1093" s="59">
        <v>1</v>
      </c>
      <c r="B1093" s="387" t="s">
        <v>347</v>
      </c>
      <c r="C1093" s="3148"/>
      <c r="D1093" s="387"/>
      <c r="E1093" s="1890">
        <v>339</v>
      </c>
      <c r="F1093" s="81">
        <f>ROUND(E1093/12*$B$4,0)</f>
        <v>113</v>
      </c>
      <c r="G1093" s="81"/>
      <c r="H1093" s="474">
        <f t="shared" si="773"/>
        <v>0</v>
      </c>
      <c r="I1093" s="114"/>
      <c r="J1093" s="114"/>
      <c r="K1093" s="444"/>
      <c r="L1093" s="444"/>
      <c r="M1093" s="444"/>
      <c r="N1093" s="444"/>
      <c r="O1093" s="444"/>
      <c r="P1093" s="444"/>
      <c r="Q1093" s="684"/>
      <c r="R1093" s="684"/>
      <c r="S1093" s="684"/>
      <c r="T1093" s="684"/>
      <c r="U1093" s="2711"/>
      <c r="V1093" s="684">
        <f t="shared" si="749"/>
        <v>0</v>
      </c>
      <c r="W1093" s="684"/>
      <c r="X1093" s="684"/>
      <c r="Y1093" s="684"/>
      <c r="Z1093" s="2838"/>
      <c r="AA1093" s="2419"/>
      <c r="AB1093" s="1530"/>
      <c r="AC1093" s="1600">
        <f t="shared" si="740"/>
        <v>0</v>
      </c>
      <c r="AD1093" s="2134"/>
    </row>
    <row r="1094" spans="1:31" ht="30" customHeight="1" x14ac:dyDescent="0.25">
      <c r="A1094" s="59">
        <v>1</v>
      </c>
      <c r="B1094" s="387" t="s">
        <v>308</v>
      </c>
      <c r="C1094" s="3148"/>
      <c r="D1094" s="387"/>
      <c r="E1094" s="1890">
        <f>SUM(E1095:E1097)</f>
        <v>19615</v>
      </c>
      <c r="F1094" s="420">
        <f>SUM(F1095:F1097)</f>
        <v>6538</v>
      </c>
      <c r="G1094" s="420">
        <f>SUM(G1095:G1097)</f>
        <v>6259.268897893452</v>
      </c>
      <c r="H1094" s="474">
        <f t="shared" si="773"/>
        <v>95.736752797391432</v>
      </c>
      <c r="I1094" s="114"/>
      <c r="J1094" s="114"/>
      <c r="K1094" s="444"/>
      <c r="L1094" s="444"/>
      <c r="M1094" s="444"/>
      <c r="N1094" s="444"/>
      <c r="O1094" s="444"/>
      <c r="P1094" s="444"/>
      <c r="Q1094" s="684"/>
      <c r="R1094" s="684"/>
      <c r="S1094" s="684"/>
      <c r="T1094" s="684"/>
      <c r="U1094" s="2711"/>
      <c r="V1094" s="684">
        <f t="shared" si="749"/>
        <v>0</v>
      </c>
      <c r="W1094" s="684"/>
      <c r="X1094" s="684"/>
      <c r="Y1094" s="684"/>
      <c r="Z1094" s="2838"/>
      <c r="AA1094" s="2419">
        <f>AA1095+AA1096*4.7647+AA1097*1.4375</f>
        <v>0</v>
      </c>
      <c r="AB1094" s="1530">
        <f>AB1095+AB1096+AB1097</f>
        <v>0</v>
      </c>
      <c r="AC1094" s="8">
        <f t="shared" si="740"/>
        <v>0</v>
      </c>
      <c r="AD1094" s="2134"/>
    </row>
    <row r="1095" spans="1:31" ht="68.25" customHeight="1" x14ac:dyDescent="0.25">
      <c r="A1095" s="59">
        <v>1</v>
      </c>
      <c r="B1095" s="387" t="s">
        <v>309</v>
      </c>
      <c r="C1095" s="3148"/>
      <c r="D1095" s="387"/>
      <c r="E1095" s="1890">
        <v>1000</v>
      </c>
      <c r="F1095" s="81">
        <f t="shared" ref="F1095:F1100" si="775">ROUND(E1095/12*$B$4,0)</f>
        <v>333</v>
      </c>
      <c r="G1095" s="81">
        <v>398</v>
      </c>
      <c r="H1095" s="474">
        <f t="shared" si="773"/>
        <v>119.51951951951952</v>
      </c>
      <c r="I1095" s="114"/>
      <c r="J1095" s="114"/>
      <c r="K1095" s="444"/>
      <c r="L1095" s="444"/>
      <c r="M1095" s="444"/>
      <c r="N1095" s="444"/>
      <c r="O1095" s="444"/>
      <c r="P1095" s="444"/>
      <c r="Q1095" s="684"/>
      <c r="R1095" s="684"/>
      <c r="S1095" s="684"/>
      <c r="T1095" s="684"/>
      <c r="U1095" s="2711"/>
      <c r="V1095" s="684">
        <f t="shared" si="749"/>
        <v>0</v>
      </c>
      <c r="W1095" s="684"/>
      <c r="X1095" s="684"/>
      <c r="Y1095" s="684"/>
      <c r="Z1095" s="2838"/>
      <c r="AA1095" s="2419"/>
      <c r="AB1095" s="1530"/>
      <c r="AC1095" s="1600">
        <f t="shared" si="740"/>
        <v>0</v>
      </c>
      <c r="AD1095" s="2134"/>
    </row>
    <row r="1096" spans="1:31" ht="60.75" customHeight="1" x14ac:dyDescent="0.25">
      <c r="A1096" s="59">
        <v>1</v>
      </c>
      <c r="B1096" s="387" t="s">
        <v>364</v>
      </c>
      <c r="C1096" s="3148"/>
      <c r="D1096" s="387"/>
      <c r="E1096" s="1890">
        <v>16085</v>
      </c>
      <c r="F1096" s="81">
        <f t="shared" si="775"/>
        <v>5362</v>
      </c>
      <c r="G1096" s="81">
        <v>5066.4845528455289</v>
      </c>
      <c r="H1096" s="474">
        <f t="shared" si="773"/>
        <v>94.488708557357867</v>
      </c>
      <c r="I1096" s="114"/>
      <c r="J1096" s="114"/>
      <c r="K1096" s="444"/>
      <c r="L1096" s="444"/>
      <c r="M1096" s="444"/>
      <c r="N1096" s="444"/>
      <c r="O1096" s="444"/>
      <c r="P1096" s="444"/>
      <c r="Q1096" s="684"/>
      <c r="R1096" s="684"/>
      <c r="S1096" s="684"/>
      <c r="T1096" s="684"/>
      <c r="U1096" s="2711"/>
      <c r="V1096" s="684">
        <f t="shared" si="749"/>
        <v>0</v>
      </c>
      <c r="W1096" s="684"/>
      <c r="X1096" s="684"/>
      <c r="Y1096" s="684"/>
      <c r="Z1096" s="2838"/>
      <c r="AA1096" s="2419"/>
      <c r="AB1096" s="1530"/>
      <c r="AC1096" s="1600">
        <f t="shared" si="740"/>
        <v>0</v>
      </c>
      <c r="AD1096" s="2134"/>
    </row>
    <row r="1097" spans="1:31" ht="48.75" customHeight="1" x14ac:dyDescent="0.25">
      <c r="A1097" s="59">
        <v>1</v>
      </c>
      <c r="B1097" s="387" t="s">
        <v>318</v>
      </c>
      <c r="C1097" s="3148"/>
      <c r="D1097" s="387"/>
      <c r="E1097" s="1890">
        <v>2530</v>
      </c>
      <c r="F1097" s="81">
        <f t="shared" si="775"/>
        <v>843</v>
      </c>
      <c r="G1097" s="81">
        <v>794.78434504792324</v>
      </c>
      <c r="H1097" s="474">
        <f t="shared" si="773"/>
        <v>94.280467977215096</v>
      </c>
      <c r="I1097" s="114"/>
      <c r="J1097" s="114"/>
      <c r="K1097" s="444"/>
      <c r="L1097" s="444"/>
      <c r="M1097" s="444"/>
      <c r="N1097" s="444"/>
      <c r="O1097" s="444"/>
      <c r="P1097" s="444"/>
      <c r="Q1097" s="684"/>
      <c r="R1097" s="684"/>
      <c r="S1097" s="684"/>
      <c r="T1097" s="684"/>
      <c r="U1097" s="2711"/>
      <c r="V1097" s="684">
        <f t="shared" si="749"/>
        <v>0</v>
      </c>
      <c r="W1097" s="684"/>
      <c r="X1097" s="684"/>
      <c r="Y1097" s="684"/>
      <c r="Z1097" s="2838"/>
      <c r="AA1097" s="2419"/>
      <c r="AB1097" s="1530"/>
      <c r="AC1097" s="1600">
        <f t="shared" si="740"/>
        <v>0</v>
      </c>
      <c r="AD1097" s="2134"/>
    </row>
    <row r="1098" spans="1:31" ht="34.5" customHeight="1" x14ac:dyDescent="0.25">
      <c r="A1098" s="59">
        <v>1</v>
      </c>
      <c r="B1098" s="387" t="s">
        <v>155</v>
      </c>
      <c r="C1098" s="3148"/>
      <c r="D1098" s="387"/>
      <c r="E1098" s="1890"/>
      <c r="F1098" s="81">
        <f t="shared" si="775"/>
        <v>0</v>
      </c>
      <c r="G1098" s="81"/>
      <c r="H1098" s="474"/>
      <c r="I1098" s="114"/>
      <c r="J1098" s="114"/>
      <c r="K1098" s="444"/>
      <c r="L1098" s="444"/>
      <c r="M1098" s="444"/>
      <c r="N1098" s="444"/>
      <c r="O1098" s="444"/>
      <c r="P1098" s="444"/>
      <c r="Q1098" s="684"/>
      <c r="R1098" s="684"/>
      <c r="S1098" s="684"/>
      <c r="T1098" s="684"/>
      <c r="U1098" s="2711"/>
      <c r="V1098" s="684">
        <f t="shared" si="749"/>
        <v>0</v>
      </c>
      <c r="W1098" s="684"/>
      <c r="X1098" s="684"/>
      <c r="Y1098" s="684"/>
      <c r="Z1098" s="2838"/>
      <c r="AA1098" s="2419"/>
      <c r="AB1098" s="1530"/>
      <c r="AC1098" s="1600">
        <f t="shared" ref="AC1098:AC1161" si="776">AB1098/1000</f>
        <v>0</v>
      </c>
      <c r="AD1098" s="2134"/>
    </row>
    <row r="1099" spans="1:31" ht="43.5" customHeight="1" x14ac:dyDescent="0.25">
      <c r="A1099" s="59">
        <v>1</v>
      </c>
      <c r="B1099" s="387" t="s">
        <v>156</v>
      </c>
      <c r="C1099" s="3148"/>
      <c r="D1099" s="387"/>
      <c r="E1099" s="1890">
        <v>17400</v>
      </c>
      <c r="F1099" s="81">
        <f t="shared" si="775"/>
        <v>5800</v>
      </c>
      <c r="G1099" s="81">
        <v>5389</v>
      </c>
      <c r="H1099" s="474">
        <f>G1099/F1099*100</f>
        <v>92.91379310344827</v>
      </c>
      <c r="I1099" s="114"/>
      <c r="J1099" s="114"/>
      <c r="K1099" s="444"/>
      <c r="L1099" s="444"/>
      <c r="M1099" s="444"/>
      <c r="N1099" s="444"/>
      <c r="O1099" s="444"/>
      <c r="P1099" s="444"/>
      <c r="Q1099" s="684"/>
      <c r="R1099" s="684"/>
      <c r="S1099" s="684"/>
      <c r="T1099" s="684"/>
      <c r="U1099" s="2711"/>
      <c r="V1099" s="684">
        <f t="shared" si="749"/>
        <v>0</v>
      </c>
      <c r="W1099" s="684"/>
      <c r="X1099" s="684"/>
      <c r="Y1099" s="684"/>
      <c r="Z1099" s="2838"/>
      <c r="AA1099" s="2419"/>
      <c r="AB1099" s="1530"/>
      <c r="AC1099" s="1600">
        <f t="shared" si="776"/>
        <v>0</v>
      </c>
      <c r="AD1099" s="2134"/>
    </row>
    <row r="1100" spans="1:31" s="85" customFormat="1" ht="26.25" customHeight="1" x14ac:dyDescent="0.25">
      <c r="A1100" s="59">
        <v>1</v>
      </c>
      <c r="B1100" s="490" t="s">
        <v>296</v>
      </c>
      <c r="C1100" s="3176"/>
      <c r="D1100" s="490"/>
      <c r="E1100" s="2067"/>
      <c r="F1100" s="87">
        <f t="shared" si="775"/>
        <v>0</v>
      </c>
      <c r="G1100" s="87"/>
      <c r="H1100" s="474"/>
      <c r="I1100" s="353"/>
      <c r="J1100" s="353"/>
      <c r="K1100" s="445"/>
      <c r="L1100" s="445"/>
      <c r="M1100" s="445"/>
      <c r="N1100" s="445"/>
      <c r="O1100" s="445"/>
      <c r="P1100" s="445"/>
      <c r="Q1100" s="684"/>
      <c r="R1100" s="684"/>
      <c r="S1100" s="684"/>
      <c r="T1100" s="684"/>
      <c r="U1100" s="2711"/>
      <c r="V1100" s="684">
        <f t="shared" si="749"/>
        <v>0</v>
      </c>
      <c r="W1100" s="684"/>
      <c r="X1100" s="684"/>
      <c r="Y1100" s="684"/>
      <c r="Z1100" s="2838"/>
      <c r="AA1100" s="2419"/>
      <c r="AB1100" s="1530"/>
      <c r="AC1100" s="1600">
        <f t="shared" si="776"/>
        <v>0</v>
      </c>
      <c r="AD1100" s="2134"/>
      <c r="AE1100" s="2134"/>
    </row>
    <row r="1101" spans="1:31" ht="27.75" customHeight="1" x14ac:dyDescent="0.25">
      <c r="A1101" s="59">
        <v>1</v>
      </c>
      <c r="B1101" s="527" t="s">
        <v>163</v>
      </c>
      <c r="C1101" s="3252"/>
      <c r="D1101" s="527"/>
      <c r="E1101" s="2068">
        <f>SUM(E1099,E1087)</f>
        <v>46183</v>
      </c>
      <c r="F1101" s="495">
        <f>SUM(F1099,F1087)</f>
        <v>15394</v>
      </c>
      <c r="G1101" s="495">
        <f>SUM(G1099,G1087)</f>
        <v>14545.268897893453</v>
      </c>
      <c r="H1101" s="425">
        <f>G1101/F1101*100</f>
        <v>94.486611003595257</v>
      </c>
      <c r="I1101" s="358"/>
      <c r="J1101" s="358"/>
      <c r="K1101" s="455"/>
      <c r="L1101" s="455"/>
      <c r="M1101" s="455"/>
      <c r="N1101" s="455"/>
      <c r="O1101" s="455"/>
      <c r="P1101" s="455"/>
      <c r="Q1101" s="687">
        <v>37099.632359999996</v>
      </c>
      <c r="R1101" s="687">
        <v>37099.632359999996</v>
      </c>
      <c r="S1101" s="687">
        <v>37099.632359999996</v>
      </c>
      <c r="T1101" s="687">
        <v>37099.632359999996</v>
      </c>
      <c r="U1101" s="2718">
        <f>Q1101/12*$B$4+(R1101-Q1101)/11*3+(S1101-R1101)/10*2+(T1101-S1101)/9*1</f>
        <v>12366.544119999999</v>
      </c>
      <c r="V1101" s="687">
        <f t="shared" ref="V1101" si="777">Z1101-Y1101-W1101</f>
        <v>11835.536549999999</v>
      </c>
      <c r="W1101" s="687"/>
      <c r="X1101" s="687">
        <f>V1101-U1101</f>
        <v>-531.00756999999976</v>
      </c>
      <c r="Y1101" s="687">
        <v>-42.185739999999996</v>
      </c>
      <c r="Z1101" s="2836">
        <v>11793.350809999998</v>
      </c>
      <c r="AA1101" s="2068">
        <f>SUM(AA1099,AA1087)</f>
        <v>0</v>
      </c>
      <c r="AB1101" s="17">
        <f>AB1099+AB1098+AB1087</f>
        <v>0</v>
      </c>
      <c r="AC1101" s="17">
        <f t="shared" si="776"/>
        <v>0</v>
      </c>
      <c r="AD1101" s="2134"/>
    </row>
    <row r="1102" spans="1:31" ht="15" customHeight="1" x14ac:dyDescent="0.25">
      <c r="A1102" s="59">
        <v>1</v>
      </c>
      <c r="B1102" s="121" t="s">
        <v>164</v>
      </c>
      <c r="C1102" s="751"/>
      <c r="D1102" s="121"/>
      <c r="E1102" s="2074">
        <f>SUM(E1101,E1085)</f>
        <v>254777</v>
      </c>
      <c r="F1102" s="533">
        <f>SUM(F1101,F1085)</f>
        <v>84926</v>
      </c>
      <c r="G1102" s="533">
        <f>SUM(G1101,G1085)</f>
        <v>78263.868897893466</v>
      </c>
      <c r="H1102" s="533">
        <f>G1102/F1102*100</f>
        <v>92.155369260171767</v>
      </c>
      <c r="I1102" s="358"/>
      <c r="J1102" s="358"/>
      <c r="K1102" s="425"/>
      <c r="L1102" s="425"/>
      <c r="M1102" s="425"/>
      <c r="N1102" s="425"/>
      <c r="O1102" s="425"/>
      <c r="P1102" s="425"/>
      <c r="Q1102" s="687">
        <f t="shared" ref="Q1102:R1102" si="778">SUM(Q1101,Q1085)</f>
        <v>145629.76445999998</v>
      </c>
      <c r="R1102" s="687">
        <f t="shared" si="778"/>
        <v>145629.76445999998</v>
      </c>
      <c r="S1102" s="687">
        <f t="shared" ref="S1102:T1102" si="779">SUM(S1101,S1085)</f>
        <v>145629.76445999998</v>
      </c>
      <c r="T1102" s="687">
        <f t="shared" si="779"/>
        <v>145629.76445999998</v>
      </c>
      <c r="U1102" s="687">
        <f>SUM(U1101,U1085)</f>
        <v>48543.254819999995</v>
      </c>
      <c r="V1102" s="687">
        <f t="shared" ref="V1102:Z1102" si="780">SUM(V1101,V1085)</f>
        <v>47469.596649999999</v>
      </c>
      <c r="W1102" s="687">
        <f t="shared" si="780"/>
        <v>0</v>
      </c>
      <c r="X1102" s="687">
        <f t="shared" si="780"/>
        <v>-1073.6581699999933</v>
      </c>
      <c r="Y1102" s="687">
        <f t="shared" si="780"/>
        <v>-158.55541999999997</v>
      </c>
      <c r="Z1102" s="2836">
        <f t="shared" si="780"/>
        <v>47311.041229999995</v>
      </c>
      <c r="AA1102" s="2074">
        <f>SUM(AA1101,AA1085)</f>
        <v>0</v>
      </c>
      <c r="AB1102" s="1153">
        <f t="shared" ref="AB1102" si="781">SUM(AB1101,AB1085)</f>
        <v>0</v>
      </c>
      <c r="AC1102" s="1153">
        <f t="shared" si="776"/>
        <v>0</v>
      </c>
      <c r="AD1102" s="2134"/>
    </row>
    <row r="1103" spans="1:31" ht="15" customHeight="1" x14ac:dyDescent="0.25">
      <c r="A1103" s="59">
        <v>1</v>
      </c>
      <c r="B1103" s="124" t="s">
        <v>31</v>
      </c>
      <c r="C1103" s="3243"/>
      <c r="D1103" s="124"/>
      <c r="E1103" s="2053"/>
      <c r="F1103" s="361"/>
      <c r="G1103" s="361"/>
      <c r="H1103" s="361"/>
      <c r="I1103" s="363"/>
      <c r="J1103" s="363"/>
      <c r="K1103" s="476"/>
      <c r="L1103" s="476"/>
      <c r="M1103" s="476"/>
      <c r="N1103" s="476"/>
      <c r="O1103" s="476"/>
      <c r="P1103" s="476"/>
      <c r="Q1103" s="1330"/>
      <c r="R1103" s="1330"/>
      <c r="S1103" s="1330"/>
      <c r="T1103" s="1330"/>
      <c r="U1103" s="2714"/>
      <c r="V1103" s="1330">
        <f t="shared" si="749"/>
        <v>0</v>
      </c>
      <c r="W1103" s="1330"/>
      <c r="X1103" s="1330"/>
      <c r="Y1103" s="1330"/>
      <c r="Z1103" s="2837"/>
      <c r="AA1103" s="2418"/>
      <c r="AB1103" s="13"/>
      <c r="AC1103" s="1603">
        <f t="shared" si="776"/>
        <v>0</v>
      </c>
      <c r="AD1103" s="2134"/>
    </row>
    <row r="1104" spans="1:31" ht="15" customHeight="1" x14ac:dyDescent="0.25">
      <c r="A1104" s="59">
        <v>1</v>
      </c>
      <c r="B1104" s="202" t="s">
        <v>147</v>
      </c>
      <c r="C1104" s="3141"/>
      <c r="D1104" s="202"/>
      <c r="E1104" s="1902"/>
      <c r="F1104" s="342"/>
      <c r="G1104" s="342"/>
      <c r="H1104" s="342"/>
      <c r="I1104" s="114"/>
      <c r="J1104" s="114"/>
      <c r="K1104" s="115"/>
      <c r="L1104" s="115"/>
      <c r="M1104" s="115"/>
      <c r="N1104" s="115"/>
      <c r="O1104" s="115"/>
      <c r="P1104" s="115"/>
      <c r="Q1104" s="684"/>
      <c r="R1104" s="684"/>
      <c r="S1104" s="684"/>
      <c r="T1104" s="684"/>
      <c r="U1104" s="2711"/>
      <c r="V1104" s="684">
        <f t="shared" si="749"/>
        <v>0</v>
      </c>
      <c r="W1104" s="684"/>
      <c r="X1104" s="684"/>
      <c r="Y1104" s="684"/>
      <c r="Z1104" s="2838"/>
      <c r="AA1104" s="2415"/>
      <c r="AB1104" s="8"/>
      <c r="AC1104" s="1600">
        <f t="shared" si="776"/>
        <v>0</v>
      </c>
      <c r="AD1104" s="2134"/>
    </row>
    <row r="1105" spans="1:31" s="85" customFormat="1" ht="15" customHeight="1" x14ac:dyDescent="0.25">
      <c r="A1105" s="59">
        <v>1</v>
      </c>
      <c r="B1105" s="109" t="s">
        <v>55</v>
      </c>
      <c r="C1105" s="3069"/>
      <c r="D1105" s="113">
        <v>240</v>
      </c>
      <c r="E1105" s="1902">
        <v>1560</v>
      </c>
      <c r="F1105" s="987">
        <f t="shared" ref="F1105:F1106" si="782">ROUND(E1105/12*$B$4,0)</f>
        <v>520</v>
      </c>
      <c r="G1105" s="81">
        <v>520</v>
      </c>
      <c r="H1105" s="81">
        <f>G1105/F1105*100</f>
        <v>100</v>
      </c>
      <c r="I1105" s="344">
        <v>8</v>
      </c>
      <c r="J1105" s="82">
        <f>M1105/G1105</f>
        <v>8.0250000000000004</v>
      </c>
      <c r="K1105" s="83">
        <f>ROUND(E1105*I1105,0)</f>
        <v>12480</v>
      </c>
      <c r="L1105" s="83">
        <f t="shared" ref="L1105:L1106" si="783">ROUND(K1105/12*$B$4,0)</f>
        <v>4160</v>
      </c>
      <c r="M1105" s="83">
        <v>4173</v>
      </c>
      <c r="N1105" s="83">
        <f>M1105/L1105*100</f>
        <v>100.3125</v>
      </c>
      <c r="O1105" s="83">
        <f>ROUND(K1105/D1105,0)</f>
        <v>52</v>
      </c>
      <c r="P1105" s="83">
        <f>M1105/$B$4*12/O1105</f>
        <v>240.75</v>
      </c>
      <c r="Q1105" s="684"/>
      <c r="R1105" s="684"/>
      <c r="S1105" s="684"/>
      <c r="T1105" s="684"/>
      <c r="U1105" s="2711"/>
      <c r="V1105" s="684">
        <f t="shared" si="749"/>
        <v>0</v>
      </c>
      <c r="W1105" s="684"/>
      <c r="X1105" s="684">
        <f>V1105-U1105</f>
        <v>0</v>
      </c>
      <c r="Y1105" s="684"/>
      <c r="Z1105" s="2838"/>
      <c r="AA1105" s="2415"/>
      <c r="AB1105" s="8"/>
      <c r="AC1105" s="1600">
        <f t="shared" si="776"/>
        <v>0</v>
      </c>
      <c r="AD1105" s="2134"/>
      <c r="AE1105" s="2134"/>
    </row>
    <row r="1106" spans="1:31" s="85" customFormat="1" ht="15" customHeight="1" x14ac:dyDescent="0.25">
      <c r="A1106" s="59">
        <v>1</v>
      </c>
      <c r="B1106" s="2253" t="s">
        <v>77</v>
      </c>
      <c r="C1106" s="3090"/>
      <c r="D1106" s="338">
        <v>240</v>
      </c>
      <c r="E1106" s="1903">
        <v>240</v>
      </c>
      <c r="F1106" s="994">
        <f t="shared" si="782"/>
        <v>80</v>
      </c>
      <c r="G1106" s="87">
        <v>80</v>
      </c>
      <c r="H1106" s="87">
        <f>G1106/F1106*100</f>
        <v>100</v>
      </c>
      <c r="I1106" s="344">
        <v>8</v>
      </c>
      <c r="J1106" s="88">
        <f>M1106/G1106</f>
        <v>7.9</v>
      </c>
      <c r="K1106" s="89">
        <f>ROUND(E1106*I1106,0)</f>
        <v>1920</v>
      </c>
      <c r="L1106" s="89">
        <f t="shared" si="783"/>
        <v>640</v>
      </c>
      <c r="M1106" s="89">
        <v>632</v>
      </c>
      <c r="N1106" s="89">
        <f>M1106/L1106*100</f>
        <v>98.75</v>
      </c>
      <c r="O1106" s="89">
        <f>ROUND(K1106/D1106,0)</f>
        <v>8</v>
      </c>
      <c r="P1106" s="89">
        <f>M1106/$B$4*12/O1106</f>
        <v>237</v>
      </c>
      <c r="Q1106" s="2624"/>
      <c r="R1106" s="2624"/>
      <c r="S1106" s="2624"/>
      <c r="T1106" s="2624"/>
      <c r="U1106" s="2839"/>
      <c r="V1106" s="2624"/>
      <c r="W1106" s="2624"/>
      <c r="X1106" s="2624"/>
      <c r="Y1106" s="2624"/>
      <c r="Z1106" s="2840"/>
      <c r="AA1106" s="2416"/>
      <c r="AB1106" s="15"/>
      <c r="AC1106" s="1601">
        <f t="shared" si="776"/>
        <v>0</v>
      </c>
      <c r="AD1106" s="2134"/>
      <c r="AE1106" s="2134"/>
    </row>
    <row r="1107" spans="1:31" ht="19.5" customHeight="1" x14ac:dyDescent="0.25">
      <c r="A1107" s="59">
        <v>1</v>
      </c>
      <c r="B1107" s="141" t="s">
        <v>238</v>
      </c>
      <c r="C1107" s="3116"/>
      <c r="D1107" s="369"/>
      <c r="E1107" s="1904">
        <f>SUM(E1105:E1106)</f>
        <v>1800</v>
      </c>
      <c r="F1107" s="143">
        <f t="shared" ref="F1107:G1107" si="784">SUM(F1105:F1106)</f>
        <v>600</v>
      </c>
      <c r="G1107" s="143">
        <f t="shared" si="784"/>
        <v>600</v>
      </c>
      <c r="H1107" s="143">
        <f>G1107/F1107*100</f>
        <v>100</v>
      </c>
      <c r="I1107" s="353">
        <f>IF(E1107=0,0,K1107/E1107)</f>
        <v>8</v>
      </c>
      <c r="J1107" s="120">
        <f>M1107/G1107</f>
        <v>8.0083333333333329</v>
      </c>
      <c r="K1107" s="171">
        <f t="shared" ref="K1107:M1107" si="785">SUM(K1105:K1106)</f>
        <v>14400</v>
      </c>
      <c r="L1107" s="171">
        <f t="shared" si="785"/>
        <v>4800</v>
      </c>
      <c r="M1107" s="171">
        <f t="shared" si="785"/>
        <v>4805</v>
      </c>
      <c r="N1107" s="171">
        <f>M1107/L1107*100</f>
        <v>100.10416666666666</v>
      </c>
      <c r="O1107" s="171">
        <f>SUM(O1105:O1106)</f>
        <v>60</v>
      </c>
      <c r="P1107" s="89">
        <f>M1107/$B$4*12/O1107</f>
        <v>240.25</v>
      </c>
      <c r="Q1107" s="2624"/>
      <c r="R1107" s="2624"/>
      <c r="S1107" s="2624"/>
      <c r="T1107" s="2624"/>
      <c r="U1107" s="2839"/>
      <c r="V1107" s="2624">
        <f t="shared" si="749"/>
        <v>0</v>
      </c>
      <c r="W1107" s="2624"/>
      <c r="X1107" s="2624"/>
      <c r="Y1107" s="2624"/>
      <c r="Z1107" s="2840"/>
      <c r="AA1107" s="2416"/>
      <c r="AB1107" s="15"/>
      <c r="AC1107" s="1601">
        <f t="shared" si="776"/>
        <v>0</v>
      </c>
      <c r="AD1107" s="2134"/>
    </row>
    <row r="1108" spans="1:31" ht="15" customHeight="1" thickBot="1" x14ac:dyDescent="0.3">
      <c r="A1108" s="59">
        <v>1</v>
      </c>
      <c r="B1108" s="144" t="s">
        <v>334</v>
      </c>
      <c r="C1108" s="144"/>
      <c r="D1108" s="144"/>
      <c r="E1108" s="2069">
        <f t="shared" ref="E1108" si="786">SUM(E1107)</f>
        <v>1800</v>
      </c>
      <c r="F1108" s="370">
        <f t="shared" ref="F1108:G1108" si="787">SUM(F1107)</f>
        <v>600</v>
      </c>
      <c r="G1108" s="370">
        <f t="shared" si="787"/>
        <v>600</v>
      </c>
      <c r="H1108" s="370">
        <f>G1108/F1108*100</f>
        <v>100</v>
      </c>
      <c r="I1108" s="146">
        <f>IF(E1108=0,0,K1108/E1108)</f>
        <v>8</v>
      </c>
      <c r="J1108" s="147">
        <f>M1108/G1108</f>
        <v>8.0083333333333329</v>
      </c>
      <c r="K1108" s="370">
        <f t="shared" ref="K1108:O1108" si="788">SUM(K1107)</f>
        <v>14400</v>
      </c>
      <c r="L1108" s="370">
        <f t="shared" si="788"/>
        <v>4800</v>
      </c>
      <c r="M1108" s="2383">
        <f t="shared" si="788"/>
        <v>4805</v>
      </c>
      <c r="N1108" s="149">
        <f>M1108/L1108*100</f>
        <v>100.10416666666666</v>
      </c>
      <c r="O1108" s="182">
        <f t="shared" si="788"/>
        <v>60</v>
      </c>
      <c r="P1108" s="149">
        <f>M1108/$B$4*12/O1108</f>
        <v>240.25</v>
      </c>
      <c r="Q1108" s="2845">
        <v>29113.838207999997</v>
      </c>
      <c r="R1108" s="2845">
        <v>29113.838207999997</v>
      </c>
      <c r="S1108" s="2845">
        <v>29113.838207999997</v>
      </c>
      <c r="T1108" s="2845">
        <v>29113.838207999997</v>
      </c>
      <c r="U1108" s="2718">
        <f>Q1108/12*$B$4+(R1108-Q1108)/11*3+(S1108-R1108)/10*2+(T1108-S1108)/9*1</f>
        <v>9704.6127359999991</v>
      </c>
      <c r="V1108" s="2845">
        <f t="shared" si="749"/>
        <v>9691.1165099999998</v>
      </c>
      <c r="W1108" s="2845"/>
      <c r="X1108" s="2845">
        <f>V1108-U1108</f>
        <v>-13.496225999999297</v>
      </c>
      <c r="Y1108" s="2921">
        <v>-6.7341699999999998</v>
      </c>
      <c r="Z1108" s="2921">
        <v>9684.3823400000001</v>
      </c>
      <c r="AA1108" s="2420"/>
      <c r="AB1108" s="47"/>
      <c r="AC1108" s="1600">
        <f t="shared" si="776"/>
        <v>0</v>
      </c>
      <c r="AD1108" s="2134"/>
    </row>
    <row r="1109" spans="1:31" ht="15" customHeight="1" thickBot="1" x14ac:dyDescent="0.3">
      <c r="A1109" s="59">
        <v>1</v>
      </c>
      <c r="B1109" s="506" t="s">
        <v>17</v>
      </c>
      <c r="C1109" s="3230"/>
      <c r="D1109" s="506"/>
      <c r="E1109" s="2078"/>
      <c r="F1109" s="556"/>
      <c r="G1109" s="556"/>
      <c r="H1109" s="556"/>
      <c r="I1109" s="373"/>
      <c r="J1109" s="373"/>
      <c r="K1109" s="523"/>
      <c r="L1109" s="523"/>
      <c r="M1109" s="523"/>
      <c r="N1109" s="523"/>
      <c r="O1109" s="523"/>
      <c r="P1109" s="523"/>
      <c r="Q1109" s="839">
        <f t="shared" ref="Q1109:R1109" si="789">SUM(Q1102,Q1108)</f>
        <v>174743.60266799998</v>
      </c>
      <c r="R1109" s="839">
        <f t="shared" si="789"/>
        <v>174743.60266799998</v>
      </c>
      <c r="S1109" s="839">
        <f t="shared" ref="S1109:T1109" si="790">SUM(S1102,S1108)</f>
        <v>174743.60266799998</v>
      </c>
      <c r="T1109" s="839">
        <f t="shared" si="790"/>
        <v>174743.60266799998</v>
      </c>
      <c r="U1109" s="2800">
        <f t="shared" ref="U1109" si="791">SUM(U1102,U1108)</f>
        <v>58247.867555999997</v>
      </c>
      <c r="V1109" s="839">
        <f t="shared" si="749"/>
        <v>57160.713159999999</v>
      </c>
      <c r="W1109" s="839"/>
      <c r="X1109" s="839">
        <f t="shared" ref="X1109:Y1109" si="792">SUM(X1102,X1108)</f>
        <v>-1087.1543959999926</v>
      </c>
      <c r="Y1109" s="839">
        <f t="shared" si="792"/>
        <v>-165.28958999999998</v>
      </c>
      <c r="Z1109" s="2847">
        <f>SUM(Z1102,Z1108)</f>
        <v>56995.423569999999</v>
      </c>
      <c r="AA1109" s="2421"/>
      <c r="AB1109" s="1159">
        <f t="shared" ref="AB1109" si="793">SUM(AB1102,AB1108)</f>
        <v>0</v>
      </c>
      <c r="AC1109" s="1159">
        <f t="shared" si="776"/>
        <v>0</v>
      </c>
      <c r="AD1109" s="2134"/>
    </row>
    <row r="1110" spans="1:31" ht="22.5" customHeight="1" x14ac:dyDescent="0.25">
      <c r="A1110" s="59">
        <v>1</v>
      </c>
      <c r="B1110" s="543"/>
      <c r="C1110" s="3248"/>
      <c r="D1110" s="543"/>
      <c r="E1110" s="1911"/>
      <c r="F1110" s="476"/>
      <c r="G1110" s="476"/>
      <c r="H1110" s="476"/>
      <c r="I1110" s="363"/>
      <c r="J1110" s="363"/>
      <c r="K1110" s="476"/>
      <c r="L1110" s="476"/>
      <c r="M1110" s="476"/>
      <c r="N1110" s="476"/>
      <c r="O1110" s="476"/>
      <c r="P1110" s="476"/>
      <c r="Q1110" s="1330"/>
      <c r="R1110" s="1330"/>
      <c r="S1110" s="1330"/>
      <c r="T1110" s="1330"/>
      <c r="U1110" s="2714"/>
      <c r="V1110" s="1330">
        <f t="shared" si="749"/>
        <v>0</v>
      </c>
      <c r="W1110" s="1330"/>
      <c r="X1110" s="1330"/>
      <c r="Y1110" s="1330"/>
      <c r="Z1110" s="2837"/>
      <c r="AA1110" s="2418"/>
      <c r="AB1110" s="13"/>
      <c r="AC1110" s="1603">
        <f t="shared" si="776"/>
        <v>0</v>
      </c>
      <c r="AD1110" s="2134"/>
    </row>
    <row r="1111" spans="1:31" ht="31.5" customHeight="1" x14ac:dyDescent="0.25">
      <c r="A1111" s="59">
        <v>1</v>
      </c>
      <c r="B1111" s="974" t="s">
        <v>259</v>
      </c>
      <c r="C1111" s="974"/>
      <c r="D1111" s="443"/>
      <c r="E1111" s="1900"/>
      <c r="F1111" s="115"/>
      <c r="G1111" s="115"/>
      <c r="H1111" s="115"/>
      <c r="I1111" s="114"/>
      <c r="J1111" s="114"/>
      <c r="K1111" s="115"/>
      <c r="L1111" s="115"/>
      <c r="M1111" s="115"/>
      <c r="N1111" s="115"/>
      <c r="O1111" s="115"/>
      <c r="P1111" s="115"/>
      <c r="Q1111" s="684"/>
      <c r="R1111" s="684"/>
      <c r="S1111" s="684"/>
      <c r="T1111" s="684"/>
      <c r="U1111" s="2711"/>
      <c r="V1111" s="684">
        <f t="shared" si="749"/>
        <v>0</v>
      </c>
      <c r="W1111" s="684"/>
      <c r="X1111" s="684"/>
      <c r="Y1111" s="684"/>
      <c r="Z1111" s="2838"/>
      <c r="AA1111" s="2415"/>
      <c r="AB1111" s="8"/>
      <c r="AC1111" s="1600">
        <f t="shared" si="776"/>
        <v>0</v>
      </c>
      <c r="AD1111" s="2134"/>
    </row>
    <row r="1112" spans="1:31" ht="15" customHeight="1" x14ac:dyDescent="0.25">
      <c r="A1112" s="59">
        <v>1</v>
      </c>
      <c r="B1112" s="520" t="s">
        <v>299</v>
      </c>
      <c r="C1112" s="3236"/>
      <c r="D1112" s="487"/>
      <c r="E1112" s="1900"/>
      <c r="F1112" s="115"/>
      <c r="G1112" s="115"/>
      <c r="H1112" s="115"/>
      <c r="I1112" s="114"/>
      <c r="J1112" s="114"/>
      <c r="K1112" s="115"/>
      <c r="L1112" s="115"/>
      <c r="M1112" s="115"/>
      <c r="N1112" s="115"/>
      <c r="O1112" s="115"/>
      <c r="P1112" s="115"/>
      <c r="Q1112" s="684"/>
      <c r="R1112" s="684"/>
      <c r="S1112" s="684"/>
      <c r="T1112" s="684"/>
      <c r="U1112" s="2711"/>
      <c r="V1112" s="684">
        <f t="shared" si="749"/>
        <v>0</v>
      </c>
      <c r="W1112" s="684"/>
      <c r="X1112" s="684"/>
      <c r="Y1112" s="684"/>
      <c r="Z1112" s="2838"/>
      <c r="AA1112" s="2415"/>
      <c r="AB1112" s="8"/>
      <c r="AC1112" s="1600">
        <f t="shared" si="776"/>
        <v>0</v>
      </c>
      <c r="AD1112" s="2134"/>
    </row>
    <row r="1113" spans="1:31" ht="31.5" customHeight="1" x14ac:dyDescent="0.25">
      <c r="A1113" s="59">
        <v>1</v>
      </c>
      <c r="B1113" s="387" t="s">
        <v>645</v>
      </c>
      <c r="C1113" s="3148"/>
      <c r="D1113" s="387"/>
      <c r="E1113" s="1890">
        <f t="shared" ref="E1113:F1113" si="794">SUM(E1116,E1117,E1118)+E1114/2.7</f>
        <v>21430.518518518518</v>
      </c>
      <c r="F1113" s="420">
        <f t="shared" si="794"/>
        <v>7143.5061728395067</v>
      </c>
      <c r="G1113" s="420">
        <f>SUM(G1116,G1117,G1118)+G1114/2.7</f>
        <v>5582.7037037037035</v>
      </c>
      <c r="H1113" s="420">
        <f>G1113/F1113*100</f>
        <v>78.150750746598817</v>
      </c>
      <c r="I1113" s="114"/>
      <c r="J1113" s="114"/>
      <c r="K1113" s="444"/>
      <c r="L1113" s="444"/>
      <c r="M1113" s="444"/>
      <c r="N1113" s="444"/>
      <c r="O1113" s="444"/>
      <c r="P1113" s="444"/>
      <c r="Q1113" s="684"/>
      <c r="R1113" s="684"/>
      <c r="S1113" s="684"/>
      <c r="T1113" s="684"/>
      <c r="U1113" s="2711"/>
      <c r="V1113" s="684">
        <f t="shared" si="749"/>
        <v>0</v>
      </c>
      <c r="W1113" s="684"/>
      <c r="X1113" s="684"/>
      <c r="Y1113" s="684"/>
      <c r="Z1113" s="2838"/>
      <c r="AA1113" s="1890">
        <f>SUM(AA1116,AA1117,AA1118)+AA1114/2.7</f>
        <v>0</v>
      </c>
      <c r="AB1113" s="8">
        <f>AB1114+AB1115+AB1116+AB1117+AB1118</f>
        <v>0</v>
      </c>
      <c r="AC1113" s="8">
        <f t="shared" si="776"/>
        <v>0</v>
      </c>
      <c r="AD1113" s="2134"/>
    </row>
    <row r="1114" spans="1:31" ht="21" customHeight="1" x14ac:dyDescent="0.25">
      <c r="A1114" s="59">
        <v>1</v>
      </c>
      <c r="B1114" s="387" t="s">
        <v>422</v>
      </c>
      <c r="C1114" s="3148"/>
      <c r="D1114" s="387"/>
      <c r="E1114" s="1890">
        <v>212</v>
      </c>
      <c r="F1114" s="420">
        <f t="shared" ref="F1114:F1122" si="795">E1114/12*$B$4</f>
        <v>70.666666666666671</v>
      </c>
      <c r="G1114" s="420">
        <v>91</v>
      </c>
      <c r="H1114" s="420">
        <f>G1114/F1114*100</f>
        <v>128.77358490566039</v>
      </c>
      <c r="I1114" s="114"/>
      <c r="J1114" s="114"/>
      <c r="K1114" s="444"/>
      <c r="L1114" s="444"/>
      <c r="M1114" s="444"/>
      <c r="N1114" s="444"/>
      <c r="O1114" s="444"/>
      <c r="P1114" s="444"/>
      <c r="Q1114" s="684"/>
      <c r="R1114" s="684"/>
      <c r="S1114" s="684"/>
      <c r="T1114" s="684"/>
      <c r="U1114" s="2711"/>
      <c r="V1114" s="684"/>
      <c r="W1114" s="684"/>
      <c r="X1114" s="684"/>
      <c r="Y1114" s="684"/>
      <c r="Z1114" s="2838"/>
      <c r="AA1114" s="2415"/>
      <c r="AB1114" s="8"/>
      <c r="AC1114" s="1600">
        <f t="shared" si="776"/>
        <v>0</v>
      </c>
      <c r="AD1114" s="2134"/>
    </row>
    <row r="1115" spans="1:31" ht="32.25" customHeight="1" x14ac:dyDescent="0.25">
      <c r="A1115" s="59">
        <v>1</v>
      </c>
      <c r="B1115" s="387" t="s">
        <v>300</v>
      </c>
      <c r="C1115" s="3148"/>
      <c r="D1115" s="387"/>
      <c r="E1115" s="1890"/>
      <c r="F1115" s="81"/>
      <c r="G1115" s="420"/>
      <c r="H1115" s="420"/>
      <c r="I1115" s="114"/>
      <c r="J1115" s="114"/>
      <c r="K1115" s="444"/>
      <c r="L1115" s="444"/>
      <c r="M1115" s="444"/>
      <c r="N1115" s="444"/>
      <c r="O1115" s="444"/>
      <c r="P1115" s="444"/>
      <c r="Q1115" s="684"/>
      <c r="R1115" s="684"/>
      <c r="S1115" s="684"/>
      <c r="T1115" s="684"/>
      <c r="U1115" s="2711"/>
      <c r="V1115" s="684">
        <f t="shared" si="749"/>
        <v>0</v>
      </c>
      <c r="W1115" s="684"/>
      <c r="X1115" s="684"/>
      <c r="Y1115" s="684"/>
      <c r="Z1115" s="2838"/>
      <c r="AA1115" s="2415"/>
      <c r="AB1115" s="8"/>
      <c r="AC1115" s="1600">
        <f t="shared" si="776"/>
        <v>0</v>
      </c>
      <c r="AD1115" s="2134"/>
    </row>
    <row r="1116" spans="1:31" ht="34.5" customHeight="1" x14ac:dyDescent="0.25">
      <c r="A1116" s="59">
        <v>1</v>
      </c>
      <c r="B1116" s="387" t="s">
        <v>301</v>
      </c>
      <c r="C1116" s="3148"/>
      <c r="D1116" s="387"/>
      <c r="E1116" s="1890">
        <v>480</v>
      </c>
      <c r="F1116" s="81">
        <f t="shared" si="795"/>
        <v>160</v>
      </c>
      <c r="G1116" s="420">
        <v>183</v>
      </c>
      <c r="H1116" s="420">
        <f t="shared" ref="H1116:H1123" si="796">G1116/F1116*100</f>
        <v>114.375</v>
      </c>
      <c r="I1116" s="114"/>
      <c r="J1116" s="114"/>
      <c r="K1116" s="444"/>
      <c r="L1116" s="444"/>
      <c r="M1116" s="444"/>
      <c r="N1116" s="444"/>
      <c r="O1116" s="444"/>
      <c r="P1116" s="444"/>
      <c r="Q1116" s="684"/>
      <c r="R1116" s="684"/>
      <c r="S1116" s="684"/>
      <c r="T1116" s="684"/>
      <c r="U1116" s="2711"/>
      <c r="V1116" s="684">
        <f t="shared" si="749"/>
        <v>0</v>
      </c>
      <c r="W1116" s="684"/>
      <c r="X1116" s="684"/>
      <c r="Y1116" s="684"/>
      <c r="Z1116" s="2838"/>
      <c r="AA1116" s="2415"/>
      <c r="AB1116" s="8"/>
      <c r="AC1116" s="1600">
        <f t="shared" si="776"/>
        <v>0</v>
      </c>
      <c r="AD1116" s="2134"/>
    </row>
    <row r="1117" spans="1:31" ht="15" customHeight="1" x14ac:dyDescent="0.25">
      <c r="A1117" s="59">
        <v>1</v>
      </c>
      <c r="B1117" s="387" t="s">
        <v>302</v>
      </c>
      <c r="C1117" s="3148"/>
      <c r="D1117" s="387"/>
      <c r="E1117" s="1890">
        <v>194</v>
      </c>
      <c r="F1117" s="81">
        <f t="shared" si="795"/>
        <v>64.666666666666671</v>
      </c>
      <c r="G1117" s="420">
        <v>71</v>
      </c>
      <c r="H1117" s="420">
        <f t="shared" si="796"/>
        <v>109.79381443298968</v>
      </c>
      <c r="I1117" s="114"/>
      <c r="J1117" s="114"/>
      <c r="K1117" s="444"/>
      <c r="L1117" s="444"/>
      <c r="M1117" s="444"/>
      <c r="N1117" s="444"/>
      <c r="O1117" s="444"/>
      <c r="P1117" s="444"/>
      <c r="Q1117" s="684"/>
      <c r="R1117" s="684"/>
      <c r="S1117" s="684"/>
      <c r="T1117" s="684"/>
      <c r="U1117" s="2711"/>
      <c r="V1117" s="684">
        <f t="shared" ref="V1117:V1189" si="797">Z1117-Y1117-W1117</f>
        <v>0</v>
      </c>
      <c r="W1117" s="684"/>
      <c r="X1117" s="684"/>
      <c r="Y1117" s="684"/>
      <c r="Z1117" s="2838"/>
      <c r="AA1117" s="2415"/>
      <c r="AB1117" s="8"/>
      <c r="AC1117" s="1600">
        <f t="shared" si="776"/>
        <v>0</v>
      </c>
      <c r="AD1117" s="2134"/>
    </row>
    <row r="1118" spans="1:31" ht="15" customHeight="1" x14ac:dyDescent="0.25">
      <c r="A1118" s="59">
        <v>1</v>
      </c>
      <c r="B1118" s="387" t="s">
        <v>303</v>
      </c>
      <c r="C1118" s="3148"/>
      <c r="D1118" s="387"/>
      <c r="E1118" s="1890">
        <v>20678</v>
      </c>
      <c r="F1118" s="81">
        <f t="shared" si="795"/>
        <v>6892.666666666667</v>
      </c>
      <c r="G1118" s="420">
        <v>5295</v>
      </c>
      <c r="H1118" s="420">
        <f t="shared" si="796"/>
        <v>76.820775703646376</v>
      </c>
      <c r="I1118" s="114"/>
      <c r="J1118" s="114"/>
      <c r="K1118" s="444"/>
      <c r="L1118" s="444"/>
      <c r="M1118" s="444"/>
      <c r="N1118" s="444"/>
      <c r="O1118" s="444"/>
      <c r="P1118" s="444"/>
      <c r="Q1118" s="684"/>
      <c r="R1118" s="684"/>
      <c r="S1118" s="684"/>
      <c r="T1118" s="684"/>
      <c r="U1118" s="2711"/>
      <c r="V1118" s="684">
        <f t="shared" si="797"/>
        <v>0</v>
      </c>
      <c r="W1118" s="684"/>
      <c r="X1118" s="684"/>
      <c r="Y1118" s="684"/>
      <c r="Z1118" s="2838"/>
      <c r="AA1118" s="2415"/>
      <c r="AB1118" s="8"/>
      <c r="AC1118" s="1600">
        <f t="shared" si="776"/>
        <v>0</v>
      </c>
      <c r="AD1118" s="2134"/>
    </row>
    <row r="1119" spans="1:31" ht="48" customHeight="1" x14ac:dyDescent="0.25">
      <c r="A1119" s="59">
        <v>1</v>
      </c>
      <c r="B1119" s="387" t="s">
        <v>480</v>
      </c>
      <c r="C1119" s="3148"/>
      <c r="D1119" s="387"/>
      <c r="E1119" s="1890">
        <v>2004</v>
      </c>
      <c r="F1119" s="81">
        <f t="shared" si="795"/>
        <v>668</v>
      </c>
      <c r="G1119" s="420">
        <v>483</v>
      </c>
      <c r="H1119" s="420">
        <f t="shared" si="796"/>
        <v>72.305389221556879</v>
      </c>
      <c r="I1119" s="114"/>
      <c r="J1119" s="114"/>
      <c r="K1119" s="444"/>
      <c r="L1119" s="444"/>
      <c r="M1119" s="444"/>
      <c r="N1119" s="444"/>
      <c r="O1119" s="444"/>
      <c r="P1119" s="444"/>
      <c r="Q1119" s="684"/>
      <c r="R1119" s="684"/>
      <c r="S1119" s="684"/>
      <c r="T1119" s="684"/>
      <c r="U1119" s="2711"/>
      <c r="V1119" s="684"/>
      <c r="W1119" s="684"/>
      <c r="X1119" s="684"/>
      <c r="Y1119" s="684"/>
      <c r="Z1119" s="2838"/>
      <c r="AA1119" s="2415"/>
      <c r="AB1119" s="8"/>
      <c r="AC1119" s="1600">
        <f t="shared" si="776"/>
        <v>0</v>
      </c>
      <c r="AD1119" s="2134"/>
    </row>
    <row r="1120" spans="1:31" ht="18.75" customHeight="1" x14ac:dyDescent="0.25">
      <c r="A1120" s="59">
        <v>1</v>
      </c>
      <c r="B1120" s="387" t="s">
        <v>350</v>
      </c>
      <c r="C1120" s="3148"/>
      <c r="D1120" s="387"/>
      <c r="E1120" s="1890">
        <f>E1121+E1122/8.5</f>
        <v>44088.23529411765</v>
      </c>
      <c r="F1120" s="81">
        <f t="shared" ref="F1120:G1120" si="798">F1121+F1122/8.5</f>
        <v>14696.078431372549</v>
      </c>
      <c r="G1120" s="420">
        <f t="shared" si="798"/>
        <v>14367.472941176471</v>
      </c>
      <c r="H1120" s="420">
        <f t="shared" si="796"/>
        <v>97.763991994663115</v>
      </c>
      <c r="I1120" s="114"/>
      <c r="J1120" s="114"/>
      <c r="K1120" s="444"/>
      <c r="L1120" s="444"/>
      <c r="M1120" s="444"/>
      <c r="N1120" s="444"/>
      <c r="O1120" s="444"/>
      <c r="P1120" s="444"/>
      <c r="Q1120" s="684"/>
      <c r="R1120" s="684"/>
      <c r="S1120" s="684"/>
      <c r="T1120" s="684"/>
      <c r="U1120" s="2711"/>
      <c r="V1120" s="684">
        <f t="shared" si="797"/>
        <v>0</v>
      </c>
      <c r="W1120" s="684"/>
      <c r="X1120" s="684"/>
      <c r="Y1120" s="684"/>
      <c r="Z1120" s="2838"/>
      <c r="AA1120" s="1890">
        <f>AA1121+AA1122/8.5</f>
        <v>0</v>
      </c>
      <c r="AB1120" s="8">
        <f>AB1121+AB1122</f>
        <v>0</v>
      </c>
      <c r="AC1120" s="8">
        <f t="shared" si="776"/>
        <v>0</v>
      </c>
      <c r="AD1120" s="2134"/>
    </row>
    <row r="1121" spans="1:30" ht="18.75" customHeight="1" x14ac:dyDescent="0.25">
      <c r="A1121" s="59">
        <v>1</v>
      </c>
      <c r="B1121" s="1177" t="s">
        <v>414</v>
      </c>
      <c r="C1121" s="3245"/>
      <c r="D1121" s="387"/>
      <c r="E1121" s="1890">
        <v>39172</v>
      </c>
      <c r="F1121" s="81">
        <f t="shared" si="795"/>
        <v>13057.333333333334</v>
      </c>
      <c r="G1121" s="420">
        <v>12703</v>
      </c>
      <c r="H1121" s="420">
        <f t="shared" si="796"/>
        <v>97.286326968242619</v>
      </c>
      <c r="I1121" s="114"/>
      <c r="J1121" s="114"/>
      <c r="K1121" s="444"/>
      <c r="L1121" s="444"/>
      <c r="M1121" s="444"/>
      <c r="N1121" s="444"/>
      <c r="O1121" s="444"/>
      <c r="P1121" s="444"/>
      <c r="Q1121" s="684"/>
      <c r="R1121" s="684"/>
      <c r="S1121" s="684"/>
      <c r="T1121" s="684"/>
      <c r="U1121" s="2711"/>
      <c r="V1121" s="684"/>
      <c r="W1121" s="684"/>
      <c r="X1121" s="684"/>
      <c r="Y1121" s="684"/>
      <c r="Z1121" s="2838"/>
      <c r="AA1121" s="2415"/>
      <c r="AB1121" s="8"/>
      <c r="AC1121" s="1600">
        <f t="shared" si="776"/>
        <v>0</v>
      </c>
      <c r="AD1121" s="2134"/>
    </row>
    <row r="1122" spans="1:30" ht="32.25" customHeight="1" x14ac:dyDescent="0.25">
      <c r="A1122" s="59">
        <v>1</v>
      </c>
      <c r="B1122" s="490" t="s">
        <v>415</v>
      </c>
      <c r="C1122" s="3176"/>
      <c r="D1122" s="490"/>
      <c r="E1122" s="2067">
        <v>41788</v>
      </c>
      <c r="F1122" s="87">
        <f t="shared" si="795"/>
        <v>13929.333333333334</v>
      </c>
      <c r="G1122" s="491">
        <v>14148.02</v>
      </c>
      <c r="H1122" s="491">
        <f t="shared" si="796"/>
        <v>101.56997224083469</v>
      </c>
      <c r="I1122" s="353"/>
      <c r="J1122" s="353"/>
      <c r="K1122" s="445"/>
      <c r="L1122" s="445"/>
      <c r="M1122" s="445"/>
      <c r="N1122" s="445"/>
      <c r="O1122" s="445"/>
      <c r="P1122" s="445"/>
      <c r="Q1122" s="684"/>
      <c r="R1122" s="684"/>
      <c r="S1122" s="684"/>
      <c r="T1122" s="684"/>
      <c r="U1122" s="2711"/>
      <c r="V1122" s="684">
        <f t="shared" si="797"/>
        <v>0</v>
      </c>
      <c r="W1122" s="684"/>
      <c r="X1122" s="684"/>
      <c r="Y1122" s="684"/>
      <c r="Z1122" s="2838"/>
      <c r="AA1122" s="2415"/>
      <c r="AB1122" s="8"/>
      <c r="AC1122" s="1600">
        <f t="shared" si="776"/>
        <v>0</v>
      </c>
      <c r="AD1122" s="2134"/>
    </row>
    <row r="1123" spans="1:30" ht="33" customHeight="1" x14ac:dyDescent="0.25">
      <c r="A1123" s="59">
        <v>1</v>
      </c>
      <c r="B1123" s="527" t="s">
        <v>166</v>
      </c>
      <c r="C1123" s="3252"/>
      <c r="D1123" s="527"/>
      <c r="E1123" s="2068">
        <f>SUM(E1113+E1121*3.2+E1122/3.9)</f>
        <v>157495.79031339032</v>
      </c>
      <c r="F1123" s="92">
        <f t="shared" ref="F1123:G1123" si="799">SUM(F1113+F1121*3.2+F1122/3.9)</f>
        <v>52498.596771130113</v>
      </c>
      <c r="G1123" s="495">
        <f t="shared" si="799"/>
        <v>49860.00113960114</v>
      </c>
      <c r="H1123" s="495">
        <f t="shared" si="796"/>
        <v>94.973969222392668</v>
      </c>
      <c r="I1123" s="358"/>
      <c r="J1123" s="358"/>
      <c r="K1123" s="455"/>
      <c r="L1123" s="455"/>
      <c r="M1123" s="455"/>
      <c r="N1123" s="455"/>
      <c r="O1123" s="455"/>
      <c r="P1123" s="455"/>
      <c r="Q1123" s="687">
        <v>72574.667549999998</v>
      </c>
      <c r="R1123" s="687">
        <v>72574.667549999998</v>
      </c>
      <c r="S1123" s="687">
        <v>72574.667549999998</v>
      </c>
      <c r="T1123" s="687">
        <v>72574.667549999998</v>
      </c>
      <c r="U1123" s="2912">
        <f>Q1123/12*$B$4+(R1123-Q1123)/11*3+(S1123-R1123)/10*2+(T1123-S1123)/9*1</f>
        <v>24191.555850000001</v>
      </c>
      <c r="V1123" s="687">
        <f t="shared" ref="V1123" si="800">Z1123-Y1123-W1123</f>
        <v>23982.903700000003</v>
      </c>
      <c r="W1123" s="687"/>
      <c r="X1123" s="687">
        <f>V1123-U1123</f>
        <v>-208.65214999999807</v>
      </c>
      <c r="Y1123" s="687">
        <v>-115.60275999999999</v>
      </c>
      <c r="Z1123" s="2836">
        <v>23867.300940000001</v>
      </c>
      <c r="AA1123" s="2068">
        <f>SUM(AA1113+AA1121*3.2+AA1122/3.9)</f>
        <v>0</v>
      </c>
      <c r="AB1123" s="17">
        <f>AB1120+AB1113</f>
        <v>0</v>
      </c>
      <c r="AC1123" s="17">
        <f t="shared" si="776"/>
        <v>0</v>
      </c>
      <c r="AD1123" s="2134"/>
    </row>
    <row r="1124" spans="1:30" ht="28.5" customHeight="1" x14ac:dyDescent="0.25">
      <c r="A1124" s="59">
        <v>1</v>
      </c>
      <c r="B1124" s="1741" t="s">
        <v>304</v>
      </c>
      <c r="C1124" s="3259"/>
      <c r="D1124" s="531"/>
      <c r="E1124" s="2024"/>
      <c r="F1124" s="100"/>
      <c r="G1124" s="499"/>
      <c r="H1124" s="499"/>
      <c r="I1124" s="363"/>
      <c r="J1124" s="363"/>
      <c r="K1124" s="439"/>
      <c r="L1124" s="439"/>
      <c r="M1124" s="439"/>
      <c r="N1124" s="439"/>
      <c r="O1124" s="439"/>
      <c r="P1124" s="439"/>
      <c r="Q1124" s="684"/>
      <c r="R1124" s="684"/>
      <c r="S1124" s="684"/>
      <c r="T1124" s="684"/>
      <c r="U1124" s="2711"/>
      <c r="V1124" s="684">
        <f t="shared" si="797"/>
        <v>0</v>
      </c>
      <c r="W1124" s="684"/>
      <c r="X1124" s="684"/>
      <c r="Y1124" s="684"/>
      <c r="Z1124" s="2838"/>
      <c r="AA1124" s="2419"/>
      <c r="AB1124" s="1530"/>
      <c r="AC1124" s="1608">
        <f t="shared" si="776"/>
        <v>0</v>
      </c>
      <c r="AD1124" s="2134"/>
    </row>
    <row r="1125" spans="1:30" ht="30" customHeight="1" x14ac:dyDescent="0.25">
      <c r="A1125" s="59">
        <v>1</v>
      </c>
      <c r="B1125" s="387" t="s">
        <v>645</v>
      </c>
      <c r="C1125" s="3148"/>
      <c r="D1125" s="387"/>
      <c r="E1125" s="1890">
        <f>SUM(E1127,E1132)</f>
        <v>26391</v>
      </c>
      <c r="F1125" s="81">
        <f>SUM(F1127,F1132)</f>
        <v>8797</v>
      </c>
      <c r="G1125" s="420">
        <f>SUM(G1127,G1132)</f>
        <v>10309.416137206987</v>
      </c>
      <c r="H1125" s="420">
        <f>G1125/F1125*100</f>
        <v>117.19240806191868</v>
      </c>
      <c r="I1125" s="114"/>
      <c r="J1125" s="114"/>
      <c r="K1125" s="444"/>
      <c r="L1125" s="444"/>
      <c r="M1125" s="444"/>
      <c r="N1125" s="444"/>
      <c r="O1125" s="444"/>
      <c r="P1125" s="444"/>
      <c r="Q1125" s="684"/>
      <c r="R1125" s="684"/>
      <c r="S1125" s="684"/>
      <c r="T1125" s="684"/>
      <c r="U1125" s="2711"/>
      <c r="V1125" s="684">
        <f t="shared" si="797"/>
        <v>0</v>
      </c>
      <c r="W1125" s="684"/>
      <c r="X1125" s="684"/>
      <c r="Y1125" s="684"/>
      <c r="Z1125" s="2838"/>
      <c r="AA1125" s="2419">
        <f>AA1127+AA1132+AA1126</f>
        <v>0</v>
      </c>
      <c r="AB1125" s="1530">
        <f>AB1127+AB1132+AB1126</f>
        <v>0</v>
      </c>
      <c r="AC1125" s="1530">
        <f t="shared" si="776"/>
        <v>0</v>
      </c>
      <c r="AD1125" s="2134"/>
    </row>
    <row r="1126" spans="1:30" ht="42" customHeight="1" x14ac:dyDescent="0.25">
      <c r="A1126" s="59">
        <v>1</v>
      </c>
      <c r="B1126" s="387" t="s">
        <v>300</v>
      </c>
      <c r="C1126" s="3148"/>
      <c r="D1126" s="387"/>
      <c r="E1126" s="1890"/>
      <c r="F1126" s="81"/>
      <c r="G1126" s="420"/>
      <c r="H1126" s="420"/>
      <c r="I1126" s="114"/>
      <c r="J1126" s="114"/>
      <c r="K1126" s="444"/>
      <c r="L1126" s="444"/>
      <c r="M1126" s="444"/>
      <c r="N1126" s="444"/>
      <c r="O1126" s="444"/>
      <c r="P1126" s="444"/>
      <c r="Q1126" s="684"/>
      <c r="R1126" s="684"/>
      <c r="S1126" s="684"/>
      <c r="T1126" s="684"/>
      <c r="U1126" s="2711"/>
      <c r="V1126" s="684">
        <f t="shared" si="797"/>
        <v>0</v>
      </c>
      <c r="W1126" s="684"/>
      <c r="X1126" s="684"/>
      <c r="Y1126" s="684"/>
      <c r="Z1126" s="2838"/>
      <c r="AA1126" s="2419"/>
      <c r="AB1126" s="1530"/>
      <c r="AC1126" s="1608">
        <f t="shared" si="776"/>
        <v>0</v>
      </c>
      <c r="AD1126" s="2134"/>
    </row>
    <row r="1127" spans="1:30" ht="35.25" customHeight="1" x14ac:dyDescent="0.25">
      <c r="A1127" s="59">
        <v>1</v>
      </c>
      <c r="B1127" s="387" t="s">
        <v>305</v>
      </c>
      <c r="C1127" s="3148"/>
      <c r="D1127" s="387"/>
      <c r="E1127" s="1890">
        <f>SUM(E1128:E1131)</f>
        <v>6982</v>
      </c>
      <c r="F1127" s="81">
        <f>SUM(F1128:F1131)</f>
        <v>2327</v>
      </c>
      <c r="G1127" s="420">
        <f>SUM(G1128:G1131)</f>
        <v>2695</v>
      </c>
      <c r="H1127" s="420">
        <f t="shared" ref="H1127:H1135" si="801">G1127/F1127*100</f>
        <v>115.81435324452085</v>
      </c>
      <c r="I1127" s="114"/>
      <c r="J1127" s="114"/>
      <c r="K1127" s="444"/>
      <c r="L1127" s="444"/>
      <c r="M1127" s="444"/>
      <c r="N1127" s="444"/>
      <c r="O1127" s="444"/>
      <c r="P1127" s="444"/>
      <c r="Q1127" s="684"/>
      <c r="R1127" s="684"/>
      <c r="S1127" s="684"/>
      <c r="T1127" s="684"/>
      <c r="U1127" s="2711"/>
      <c r="V1127" s="684">
        <f t="shared" si="797"/>
        <v>0</v>
      </c>
      <c r="W1127" s="684"/>
      <c r="X1127" s="684"/>
      <c r="Y1127" s="684"/>
      <c r="Z1127" s="2838"/>
      <c r="AA1127" s="2419">
        <f>AA1128+AA1129</f>
        <v>0</v>
      </c>
      <c r="AB1127" s="1530">
        <f t="shared" ref="AB1127" si="802">AB1128+AB1129</f>
        <v>0</v>
      </c>
      <c r="AC1127" s="1530">
        <f t="shared" si="776"/>
        <v>0</v>
      </c>
      <c r="AD1127" s="2134"/>
    </row>
    <row r="1128" spans="1:30" ht="31.5" customHeight="1" x14ac:dyDescent="0.25">
      <c r="A1128" s="59">
        <v>1</v>
      </c>
      <c r="B1128" s="387" t="s">
        <v>306</v>
      </c>
      <c r="C1128" s="3148"/>
      <c r="D1128" s="387"/>
      <c r="E1128" s="1890">
        <v>4459</v>
      </c>
      <c r="F1128" s="81">
        <f>ROUND(E1128/12*$B$4,0)</f>
        <v>1486</v>
      </c>
      <c r="G1128" s="420">
        <v>1653</v>
      </c>
      <c r="H1128" s="420">
        <f t="shared" si="801"/>
        <v>111.23822341857334</v>
      </c>
      <c r="I1128" s="114"/>
      <c r="J1128" s="114"/>
      <c r="K1128" s="444"/>
      <c r="L1128" s="444"/>
      <c r="M1128" s="444"/>
      <c r="N1128" s="444"/>
      <c r="O1128" s="444"/>
      <c r="P1128" s="444"/>
      <c r="Q1128" s="684"/>
      <c r="R1128" s="684"/>
      <c r="S1128" s="684"/>
      <c r="T1128" s="684"/>
      <c r="U1128" s="2711"/>
      <c r="V1128" s="684">
        <f t="shared" si="797"/>
        <v>0</v>
      </c>
      <c r="W1128" s="684"/>
      <c r="X1128" s="684"/>
      <c r="Y1128" s="684"/>
      <c r="Z1128" s="2838"/>
      <c r="AA1128" s="2419"/>
      <c r="AB1128" s="1530"/>
      <c r="AC1128" s="1608">
        <f t="shared" si="776"/>
        <v>0</v>
      </c>
      <c r="AD1128" s="2134"/>
    </row>
    <row r="1129" spans="1:30" ht="28.5" customHeight="1" x14ac:dyDescent="0.25">
      <c r="A1129" s="59">
        <v>1</v>
      </c>
      <c r="B1129" s="387" t="s">
        <v>307</v>
      </c>
      <c r="C1129" s="3148"/>
      <c r="D1129" s="387"/>
      <c r="E1129" s="1890">
        <v>1338</v>
      </c>
      <c r="F1129" s="81">
        <f>ROUND(E1129/12*$B$4,0)</f>
        <v>446</v>
      </c>
      <c r="G1129" s="420">
        <v>470</v>
      </c>
      <c r="H1129" s="420">
        <f t="shared" si="801"/>
        <v>105.38116591928251</v>
      </c>
      <c r="I1129" s="114"/>
      <c r="J1129" s="114"/>
      <c r="K1129" s="444"/>
      <c r="L1129" s="444"/>
      <c r="M1129" s="444"/>
      <c r="N1129" s="444"/>
      <c r="O1129" s="444"/>
      <c r="P1129" s="444"/>
      <c r="Q1129" s="684"/>
      <c r="R1129" s="684"/>
      <c r="S1129" s="684"/>
      <c r="T1129" s="684"/>
      <c r="U1129" s="2711"/>
      <c r="V1129" s="684">
        <f t="shared" si="797"/>
        <v>0</v>
      </c>
      <c r="W1129" s="684"/>
      <c r="X1129" s="684"/>
      <c r="Y1129" s="684"/>
      <c r="Z1129" s="2838"/>
      <c r="AA1129" s="2419"/>
      <c r="AB1129" s="1530"/>
      <c r="AC1129" s="1608">
        <f t="shared" si="776"/>
        <v>0</v>
      </c>
      <c r="AD1129" s="2134"/>
    </row>
    <row r="1130" spans="1:30" ht="27.75" customHeight="1" x14ac:dyDescent="0.25">
      <c r="A1130" s="59">
        <v>1</v>
      </c>
      <c r="B1130" s="387" t="s">
        <v>346</v>
      </c>
      <c r="C1130" s="3148"/>
      <c r="D1130" s="387"/>
      <c r="E1130" s="1890">
        <v>864</v>
      </c>
      <c r="F1130" s="81">
        <f>ROUND(E1130/12*$B$4,0)</f>
        <v>288</v>
      </c>
      <c r="G1130" s="420">
        <v>368.99999999999994</v>
      </c>
      <c r="H1130" s="420">
        <f t="shared" si="801"/>
        <v>128.12499999999997</v>
      </c>
      <c r="I1130" s="114"/>
      <c r="J1130" s="114"/>
      <c r="K1130" s="444"/>
      <c r="L1130" s="444"/>
      <c r="M1130" s="444"/>
      <c r="N1130" s="444"/>
      <c r="O1130" s="444"/>
      <c r="P1130" s="444"/>
      <c r="Q1130" s="684"/>
      <c r="R1130" s="684"/>
      <c r="S1130" s="684"/>
      <c r="T1130" s="684"/>
      <c r="U1130" s="2711"/>
      <c r="V1130" s="684">
        <f t="shared" si="797"/>
        <v>0</v>
      </c>
      <c r="W1130" s="684"/>
      <c r="X1130" s="684"/>
      <c r="Y1130" s="684"/>
      <c r="Z1130" s="2838"/>
      <c r="AA1130" s="2419"/>
      <c r="AB1130" s="1530"/>
      <c r="AC1130" s="1608">
        <f t="shared" si="776"/>
        <v>0</v>
      </c>
      <c r="AD1130" s="2134"/>
    </row>
    <row r="1131" spans="1:30" ht="43.5" customHeight="1" x14ac:dyDescent="0.25">
      <c r="A1131" s="59">
        <v>1</v>
      </c>
      <c r="B1131" s="387" t="s">
        <v>347</v>
      </c>
      <c r="C1131" s="3148"/>
      <c r="D1131" s="387"/>
      <c r="E1131" s="1890">
        <v>321</v>
      </c>
      <c r="F1131" s="81">
        <f>ROUND(E1131/12*$B$4,0)</f>
        <v>107</v>
      </c>
      <c r="G1131" s="420">
        <v>203</v>
      </c>
      <c r="H1131" s="420">
        <f t="shared" si="801"/>
        <v>189.71962616822429</v>
      </c>
      <c r="I1131" s="114"/>
      <c r="J1131" s="114"/>
      <c r="K1131" s="444"/>
      <c r="L1131" s="444"/>
      <c r="M1131" s="444"/>
      <c r="N1131" s="444"/>
      <c r="O1131" s="444"/>
      <c r="P1131" s="444"/>
      <c r="Q1131" s="684"/>
      <c r="R1131" s="684"/>
      <c r="S1131" s="684"/>
      <c r="T1131" s="684"/>
      <c r="U1131" s="2711"/>
      <c r="V1131" s="684">
        <f t="shared" si="797"/>
        <v>0</v>
      </c>
      <c r="W1131" s="684"/>
      <c r="X1131" s="684"/>
      <c r="Y1131" s="684"/>
      <c r="Z1131" s="2838"/>
      <c r="AA1131" s="2415"/>
      <c r="AB1131" s="8"/>
      <c r="AC1131" s="1600">
        <f t="shared" si="776"/>
        <v>0</v>
      </c>
      <c r="AD1131" s="2134"/>
    </row>
    <row r="1132" spans="1:30" ht="51.75" customHeight="1" x14ac:dyDescent="0.25">
      <c r="A1132" s="59">
        <v>1</v>
      </c>
      <c r="B1132" s="387" t="s">
        <v>308</v>
      </c>
      <c r="C1132" s="3148"/>
      <c r="D1132" s="387"/>
      <c r="E1132" s="1890">
        <f>SUM(E1133:E1135)</f>
        <v>19409</v>
      </c>
      <c r="F1132" s="81">
        <f>SUM(F1133:F1135)</f>
        <v>6470</v>
      </c>
      <c r="G1132" s="420">
        <f>SUM(G1133:G1135)</f>
        <v>7614.4161372069875</v>
      </c>
      <c r="H1132" s="420">
        <f t="shared" si="801"/>
        <v>117.6880392149457</v>
      </c>
      <c r="I1132" s="114"/>
      <c r="J1132" s="114"/>
      <c r="K1132" s="444"/>
      <c r="L1132" s="444"/>
      <c r="M1132" s="444"/>
      <c r="N1132" s="444"/>
      <c r="O1132" s="444"/>
      <c r="P1132" s="444"/>
      <c r="Q1132" s="684"/>
      <c r="R1132" s="684"/>
      <c r="S1132" s="684"/>
      <c r="T1132" s="684"/>
      <c r="U1132" s="2711"/>
      <c r="V1132" s="684">
        <f t="shared" si="797"/>
        <v>0</v>
      </c>
      <c r="W1132" s="684"/>
      <c r="X1132" s="684"/>
      <c r="Y1132" s="684"/>
      <c r="Z1132" s="2838"/>
      <c r="AA1132" s="2419">
        <f>AA1133+AA1134*4.7647+AA1135*1.4375</f>
        <v>0</v>
      </c>
      <c r="AB1132" s="1530">
        <f>AB1133+AB1134+AB1135</f>
        <v>0</v>
      </c>
      <c r="AC1132" s="1530">
        <f t="shared" si="776"/>
        <v>0</v>
      </c>
      <c r="AD1132" s="2134"/>
    </row>
    <row r="1133" spans="1:30" ht="59.25" customHeight="1" x14ac:dyDescent="0.25">
      <c r="A1133" s="59">
        <v>1</v>
      </c>
      <c r="B1133" s="387" t="s">
        <v>309</v>
      </c>
      <c r="C1133" s="3148"/>
      <c r="D1133" s="387"/>
      <c r="E1133" s="1890">
        <v>3506</v>
      </c>
      <c r="F1133" s="81">
        <f t="shared" ref="F1133:F1137" si="803">ROUND(E1133/12*$B$4,0)</f>
        <v>1169</v>
      </c>
      <c r="G1133" s="420">
        <v>1205</v>
      </c>
      <c r="H1133" s="420">
        <f t="shared" si="801"/>
        <v>103.07955517536355</v>
      </c>
      <c r="I1133" s="114"/>
      <c r="J1133" s="114"/>
      <c r="K1133" s="444"/>
      <c r="L1133" s="444"/>
      <c r="M1133" s="444"/>
      <c r="N1133" s="444"/>
      <c r="O1133" s="444"/>
      <c r="P1133" s="444"/>
      <c r="Q1133" s="684"/>
      <c r="R1133" s="684"/>
      <c r="S1133" s="684"/>
      <c r="T1133" s="684"/>
      <c r="U1133" s="2711"/>
      <c r="V1133" s="684">
        <f t="shared" si="797"/>
        <v>0</v>
      </c>
      <c r="W1133" s="684"/>
      <c r="X1133" s="684"/>
      <c r="Y1133" s="684"/>
      <c r="Z1133" s="2838"/>
      <c r="AA1133" s="2419"/>
      <c r="AB1133" s="1530"/>
      <c r="AC1133" s="1608">
        <f t="shared" si="776"/>
        <v>0</v>
      </c>
      <c r="AD1133" s="2134"/>
    </row>
    <row r="1134" spans="1:30" ht="61.5" customHeight="1" x14ac:dyDescent="0.25">
      <c r="A1134" s="59">
        <v>1</v>
      </c>
      <c r="B1134" s="387" t="s">
        <v>364</v>
      </c>
      <c r="C1134" s="3148"/>
      <c r="D1134" s="387"/>
      <c r="E1134" s="1890">
        <v>15298</v>
      </c>
      <c r="F1134" s="81">
        <f t="shared" si="803"/>
        <v>5099</v>
      </c>
      <c r="G1134" s="420">
        <v>6154.8874015748033</v>
      </c>
      <c r="H1134" s="420">
        <f t="shared" si="801"/>
        <v>120.70773488085513</v>
      </c>
      <c r="I1134" s="114"/>
      <c r="J1134" s="114"/>
      <c r="K1134" s="444"/>
      <c r="L1134" s="444"/>
      <c r="M1134" s="444"/>
      <c r="N1134" s="444"/>
      <c r="O1134" s="444"/>
      <c r="P1134" s="444"/>
      <c r="Q1134" s="684"/>
      <c r="R1134" s="684"/>
      <c r="S1134" s="684"/>
      <c r="T1134" s="684"/>
      <c r="U1134" s="2711"/>
      <c r="V1134" s="684">
        <f t="shared" si="797"/>
        <v>0</v>
      </c>
      <c r="W1134" s="684"/>
      <c r="X1134" s="684"/>
      <c r="Y1134" s="684"/>
      <c r="Z1134" s="2838"/>
      <c r="AA1134" s="2419"/>
      <c r="AB1134" s="1530"/>
      <c r="AC1134" s="1608">
        <f t="shared" si="776"/>
        <v>0</v>
      </c>
      <c r="AD1134" s="2134"/>
    </row>
    <row r="1135" spans="1:30" ht="45" customHeight="1" x14ac:dyDescent="0.25">
      <c r="A1135" s="59">
        <v>1</v>
      </c>
      <c r="B1135" s="387" t="s">
        <v>318</v>
      </c>
      <c r="C1135" s="3148"/>
      <c r="D1135" s="387"/>
      <c r="E1135" s="1890">
        <v>605</v>
      </c>
      <c r="F1135" s="81">
        <f t="shared" si="803"/>
        <v>202</v>
      </c>
      <c r="G1135" s="420">
        <v>254.52873563218387</v>
      </c>
      <c r="H1135" s="420">
        <f t="shared" si="801"/>
        <v>126.00432457038806</v>
      </c>
      <c r="I1135" s="114"/>
      <c r="J1135" s="114"/>
      <c r="K1135" s="444"/>
      <c r="L1135" s="444"/>
      <c r="M1135" s="444"/>
      <c r="N1135" s="444"/>
      <c r="O1135" s="444"/>
      <c r="P1135" s="444"/>
      <c r="Q1135" s="684"/>
      <c r="R1135" s="684"/>
      <c r="S1135" s="684"/>
      <c r="T1135" s="684"/>
      <c r="U1135" s="2711"/>
      <c r="V1135" s="684">
        <f t="shared" si="797"/>
        <v>0</v>
      </c>
      <c r="W1135" s="684"/>
      <c r="X1135" s="684"/>
      <c r="Y1135" s="684"/>
      <c r="Z1135" s="2838"/>
      <c r="AA1135" s="2419"/>
      <c r="AB1135" s="1530"/>
      <c r="AC1135" s="1608">
        <f t="shared" si="776"/>
        <v>0</v>
      </c>
      <c r="AD1135" s="2134"/>
    </row>
    <row r="1136" spans="1:30" ht="33.75" customHeight="1" x14ac:dyDescent="0.25">
      <c r="A1136" s="59">
        <v>1</v>
      </c>
      <c r="B1136" s="387" t="s">
        <v>155</v>
      </c>
      <c r="C1136" s="3148"/>
      <c r="D1136" s="387"/>
      <c r="E1136" s="1890"/>
      <c r="F1136" s="81">
        <f t="shared" si="803"/>
        <v>0</v>
      </c>
      <c r="G1136" s="81"/>
      <c r="H1136" s="81"/>
      <c r="I1136" s="114"/>
      <c r="J1136" s="114"/>
      <c r="K1136" s="444"/>
      <c r="L1136" s="444"/>
      <c r="M1136" s="444"/>
      <c r="N1136" s="444"/>
      <c r="O1136" s="444"/>
      <c r="P1136" s="444"/>
      <c r="Q1136" s="684"/>
      <c r="R1136" s="684"/>
      <c r="S1136" s="684"/>
      <c r="T1136" s="684"/>
      <c r="U1136" s="2711"/>
      <c r="V1136" s="684">
        <f t="shared" si="797"/>
        <v>0</v>
      </c>
      <c r="W1136" s="684"/>
      <c r="X1136" s="684"/>
      <c r="Y1136" s="684"/>
      <c r="Z1136" s="2838"/>
      <c r="AA1136" s="2415"/>
      <c r="AB1136" s="8"/>
      <c r="AC1136" s="1600">
        <f t="shared" si="776"/>
        <v>0</v>
      </c>
      <c r="AD1136" s="2134"/>
    </row>
    <row r="1137" spans="1:31" ht="33.75" customHeight="1" x14ac:dyDescent="0.25">
      <c r="A1137" s="59">
        <v>1</v>
      </c>
      <c r="B1137" s="490" t="s">
        <v>156</v>
      </c>
      <c r="C1137" s="3176"/>
      <c r="D1137" s="490"/>
      <c r="E1137" s="2067">
        <v>11976</v>
      </c>
      <c r="F1137" s="87">
        <f t="shared" si="803"/>
        <v>3992</v>
      </c>
      <c r="G1137" s="87">
        <v>4093</v>
      </c>
      <c r="H1137" s="87">
        <f>G1137/F1137*100</f>
        <v>102.53006012024048</v>
      </c>
      <c r="I1137" s="353"/>
      <c r="J1137" s="353"/>
      <c r="K1137" s="445"/>
      <c r="L1137" s="445"/>
      <c r="M1137" s="445"/>
      <c r="N1137" s="445"/>
      <c r="O1137" s="445"/>
      <c r="P1137" s="445"/>
      <c r="Q1137" s="684"/>
      <c r="R1137" s="684"/>
      <c r="S1137" s="684"/>
      <c r="T1137" s="684"/>
      <c r="U1137" s="2711"/>
      <c r="V1137" s="684">
        <f t="shared" si="797"/>
        <v>0</v>
      </c>
      <c r="W1137" s="684"/>
      <c r="X1137" s="684"/>
      <c r="Y1137" s="684"/>
      <c r="Z1137" s="2838"/>
      <c r="AA1137" s="2415"/>
      <c r="AB1137" s="8"/>
      <c r="AC1137" s="1600">
        <f t="shared" si="776"/>
        <v>0</v>
      </c>
      <c r="AD1137" s="2134"/>
    </row>
    <row r="1138" spans="1:31" ht="33" customHeight="1" x14ac:dyDescent="0.25">
      <c r="A1138" s="59">
        <v>1</v>
      </c>
      <c r="B1138" s="527" t="s">
        <v>163</v>
      </c>
      <c r="C1138" s="3252"/>
      <c r="D1138" s="527"/>
      <c r="E1138" s="2068">
        <f>SUM(E1137,E1125)</f>
        <v>38367</v>
      </c>
      <c r="F1138" s="92">
        <f>SUM(F1137,F1125)</f>
        <v>12789</v>
      </c>
      <c r="G1138" s="92">
        <f>SUM(G1137,G1125)</f>
        <v>14402.416137206987</v>
      </c>
      <c r="H1138" s="92">
        <f>G1138/F1138*100</f>
        <v>112.61565515057461</v>
      </c>
      <c r="I1138" s="358"/>
      <c r="J1138" s="358"/>
      <c r="K1138" s="455"/>
      <c r="L1138" s="455"/>
      <c r="M1138" s="455"/>
      <c r="N1138" s="455"/>
      <c r="O1138" s="455"/>
      <c r="P1138" s="455"/>
      <c r="Q1138" s="687">
        <v>33708.934519999995</v>
      </c>
      <c r="R1138" s="687">
        <v>33708.934519999995</v>
      </c>
      <c r="S1138" s="687">
        <v>33708.934519999995</v>
      </c>
      <c r="T1138" s="687">
        <v>33708.934519999995</v>
      </c>
      <c r="U1138" s="2718">
        <f>Q1138/12*$B$4+(R1138-Q1138)/11*3+(S1138-R1138)/10*2+(T1138-S1138)/9*1</f>
        <v>11236.311506666665</v>
      </c>
      <c r="V1138" s="687">
        <f t="shared" ref="V1138" si="804">Z1138-Y1138-W1138</f>
        <v>12067.94462</v>
      </c>
      <c r="W1138" s="687"/>
      <c r="X1138" s="687">
        <f>V1138-U1138</f>
        <v>831.63311333333513</v>
      </c>
      <c r="Y1138" s="687">
        <v>-9.1783300000000008</v>
      </c>
      <c r="Z1138" s="2836">
        <v>12058.76629</v>
      </c>
      <c r="AA1138" s="2068">
        <f>SUM(AA1137,AA1125)</f>
        <v>0</v>
      </c>
      <c r="AB1138" s="17">
        <f>AB1137+AB1136+AB1125</f>
        <v>0</v>
      </c>
      <c r="AC1138" s="17">
        <f t="shared" si="776"/>
        <v>0</v>
      </c>
      <c r="AD1138" s="2134"/>
    </row>
    <row r="1139" spans="1:31" ht="15" customHeight="1" x14ac:dyDescent="0.25">
      <c r="A1139" s="59">
        <v>1</v>
      </c>
      <c r="B1139" s="121" t="s">
        <v>164</v>
      </c>
      <c r="C1139" s="751"/>
      <c r="D1139" s="121"/>
      <c r="E1139" s="2074">
        <f>SUM(E1138,E1123)</f>
        <v>195862.79031339032</v>
      </c>
      <c r="F1139" s="533">
        <f>SUM(F1138,F1123)</f>
        <v>65287.596771130113</v>
      </c>
      <c r="G1139" s="533">
        <f>SUM(G1138,G1123)</f>
        <v>64262.417276808126</v>
      </c>
      <c r="H1139" s="533">
        <f>G1139/F1139*100</f>
        <v>98.42974845908968</v>
      </c>
      <c r="I1139" s="358"/>
      <c r="J1139" s="358"/>
      <c r="K1139" s="425"/>
      <c r="L1139" s="425"/>
      <c r="M1139" s="425"/>
      <c r="N1139" s="425"/>
      <c r="O1139" s="425"/>
      <c r="P1139" s="425"/>
      <c r="Q1139" s="687">
        <f t="shared" ref="Q1139:R1139" si="805">SUM(Q1138,Q1123)</f>
        <v>106283.60206999999</v>
      </c>
      <c r="R1139" s="687">
        <f t="shared" si="805"/>
        <v>106283.60206999999</v>
      </c>
      <c r="S1139" s="687">
        <f t="shared" ref="S1139:T1139" si="806">SUM(S1138,S1123)</f>
        <v>106283.60206999999</v>
      </c>
      <c r="T1139" s="687">
        <f t="shared" si="806"/>
        <v>106283.60206999999</v>
      </c>
      <c r="U1139" s="687">
        <f t="shared" ref="U1139" si="807">SUM(U1138,U1123)</f>
        <v>35427.867356666669</v>
      </c>
      <c r="V1139" s="687">
        <f t="shared" ref="V1139:Z1139" si="808">SUM(V1138,V1123)</f>
        <v>36050.848320000005</v>
      </c>
      <c r="W1139" s="687">
        <f t="shared" si="808"/>
        <v>0</v>
      </c>
      <c r="X1139" s="687">
        <f t="shared" si="808"/>
        <v>622.98096333333706</v>
      </c>
      <c r="Y1139" s="687">
        <f t="shared" si="808"/>
        <v>-124.78108999999999</v>
      </c>
      <c r="Z1139" s="2836">
        <f t="shared" si="808"/>
        <v>35926.067230000001</v>
      </c>
      <c r="AA1139" s="2074">
        <f>SUM(AA1138,AA1123)</f>
        <v>0</v>
      </c>
      <c r="AB1139" s="1153">
        <f t="shared" ref="AB1139" si="809">SUM(AB1138,AB1123)</f>
        <v>0</v>
      </c>
      <c r="AC1139" s="1153">
        <f t="shared" si="776"/>
        <v>0</v>
      </c>
      <c r="AD1139" s="2134"/>
    </row>
    <row r="1140" spans="1:31" ht="15" customHeight="1" x14ac:dyDescent="0.25">
      <c r="A1140" s="59">
        <v>1</v>
      </c>
      <c r="B1140" s="124" t="s">
        <v>31</v>
      </c>
      <c r="C1140" s="3243"/>
      <c r="D1140" s="124"/>
      <c r="E1140" s="2053"/>
      <c r="F1140" s="361"/>
      <c r="G1140" s="361"/>
      <c r="H1140" s="361"/>
      <c r="I1140" s="363"/>
      <c r="J1140" s="363"/>
      <c r="K1140" s="365"/>
      <c r="L1140" s="365"/>
      <c r="M1140" s="365"/>
      <c r="N1140" s="365"/>
      <c r="O1140" s="365"/>
      <c r="P1140" s="365"/>
      <c r="Q1140" s="1330"/>
      <c r="R1140" s="1330"/>
      <c r="S1140" s="1330"/>
      <c r="T1140" s="1330"/>
      <c r="U1140" s="2714"/>
      <c r="V1140" s="1330">
        <f t="shared" si="797"/>
        <v>0</v>
      </c>
      <c r="W1140" s="1330"/>
      <c r="X1140" s="1330"/>
      <c r="Y1140" s="1330"/>
      <c r="Z1140" s="2837"/>
      <c r="AA1140" s="2418"/>
      <c r="AB1140" s="13"/>
      <c r="AC1140" s="1603">
        <f t="shared" si="776"/>
        <v>0</v>
      </c>
      <c r="AD1140" s="2134"/>
    </row>
    <row r="1141" spans="1:31" ht="15" customHeight="1" x14ac:dyDescent="0.25">
      <c r="A1141" s="59">
        <v>1</v>
      </c>
      <c r="B1141" s="202" t="s">
        <v>147</v>
      </c>
      <c r="C1141" s="3141"/>
      <c r="D1141" s="202"/>
      <c r="E1141" s="1902"/>
      <c r="F1141" s="342"/>
      <c r="G1141" s="342"/>
      <c r="H1141" s="342"/>
      <c r="I1141" s="114"/>
      <c r="J1141" s="114"/>
      <c r="K1141" s="368"/>
      <c r="L1141" s="368"/>
      <c r="M1141" s="368"/>
      <c r="N1141" s="368"/>
      <c r="O1141" s="368"/>
      <c r="P1141" s="368"/>
      <c r="Q1141" s="684"/>
      <c r="R1141" s="684"/>
      <c r="S1141" s="684"/>
      <c r="T1141" s="684"/>
      <c r="U1141" s="2711"/>
      <c r="V1141" s="684">
        <f t="shared" si="797"/>
        <v>0</v>
      </c>
      <c r="W1141" s="684"/>
      <c r="X1141" s="684"/>
      <c r="Y1141" s="684"/>
      <c r="Z1141" s="2838"/>
      <c r="AA1141" s="2415"/>
      <c r="AB1141" s="8"/>
      <c r="AC1141" s="1600">
        <f t="shared" si="776"/>
        <v>0</v>
      </c>
      <c r="AD1141" s="2134"/>
    </row>
    <row r="1142" spans="1:31" s="85" customFormat="1" ht="15" customHeight="1" x14ac:dyDescent="0.25">
      <c r="A1142" s="59">
        <v>1</v>
      </c>
      <c r="B1142" s="138" t="s">
        <v>55</v>
      </c>
      <c r="C1142" s="3076"/>
      <c r="D1142" s="113">
        <v>240</v>
      </c>
      <c r="E1142" s="1902">
        <v>1250</v>
      </c>
      <c r="F1142" s="81">
        <f>ROUND(E1142/12*$B$4,0)</f>
        <v>417</v>
      </c>
      <c r="G1142" s="81">
        <v>414</v>
      </c>
      <c r="H1142" s="81">
        <f>G1142/F1142*100</f>
        <v>99.280575539568346</v>
      </c>
      <c r="I1142" s="344">
        <v>8</v>
      </c>
      <c r="J1142" s="82">
        <f>M1142/G1142</f>
        <v>7.9951690821256038</v>
      </c>
      <c r="K1142" s="83">
        <f>ROUND(E1142*I1142,0)</f>
        <v>10000</v>
      </c>
      <c r="L1142" s="83">
        <f t="shared" ref="L1142" si="810">ROUND(K1142/12*$B$4,0)</f>
        <v>3333</v>
      </c>
      <c r="M1142" s="83">
        <v>3310</v>
      </c>
      <c r="N1142" s="83">
        <f>M1142/L1142*100</f>
        <v>99.3099309930993</v>
      </c>
      <c r="O1142" s="83">
        <f>ROUND(K1142/D1142,0)</f>
        <v>42</v>
      </c>
      <c r="P1142" s="83">
        <f>M1142/$B$4*12/O1142</f>
        <v>236.42857142857142</v>
      </c>
      <c r="Q1142" s="684"/>
      <c r="R1142" s="684"/>
      <c r="S1142" s="684"/>
      <c r="T1142" s="684"/>
      <c r="U1142" s="2711"/>
      <c r="V1142" s="684">
        <f t="shared" si="797"/>
        <v>0</v>
      </c>
      <c r="W1142" s="684"/>
      <c r="X1142" s="684">
        <f>V1142-U1142</f>
        <v>0</v>
      </c>
      <c r="Y1142" s="684"/>
      <c r="Z1142" s="2838"/>
      <c r="AA1142" s="2415"/>
      <c r="AB1142" s="8"/>
      <c r="AC1142" s="1600">
        <f t="shared" si="776"/>
        <v>0</v>
      </c>
      <c r="AD1142" s="2134"/>
      <c r="AE1142" s="2134"/>
    </row>
    <row r="1143" spans="1:31" s="85" customFormat="1" ht="29.25" customHeight="1" x14ac:dyDescent="0.25">
      <c r="A1143" s="59">
        <v>1</v>
      </c>
      <c r="B1143" s="141" t="s">
        <v>238</v>
      </c>
      <c r="C1143" s="3116"/>
      <c r="D1143" s="369"/>
      <c r="E1143" s="1904">
        <f>SUM(E1142)</f>
        <v>1250</v>
      </c>
      <c r="F1143" s="519">
        <f>SUM(F1142)</f>
        <v>417</v>
      </c>
      <c r="G1143" s="519">
        <f>SUM(G1142)</f>
        <v>414</v>
      </c>
      <c r="H1143" s="143">
        <f>G1143/F1143*100</f>
        <v>99.280575539568346</v>
      </c>
      <c r="I1143" s="353">
        <f>IF(E1143=0,0,K1143/E1143)</f>
        <v>8</v>
      </c>
      <c r="J1143" s="120">
        <f>M1143/G1143</f>
        <v>7.9951690821256038</v>
      </c>
      <c r="K1143" s="171">
        <f>SUM(K1142)</f>
        <v>10000</v>
      </c>
      <c r="L1143" s="171">
        <f>SUM(L1142)</f>
        <v>3333</v>
      </c>
      <c r="M1143" s="171">
        <f>SUM(M1142)</f>
        <v>3310</v>
      </c>
      <c r="N1143" s="171">
        <f>M1143/L1143*100</f>
        <v>99.3099309930993</v>
      </c>
      <c r="O1143" s="171">
        <f>SUM(O1142)</f>
        <v>42</v>
      </c>
      <c r="P1143" s="89">
        <f>M1143/$B$4*12/O1143</f>
        <v>236.42857142857142</v>
      </c>
      <c r="Q1143" s="2624"/>
      <c r="R1143" s="2624"/>
      <c r="S1143" s="2624"/>
      <c r="T1143" s="2624"/>
      <c r="U1143" s="2839"/>
      <c r="V1143" s="2624">
        <f t="shared" si="797"/>
        <v>0</v>
      </c>
      <c r="W1143" s="2624"/>
      <c r="X1143" s="2624"/>
      <c r="Y1143" s="2624"/>
      <c r="Z1143" s="2840"/>
      <c r="AA1143" s="2416"/>
      <c r="AB1143" s="15"/>
      <c r="AC1143" s="1601">
        <f t="shared" si="776"/>
        <v>0</v>
      </c>
      <c r="AD1143" s="2134"/>
      <c r="AE1143" s="2134"/>
    </row>
    <row r="1144" spans="1:31" ht="15" customHeight="1" thickBot="1" x14ac:dyDescent="0.3">
      <c r="A1144" s="59">
        <v>1</v>
      </c>
      <c r="B1144" s="144" t="s">
        <v>334</v>
      </c>
      <c r="C1144" s="144"/>
      <c r="D1144" s="144"/>
      <c r="E1144" s="2069">
        <f>E1142</f>
        <v>1250</v>
      </c>
      <c r="F1144" s="370">
        <f>F1142</f>
        <v>417</v>
      </c>
      <c r="G1144" s="370">
        <f>G1142</f>
        <v>414</v>
      </c>
      <c r="H1144" s="370">
        <f>G1144/F1144*100</f>
        <v>99.280575539568346</v>
      </c>
      <c r="I1144" s="146">
        <f>IF(E1144=0,0,K1144/E1144)</f>
        <v>8</v>
      </c>
      <c r="J1144" s="146">
        <f>M1144/G1144</f>
        <v>7.9951690821256038</v>
      </c>
      <c r="K1144" s="483">
        <f>K1142</f>
        <v>10000</v>
      </c>
      <c r="L1144" s="483">
        <f>L1142</f>
        <v>3333</v>
      </c>
      <c r="M1144" s="483">
        <f>M1142</f>
        <v>3310</v>
      </c>
      <c r="N1144" s="148">
        <f>M1144/L1144*100</f>
        <v>99.3099309930993</v>
      </c>
      <c r="O1144" s="182">
        <f>SUM(O1143)</f>
        <v>42</v>
      </c>
      <c r="P1144" s="149">
        <f>M1144/$B$4*12/O1144</f>
        <v>236.42857142857142</v>
      </c>
      <c r="Q1144" s="2845">
        <v>21025.335967999992</v>
      </c>
      <c r="R1144" s="2845">
        <v>21025.335967999992</v>
      </c>
      <c r="S1144" s="2845">
        <v>21025.335967999992</v>
      </c>
      <c r="T1144" s="2845">
        <v>21032.907167999991</v>
      </c>
      <c r="U1144" s="2718">
        <f>Q1144/12*$B$4+(R1144-Q1144)/11*3+(S1144-R1144)/10*2+(T1144-S1144)/9*1</f>
        <v>7009.2865671111076</v>
      </c>
      <c r="V1144" s="2845">
        <f t="shared" si="797"/>
        <v>6931.8874800000003</v>
      </c>
      <c r="W1144" s="2845"/>
      <c r="X1144" s="2845">
        <f>V1144-U1144</f>
        <v>-77.399087111107292</v>
      </c>
      <c r="Y1144" s="2845">
        <v>-16.875599999999999</v>
      </c>
      <c r="Z1144" s="2846">
        <v>6915.01188</v>
      </c>
      <c r="AA1144" s="2420"/>
      <c r="AB1144" s="47"/>
      <c r="AC1144" s="47">
        <f t="shared" si="776"/>
        <v>0</v>
      </c>
      <c r="AD1144" s="2134"/>
    </row>
    <row r="1145" spans="1:31" ht="15" customHeight="1" thickBot="1" x14ac:dyDescent="0.3">
      <c r="A1145" s="59">
        <v>1</v>
      </c>
      <c r="B1145" s="557" t="s">
        <v>17</v>
      </c>
      <c r="C1145" s="557"/>
      <c r="D1145" s="557"/>
      <c r="E1145" s="1908"/>
      <c r="F1145" s="523"/>
      <c r="G1145" s="523"/>
      <c r="H1145" s="523"/>
      <c r="I1145" s="373"/>
      <c r="J1145" s="373"/>
      <c r="K1145" s="523"/>
      <c r="L1145" s="523"/>
      <c r="M1145" s="523"/>
      <c r="N1145" s="523"/>
      <c r="O1145" s="523"/>
      <c r="P1145" s="523"/>
      <c r="Q1145" s="839">
        <f t="shared" ref="Q1145:R1145" si="811">SUM(Q1139,Q1144)</f>
        <v>127308.93803799999</v>
      </c>
      <c r="R1145" s="839">
        <f t="shared" si="811"/>
        <v>127308.93803799999</v>
      </c>
      <c r="S1145" s="839">
        <f t="shared" ref="S1145:T1145" si="812">SUM(S1139,S1144)</f>
        <v>127308.93803799999</v>
      </c>
      <c r="T1145" s="839">
        <f t="shared" si="812"/>
        <v>127316.50923799998</v>
      </c>
      <c r="U1145" s="2800">
        <f t="shared" ref="U1145" si="813">SUM(U1139,U1144)</f>
        <v>42437.153923777776</v>
      </c>
      <c r="V1145" s="839">
        <f t="shared" si="797"/>
        <v>42982.735800000002</v>
      </c>
      <c r="W1145" s="839">
        <f>SUM(W1144,W1139)</f>
        <v>0</v>
      </c>
      <c r="X1145" s="839">
        <f t="shared" ref="X1145:Y1145" si="814">SUM(X1139,X1144)</f>
        <v>545.58187622222977</v>
      </c>
      <c r="Y1145" s="839">
        <f t="shared" si="814"/>
        <v>-141.65669</v>
      </c>
      <c r="Z1145" s="2847">
        <f>SUM(Z1139,Z1144)</f>
        <v>42841.079109999999</v>
      </c>
      <c r="AA1145" s="2421"/>
      <c r="AB1145" s="1159">
        <f t="shared" ref="AB1145" si="815">SUM(AB1139,AB1144)</f>
        <v>0</v>
      </c>
      <c r="AC1145" s="1159">
        <f t="shared" si="776"/>
        <v>0</v>
      </c>
      <c r="AD1145" s="2134"/>
    </row>
    <row r="1146" spans="1:31" ht="5.25" customHeight="1" x14ac:dyDescent="0.25">
      <c r="A1146" s="59">
        <v>1</v>
      </c>
      <c r="B1146" s="543"/>
      <c r="C1146" s="3248"/>
      <c r="D1146" s="543"/>
      <c r="E1146" s="1911"/>
      <c r="F1146" s="476"/>
      <c r="G1146" s="476"/>
      <c r="H1146" s="476"/>
      <c r="I1146" s="363"/>
      <c r="J1146" s="363"/>
      <c r="K1146" s="476"/>
      <c r="L1146" s="476"/>
      <c r="M1146" s="476"/>
      <c r="N1146" s="476"/>
      <c r="O1146" s="476"/>
      <c r="P1146" s="476"/>
      <c r="Q1146" s="1330"/>
      <c r="R1146" s="1330"/>
      <c r="S1146" s="1330"/>
      <c r="T1146" s="1330"/>
      <c r="U1146" s="2714"/>
      <c r="V1146" s="1330">
        <f t="shared" si="797"/>
        <v>0</v>
      </c>
      <c r="W1146" s="1330"/>
      <c r="X1146" s="1330"/>
      <c r="Y1146" s="1330"/>
      <c r="Z1146" s="2837"/>
      <c r="AA1146" s="2418"/>
      <c r="AB1146" s="13"/>
      <c r="AC1146" s="1603">
        <f t="shared" si="776"/>
        <v>0</v>
      </c>
      <c r="AD1146" s="2134"/>
    </row>
    <row r="1147" spans="1:31" ht="29.25" customHeight="1" x14ac:dyDescent="0.25">
      <c r="A1147" s="59">
        <v>1</v>
      </c>
      <c r="B1147" s="974" t="s">
        <v>260</v>
      </c>
      <c r="C1147" s="974"/>
      <c r="D1147" s="443"/>
      <c r="E1147" s="1900"/>
      <c r="F1147" s="115"/>
      <c r="G1147" s="115"/>
      <c r="H1147" s="115"/>
      <c r="I1147" s="114"/>
      <c r="J1147" s="114"/>
      <c r="K1147" s="115"/>
      <c r="L1147" s="115"/>
      <c r="M1147" s="115"/>
      <c r="N1147" s="115"/>
      <c r="O1147" s="115"/>
      <c r="P1147" s="115"/>
      <c r="Q1147" s="684"/>
      <c r="R1147" s="684"/>
      <c r="S1147" s="684"/>
      <c r="T1147" s="684"/>
      <c r="U1147" s="2711"/>
      <c r="V1147" s="684">
        <f t="shared" si="797"/>
        <v>0</v>
      </c>
      <c r="W1147" s="684"/>
      <c r="X1147" s="684"/>
      <c r="Y1147" s="684"/>
      <c r="Z1147" s="2838"/>
      <c r="AA1147" s="2415"/>
      <c r="AB1147" s="8"/>
      <c r="AC1147" s="1600">
        <f t="shared" si="776"/>
        <v>0</v>
      </c>
      <c r="AD1147" s="2134"/>
    </row>
    <row r="1148" spans="1:31" ht="15" customHeight="1" x14ac:dyDescent="0.25">
      <c r="A1148" s="59">
        <v>1</v>
      </c>
      <c r="B1148" s="549" t="s">
        <v>299</v>
      </c>
      <c r="C1148" s="549"/>
      <c r="D1148" s="487"/>
      <c r="E1148" s="1902"/>
      <c r="F1148" s="342"/>
      <c r="G1148" s="342"/>
      <c r="H1148" s="342"/>
      <c r="I1148" s="114"/>
      <c r="J1148" s="114"/>
      <c r="K1148" s="115"/>
      <c r="L1148" s="115"/>
      <c r="M1148" s="115"/>
      <c r="N1148" s="115"/>
      <c r="O1148" s="115"/>
      <c r="P1148" s="115"/>
      <c r="Q1148" s="684"/>
      <c r="R1148" s="684"/>
      <c r="S1148" s="684"/>
      <c r="T1148" s="684"/>
      <c r="U1148" s="2711"/>
      <c r="V1148" s="684">
        <f t="shared" si="797"/>
        <v>0</v>
      </c>
      <c r="W1148" s="684"/>
      <c r="X1148" s="684"/>
      <c r="Y1148" s="684"/>
      <c r="Z1148" s="2838"/>
      <c r="AA1148" s="2415"/>
      <c r="AB1148" s="8"/>
      <c r="AC1148" s="1600">
        <f t="shared" si="776"/>
        <v>0</v>
      </c>
      <c r="AD1148" s="2134"/>
    </row>
    <row r="1149" spans="1:31" ht="36" customHeight="1" x14ac:dyDescent="0.25">
      <c r="A1149" s="59">
        <v>1</v>
      </c>
      <c r="B1149" s="387" t="s">
        <v>645</v>
      </c>
      <c r="C1149" s="3148"/>
      <c r="D1149" s="500"/>
      <c r="E1149" s="1902">
        <f t="shared" ref="E1149:F1149" si="816">E1151+E1152+E1153+E1154+E1150/2.7</f>
        <v>75796.370370370365</v>
      </c>
      <c r="F1149" s="342">
        <f t="shared" si="816"/>
        <v>25265</v>
      </c>
      <c r="G1149" s="342">
        <f>G1151+G1152+G1153+G1154+G1150/2.7</f>
        <v>17562.740740740741</v>
      </c>
      <c r="H1149" s="342">
        <f>G1149/F1149*100</f>
        <v>69.514113361332832</v>
      </c>
      <c r="I1149" s="114"/>
      <c r="J1149" s="114"/>
      <c r="K1149" s="444"/>
      <c r="L1149" s="444"/>
      <c r="M1149" s="444"/>
      <c r="N1149" s="444"/>
      <c r="O1149" s="444"/>
      <c r="P1149" s="444"/>
      <c r="Q1149" s="684"/>
      <c r="R1149" s="684"/>
      <c r="S1149" s="684"/>
      <c r="T1149" s="684"/>
      <c r="U1149" s="2711"/>
      <c r="V1149" s="684">
        <f t="shared" si="797"/>
        <v>0</v>
      </c>
      <c r="W1149" s="684"/>
      <c r="X1149" s="684"/>
      <c r="Y1149" s="684"/>
      <c r="Z1149" s="2838"/>
      <c r="AA1149" s="1902">
        <f>AA1151+AA1152+AA1153+AA1154</f>
        <v>0</v>
      </c>
      <c r="AB1149" s="8">
        <f>AB1150+AB1151+AB1152+AB1153+AB1154</f>
        <v>0</v>
      </c>
      <c r="AC1149" s="8">
        <f t="shared" si="776"/>
        <v>0</v>
      </c>
      <c r="AD1149" s="2134"/>
    </row>
    <row r="1150" spans="1:31" ht="15" customHeight="1" x14ac:dyDescent="0.25">
      <c r="A1150" s="59">
        <v>1</v>
      </c>
      <c r="B1150" s="387" t="s">
        <v>422</v>
      </c>
      <c r="C1150" s="3148"/>
      <c r="D1150" s="500"/>
      <c r="E1150" s="1902">
        <v>1297</v>
      </c>
      <c r="F1150" s="342">
        <f t="shared" ref="F1150:F1158" si="817">ROUND(E1150/12*$B$4,0)</f>
        <v>432</v>
      </c>
      <c r="G1150" s="342">
        <v>425.9</v>
      </c>
      <c r="H1150" s="342">
        <f>G1150/F1150*100</f>
        <v>98.587962962962962</v>
      </c>
      <c r="I1150" s="114"/>
      <c r="J1150" s="114"/>
      <c r="K1150" s="444"/>
      <c r="L1150" s="444"/>
      <c r="M1150" s="444"/>
      <c r="N1150" s="444"/>
      <c r="O1150" s="444"/>
      <c r="P1150" s="444"/>
      <c r="Q1150" s="684"/>
      <c r="R1150" s="684"/>
      <c r="S1150" s="684"/>
      <c r="T1150" s="684"/>
      <c r="U1150" s="2711"/>
      <c r="V1150" s="684"/>
      <c r="W1150" s="684"/>
      <c r="X1150" s="684"/>
      <c r="Y1150" s="684"/>
      <c r="Z1150" s="2838"/>
      <c r="AA1150" s="2415"/>
      <c r="AB1150" s="8"/>
      <c r="AC1150" s="1600">
        <f t="shared" si="776"/>
        <v>0</v>
      </c>
      <c r="AD1150" s="2134"/>
    </row>
    <row r="1151" spans="1:31" ht="34.5" customHeight="1" x14ac:dyDescent="0.25">
      <c r="A1151" s="59">
        <v>1</v>
      </c>
      <c r="B1151" s="387" t="s">
        <v>300</v>
      </c>
      <c r="C1151" s="3148"/>
      <c r="D1151" s="387"/>
      <c r="E1151" s="1890"/>
      <c r="F1151" s="81">
        <f t="shared" si="817"/>
        <v>0</v>
      </c>
      <c r="G1151" s="420"/>
      <c r="H1151" s="420"/>
      <c r="I1151" s="114"/>
      <c r="J1151" s="114"/>
      <c r="K1151" s="444"/>
      <c r="L1151" s="444"/>
      <c r="M1151" s="444"/>
      <c r="N1151" s="444"/>
      <c r="O1151" s="444"/>
      <c r="P1151" s="444"/>
      <c r="Q1151" s="684"/>
      <c r="R1151" s="684"/>
      <c r="S1151" s="684"/>
      <c r="T1151" s="684"/>
      <c r="U1151" s="2711"/>
      <c r="V1151" s="684">
        <f t="shared" si="797"/>
        <v>0</v>
      </c>
      <c r="W1151" s="684"/>
      <c r="X1151" s="684"/>
      <c r="Y1151" s="684"/>
      <c r="Z1151" s="2838"/>
      <c r="AA1151" s="2415"/>
      <c r="AB1151" s="8"/>
      <c r="AC1151" s="1600">
        <f t="shared" si="776"/>
        <v>0</v>
      </c>
      <c r="AD1151" s="2134"/>
    </row>
    <row r="1152" spans="1:31" ht="34.5" customHeight="1" x14ac:dyDescent="0.25">
      <c r="A1152" s="59">
        <v>1</v>
      </c>
      <c r="B1152" s="387" t="s">
        <v>301</v>
      </c>
      <c r="C1152" s="3148"/>
      <c r="D1152" s="387"/>
      <c r="E1152" s="1890">
        <v>10000</v>
      </c>
      <c r="F1152" s="81">
        <f t="shared" si="817"/>
        <v>3333</v>
      </c>
      <c r="G1152" s="420">
        <v>3583</v>
      </c>
      <c r="H1152" s="420">
        <f>G1152/F1152*100</f>
        <v>107.5007500750075</v>
      </c>
      <c r="I1152" s="114"/>
      <c r="J1152" s="114"/>
      <c r="K1152" s="444"/>
      <c r="L1152" s="444"/>
      <c r="M1152" s="444"/>
      <c r="N1152" s="444"/>
      <c r="O1152" s="444"/>
      <c r="P1152" s="444"/>
      <c r="Q1152" s="684"/>
      <c r="R1152" s="684"/>
      <c r="S1152" s="684"/>
      <c r="T1152" s="684"/>
      <c r="U1152" s="2711"/>
      <c r="V1152" s="684">
        <f t="shared" si="797"/>
        <v>0</v>
      </c>
      <c r="W1152" s="684"/>
      <c r="X1152" s="684"/>
      <c r="Y1152" s="684"/>
      <c r="Z1152" s="2838"/>
      <c r="AA1152" s="2415"/>
      <c r="AB1152" s="8"/>
      <c r="AC1152" s="1600">
        <f t="shared" si="776"/>
        <v>0</v>
      </c>
      <c r="AD1152" s="2134"/>
    </row>
    <row r="1153" spans="1:30" ht="26.45" customHeight="1" x14ac:dyDescent="0.25">
      <c r="A1153" s="59">
        <v>1</v>
      </c>
      <c r="B1153" s="387" t="s">
        <v>302</v>
      </c>
      <c r="C1153" s="3148"/>
      <c r="D1153" s="387"/>
      <c r="E1153" s="1890"/>
      <c r="F1153" s="81">
        <f t="shared" si="817"/>
        <v>0</v>
      </c>
      <c r="G1153" s="420"/>
      <c r="H1153" s="420"/>
      <c r="I1153" s="114"/>
      <c r="J1153" s="114"/>
      <c r="K1153" s="444"/>
      <c r="L1153" s="444"/>
      <c r="M1153" s="444"/>
      <c r="N1153" s="444"/>
      <c r="O1153" s="444"/>
      <c r="P1153" s="444"/>
      <c r="Q1153" s="684"/>
      <c r="R1153" s="684"/>
      <c r="S1153" s="684"/>
      <c r="T1153" s="684"/>
      <c r="U1153" s="2711"/>
      <c r="V1153" s="684">
        <f t="shared" si="797"/>
        <v>0</v>
      </c>
      <c r="W1153" s="684"/>
      <c r="X1153" s="684"/>
      <c r="Y1153" s="684"/>
      <c r="Z1153" s="2838"/>
      <c r="AA1153" s="2415"/>
      <c r="AB1153" s="8"/>
      <c r="AC1153" s="1600">
        <f t="shared" si="776"/>
        <v>0</v>
      </c>
      <c r="AD1153" s="2134"/>
    </row>
    <row r="1154" spans="1:30" ht="17.25" customHeight="1" x14ac:dyDescent="0.25">
      <c r="A1154" s="59">
        <v>1</v>
      </c>
      <c r="B1154" s="387" t="s">
        <v>303</v>
      </c>
      <c r="C1154" s="3148"/>
      <c r="D1154" s="387"/>
      <c r="E1154" s="1890">
        <v>65316</v>
      </c>
      <c r="F1154" s="81">
        <f t="shared" si="817"/>
        <v>21772</v>
      </c>
      <c r="G1154" s="420">
        <v>13822</v>
      </c>
      <c r="H1154" s="420">
        <f t="shared" ref="H1154:H1159" si="818">G1154/F1154*100</f>
        <v>63.485210361932751</v>
      </c>
      <c r="I1154" s="114"/>
      <c r="J1154" s="114"/>
      <c r="K1154" s="444"/>
      <c r="L1154" s="444"/>
      <c r="M1154" s="444"/>
      <c r="N1154" s="444"/>
      <c r="O1154" s="444"/>
      <c r="P1154" s="444"/>
      <c r="Q1154" s="684"/>
      <c r="R1154" s="684"/>
      <c r="S1154" s="684"/>
      <c r="T1154" s="684"/>
      <c r="U1154" s="2711"/>
      <c r="V1154" s="684">
        <f t="shared" si="797"/>
        <v>0</v>
      </c>
      <c r="W1154" s="684"/>
      <c r="X1154" s="684"/>
      <c r="Y1154" s="684"/>
      <c r="Z1154" s="2838"/>
      <c r="AA1154" s="2415"/>
      <c r="AB1154" s="8"/>
      <c r="AC1154" s="1600">
        <f t="shared" si="776"/>
        <v>0</v>
      </c>
      <c r="AD1154" s="2134"/>
    </row>
    <row r="1155" spans="1:30" ht="52.5" customHeight="1" x14ac:dyDescent="0.25">
      <c r="A1155" s="59">
        <v>1</v>
      </c>
      <c r="B1155" s="387" t="s">
        <v>480</v>
      </c>
      <c r="C1155" s="3148"/>
      <c r="D1155" s="387"/>
      <c r="E1155" s="1890">
        <v>11616</v>
      </c>
      <c r="F1155" s="81">
        <f t="shared" si="817"/>
        <v>3872</v>
      </c>
      <c r="G1155" s="420">
        <v>1533</v>
      </c>
      <c r="H1155" s="420">
        <f t="shared" si="818"/>
        <v>39.591942148760332</v>
      </c>
      <c r="I1155" s="114"/>
      <c r="J1155" s="114"/>
      <c r="K1155" s="444"/>
      <c r="L1155" s="444"/>
      <c r="M1155" s="444"/>
      <c r="N1155" s="444"/>
      <c r="O1155" s="444"/>
      <c r="P1155" s="444"/>
      <c r="Q1155" s="684"/>
      <c r="R1155" s="684"/>
      <c r="S1155" s="684"/>
      <c r="T1155" s="684"/>
      <c r="U1155" s="2711"/>
      <c r="V1155" s="684"/>
      <c r="W1155" s="684"/>
      <c r="X1155" s="684"/>
      <c r="Y1155" s="684"/>
      <c r="Z1155" s="2838"/>
      <c r="AA1155" s="2415"/>
      <c r="AB1155" s="8"/>
      <c r="AC1155" s="1600">
        <f t="shared" si="776"/>
        <v>0</v>
      </c>
      <c r="AD1155" s="2134"/>
    </row>
    <row r="1156" spans="1:30" ht="18.75" customHeight="1" x14ac:dyDescent="0.25">
      <c r="A1156" s="59">
        <v>1</v>
      </c>
      <c r="B1156" s="387" t="s">
        <v>350</v>
      </c>
      <c r="C1156" s="3148"/>
      <c r="D1156" s="387"/>
      <c r="E1156" s="1890">
        <f>E1157+E1158/8.5</f>
        <v>176199.76470588235</v>
      </c>
      <c r="F1156" s="81">
        <f t="shared" ref="F1156:G1156" si="819">F1157+F1158/8.5</f>
        <v>58732.882352941175</v>
      </c>
      <c r="G1156" s="420">
        <f t="shared" si="819"/>
        <v>62147.049411764703</v>
      </c>
      <c r="H1156" s="420">
        <f t="shared" si="818"/>
        <v>105.81304189756415</v>
      </c>
      <c r="I1156" s="114"/>
      <c r="J1156" s="114"/>
      <c r="K1156" s="444"/>
      <c r="L1156" s="444"/>
      <c r="M1156" s="444"/>
      <c r="N1156" s="444"/>
      <c r="O1156" s="444"/>
      <c r="P1156" s="444"/>
      <c r="Q1156" s="684"/>
      <c r="R1156" s="684"/>
      <c r="S1156" s="684"/>
      <c r="T1156" s="684"/>
      <c r="U1156" s="2711"/>
      <c r="V1156" s="684">
        <f t="shared" si="797"/>
        <v>0</v>
      </c>
      <c r="W1156" s="684"/>
      <c r="X1156" s="684"/>
      <c r="Y1156" s="684"/>
      <c r="Z1156" s="2838"/>
      <c r="AA1156" s="2415">
        <f>AA1157+AA1158</f>
        <v>0</v>
      </c>
      <c r="AB1156" s="8">
        <f>AB1157+AB1158</f>
        <v>0</v>
      </c>
      <c r="AC1156" s="8">
        <f t="shared" si="776"/>
        <v>0</v>
      </c>
      <c r="AD1156" s="2134"/>
    </row>
    <row r="1157" spans="1:30" ht="18.75" customHeight="1" x14ac:dyDescent="0.25">
      <c r="A1157" s="59">
        <v>1</v>
      </c>
      <c r="B1157" s="1177" t="s">
        <v>414</v>
      </c>
      <c r="C1157" s="3245"/>
      <c r="D1157" s="387"/>
      <c r="E1157" s="1890">
        <v>175720</v>
      </c>
      <c r="F1157" s="81">
        <f t="shared" si="817"/>
        <v>58573</v>
      </c>
      <c r="G1157" s="420">
        <v>61988</v>
      </c>
      <c r="H1157" s="420">
        <f t="shared" si="818"/>
        <v>105.83033138135318</v>
      </c>
      <c r="I1157" s="114"/>
      <c r="J1157" s="114"/>
      <c r="K1157" s="444"/>
      <c r="L1157" s="444"/>
      <c r="M1157" s="444"/>
      <c r="N1157" s="444"/>
      <c r="O1157" s="444"/>
      <c r="P1157" s="444"/>
      <c r="Q1157" s="684"/>
      <c r="R1157" s="684"/>
      <c r="S1157" s="684"/>
      <c r="T1157" s="684"/>
      <c r="U1157" s="2711"/>
      <c r="V1157" s="684"/>
      <c r="W1157" s="684"/>
      <c r="X1157" s="684"/>
      <c r="Y1157" s="684"/>
      <c r="Z1157" s="2838"/>
      <c r="AA1157" s="2415"/>
      <c r="AB1157" s="8"/>
      <c r="AC1157" s="1600">
        <f t="shared" si="776"/>
        <v>0</v>
      </c>
      <c r="AD1157" s="2134"/>
    </row>
    <row r="1158" spans="1:30" ht="29.25" customHeight="1" x14ac:dyDescent="0.25">
      <c r="A1158" s="59">
        <v>1</v>
      </c>
      <c r="B1158" s="490" t="s">
        <v>415</v>
      </c>
      <c r="C1158" s="3176"/>
      <c r="D1158" s="490"/>
      <c r="E1158" s="2067">
        <v>4078</v>
      </c>
      <c r="F1158" s="87">
        <f t="shared" si="817"/>
        <v>1359</v>
      </c>
      <c r="G1158" s="491">
        <v>1351.92</v>
      </c>
      <c r="H1158" s="491">
        <f t="shared" si="818"/>
        <v>99.479028697571749</v>
      </c>
      <c r="I1158" s="353"/>
      <c r="J1158" s="353"/>
      <c r="K1158" s="445"/>
      <c r="L1158" s="445"/>
      <c r="M1158" s="445"/>
      <c r="N1158" s="445"/>
      <c r="O1158" s="445"/>
      <c r="P1158" s="445"/>
      <c r="Q1158" s="684"/>
      <c r="R1158" s="684"/>
      <c r="S1158" s="684"/>
      <c r="T1158" s="684"/>
      <c r="U1158" s="2711"/>
      <c r="V1158" s="684">
        <f t="shared" si="797"/>
        <v>0</v>
      </c>
      <c r="W1158" s="684"/>
      <c r="X1158" s="684"/>
      <c r="Y1158" s="684"/>
      <c r="Z1158" s="2838"/>
      <c r="AA1158" s="2415"/>
      <c r="AB1158" s="8"/>
      <c r="AC1158" s="1600">
        <f t="shared" si="776"/>
        <v>0</v>
      </c>
      <c r="AD1158" s="2134"/>
    </row>
    <row r="1159" spans="1:30" ht="31.5" customHeight="1" x14ac:dyDescent="0.25">
      <c r="A1159" s="59">
        <v>1</v>
      </c>
      <c r="B1159" s="527" t="s">
        <v>166</v>
      </c>
      <c r="C1159" s="3252"/>
      <c r="D1159" s="494"/>
      <c r="E1159" s="2068">
        <f>SUM(E1149+E1157*3.2+E1158/3.9)</f>
        <v>639146.01139601134</v>
      </c>
      <c r="F1159" s="92">
        <f t="shared" ref="F1159:G1159" si="820">SUM(F1149+F1157*3.2+F1158/3.9)</f>
        <v>213047.06153846154</v>
      </c>
      <c r="G1159" s="495">
        <f t="shared" si="820"/>
        <v>216270.98689458688</v>
      </c>
      <c r="H1159" s="495">
        <f t="shared" si="818"/>
        <v>101.51324563354436</v>
      </c>
      <c r="I1159" s="358"/>
      <c r="J1159" s="358"/>
      <c r="K1159" s="455"/>
      <c r="L1159" s="455"/>
      <c r="M1159" s="455"/>
      <c r="N1159" s="455"/>
      <c r="O1159" s="455"/>
      <c r="P1159" s="455"/>
      <c r="Q1159" s="687">
        <v>250530.65146000002</v>
      </c>
      <c r="R1159" s="687">
        <v>250530.65146000002</v>
      </c>
      <c r="S1159" s="687">
        <v>250530.65146000002</v>
      </c>
      <c r="T1159" s="687">
        <v>250530.65146000002</v>
      </c>
      <c r="U1159" s="2912">
        <f>Q1159/12*$B$4+(R1159-Q1159)/11*3+(S1159-R1159)/10*2+(T1159-S1159)/9*1</f>
        <v>83510.217153333346</v>
      </c>
      <c r="V1159" s="687">
        <f t="shared" ref="V1159" si="821">Z1159-Y1159-W1159</f>
        <v>83416.268160000007</v>
      </c>
      <c r="W1159" s="687"/>
      <c r="X1159" s="687">
        <f>V1159-U1159</f>
        <v>-93.948993333338876</v>
      </c>
      <c r="Y1159" s="687">
        <v>-48.461550000000003</v>
      </c>
      <c r="Z1159" s="2836">
        <v>83367.80661</v>
      </c>
      <c r="AA1159" s="2068">
        <f>SUM(AA1149+AA1157*3.2+AA1158/3.9)</f>
        <v>0</v>
      </c>
      <c r="AB1159" s="17">
        <f>AB1156+AB1149</f>
        <v>0</v>
      </c>
      <c r="AC1159" s="17">
        <f t="shared" si="776"/>
        <v>0</v>
      </c>
      <c r="AD1159" s="2134"/>
    </row>
    <row r="1160" spans="1:30" ht="15" customHeight="1" x14ac:dyDescent="0.25">
      <c r="A1160" s="59">
        <v>1</v>
      </c>
      <c r="B1160" s="520" t="s">
        <v>304</v>
      </c>
      <c r="C1160" s="3236"/>
      <c r="D1160" s="531"/>
      <c r="E1160" s="2024"/>
      <c r="F1160" s="100"/>
      <c r="G1160" s="499"/>
      <c r="H1160" s="499"/>
      <c r="I1160" s="363"/>
      <c r="J1160" s="363"/>
      <c r="K1160" s="439"/>
      <c r="L1160" s="439"/>
      <c r="M1160" s="439"/>
      <c r="N1160" s="439"/>
      <c r="O1160" s="439"/>
      <c r="P1160" s="439"/>
      <c r="Q1160" s="684"/>
      <c r="R1160" s="684"/>
      <c r="S1160" s="684"/>
      <c r="T1160" s="684"/>
      <c r="U1160" s="2711"/>
      <c r="V1160" s="684">
        <f t="shared" si="797"/>
        <v>0</v>
      </c>
      <c r="W1160" s="684"/>
      <c r="X1160" s="684"/>
      <c r="Y1160" s="684"/>
      <c r="Z1160" s="2838"/>
      <c r="AA1160" s="2415"/>
      <c r="AB1160" s="8"/>
      <c r="AC1160" s="1600">
        <f t="shared" si="776"/>
        <v>0</v>
      </c>
      <c r="AD1160" s="2134"/>
    </row>
    <row r="1161" spans="1:30" ht="31.5" customHeight="1" x14ac:dyDescent="0.25">
      <c r="A1161" s="59">
        <v>1</v>
      </c>
      <c r="B1161" s="387" t="s">
        <v>645</v>
      </c>
      <c r="C1161" s="3148"/>
      <c r="D1161" s="387"/>
      <c r="E1161" s="1890">
        <f>SUM(E1163,E1166)</f>
        <v>38919</v>
      </c>
      <c r="F1161" s="420">
        <f>SUM(F1163,F1166)</f>
        <v>12974</v>
      </c>
      <c r="G1161" s="420">
        <f>SUM(G1163,G1166)</f>
        <v>14947</v>
      </c>
      <c r="H1161" s="368">
        <f>G1161/F1161*100</f>
        <v>115.20733775242793</v>
      </c>
      <c r="I1161" s="114"/>
      <c r="J1161" s="114"/>
      <c r="K1161" s="444"/>
      <c r="L1161" s="444"/>
      <c r="M1161" s="444"/>
      <c r="N1161" s="444"/>
      <c r="O1161" s="444"/>
      <c r="P1161" s="444"/>
      <c r="Q1161" s="684"/>
      <c r="R1161" s="684"/>
      <c r="S1161" s="684"/>
      <c r="T1161" s="684"/>
      <c r="U1161" s="2711"/>
      <c r="V1161" s="684">
        <f t="shared" si="797"/>
        <v>0</v>
      </c>
      <c r="W1161" s="684"/>
      <c r="X1161" s="684"/>
      <c r="Y1161" s="684"/>
      <c r="Z1161" s="2838"/>
      <c r="AA1161" s="2419">
        <f>AA1162+AA1163+AA1166</f>
        <v>0</v>
      </c>
      <c r="AB1161" s="1530">
        <f t="shared" ref="AB1161" si="822">AB1162+AB1163+AB1166</f>
        <v>0</v>
      </c>
      <c r="AC1161" s="1530">
        <f t="shared" si="776"/>
        <v>0</v>
      </c>
      <c r="AD1161" s="2134"/>
    </row>
    <row r="1162" spans="1:30" ht="47.25" customHeight="1" x14ac:dyDescent="0.25">
      <c r="A1162" s="59">
        <v>1</v>
      </c>
      <c r="B1162" s="387" t="s">
        <v>300</v>
      </c>
      <c r="C1162" s="3148"/>
      <c r="D1162" s="387"/>
      <c r="E1162" s="1890"/>
      <c r="F1162" s="81"/>
      <c r="G1162" s="420"/>
      <c r="H1162" s="368"/>
      <c r="I1162" s="114"/>
      <c r="J1162" s="114"/>
      <c r="K1162" s="444"/>
      <c r="L1162" s="444"/>
      <c r="M1162" s="444"/>
      <c r="N1162" s="444"/>
      <c r="O1162" s="444"/>
      <c r="P1162" s="444"/>
      <c r="Q1162" s="684"/>
      <c r="R1162" s="684"/>
      <c r="S1162" s="684"/>
      <c r="T1162" s="684"/>
      <c r="U1162" s="2711"/>
      <c r="V1162" s="684">
        <f t="shared" si="797"/>
        <v>0</v>
      </c>
      <c r="W1162" s="684"/>
      <c r="X1162" s="684"/>
      <c r="Y1162" s="684"/>
      <c r="Z1162" s="2838"/>
      <c r="AA1162" s="2419"/>
      <c r="AB1162" s="1530"/>
      <c r="AC1162" s="1608">
        <f t="shared" ref="AC1162:AC1225" si="823">AB1162/1000</f>
        <v>0</v>
      </c>
      <c r="AD1162" s="2134"/>
    </row>
    <row r="1163" spans="1:30" ht="37.5" customHeight="1" x14ac:dyDescent="0.25">
      <c r="A1163" s="59">
        <v>1</v>
      </c>
      <c r="B1163" s="463" t="s">
        <v>305</v>
      </c>
      <c r="C1163" s="3226"/>
      <c r="D1163" s="387"/>
      <c r="E1163" s="1890">
        <f>SUM(E1164:E1165)</f>
        <v>32419</v>
      </c>
      <c r="F1163" s="420">
        <f>SUM(F1164:F1165)</f>
        <v>10807</v>
      </c>
      <c r="G1163" s="420">
        <f>SUM(G1164:G1165)</f>
        <v>12233</v>
      </c>
      <c r="H1163" s="368">
        <f t="shared" ref="H1163:H1170" si="824">G1163/F1163*100</f>
        <v>113.19515129083003</v>
      </c>
      <c r="I1163" s="114"/>
      <c r="J1163" s="114"/>
      <c r="K1163" s="444"/>
      <c r="L1163" s="444"/>
      <c r="M1163" s="444"/>
      <c r="N1163" s="444"/>
      <c r="O1163" s="444"/>
      <c r="P1163" s="444"/>
      <c r="Q1163" s="684"/>
      <c r="R1163" s="684"/>
      <c r="S1163" s="684"/>
      <c r="T1163" s="684"/>
      <c r="U1163" s="2711"/>
      <c r="V1163" s="684">
        <f t="shared" si="797"/>
        <v>0</v>
      </c>
      <c r="W1163" s="684"/>
      <c r="X1163" s="684"/>
      <c r="Y1163" s="684"/>
      <c r="Z1163" s="2838"/>
      <c r="AA1163" s="2419">
        <f>AA1164+AA1165</f>
        <v>0</v>
      </c>
      <c r="AB1163" s="1530">
        <f t="shared" ref="AB1163" si="825">AB1164+AB1165</f>
        <v>0</v>
      </c>
      <c r="AC1163" s="1530">
        <f t="shared" si="823"/>
        <v>0</v>
      </c>
      <c r="AD1163" s="2134"/>
    </row>
    <row r="1164" spans="1:30" ht="27.75" customHeight="1" x14ac:dyDescent="0.25">
      <c r="A1164" s="59">
        <v>1</v>
      </c>
      <c r="B1164" s="387" t="s">
        <v>306</v>
      </c>
      <c r="C1164" s="3148"/>
      <c r="D1164" s="387"/>
      <c r="E1164" s="1890">
        <v>24938</v>
      </c>
      <c r="F1164" s="81">
        <f t="shared" ref="F1164:F1172" si="826">ROUND(E1164/12*$B$4,0)</f>
        <v>8313</v>
      </c>
      <c r="G1164" s="420">
        <v>9161</v>
      </c>
      <c r="H1164" s="368">
        <f t="shared" si="824"/>
        <v>110.20089017201973</v>
      </c>
      <c r="I1164" s="114"/>
      <c r="J1164" s="114"/>
      <c r="K1164" s="444"/>
      <c r="L1164" s="444"/>
      <c r="M1164" s="444"/>
      <c r="N1164" s="444"/>
      <c r="O1164" s="444"/>
      <c r="P1164" s="444"/>
      <c r="Q1164" s="684"/>
      <c r="R1164" s="684"/>
      <c r="S1164" s="684"/>
      <c r="T1164" s="684"/>
      <c r="U1164" s="2711"/>
      <c r="V1164" s="684">
        <f t="shared" si="797"/>
        <v>0</v>
      </c>
      <c r="W1164" s="684"/>
      <c r="X1164" s="684"/>
      <c r="Y1164" s="684"/>
      <c r="Z1164" s="2838"/>
      <c r="AA1164" s="2419"/>
      <c r="AB1164" s="1530"/>
      <c r="AC1164" s="1608">
        <f t="shared" si="823"/>
        <v>0</v>
      </c>
      <c r="AD1164" s="2134"/>
    </row>
    <row r="1165" spans="1:30" ht="47.25" customHeight="1" x14ac:dyDescent="0.25">
      <c r="A1165" s="59">
        <v>1</v>
      </c>
      <c r="B1165" s="387" t="s">
        <v>307</v>
      </c>
      <c r="C1165" s="3148"/>
      <c r="D1165" s="387"/>
      <c r="E1165" s="1890">
        <v>7481</v>
      </c>
      <c r="F1165" s="81">
        <f t="shared" si="826"/>
        <v>2494</v>
      </c>
      <c r="G1165" s="420">
        <v>3072</v>
      </c>
      <c r="H1165" s="368">
        <f t="shared" si="824"/>
        <v>123.17562149157979</v>
      </c>
      <c r="I1165" s="114"/>
      <c r="J1165" s="114"/>
      <c r="K1165" s="444"/>
      <c r="L1165" s="444"/>
      <c r="M1165" s="444"/>
      <c r="N1165" s="444"/>
      <c r="O1165" s="444"/>
      <c r="P1165" s="444"/>
      <c r="Q1165" s="684"/>
      <c r="R1165" s="684"/>
      <c r="S1165" s="684"/>
      <c r="T1165" s="684"/>
      <c r="U1165" s="2711"/>
      <c r="V1165" s="684">
        <f t="shared" si="797"/>
        <v>0</v>
      </c>
      <c r="W1165" s="684"/>
      <c r="X1165" s="684"/>
      <c r="Y1165" s="684"/>
      <c r="Z1165" s="2838"/>
      <c r="AA1165" s="2419"/>
      <c r="AB1165" s="1530"/>
      <c r="AC1165" s="1608">
        <f t="shared" si="823"/>
        <v>0</v>
      </c>
      <c r="AD1165" s="2134"/>
    </row>
    <row r="1166" spans="1:30" ht="43.5" customHeight="1" x14ac:dyDescent="0.25">
      <c r="A1166" s="59">
        <v>1</v>
      </c>
      <c r="B1166" s="463" t="s">
        <v>308</v>
      </c>
      <c r="C1166" s="3226"/>
      <c r="D1166" s="387"/>
      <c r="E1166" s="1890">
        <f>SUM(E1167)</f>
        <v>6500</v>
      </c>
      <c r="F1166" s="420">
        <f>SUM(F1167)</f>
        <v>2167</v>
      </c>
      <c r="G1166" s="420">
        <f>SUM(G1167)</f>
        <v>2714</v>
      </c>
      <c r="H1166" s="368">
        <f t="shared" si="824"/>
        <v>125.24227041993538</v>
      </c>
      <c r="I1166" s="114"/>
      <c r="J1166" s="114"/>
      <c r="K1166" s="444"/>
      <c r="L1166" s="444"/>
      <c r="M1166" s="444"/>
      <c r="N1166" s="444"/>
      <c r="O1166" s="444"/>
      <c r="P1166" s="444"/>
      <c r="Q1166" s="684"/>
      <c r="R1166" s="684"/>
      <c r="S1166" s="684"/>
      <c r="T1166" s="684"/>
      <c r="U1166" s="2711"/>
      <c r="V1166" s="684">
        <f t="shared" si="797"/>
        <v>0</v>
      </c>
      <c r="W1166" s="684"/>
      <c r="X1166" s="684"/>
      <c r="Y1166" s="684"/>
      <c r="Z1166" s="2838"/>
      <c r="AA1166" s="2419">
        <f>AA1167</f>
        <v>0</v>
      </c>
      <c r="AB1166" s="1530">
        <f t="shared" ref="AB1166" si="827">AB1167</f>
        <v>0</v>
      </c>
      <c r="AC1166" s="1530">
        <f t="shared" si="823"/>
        <v>0</v>
      </c>
      <c r="AD1166" s="2134"/>
    </row>
    <row r="1167" spans="1:30" ht="30" customHeight="1" x14ac:dyDescent="0.25">
      <c r="A1167" s="59">
        <v>1</v>
      </c>
      <c r="B1167" s="387" t="s">
        <v>309</v>
      </c>
      <c r="C1167" s="3148"/>
      <c r="D1167" s="387"/>
      <c r="E1167" s="1890">
        <v>6500</v>
      </c>
      <c r="F1167" s="81">
        <f t="shared" si="826"/>
        <v>2167</v>
      </c>
      <c r="G1167" s="420">
        <v>2714</v>
      </c>
      <c r="H1167" s="368">
        <f t="shared" si="824"/>
        <v>125.24227041993538</v>
      </c>
      <c r="I1167" s="114"/>
      <c r="J1167" s="114"/>
      <c r="K1167" s="444"/>
      <c r="L1167" s="444"/>
      <c r="M1167" s="444"/>
      <c r="N1167" s="444"/>
      <c r="O1167" s="444"/>
      <c r="P1167" s="444"/>
      <c r="Q1167" s="684"/>
      <c r="R1167" s="684"/>
      <c r="S1167" s="684"/>
      <c r="T1167" s="684"/>
      <c r="U1167" s="2711"/>
      <c r="V1167" s="684">
        <f t="shared" si="797"/>
        <v>0</v>
      </c>
      <c r="W1167" s="684"/>
      <c r="X1167" s="684"/>
      <c r="Y1167" s="684"/>
      <c r="Z1167" s="2838"/>
      <c r="AA1167" s="2419"/>
      <c r="AB1167" s="1530"/>
      <c r="AC1167" s="1608">
        <f t="shared" si="823"/>
        <v>0</v>
      </c>
      <c r="AD1167" s="2134"/>
    </row>
    <row r="1168" spans="1:30" ht="29.25" customHeight="1" x14ac:dyDescent="0.25">
      <c r="A1168" s="59">
        <v>1</v>
      </c>
      <c r="B1168" s="387" t="s">
        <v>155</v>
      </c>
      <c r="C1168" s="3148"/>
      <c r="D1168" s="387"/>
      <c r="E1168" s="1890">
        <v>150</v>
      </c>
      <c r="F1168" s="81">
        <f t="shared" si="826"/>
        <v>50</v>
      </c>
      <c r="G1168" s="420">
        <v>24</v>
      </c>
      <c r="H1168" s="368">
        <f t="shared" si="824"/>
        <v>48</v>
      </c>
      <c r="I1168" s="114"/>
      <c r="J1168" s="114"/>
      <c r="K1168" s="444"/>
      <c r="L1168" s="444"/>
      <c r="M1168" s="444"/>
      <c r="N1168" s="444"/>
      <c r="O1168" s="444"/>
      <c r="P1168" s="444"/>
      <c r="Q1168" s="684"/>
      <c r="R1168" s="684"/>
      <c r="S1168" s="684"/>
      <c r="T1168" s="684"/>
      <c r="U1168" s="2711"/>
      <c r="V1168" s="684">
        <f t="shared" si="797"/>
        <v>0</v>
      </c>
      <c r="W1168" s="684"/>
      <c r="X1168" s="684"/>
      <c r="Y1168" s="684"/>
      <c r="Z1168" s="2838"/>
      <c r="AA1168" s="2419"/>
      <c r="AB1168" s="1530"/>
      <c r="AC1168" s="1608">
        <f t="shared" si="823"/>
        <v>0</v>
      </c>
      <c r="AD1168" s="2134"/>
    </row>
    <row r="1169" spans="1:31" ht="32.25" customHeight="1" x14ac:dyDescent="0.25">
      <c r="A1169" s="59">
        <v>1</v>
      </c>
      <c r="B1169" s="387" t="s">
        <v>156</v>
      </c>
      <c r="C1169" s="3148"/>
      <c r="D1169" s="387"/>
      <c r="E1169" s="1890">
        <v>55800</v>
      </c>
      <c r="F1169" s="81">
        <f t="shared" si="826"/>
        <v>18600</v>
      </c>
      <c r="G1169" s="420">
        <v>16072</v>
      </c>
      <c r="H1169" s="368">
        <f t="shared" si="824"/>
        <v>86.408602150537632</v>
      </c>
      <c r="I1169" s="114"/>
      <c r="J1169" s="114"/>
      <c r="K1169" s="444"/>
      <c r="L1169" s="444"/>
      <c r="M1169" s="444"/>
      <c r="N1169" s="444"/>
      <c r="O1169" s="444"/>
      <c r="P1169" s="444"/>
      <c r="Q1169" s="684"/>
      <c r="R1169" s="684"/>
      <c r="S1169" s="684"/>
      <c r="T1169" s="684"/>
      <c r="U1169" s="2711"/>
      <c r="V1169" s="684">
        <f t="shared" si="797"/>
        <v>0</v>
      </c>
      <c r="W1169" s="684"/>
      <c r="X1169" s="684"/>
      <c r="Y1169" s="684"/>
      <c r="Z1169" s="2838"/>
      <c r="AA1169" s="2419"/>
      <c r="AB1169" s="1530"/>
      <c r="AC1169" s="1608">
        <f t="shared" si="823"/>
        <v>0</v>
      </c>
      <c r="AD1169" s="2134"/>
    </row>
    <row r="1170" spans="1:31" ht="30" customHeight="1" x14ac:dyDescent="0.25">
      <c r="A1170" s="59">
        <v>1</v>
      </c>
      <c r="B1170" s="490" t="s">
        <v>296</v>
      </c>
      <c r="C1170" s="3176"/>
      <c r="D1170" s="490"/>
      <c r="E1170" s="2067">
        <v>13500</v>
      </c>
      <c r="F1170" s="87">
        <f t="shared" si="826"/>
        <v>4500</v>
      </c>
      <c r="G1170" s="87">
        <v>4240</v>
      </c>
      <c r="H1170" s="493">
        <f t="shared" si="824"/>
        <v>94.222222222222214</v>
      </c>
      <c r="I1170" s="114"/>
      <c r="J1170" s="353"/>
      <c r="K1170" s="445"/>
      <c r="L1170" s="445"/>
      <c r="M1170" s="444"/>
      <c r="N1170" s="444"/>
      <c r="O1170" s="444"/>
      <c r="P1170" s="445"/>
      <c r="Q1170" s="684"/>
      <c r="R1170" s="684"/>
      <c r="S1170" s="684"/>
      <c r="T1170" s="684"/>
      <c r="U1170" s="2711"/>
      <c r="V1170" s="684">
        <f t="shared" si="797"/>
        <v>0</v>
      </c>
      <c r="W1170" s="684"/>
      <c r="X1170" s="684"/>
      <c r="Y1170" s="684"/>
      <c r="Z1170" s="2838"/>
      <c r="AA1170" s="2419"/>
      <c r="AB1170" s="1530"/>
      <c r="AC1170" s="1608">
        <f t="shared" si="823"/>
        <v>0</v>
      </c>
      <c r="AD1170" s="2134"/>
    </row>
    <row r="1171" spans="1:31" ht="30" customHeight="1" x14ac:dyDescent="0.25">
      <c r="A1171" s="59">
        <v>1</v>
      </c>
      <c r="B1171" s="110" t="s">
        <v>158</v>
      </c>
      <c r="C1171" s="3070"/>
      <c r="D1171" s="387"/>
      <c r="E1171" s="1890">
        <f>SUM(E1172:E1173)</f>
        <v>2895</v>
      </c>
      <c r="F1171" s="81">
        <f t="shared" ref="F1171:G1171" si="828">SUM(F1172:F1173)</f>
        <v>965</v>
      </c>
      <c r="G1171" s="81">
        <f t="shared" si="828"/>
        <v>1118</v>
      </c>
      <c r="H1171" s="368"/>
      <c r="I1171" s="363"/>
      <c r="J1171" s="114"/>
      <c r="K1171" s="444"/>
      <c r="L1171" s="444"/>
      <c r="M1171" s="438"/>
      <c r="N1171" s="439"/>
      <c r="O1171" s="439"/>
      <c r="P1171" s="444"/>
      <c r="Q1171" s="684">
        <v>454.08075000000002</v>
      </c>
      <c r="R1171" s="684">
        <v>454.08075000000002</v>
      </c>
      <c r="S1171" s="684">
        <v>454.08075000000002</v>
      </c>
      <c r="T1171" s="684">
        <v>454.08075000000002</v>
      </c>
      <c r="U1171" s="2752">
        <f>Q1171/12*$B$4+(R1171-Q1171)/11*3+(S1171-R1171)/10*2+(T1171-S1171)/9*1</f>
        <v>151.36025000000001</v>
      </c>
      <c r="V1171" s="684">
        <f t="shared" si="797"/>
        <v>165.94068999999999</v>
      </c>
      <c r="W1171" s="684"/>
      <c r="X1171" s="684">
        <f>V1171-U1171</f>
        <v>14.580439999999982</v>
      </c>
      <c r="Y1171" s="684">
        <v>0</v>
      </c>
      <c r="Z1171" s="2838">
        <v>165.94068999999999</v>
      </c>
      <c r="AA1171" s="2446"/>
      <c r="AB1171" s="1531"/>
      <c r="AC1171" s="1608">
        <f t="shared" si="823"/>
        <v>0</v>
      </c>
      <c r="AD1171" s="2134"/>
    </row>
    <row r="1172" spans="1:31" ht="30" customHeight="1" x14ac:dyDescent="0.25">
      <c r="A1172" s="59">
        <v>1</v>
      </c>
      <c r="B1172" s="338" t="s">
        <v>38</v>
      </c>
      <c r="C1172" s="3224"/>
      <c r="D1172" s="977"/>
      <c r="E1172" s="1903">
        <v>2675</v>
      </c>
      <c r="F1172" s="81">
        <f t="shared" si="826"/>
        <v>892</v>
      </c>
      <c r="G1172" s="87">
        <v>1077</v>
      </c>
      <c r="H1172" s="493">
        <f>G1172/F1172*100</f>
        <v>120.73991031390135</v>
      </c>
      <c r="I1172" s="114"/>
      <c r="J1172" s="114"/>
      <c r="K1172" s="445"/>
      <c r="L1172" s="438"/>
      <c r="M1172" s="444"/>
      <c r="N1172" s="444"/>
      <c r="O1172" s="444"/>
      <c r="P1172" s="445"/>
      <c r="Q1172" s="684"/>
      <c r="R1172" s="684"/>
      <c r="S1172" s="684"/>
      <c r="T1172" s="684"/>
      <c r="U1172" s="2711"/>
      <c r="V1172" s="814"/>
      <c r="W1172" s="814"/>
      <c r="X1172" s="684"/>
      <c r="Y1172" s="814"/>
      <c r="Z1172" s="2841"/>
      <c r="AA1172" s="2419"/>
      <c r="AB1172" s="1529"/>
      <c r="AC1172" s="1754">
        <f t="shared" si="823"/>
        <v>0</v>
      </c>
      <c r="AD1172" s="2134"/>
    </row>
    <row r="1173" spans="1:31" ht="30" customHeight="1" x14ac:dyDescent="0.25">
      <c r="A1173" s="59">
        <v>1</v>
      </c>
      <c r="B1173" s="338" t="s">
        <v>169</v>
      </c>
      <c r="C1173" s="3224"/>
      <c r="D1173" s="1738"/>
      <c r="E1173" s="1903">
        <v>220</v>
      </c>
      <c r="F1173" s="87">
        <f t="shared" ref="F1173" si="829">ROUND(E1173/12*$B$4,0)</f>
        <v>73</v>
      </c>
      <c r="G1173" s="87">
        <v>41</v>
      </c>
      <c r="H1173" s="87">
        <f>G1173/F1173*100</f>
        <v>56.164383561643838</v>
      </c>
      <c r="I1173" s="440"/>
      <c r="J1173" s="440"/>
      <c r="K1173" s="1737"/>
      <c r="L1173" s="1737"/>
      <c r="M1173" s="1737"/>
      <c r="N1173" s="438"/>
      <c r="O1173" s="438"/>
      <c r="P1173" s="1737"/>
      <c r="Q1173" s="814"/>
      <c r="R1173" s="814"/>
      <c r="S1173" s="814"/>
      <c r="T1173" s="814"/>
      <c r="U1173" s="2842"/>
      <c r="V1173" s="2672"/>
      <c r="W1173" s="2672"/>
      <c r="X1173" s="814"/>
      <c r="Y1173" s="2672"/>
      <c r="Z1173" s="2848"/>
      <c r="AA1173" s="2446"/>
      <c r="AB1173" s="2458"/>
      <c r="AC1173" s="2459">
        <f t="shared" si="823"/>
        <v>0</v>
      </c>
      <c r="AD1173" s="2134"/>
    </row>
    <row r="1174" spans="1:31" ht="15" customHeight="1" x14ac:dyDescent="0.25">
      <c r="A1174" s="59">
        <v>1</v>
      </c>
      <c r="B1174" s="121" t="s">
        <v>163</v>
      </c>
      <c r="C1174" s="751"/>
      <c r="D1174" s="494"/>
      <c r="E1174" s="2068">
        <f>E1161+E1168*3.2+E1169</f>
        <v>95199</v>
      </c>
      <c r="F1174" s="495">
        <f>F1161+F1168*3.2+F1169</f>
        <v>31734</v>
      </c>
      <c r="G1174" s="495">
        <f>G1161+G1168*3.2+G1169</f>
        <v>31095.8</v>
      </c>
      <c r="H1174" s="495">
        <f>G1174/F1174*100</f>
        <v>97.988907796054704</v>
      </c>
      <c r="I1174" s="358"/>
      <c r="J1174" s="358"/>
      <c r="K1174" s="455"/>
      <c r="L1174" s="455"/>
      <c r="M1174" s="455"/>
      <c r="N1174" s="455"/>
      <c r="O1174" s="455"/>
      <c r="P1174" s="455"/>
      <c r="Q1174" s="687">
        <v>101947.91264</v>
      </c>
      <c r="R1174" s="687">
        <v>101947.91264</v>
      </c>
      <c r="S1174" s="687">
        <v>101947.91264</v>
      </c>
      <c r="T1174" s="687">
        <v>101947.91264</v>
      </c>
      <c r="U1174" s="2718">
        <f>Q1174/12*$B$4+(R1174-Q1174)/11*3+(S1174-R1174)/10*2+(T1174-S1174)/9*1</f>
        <v>33982.637546666665</v>
      </c>
      <c r="V1174" s="687">
        <f t="shared" ref="V1174" si="830">Z1174-Y1174-W1174</f>
        <v>34960.303979999997</v>
      </c>
      <c r="W1174" s="687"/>
      <c r="X1174" s="687">
        <f>V1174-U1174</f>
        <v>977.66643333333195</v>
      </c>
      <c r="Y1174" s="687">
        <v>-77.544030000000006</v>
      </c>
      <c r="Z1174" s="2836">
        <v>34882.75995</v>
      </c>
      <c r="AA1174" s="2068">
        <f>AA1161+AA1168*3.2+AA1169</f>
        <v>0</v>
      </c>
      <c r="AB1174" s="17">
        <f>AB1169+AB1161+AB1168</f>
        <v>0</v>
      </c>
      <c r="AC1174" s="17">
        <f t="shared" si="823"/>
        <v>0</v>
      </c>
      <c r="AD1174" s="2134"/>
    </row>
    <row r="1175" spans="1:31" ht="15" customHeight="1" x14ac:dyDescent="0.25">
      <c r="A1175" s="59">
        <v>1</v>
      </c>
      <c r="B1175" s="121" t="s">
        <v>164</v>
      </c>
      <c r="C1175" s="751"/>
      <c r="D1175" s="121"/>
      <c r="E1175" s="2074">
        <f>SUM(E1174,E1159)</f>
        <v>734345.01139601134</v>
      </c>
      <c r="F1175" s="533">
        <f>SUM(F1174,F1159)</f>
        <v>244781.06153846154</v>
      </c>
      <c r="G1175" s="533">
        <f>SUM(G1174,G1159)</f>
        <v>247366.78689458687</v>
      </c>
      <c r="H1175" s="533">
        <f>G1175/F1175*100</f>
        <v>101.05634207968292</v>
      </c>
      <c r="I1175" s="358"/>
      <c r="J1175" s="358"/>
      <c r="K1175" s="425"/>
      <c r="L1175" s="425"/>
      <c r="M1175" s="425"/>
      <c r="N1175" s="425"/>
      <c r="O1175" s="425"/>
      <c r="P1175" s="425"/>
      <c r="Q1175" s="687">
        <f t="shared" ref="Q1175:R1175" si="831">SUM(Q1174,Q1159,Q1171)</f>
        <v>352932.64485000004</v>
      </c>
      <c r="R1175" s="687">
        <f t="shared" si="831"/>
        <v>352932.64485000004</v>
      </c>
      <c r="S1175" s="687">
        <f t="shared" ref="S1175:T1175" si="832">SUM(S1174,S1159,S1171)</f>
        <v>352932.64485000004</v>
      </c>
      <c r="T1175" s="687">
        <f t="shared" si="832"/>
        <v>352932.64485000004</v>
      </c>
      <c r="U1175" s="687">
        <f t="shared" ref="U1175:Z1175" si="833">SUM(U1174,U1159,U1171)</f>
        <v>117644.21495000001</v>
      </c>
      <c r="V1175" s="687">
        <f t="shared" si="833"/>
        <v>118542.51283000001</v>
      </c>
      <c r="W1175" s="687">
        <f t="shared" si="833"/>
        <v>0</v>
      </c>
      <c r="X1175" s="687">
        <f t="shared" si="833"/>
        <v>898.29787999999303</v>
      </c>
      <c r="Y1175" s="687">
        <f t="shared" si="833"/>
        <v>-126.00558000000001</v>
      </c>
      <c r="Z1175" s="2836">
        <f t="shared" si="833"/>
        <v>118416.50725000001</v>
      </c>
      <c r="AA1175" s="2074">
        <f>SUM(AA1174,AA1159)</f>
        <v>0</v>
      </c>
      <c r="AB1175" s="1153">
        <f t="shared" ref="AB1175" si="834">SUM(AB1174,AB1159,AB1171)</f>
        <v>0</v>
      </c>
      <c r="AC1175" s="1153">
        <f t="shared" si="823"/>
        <v>0</v>
      </c>
      <c r="AD1175" s="2134"/>
    </row>
    <row r="1176" spans="1:31" ht="15" customHeight="1" x14ac:dyDescent="0.25">
      <c r="A1176" s="59">
        <v>1</v>
      </c>
      <c r="B1176" s="124" t="s">
        <v>31</v>
      </c>
      <c r="C1176" s="3243"/>
      <c r="D1176" s="124"/>
      <c r="E1176" s="2053"/>
      <c r="F1176" s="361"/>
      <c r="G1176" s="361"/>
      <c r="H1176" s="361"/>
      <c r="I1176" s="363"/>
      <c r="J1176" s="363"/>
      <c r="K1176" s="365"/>
      <c r="L1176" s="365"/>
      <c r="M1176" s="365"/>
      <c r="N1176" s="365"/>
      <c r="O1176" s="365"/>
      <c r="P1176" s="365"/>
      <c r="Q1176" s="1330"/>
      <c r="R1176" s="1330"/>
      <c r="S1176" s="1330"/>
      <c r="T1176" s="1330"/>
      <c r="U1176" s="2714"/>
      <c r="V1176" s="1330">
        <f t="shared" si="797"/>
        <v>0</v>
      </c>
      <c r="W1176" s="1330"/>
      <c r="X1176" s="1330"/>
      <c r="Y1176" s="1330"/>
      <c r="Z1176" s="2837"/>
      <c r="AA1176" s="2418"/>
      <c r="AB1176" s="13"/>
      <c r="AC1176" s="1603">
        <f t="shared" si="823"/>
        <v>0</v>
      </c>
      <c r="AD1176" s="2134"/>
    </row>
    <row r="1177" spans="1:31" ht="15" customHeight="1" x14ac:dyDescent="0.25">
      <c r="A1177" s="59">
        <v>1</v>
      </c>
      <c r="B1177" s="202" t="s">
        <v>147</v>
      </c>
      <c r="C1177" s="3141"/>
      <c r="D1177" s="202"/>
      <c r="E1177" s="1902"/>
      <c r="F1177" s="342"/>
      <c r="G1177" s="342"/>
      <c r="H1177" s="342"/>
      <c r="I1177" s="114"/>
      <c r="J1177" s="114"/>
      <c r="K1177" s="368"/>
      <c r="L1177" s="368"/>
      <c r="M1177" s="368"/>
      <c r="N1177" s="368"/>
      <c r="O1177" s="368"/>
      <c r="P1177" s="368"/>
      <c r="Q1177" s="684"/>
      <c r="R1177" s="684"/>
      <c r="S1177" s="684"/>
      <c r="T1177" s="684"/>
      <c r="U1177" s="2711"/>
      <c r="V1177" s="684">
        <f t="shared" si="797"/>
        <v>0</v>
      </c>
      <c r="W1177" s="684"/>
      <c r="X1177" s="684"/>
      <c r="Y1177" s="684"/>
      <c r="Z1177" s="2838"/>
      <c r="AA1177" s="2415"/>
      <c r="AB1177" s="8"/>
      <c r="AC1177" s="1600">
        <f t="shared" si="823"/>
        <v>0</v>
      </c>
      <c r="AD1177" s="2134"/>
    </row>
    <row r="1178" spans="1:31" ht="15" customHeight="1" x14ac:dyDescent="0.25">
      <c r="A1178" s="59">
        <v>1</v>
      </c>
      <c r="B1178" s="216" t="s">
        <v>28</v>
      </c>
      <c r="C1178" s="3095"/>
      <c r="D1178" s="2254">
        <v>240</v>
      </c>
      <c r="E1178" s="1903">
        <v>914</v>
      </c>
      <c r="F1178" s="87">
        <f t="shared" ref="F1178" si="835">ROUND(E1178/12*$B$4,0)</f>
        <v>305</v>
      </c>
      <c r="G1178" s="87">
        <v>347</v>
      </c>
      <c r="H1178" s="87">
        <f>G1178/F1178*100</f>
        <v>113.7704918032787</v>
      </c>
      <c r="I1178" s="378">
        <v>8</v>
      </c>
      <c r="J1178" s="88">
        <f t="shared" ref="J1178" si="836">M1178/G1178</f>
        <v>8.4265129682997113</v>
      </c>
      <c r="K1178" s="89">
        <f>ROUND(E1178*I1178,0)</f>
        <v>7312</v>
      </c>
      <c r="L1178" s="89">
        <f t="shared" ref="L1178" si="837">ROUND(K1178/12*$B$4,0)</f>
        <v>2437</v>
      </c>
      <c r="M1178" s="89">
        <v>2924</v>
      </c>
      <c r="N1178" s="89">
        <f t="shared" ref="N1178" si="838">M1178/L1178*100</f>
        <v>119.98358637669267</v>
      </c>
      <c r="O1178" s="89">
        <f>ROUND(K1178/D1178,0)</f>
        <v>30</v>
      </c>
      <c r="P1178" s="89">
        <f t="shared" ref="P1178" si="839">M1178/$B$4*12/O1178</f>
        <v>292.39999999999998</v>
      </c>
      <c r="Q1178" s="684"/>
      <c r="R1178" s="684"/>
      <c r="S1178" s="684"/>
      <c r="T1178" s="684"/>
      <c r="U1178" s="2711"/>
      <c r="V1178" s="684"/>
      <c r="W1178" s="684"/>
      <c r="X1178" s="684"/>
      <c r="Y1178" s="684"/>
      <c r="Z1178" s="2838"/>
      <c r="AA1178" s="2415"/>
      <c r="AB1178" s="8"/>
      <c r="AC1178" s="1600"/>
      <c r="AD1178" s="2134"/>
    </row>
    <row r="1179" spans="1:31" s="85" customFormat="1" ht="15" customHeight="1" x14ac:dyDescent="0.25">
      <c r="A1179" s="59">
        <v>1</v>
      </c>
      <c r="B1179" s="109" t="s">
        <v>55</v>
      </c>
      <c r="C1179" s="3069"/>
      <c r="D1179" s="558">
        <v>240</v>
      </c>
      <c r="E1179" s="1902">
        <v>1678</v>
      </c>
      <c r="F1179" s="87">
        <f t="shared" ref="F1179:F1180" si="840">ROUND(E1179/12*$B$4,0)</f>
        <v>559</v>
      </c>
      <c r="G1179" s="81">
        <v>682</v>
      </c>
      <c r="H1179" s="81">
        <f>G1179/F1179*100</f>
        <v>122.00357781753131</v>
      </c>
      <c r="I1179" s="344">
        <v>8</v>
      </c>
      <c r="J1179" s="82">
        <f>M1179/G1179</f>
        <v>7.9926686217008793</v>
      </c>
      <c r="K1179" s="83">
        <f>ROUND(E1179*I1179,0)</f>
        <v>13424</v>
      </c>
      <c r="L1179" s="83">
        <f t="shared" ref="L1179:L1180" si="841">ROUND(K1179/12*$B$4,0)</f>
        <v>4475</v>
      </c>
      <c r="M1179" s="83">
        <v>5451</v>
      </c>
      <c r="N1179" s="83">
        <f>M1179/L1179*100</f>
        <v>121.8100558659218</v>
      </c>
      <c r="O1179" s="83">
        <f>ROUND(K1179/D1179,0)</f>
        <v>56</v>
      </c>
      <c r="P1179" s="83">
        <f>M1179/$B$4*12/O1179</f>
        <v>292.01785714285717</v>
      </c>
      <c r="Q1179" s="684"/>
      <c r="R1179" s="684"/>
      <c r="S1179" s="684"/>
      <c r="T1179" s="684"/>
      <c r="U1179" s="2711"/>
      <c r="V1179" s="684">
        <f t="shared" si="797"/>
        <v>0</v>
      </c>
      <c r="W1179" s="684"/>
      <c r="X1179" s="684">
        <f>V1179-U1179</f>
        <v>0</v>
      </c>
      <c r="Y1179" s="684"/>
      <c r="Z1179" s="2838"/>
      <c r="AA1179" s="2415"/>
      <c r="AB1179" s="8"/>
      <c r="AC1179" s="1600">
        <f t="shared" si="823"/>
        <v>0</v>
      </c>
      <c r="AD1179" s="2134"/>
      <c r="AE1179" s="2134"/>
    </row>
    <row r="1180" spans="1:31" s="85" customFormat="1" ht="15" customHeight="1" x14ac:dyDescent="0.25">
      <c r="A1180" s="215">
        <v>1</v>
      </c>
      <c r="B1180" s="2253" t="s">
        <v>9</v>
      </c>
      <c r="C1180" s="3090"/>
      <c r="D1180" s="2254">
        <v>240</v>
      </c>
      <c r="E1180" s="1903">
        <v>840</v>
      </c>
      <c r="F1180" s="87">
        <f t="shared" si="840"/>
        <v>280</v>
      </c>
      <c r="G1180" s="87">
        <v>134</v>
      </c>
      <c r="H1180" s="87">
        <f>G1180/F1180*100</f>
        <v>47.857142857142861</v>
      </c>
      <c r="I1180" s="378">
        <v>8</v>
      </c>
      <c r="J1180" s="163">
        <f t="shared" ref="J1180" si="842">M1180/G1180</f>
        <v>7.9253731343283578</v>
      </c>
      <c r="K1180" s="89">
        <f>ROUND(E1180*I1180,0)</f>
        <v>6720</v>
      </c>
      <c r="L1180" s="302">
        <f t="shared" si="841"/>
        <v>2240</v>
      </c>
      <c r="M1180" s="89">
        <v>1062</v>
      </c>
      <c r="N1180" s="89">
        <f t="shared" ref="N1180" si="843">M1180/L1180*100</f>
        <v>47.410714285714285</v>
      </c>
      <c r="O1180" s="302">
        <f>ROUND(K1180/D1180,0)</f>
        <v>28</v>
      </c>
      <c r="P1180" s="89">
        <f t="shared" ref="P1180" si="844">M1180/$B$4*12/O1180</f>
        <v>113.78571428571429</v>
      </c>
      <c r="Q1180" s="2624"/>
      <c r="R1180" s="2624"/>
      <c r="S1180" s="2624"/>
      <c r="T1180" s="2624"/>
      <c r="U1180" s="2839"/>
      <c r="V1180" s="2672"/>
      <c r="W1180" s="2624"/>
      <c r="X1180" s="2624"/>
      <c r="Y1180" s="2624"/>
      <c r="Z1180" s="2840"/>
      <c r="AA1180" s="2416"/>
      <c r="AB1180" s="15"/>
      <c r="AC1180" s="1601">
        <f t="shared" si="823"/>
        <v>0</v>
      </c>
      <c r="AD1180" s="2134"/>
      <c r="AE1180" s="2134"/>
    </row>
    <row r="1181" spans="1:31" ht="19.5" customHeight="1" x14ac:dyDescent="0.25">
      <c r="A1181" s="215">
        <v>1</v>
      </c>
      <c r="B1181" s="2111" t="s">
        <v>238</v>
      </c>
      <c r="C1181" s="3139"/>
      <c r="D1181" s="2255"/>
      <c r="E1181" s="1910">
        <f>SUM(E1178:E1180)</f>
        <v>3432</v>
      </c>
      <c r="F1181" s="425">
        <f t="shared" ref="F1181:G1181" si="845">SUM(F1178:F1180)</f>
        <v>1144</v>
      </c>
      <c r="G1181" s="425">
        <f t="shared" si="845"/>
        <v>1163</v>
      </c>
      <c r="H1181" s="92">
        <f>G1181/F1181*100</f>
        <v>101.66083916083917</v>
      </c>
      <c r="I1181" s="358">
        <f>IF(E1181=0,0,K1181/E1181)</f>
        <v>8</v>
      </c>
      <c r="J1181" s="221">
        <f>M1181/G1181</f>
        <v>8.1143594153052447</v>
      </c>
      <c r="K1181" s="94">
        <f t="shared" ref="K1181:M1181" si="846">SUM(K1178:K1180)</f>
        <v>27456</v>
      </c>
      <c r="L1181" s="137">
        <f t="shared" si="846"/>
        <v>9152</v>
      </c>
      <c r="M1181" s="94">
        <f t="shared" si="846"/>
        <v>9437</v>
      </c>
      <c r="N1181" s="94">
        <f>M1181/L1181*100</f>
        <v>103.11407342657341</v>
      </c>
      <c r="O1181" s="137">
        <f>SUM(O1178:O1180)</f>
        <v>114</v>
      </c>
      <c r="P1181" s="167">
        <f>M1181/$B$4*12/O1181</f>
        <v>248.34210526315789</v>
      </c>
      <c r="Q1181" s="687"/>
      <c r="R1181" s="687"/>
      <c r="S1181" s="687"/>
      <c r="T1181" s="687"/>
      <c r="U1181" s="2718"/>
      <c r="V1181" s="814">
        <f t="shared" si="797"/>
        <v>0</v>
      </c>
      <c r="W1181" s="687"/>
      <c r="X1181" s="687"/>
      <c r="Y1181" s="687"/>
      <c r="Z1181" s="2836"/>
      <c r="AA1181" s="2416"/>
      <c r="AB1181" s="15"/>
      <c r="AC1181" s="1601">
        <f t="shared" si="823"/>
        <v>0</v>
      </c>
      <c r="AD1181" s="2134"/>
    </row>
    <row r="1182" spans="1:31" ht="19.5" customHeight="1" thickBot="1" x14ac:dyDescent="0.3">
      <c r="A1182" s="215">
        <v>1</v>
      </c>
      <c r="B1182" s="1587" t="s">
        <v>334</v>
      </c>
      <c r="C1182" s="1587"/>
      <c r="D1182" s="144"/>
      <c r="E1182" s="2069">
        <f t="shared" ref="E1182" si="847">SUM(E1181)</f>
        <v>3432</v>
      </c>
      <c r="F1182" s="370">
        <f t="shared" ref="F1182:G1182" si="848">SUM(F1181)</f>
        <v>1144</v>
      </c>
      <c r="G1182" s="370">
        <f t="shared" si="848"/>
        <v>1163</v>
      </c>
      <c r="H1182" s="370">
        <f>G1182/F1182*100</f>
        <v>101.66083916083917</v>
      </c>
      <c r="I1182" s="529">
        <f>IF(E1182=0,0,K1182/E1182)</f>
        <v>8</v>
      </c>
      <c r="J1182" s="555">
        <f>SUM(J1181)</f>
        <v>8.1143594153052447</v>
      </c>
      <c r="K1182" s="483">
        <f t="shared" ref="K1182:M1182" si="849">SUM(K1181)</f>
        <v>27456</v>
      </c>
      <c r="L1182" s="483">
        <f t="shared" si="849"/>
        <v>9152</v>
      </c>
      <c r="M1182" s="2385">
        <f t="shared" si="849"/>
        <v>9437</v>
      </c>
      <c r="N1182" s="148">
        <f>M1182/L1182*100</f>
        <v>103.11407342657341</v>
      </c>
      <c r="O1182" s="148">
        <f t="shared" ref="O1182" si="850">SUM(O1181)</f>
        <v>114</v>
      </c>
      <c r="P1182" s="149">
        <f>M1182/$B$4*12/O1182</f>
        <v>248.34210526315789</v>
      </c>
      <c r="Q1182" s="2845">
        <v>59011.891848000007</v>
      </c>
      <c r="R1182" s="2845">
        <v>59011.891848000007</v>
      </c>
      <c r="S1182" s="2845">
        <v>59011.891848000007</v>
      </c>
      <c r="T1182" s="2845">
        <v>59011.891848000007</v>
      </c>
      <c r="U1182" s="2718">
        <f>Q1182/12*$B$4+(R1182-Q1182)/11*3+(S1182-R1182)/10*2+(T1182-S1182)/9*1</f>
        <v>19670.630616000002</v>
      </c>
      <c r="V1182" s="2845">
        <f t="shared" si="797"/>
        <v>19514.517790000002</v>
      </c>
      <c r="W1182" s="2845"/>
      <c r="X1182" s="2845">
        <f>V1182-U1182</f>
        <v>-156.1128260000005</v>
      </c>
      <c r="Y1182" s="2845">
        <v>-65.391539999999992</v>
      </c>
      <c r="Z1182" s="2846">
        <v>19449.126250000001</v>
      </c>
      <c r="AA1182" s="2420"/>
      <c r="AB1182" s="47"/>
      <c r="AC1182" s="1604">
        <f t="shared" si="823"/>
        <v>0</v>
      </c>
      <c r="AD1182" s="2134"/>
    </row>
    <row r="1183" spans="1:31" ht="15" customHeight="1" thickBot="1" x14ac:dyDescent="0.3">
      <c r="A1183" s="59">
        <v>1</v>
      </c>
      <c r="B1183" s="506" t="s">
        <v>17</v>
      </c>
      <c r="C1183" s="3230"/>
      <c r="D1183" s="506"/>
      <c r="E1183" s="2078"/>
      <c r="F1183" s="556"/>
      <c r="G1183" s="556"/>
      <c r="H1183" s="556"/>
      <c r="I1183" s="373"/>
      <c r="J1183" s="373"/>
      <c r="K1183" s="523"/>
      <c r="L1183" s="523"/>
      <c r="M1183" s="523"/>
      <c r="N1183" s="523"/>
      <c r="O1183" s="523"/>
      <c r="P1183" s="523"/>
      <c r="Q1183" s="839">
        <f>SUM(Q1175,Q1182)</f>
        <v>411944.53669800004</v>
      </c>
      <c r="R1183" s="839">
        <f>SUM(R1175,R1182)</f>
        <v>411944.53669800004</v>
      </c>
      <c r="S1183" s="839">
        <f>SUM(S1175,S1182)</f>
        <v>411944.53669800004</v>
      </c>
      <c r="T1183" s="839">
        <f>SUM(T1175,T1182)</f>
        <v>411944.53669800004</v>
      </c>
      <c r="U1183" s="2800">
        <f>SUM(U1175,U1182)</f>
        <v>137314.845566</v>
      </c>
      <c r="V1183" s="839">
        <f t="shared" si="797"/>
        <v>138057.03062000001</v>
      </c>
      <c r="W1183" s="839">
        <f>SUM(W1182,W1175)</f>
        <v>0</v>
      </c>
      <c r="X1183" s="839">
        <f>SUM(X1175,X1182)</f>
        <v>742.18505399999253</v>
      </c>
      <c r="Y1183" s="839">
        <f>SUM(Y1175,Y1182)</f>
        <v>-191.39712</v>
      </c>
      <c r="Z1183" s="2847">
        <f>SUM(Z1175,Z1182)</f>
        <v>137865.6335</v>
      </c>
      <c r="AA1183" s="2421"/>
      <c r="AB1183" s="1159">
        <f>SUM(AB1175,AB1182)</f>
        <v>0</v>
      </c>
      <c r="AC1183" s="1159">
        <f t="shared" si="823"/>
        <v>0</v>
      </c>
      <c r="AD1183" s="2134"/>
    </row>
    <row r="1184" spans="1:31" ht="17.25" customHeight="1" x14ac:dyDescent="0.25">
      <c r="A1184" s="59">
        <v>1</v>
      </c>
      <c r="B1184" s="543"/>
      <c r="C1184" s="3248"/>
      <c r="D1184" s="543"/>
      <c r="E1184" s="1911"/>
      <c r="F1184" s="476"/>
      <c r="G1184" s="476"/>
      <c r="H1184" s="476"/>
      <c r="I1184" s="363"/>
      <c r="J1184" s="363"/>
      <c r="K1184" s="476"/>
      <c r="L1184" s="476"/>
      <c r="M1184" s="476"/>
      <c r="N1184" s="476"/>
      <c r="O1184" s="476"/>
      <c r="P1184" s="476"/>
      <c r="Q1184" s="1330"/>
      <c r="R1184" s="1330"/>
      <c r="S1184" s="1330"/>
      <c r="T1184" s="1330"/>
      <c r="U1184" s="2714"/>
      <c r="V1184" s="1330">
        <f t="shared" si="797"/>
        <v>0</v>
      </c>
      <c r="W1184" s="1330"/>
      <c r="X1184" s="1330"/>
      <c r="Y1184" s="1330"/>
      <c r="Z1184" s="2837"/>
      <c r="AA1184" s="2418"/>
      <c r="AB1184" s="13"/>
      <c r="AC1184" s="1603">
        <f t="shared" si="823"/>
        <v>0</v>
      </c>
      <c r="AD1184" s="2134"/>
    </row>
    <row r="1185" spans="1:30" ht="32.25" customHeight="1" x14ac:dyDescent="0.25">
      <c r="A1185" s="59">
        <v>1</v>
      </c>
      <c r="B1185" s="974" t="s">
        <v>261</v>
      </c>
      <c r="C1185" s="974"/>
      <c r="D1185" s="538"/>
      <c r="E1185" s="1900"/>
      <c r="F1185" s="115"/>
      <c r="G1185" s="115"/>
      <c r="H1185" s="115"/>
      <c r="I1185" s="114"/>
      <c r="J1185" s="114"/>
      <c r="K1185" s="115"/>
      <c r="L1185" s="115"/>
      <c r="M1185" s="115"/>
      <c r="N1185" s="115"/>
      <c r="O1185" s="115"/>
      <c r="P1185" s="115"/>
      <c r="Q1185" s="684"/>
      <c r="R1185" s="684"/>
      <c r="S1185" s="684"/>
      <c r="T1185" s="684"/>
      <c r="U1185" s="2711"/>
      <c r="V1185" s="684">
        <f t="shared" si="797"/>
        <v>0</v>
      </c>
      <c r="W1185" s="684"/>
      <c r="X1185" s="684"/>
      <c r="Y1185" s="684"/>
      <c r="Z1185" s="2838"/>
      <c r="AA1185" s="2415"/>
      <c r="AB1185" s="8"/>
      <c r="AC1185" s="1600">
        <f t="shared" si="823"/>
        <v>0</v>
      </c>
      <c r="AD1185" s="2134"/>
    </row>
    <row r="1186" spans="1:30" ht="15" customHeight="1" x14ac:dyDescent="0.25">
      <c r="A1186" s="59">
        <v>1</v>
      </c>
      <c r="B1186" s="520" t="s">
        <v>299</v>
      </c>
      <c r="C1186" s="3236"/>
      <c r="D1186" s="487"/>
      <c r="E1186" s="1900"/>
      <c r="F1186" s="115"/>
      <c r="G1186" s="115"/>
      <c r="H1186" s="115"/>
      <c r="I1186" s="114"/>
      <c r="J1186" s="114"/>
      <c r="K1186" s="115"/>
      <c r="L1186" s="115"/>
      <c r="M1186" s="115"/>
      <c r="N1186" s="115"/>
      <c r="O1186" s="115"/>
      <c r="P1186" s="115"/>
      <c r="Q1186" s="684"/>
      <c r="R1186" s="684"/>
      <c r="S1186" s="684"/>
      <c r="T1186" s="684"/>
      <c r="U1186" s="2711"/>
      <c r="V1186" s="684">
        <f t="shared" si="797"/>
        <v>0</v>
      </c>
      <c r="W1186" s="684"/>
      <c r="X1186" s="684"/>
      <c r="Y1186" s="684"/>
      <c r="Z1186" s="2838"/>
      <c r="AA1186" s="2415"/>
      <c r="AB1186" s="8"/>
      <c r="AC1186" s="1600">
        <f t="shared" si="823"/>
        <v>0</v>
      </c>
      <c r="AD1186" s="2134"/>
    </row>
    <row r="1187" spans="1:30" ht="15" customHeight="1" x14ac:dyDescent="0.25">
      <c r="A1187" s="59">
        <v>1</v>
      </c>
      <c r="B1187" s="387" t="s">
        <v>645</v>
      </c>
      <c r="C1187" s="3148"/>
      <c r="D1187" s="387"/>
      <c r="E1187" s="1890">
        <f t="shared" ref="E1187:F1187" si="851">SUM(E1190,E1191,E1192)+E1188/2.7</f>
        <v>23853.666666666668</v>
      </c>
      <c r="F1187" s="420">
        <f t="shared" si="851"/>
        <v>7950.5555555555557</v>
      </c>
      <c r="G1187" s="420">
        <f>SUM(G1190,G1191,G1192)+G1188/2.7</f>
        <v>3493.6814814814816</v>
      </c>
      <c r="H1187" s="420">
        <f>G1187/F1187*100</f>
        <v>43.942608250064055</v>
      </c>
      <c r="I1187" s="114"/>
      <c r="J1187" s="114"/>
      <c r="K1187" s="444"/>
      <c r="L1187" s="444"/>
      <c r="M1187" s="444"/>
      <c r="N1187" s="444"/>
      <c r="O1187" s="444"/>
      <c r="P1187" s="444"/>
      <c r="Q1187" s="684"/>
      <c r="R1187" s="684"/>
      <c r="S1187" s="684"/>
      <c r="T1187" s="684"/>
      <c r="U1187" s="2711"/>
      <c r="V1187" s="684">
        <f t="shared" si="797"/>
        <v>0</v>
      </c>
      <c r="W1187" s="684"/>
      <c r="X1187" s="684"/>
      <c r="Y1187" s="684"/>
      <c r="Z1187" s="2838"/>
      <c r="AA1187" s="1890">
        <f>SUM(AA1190,AA1191,AA1192)</f>
        <v>0</v>
      </c>
      <c r="AB1187" s="8">
        <f>AB1188+AB1189+AB1190+AB1191+AB1192</f>
        <v>0</v>
      </c>
      <c r="AC1187" s="8">
        <f t="shared" si="823"/>
        <v>0</v>
      </c>
      <c r="AD1187" s="2134"/>
    </row>
    <row r="1188" spans="1:30" ht="15" customHeight="1" x14ac:dyDescent="0.25">
      <c r="A1188" s="59">
        <v>1</v>
      </c>
      <c r="B1188" s="387" t="s">
        <v>422</v>
      </c>
      <c r="C1188" s="3148"/>
      <c r="D1188" s="387"/>
      <c r="E1188" s="1890">
        <v>45</v>
      </c>
      <c r="F1188" s="420">
        <f>ROUND(E1188/12*$B$4,0)</f>
        <v>15</v>
      </c>
      <c r="G1188" s="420">
        <v>90.94</v>
      </c>
      <c r="H1188" s="420">
        <f>G1188/F1188*100</f>
        <v>606.26666666666665</v>
      </c>
      <c r="I1188" s="114"/>
      <c r="J1188" s="114"/>
      <c r="K1188" s="444"/>
      <c r="L1188" s="444"/>
      <c r="M1188" s="444"/>
      <c r="N1188" s="444"/>
      <c r="O1188" s="444"/>
      <c r="P1188" s="444"/>
      <c r="Q1188" s="684"/>
      <c r="R1188" s="684"/>
      <c r="S1188" s="684"/>
      <c r="T1188" s="684"/>
      <c r="U1188" s="2711"/>
      <c r="V1188" s="684"/>
      <c r="W1188" s="684"/>
      <c r="X1188" s="684"/>
      <c r="Y1188" s="684"/>
      <c r="Z1188" s="2838"/>
      <c r="AA1188" s="2415"/>
      <c r="AB1188" s="8"/>
      <c r="AC1188" s="1600">
        <f t="shared" si="823"/>
        <v>0</v>
      </c>
      <c r="AD1188" s="2134"/>
    </row>
    <row r="1189" spans="1:30" ht="30.75" customHeight="1" x14ac:dyDescent="0.25">
      <c r="A1189" s="59">
        <v>1</v>
      </c>
      <c r="B1189" s="387" t="s">
        <v>300</v>
      </c>
      <c r="C1189" s="3148"/>
      <c r="D1189" s="387"/>
      <c r="E1189" s="1890"/>
      <c r="F1189" s="81"/>
      <c r="G1189" s="420"/>
      <c r="H1189" s="420"/>
      <c r="I1189" s="114"/>
      <c r="J1189" s="114"/>
      <c r="K1189" s="444"/>
      <c r="L1189" s="444"/>
      <c r="M1189" s="444"/>
      <c r="N1189" s="444"/>
      <c r="O1189" s="444"/>
      <c r="P1189" s="444"/>
      <c r="Q1189" s="684"/>
      <c r="R1189" s="684"/>
      <c r="S1189" s="684"/>
      <c r="T1189" s="684"/>
      <c r="U1189" s="2711"/>
      <c r="V1189" s="684">
        <f t="shared" si="797"/>
        <v>0</v>
      </c>
      <c r="W1189" s="684"/>
      <c r="X1189" s="684"/>
      <c r="Y1189" s="684"/>
      <c r="Z1189" s="2838"/>
      <c r="AA1189" s="2415"/>
      <c r="AB1189" s="8"/>
      <c r="AC1189" s="1600">
        <f t="shared" si="823"/>
        <v>0</v>
      </c>
      <c r="AD1189" s="2134"/>
    </row>
    <row r="1190" spans="1:30" ht="37.5" customHeight="1" x14ac:dyDescent="0.25">
      <c r="A1190" s="59">
        <v>1</v>
      </c>
      <c r="B1190" s="387" t="s">
        <v>301</v>
      </c>
      <c r="C1190" s="3148"/>
      <c r="D1190" s="387"/>
      <c r="E1190" s="1890"/>
      <c r="F1190" s="81">
        <f>ROUND(E1190/12*$B$4,0)</f>
        <v>0</v>
      </c>
      <c r="G1190" s="420"/>
      <c r="H1190" s="420"/>
      <c r="I1190" s="114"/>
      <c r="J1190" s="114"/>
      <c r="K1190" s="444"/>
      <c r="L1190" s="444"/>
      <c r="M1190" s="444"/>
      <c r="N1190" s="444"/>
      <c r="O1190" s="444"/>
      <c r="P1190" s="444"/>
      <c r="Q1190" s="684"/>
      <c r="R1190" s="684"/>
      <c r="S1190" s="684"/>
      <c r="T1190" s="684"/>
      <c r="U1190" s="2711"/>
      <c r="V1190" s="684">
        <f t="shared" ref="V1190:V1260" si="852">Z1190-Y1190-W1190</f>
        <v>0</v>
      </c>
      <c r="W1190" s="684"/>
      <c r="X1190" s="684"/>
      <c r="Y1190" s="684"/>
      <c r="Z1190" s="2838"/>
      <c r="AA1190" s="2415"/>
      <c r="AB1190" s="8"/>
      <c r="AC1190" s="1600">
        <f t="shared" si="823"/>
        <v>0</v>
      </c>
      <c r="AD1190" s="2134"/>
    </row>
    <row r="1191" spans="1:30" ht="40.5" customHeight="1" x14ac:dyDescent="0.25">
      <c r="A1191" s="59">
        <v>1</v>
      </c>
      <c r="B1191" s="387" t="s">
        <v>302</v>
      </c>
      <c r="C1191" s="3148"/>
      <c r="D1191" s="387"/>
      <c r="E1191" s="1890">
        <v>280</v>
      </c>
      <c r="F1191" s="81">
        <f>ROUND(E1191/12*$B$4,0)</f>
        <v>93</v>
      </c>
      <c r="G1191" s="420">
        <v>60</v>
      </c>
      <c r="H1191" s="420">
        <f t="shared" ref="H1191:H1197" si="853">G1191/F1191*100</f>
        <v>64.516129032258064</v>
      </c>
      <c r="I1191" s="114"/>
      <c r="J1191" s="114"/>
      <c r="K1191" s="444"/>
      <c r="L1191" s="444"/>
      <c r="M1191" s="444"/>
      <c r="N1191" s="444"/>
      <c r="O1191" s="444"/>
      <c r="P1191" s="444"/>
      <c r="Q1191" s="684"/>
      <c r="R1191" s="684"/>
      <c r="S1191" s="684"/>
      <c r="T1191" s="684"/>
      <c r="U1191" s="2711"/>
      <c r="V1191" s="684">
        <f t="shared" si="852"/>
        <v>0</v>
      </c>
      <c r="W1191" s="684"/>
      <c r="X1191" s="684"/>
      <c r="Y1191" s="684"/>
      <c r="Z1191" s="2838"/>
      <c r="AA1191" s="2415"/>
      <c r="AB1191" s="8"/>
      <c r="AC1191" s="1600">
        <f t="shared" si="823"/>
        <v>0</v>
      </c>
      <c r="AD1191" s="2134"/>
    </row>
    <row r="1192" spans="1:30" ht="15" customHeight="1" x14ac:dyDescent="0.25">
      <c r="A1192" s="59">
        <v>1</v>
      </c>
      <c r="B1192" s="387" t="s">
        <v>303</v>
      </c>
      <c r="C1192" s="3148"/>
      <c r="D1192" s="387"/>
      <c r="E1192" s="1890">
        <v>23557</v>
      </c>
      <c r="F1192" s="81">
        <f>ROUND(E1192/12*$B$4,0)</f>
        <v>7852</v>
      </c>
      <c r="G1192" s="420">
        <v>3400</v>
      </c>
      <c r="H1192" s="420">
        <f t="shared" si="853"/>
        <v>43.301069791136015</v>
      </c>
      <c r="I1192" s="114"/>
      <c r="J1192" s="114"/>
      <c r="K1192" s="444"/>
      <c r="L1192" s="444"/>
      <c r="M1192" s="444"/>
      <c r="N1192" s="444"/>
      <c r="O1192" s="444"/>
      <c r="P1192" s="444"/>
      <c r="Q1192" s="684"/>
      <c r="R1192" s="684"/>
      <c r="S1192" s="684"/>
      <c r="T1192" s="684"/>
      <c r="U1192" s="2711"/>
      <c r="V1192" s="684">
        <f t="shared" si="852"/>
        <v>0</v>
      </c>
      <c r="W1192" s="684"/>
      <c r="X1192" s="684"/>
      <c r="Y1192" s="684"/>
      <c r="Z1192" s="2838"/>
      <c r="AA1192" s="2415"/>
      <c r="AB1192" s="8"/>
      <c r="AC1192" s="1600">
        <f t="shared" si="823"/>
        <v>0</v>
      </c>
      <c r="AD1192" s="2134"/>
    </row>
    <row r="1193" spans="1:30" ht="51.75" customHeight="1" x14ac:dyDescent="0.25">
      <c r="A1193" s="59">
        <v>1</v>
      </c>
      <c r="B1193" s="387" t="s">
        <v>480</v>
      </c>
      <c r="C1193" s="3148"/>
      <c r="D1193" s="387"/>
      <c r="E1193" s="1890">
        <v>2456</v>
      </c>
      <c r="F1193" s="81">
        <f>ROUND(E1193/12*$B$4,0)</f>
        <v>819</v>
      </c>
      <c r="G1193" s="420">
        <v>504</v>
      </c>
      <c r="H1193" s="420">
        <f t="shared" si="853"/>
        <v>61.53846153846154</v>
      </c>
      <c r="I1193" s="114"/>
      <c r="J1193" s="114"/>
      <c r="K1193" s="444"/>
      <c r="L1193" s="444"/>
      <c r="M1193" s="444"/>
      <c r="N1193" s="444"/>
      <c r="O1193" s="444"/>
      <c r="P1193" s="444"/>
      <c r="Q1193" s="684"/>
      <c r="R1193" s="684"/>
      <c r="S1193" s="684"/>
      <c r="T1193" s="684"/>
      <c r="U1193" s="2711"/>
      <c r="V1193" s="684"/>
      <c r="W1193" s="684"/>
      <c r="X1193" s="684"/>
      <c r="Y1193" s="684"/>
      <c r="Z1193" s="2838"/>
      <c r="AA1193" s="2415"/>
      <c r="AB1193" s="8"/>
      <c r="AC1193" s="1600">
        <f t="shared" si="823"/>
        <v>0</v>
      </c>
      <c r="AD1193" s="2134"/>
    </row>
    <row r="1194" spans="1:30" ht="15" customHeight="1" x14ac:dyDescent="0.25">
      <c r="A1194" s="59">
        <v>1</v>
      </c>
      <c r="B1194" s="387" t="s">
        <v>350</v>
      </c>
      <c r="C1194" s="3148"/>
      <c r="D1194" s="387"/>
      <c r="E1194" s="1890">
        <f>E1195+E1196/8.5</f>
        <v>48540.588235294119</v>
      </c>
      <c r="F1194" s="81">
        <f t="shared" ref="F1194:G1194" si="854">F1195+F1196/8.5</f>
        <v>16180.235294117647</v>
      </c>
      <c r="G1194" s="420">
        <f t="shared" si="854"/>
        <v>13733.636470588235</v>
      </c>
      <c r="H1194" s="420">
        <f t="shared" si="853"/>
        <v>84.879089957246308</v>
      </c>
      <c r="I1194" s="114"/>
      <c r="J1194" s="114"/>
      <c r="K1194" s="444"/>
      <c r="L1194" s="444"/>
      <c r="M1194" s="444"/>
      <c r="N1194" s="444"/>
      <c r="O1194" s="444"/>
      <c r="P1194" s="444"/>
      <c r="Q1194" s="684"/>
      <c r="R1194" s="684"/>
      <c r="S1194" s="684"/>
      <c r="T1194" s="684"/>
      <c r="U1194" s="2711"/>
      <c r="V1194" s="684">
        <f t="shared" si="852"/>
        <v>0</v>
      </c>
      <c r="W1194" s="684"/>
      <c r="X1194" s="684"/>
      <c r="Y1194" s="684"/>
      <c r="Z1194" s="2838"/>
      <c r="AA1194" s="1890">
        <f>AA1195+AA1196/8.5</f>
        <v>0</v>
      </c>
      <c r="AB1194" s="8">
        <f>AB1195+AB1196</f>
        <v>0</v>
      </c>
      <c r="AC1194" s="8">
        <f t="shared" si="823"/>
        <v>0</v>
      </c>
      <c r="AD1194" s="2134"/>
    </row>
    <row r="1195" spans="1:30" ht="15" customHeight="1" x14ac:dyDescent="0.25">
      <c r="A1195" s="59">
        <v>1</v>
      </c>
      <c r="B1195" s="1177" t="s">
        <v>414</v>
      </c>
      <c r="C1195" s="3245"/>
      <c r="D1195" s="387"/>
      <c r="E1195" s="1890">
        <v>41748</v>
      </c>
      <c r="F1195" s="81">
        <f t="shared" ref="F1195:F1196" si="855">ROUND(E1195/12*$B$4,0)</f>
        <v>13916</v>
      </c>
      <c r="G1195" s="420">
        <v>11520</v>
      </c>
      <c r="H1195" s="420">
        <f t="shared" si="853"/>
        <v>82.782408738143147</v>
      </c>
      <c r="I1195" s="114"/>
      <c r="J1195" s="114"/>
      <c r="K1195" s="444"/>
      <c r="L1195" s="444"/>
      <c r="M1195" s="444"/>
      <c r="N1195" s="444"/>
      <c r="O1195" s="444"/>
      <c r="P1195" s="444"/>
      <c r="Q1195" s="684"/>
      <c r="R1195" s="684"/>
      <c r="S1195" s="684"/>
      <c r="T1195" s="684"/>
      <c r="U1195" s="2711"/>
      <c r="V1195" s="684"/>
      <c r="W1195" s="684"/>
      <c r="X1195" s="684"/>
      <c r="Y1195" s="684"/>
      <c r="Z1195" s="2838"/>
      <c r="AA1195" s="2415"/>
      <c r="AB1195" s="8"/>
      <c r="AC1195" s="1600">
        <f t="shared" si="823"/>
        <v>0</v>
      </c>
      <c r="AD1195" s="2134"/>
    </row>
    <row r="1196" spans="1:30" ht="41.25" customHeight="1" x14ac:dyDescent="0.25">
      <c r="A1196" s="59">
        <v>1</v>
      </c>
      <c r="B1196" s="387" t="s">
        <v>415</v>
      </c>
      <c r="C1196" s="3148"/>
      <c r="D1196" s="387"/>
      <c r="E1196" s="1890">
        <v>57737</v>
      </c>
      <c r="F1196" s="81">
        <f t="shared" si="855"/>
        <v>19246</v>
      </c>
      <c r="G1196" s="420">
        <v>18815.909999999996</v>
      </c>
      <c r="H1196" s="420">
        <f t="shared" si="853"/>
        <v>97.7653018809103</v>
      </c>
      <c r="I1196" s="114"/>
      <c r="J1196" s="114"/>
      <c r="K1196" s="444"/>
      <c r="L1196" s="444"/>
      <c r="M1196" s="444"/>
      <c r="N1196" s="444"/>
      <c r="O1196" s="444"/>
      <c r="P1196" s="444"/>
      <c r="Q1196" s="2624"/>
      <c r="R1196" s="2624"/>
      <c r="S1196" s="2624"/>
      <c r="T1196" s="2624"/>
      <c r="U1196" s="2839"/>
      <c r="V1196" s="2624">
        <f t="shared" si="852"/>
        <v>0</v>
      </c>
      <c r="W1196" s="684"/>
      <c r="X1196" s="2624"/>
      <c r="Y1196" s="2624"/>
      <c r="Z1196" s="2838"/>
      <c r="AA1196" s="2415"/>
      <c r="AB1196" s="8"/>
      <c r="AC1196" s="1600">
        <f t="shared" si="823"/>
        <v>0</v>
      </c>
      <c r="AD1196" s="2134"/>
    </row>
    <row r="1197" spans="1:30" ht="29.25" customHeight="1" x14ac:dyDescent="0.25">
      <c r="A1197" s="59">
        <v>1</v>
      </c>
      <c r="B1197" s="488" t="s">
        <v>166</v>
      </c>
      <c r="C1197" s="3250"/>
      <c r="D1197" s="488"/>
      <c r="E1197" s="2066">
        <f>SUM(E1187+E1195*3.2+E1196/3.9)</f>
        <v>172251.62564102563</v>
      </c>
      <c r="F1197" s="105">
        <f t="shared" ref="F1197:G1197" si="856">SUM(F1187+F1195*3.2+F1196/3.9)</f>
        <v>57416.627350427356</v>
      </c>
      <c r="G1197" s="368">
        <f t="shared" si="856"/>
        <v>45182.273789173785</v>
      </c>
      <c r="H1197" s="368">
        <f t="shared" si="853"/>
        <v>78.691967595755159</v>
      </c>
      <c r="I1197" s="114"/>
      <c r="J1197" s="114"/>
      <c r="K1197" s="444"/>
      <c r="L1197" s="444"/>
      <c r="M1197" s="444"/>
      <c r="N1197" s="444"/>
      <c r="O1197" s="444"/>
      <c r="P1197" s="444"/>
      <c r="Q1197" s="684">
        <v>75499.602879999991</v>
      </c>
      <c r="R1197" s="684">
        <v>75499.602879999991</v>
      </c>
      <c r="S1197" s="684">
        <v>75499.602879999991</v>
      </c>
      <c r="T1197" s="684">
        <v>75499.602879999991</v>
      </c>
      <c r="U1197" s="2830">
        <f>Q1197/12*$B$4+(R1197-Q1197)/11*3+(S1197-R1197)/10*2+(T1197-S1197)/9*1</f>
        <v>25166.53429333333</v>
      </c>
      <c r="V1197" s="2624">
        <f t="shared" ref="V1197" si="857">Z1197-Y1197-W1197</f>
        <v>24789.036299999996</v>
      </c>
      <c r="W1197" s="814"/>
      <c r="X1197" s="684">
        <f>V1197-U1197</f>
        <v>-377.49799333333431</v>
      </c>
      <c r="Y1197" s="684">
        <v>-16.26388</v>
      </c>
      <c r="Z1197" s="2838">
        <v>24772.772419999998</v>
      </c>
      <c r="AA1197" s="2066">
        <f>SUM(AA1187+AA1195*3.2+AA1196/3.9)</f>
        <v>0</v>
      </c>
      <c r="AB1197" s="17">
        <f>AB1194+AB1187</f>
        <v>0</v>
      </c>
      <c r="AC1197" s="17">
        <f t="shared" si="823"/>
        <v>0</v>
      </c>
      <c r="AD1197" s="2134"/>
    </row>
    <row r="1198" spans="1:30" ht="37.5" customHeight="1" x14ac:dyDescent="0.25">
      <c r="A1198" s="59">
        <v>1</v>
      </c>
      <c r="B1198" s="463" t="s">
        <v>304</v>
      </c>
      <c r="C1198" s="3226"/>
      <c r="D1198" s="387"/>
      <c r="E1198" s="1890"/>
      <c r="F1198" s="81"/>
      <c r="G1198" s="420"/>
      <c r="H1198" s="420"/>
      <c r="I1198" s="114"/>
      <c r="J1198" s="114"/>
      <c r="K1198" s="444"/>
      <c r="L1198" s="444"/>
      <c r="M1198" s="444"/>
      <c r="N1198" s="444"/>
      <c r="O1198" s="444"/>
      <c r="P1198" s="444"/>
      <c r="Q1198" s="1330"/>
      <c r="R1198" s="1330"/>
      <c r="S1198" s="1330"/>
      <c r="T1198" s="1330"/>
      <c r="U1198" s="2714"/>
      <c r="V1198" s="684">
        <f t="shared" si="852"/>
        <v>0</v>
      </c>
      <c r="W1198" s="684"/>
      <c r="X1198" s="684"/>
      <c r="Y1198" s="1330"/>
      <c r="Z1198" s="2837"/>
      <c r="AA1198" s="2415"/>
      <c r="AB1198" s="8"/>
      <c r="AC1198" s="1600">
        <f t="shared" si="823"/>
        <v>0</v>
      </c>
      <c r="AD1198" s="2134"/>
    </row>
    <row r="1199" spans="1:30" ht="36" customHeight="1" x14ac:dyDescent="0.25">
      <c r="A1199" s="59">
        <v>1</v>
      </c>
      <c r="B1199" s="387" t="s">
        <v>645</v>
      </c>
      <c r="C1199" s="3148"/>
      <c r="D1199" s="387"/>
      <c r="E1199" s="1890">
        <f>SUM(E1201,E1206)</f>
        <v>30737</v>
      </c>
      <c r="F1199" s="81">
        <f>SUM(F1201,F1206)</f>
        <v>10246</v>
      </c>
      <c r="G1199" s="420">
        <f>SUM(G1201,G1206)</f>
        <v>10450.44695191217</v>
      </c>
      <c r="H1199" s="420">
        <f>G1199/F1199*100</f>
        <v>101.99538309498509</v>
      </c>
      <c r="I1199" s="114"/>
      <c r="J1199" s="114"/>
      <c r="K1199" s="444"/>
      <c r="L1199" s="444"/>
      <c r="M1199" s="444"/>
      <c r="N1199" s="444"/>
      <c r="O1199" s="444"/>
      <c r="P1199" s="444"/>
      <c r="Q1199" s="684"/>
      <c r="R1199" s="684"/>
      <c r="S1199" s="684"/>
      <c r="T1199" s="684"/>
      <c r="U1199" s="2711"/>
      <c r="V1199" s="684">
        <f t="shared" si="852"/>
        <v>0</v>
      </c>
      <c r="W1199" s="684"/>
      <c r="X1199" s="684"/>
      <c r="Y1199" s="684"/>
      <c r="Z1199" s="2838"/>
      <c r="AA1199" s="2415">
        <f>AA1200+AA1201+AA1206</f>
        <v>0</v>
      </c>
      <c r="AB1199" s="8">
        <f t="shared" ref="AB1199" si="858">AB1200+AB1201+AB1206</f>
        <v>0</v>
      </c>
      <c r="AC1199" s="8">
        <f t="shared" si="823"/>
        <v>0</v>
      </c>
      <c r="AD1199" s="2134"/>
    </row>
    <row r="1200" spans="1:30" ht="36" customHeight="1" x14ac:dyDescent="0.25">
      <c r="A1200" s="59">
        <v>1</v>
      </c>
      <c r="B1200" s="387" t="s">
        <v>300</v>
      </c>
      <c r="C1200" s="3148"/>
      <c r="D1200" s="387"/>
      <c r="E1200" s="1890"/>
      <c r="F1200" s="81"/>
      <c r="G1200" s="420"/>
      <c r="H1200" s="420"/>
      <c r="I1200" s="114"/>
      <c r="J1200" s="114"/>
      <c r="K1200" s="444"/>
      <c r="L1200" s="444"/>
      <c r="M1200" s="444"/>
      <c r="N1200" s="444"/>
      <c r="O1200" s="444"/>
      <c r="P1200" s="444"/>
      <c r="Q1200" s="684"/>
      <c r="R1200" s="684"/>
      <c r="S1200" s="684"/>
      <c r="T1200" s="684"/>
      <c r="U1200" s="2711"/>
      <c r="V1200" s="684">
        <f t="shared" si="852"/>
        <v>0</v>
      </c>
      <c r="W1200" s="684"/>
      <c r="X1200" s="684"/>
      <c r="Y1200" s="684"/>
      <c r="Z1200" s="2838"/>
      <c r="AA1200" s="2415"/>
      <c r="AB1200" s="8"/>
      <c r="AC1200" s="1600">
        <f t="shared" si="823"/>
        <v>0</v>
      </c>
      <c r="AD1200" s="2134"/>
    </row>
    <row r="1201" spans="1:31" ht="39.75" customHeight="1" x14ac:dyDescent="0.25">
      <c r="A1201" s="59">
        <v>1</v>
      </c>
      <c r="B1201" s="387" t="s">
        <v>305</v>
      </c>
      <c r="C1201" s="3148"/>
      <c r="D1201" s="387"/>
      <c r="E1201" s="1890">
        <f>SUM(E1202:E1205)</f>
        <v>7582</v>
      </c>
      <c r="F1201" s="81">
        <f>SUM(F1202:F1205)</f>
        <v>2527</v>
      </c>
      <c r="G1201" s="420">
        <f>SUM(G1202:G1205)</f>
        <v>2904.127659574468</v>
      </c>
      <c r="H1201" s="420">
        <f>G1201/F1201*100</f>
        <v>114.92392796099993</v>
      </c>
      <c r="I1201" s="114"/>
      <c r="J1201" s="114"/>
      <c r="K1201" s="444"/>
      <c r="L1201" s="444"/>
      <c r="M1201" s="444"/>
      <c r="N1201" s="444"/>
      <c r="O1201" s="444"/>
      <c r="P1201" s="444"/>
      <c r="Q1201" s="684"/>
      <c r="R1201" s="684"/>
      <c r="S1201" s="684"/>
      <c r="T1201" s="684"/>
      <c r="U1201" s="2711"/>
      <c r="V1201" s="684">
        <f t="shared" si="852"/>
        <v>0</v>
      </c>
      <c r="W1201" s="684"/>
      <c r="X1201" s="684"/>
      <c r="Y1201" s="684"/>
      <c r="Z1201" s="2838"/>
      <c r="AA1201" s="2415"/>
      <c r="AB1201" s="8"/>
      <c r="AC1201" s="1600">
        <f t="shared" si="823"/>
        <v>0</v>
      </c>
      <c r="AD1201" s="2134"/>
    </row>
    <row r="1202" spans="1:31" ht="45" customHeight="1" x14ac:dyDescent="0.25">
      <c r="A1202" s="59">
        <v>1</v>
      </c>
      <c r="B1202" s="387" t="s">
        <v>306</v>
      </c>
      <c r="C1202" s="3148"/>
      <c r="D1202" s="387"/>
      <c r="E1202" s="1890">
        <v>5515</v>
      </c>
      <c r="F1202" s="81">
        <f>ROUND(E1202/12*$B$4,0)</f>
        <v>1838</v>
      </c>
      <c r="G1202" s="420">
        <v>1947</v>
      </c>
      <c r="H1202" s="420">
        <f>G1202/F1202*100</f>
        <v>105.930359085963</v>
      </c>
      <c r="I1202" s="114"/>
      <c r="J1202" s="114"/>
      <c r="K1202" s="444"/>
      <c r="L1202" s="444"/>
      <c r="M1202" s="444"/>
      <c r="N1202" s="444"/>
      <c r="O1202" s="444"/>
      <c r="P1202" s="444"/>
      <c r="Q1202" s="684"/>
      <c r="R1202" s="684"/>
      <c r="S1202" s="684"/>
      <c r="T1202" s="684"/>
      <c r="U1202" s="2711"/>
      <c r="V1202" s="684">
        <f t="shared" si="852"/>
        <v>0</v>
      </c>
      <c r="W1202" s="684"/>
      <c r="X1202" s="684"/>
      <c r="Y1202" s="684"/>
      <c r="Z1202" s="2838"/>
      <c r="AA1202" s="2415"/>
      <c r="AB1202" s="8"/>
      <c r="AC1202" s="1600">
        <f t="shared" si="823"/>
        <v>0</v>
      </c>
      <c r="AD1202" s="2134"/>
    </row>
    <row r="1203" spans="1:31" ht="42.75" customHeight="1" x14ac:dyDescent="0.25">
      <c r="A1203" s="59">
        <v>1</v>
      </c>
      <c r="B1203" s="387" t="s">
        <v>307</v>
      </c>
      <c r="C1203" s="3148"/>
      <c r="D1203" s="387"/>
      <c r="E1203" s="1890">
        <v>1655</v>
      </c>
      <c r="F1203" s="81">
        <f>ROUND(E1203/12*$B$4,0)</f>
        <v>552</v>
      </c>
      <c r="G1203" s="420">
        <v>549</v>
      </c>
      <c r="H1203" s="420">
        <f>G1203/F1203*100</f>
        <v>99.456521739130437</v>
      </c>
      <c r="I1203" s="114"/>
      <c r="J1203" s="114"/>
      <c r="K1203" s="444"/>
      <c r="L1203" s="444"/>
      <c r="M1203" s="444"/>
      <c r="N1203" s="444"/>
      <c r="O1203" s="444"/>
      <c r="P1203" s="444"/>
      <c r="Q1203" s="684"/>
      <c r="R1203" s="684"/>
      <c r="S1203" s="684"/>
      <c r="T1203" s="684"/>
      <c r="U1203" s="2711"/>
      <c r="V1203" s="684">
        <f t="shared" si="852"/>
        <v>0</v>
      </c>
      <c r="W1203" s="684"/>
      <c r="X1203" s="684"/>
      <c r="Y1203" s="684"/>
      <c r="Z1203" s="2838"/>
      <c r="AA1203" s="2415"/>
      <c r="AB1203" s="8"/>
      <c r="AC1203" s="1600">
        <f t="shared" si="823"/>
        <v>0</v>
      </c>
      <c r="AD1203" s="2134"/>
    </row>
    <row r="1204" spans="1:31" ht="50.25" customHeight="1" x14ac:dyDescent="0.25">
      <c r="A1204" s="59">
        <v>1</v>
      </c>
      <c r="B1204" s="387" t="s">
        <v>346</v>
      </c>
      <c r="C1204" s="3148"/>
      <c r="D1204" s="387"/>
      <c r="E1204" s="1890"/>
      <c r="F1204" s="81">
        <f>ROUND(E1204/12*$B$4,0)</f>
        <v>0</v>
      </c>
      <c r="G1204" s="420"/>
      <c r="H1204" s="420"/>
      <c r="I1204" s="114"/>
      <c r="J1204" s="114"/>
      <c r="K1204" s="444"/>
      <c r="L1204" s="444"/>
      <c r="M1204" s="444"/>
      <c r="N1204" s="444"/>
      <c r="O1204" s="444"/>
      <c r="P1204" s="444"/>
      <c r="Q1204" s="684"/>
      <c r="R1204" s="684"/>
      <c r="S1204" s="684"/>
      <c r="T1204" s="684"/>
      <c r="U1204" s="2711"/>
      <c r="V1204" s="684">
        <f t="shared" si="852"/>
        <v>0</v>
      </c>
      <c r="W1204" s="684"/>
      <c r="X1204" s="684"/>
      <c r="Y1204" s="684"/>
      <c r="Z1204" s="2838"/>
      <c r="AA1204" s="2415"/>
      <c r="AB1204" s="8"/>
      <c r="AC1204" s="1600">
        <f t="shared" si="823"/>
        <v>0</v>
      </c>
      <c r="AD1204" s="2134"/>
    </row>
    <row r="1205" spans="1:31" ht="47.25" customHeight="1" x14ac:dyDescent="0.25">
      <c r="A1205" s="59">
        <v>1</v>
      </c>
      <c r="B1205" s="387" t="s">
        <v>347</v>
      </c>
      <c r="C1205" s="3148"/>
      <c r="D1205" s="387"/>
      <c r="E1205" s="1890">
        <v>412</v>
      </c>
      <c r="F1205" s="81">
        <f>ROUND(E1205/12*$B$4,0)</f>
        <v>137</v>
      </c>
      <c r="G1205" s="420">
        <v>408.12765957446805</v>
      </c>
      <c r="H1205" s="420">
        <f>G1205/F1205*100</f>
        <v>297.90340114924675</v>
      </c>
      <c r="I1205" s="114"/>
      <c r="J1205" s="114"/>
      <c r="K1205" s="444"/>
      <c r="L1205" s="444"/>
      <c r="M1205" s="444"/>
      <c r="N1205" s="444"/>
      <c r="O1205" s="444"/>
      <c r="P1205" s="444"/>
      <c r="Q1205" s="684"/>
      <c r="R1205" s="684"/>
      <c r="S1205" s="684"/>
      <c r="T1205" s="684"/>
      <c r="U1205" s="2711"/>
      <c r="V1205" s="684">
        <f t="shared" si="852"/>
        <v>0</v>
      </c>
      <c r="W1205" s="684"/>
      <c r="X1205" s="684"/>
      <c r="Y1205" s="684"/>
      <c r="Z1205" s="2838"/>
      <c r="AA1205" s="2415"/>
      <c r="AB1205" s="8"/>
      <c r="AC1205" s="1600">
        <f t="shared" si="823"/>
        <v>0</v>
      </c>
      <c r="AD1205" s="2134"/>
    </row>
    <row r="1206" spans="1:31" ht="51.75" customHeight="1" x14ac:dyDescent="0.25">
      <c r="A1206" s="59">
        <v>1</v>
      </c>
      <c r="B1206" s="387" t="s">
        <v>308</v>
      </c>
      <c r="C1206" s="3148"/>
      <c r="D1206" s="387"/>
      <c r="E1206" s="1890">
        <f>SUM(E1207:E1209)</f>
        <v>23155</v>
      </c>
      <c r="F1206" s="81">
        <f>SUM(F1207:F1209)</f>
        <v>7719</v>
      </c>
      <c r="G1206" s="420">
        <f>SUM(G1207:G1209)</f>
        <v>7546.3192923377028</v>
      </c>
      <c r="H1206" s="420">
        <f>G1206/F1206*100</f>
        <v>97.76291349057783</v>
      </c>
      <c r="I1206" s="114"/>
      <c r="J1206" s="114"/>
      <c r="K1206" s="444"/>
      <c r="L1206" s="444"/>
      <c r="M1206" s="444"/>
      <c r="N1206" s="444"/>
      <c r="O1206" s="444"/>
      <c r="P1206" s="444"/>
      <c r="Q1206" s="684"/>
      <c r="R1206" s="684"/>
      <c r="S1206" s="684"/>
      <c r="T1206" s="684"/>
      <c r="U1206" s="2711"/>
      <c r="V1206" s="684">
        <f t="shared" si="852"/>
        <v>0</v>
      </c>
      <c r="W1206" s="684"/>
      <c r="X1206" s="684"/>
      <c r="Y1206" s="684"/>
      <c r="Z1206" s="2838"/>
      <c r="AA1206" s="2415">
        <f>AA1208*4.7647</f>
        <v>0</v>
      </c>
      <c r="AB1206" s="8">
        <f>AB1208</f>
        <v>0</v>
      </c>
      <c r="AC1206" s="8">
        <f t="shared" si="823"/>
        <v>0</v>
      </c>
      <c r="AD1206" s="2134"/>
    </row>
    <row r="1207" spans="1:31" ht="45" customHeight="1" x14ac:dyDescent="0.25">
      <c r="A1207" s="59">
        <v>1</v>
      </c>
      <c r="B1207" s="387" t="s">
        <v>309</v>
      </c>
      <c r="C1207" s="3148"/>
      <c r="D1207" s="387"/>
      <c r="E1207" s="1890">
        <v>2205</v>
      </c>
      <c r="F1207" s="81">
        <f t="shared" ref="F1207:F1211" si="859">ROUND(E1207/12*$B$4,0)</f>
        <v>735</v>
      </c>
      <c r="G1207" s="420">
        <v>796</v>
      </c>
      <c r="H1207" s="420">
        <f>G1207/F1207*100</f>
        <v>108.29931972789115</v>
      </c>
      <c r="I1207" s="114"/>
      <c r="J1207" s="114"/>
      <c r="K1207" s="444"/>
      <c r="L1207" s="444"/>
      <c r="M1207" s="444"/>
      <c r="N1207" s="444"/>
      <c r="O1207" s="444"/>
      <c r="P1207" s="444"/>
      <c r="Q1207" s="684"/>
      <c r="R1207" s="684"/>
      <c r="S1207" s="684"/>
      <c r="T1207" s="684"/>
      <c r="U1207" s="2711"/>
      <c r="V1207" s="684">
        <f t="shared" si="852"/>
        <v>0</v>
      </c>
      <c r="W1207" s="684"/>
      <c r="X1207" s="684"/>
      <c r="Y1207" s="684"/>
      <c r="Z1207" s="2838"/>
      <c r="AA1207" s="2415"/>
      <c r="AB1207" s="8"/>
      <c r="AC1207" s="1600">
        <f t="shared" si="823"/>
        <v>0</v>
      </c>
      <c r="AD1207" s="2134"/>
    </row>
    <row r="1208" spans="1:31" ht="45" customHeight="1" x14ac:dyDescent="0.25">
      <c r="A1208" s="59">
        <v>1</v>
      </c>
      <c r="B1208" s="387" t="s">
        <v>364</v>
      </c>
      <c r="C1208" s="3148"/>
      <c r="D1208" s="387"/>
      <c r="E1208" s="1890">
        <v>17720</v>
      </c>
      <c r="F1208" s="81">
        <f t="shared" si="859"/>
        <v>5907</v>
      </c>
      <c r="G1208" s="420">
        <v>6116.1549636803884</v>
      </c>
      <c r="H1208" s="420">
        <f>G1208/F1208*100</f>
        <v>103.5407984371151</v>
      </c>
      <c r="I1208" s="114"/>
      <c r="J1208" s="114"/>
      <c r="K1208" s="444"/>
      <c r="L1208" s="444"/>
      <c r="M1208" s="444"/>
      <c r="N1208" s="444"/>
      <c r="O1208" s="444"/>
      <c r="P1208" s="444"/>
      <c r="Q1208" s="684"/>
      <c r="R1208" s="684"/>
      <c r="S1208" s="684"/>
      <c r="T1208" s="684"/>
      <c r="U1208" s="2711"/>
      <c r="V1208" s="684">
        <f t="shared" si="852"/>
        <v>0</v>
      </c>
      <c r="W1208" s="684"/>
      <c r="X1208" s="684"/>
      <c r="Y1208" s="684"/>
      <c r="Z1208" s="2838"/>
      <c r="AA1208" s="2415"/>
      <c r="AB1208" s="8"/>
      <c r="AC1208" s="1600">
        <f t="shared" si="823"/>
        <v>0</v>
      </c>
      <c r="AD1208" s="2134"/>
    </row>
    <row r="1209" spans="1:31" ht="32.25" customHeight="1" x14ac:dyDescent="0.25">
      <c r="A1209" s="59">
        <v>1</v>
      </c>
      <c r="B1209" s="387" t="s">
        <v>318</v>
      </c>
      <c r="C1209" s="3148"/>
      <c r="D1209" s="387"/>
      <c r="E1209" s="1890">
        <v>3230</v>
      </c>
      <c r="F1209" s="81">
        <f t="shared" si="859"/>
        <v>1077</v>
      </c>
      <c r="G1209" s="420">
        <v>634.16432865731463</v>
      </c>
      <c r="H1209" s="420">
        <f>G1209/F1209*100</f>
        <v>58.882481769481402</v>
      </c>
      <c r="I1209" s="114"/>
      <c r="J1209" s="114"/>
      <c r="K1209" s="444"/>
      <c r="L1209" s="444"/>
      <c r="M1209" s="444"/>
      <c r="N1209" s="444"/>
      <c r="O1209" s="444"/>
      <c r="P1209" s="444"/>
      <c r="Q1209" s="684"/>
      <c r="R1209" s="684"/>
      <c r="S1209" s="684"/>
      <c r="T1209" s="684"/>
      <c r="U1209" s="2711"/>
      <c r="V1209" s="684">
        <f t="shared" si="852"/>
        <v>0</v>
      </c>
      <c r="W1209" s="684"/>
      <c r="X1209" s="684"/>
      <c r="Y1209" s="684"/>
      <c r="Z1209" s="2838"/>
      <c r="AA1209" s="2415"/>
      <c r="AB1209" s="8"/>
      <c r="AC1209" s="1600">
        <f t="shared" si="823"/>
        <v>0</v>
      </c>
      <c r="AD1209" s="2134"/>
    </row>
    <row r="1210" spans="1:31" ht="32.25" customHeight="1" x14ac:dyDescent="0.25">
      <c r="A1210" s="59">
        <v>1</v>
      </c>
      <c r="B1210" s="387" t="s">
        <v>155</v>
      </c>
      <c r="C1210" s="3148"/>
      <c r="D1210" s="387"/>
      <c r="E1210" s="1890"/>
      <c r="F1210" s="81">
        <f t="shared" si="859"/>
        <v>0</v>
      </c>
      <c r="G1210" s="81"/>
      <c r="H1210" s="81"/>
      <c r="I1210" s="114"/>
      <c r="J1210" s="114"/>
      <c r="K1210" s="444"/>
      <c r="L1210" s="444"/>
      <c r="M1210" s="444"/>
      <c r="N1210" s="444"/>
      <c r="O1210" s="444"/>
      <c r="P1210" s="444"/>
      <c r="Q1210" s="684"/>
      <c r="R1210" s="684"/>
      <c r="S1210" s="684"/>
      <c r="T1210" s="684"/>
      <c r="U1210" s="2711"/>
      <c r="V1210" s="684">
        <f t="shared" si="852"/>
        <v>0</v>
      </c>
      <c r="W1210" s="684"/>
      <c r="X1210" s="684"/>
      <c r="Y1210" s="684"/>
      <c r="Z1210" s="2838"/>
      <c r="AA1210" s="2415"/>
      <c r="AB1210" s="8"/>
      <c r="AC1210" s="1600">
        <f t="shared" si="823"/>
        <v>0</v>
      </c>
      <c r="AD1210" s="2134"/>
    </row>
    <row r="1211" spans="1:31" ht="30" customHeight="1" x14ac:dyDescent="0.25">
      <c r="A1211" s="59">
        <v>1</v>
      </c>
      <c r="B1211" s="387" t="s">
        <v>156</v>
      </c>
      <c r="C1211" s="3148"/>
      <c r="D1211" s="387"/>
      <c r="E1211" s="1890">
        <v>12195</v>
      </c>
      <c r="F1211" s="81">
        <f t="shared" si="859"/>
        <v>4065</v>
      </c>
      <c r="G1211" s="81">
        <v>4068</v>
      </c>
      <c r="H1211" s="81">
        <f>G1211/F1211*100</f>
        <v>100.07380073800738</v>
      </c>
      <c r="I1211" s="114"/>
      <c r="J1211" s="114"/>
      <c r="K1211" s="444"/>
      <c r="L1211" s="444"/>
      <c r="M1211" s="444"/>
      <c r="N1211" s="444"/>
      <c r="O1211" s="444"/>
      <c r="P1211" s="444"/>
      <c r="Q1211" s="2624"/>
      <c r="R1211" s="2624"/>
      <c r="S1211" s="2624"/>
      <c r="T1211" s="2624"/>
      <c r="U1211" s="2711"/>
      <c r="V1211" s="2624">
        <f t="shared" si="852"/>
        <v>0</v>
      </c>
      <c r="W1211" s="684"/>
      <c r="X1211" s="684"/>
      <c r="Y1211" s="684"/>
      <c r="Z1211" s="2840"/>
      <c r="AA1211" s="2415"/>
      <c r="AB1211" s="8"/>
      <c r="AC1211" s="1600">
        <f t="shared" si="823"/>
        <v>0</v>
      </c>
      <c r="AD1211" s="2134"/>
    </row>
    <row r="1212" spans="1:31" ht="29.25" customHeight="1" x14ac:dyDescent="0.25">
      <c r="A1212" s="59">
        <v>1</v>
      </c>
      <c r="B1212" s="526" t="s">
        <v>163</v>
      </c>
      <c r="C1212" s="3260"/>
      <c r="D1212" s="526"/>
      <c r="E1212" s="1901">
        <f>SUM(E1211,E1199)</f>
        <v>42932</v>
      </c>
      <c r="F1212" s="143">
        <f>SUM(F1211,F1199)</f>
        <v>14311</v>
      </c>
      <c r="G1212" s="143">
        <f>SUM(G1211,G1199)</f>
        <v>14518.44695191217</v>
      </c>
      <c r="H1212" s="143">
        <f>G1212/F1212*100</f>
        <v>101.44956293698672</v>
      </c>
      <c r="I1212" s="353"/>
      <c r="J1212" s="353"/>
      <c r="K1212" s="445"/>
      <c r="L1212" s="445"/>
      <c r="M1212" s="445"/>
      <c r="N1212" s="445"/>
      <c r="O1212" s="445"/>
      <c r="P1212" s="445"/>
      <c r="Q1212" s="2672">
        <v>34775.879819999995</v>
      </c>
      <c r="R1212" s="2672">
        <v>34775.879819999995</v>
      </c>
      <c r="S1212" s="2672">
        <v>34775.879819999995</v>
      </c>
      <c r="T1212" s="2672">
        <v>34775.879819999995</v>
      </c>
      <c r="U1212" s="2864">
        <f>Q1212/12*$B$4+(R1212-Q1212)/11*3+(S1212-R1212)/10*2+(T1212-S1212)/9*1</f>
        <v>11591.959939999999</v>
      </c>
      <c r="V1212" s="2672">
        <f t="shared" ref="V1212" si="860">Z1212-Y1212-W1212</f>
        <v>12255.149400000002</v>
      </c>
      <c r="W1212" s="2843"/>
      <c r="X1212" s="2843">
        <f>V1212-U1212</f>
        <v>663.18946000000324</v>
      </c>
      <c r="Y1212" s="2843">
        <v>-4.57599</v>
      </c>
      <c r="Z1212" s="2848">
        <v>12250.573410000003</v>
      </c>
      <c r="AA1212" s="1901">
        <f>SUM(AA1211,AA1199)</f>
        <v>0</v>
      </c>
      <c r="AB1212" s="17">
        <f>AB1211+AB1210+AB1199</f>
        <v>0</v>
      </c>
      <c r="AC1212" s="17">
        <f t="shared" si="823"/>
        <v>0</v>
      </c>
      <c r="AD1212" s="2134"/>
    </row>
    <row r="1213" spans="1:31" ht="15" customHeight="1" x14ac:dyDescent="0.25">
      <c r="A1213" s="59">
        <v>1</v>
      </c>
      <c r="B1213" s="121" t="s">
        <v>164</v>
      </c>
      <c r="C1213" s="751"/>
      <c r="D1213" s="121"/>
      <c r="E1213" s="2074">
        <f>SUM(E1212,E1197)</f>
        <v>215183.62564102563</v>
      </c>
      <c r="F1213" s="533">
        <f>SUM(F1212,F1197)</f>
        <v>71727.627350427356</v>
      </c>
      <c r="G1213" s="533">
        <f>SUM(G1212,G1197)</f>
        <v>59700.720741085956</v>
      </c>
      <c r="H1213" s="533">
        <f>G1213/F1213*100</f>
        <v>83.232532493255903</v>
      </c>
      <c r="I1213" s="358"/>
      <c r="J1213" s="358"/>
      <c r="K1213" s="425"/>
      <c r="L1213" s="425"/>
      <c r="M1213" s="425"/>
      <c r="N1213" s="425"/>
      <c r="O1213" s="425"/>
      <c r="P1213" s="425"/>
      <c r="Q1213" s="687">
        <f t="shared" ref="Q1213:AB1213" si="861">SUM(Q1212,Q1197)</f>
        <v>110275.48269999999</v>
      </c>
      <c r="R1213" s="687">
        <f t="shared" ref="R1213:S1213" si="862">SUM(R1212,R1197)</f>
        <v>110275.48269999999</v>
      </c>
      <c r="S1213" s="687">
        <f t="shared" si="862"/>
        <v>110275.48269999999</v>
      </c>
      <c r="T1213" s="687">
        <f t="shared" ref="T1213" si="863">SUM(T1212,T1197)</f>
        <v>110275.48269999999</v>
      </c>
      <c r="U1213" s="687">
        <f t="shared" si="861"/>
        <v>36758.494233333331</v>
      </c>
      <c r="V1213" s="687">
        <f t="shared" si="861"/>
        <v>37044.185700000002</v>
      </c>
      <c r="W1213" s="687">
        <f t="shared" si="861"/>
        <v>0</v>
      </c>
      <c r="X1213" s="687">
        <f t="shared" si="861"/>
        <v>285.69146666666893</v>
      </c>
      <c r="Y1213" s="687">
        <f t="shared" si="861"/>
        <v>-20.839870000000001</v>
      </c>
      <c r="Z1213" s="2836">
        <f t="shared" si="861"/>
        <v>37023.345829999998</v>
      </c>
      <c r="AA1213" s="2074">
        <f t="shared" si="861"/>
        <v>0</v>
      </c>
      <c r="AB1213" s="1153">
        <f t="shared" si="861"/>
        <v>0</v>
      </c>
      <c r="AC1213" s="1153">
        <f t="shared" si="823"/>
        <v>0</v>
      </c>
      <c r="AD1213" s="2134"/>
    </row>
    <row r="1214" spans="1:31" ht="15" customHeight="1" x14ac:dyDescent="0.25">
      <c r="A1214" s="59">
        <v>1</v>
      </c>
      <c r="B1214" s="242" t="s">
        <v>31</v>
      </c>
      <c r="C1214" s="3124"/>
      <c r="D1214" s="124"/>
      <c r="E1214" s="2053"/>
      <c r="F1214" s="361"/>
      <c r="G1214" s="361"/>
      <c r="H1214" s="361"/>
      <c r="I1214" s="363"/>
      <c r="J1214" s="363"/>
      <c r="K1214" s="476"/>
      <c r="L1214" s="476"/>
      <c r="M1214" s="476"/>
      <c r="N1214" s="476"/>
      <c r="O1214" s="476"/>
      <c r="P1214" s="476"/>
      <c r="Q1214" s="1330"/>
      <c r="R1214" s="1330"/>
      <c r="S1214" s="1330"/>
      <c r="T1214" s="1330"/>
      <c r="U1214" s="2714"/>
      <c r="V1214" s="1330">
        <f t="shared" si="852"/>
        <v>0</v>
      </c>
      <c r="W1214" s="1330"/>
      <c r="X1214" s="1330"/>
      <c r="Y1214" s="1330"/>
      <c r="Z1214" s="2837"/>
      <c r="AA1214" s="2418"/>
      <c r="AB1214" s="13"/>
      <c r="AC1214" s="1603">
        <f t="shared" si="823"/>
        <v>0</v>
      </c>
      <c r="AD1214" s="2134"/>
    </row>
    <row r="1215" spans="1:31" ht="15" customHeight="1" x14ac:dyDescent="0.25">
      <c r="A1215" s="59">
        <v>1</v>
      </c>
      <c r="B1215" s="202" t="s">
        <v>147</v>
      </c>
      <c r="C1215" s="3141"/>
      <c r="D1215" s="202"/>
      <c r="E1215" s="1902"/>
      <c r="F1215" s="342"/>
      <c r="G1215" s="342"/>
      <c r="H1215" s="342"/>
      <c r="I1215" s="114"/>
      <c r="J1215" s="114"/>
      <c r="K1215" s="115"/>
      <c r="L1215" s="115"/>
      <c r="M1215" s="115"/>
      <c r="N1215" s="115"/>
      <c r="O1215" s="115"/>
      <c r="P1215" s="115"/>
      <c r="Q1215" s="684"/>
      <c r="R1215" s="684"/>
      <c r="S1215" s="684"/>
      <c r="T1215" s="684"/>
      <c r="U1215" s="2711"/>
      <c r="V1215" s="684">
        <f t="shared" si="852"/>
        <v>0</v>
      </c>
      <c r="W1215" s="684"/>
      <c r="X1215" s="684"/>
      <c r="Y1215" s="684"/>
      <c r="Z1215" s="2838"/>
      <c r="AA1215" s="2415"/>
      <c r="AB1215" s="8"/>
      <c r="AC1215" s="1600">
        <f t="shared" si="823"/>
        <v>0</v>
      </c>
      <c r="AD1215" s="2134"/>
    </row>
    <row r="1216" spans="1:31" s="85" customFormat="1" ht="15" customHeight="1" x14ac:dyDescent="0.25">
      <c r="A1216" s="59">
        <v>1</v>
      </c>
      <c r="B1216" s="109" t="s">
        <v>55</v>
      </c>
      <c r="C1216" s="3069"/>
      <c r="D1216" s="113">
        <v>240</v>
      </c>
      <c r="E1216" s="1902">
        <v>870</v>
      </c>
      <c r="F1216" s="81">
        <f>ROUND(E1216/12*$B$4,0)</f>
        <v>290</v>
      </c>
      <c r="G1216" s="81">
        <v>285</v>
      </c>
      <c r="H1216" s="81">
        <f>G1216/F1216*100</f>
        <v>98.275862068965509</v>
      </c>
      <c r="I1216" s="378">
        <v>8</v>
      </c>
      <c r="J1216" s="82">
        <f>M1216/G1216</f>
        <v>8</v>
      </c>
      <c r="K1216" s="83">
        <f>ROUND(E1216*I1216,0)</f>
        <v>6960</v>
      </c>
      <c r="L1216" s="83">
        <f t="shared" ref="L1216" si="864">ROUND(K1216/12*$B$4,0)</f>
        <v>2320</v>
      </c>
      <c r="M1216" s="83">
        <v>2280</v>
      </c>
      <c r="N1216" s="83">
        <f>M1216/L1216*100</f>
        <v>98.275862068965509</v>
      </c>
      <c r="O1216" s="83">
        <f>ROUND(K1216/D1216,0)</f>
        <v>29</v>
      </c>
      <c r="P1216" s="83">
        <f>M1216/$B$4*12/O1216</f>
        <v>235.86206896551724</v>
      </c>
      <c r="Q1216" s="684"/>
      <c r="R1216" s="684"/>
      <c r="S1216" s="684"/>
      <c r="T1216" s="684"/>
      <c r="U1216" s="2711"/>
      <c r="V1216" s="684">
        <f t="shared" si="852"/>
        <v>0</v>
      </c>
      <c r="W1216" s="684"/>
      <c r="X1216" s="684">
        <f>V1216-U1216</f>
        <v>0</v>
      </c>
      <c r="Y1216" s="684"/>
      <c r="Z1216" s="2838"/>
      <c r="AA1216" s="2415"/>
      <c r="AB1216" s="8"/>
      <c r="AC1216" s="1600">
        <f t="shared" si="823"/>
        <v>0</v>
      </c>
      <c r="AD1216" s="2134"/>
      <c r="AE1216" s="2134"/>
    </row>
    <row r="1217" spans="1:31" ht="29.25" customHeight="1" x14ac:dyDescent="0.25">
      <c r="A1217" s="59">
        <v>1</v>
      </c>
      <c r="B1217" s="217" t="s">
        <v>238</v>
      </c>
      <c r="C1217" s="3116"/>
      <c r="D1217" s="369"/>
      <c r="E1217" s="1904">
        <f t="shared" ref="E1217:E1218" si="865">SUM(E1216)</f>
        <v>870</v>
      </c>
      <c r="F1217" s="519">
        <f t="shared" ref="F1217:G1218" si="866">SUM(F1216)</f>
        <v>290</v>
      </c>
      <c r="G1217" s="519">
        <f t="shared" si="866"/>
        <v>285</v>
      </c>
      <c r="H1217" s="143">
        <f>G1217/F1217*100</f>
        <v>98.275862068965509</v>
      </c>
      <c r="I1217" s="2131">
        <f>IF(E1217=0,0,K1217/E1217)</f>
        <v>8</v>
      </c>
      <c r="J1217" s="120">
        <f>M1217/G1217</f>
        <v>8</v>
      </c>
      <c r="K1217" s="171">
        <f t="shared" ref="K1217:M1218" si="867">SUM(K1216)</f>
        <v>6960</v>
      </c>
      <c r="L1217" s="171">
        <f t="shared" si="867"/>
        <v>2320</v>
      </c>
      <c r="M1217" s="171">
        <f t="shared" si="867"/>
        <v>2280</v>
      </c>
      <c r="N1217" s="171">
        <f>M1217/L1217*100</f>
        <v>98.275862068965509</v>
      </c>
      <c r="O1217" s="171">
        <f>SUM(O1216)</f>
        <v>29</v>
      </c>
      <c r="P1217" s="89">
        <f>M1217/$B$4*12/O1217</f>
        <v>235.86206896551724</v>
      </c>
      <c r="Q1217" s="2624"/>
      <c r="R1217" s="2624"/>
      <c r="S1217" s="2624"/>
      <c r="T1217" s="2624"/>
      <c r="U1217" s="2839"/>
      <c r="V1217" s="2624">
        <f t="shared" si="852"/>
        <v>0</v>
      </c>
      <c r="W1217" s="2624"/>
      <c r="X1217" s="2624"/>
      <c r="Y1217" s="2624"/>
      <c r="Z1217" s="2840"/>
      <c r="AA1217" s="2416"/>
      <c r="AB1217" s="15"/>
      <c r="AC1217" s="1601">
        <f t="shared" si="823"/>
        <v>0</v>
      </c>
      <c r="AD1217" s="2134"/>
    </row>
    <row r="1218" spans="1:31" ht="15" customHeight="1" thickBot="1" x14ac:dyDescent="0.3">
      <c r="A1218" s="59">
        <v>1</v>
      </c>
      <c r="B1218" s="144" t="s">
        <v>334</v>
      </c>
      <c r="C1218" s="144"/>
      <c r="D1218" s="144"/>
      <c r="E1218" s="2069">
        <f t="shared" si="865"/>
        <v>870</v>
      </c>
      <c r="F1218" s="370">
        <f t="shared" si="866"/>
        <v>290</v>
      </c>
      <c r="G1218" s="370">
        <f t="shared" si="866"/>
        <v>285</v>
      </c>
      <c r="H1218" s="370">
        <f>G1218/F1218*100</f>
        <v>98.275862068965509</v>
      </c>
      <c r="I1218" s="529">
        <f>IF(E1218=0,0,K1218/E1218)</f>
        <v>8</v>
      </c>
      <c r="J1218" s="559">
        <f>SUM(J1217)</f>
        <v>8</v>
      </c>
      <c r="K1218" s="370">
        <f t="shared" si="867"/>
        <v>6960</v>
      </c>
      <c r="L1218" s="370">
        <f t="shared" si="867"/>
        <v>2320</v>
      </c>
      <c r="M1218" s="370">
        <f t="shared" si="867"/>
        <v>2280</v>
      </c>
      <c r="N1218" s="149">
        <f>M1218/L1218*100</f>
        <v>98.275862068965509</v>
      </c>
      <c r="O1218" s="182">
        <f>SUM(O1216)</f>
        <v>29</v>
      </c>
      <c r="P1218" s="149">
        <f>M1218/$B$4*12/O1218</f>
        <v>235.86206896551724</v>
      </c>
      <c r="Q1218" s="2845">
        <v>14237.111616</v>
      </c>
      <c r="R1218" s="2845">
        <v>14237.111616</v>
      </c>
      <c r="S1218" s="2845">
        <v>14237.111616</v>
      </c>
      <c r="T1218" s="2845">
        <v>14237.111616</v>
      </c>
      <c r="U1218" s="2718">
        <f>Q1218/12*$B$4+(R1218-Q1218)/11*3+(S1218-R1218)/10*2+(T1218-S1218)/9*1</f>
        <v>4745.703872</v>
      </c>
      <c r="V1218" s="2845">
        <f t="shared" si="852"/>
        <v>4742.7506699999994</v>
      </c>
      <c r="W1218" s="2845"/>
      <c r="X1218" s="2845">
        <f>V1218-U1218</f>
        <v>-2.9532020000006014</v>
      </c>
      <c r="Y1218" s="2845">
        <v>-13.886239999999999</v>
      </c>
      <c r="Z1218" s="2846">
        <v>4728.8644299999996</v>
      </c>
      <c r="AA1218" s="2420"/>
      <c r="AB1218" s="47"/>
      <c r="AC1218" s="1604">
        <f t="shared" si="823"/>
        <v>0</v>
      </c>
      <c r="AD1218" s="2134"/>
    </row>
    <row r="1219" spans="1:31" ht="15" customHeight="1" thickBot="1" x14ac:dyDescent="0.3">
      <c r="A1219" s="59">
        <v>1</v>
      </c>
      <c r="B1219" s="434" t="s">
        <v>17</v>
      </c>
      <c r="C1219" s="434"/>
      <c r="D1219" s="434"/>
      <c r="E1219" s="2078"/>
      <c r="F1219" s="556"/>
      <c r="G1219" s="556"/>
      <c r="H1219" s="556"/>
      <c r="I1219" s="373"/>
      <c r="J1219" s="373"/>
      <c r="K1219" s="523"/>
      <c r="L1219" s="523"/>
      <c r="M1219" s="523">
        <f>SUM(M1213,M1218)</f>
        <v>2280</v>
      </c>
      <c r="N1219" s="523"/>
      <c r="O1219" s="523"/>
      <c r="P1219" s="523"/>
      <c r="Q1219" s="839">
        <f t="shared" ref="Q1219:R1219" si="868">SUM(Q1213,Q1218)</f>
        <v>124512.59431599999</v>
      </c>
      <c r="R1219" s="839">
        <f t="shared" si="868"/>
        <v>124512.59431599999</v>
      </c>
      <c r="S1219" s="839">
        <f t="shared" ref="S1219:T1219" si="869">SUM(S1213,S1218)</f>
        <v>124512.59431599999</v>
      </c>
      <c r="T1219" s="839">
        <f t="shared" si="869"/>
        <v>124512.59431599999</v>
      </c>
      <c r="U1219" s="2800">
        <f t="shared" ref="U1219" si="870">SUM(U1213,U1218)</f>
        <v>41504.198105333329</v>
      </c>
      <c r="V1219" s="839">
        <f t="shared" si="852"/>
        <v>41786.936370000003</v>
      </c>
      <c r="W1219" s="839"/>
      <c r="X1219" s="839">
        <f t="shared" ref="X1219:Y1219" si="871">SUM(X1213,X1218)</f>
        <v>282.73826466666833</v>
      </c>
      <c r="Y1219" s="839">
        <f t="shared" si="871"/>
        <v>-34.726109999999998</v>
      </c>
      <c r="Z1219" s="2847">
        <f>SUM(Z1213,Z1218)</f>
        <v>41752.21026</v>
      </c>
      <c r="AA1219" s="2421">
        <f t="shared" ref="AA1219:AB1219" si="872">SUM(AA1213,AA1218)</f>
        <v>0</v>
      </c>
      <c r="AB1219" s="1159">
        <f t="shared" si="872"/>
        <v>0</v>
      </c>
      <c r="AC1219" s="1159">
        <f t="shared" si="823"/>
        <v>0</v>
      </c>
      <c r="AD1219" s="2134"/>
    </row>
    <row r="1220" spans="1:31" ht="21" customHeight="1" x14ac:dyDescent="0.25">
      <c r="A1220" s="59">
        <v>1</v>
      </c>
      <c r="B1220" s="543"/>
      <c r="C1220" s="3248"/>
      <c r="D1220" s="543"/>
      <c r="E1220" s="2053"/>
      <c r="F1220" s="361"/>
      <c r="G1220" s="361"/>
      <c r="H1220" s="361"/>
      <c r="I1220" s="363"/>
      <c r="J1220" s="363"/>
      <c r="K1220" s="476"/>
      <c r="L1220" s="476"/>
      <c r="M1220" s="476"/>
      <c r="N1220" s="476"/>
      <c r="O1220" s="476"/>
      <c r="P1220" s="476"/>
      <c r="Q1220" s="1330"/>
      <c r="R1220" s="1330"/>
      <c r="S1220" s="1330"/>
      <c r="T1220" s="1330"/>
      <c r="U1220" s="2714"/>
      <c r="V1220" s="1330">
        <f t="shared" si="852"/>
        <v>0</v>
      </c>
      <c r="W1220" s="1330"/>
      <c r="X1220" s="1330"/>
      <c r="Y1220" s="1330"/>
      <c r="Z1220" s="2837"/>
      <c r="AA1220" s="2418"/>
      <c r="AB1220" s="13"/>
      <c r="AC1220" s="1603">
        <f t="shared" si="823"/>
        <v>0</v>
      </c>
      <c r="AD1220" s="2134"/>
    </row>
    <row r="1221" spans="1:31" ht="44.25" customHeight="1" x14ac:dyDescent="0.25">
      <c r="A1221" s="59">
        <v>1</v>
      </c>
      <c r="B1221" s="974" t="s">
        <v>262</v>
      </c>
      <c r="C1221" s="974"/>
      <c r="D1221" s="472"/>
      <c r="E1221" s="1902"/>
      <c r="F1221" s="342"/>
      <c r="G1221" s="342"/>
      <c r="H1221" s="342"/>
      <c r="I1221" s="114"/>
      <c r="J1221" s="114"/>
      <c r="K1221" s="115"/>
      <c r="L1221" s="115"/>
      <c r="M1221" s="115"/>
      <c r="N1221" s="115"/>
      <c r="O1221" s="115"/>
      <c r="P1221" s="115"/>
      <c r="Q1221" s="684"/>
      <c r="R1221" s="684"/>
      <c r="S1221" s="684"/>
      <c r="T1221" s="684"/>
      <c r="U1221" s="2711"/>
      <c r="V1221" s="684">
        <f t="shared" si="852"/>
        <v>0</v>
      </c>
      <c r="W1221" s="684"/>
      <c r="X1221" s="684"/>
      <c r="Y1221" s="684"/>
      <c r="Z1221" s="2838"/>
      <c r="AA1221" s="2415"/>
      <c r="AB1221" s="8"/>
      <c r="AC1221" s="1600">
        <f t="shared" si="823"/>
        <v>0</v>
      </c>
      <c r="AD1221" s="2134"/>
    </row>
    <row r="1222" spans="1:31" ht="15" customHeight="1" x14ac:dyDescent="0.25">
      <c r="A1222" s="59">
        <v>1</v>
      </c>
      <c r="B1222" s="487" t="s">
        <v>299</v>
      </c>
      <c r="C1222" s="3225"/>
      <c r="D1222" s="487"/>
      <c r="E1222" s="1900"/>
      <c r="F1222" s="115"/>
      <c r="G1222" s="115"/>
      <c r="H1222" s="115"/>
      <c r="I1222" s="114"/>
      <c r="J1222" s="114"/>
      <c r="K1222" s="115"/>
      <c r="L1222" s="115"/>
      <c r="M1222" s="115"/>
      <c r="N1222" s="115"/>
      <c r="O1222" s="115"/>
      <c r="P1222" s="115"/>
      <c r="Q1222" s="684"/>
      <c r="R1222" s="684"/>
      <c r="S1222" s="684"/>
      <c r="T1222" s="684"/>
      <c r="U1222" s="2711"/>
      <c r="V1222" s="684">
        <f t="shared" si="852"/>
        <v>0</v>
      </c>
      <c r="W1222" s="684"/>
      <c r="X1222" s="684"/>
      <c r="Y1222" s="684"/>
      <c r="Z1222" s="2838"/>
      <c r="AA1222" s="2415"/>
      <c r="AB1222" s="8"/>
      <c r="AC1222" s="1600">
        <f t="shared" si="823"/>
        <v>0</v>
      </c>
      <c r="AD1222" s="2134"/>
    </row>
    <row r="1223" spans="1:31" ht="33" customHeight="1" x14ac:dyDescent="0.25">
      <c r="A1223" s="59">
        <v>1</v>
      </c>
      <c r="B1223" s="387" t="s">
        <v>645</v>
      </c>
      <c r="C1223" s="3148"/>
      <c r="D1223" s="387"/>
      <c r="E1223" s="1890">
        <f>E1225+E1226+E1227+E1228</f>
        <v>36500</v>
      </c>
      <c r="F1223" s="81">
        <f>F1225+F1226+F1227+F1228</f>
        <v>12166.333333333334</v>
      </c>
      <c r="G1223" s="420">
        <f>G1225+G1226+G1227+G1228</f>
        <v>5229</v>
      </c>
      <c r="H1223" s="420">
        <f>G1223/F1223*100</f>
        <v>42.979259705745356</v>
      </c>
      <c r="I1223" s="114"/>
      <c r="J1223" s="114"/>
      <c r="K1223" s="444"/>
      <c r="L1223" s="444"/>
      <c r="M1223" s="444"/>
      <c r="N1223" s="444"/>
      <c r="O1223" s="444"/>
      <c r="P1223" s="444"/>
      <c r="Q1223" s="684"/>
      <c r="R1223" s="684"/>
      <c r="S1223" s="684"/>
      <c r="T1223" s="684"/>
      <c r="U1223" s="2711"/>
      <c r="V1223" s="684">
        <f t="shared" si="852"/>
        <v>0</v>
      </c>
      <c r="W1223" s="684"/>
      <c r="X1223" s="684"/>
      <c r="Y1223" s="684"/>
      <c r="Z1223" s="2838"/>
      <c r="AA1223" s="2415">
        <f>AA1225+AA1226+AA1227+AA1228</f>
        <v>0</v>
      </c>
      <c r="AB1223" s="8">
        <f>AB1225+AB1226+AB1227+AB1228</f>
        <v>0</v>
      </c>
      <c r="AC1223" s="8">
        <f t="shared" si="823"/>
        <v>0</v>
      </c>
      <c r="AD1223" s="2134"/>
    </row>
    <row r="1224" spans="1:31" ht="15" customHeight="1" x14ac:dyDescent="0.25">
      <c r="A1224" s="59">
        <v>1</v>
      </c>
      <c r="B1224" s="387"/>
      <c r="C1224" s="3148"/>
      <c r="D1224" s="387"/>
      <c r="E1224" s="1890"/>
      <c r="F1224" s="81"/>
      <c r="G1224" s="420"/>
      <c r="H1224" s="420"/>
      <c r="I1224" s="114"/>
      <c r="J1224" s="114"/>
      <c r="K1224" s="444"/>
      <c r="L1224" s="444"/>
      <c r="M1224" s="444"/>
      <c r="N1224" s="444"/>
      <c r="O1224" s="444"/>
      <c r="P1224" s="444"/>
      <c r="Q1224" s="684"/>
      <c r="R1224" s="684"/>
      <c r="S1224" s="684"/>
      <c r="T1224" s="684"/>
      <c r="U1224" s="2711"/>
      <c r="V1224" s="684"/>
      <c r="W1224" s="684"/>
      <c r="X1224" s="684"/>
      <c r="Y1224" s="684"/>
      <c r="Z1224" s="2838"/>
      <c r="AA1224" s="2415"/>
      <c r="AB1224" s="8"/>
      <c r="AC1224" s="1600">
        <f t="shared" si="823"/>
        <v>0</v>
      </c>
      <c r="AD1224" s="2134"/>
    </row>
    <row r="1225" spans="1:31" ht="30.75" customHeight="1" x14ac:dyDescent="0.25">
      <c r="A1225" s="59">
        <v>1</v>
      </c>
      <c r="B1225" s="387" t="s">
        <v>300</v>
      </c>
      <c r="C1225" s="3148"/>
      <c r="D1225" s="387"/>
      <c r="E1225" s="1890"/>
      <c r="F1225" s="81">
        <f>ROUND(E1225/12*$B$4,0)</f>
        <v>0</v>
      </c>
      <c r="G1225" s="420"/>
      <c r="H1225" s="420"/>
      <c r="I1225" s="114"/>
      <c r="J1225" s="114"/>
      <c r="K1225" s="444"/>
      <c r="L1225" s="444"/>
      <c r="M1225" s="444"/>
      <c r="N1225" s="444"/>
      <c r="O1225" s="444"/>
      <c r="P1225" s="444"/>
      <c r="Q1225" s="684"/>
      <c r="R1225" s="684"/>
      <c r="S1225" s="684"/>
      <c r="T1225" s="684"/>
      <c r="U1225" s="2711"/>
      <c r="V1225" s="684">
        <f t="shared" si="852"/>
        <v>0</v>
      </c>
      <c r="W1225" s="684"/>
      <c r="X1225" s="684"/>
      <c r="Y1225" s="684"/>
      <c r="Z1225" s="2838"/>
      <c r="AA1225" s="2415"/>
      <c r="AB1225" s="8"/>
      <c r="AC1225" s="1600">
        <f t="shared" si="823"/>
        <v>0</v>
      </c>
      <c r="AD1225" s="2134"/>
    </row>
    <row r="1226" spans="1:31" ht="33" customHeight="1" x14ac:dyDescent="0.25">
      <c r="A1226" s="59">
        <v>1</v>
      </c>
      <c r="B1226" s="387" t="s">
        <v>301</v>
      </c>
      <c r="C1226" s="3148"/>
      <c r="D1226" s="387"/>
      <c r="E1226" s="1890">
        <v>5800</v>
      </c>
      <c r="F1226" s="81">
        <f>ROUND(E1226/12*$B$4,0)</f>
        <v>1933</v>
      </c>
      <c r="G1226" s="420">
        <v>2383</v>
      </c>
      <c r="H1226" s="420">
        <f>G1226/F1226*100</f>
        <v>123.27987584066219</v>
      </c>
      <c r="I1226" s="114"/>
      <c r="J1226" s="114"/>
      <c r="K1226" s="444"/>
      <c r="L1226" s="444"/>
      <c r="M1226" s="444"/>
      <c r="N1226" s="444"/>
      <c r="O1226" s="444"/>
      <c r="P1226" s="444"/>
      <c r="Q1226" s="684"/>
      <c r="R1226" s="684"/>
      <c r="S1226" s="684"/>
      <c r="T1226" s="684"/>
      <c r="U1226" s="2711"/>
      <c r="V1226" s="684">
        <f t="shared" si="852"/>
        <v>0</v>
      </c>
      <c r="W1226" s="684"/>
      <c r="X1226" s="684"/>
      <c r="Y1226" s="684"/>
      <c r="Z1226" s="2838"/>
      <c r="AA1226" s="2415"/>
      <c r="AB1226" s="8"/>
      <c r="AC1226" s="1600">
        <f t="shared" ref="AC1226:AC1289" si="873">AB1226/1000</f>
        <v>0</v>
      </c>
      <c r="AD1226" s="2134"/>
    </row>
    <row r="1227" spans="1:31" ht="15" customHeight="1" x14ac:dyDescent="0.25">
      <c r="A1227" s="59">
        <v>1</v>
      </c>
      <c r="B1227" s="387" t="s">
        <v>302</v>
      </c>
      <c r="C1227" s="3148"/>
      <c r="D1227" s="387"/>
      <c r="E1227" s="1890"/>
      <c r="F1227" s="81">
        <f>ROUND(E1227/12*$B$4,0)</f>
        <v>0</v>
      </c>
      <c r="G1227" s="420"/>
      <c r="H1227" s="420"/>
      <c r="I1227" s="114"/>
      <c r="J1227" s="114"/>
      <c r="K1227" s="444"/>
      <c r="L1227" s="444"/>
      <c r="M1227" s="444"/>
      <c r="N1227" s="444"/>
      <c r="O1227" s="444"/>
      <c r="P1227" s="444"/>
      <c r="Q1227" s="684"/>
      <c r="R1227" s="684"/>
      <c r="S1227" s="684"/>
      <c r="T1227" s="684"/>
      <c r="U1227" s="2711"/>
      <c r="V1227" s="684">
        <f t="shared" si="852"/>
        <v>0</v>
      </c>
      <c r="W1227" s="684"/>
      <c r="X1227" s="684"/>
      <c r="Y1227" s="684"/>
      <c r="Z1227" s="2838"/>
      <c r="AA1227" s="2415"/>
      <c r="AB1227" s="8"/>
      <c r="AC1227" s="1600">
        <f t="shared" si="873"/>
        <v>0</v>
      </c>
      <c r="AD1227" s="2134"/>
    </row>
    <row r="1228" spans="1:31" ht="15" customHeight="1" x14ac:dyDescent="0.25">
      <c r="A1228" s="59">
        <v>1</v>
      </c>
      <c r="B1228" s="387" t="s">
        <v>303</v>
      </c>
      <c r="C1228" s="3148"/>
      <c r="D1228" s="387"/>
      <c r="E1228" s="1890">
        <v>30700</v>
      </c>
      <c r="F1228" s="81">
        <f>(E1228/12*$B$4)</f>
        <v>10233.333333333334</v>
      </c>
      <c r="G1228" s="420">
        <v>2846</v>
      </c>
      <c r="H1228" s="420">
        <f>G1228/F1228*100</f>
        <v>27.811074918566774</v>
      </c>
      <c r="I1228" s="114"/>
      <c r="J1228" s="114"/>
      <c r="K1228" s="444"/>
      <c r="L1228" s="444"/>
      <c r="M1228" s="444"/>
      <c r="N1228" s="444"/>
      <c r="O1228" s="444"/>
      <c r="P1228" s="444"/>
      <c r="Q1228" s="684"/>
      <c r="R1228" s="684"/>
      <c r="S1228" s="684"/>
      <c r="T1228" s="684"/>
      <c r="U1228" s="2711"/>
      <c r="V1228" s="684">
        <f t="shared" si="852"/>
        <v>0</v>
      </c>
      <c r="W1228" s="684"/>
      <c r="X1228" s="684"/>
      <c r="Y1228" s="684"/>
      <c r="Z1228" s="2838"/>
      <c r="AA1228" s="2415"/>
      <c r="AB1228" s="8"/>
      <c r="AC1228" s="1600">
        <f t="shared" si="873"/>
        <v>0</v>
      </c>
      <c r="AD1228" s="2134"/>
    </row>
    <row r="1229" spans="1:31" ht="51.75" customHeight="1" x14ac:dyDescent="0.25">
      <c r="A1229" s="59">
        <v>1</v>
      </c>
      <c r="B1229" s="387" t="s">
        <v>480</v>
      </c>
      <c r="C1229" s="3148"/>
      <c r="D1229" s="387"/>
      <c r="E1229" s="1890">
        <v>5403</v>
      </c>
      <c r="F1229" s="81">
        <f>(E1229/12*$B$4)</f>
        <v>1801</v>
      </c>
      <c r="G1229" s="420">
        <v>90</v>
      </c>
      <c r="H1229" s="420">
        <f>G1229/F1229*100</f>
        <v>4.997223764575236</v>
      </c>
      <c r="I1229" s="114"/>
      <c r="J1229" s="114"/>
      <c r="K1229" s="444"/>
      <c r="L1229" s="444"/>
      <c r="M1229" s="444"/>
      <c r="N1229" s="444"/>
      <c r="O1229" s="444"/>
      <c r="P1229" s="444"/>
      <c r="Q1229" s="684"/>
      <c r="R1229" s="684"/>
      <c r="S1229" s="684"/>
      <c r="T1229" s="684"/>
      <c r="U1229" s="2711"/>
      <c r="V1229" s="684"/>
      <c r="W1229" s="684"/>
      <c r="X1229" s="684"/>
      <c r="Y1229" s="684"/>
      <c r="Z1229" s="2838"/>
      <c r="AA1229" s="2415"/>
      <c r="AB1229" s="8"/>
      <c r="AC1229" s="1600">
        <f t="shared" si="873"/>
        <v>0</v>
      </c>
      <c r="AD1229" s="2134"/>
    </row>
    <row r="1230" spans="1:31" ht="15" customHeight="1" x14ac:dyDescent="0.25">
      <c r="A1230" s="59">
        <v>1</v>
      </c>
      <c r="B1230" s="387" t="s">
        <v>350</v>
      </c>
      <c r="C1230" s="3148"/>
      <c r="D1230" s="387"/>
      <c r="E1230" s="1890">
        <v>48000</v>
      </c>
      <c r="F1230" s="81">
        <f>(E1230/12*$B$4)</f>
        <v>16000</v>
      </c>
      <c r="G1230" s="420">
        <v>13542</v>
      </c>
      <c r="H1230" s="420">
        <f>G1230/F1230*100</f>
        <v>84.637500000000003</v>
      </c>
      <c r="I1230" s="114"/>
      <c r="J1230" s="114"/>
      <c r="K1230" s="444"/>
      <c r="L1230" s="444"/>
      <c r="M1230" s="444"/>
      <c r="N1230" s="444"/>
      <c r="O1230" s="444"/>
      <c r="P1230" s="444"/>
      <c r="Q1230" s="684"/>
      <c r="R1230" s="684"/>
      <c r="S1230" s="684"/>
      <c r="T1230" s="684"/>
      <c r="U1230" s="2711"/>
      <c r="V1230" s="684">
        <f t="shared" si="852"/>
        <v>0</v>
      </c>
      <c r="W1230" s="684"/>
      <c r="X1230" s="684"/>
      <c r="Y1230" s="684"/>
      <c r="Z1230" s="2838"/>
      <c r="AA1230" s="2415"/>
      <c r="AB1230" s="8"/>
      <c r="AC1230" s="1600">
        <f t="shared" si="873"/>
        <v>0</v>
      </c>
      <c r="AD1230" s="2134"/>
    </row>
    <row r="1231" spans="1:31" s="85" customFormat="1" ht="34.5" customHeight="1" x14ac:dyDescent="0.25">
      <c r="A1231" s="59">
        <v>1</v>
      </c>
      <c r="B1231" s="387" t="s">
        <v>365</v>
      </c>
      <c r="C1231" s="3148"/>
      <c r="D1231" s="387"/>
      <c r="E1231" s="1890"/>
      <c r="F1231" s="81"/>
      <c r="G1231" s="420"/>
      <c r="H1231" s="420"/>
      <c r="I1231" s="114"/>
      <c r="J1231" s="114"/>
      <c r="K1231" s="444"/>
      <c r="L1231" s="444"/>
      <c r="M1231" s="444"/>
      <c r="N1231" s="444"/>
      <c r="O1231" s="444"/>
      <c r="P1231" s="444"/>
      <c r="Q1231" s="2624"/>
      <c r="R1231" s="2624"/>
      <c r="S1231" s="2624"/>
      <c r="T1231" s="2624"/>
      <c r="U1231" s="2839"/>
      <c r="V1231" s="2624">
        <f t="shared" si="852"/>
        <v>0</v>
      </c>
      <c r="W1231" s="684"/>
      <c r="X1231" s="684"/>
      <c r="Y1231" s="2624"/>
      <c r="Z1231" s="2840"/>
      <c r="AA1231" s="2415"/>
      <c r="AB1231" s="8"/>
      <c r="AC1231" s="1600">
        <f t="shared" si="873"/>
        <v>0</v>
      </c>
      <c r="AD1231" s="2134"/>
      <c r="AE1231" s="2134"/>
    </row>
    <row r="1232" spans="1:31" ht="27" customHeight="1" x14ac:dyDescent="0.25">
      <c r="A1232" s="59">
        <v>1</v>
      </c>
      <c r="B1232" s="488" t="s">
        <v>166</v>
      </c>
      <c r="C1232" s="3250"/>
      <c r="D1232" s="488"/>
      <c r="E1232" s="2066">
        <f>SUM(E1223+E1230*3.2)</f>
        <v>190100</v>
      </c>
      <c r="F1232" s="105">
        <f>SUM(F1223+F1230*3.2)</f>
        <v>63366.333333333336</v>
      </c>
      <c r="G1232" s="368">
        <f>SUM(G1223+G1230*3.2)</f>
        <v>48563.4</v>
      </c>
      <c r="H1232" s="368">
        <f>G1232/F1232*100</f>
        <v>76.639119616620803</v>
      </c>
      <c r="I1232" s="114"/>
      <c r="J1232" s="114"/>
      <c r="K1232" s="444"/>
      <c r="L1232" s="444"/>
      <c r="M1232" s="444"/>
      <c r="N1232" s="444"/>
      <c r="O1232" s="444"/>
      <c r="P1232" s="444"/>
      <c r="Q1232" s="684">
        <v>93816.758700000006</v>
      </c>
      <c r="R1232" s="684">
        <v>93816.758700000006</v>
      </c>
      <c r="S1232" s="684">
        <v>93816.758700000006</v>
      </c>
      <c r="T1232" s="684">
        <v>93816.758700000006</v>
      </c>
      <c r="U1232" s="2830">
        <f>Q1232/12*$B$4+(R1232-Q1232)/11*3+(S1232-R1232)/10*2+(T1232-S1232)/9*1</f>
        <v>31272.252900000003</v>
      </c>
      <c r="V1232" s="684">
        <f t="shared" ref="V1232" si="874">Z1232-Y1232-W1232</f>
        <v>30803.169120000002</v>
      </c>
      <c r="W1232" s="814"/>
      <c r="X1232" s="814">
        <f>V1232-U1232</f>
        <v>-469.08378000000084</v>
      </c>
      <c r="Y1232" s="684">
        <v>-202.01824000000002</v>
      </c>
      <c r="Z1232" s="2840">
        <v>30601.150880000001</v>
      </c>
      <c r="AA1232" s="2066">
        <f>SUM(AA1223+AA1230*3.2)</f>
        <v>0</v>
      </c>
      <c r="AB1232" s="17">
        <f>AB1230+AB1223</f>
        <v>0</v>
      </c>
      <c r="AC1232" s="17">
        <f t="shared" si="873"/>
        <v>0</v>
      </c>
      <c r="AD1232" s="2134"/>
    </row>
    <row r="1233" spans="1:30" ht="31.5" customHeight="1" x14ac:dyDescent="0.25">
      <c r="A1233" s="59">
        <v>1</v>
      </c>
      <c r="B1233" s="463" t="s">
        <v>304</v>
      </c>
      <c r="C1233" s="3226"/>
      <c r="D1233" s="463"/>
      <c r="E1233" s="1890"/>
      <c r="F1233" s="81"/>
      <c r="G1233" s="420"/>
      <c r="H1233" s="420"/>
      <c r="I1233" s="114"/>
      <c r="J1233" s="114"/>
      <c r="K1233" s="444"/>
      <c r="L1233" s="444"/>
      <c r="M1233" s="444"/>
      <c r="N1233" s="444"/>
      <c r="O1233" s="444"/>
      <c r="P1233" s="444"/>
      <c r="Q1233" s="1330"/>
      <c r="R1233" s="1330"/>
      <c r="S1233" s="1330"/>
      <c r="T1233" s="1330"/>
      <c r="U1233" s="2711"/>
      <c r="V1233" s="1330">
        <f t="shared" si="852"/>
        <v>0</v>
      </c>
      <c r="W1233" s="684"/>
      <c r="X1233" s="684"/>
      <c r="Y1233" s="1330"/>
      <c r="Z1233" s="2838"/>
      <c r="AA1233" s="2415"/>
      <c r="AB1233" s="8"/>
      <c r="AC1233" s="1600">
        <f t="shared" si="873"/>
        <v>0</v>
      </c>
      <c r="AD1233" s="2134"/>
    </row>
    <row r="1234" spans="1:30" ht="37.5" customHeight="1" x14ac:dyDescent="0.25">
      <c r="A1234" s="59">
        <v>1</v>
      </c>
      <c r="B1234" s="387" t="s">
        <v>645</v>
      </c>
      <c r="C1234" s="3148"/>
      <c r="D1234" s="387"/>
      <c r="E1234" s="1890">
        <f>SUM(E1236,E1239)</f>
        <v>16533.2</v>
      </c>
      <c r="F1234" s="81">
        <f>SUM(F1236,F1239)</f>
        <v>5511</v>
      </c>
      <c r="G1234" s="420">
        <f>SUM(G1236,G1239)</f>
        <v>3574</v>
      </c>
      <c r="H1234" s="420">
        <f>G1234/F1234*100</f>
        <v>64.852113953910361</v>
      </c>
      <c r="I1234" s="114"/>
      <c r="J1234" s="114"/>
      <c r="K1234" s="444"/>
      <c r="L1234" s="444"/>
      <c r="M1234" s="444"/>
      <c r="N1234" s="444"/>
      <c r="O1234" s="444"/>
      <c r="P1234" s="444"/>
      <c r="Q1234" s="684"/>
      <c r="R1234" s="684"/>
      <c r="S1234" s="684"/>
      <c r="T1234" s="684"/>
      <c r="U1234" s="2711"/>
      <c r="V1234" s="684">
        <f t="shared" si="852"/>
        <v>0</v>
      </c>
      <c r="W1234" s="684"/>
      <c r="X1234" s="684"/>
      <c r="Y1234" s="684"/>
      <c r="Z1234" s="2838"/>
      <c r="AA1234" s="2419">
        <f>AA1236+AA1239+AA1235</f>
        <v>0</v>
      </c>
      <c r="AB1234" s="1530">
        <f t="shared" ref="AB1234" si="875">AB1236+AB1239+AB1235</f>
        <v>0</v>
      </c>
      <c r="AC1234" s="1530">
        <f t="shared" si="873"/>
        <v>0</v>
      </c>
      <c r="AD1234" s="2134"/>
    </row>
    <row r="1235" spans="1:30" ht="39.950000000000003" customHeight="1" x14ac:dyDescent="0.25">
      <c r="A1235" s="59">
        <v>1</v>
      </c>
      <c r="B1235" s="387" t="s">
        <v>300</v>
      </c>
      <c r="C1235" s="3148"/>
      <c r="D1235" s="387"/>
      <c r="E1235" s="1890"/>
      <c r="F1235" s="81"/>
      <c r="G1235" s="420"/>
      <c r="H1235" s="420"/>
      <c r="I1235" s="114"/>
      <c r="J1235" s="114"/>
      <c r="K1235" s="444"/>
      <c r="L1235" s="444"/>
      <c r="M1235" s="444"/>
      <c r="N1235" s="444"/>
      <c r="O1235" s="444"/>
      <c r="P1235" s="444"/>
      <c r="Q1235" s="684"/>
      <c r="R1235" s="684"/>
      <c r="S1235" s="684"/>
      <c r="T1235" s="684"/>
      <c r="U1235" s="2711"/>
      <c r="V1235" s="684">
        <f t="shared" si="852"/>
        <v>0</v>
      </c>
      <c r="W1235" s="684"/>
      <c r="X1235" s="684"/>
      <c r="Y1235" s="684"/>
      <c r="Z1235" s="2838"/>
      <c r="AA1235" s="2415"/>
      <c r="AB1235" s="8"/>
      <c r="AC1235" s="1600">
        <f t="shared" si="873"/>
        <v>0</v>
      </c>
      <c r="AD1235" s="2134"/>
    </row>
    <row r="1236" spans="1:30" ht="39.950000000000003" customHeight="1" x14ac:dyDescent="0.25">
      <c r="A1236" s="59">
        <v>1</v>
      </c>
      <c r="B1236" s="387" t="s">
        <v>305</v>
      </c>
      <c r="C1236" s="3148"/>
      <c r="D1236" s="387"/>
      <c r="E1236" s="1890">
        <f>SUM(E1237:E1238)</f>
        <v>15033.2</v>
      </c>
      <c r="F1236" s="420">
        <f>SUM(F1237:F1238)</f>
        <v>5011</v>
      </c>
      <c r="G1236" s="420">
        <f>SUM(G1237:G1238)</f>
        <v>3234</v>
      </c>
      <c r="H1236" s="420">
        <f>G1236/F1236*100</f>
        <v>64.538016363999205</v>
      </c>
      <c r="I1236" s="114"/>
      <c r="J1236" s="114"/>
      <c r="K1236" s="444"/>
      <c r="L1236" s="444"/>
      <c r="M1236" s="444"/>
      <c r="N1236" s="444"/>
      <c r="O1236" s="444"/>
      <c r="P1236" s="444"/>
      <c r="Q1236" s="684"/>
      <c r="R1236" s="684"/>
      <c r="S1236" s="684"/>
      <c r="T1236" s="684"/>
      <c r="U1236" s="2711"/>
      <c r="V1236" s="684">
        <f t="shared" si="852"/>
        <v>0</v>
      </c>
      <c r="W1236" s="684"/>
      <c r="X1236" s="684"/>
      <c r="Y1236" s="684"/>
      <c r="Z1236" s="2838"/>
      <c r="AA1236" s="2419">
        <f>AA1237+AA1238</f>
        <v>0</v>
      </c>
      <c r="AB1236" s="1530">
        <f t="shared" ref="AB1236" si="876">AB1237+AB1238</f>
        <v>0</v>
      </c>
      <c r="AC1236" s="1530">
        <f t="shared" si="873"/>
        <v>0</v>
      </c>
      <c r="AD1236" s="2134"/>
    </row>
    <row r="1237" spans="1:30" ht="39.950000000000003" customHeight="1" x14ac:dyDescent="0.25">
      <c r="A1237" s="59">
        <v>1</v>
      </c>
      <c r="B1237" s="387" t="s">
        <v>306</v>
      </c>
      <c r="C1237" s="3148"/>
      <c r="D1237" s="387"/>
      <c r="E1237" s="1890">
        <v>11564</v>
      </c>
      <c r="F1237" s="81">
        <f t="shared" ref="F1237:F1242" si="877">ROUND(E1237/12*$B$4,0)</f>
        <v>3855</v>
      </c>
      <c r="G1237" s="420">
        <v>2260</v>
      </c>
      <c r="H1237" s="420">
        <f>G1237/F1237*100</f>
        <v>58.625162127107657</v>
      </c>
      <c r="I1237" s="114"/>
      <c r="J1237" s="114"/>
      <c r="K1237" s="444"/>
      <c r="L1237" s="444"/>
      <c r="M1237" s="444"/>
      <c r="N1237" s="444"/>
      <c r="O1237" s="444"/>
      <c r="P1237" s="444"/>
      <c r="Q1237" s="684"/>
      <c r="R1237" s="684"/>
      <c r="S1237" s="684"/>
      <c r="T1237" s="684"/>
      <c r="U1237" s="2711"/>
      <c r="V1237" s="684">
        <f t="shared" si="852"/>
        <v>0</v>
      </c>
      <c r="W1237" s="684"/>
      <c r="X1237" s="684"/>
      <c r="Y1237" s="684"/>
      <c r="Z1237" s="2838"/>
      <c r="AA1237" s="2419"/>
      <c r="AB1237" s="1530"/>
      <c r="AC1237" s="1608">
        <f t="shared" si="873"/>
        <v>0</v>
      </c>
      <c r="AD1237" s="2134"/>
    </row>
    <row r="1238" spans="1:30" ht="45.75" customHeight="1" x14ac:dyDescent="0.25">
      <c r="A1238" s="59">
        <v>1</v>
      </c>
      <c r="B1238" s="387" t="s">
        <v>307</v>
      </c>
      <c r="C1238" s="3148"/>
      <c r="D1238" s="387"/>
      <c r="E1238" s="1890">
        <v>3469.2</v>
      </c>
      <c r="F1238" s="81">
        <f t="shared" si="877"/>
        <v>1156</v>
      </c>
      <c r="G1238" s="420">
        <v>974</v>
      </c>
      <c r="H1238" s="420">
        <f>G1238/F1238*100</f>
        <v>84.256055363321806</v>
      </c>
      <c r="I1238" s="114"/>
      <c r="J1238" s="114"/>
      <c r="K1238" s="444"/>
      <c r="L1238" s="444"/>
      <c r="M1238" s="444"/>
      <c r="N1238" s="444"/>
      <c r="O1238" s="444"/>
      <c r="P1238" s="444"/>
      <c r="Q1238" s="684"/>
      <c r="R1238" s="684"/>
      <c r="S1238" s="684"/>
      <c r="T1238" s="684"/>
      <c r="U1238" s="2711"/>
      <c r="V1238" s="684">
        <f t="shared" si="852"/>
        <v>0</v>
      </c>
      <c r="W1238" s="684"/>
      <c r="X1238" s="684"/>
      <c r="Y1238" s="684"/>
      <c r="Z1238" s="2838"/>
      <c r="AA1238" s="2419"/>
      <c r="AB1238" s="1530"/>
      <c r="AC1238" s="1608">
        <f t="shared" si="873"/>
        <v>0</v>
      </c>
      <c r="AD1238" s="2134"/>
    </row>
    <row r="1239" spans="1:30" ht="27.75" customHeight="1" x14ac:dyDescent="0.25">
      <c r="A1239" s="59">
        <v>1</v>
      </c>
      <c r="B1239" s="387" t="s">
        <v>308</v>
      </c>
      <c r="C1239" s="3148"/>
      <c r="D1239" s="387"/>
      <c r="E1239" s="1890">
        <f>SUM(E1240)</f>
        <v>1500</v>
      </c>
      <c r="F1239" s="420">
        <f>SUM(F1240)</f>
        <v>500</v>
      </c>
      <c r="G1239" s="420">
        <f>SUM(G1240)</f>
        <v>340</v>
      </c>
      <c r="H1239" s="420">
        <f>G1239/F1239*100</f>
        <v>68</v>
      </c>
      <c r="I1239" s="114"/>
      <c r="J1239" s="114"/>
      <c r="K1239" s="444"/>
      <c r="L1239" s="444"/>
      <c r="M1239" s="444"/>
      <c r="N1239" s="444"/>
      <c r="O1239" s="444"/>
      <c r="P1239" s="444"/>
      <c r="Q1239" s="684"/>
      <c r="R1239" s="684"/>
      <c r="S1239" s="684"/>
      <c r="T1239" s="684"/>
      <c r="U1239" s="2711"/>
      <c r="V1239" s="684">
        <f t="shared" si="852"/>
        <v>0</v>
      </c>
      <c r="W1239" s="684"/>
      <c r="X1239" s="684"/>
      <c r="Y1239" s="684"/>
      <c r="Z1239" s="2838"/>
      <c r="AA1239" s="2419">
        <f>AA1240</f>
        <v>0</v>
      </c>
      <c r="AB1239" s="1530">
        <f t="shared" ref="AB1239" si="878">AB1240</f>
        <v>0</v>
      </c>
      <c r="AC1239" s="1530">
        <f t="shared" si="873"/>
        <v>0</v>
      </c>
      <c r="AD1239" s="2134"/>
    </row>
    <row r="1240" spans="1:30" ht="33" customHeight="1" x14ac:dyDescent="0.25">
      <c r="A1240" s="59">
        <v>1</v>
      </c>
      <c r="B1240" s="387" t="s">
        <v>309</v>
      </c>
      <c r="C1240" s="3148"/>
      <c r="D1240" s="387"/>
      <c r="E1240" s="1890">
        <v>1500</v>
      </c>
      <c r="F1240" s="81">
        <f t="shared" si="877"/>
        <v>500</v>
      </c>
      <c r="G1240" s="420">
        <v>340</v>
      </c>
      <c r="H1240" s="420">
        <f>G1240/F1240*100</f>
        <v>68</v>
      </c>
      <c r="I1240" s="114"/>
      <c r="J1240" s="114"/>
      <c r="K1240" s="444"/>
      <c r="L1240" s="444"/>
      <c r="M1240" s="444"/>
      <c r="N1240" s="444"/>
      <c r="O1240" s="444"/>
      <c r="P1240" s="444"/>
      <c r="Q1240" s="684"/>
      <c r="R1240" s="684"/>
      <c r="S1240" s="684"/>
      <c r="T1240" s="684"/>
      <c r="U1240" s="2711"/>
      <c r="V1240" s="684">
        <f t="shared" si="852"/>
        <v>0</v>
      </c>
      <c r="W1240" s="684"/>
      <c r="X1240" s="684"/>
      <c r="Y1240" s="684"/>
      <c r="Z1240" s="2838"/>
      <c r="AA1240" s="2419"/>
      <c r="AB1240" s="1530"/>
      <c r="AC1240" s="1608">
        <f t="shared" si="873"/>
        <v>0</v>
      </c>
      <c r="AD1240" s="2134"/>
    </row>
    <row r="1241" spans="1:30" ht="31.5" customHeight="1" x14ac:dyDescent="0.25">
      <c r="A1241" s="59">
        <v>1</v>
      </c>
      <c r="B1241" s="387" t="s">
        <v>155</v>
      </c>
      <c r="C1241" s="3148"/>
      <c r="D1241" s="387"/>
      <c r="E1241" s="1890"/>
      <c r="F1241" s="81">
        <f t="shared" si="877"/>
        <v>0</v>
      </c>
      <c r="G1241" s="420"/>
      <c r="H1241" s="420"/>
      <c r="I1241" s="114"/>
      <c r="J1241" s="114"/>
      <c r="K1241" s="444"/>
      <c r="L1241" s="444"/>
      <c r="M1241" s="444"/>
      <c r="N1241" s="444"/>
      <c r="O1241" s="444"/>
      <c r="P1241" s="444"/>
      <c r="Q1241" s="684"/>
      <c r="R1241" s="684"/>
      <c r="S1241" s="684"/>
      <c r="T1241" s="684"/>
      <c r="U1241" s="2711"/>
      <c r="V1241" s="684">
        <f t="shared" si="852"/>
        <v>0</v>
      </c>
      <c r="W1241" s="684"/>
      <c r="X1241" s="684"/>
      <c r="Y1241" s="684"/>
      <c r="Z1241" s="2838"/>
      <c r="AA1241" s="2415"/>
      <c r="AB1241" s="8"/>
      <c r="AC1241" s="1600">
        <f t="shared" si="873"/>
        <v>0</v>
      </c>
      <c r="AD1241" s="2134"/>
    </row>
    <row r="1242" spans="1:30" ht="26.25" customHeight="1" x14ac:dyDescent="0.25">
      <c r="A1242" s="59">
        <v>1</v>
      </c>
      <c r="B1242" s="387" t="s">
        <v>156</v>
      </c>
      <c r="C1242" s="3148"/>
      <c r="D1242" s="387"/>
      <c r="E1242" s="1890">
        <v>13600</v>
      </c>
      <c r="F1242" s="81">
        <f t="shared" si="877"/>
        <v>4533</v>
      </c>
      <c r="G1242" s="420">
        <v>4792</v>
      </c>
      <c r="H1242" s="420">
        <f t="shared" ref="H1242:H1247" si="879">G1242/F1242*100</f>
        <v>105.7136554158394</v>
      </c>
      <c r="I1242" s="114"/>
      <c r="J1242" s="114"/>
      <c r="K1242" s="444"/>
      <c r="L1242" s="444"/>
      <c r="M1242" s="444"/>
      <c r="N1242" s="444"/>
      <c r="O1242" s="444"/>
      <c r="P1242" s="444"/>
      <c r="Q1242" s="2624"/>
      <c r="R1242" s="2624"/>
      <c r="S1242" s="2624"/>
      <c r="T1242" s="2624"/>
      <c r="U1242" s="2839"/>
      <c r="V1242" s="684">
        <f t="shared" si="852"/>
        <v>0</v>
      </c>
      <c r="W1242" s="2624"/>
      <c r="X1242" s="684"/>
      <c r="Y1242" s="684"/>
      <c r="Z1242" s="2840"/>
      <c r="AA1242" s="2415"/>
      <c r="AB1242" s="8"/>
      <c r="AC1242" s="1600">
        <f t="shared" si="873"/>
        <v>0</v>
      </c>
      <c r="AD1242" s="2134"/>
    </row>
    <row r="1243" spans="1:30" ht="38.25" customHeight="1" x14ac:dyDescent="0.25">
      <c r="A1243" s="59">
        <v>1</v>
      </c>
      <c r="B1243" s="488" t="s">
        <v>163</v>
      </c>
      <c r="C1243" s="3250"/>
      <c r="D1243" s="387"/>
      <c r="E1243" s="1901">
        <f>SUM(E1242,E1234)</f>
        <v>30133.200000000001</v>
      </c>
      <c r="F1243" s="493">
        <f>SUM(F1242,F1234)</f>
        <v>10044</v>
      </c>
      <c r="G1243" s="493">
        <f>SUM(G1242,G1234)</f>
        <v>8366</v>
      </c>
      <c r="H1243" s="493">
        <f t="shared" si="879"/>
        <v>83.293508562325769</v>
      </c>
      <c r="I1243" s="114"/>
      <c r="J1243" s="114"/>
      <c r="K1243" s="444"/>
      <c r="L1243" s="445"/>
      <c r="M1243" s="445"/>
      <c r="N1243" s="445"/>
      <c r="O1243" s="445"/>
      <c r="P1243" s="445"/>
      <c r="Q1243" s="2624">
        <v>34528.471247999994</v>
      </c>
      <c r="R1243" s="2624">
        <v>34528.471247999994</v>
      </c>
      <c r="S1243" s="2624">
        <v>34528.471247999994</v>
      </c>
      <c r="T1243" s="2624">
        <v>34528.471247999994</v>
      </c>
      <c r="U1243" s="2839">
        <f>Q1243/12*$B$4+(R1243-Q1243)/11*3+(S1243-R1243)/10*2+(T1243-S1243)/9*1</f>
        <v>11509.490415999999</v>
      </c>
      <c r="V1243" s="814">
        <f t="shared" ref="V1243" si="880">Z1243-Y1243-W1243</f>
        <v>9065.08302</v>
      </c>
      <c r="W1243" s="2624"/>
      <c r="X1243" s="684">
        <f>V1243-U1243</f>
        <v>-2444.4073959999987</v>
      </c>
      <c r="Y1243" s="684">
        <v>-54.689259999999997</v>
      </c>
      <c r="Z1243" s="2840">
        <v>9010.3937600000008</v>
      </c>
      <c r="AA1243" s="1901">
        <f>SUM(AA1242,AA1234)</f>
        <v>0</v>
      </c>
      <c r="AB1243" s="52">
        <f>AB1242+AB1241+AB1234</f>
        <v>0</v>
      </c>
      <c r="AC1243" s="52">
        <f t="shared" si="873"/>
        <v>0</v>
      </c>
      <c r="AD1243" s="2134"/>
    </row>
    <row r="1244" spans="1:30" ht="38.25" customHeight="1" x14ac:dyDescent="0.25">
      <c r="A1244" s="59">
        <v>1</v>
      </c>
      <c r="B1244" s="2399" t="s">
        <v>158</v>
      </c>
      <c r="C1244" s="3261"/>
      <c r="D1244" s="531"/>
      <c r="E1244" s="2513">
        <f>SUM(E1245:E1246)</f>
        <v>4248</v>
      </c>
      <c r="F1244" s="2514">
        <f t="shared" ref="F1244:G1244" si="881">SUM(F1245:F1246)</f>
        <v>1416</v>
      </c>
      <c r="G1244" s="2515">
        <f t="shared" si="881"/>
        <v>1216</v>
      </c>
      <c r="H1244" s="420">
        <f t="shared" si="879"/>
        <v>85.875706214689259</v>
      </c>
      <c r="I1244" s="440"/>
      <c r="J1244" s="363"/>
      <c r="K1244" s="439"/>
      <c r="L1244" s="444"/>
      <c r="M1244" s="444"/>
      <c r="N1244" s="444"/>
      <c r="O1244" s="444"/>
      <c r="P1244" s="444"/>
      <c r="Q1244" s="2624">
        <v>1086.5413599999999</v>
      </c>
      <c r="R1244" s="2624">
        <v>1086.5413599999999</v>
      </c>
      <c r="S1244" s="2624">
        <v>1086.5413599999999</v>
      </c>
      <c r="T1244" s="2624">
        <v>1086.5413599999999</v>
      </c>
      <c r="U1244" s="2711">
        <f>Q1244/12*$B$4+(R1244-Q1244)/11*3+(S1244-R1244)/10*2+(T1244-S1244)/9*1</f>
        <v>362.18045333333333</v>
      </c>
      <c r="V1244" s="2624">
        <f t="shared" ref="V1244" si="882">Z1244-Y1244-W1244</f>
        <v>349.56412</v>
      </c>
      <c r="W1244" s="2624"/>
      <c r="X1244" s="814">
        <f>V1244-U1244</f>
        <v>-12.61633333333333</v>
      </c>
      <c r="Y1244" s="814">
        <v>0</v>
      </c>
      <c r="Z1244" s="2838">
        <v>349.56412</v>
      </c>
      <c r="AA1244" s="2066"/>
      <c r="AB1244" s="17"/>
      <c r="AC1244" s="17">
        <f t="shared" si="873"/>
        <v>0</v>
      </c>
      <c r="AD1244" s="2134"/>
    </row>
    <row r="1245" spans="1:30" ht="38.25" customHeight="1" x14ac:dyDescent="0.25">
      <c r="A1245" s="59">
        <v>1</v>
      </c>
      <c r="B1245" s="999" t="s">
        <v>38</v>
      </c>
      <c r="C1245" s="3194"/>
      <c r="D1245" s="387"/>
      <c r="E1245" s="1903">
        <v>2248</v>
      </c>
      <c r="F1245" s="1580">
        <f t="shared" ref="F1245:F1246" si="883">ROUND(E1245/12*$B$4,0)</f>
        <v>749</v>
      </c>
      <c r="G1245" s="342">
        <v>486</v>
      </c>
      <c r="H1245" s="486">
        <f t="shared" si="879"/>
        <v>64.886515353805081</v>
      </c>
      <c r="I1245" s="353"/>
      <c r="J1245" s="114"/>
      <c r="K1245" s="444"/>
      <c r="L1245" s="444"/>
      <c r="M1245" s="444"/>
      <c r="N1245" s="444"/>
      <c r="O1245" s="445"/>
      <c r="P1245" s="445"/>
      <c r="Q1245" s="684"/>
      <c r="R1245" s="684"/>
      <c r="S1245" s="684"/>
      <c r="T1245" s="684"/>
      <c r="U1245" s="2752"/>
      <c r="V1245" s="684"/>
      <c r="W1245" s="684"/>
      <c r="X1245" s="684"/>
      <c r="Y1245" s="684"/>
      <c r="Z1245" s="2838"/>
      <c r="AA1245" s="2066"/>
      <c r="AB1245" s="17"/>
      <c r="AC1245" s="17">
        <f t="shared" si="873"/>
        <v>0</v>
      </c>
      <c r="AD1245" s="2134"/>
    </row>
    <row r="1246" spans="1:30" ht="38.25" customHeight="1" x14ac:dyDescent="0.25">
      <c r="A1246" s="215">
        <v>1</v>
      </c>
      <c r="B1246" s="2401" t="s">
        <v>195</v>
      </c>
      <c r="C1246" s="3262"/>
      <c r="D1246" s="489"/>
      <c r="E1246" s="2070">
        <v>2000</v>
      </c>
      <c r="F1246" s="2509">
        <f t="shared" si="883"/>
        <v>667</v>
      </c>
      <c r="G1246" s="514">
        <v>730</v>
      </c>
      <c r="H1246" s="2210">
        <f t="shared" si="879"/>
        <v>109.44527736131934</v>
      </c>
      <c r="I1246" s="2131"/>
      <c r="J1246" s="440"/>
      <c r="K1246" s="438"/>
      <c r="L1246" s="438"/>
      <c r="M1246" s="438"/>
      <c r="N1246" s="438"/>
      <c r="O1246" s="1737"/>
      <c r="P1246" s="1737"/>
      <c r="Q1246" s="2843"/>
      <c r="R1246" s="2843"/>
      <c r="S1246" s="2843"/>
      <c r="T1246" s="2843"/>
      <c r="U1246" s="2842"/>
      <c r="V1246" s="2843"/>
      <c r="W1246" s="2843"/>
      <c r="X1246" s="2672"/>
      <c r="Y1246" s="2843"/>
      <c r="Z1246" s="2848"/>
      <c r="AA1246" s="2072"/>
      <c r="AB1246" s="17"/>
      <c r="AC1246" s="17">
        <f t="shared" si="873"/>
        <v>0</v>
      </c>
      <c r="AD1246" s="2134"/>
    </row>
    <row r="1247" spans="1:30" ht="15" customHeight="1" x14ac:dyDescent="0.25">
      <c r="A1247" s="215">
        <v>1</v>
      </c>
      <c r="B1247" s="2397" t="s">
        <v>164</v>
      </c>
      <c r="C1247" s="3096"/>
      <c r="D1247" s="121"/>
      <c r="E1247" s="2074">
        <f>SUM(E1243,E1232)</f>
        <v>220233.2</v>
      </c>
      <c r="F1247" s="2510">
        <f>SUM(F1243,F1232)</f>
        <v>73410.333333333343</v>
      </c>
      <c r="G1247" s="533">
        <f>SUM(G1243,G1232)</f>
        <v>56929.4</v>
      </c>
      <c r="H1247" s="495">
        <f t="shared" si="879"/>
        <v>77.549572948404162</v>
      </c>
      <c r="I1247" s="358"/>
      <c r="J1247" s="358"/>
      <c r="K1247" s="495"/>
      <c r="L1247" s="495"/>
      <c r="M1247" s="495"/>
      <c r="N1247" s="495"/>
      <c r="O1247" s="495"/>
      <c r="P1247" s="495"/>
      <c r="Q1247" s="687">
        <f>SUM(Q1244,Q1243,Q1232)</f>
        <v>129431.771308</v>
      </c>
      <c r="R1247" s="687">
        <f>SUM(R1244,R1243,R1232)</f>
        <v>129431.771308</v>
      </c>
      <c r="S1247" s="687">
        <f>SUM(S1244,S1243,S1232)</f>
        <v>129431.771308</v>
      </c>
      <c r="T1247" s="687">
        <f>SUM(T1244,T1243,T1232)</f>
        <v>129431.771308</v>
      </c>
      <c r="U1247" s="687">
        <f t="shared" ref="U1247:Z1247" si="884">SUM(U1244,U1243,U1232)</f>
        <v>43143.923769333334</v>
      </c>
      <c r="V1247" s="687">
        <f t="shared" si="884"/>
        <v>40217.816260000007</v>
      </c>
      <c r="W1247" s="687">
        <f t="shared" si="884"/>
        <v>0</v>
      </c>
      <c r="X1247" s="687">
        <f t="shared" si="884"/>
        <v>-2926.1075093333329</v>
      </c>
      <c r="Y1247" s="687">
        <f t="shared" si="884"/>
        <v>-256.70750000000004</v>
      </c>
      <c r="Z1247" s="2836">
        <f t="shared" si="884"/>
        <v>39961.108760000003</v>
      </c>
      <c r="AA1247" s="2074">
        <f>SUM(AA1243,AA1232)</f>
        <v>0</v>
      </c>
      <c r="AB1247" s="1153">
        <f t="shared" ref="AB1247" si="885">SUM(AB1243,AB1232,AB1244)</f>
        <v>0</v>
      </c>
      <c r="AC1247" s="1153">
        <f t="shared" si="873"/>
        <v>0</v>
      </c>
      <c r="AD1247" s="2134"/>
    </row>
    <row r="1248" spans="1:30" ht="15" customHeight="1" x14ac:dyDescent="0.25">
      <c r="A1248" s="215">
        <v>1</v>
      </c>
      <c r="B1248" s="2281" t="s">
        <v>31</v>
      </c>
      <c r="C1248" s="3263"/>
      <c r="D1248" s="124"/>
      <c r="E1248" s="1902"/>
      <c r="F1248" s="2511"/>
      <c r="G1248" s="342"/>
      <c r="H1248" s="342"/>
      <c r="I1248" s="114"/>
      <c r="J1248" s="363"/>
      <c r="K1248" s="365"/>
      <c r="L1248" s="368"/>
      <c r="M1248" s="365"/>
      <c r="N1248" s="365"/>
      <c r="O1248" s="365"/>
      <c r="P1248" s="368"/>
      <c r="Q1248" s="1330"/>
      <c r="R1248" s="1330"/>
      <c r="S1248" s="1330"/>
      <c r="T1248" s="1330"/>
      <c r="U1248" s="2714"/>
      <c r="V1248" s="1330">
        <f t="shared" si="852"/>
        <v>0</v>
      </c>
      <c r="W1248" s="684"/>
      <c r="X1248" s="684"/>
      <c r="Y1248" s="684"/>
      <c r="Z1248" s="2837"/>
      <c r="AA1248" s="2418"/>
      <c r="AB1248" s="13"/>
      <c r="AC1248" s="1603">
        <f t="shared" si="873"/>
        <v>0</v>
      </c>
      <c r="AD1248" s="2134"/>
    </row>
    <row r="1249" spans="1:31" s="85" customFormat="1" ht="15" customHeight="1" x14ac:dyDescent="0.25">
      <c r="A1249" s="215">
        <v>1</v>
      </c>
      <c r="B1249" s="3046" t="s">
        <v>16</v>
      </c>
      <c r="C1249" s="3264"/>
      <c r="D1249" s="113"/>
      <c r="E1249" s="1902"/>
      <c r="F1249" s="987"/>
      <c r="G1249" s="81"/>
      <c r="H1249" s="81"/>
      <c r="I1249" s="344"/>
      <c r="J1249" s="82"/>
      <c r="K1249" s="83"/>
      <c r="L1249" s="83"/>
      <c r="M1249" s="83"/>
      <c r="N1249" s="83"/>
      <c r="O1249" s="83"/>
      <c r="P1249" s="83"/>
      <c r="Q1249" s="684"/>
      <c r="R1249" s="684"/>
      <c r="S1249" s="684"/>
      <c r="T1249" s="684"/>
      <c r="U1249" s="2711"/>
      <c r="V1249" s="684">
        <f t="shared" si="852"/>
        <v>0</v>
      </c>
      <c r="W1249" s="684"/>
      <c r="X1249" s="684">
        <f>V1249-U1249</f>
        <v>0</v>
      </c>
      <c r="Y1249" s="684"/>
      <c r="Z1249" s="2838"/>
      <c r="AA1249" s="2415"/>
      <c r="AB1249" s="8"/>
      <c r="AC1249" s="1600">
        <f t="shared" si="873"/>
        <v>0</v>
      </c>
      <c r="AD1249" s="2134"/>
      <c r="AE1249" s="2134"/>
    </row>
    <row r="1250" spans="1:31" s="85" customFormat="1" ht="15" customHeight="1" x14ac:dyDescent="0.25">
      <c r="A1250" s="215">
        <v>1</v>
      </c>
      <c r="B1250" s="193" t="s">
        <v>55</v>
      </c>
      <c r="C1250" s="3089"/>
      <c r="D1250" s="338">
        <v>240</v>
      </c>
      <c r="E1250" s="1902">
        <v>1444</v>
      </c>
      <c r="F1250" s="987">
        <f t="shared" ref="F1250:F1251" si="886">ROUND(E1250/12*$B$4,0)</f>
        <v>481</v>
      </c>
      <c r="G1250" s="81">
        <v>501</v>
      </c>
      <c r="H1250" s="81">
        <f>G1250/F1250*100</f>
        <v>104.15800415800416</v>
      </c>
      <c r="I1250" s="344">
        <v>8</v>
      </c>
      <c r="J1250" s="82">
        <f>M1250/G1250</f>
        <v>7.8423153692614767</v>
      </c>
      <c r="K1250" s="83">
        <f>ROUND(E1250*I1250,0)</f>
        <v>11552</v>
      </c>
      <c r="L1250" s="83">
        <f t="shared" ref="L1250:L1251" si="887">ROUND(K1250/12*$B$4,0)</f>
        <v>3851</v>
      </c>
      <c r="M1250" s="83">
        <v>3929</v>
      </c>
      <c r="N1250" s="83">
        <f>M1250/L1250*100</f>
        <v>102.02544793560114</v>
      </c>
      <c r="O1250" s="83">
        <f>ROUND(K1250/D1250,0)</f>
        <v>48</v>
      </c>
      <c r="P1250" s="83">
        <f>M1250/$B$4*12/O1250</f>
        <v>245.5625</v>
      </c>
      <c r="Q1250" s="2624"/>
      <c r="R1250" s="2624"/>
      <c r="S1250" s="2624"/>
      <c r="T1250" s="2624"/>
      <c r="U1250" s="2839"/>
      <c r="V1250" s="2624"/>
      <c r="W1250" s="2624"/>
      <c r="X1250" s="2624"/>
      <c r="Y1250" s="2624"/>
      <c r="Z1250" s="2840"/>
      <c r="AA1250" s="2416"/>
      <c r="AB1250" s="15"/>
      <c r="AC1250" s="1601">
        <f t="shared" si="873"/>
        <v>0</v>
      </c>
      <c r="AD1250" s="2134"/>
      <c r="AE1250" s="2134"/>
    </row>
    <row r="1251" spans="1:31" s="85" customFormat="1" ht="15" customHeight="1" x14ac:dyDescent="0.25">
      <c r="A1251" s="215">
        <v>1</v>
      </c>
      <c r="B1251" s="2398" t="s">
        <v>9</v>
      </c>
      <c r="C1251" s="3265"/>
      <c r="D1251" s="338">
        <v>240</v>
      </c>
      <c r="E1251" s="1902">
        <v>590</v>
      </c>
      <c r="F1251" s="987">
        <f t="shared" si="886"/>
        <v>197</v>
      </c>
      <c r="G1251" s="81">
        <v>236</v>
      </c>
      <c r="H1251" s="81">
        <f>G1251/F1251*100</f>
        <v>119.79695431472082</v>
      </c>
      <c r="I1251" s="344">
        <v>9</v>
      </c>
      <c r="J1251" s="82">
        <f>M1251/G1251</f>
        <v>7.9661016949152543</v>
      </c>
      <c r="K1251" s="83">
        <f>ROUND(E1251*I1251,0)</f>
        <v>5310</v>
      </c>
      <c r="L1251" s="83">
        <f t="shared" si="887"/>
        <v>1770</v>
      </c>
      <c r="M1251" s="83">
        <v>1880</v>
      </c>
      <c r="N1251" s="83">
        <f>M1251/L1251*100</f>
        <v>106.21468926553672</v>
      </c>
      <c r="O1251" s="83">
        <f>ROUND(K1251/D1251,0)</f>
        <v>22</v>
      </c>
      <c r="P1251" s="83">
        <f>M1251/$B$4*12/O1251</f>
        <v>256.36363636363637</v>
      </c>
      <c r="Q1251" s="684"/>
      <c r="R1251" s="684"/>
      <c r="S1251" s="684"/>
      <c r="T1251" s="684"/>
      <c r="U1251" s="2839"/>
      <c r="V1251" s="2624"/>
      <c r="W1251" s="2624"/>
      <c r="X1251" s="2624"/>
      <c r="Y1251" s="2624"/>
      <c r="Z1251" s="2840"/>
      <c r="AA1251" s="2416"/>
      <c r="AB1251" s="15"/>
      <c r="AC1251" s="1601">
        <f t="shared" si="873"/>
        <v>0</v>
      </c>
      <c r="AD1251" s="2134"/>
      <c r="AE1251" s="2134"/>
    </row>
    <row r="1252" spans="1:31" ht="21.75" customHeight="1" x14ac:dyDescent="0.25">
      <c r="A1252" s="215">
        <v>1</v>
      </c>
      <c r="B1252" s="2111" t="s">
        <v>238</v>
      </c>
      <c r="C1252" s="3116"/>
      <c r="D1252" s="369"/>
      <c r="E1252" s="1904">
        <f>SUM(E1250:E1251)</f>
        <v>2034</v>
      </c>
      <c r="F1252" s="2512">
        <f t="shared" ref="F1252:G1252" si="888">SUM(F1250:F1251)</f>
        <v>678</v>
      </c>
      <c r="G1252" s="519">
        <f t="shared" si="888"/>
        <v>737</v>
      </c>
      <c r="H1252" s="143">
        <f>G1252/F1252*100</f>
        <v>108.70206489675516</v>
      </c>
      <c r="I1252" s="353">
        <f>IF(E1252=0,0,K1252/E1252)</f>
        <v>8.2900688298918386</v>
      </c>
      <c r="J1252" s="120">
        <f>M1252/G1252</f>
        <v>7.8819538670284937</v>
      </c>
      <c r="K1252" s="171">
        <f t="shared" ref="K1252:M1252" si="889">SUM(K1250:K1251)</f>
        <v>16862</v>
      </c>
      <c r="L1252" s="171">
        <f t="shared" si="889"/>
        <v>5621</v>
      </c>
      <c r="M1252" s="171">
        <f t="shared" si="889"/>
        <v>5809</v>
      </c>
      <c r="N1252" s="171">
        <f>M1252/L1252*100</f>
        <v>103.34460060487459</v>
      </c>
      <c r="O1252" s="171">
        <f>SUM(O1250:O1251)</f>
        <v>70</v>
      </c>
      <c r="P1252" s="89">
        <f>M1252/$B$4*12/O1252</f>
        <v>248.95714285714286</v>
      </c>
      <c r="Q1252" s="814"/>
      <c r="R1252" s="814"/>
      <c r="S1252" s="814"/>
      <c r="T1252" s="814"/>
      <c r="U1252" s="2839"/>
      <c r="V1252" s="2624">
        <f t="shared" si="852"/>
        <v>0</v>
      </c>
      <c r="W1252" s="2624"/>
      <c r="X1252" s="2624"/>
      <c r="Y1252" s="2624"/>
      <c r="Z1252" s="2840"/>
      <c r="AA1252" s="2416"/>
      <c r="AB1252" s="15"/>
      <c r="AC1252" s="1601">
        <f t="shared" si="873"/>
        <v>0</v>
      </c>
      <c r="AD1252" s="2134"/>
    </row>
    <row r="1253" spans="1:31" ht="15" customHeight="1" thickBot="1" x14ac:dyDescent="0.3">
      <c r="A1253" s="59">
        <v>1</v>
      </c>
      <c r="B1253" s="144" t="s">
        <v>334</v>
      </c>
      <c r="C1253" s="144"/>
      <c r="D1253" s="144"/>
      <c r="E1253" s="2069">
        <f t="shared" ref="E1253:G1253" si="890">SUM(E1252)</f>
        <v>2034</v>
      </c>
      <c r="F1253" s="370">
        <f t="shared" si="890"/>
        <v>678</v>
      </c>
      <c r="G1253" s="370">
        <f t="shared" si="890"/>
        <v>737</v>
      </c>
      <c r="H1253" s="370">
        <f>G1253/F1253*100</f>
        <v>108.70206489675516</v>
      </c>
      <c r="I1253" s="414">
        <f>IF(E1253=0,0,K1253/E1253)</f>
        <v>8.2900688298918386</v>
      </c>
      <c r="J1253" s="559">
        <f>SUM(J1252)</f>
        <v>7.8819538670284937</v>
      </c>
      <c r="K1253" s="370">
        <f t="shared" ref="K1253:O1253" si="891">SUM(K1252)</f>
        <v>16862</v>
      </c>
      <c r="L1253" s="370">
        <f t="shared" si="891"/>
        <v>5621</v>
      </c>
      <c r="M1253" s="370">
        <f t="shared" si="891"/>
        <v>5809</v>
      </c>
      <c r="N1253" s="149">
        <f>M1253/L1253*100</f>
        <v>103.34460060487459</v>
      </c>
      <c r="O1253" s="182">
        <f t="shared" si="891"/>
        <v>70</v>
      </c>
      <c r="P1253" s="149">
        <f>M1253/$B$4*12/O1253</f>
        <v>248.95714285714286</v>
      </c>
      <c r="Q1253" s="2845">
        <v>32944.37328</v>
      </c>
      <c r="R1253" s="2845">
        <v>32944.37328</v>
      </c>
      <c r="S1253" s="2845">
        <v>32944.37328</v>
      </c>
      <c r="T1253" s="2845">
        <v>32944.37328</v>
      </c>
      <c r="U1253" s="2718">
        <f>Q1253/12*$B$4+(R1253-Q1253)/11*3+(S1253-R1253)/10*2+(T1253-S1253)/9*1</f>
        <v>10981.457759999999</v>
      </c>
      <c r="V1253" s="2845">
        <f t="shared" si="852"/>
        <v>11790.723329999999</v>
      </c>
      <c r="W1253" s="2845"/>
      <c r="X1253" s="2845">
        <f>V1253-U1253</f>
        <v>809.26556999999957</v>
      </c>
      <c r="Y1253" s="2845">
        <v>-47.862409999999997</v>
      </c>
      <c r="Z1253" s="2846">
        <v>11742.860919999999</v>
      </c>
      <c r="AA1253" s="2420"/>
      <c r="AB1253" s="47"/>
      <c r="AC1253" s="1604">
        <f t="shared" si="873"/>
        <v>0</v>
      </c>
      <c r="AD1253" s="2134"/>
    </row>
    <row r="1254" spans="1:31" ht="15" customHeight="1" thickBot="1" x14ac:dyDescent="0.3">
      <c r="A1254" s="59">
        <v>1</v>
      </c>
      <c r="B1254" s="434" t="s">
        <v>17</v>
      </c>
      <c r="C1254" s="434"/>
      <c r="D1254" s="434"/>
      <c r="E1254" s="1908"/>
      <c r="F1254" s="523"/>
      <c r="G1254" s="523"/>
      <c r="H1254" s="523"/>
      <c r="I1254" s="373"/>
      <c r="J1254" s="373"/>
      <c r="K1254" s="523"/>
      <c r="L1254" s="523"/>
      <c r="M1254" s="523">
        <f>SUM(M1247,M1253)</f>
        <v>5809</v>
      </c>
      <c r="N1254" s="523"/>
      <c r="O1254" s="523"/>
      <c r="P1254" s="523"/>
      <c r="Q1254" s="839">
        <f t="shared" ref="Q1254:U1254" si="892">SUM(Q1247,Q1253)</f>
        <v>162376.144588</v>
      </c>
      <c r="R1254" s="839">
        <f t="shared" ref="R1254:S1254" si="893">SUM(R1247,R1253)</f>
        <v>162376.144588</v>
      </c>
      <c r="S1254" s="839">
        <f t="shared" si="893"/>
        <v>162376.144588</v>
      </c>
      <c r="T1254" s="839">
        <f t="shared" ref="T1254" si="894">SUM(T1247,T1253)</f>
        <v>162376.144588</v>
      </c>
      <c r="U1254" s="2800">
        <f t="shared" si="892"/>
        <v>54125.381529333332</v>
      </c>
      <c r="V1254" s="839">
        <f t="shared" si="852"/>
        <v>52008.53959</v>
      </c>
      <c r="W1254" s="839"/>
      <c r="X1254" s="839">
        <f>SUM(X1247,X1253)</f>
        <v>-2116.8419393333334</v>
      </c>
      <c r="Y1254" s="839">
        <f>SUM(Y1247,Y1253)</f>
        <v>-304.56991000000005</v>
      </c>
      <c r="Z1254" s="2847">
        <f>SUM(Z1247,Z1253)</f>
        <v>51703.969680000002</v>
      </c>
      <c r="AA1254" s="2421"/>
      <c r="AB1254" s="1159">
        <f>SUM(AB1247,AB1253)</f>
        <v>0</v>
      </c>
      <c r="AC1254" s="1159">
        <f t="shared" si="873"/>
        <v>0</v>
      </c>
      <c r="AD1254" s="2134"/>
    </row>
    <row r="1255" spans="1:31" ht="14.25" customHeight="1" x14ac:dyDescent="0.25">
      <c r="A1255" s="59">
        <v>1</v>
      </c>
      <c r="B1255" s="560"/>
      <c r="C1255" s="449"/>
      <c r="D1255" s="560"/>
      <c r="E1255" s="1911"/>
      <c r="F1255" s="476"/>
      <c r="G1255" s="476"/>
      <c r="H1255" s="476"/>
      <c r="I1255" s="363"/>
      <c r="J1255" s="363"/>
      <c r="K1255" s="476"/>
      <c r="L1255" s="476"/>
      <c r="M1255" s="476"/>
      <c r="N1255" s="476"/>
      <c r="O1255" s="476"/>
      <c r="P1255" s="476"/>
      <c r="Q1255" s="1330"/>
      <c r="R1255" s="1330"/>
      <c r="S1255" s="1330"/>
      <c r="T1255" s="1330"/>
      <c r="U1255" s="2714"/>
      <c r="V1255" s="1330">
        <f t="shared" si="852"/>
        <v>0</v>
      </c>
      <c r="W1255" s="1330"/>
      <c r="X1255" s="1330"/>
      <c r="Y1255" s="1330"/>
      <c r="Z1255" s="2837"/>
      <c r="AA1255" s="2418"/>
      <c r="AB1255" s="13"/>
      <c r="AC1255" s="1603">
        <f t="shared" si="873"/>
        <v>0</v>
      </c>
      <c r="AD1255" s="2134"/>
    </row>
    <row r="1256" spans="1:31" ht="36" customHeight="1" x14ac:dyDescent="0.25">
      <c r="A1256" s="59">
        <v>1</v>
      </c>
      <c r="B1256" s="974" t="s">
        <v>263</v>
      </c>
      <c r="C1256" s="974"/>
      <c r="D1256" s="443"/>
      <c r="E1256" s="1911"/>
      <c r="F1256" s="342"/>
      <c r="G1256" s="342"/>
      <c r="H1256" s="342"/>
      <c r="I1256" s="114"/>
      <c r="J1256" s="114"/>
      <c r="K1256" s="115"/>
      <c r="L1256" s="115"/>
      <c r="M1256" s="115"/>
      <c r="N1256" s="115"/>
      <c r="O1256" s="115"/>
      <c r="P1256" s="115"/>
      <c r="Q1256" s="684"/>
      <c r="R1256" s="684"/>
      <c r="S1256" s="684"/>
      <c r="T1256" s="684"/>
      <c r="U1256" s="2711"/>
      <c r="V1256" s="684">
        <f t="shared" si="852"/>
        <v>0</v>
      </c>
      <c r="W1256" s="684"/>
      <c r="X1256" s="684"/>
      <c r="Y1256" s="684"/>
      <c r="Z1256" s="2838"/>
      <c r="AA1256" s="2415"/>
      <c r="AB1256" s="8"/>
      <c r="AC1256" s="1600">
        <f t="shared" si="873"/>
        <v>0</v>
      </c>
      <c r="AD1256" s="2134"/>
    </row>
    <row r="1257" spans="1:31" ht="15" customHeight="1" x14ac:dyDescent="0.25">
      <c r="A1257" s="59">
        <v>1</v>
      </c>
      <c r="B1257" s="487" t="s">
        <v>304</v>
      </c>
      <c r="C1257" s="3225"/>
      <c r="D1257" s="487"/>
      <c r="E1257" s="1902"/>
      <c r="F1257" s="342"/>
      <c r="G1257" s="342"/>
      <c r="H1257" s="342"/>
      <c r="I1257" s="114"/>
      <c r="J1257" s="114"/>
      <c r="K1257" s="115"/>
      <c r="L1257" s="115"/>
      <c r="M1257" s="115"/>
      <c r="N1257" s="115"/>
      <c r="O1257" s="115"/>
      <c r="P1257" s="115"/>
      <c r="Q1257" s="684"/>
      <c r="R1257" s="684"/>
      <c r="S1257" s="684"/>
      <c r="T1257" s="684"/>
      <c r="U1257" s="2711"/>
      <c r="V1257" s="684">
        <f t="shared" si="852"/>
        <v>0</v>
      </c>
      <c r="W1257" s="684"/>
      <c r="X1257" s="684"/>
      <c r="Y1257" s="684"/>
      <c r="Z1257" s="2838"/>
      <c r="AA1257" s="2415"/>
      <c r="AB1257" s="8"/>
      <c r="AC1257" s="1600">
        <f t="shared" si="873"/>
        <v>0</v>
      </c>
      <c r="AD1257" s="2134"/>
    </row>
    <row r="1258" spans="1:31" ht="34.5" customHeight="1" x14ac:dyDescent="0.25">
      <c r="A1258" s="59">
        <v>1</v>
      </c>
      <c r="B1258" s="4" t="s">
        <v>645</v>
      </c>
      <c r="C1258" s="3147"/>
      <c r="D1258" s="487"/>
      <c r="E1258" s="1902">
        <f t="shared" ref="E1258:F1258" si="895">E1259/2.7</f>
        <v>11111.111111111109</v>
      </c>
      <c r="F1258" s="342">
        <f t="shared" si="895"/>
        <v>3703.7037037037035</v>
      </c>
      <c r="G1258" s="342">
        <f>G1259/2.7</f>
        <v>813.84074074074067</v>
      </c>
      <c r="H1258" s="81">
        <f>G1258/F1258*100</f>
        <v>21.973699999999997</v>
      </c>
      <c r="I1258" s="114"/>
      <c r="J1258" s="114"/>
      <c r="K1258" s="115"/>
      <c r="L1258" s="115"/>
      <c r="M1258" s="115"/>
      <c r="N1258" s="115"/>
      <c r="O1258" s="115"/>
      <c r="P1258" s="115"/>
      <c r="Q1258" s="684"/>
      <c r="R1258" s="684"/>
      <c r="S1258" s="684"/>
      <c r="T1258" s="684"/>
      <c r="U1258" s="2711"/>
      <c r="V1258" s="684">
        <f t="shared" si="852"/>
        <v>0</v>
      </c>
      <c r="W1258" s="684"/>
      <c r="X1258" s="684"/>
      <c r="Y1258" s="684"/>
      <c r="Z1258" s="2838"/>
      <c r="AA1258" s="1902">
        <f t="shared" ref="AA1258" si="896">AA1259/2.7</f>
        <v>0</v>
      </c>
      <c r="AB1258" s="1530">
        <f>AB1259</f>
        <v>0</v>
      </c>
      <c r="AC1258" s="1608">
        <f t="shared" si="873"/>
        <v>0</v>
      </c>
      <c r="AD1258" s="2134"/>
    </row>
    <row r="1259" spans="1:31" ht="30" customHeight="1" x14ac:dyDescent="0.25">
      <c r="A1259" s="59">
        <v>1</v>
      </c>
      <c r="B1259" s="24" t="s">
        <v>371</v>
      </c>
      <c r="C1259" s="3266"/>
      <c r="D1259" s="487"/>
      <c r="E1259" s="1902">
        <v>30000</v>
      </c>
      <c r="F1259" s="342">
        <f t="shared" ref="F1259" si="897">ROUND(E1259/12*$B$4,0)</f>
        <v>10000</v>
      </c>
      <c r="G1259" s="342">
        <v>2197.37</v>
      </c>
      <c r="H1259" s="81">
        <f>G1259/F1259*100</f>
        <v>21.973699999999997</v>
      </c>
      <c r="I1259" s="114"/>
      <c r="J1259" s="114"/>
      <c r="K1259" s="115"/>
      <c r="L1259" s="115"/>
      <c r="M1259" s="115"/>
      <c r="N1259" s="115"/>
      <c r="O1259" s="115"/>
      <c r="P1259" s="115"/>
      <c r="Q1259" s="684"/>
      <c r="R1259" s="684"/>
      <c r="S1259" s="684"/>
      <c r="T1259" s="684"/>
      <c r="U1259" s="2711"/>
      <c r="V1259" s="684">
        <f t="shared" si="852"/>
        <v>0</v>
      </c>
      <c r="W1259" s="684"/>
      <c r="X1259" s="684"/>
      <c r="Y1259" s="684"/>
      <c r="Z1259" s="2838"/>
      <c r="AA1259" s="2419"/>
      <c r="AB1259" s="1530"/>
      <c r="AC1259" s="1608">
        <f t="shared" si="873"/>
        <v>0</v>
      </c>
      <c r="AD1259" s="2134"/>
    </row>
    <row r="1260" spans="1:31" ht="15" customHeight="1" x14ac:dyDescent="0.25">
      <c r="A1260" s="59">
        <v>1</v>
      </c>
      <c r="B1260" s="109" t="s">
        <v>155</v>
      </c>
      <c r="C1260" s="3069"/>
      <c r="D1260" s="109"/>
      <c r="E1260" s="1890">
        <f>(E1262+E1261)/8.5</f>
        <v>45785.294117647056</v>
      </c>
      <c r="F1260" s="81">
        <f t="shared" ref="F1260:G1260" si="898">(F1262+F1261)/8.5</f>
        <v>15261.764705882353</v>
      </c>
      <c r="G1260" s="288">
        <f t="shared" si="898"/>
        <v>16090.592941176472</v>
      </c>
      <c r="H1260" s="81">
        <f>G1260/F1260*100</f>
        <v>105.43074966274813</v>
      </c>
      <c r="I1260" s="114"/>
      <c r="J1260" s="114"/>
      <c r="K1260" s="444"/>
      <c r="L1260" s="444"/>
      <c r="M1260" s="444"/>
      <c r="N1260" s="444"/>
      <c r="O1260" s="444"/>
      <c r="P1260" s="444"/>
      <c r="Q1260" s="684"/>
      <c r="R1260" s="684"/>
      <c r="S1260" s="684"/>
      <c r="T1260" s="684"/>
      <c r="U1260" s="2711"/>
      <c r="V1260" s="684">
        <f t="shared" si="852"/>
        <v>0</v>
      </c>
      <c r="W1260" s="684"/>
      <c r="X1260" s="684"/>
      <c r="Y1260" s="684"/>
      <c r="Z1260" s="2838"/>
      <c r="AA1260" s="1890">
        <f>(AA1262+AA1261)/8.5</f>
        <v>0</v>
      </c>
      <c r="AB1260" s="1530">
        <f>AB1261+AB1262</f>
        <v>0</v>
      </c>
      <c r="AC1260" s="1608">
        <f t="shared" si="873"/>
        <v>0</v>
      </c>
      <c r="AD1260" s="2134"/>
    </row>
    <row r="1261" spans="1:31" ht="15" customHeight="1" x14ac:dyDescent="0.25">
      <c r="A1261" s="59">
        <v>1</v>
      </c>
      <c r="B1261" s="109" t="s">
        <v>409</v>
      </c>
      <c r="C1261" s="3069"/>
      <c r="D1261" s="109"/>
      <c r="E1261" s="1890">
        <v>382810</v>
      </c>
      <c r="F1261" s="81">
        <f>ROUND(E1261/12*$B$4,0)</f>
        <v>127603</v>
      </c>
      <c r="G1261" s="288">
        <v>136768.66</v>
      </c>
      <c r="H1261" s="81">
        <f>G1261/F1261*100</f>
        <v>107.18295024411653</v>
      </c>
      <c r="I1261" s="114"/>
      <c r="J1261" s="114"/>
      <c r="K1261" s="444"/>
      <c r="L1261" s="444"/>
      <c r="M1261" s="444"/>
      <c r="N1261" s="444"/>
      <c r="O1261" s="444"/>
      <c r="P1261" s="444"/>
      <c r="Q1261" s="684"/>
      <c r="R1261" s="684"/>
      <c r="S1261" s="684"/>
      <c r="T1261" s="684"/>
      <c r="U1261" s="2711"/>
      <c r="V1261" s="684"/>
      <c r="W1261" s="684"/>
      <c r="X1261" s="684"/>
      <c r="Y1261" s="684"/>
      <c r="Z1261" s="2838"/>
      <c r="AA1261" s="2419"/>
      <c r="AB1261" s="1530"/>
      <c r="AC1261" s="1608">
        <f t="shared" si="873"/>
        <v>0</v>
      </c>
      <c r="AD1261" s="2134"/>
    </row>
    <row r="1262" spans="1:31" ht="15" customHeight="1" x14ac:dyDescent="0.25">
      <c r="A1262" s="59">
        <v>1</v>
      </c>
      <c r="B1262" s="387" t="s">
        <v>412</v>
      </c>
      <c r="C1262" s="3148"/>
      <c r="D1262" s="387"/>
      <c r="E1262" s="1890">
        <v>6365</v>
      </c>
      <c r="F1262" s="81">
        <f>ROUND(E1262/12*$B$4,0)</f>
        <v>2122</v>
      </c>
      <c r="G1262" s="420">
        <v>1.38</v>
      </c>
      <c r="H1262" s="420">
        <f>G1262/F1262*100</f>
        <v>6.5032987747408094E-2</v>
      </c>
      <c r="I1262" s="114"/>
      <c r="J1262" s="114"/>
      <c r="K1262" s="444"/>
      <c r="L1262" s="444"/>
      <c r="M1262" s="444"/>
      <c r="N1262" s="444"/>
      <c r="O1262" s="444"/>
      <c r="P1262" s="444"/>
      <c r="Q1262" s="684"/>
      <c r="R1262" s="684"/>
      <c r="S1262" s="684"/>
      <c r="T1262" s="684"/>
      <c r="U1262" s="2711"/>
      <c r="V1262" s="684">
        <f t="shared" ref="V1262:V1328" si="899">Z1262-Y1262-W1262</f>
        <v>0</v>
      </c>
      <c r="W1262" s="684"/>
      <c r="X1262" s="684"/>
      <c r="Y1262" s="684"/>
      <c r="Z1262" s="2838"/>
      <c r="AA1262" s="2419"/>
      <c r="AB1262" s="1530"/>
      <c r="AC1262" s="1608">
        <f t="shared" si="873"/>
        <v>0</v>
      </c>
      <c r="AD1262" s="2134"/>
    </row>
    <row r="1263" spans="1:31" ht="25.5" customHeight="1" x14ac:dyDescent="0.25">
      <c r="A1263" s="59">
        <v>1</v>
      </c>
      <c r="B1263" s="490" t="s">
        <v>156</v>
      </c>
      <c r="C1263" s="3176"/>
      <c r="D1263" s="490"/>
      <c r="E1263" s="2067"/>
      <c r="F1263" s="491"/>
      <c r="G1263" s="491"/>
      <c r="H1263" s="491"/>
      <c r="I1263" s="353"/>
      <c r="J1263" s="353"/>
      <c r="K1263" s="445"/>
      <c r="L1263" s="445"/>
      <c r="M1263" s="445"/>
      <c r="N1263" s="445"/>
      <c r="O1263" s="445"/>
      <c r="P1263" s="445"/>
      <c r="Q1263" s="2624"/>
      <c r="R1263" s="2624"/>
      <c r="S1263" s="2624"/>
      <c r="T1263" s="2624"/>
      <c r="U1263" s="2839"/>
      <c r="V1263" s="2624">
        <f t="shared" si="899"/>
        <v>0</v>
      </c>
      <c r="W1263" s="2624"/>
      <c r="X1263" s="2624"/>
      <c r="Y1263" s="2624"/>
      <c r="Z1263" s="2840"/>
      <c r="AA1263" s="2431"/>
      <c r="AB1263" s="1529"/>
      <c r="AC1263" s="1611">
        <f t="shared" si="873"/>
        <v>0</v>
      </c>
      <c r="AD1263" s="2134"/>
    </row>
    <row r="1264" spans="1:31" ht="15" customHeight="1" thickBot="1" x14ac:dyDescent="0.3">
      <c r="A1264" s="59">
        <v>1</v>
      </c>
      <c r="B1264" s="284" t="s">
        <v>164</v>
      </c>
      <c r="C1264" s="3151"/>
      <c r="D1264" s="284"/>
      <c r="E1264" s="2069">
        <f>SUM(E1261:E1262)/3.9+E1258</f>
        <v>110899.57264957266</v>
      </c>
      <c r="F1264" s="548">
        <f>SUM(F1261:F1262)/3.9+F1258</f>
        <v>36966.524216524216</v>
      </c>
      <c r="G1264" s="548">
        <f>SUM(G1261:G1262)/3.9+G1258</f>
        <v>35883.081766381772</v>
      </c>
      <c r="H1264" s="548">
        <f>G1264/F1264*100</f>
        <v>97.069125450376688</v>
      </c>
      <c r="I1264" s="529"/>
      <c r="J1264" s="529"/>
      <c r="K1264" s="483"/>
      <c r="L1264" s="483"/>
      <c r="M1264" s="483"/>
      <c r="N1264" s="483"/>
      <c r="O1264" s="483"/>
      <c r="P1264" s="483"/>
      <c r="Q1264" s="2845">
        <v>83109.827250000002</v>
      </c>
      <c r="R1264" s="2845">
        <v>83109.827250000002</v>
      </c>
      <c r="S1264" s="2845">
        <v>83109.827250000002</v>
      </c>
      <c r="T1264" s="2845">
        <v>83109.827250000002</v>
      </c>
      <c r="U1264" s="2718">
        <f>Q1264/12*$B$4+(R1264-Q1264)/11*3+(S1264-R1264)/10*2+(T1264-S1264)/9*1</f>
        <v>27703.275750000001</v>
      </c>
      <c r="V1264" s="2845">
        <f t="shared" si="899"/>
        <v>27552.823089999998</v>
      </c>
      <c r="W1264" s="2845"/>
      <c r="X1264" s="2845">
        <f>V1264-U1264</f>
        <v>-150.45266000000265</v>
      </c>
      <c r="Y1264" s="2845">
        <v>0</v>
      </c>
      <c r="Z1264" s="2846">
        <v>27552.823089999998</v>
      </c>
      <c r="AA1264" s="2069">
        <f>SUM(AA1261:AA1262)/3.9</f>
        <v>0</v>
      </c>
      <c r="AB1264" s="47">
        <f>AB1263+AB1260+AB1258</f>
        <v>0</v>
      </c>
      <c r="AC1264" s="47">
        <f t="shared" si="873"/>
        <v>0</v>
      </c>
      <c r="AD1264" s="2134"/>
    </row>
    <row r="1265" spans="1:30" ht="15" customHeight="1" thickBot="1" x14ac:dyDescent="0.3">
      <c r="A1265" s="59">
        <v>1</v>
      </c>
      <c r="B1265" s="434" t="s">
        <v>17</v>
      </c>
      <c r="C1265" s="434"/>
      <c r="D1265" s="434"/>
      <c r="E1265" s="1908"/>
      <c r="F1265" s="523"/>
      <c r="G1265" s="523"/>
      <c r="H1265" s="523"/>
      <c r="I1265" s="373"/>
      <c r="J1265" s="373"/>
      <c r="K1265" s="523"/>
      <c r="L1265" s="523"/>
      <c r="M1265" s="523"/>
      <c r="N1265" s="523"/>
      <c r="O1265" s="523"/>
      <c r="P1265" s="523"/>
      <c r="Q1265" s="839">
        <f t="shared" ref="Q1265:R1265" si="900">SUM(Q1264)</f>
        <v>83109.827250000002</v>
      </c>
      <c r="R1265" s="839">
        <f t="shared" si="900"/>
        <v>83109.827250000002</v>
      </c>
      <c r="S1265" s="839">
        <f t="shared" ref="S1265:T1265" si="901">SUM(S1264)</f>
        <v>83109.827250000002</v>
      </c>
      <c r="T1265" s="839">
        <f t="shared" si="901"/>
        <v>83109.827250000002</v>
      </c>
      <c r="U1265" s="2800">
        <f t="shared" ref="U1265" si="902">SUM(U1264)</f>
        <v>27703.275750000001</v>
      </c>
      <c r="V1265" s="839">
        <f t="shared" si="899"/>
        <v>27552.823089999998</v>
      </c>
      <c r="W1265" s="839"/>
      <c r="X1265" s="839">
        <f t="shared" ref="X1265:Z1265" si="903">SUM(X1264)</f>
        <v>-150.45266000000265</v>
      </c>
      <c r="Y1265" s="839">
        <f t="shared" si="903"/>
        <v>0</v>
      </c>
      <c r="Z1265" s="2847">
        <f t="shared" si="903"/>
        <v>27552.823089999998</v>
      </c>
      <c r="AA1265" s="2421"/>
      <c r="AB1265" s="1159">
        <f t="shared" ref="AB1265" si="904">SUM(AB1264)</f>
        <v>0</v>
      </c>
      <c r="AC1265" s="1159">
        <f t="shared" si="873"/>
        <v>0</v>
      </c>
      <c r="AD1265" s="2134"/>
    </row>
    <row r="1266" spans="1:30" ht="15.75" customHeight="1" x14ac:dyDescent="0.25">
      <c r="A1266" s="59">
        <v>1</v>
      </c>
      <c r="B1266" s="543"/>
      <c r="C1266" s="3248"/>
      <c r="D1266" s="543"/>
      <c r="E1266" s="1911"/>
      <c r="F1266" s="476"/>
      <c r="G1266" s="476"/>
      <c r="H1266" s="476"/>
      <c r="I1266" s="363"/>
      <c r="J1266" s="363"/>
      <c r="K1266" s="476"/>
      <c r="L1266" s="476"/>
      <c r="M1266" s="476"/>
      <c r="N1266" s="476"/>
      <c r="O1266" s="476"/>
      <c r="P1266" s="476"/>
      <c r="Q1266" s="1330"/>
      <c r="R1266" s="1330"/>
      <c r="S1266" s="1330"/>
      <c r="T1266" s="1330"/>
      <c r="U1266" s="2714"/>
      <c r="V1266" s="1330">
        <f t="shared" si="899"/>
        <v>0</v>
      </c>
      <c r="W1266" s="1330"/>
      <c r="X1266" s="1330"/>
      <c r="Y1266" s="1330"/>
      <c r="Z1266" s="2837"/>
      <c r="AA1266" s="2418"/>
      <c r="AB1266" s="13"/>
      <c r="AC1266" s="1603">
        <f t="shared" si="873"/>
        <v>0</v>
      </c>
      <c r="AD1266" s="2134"/>
    </row>
    <row r="1267" spans="1:30" ht="37.5" customHeight="1" x14ac:dyDescent="0.25">
      <c r="A1267" s="59">
        <v>1</v>
      </c>
      <c r="B1267" s="974" t="s">
        <v>264</v>
      </c>
      <c r="C1267" s="974"/>
      <c r="D1267" s="443"/>
      <c r="E1267" s="1902"/>
      <c r="F1267" s="342"/>
      <c r="G1267" s="342"/>
      <c r="H1267" s="342"/>
      <c r="I1267" s="114"/>
      <c r="J1267" s="114"/>
      <c r="K1267" s="115"/>
      <c r="L1267" s="115"/>
      <c r="M1267" s="115"/>
      <c r="N1267" s="115"/>
      <c r="O1267" s="115"/>
      <c r="P1267" s="115"/>
      <c r="Q1267" s="684"/>
      <c r="R1267" s="684"/>
      <c r="S1267" s="684"/>
      <c r="T1267" s="684"/>
      <c r="U1267" s="2711"/>
      <c r="V1267" s="684">
        <f t="shared" si="899"/>
        <v>0</v>
      </c>
      <c r="W1267" s="684"/>
      <c r="X1267" s="684"/>
      <c r="Y1267" s="684"/>
      <c r="Z1267" s="2838"/>
      <c r="AA1267" s="2415"/>
      <c r="AB1267" s="8"/>
      <c r="AC1267" s="1600">
        <f t="shared" si="873"/>
        <v>0</v>
      </c>
      <c r="AD1267" s="2134"/>
    </row>
    <row r="1268" spans="1:30" ht="15" customHeight="1" x14ac:dyDescent="0.25">
      <c r="A1268" s="59">
        <v>1</v>
      </c>
      <c r="B1268" s="487" t="s">
        <v>304</v>
      </c>
      <c r="C1268" s="3225"/>
      <c r="D1268" s="487"/>
      <c r="E1268" s="1902"/>
      <c r="F1268" s="115"/>
      <c r="G1268" s="115"/>
      <c r="H1268" s="115"/>
      <c r="I1268" s="114"/>
      <c r="J1268" s="114"/>
      <c r="K1268" s="115"/>
      <c r="L1268" s="115"/>
      <c r="M1268" s="115"/>
      <c r="N1268" s="115"/>
      <c r="O1268" s="115"/>
      <c r="P1268" s="115"/>
      <c r="Q1268" s="684"/>
      <c r="R1268" s="684"/>
      <c r="S1268" s="684"/>
      <c r="T1268" s="684"/>
      <c r="U1268" s="2711"/>
      <c r="V1268" s="684">
        <f t="shared" si="899"/>
        <v>0</v>
      </c>
      <c r="W1268" s="684"/>
      <c r="X1268" s="684"/>
      <c r="Y1268" s="684"/>
      <c r="Z1268" s="2838"/>
      <c r="AA1268" s="2415"/>
      <c r="AB1268" s="8"/>
      <c r="AC1268" s="1600">
        <f t="shared" si="873"/>
        <v>0</v>
      </c>
      <c r="AD1268" s="2134"/>
    </row>
    <row r="1269" spans="1:30" ht="32.25" customHeight="1" x14ac:dyDescent="0.25">
      <c r="A1269" s="59">
        <v>1</v>
      </c>
      <c r="B1269" s="4" t="s">
        <v>645</v>
      </c>
      <c r="C1269" s="3147"/>
      <c r="D1269" s="487"/>
      <c r="E1269" s="2053">
        <f t="shared" ref="E1269:F1269" si="905">E1270/2.7</f>
        <v>43148.148148148146</v>
      </c>
      <c r="F1269" s="361">
        <f t="shared" si="905"/>
        <v>14382.592592592591</v>
      </c>
      <c r="G1269" s="361">
        <f>G1270/2.7</f>
        <v>5524.1703703703697</v>
      </c>
      <c r="H1269" s="81">
        <f>G1269/F1269*100</f>
        <v>38.408724538408059</v>
      </c>
      <c r="I1269" s="114"/>
      <c r="J1269" s="114"/>
      <c r="K1269" s="115"/>
      <c r="L1269" s="115"/>
      <c r="M1269" s="115"/>
      <c r="N1269" s="115"/>
      <c r="O1269" s="115"/>
      <c r="P1269" s="115"/>
      <c r="Q1269" s="684"/>
      <c r="R1269" s="684"/>
      <c r="S1269" s="684"/>
      <c r="T1269" s="684"/>
      <c r="U1269" s="2711"/>
      <c r="V1269" s="684">
        <f t="shared" si="899"/>
        <v>0</v>
      </c>
      <c r="W1269" s="684"/>
      <c r="X1269" s="684"/>
      <c r="Y1269" s="684"/>
      <c r="Z1269" s="2838"/>
      <c r="AA1269" s="2176">
        <f t="shared" ref="AA1269" si="906">AA1270/2.7</f>
        <v>0</v>
      </c>
      <c r="AB1269" s="1530">
        <f>AB1270</f>
        <v>0</v>
      </c>
      <c r="AC1269" s="1608">
        <f t="shared" si="873"/>
        <v>0</v>
      </c>
      <c r="AD1269" s="2134"/>
    </row>
    <row r="1270" spans="1:30" ht="30" customHeight="1" x14ac:dyDescent="0.25">
      <c r="A1270" s="59">
        <v>1</v>
      </c>
      <c r="B1270" s="24" t="s">
        <v>371</v>
      </c>
      <c r="C1270" s="3266"/>
      <c r="D1270" s="487"/>
      <c r="E1270" s="2053">
        <v>116500</v>
      </c>
      <c r="F1270" s="361">
        <f t="shared" ref="F1270" si="907">ROUND(E1270/12*$B$4,0)</f>
        <v>38833</v>
      </c>
      <c r="G1270" s="342">
        <v>14915.259999999998</v>
      </c>
      <c r="H1270" s="81">
        <f>G1270/F1270*100</f>
        <v>38.408724538408052</v>
      </c>
      <c r="I1270" s="114"/>
      <c r="J1270" s="114"/>
      <c r="K1270" s="115"/>
      <c r="L1270" s="115"/>
      <c r="M1270" s="115"/>
      <c r="N1270" s="115"/>
      <c r="O1270" s="115"/>
      <c r="P1270" s="115"/>
      <c r="Q1270" s="684"/>
      <c r="R1270" s="684"/>
      <c r="S1270" s="684"/>
      <c r="T1270" s="684"/>
      <c r="U1270" s="2711"/>
      <c r="V1270" s="684">
        <f t="shared" si="899"/>
        <v>0</v>
      </c>
      <c r="W1270" s="684"/>
      <c r="X1270" s="684"/>
      <c r="Y1270" s="684"/>
      <c r="Z1270" s="2838"/>
      <c r="AA1270" s="2419"/>
      <c r="AB1270" s="1530"/>
      <c r="AC1270" s="1608">
        <f t="shared" si="873"/>
        <v>0</v>
      </c>
      <c r="AD1270" s="2134"/>
    </row>
    <row r="1271" spans="1:30" ht="15" customHeight="1" x14ac:dyDescent="0.25">
      <c r="A1271" s="59">
        <v>1</v>
      </c>
      <c r="B1271" s="109" t="s">
        <v>155</v>
      </c>
      <c r="C1271" s="3069"/>
      <c r="D1271" s="109"/>
      <c r="E1271" s="1890">
        <f>(E1273+E1272)/8.5</f>
        <v>24411.764705882353</v>
      </c>
      <c r="F1271" s="499">
        <f t="shared" ref="F1271:G1271" si="908">(F1273+F1272)/8.5</f>
        <v>8137.1764705882351</v>
      </c>
      <c r="G1271" s="499">
        <f t="shared" si="908"/>
        <v>10692.561176470588</v>
      </c>
      <c r="H1271" s="81">
        <f>G1271/F1271*100</f>
        <v>131.40382557904172</v>
      </c>
      <c r="I1271" s="114"/>
      <c r="J1271" s="114"/>
      <c r="K1271" s="444"/>
      <c r="L1271" s="444"/>
      <c r="M1271" s="444"/>
      <c r="N1271" s="444"/>
      <c r="O1271" s="444"/>
      <c r="P1271" s="444"/>
      <c r="Q1271" s="684"/>
      <c r="R1271" s="684"/>
      <c r="S1271" s="684"/>
      <c r="T1271" s="684"/>
      <c r="U1271" s="2711"/>
      <c r="V1271" s="684">
        <f t="shared" si="899"/>
        <v>0</v>
      </c>
      <c r="W1271" s="684"/>
      <c r="X1271" s="684"/>
      <c r="Y1271" s="684"/>
      <c r="Z1271" s="2838"/>
      <c r="AA1271" s="1890">
        <f>(AA1273+AA1272)/8.5</f>
        <v>0</v>
      </c>
      <c r="AB1271" s="1530">
        <f>AB1273</f>
        <v>0</v>
      </c>
      <c r="AC1271" s="1608">
        <f t="shared" si="873"/>
        <v>0</v>
      </c>
      <c r="AD1271" s="2134"/>
    </row>
    <row r="1272" spans="1:30" ht="15" customHeight="1" x14ac:dyDescent="0.25">
      <c r="A1272" s="59">
        <v>1</v>
      </c>
      <c r="B1272" s="109" t="s">
        <v>409</v>
      </c>
      <c r="C1272" s="3069"/>
      <c r="D1272" s="109"/>
      <c r="E1272" s="2024">
        <v>202000</v>
      </c>
      <c r="F1272" s="499">
        <f>ROUND(E1272/12*$B$4,0)</f>
        <v>67333</v>
      </c>
      <c r="G1272" s="499">
        <v>89180.85</v>
      </c>
      <c r="H1272" s="81">
        <f>G1272/F1272*100</f>
        <v>132.44746261120105</v>
      </c>
      <c r="I1272" s="114"/>
      <c r="J1272" s="114"/>
      <c r="K1272" s="444"/>
      <c r="L1272" s="444"/>
      <c r="M1272" s="444"/>
      <c r="N1272" s="444"/>
      <c r="O1272" s="444"/>
      <c r="P1272" s="444"/>
      <c r="Q1272" s="684"/>
      <c r="R1272" s="684"/>
      <c r="S1272" s="684"/>
      <c r="T1272" s="684"/>
      <c r="U1272" s="2711"/>
      <c r="V1272" s="684"/>
      <c r="W1272" s="684"/>
      <c r="X1272" s="684"/>
      <c r="Y1272" s="684"/>
      <c r="Z1272" s="2838"/>
      <c r="AA1272" s="2419"/>
      <c r="AB1272" s="1530"/>
      <c r="AC1272" s="1608">
        <f t="shared" si="873"/>
        <v>0</v>
      </c>
      <c r="AD1272" s="2134"/>
    </row>
    <row r="1273" spans="1:30" ht="30" customHeight="1" x14ac:dyDescent="0.25">
      <c r="A1273" s="59">
        <v>1</v>
      </c>
      <c r="B1273" s="387" t="s">
        <v>412</v>
      </c>
      <c r="C1273" s="3148"/>
      <c r="D1273" s="387"/>
      <c r="E1273" s="2024">
        <v>5500</v>
      </c>
      <c r="F1273" s="81">
        <f>ROUND(E1273/12*$B$4,0)</f>
        <v>1833</v>
      </c>
      <c r="G1273" s="420">
        <v>1705.92</v>
      </c>
      <c r="H1273" s="81">
        <f>G1273/F1273*100</f>
        <v>93.067103109656301</v>
      </c>
      <c r="I1273" s="114"/>
      <c r="J1273" s="114"/>
      <c r="K1273" s="444"/>
      <c r="L1273" s="444"/>
      <c r="M1273" s="444"/>
      <c r="N1273" s="444"/>
      <c r="O1273" s="444"/>
      <c r="P1273" s="444"/>
      <c r="Q1273" s="684"/>
      <c r="R1273" s="684"/>
      <c r="S1273" s="684"/>
      <c r="T1273" s="684"/>
      <c r="U1273" s="2711"/>
      <c r="V1273" s="684">
        <f t="shared" si="899"/>
        <v>0</v>
      </c>
      <c r="W1273" s="684"/>
      <c r="X1273" s="684"/>
      <c r="Y1273" s="684"/>
      <c r="Z1273" s="2838"/>
      <c r="AA1273" s="2419"/>
      <c r="AB1273" s="1530"/>
      <c r="AC1273" s="1608">
        <f t="shared" si="873"/>
        <v>0</v>
      </c>
      <c r="AD1273" s="2134"/>
    </row>
    <row r="1274" spans="1:30" ht="40.5" customHeight="1" x14ac:dyDescent="0.25">
      <c r="A1274" s="59">
        <v>1</v>
      </c>
      <c r="B1274" s="490" t="s">
        <v>156</v>
      </c>
      <c r="C1274" s="3176"/>
      <c r="D1274" s="490"/>
      <c r="E1274" s="2067"/>
      <c r="F1274" s="491"/>
      <c r="G1274" s="491"/>
      <c r="H1274" s="87"/>
      <c r="I1274" s="353"/>
      <c r="J1274" s="353"/>
      <c r="K1274" s="445"/>
      <c r="L1274" s="445"/>
      <c r="M1274" s="445"/>
      <c r="N1274" s="445"/>
      <c r="O1274" s="445"/>
      <c r="P1274" s="445"/>
      <c r="Q1274" s="2624"/>
      <c r="R1274" s="2624"/>
      <c r="S1274" s="2624"/>
      <c r="T1274" s="2624"/>
      <c r="U1274" s="2839"/>
      <c r="V1274" s="2624">
        <f t="shared" si="899"/>
        <v>0</v>
      </c>
      <c r="W1274" s="2624"/>
      <c r="X1274" s="2624"/>
      <c r="Y1274" s="2624"/>
      <c r="Z1274" s="2840"/>
      <c r="AA1274" s="2431"/>
      <c r="AB1274" s="1529"/>
      <c r="AC1274" s="1611">
        <f t="shared" si="873"/>
        <v>0</v>
      </c>
      <c r="AD1274" s="2134"/>
    </row>
    <row r="1275" spans="1:30" ht="15" customHeight="1" thickBot="1" x14ac:dyDescent="0.3">
      <c r="A1275" s="59">
        <v>1</v>
      </c>
      <c r="B1275" s="284" t="s">
        <v>164</v>
      </c>
      <c r="C1275" s="3151"/>
      <c r="D1275" s="284"/>
      <c r="E1275" s="2069">
        <f t="shared" ref="E1275:F1275" si="909">SUM(E1272:E1273)/3.9+E1269</f>
        <v>96353.276353276349</v>
      </c>
      <c r="F1275" s="548">
        <f t="shared" si="909"/>
        <v>32117.464387464388</v>
      </c>
      <c r="G1275" s="548">
        <f>SUM(G1272:G1273)/3.9+G1269</f>
        <v>28828.470370370371</v>
      </c>
      <c r="H1275" s="249">
        <f>G1275/F1275*100</f>
        <v>89.759484193971034</v>
      </c>
      <c r="I1275" s="529"/>
      <c r="J1275" s="529"/>
      <c r="K1275" s="483"/>
      <c r="L1275" s="483"/>
      <c r="M1275" s="483"/>
      <c r="N1275" s="483"/>
      <c r="O1275" s="483"/>
      <c r="P1275" s="483"/>
      <c r="Q1275" s="2845">
        <v>64239.48</v>
      </c>
      <c r="R1275" s="2845">
        <v>64239.48</v>
      </c>
      <c r="S1275" s="2845">
        <v>64239.48</v>
      </c>
      <c r="T1275" s="2845">
        <v>64239.48</v>
      </c>
      <c r="U1275" s="2718">
        <f>Q1275/12*$B$4+(R1275-Q1275)/11*3+(S1275-R1275)/10*2+(T1275-S1275)/9*1</f>
        <v>21413.16</v>
      </c>
      <c r="V1275" s="2845">
        <f t="shared" si="899"/>
        <v>21059.870400000011</v>
      </c>
      <c r="W1275" s="2845"/>
      <c r="X1275" s="2845">
        <f>V1275-U1275</f>
        <v>-353.28959999998915</v>
      </c>
      <c r="Y1275" s="2845">
        <v>-8.0854200000000009</v>
      </c>
      <c r="Z1275" s="2846">
        <v>21051.784980000011</v>
      </c>
      <c r="AA1275" s="2069">
        <f>SUM(AA1272:AA1273)/3.9</f>
        <v>0</v>
      </c>
      <c r="AB1275" s="47">
        <f>AB1274+AB1271+AB1269</f>
        <v>0</v>
      </c>
      <c r="AC1275" s="47">
        <f t="shared" si="873"/>
        <v>0</v>
      </c>
      <c r="AD1275" s="2134"/>
    </row>
    <row r="1276" spans="1:30" ht="15" customHeight="1" thickBot="1" x14ac:dyDescent="0.3">
      <c r="A1276" s="59">
        <v>1</v>
      </c>
      <c r="B1276" s="434" t="s">
        <v>17</v>
      </c>
      <c r="C1276" s="434"/>
      <c r="D1276" s="434"/>
      <c r="E1276" s="1908"/>
      <c r="F1276" s="523"/>
      <c r="G1276" s="523"/>
      <c r="H1276" s="523"/>
      <c r="I1276" s="373"/>
      <c r="J1276" s="373"/>
      <c r="K1276" s="523"/>
      <c r="L1276" s="523"/>
      <c r="M1276" s="523"/>
      <c r="N1276" s="523"/>
      <c r="O1276" s="523"/>
      <c r="P1276" s="523"/>
      <c r="Q1276" s="839">
        <f t="shared" ref="Q1276:R1276" si="910">SUM(Q1275)</f>
        <v>64239.48</v>
      </c>
      <c r="R1276" s="839">
        <f t="shared" si="910"/>
        <v>64239.48</v>
      </c>
      <c r="S1276" s="839">
        <f t="shared" ref="S1276:T1276" si="911">SUM(S1275)</f>
        <v>64239.48</v>
      </c>
      <c r="T1276" s="839">
        <f t="shared" si="911"/>
        <v>64239.48</v>
      </c>
      <c r="U1276" s="2800">
        <f t="shared" ref="U1276" si="912">SUM(U1275)</f>
        <v>21413.16</v>
      </c>
      <c r="V1276" s="839">
        <f t="shared" si="899"/>
        <v>21059.870400000011</v>
      </c>
      <c r="W1276" s="839"/>
      <c r="X1276" s="839">
        <f t="shared" ref="X1276:Z1276" si="913">SUM(X1275)</f>
        <v>-353.28959999998915</v>
      </c>
      <c r="Y1276" s="839">
        <f t="shared" si="913"/>
        <v>-8.0854200000000009</v>
      </c>
      <c r="Z1276" s="2847">
        <f t="shared" si="913"/>
        <v>21051.784980000011</v>
      </c>
      <c r="AA1276" s="2421"/>
      <c r="AB1276" s="1159">
        <f t="shared" ref="AB1276" si="914">SUM(AB1275)</f>
        <v>0</v>
      </c>
      <c r="AC1276" s="1159">
        <f t="shared" si="873"/>
        <v>0</v>
      </c>
      <c r="AD1276" s="2134"/>
    </row>
    <row r="1277" spans="1:30" ht="19.5" customHeight="1" x14ac:dyDescent="0.25">
      <c r="A1277" s="59">
        <v>1</v>
      </c>
      <c r="B1277" s="543"/>
      <c r="C1277" s="3248"/>
      <c r="D1277" s="543"/>
      <c r="E1277" s="1911"/>
      <c r="F1277" s="476"/>
      <c r="G1277" s="476"/>
      <c r="H1277" s="476"/>
      <c r="I1277" s="363"/>
      <c r="J1277" s="363"/>
      <c r="K1277" s="499"/>
      <c r="L1277" s="499"/>
      <c r="M1277" s="499"/>
      <c r="N1277" s="499"/>
      <c r="O1277" s="499"/>
      <c r="P1277" s="499"/>
      <c r="Q1277" s="1330"/>
      <c r="R1277" s="1330"/>
      <c r="S1277" s="1330"/>
      <c r="T1277" s="1330"/>
      <c r="U1277" s="2714"/>
      <c r="V1277" s="1330">
        <f t="shared" si="899"/>
        <v>0</v>
      </c>
      <c r="W1277" s="1330"/>
      <c r="X1277" s="1330"/>
      <c r="Y1277" s="1330"/>
      <c r="Z1277" s="2837"/>
      <c r="AA1277" s="2418"/>
      <c r="AB1277" s="13"/>
      <c r="AC1277" s="1603">
        <f t="shared" si="873"/>
        <v>0</v>
      </c>
      <c r="AD1277" s="2134"/>
    </row>
    <row r="1278" spans="1:30" ht="51" customHeight="1" x14ac:dyDescent="0.25">
      <c r="A1278" s="59">
        <v>1</v>
      </c>
      <c r="B1278" s="974" t="s">
        <v>323</v>
      </c>
      <c r="C1278" s="974"/>
      <c r="D1278" s="472"/>
      <c r="E1278" s="1902"/>
      <c r="F1278" s="342"/>
      <c r="G1278" s="342"/>
      <c r="H1278" s="342"/>
      <c r="I1278" s="344"/>
      <c r="J1278" s="344"/>
      <c r="K1278" s="420"/>
      <c r="L1278" s="420"/>
      <c r="M1278" s="420"/>
      <c r="N1278" s="420"/>
      <c r="O1278" s="420"/>
      <c r="P1278" s="420"/>
      <c r="Q1278" s="684"/>
      <c r="R1278" s="684"/>
      <c r="S1278" s="684"/>
      <c r="T1278" s="684"/>
      <c r="U1278" s="2711"/>
      <c r="V1278" s="684">
        <f t="shared" si="899"/>
        <v>0</v>
      </c>
      <c r="W1278" s="684"/>
      <c r="X1278" s="684"/>
      <c r="Y1278" s="684"/>
      <c r="Z1278" s="2838"/>
      <c r="AA1278" s="2415"/>
      <c r="AB1278" s="8"/>
      <c r="AC1278" s="1600">
        <f t="shared" si="873"/>
        <v>0</v>
      </c>
      <c r="AD1278" s="2134"/>
    </row>
    <row r="1279" spans="1:30" ht="15" customHeight="1" x14ac:dyDescent="0.25">
      <c r="A1279" s="59">
        <v>1</v>
      </c>
      <c r="B1279" s="487" t="s">
        <v>304</v>
      </c>
      <c r="C1279" s="3225"/>
      <c r="D1279" s="487"/>
      <c r="E1279" s="1902"/>
      <c r="F1279" s="342"/>
      <c r="G1279" s="342"/>
      <c r="H1279" s="342"/>
      <c r="I1279" s="344"/>
      <c r="J1279" s="344"/>
      <c r="K1279" s="420"/>
      <c r="L1279" s="420"/>
      <c r="M1279" s="420"/>
      <c r="N1279" s="420"/>
      <c r="O1279" s="420"/>
      <c r="P1279" s="420"/>
      <c r="Q1279" s="684"/>
      <c r="R1279" s="684"/>
      <c r="S1279" s="684"/>
      <c r="T1279" s="684"/>
      <c r="U1279" s="2711"/>
      <c r="V1279" s="684">
        <f t="shared" si="899"/>
        <v>0</v>
      </c>
      <c r="W1279" s="684"/>
      <c r="X1279" s="684"/>
      <c r="Y1279" s="684"/>
      <c r="Z1279" s="2838"/>
      <c r="AA1279" s="2415"/>
      <c r="AB1279" s="8"/>
      <c r="AC1279" s="1600">
        <f t="shared" si="873"/>
        <v>0</v>
      </c>
      <c r="AD1279" s="2134"/>
    </row>
    <row r="1280" spans="1:30" ht="38.25" customHeight="1" x14ac:dyDescent="0.25">
      <c r="A1280" s="59">
        <v>1</v>
      </c>
      <c r="B1280" s="4" t="s">
        <v>645</v>
      </c>
      <c r="C1280" s="3147"/>
      <c r="D1280" s="487"/>
      <c r="E1280" s="1902">
        <f t="shared" ref="E1280:F1280" si="915">E1281/2.7</f>
        <v>5555.5555555555547</v>
      </c>
      <c r="F1280" s="342">
        <f t="shared" si="915"/>
        <v>1851.8518518518517</v>
      </c>
      <c r="G1280" s="342">
        <f>G1281/2.7</f>
        <v>0.48148148148148145</v>
      </c>
      <c r="H1280" s="81">
        <f>G1280/F1280*100</f>
        <v>2.5999999999999999E-2</v>
      </c>
      <c r="I1280" s="344"/>
      <c r="J1280" s="344"/>
      <c r="K1280" s="420"/>
      <c r="L1280" s="420"/>
      <c r="M1280" s="420"/>
      <c r="N1280" s="420"/>
      <c r="O1280" s="420"/>
      <c r="P1280" s="420"/>
      <c r="Q1280" s="684"/>
      <c r="R1280" s="684"/>
      <c r="S1280" s="684"/>
      <c r="T1280" s="684"/>
      <c r="U1280" s="2711"/>
      <c r="V1280" s="684">
        <f t="shared" si="899"/>
        <v>0</v>
      </c>
      <c r="W1280" s="684"/>
      <c r="X1280" s="684"/>
      <c r="Y1280" s="684"/>
      <c r="Z1280" s="2838"/>
      <c r="AA1280" s="2177">
        <f>AA1281/3.8</f>
        <v>0</v>
      </c>
      <c r="AB1280" s="8"/>
      <c r="AC1280" s="1600">
        <f t="shared" si="873"/>
        <v>0</v>
      </c>
      <c r="AD1280" s="2134"/>
    </row>
    <row r="1281" spans="1:30" ht="30" customHeight="1" x14ac:dyDescent="0.25">
      <c r="A1281" s="59">
        <v>1</v>
      </c>
      <c r="B1281" s="24" t="s">
        <v>371</v>
      </c>
      <c r="C1281" s="3266"/>
      <c r="D1281" s="487"/>
      <c r="E1281" s="1902">
        <v>15000</v>
      </c>
      <c r="F1281" s="342">
        <f t="shared" ref="F1281" si="916">ROUND(E1281/12*$B$4,0)</f>
        <v>5000</v>
      </c>
      <c r="G1281" s="342">
        <v>1.3</v>
      </c>
      <c r="H1281" s="81">
        <f>G1281/F1281*100</f>
        <v>2.6000000000000002E-2</v>
      </c>
      <c r="I1281" s="344"/>
      <c r="J1281" s="344"/>
      <c r="K1281" s="420"/>
      <c r="L1281" s="420"/>
      <c r="M1281" s="420"/>
      <c r="N1281" s="420"/>
      <c r="O1281" s="420"/>
      <c r="P1281" s="420"/>
      <c r="Q1281" s="684"/>
      <c r="R1281" s="684"/>
      <c r="S1281" s="684"/>
      <c r="T1281" s="684"/>
      <c r="U1281" s="2711"/>
      <c r="V1281" s="684">
        <f t="shared" si="899"/>
        <v>0</v>
      </c>
      <c r="W1281" s="684"/>
      <c r="X1281" s="684"/>
      <c r="Y1281" s="684"/>
      <c r="Z1281" s="2838"/>
      <c r="AA1281" s="2415"/>
      <c r="AB1281" s="8"/>
      <c r="AC1281" s="1600">
        <f t="shared" si="873"/>
        <v>0</v>
      </c>
      <c r="AD1281" s="2134"/>
    </row>
    <row r="1282" spans="1:30" ht="15" customHeight="1" x14ac:dyDescent="0.25">
      <c r="A1282" s="59">
        <v>1</v>
      </c>
      <c r="B1282" s="109" t="s">
        <v>155</v>
      </c>
      <c r="C1282" s="3069"/>
      <c r="D1282" s="109"/>
      <c r="E1282" s="1890">
        <f>(E1284+E1283)/8.5</f>
        <v>36594.941176470587</v>
      </c>
      <c r="F1282" s="81">
        <f t="shared" ref="F1282" si="917">(F1284+F1283)/8.5</f>
        <v>12198.35294117647</v>
      </c>
      <c r="G1282" s="288">
        <f t="shared" ref="G1282" si="918">(G1284+G1283)/8.5</f>
        <v>12746.056470588235</v>
      </c>
      <c r="H1282" s="81">
        <f>G1282/F1282*100</f>
        <v>104.48997936076229</v>
      </c>
      <c r="I1282" s="114"/>
      <c r="J1282" s="114"/>
      <c r="K1282" s="444"/>
      <c r="L1282" s="444"/>
      <c r="M1282" s="444"/>
      <c r="N1282" s="444"/>
      <c r="O1282" s="444"/>
      <c r="P1282" s="444"/>
      <c r="Q1282" s="684"/>
      <c r="R1282" s="684"/>
      <c r="S1282" s="684"/>
      <c r="T1282" s="684"/>
      <c r="U1282" s="2711"/>
      <c r="V1282" s="684">
        <f t="shared" si="899"/>
        <v>0</v>
      </c>
      <c r="W1282" s="684"/>
      <c r="X1282" s="684"/>
      <c r="Y1282" s="684"/>
      <c r="Z1282" s="2838"/>
      <c r="AA1282" s="1890">
        <f>(AA1284+AA1283)/8.5</f>
        <v>0</v>
      </c>
      <c r="AB1282" s="8"/>
      <c r="AC1282" s="1600">
        <f t="shared" si="873"/>
        <v>0</v>
      </c>
      <c r="AD1282" s="2134"/>
    </row>
    <row r="1283" spans="1:30" ht="15" customHeight="1" x14ac:dyDescent="0.25">
      <c r="A1283" s="59">
        <v>1</v>
      </c>
      <c r="B1283" s="109" t="s">
        <v>409</v>
      </c>
      <c r="C1283" s="3069"/>
      <c r="D1283" s="109"/>
      <c r="E1283" s="1890">
        <v>309057</v>
      </c>
      <c r="F1283" s="81">
        <f>ROUND(E1283/12*$B$4,0)</f>
        <v>103019</v>
      </c>
      <c r="G1283" s="288">
        <v>108341.48</v>
      </c>
      <c r="H1283" s="81">
        <f>G1283/F1283*100</f>
        <v>105.16650326638775</v>
      </c>
      <c r="I1283" s="114"/>
      <c r="J1283" s="114"/>
      <c r="K1283" s="444"/>
      <c r="L1283" s="444"/>
      <c r="M1283" s="444"/>
      <c r="N1283" s="444"/>
      <c r="O1283" s="444"/>
      <c r="P1283" s="444"/>
      <c r="Q1283" s="684"/>
      <c r="R1283" s="684"/>
      <c r="S1283" s="684"/>
      <c r="T1283" s="684"/>
      <c r="U1283" s="2711"/>
      <c r="V1283" s="684"/>
      <c r="W1283" s="684"/>
      <c r="X1283" s="684"/>
      <c r="Y1283" s="684"/>
      <c r="Z1283" s="2838"/>
      <c r="AA1283" s="2415"/>
      <c r="AB1283" s="8"/>
      <c r="AC1283" s="1600">
        <f t="shared" si="873"/>
        <v>0</v>
      </c>
      <c r="AD1283" s="2134"/>
    </row>
    <row r="1284" spans="1:30" ht="30" customHeight="1" x14ac:dyDescent="0.25">
      <c r="A1284" s="59">
        <v>1</v>
      </c>
      <c r="B1284" s="387" t="s">
        <v>412</v>
      </c>
      <c r="C1284" s="3148"/>
      <c r="D1284" s="387"/>
      <c r="E1284" s="1890">
        <v>2000</v>
      </c>
      <c r="F1284" s="81">
        <f>ROUND(E1284/12*$B$4,0)</f>
        <v>667</v>
      </c>
      <c r="G1284" s="420"/>
      <c r="H1284" s="81">
        <f>G1284/F1284*100</f>
        <v>0</v>
      </c>
      <c r="I1284" s="114"/>
      <c r="J1284" s="114"/>
      <c r="K1284" s="444"/>
      <c r="L1284" s="444"/>
      <c r="M1284" s="444"/>
      <c r="N1284" s="444"/>
      <c r="O1284" s="444"/>
      <c r="P1284" s="444"/>
      <c r="Q1284" s="684"/>
      <c r="R1284" s="684"/>
      <c r="S1284" s="684"/>
      <c r="T1284" s="684"/>
      <c r="U1284" s="2711"/>
      <c r="V1284" s="684">
        <f t="shared" si="899"/>
        <v>0</v>
      </c>
      <c r="W1284" s="684"/>
      <c r="X1284" s="684"/>
      <c r="Y1284" s="684"/>
      <c r="Z1284" s="2838"/>
      <c r="AA1284" s="2415"/>
      <c r="AB1284" s="8"/>
      <c r="AC1284" s="1600">
        <f t="shared" si="873"/>
        <v>0</v>
      </c>
      <c r="AD1284" s="2134"/>
    </row>
    <row r="1285" spans="1:30" ht="15" customHeight="1" x14ac:dyDescent="0.25">
      <c r="A1285" s="59">
        <v>1</v>
      </c>
      <c r="B1285" s="490" t="s">
        <v>156</v>
      </c>
      <c r="C1285" s="3176"/>
      <c r="D1285" s="490"/>
      <c r="E1285" s="2067"/>
      <c r="F1285" s="491"/>
      <c r="G1285" s="491"/>
      <c r="H1285" s="491"/>
      <c r="I1285" s="353"/>
      <c r="J1285" s="353"/>
      <c r="K1285" s="445"/>
      <c r="L1285" s="445"/>
      <c r="M1285" s="445"/>
      <c r="N1285" s="445"/>
      <c r="O1285" s="445"/>
      <c r="P1285" s="445"/>
      <c r="Q1285" s="2624"/>
      <c r="R1285" s="2624"/>
      <c r="S1285" s="2624"/>
      <c r="T1285" s="2624"/>
      <c r="U1285" s="2839"/>
      <c r="V1285" s="2624">
        <f t="shared" si="899"/>
        <v>0</v>
      </c>
      <c r="W1285" s="2624"/>
      <c r="X1285" s="2624"/>
      <c r="Y1285" s="2624"/>
      <c r="Z1285" s="2840"/>
      <c r="AA1285" s="2416"/>
      <c r="AB1285" s="15"/>
      <c r="AC1285" s="1601">
        <f t="shared" si="873"/>
        <v>0</v>
      </c>
      <c r="AD1285" s="2134"/>
    </row>
    <row r="1286" spans="1:30" ht="15" customHeight="1" thickBot="1" x14ac:dyDescent="0.3">
      <c r="A1286" s="59">
        <v>1</v>
      </c>
      <c r="B1286" s="284" t="s">
        <v>164</v>
      </c>
      <c r="C1286" s="3151"/>
      <c r="D1286" s="284"/>
      <c r="E1286" s="548">
        <f t="shared" ref="E1286:F1286" si="919">SUM(E1283:E1284)/3.9+E1280</f>
        <v>85313.760683760687</v>
      </c>
      <c r="F1286" s="548">
        <f t="shared" si="919"/>
        <v>28438.005698005698</v>
      </c>
      <c r="G1286" s="548">
        <f>SUM(G1283:G1284)/3.9+G1280</f>
        <v>27780.348148148147</v>
      </c>
      <c r="H1286" s="548">
        <f>G1286/F1286*100</f>
        <v>97.687399190922619</v>
      </c>
      <c r="I1286" s="529"/>
      <c r="J1286" s="529"/>
      <c r="K1286" s="561"/>
      <c r="L1286" s="561"/>
      <c r="M1286" s="561"/>
      <c r="N1286" s="561"/>
      <c r="O1286" s="561"/>
      <c r="P1286" s="561"/>
      <c r="Q1286" s="2845">
        <v>64647.321389999997</v>
      </c>
      <c r="R1286" s="2845">
        <v>64647.321389999997</v>
      </c>
      <c r="S1286" s="2845">
        <v>64647.321389999997</v>
      </c>
      <c r="T1286" s="2845">
        <v>64647.321389999997</v>
      </c>
      <c r="U1286" s="2718">
        <f>Q1286/12*$B$4+(R1286-Q1286)/11*3+(S1286-R1286)/10*2+(T1286-S1286)/9*1</f>
        <v>21549.10713</v>
      </c>
      <c r="V1286" s="2845">
        <f t="shared" si="899"/>
        <v>21480.92743</v>
      </c>
      <c r="W1286" s="2845"/>
      <c r="X1286" s="2845">
        <f>V1286-U1286</f>
        <v>-68.179700000000594</v>
      </c>
      <c r="Y1286" s="2845">
        <v>-0.20204</v>
      </c>
      <c r="Z1286" s="2846">
        <v>21480.72539</v>
      </c>
      <c r="AA1286" s="2069">
        <f>SUM(AA1283:AA1284)/3.9</f>
        <v>0</v>
      </c>
      <c r="AB1286" s="47"/>
      <c r="AC1286" s="1604">
        <f t="shared" si="873"/>
        <v>0</v>
      </c>
      <c r="AD1286" s="2134"/>
    </row>
    <row r="1287" spans="1:30" ht="15" customHeight="1" thickBot="1" x14ac:dyDescent="0.3">
      <c r="A1287" s="59">
        <v>1</v>
      </c>
      <c r="B1287" s="506" t="s">
        <v>17</v>
      </c>
      <c r="C1287" s="3230"/>
      <c r="D1287" s="506"/>
      <c r="E1287" s="1908"/>
      <c r="F1287" s="523"/>
      <c r="G1287" s="523"/>
      <c r="H1287" s="523"/>
      <c r="I1287" s="402"/>
      <c r="J1287" s="402"/>
      <c r="K1287" s="562"/>
      <c r="L1287" s="562"/>
      <c r="M1287" s="562"/>
      <c r="N1287" s="562"/>
      <c r="O1287" s="562"/>
      <c r="P1287" s="562"/>
      <c r="Q1287" s="839">
        <f t="shared" ref="Q1287:R1287" si="920">SUM(Q1286)</f>
        <v>64647.321389999997</v>
      </c>
      <c r="R1287" s="839">
        <f t="shared" si="920"/>
        <v>64647.321389999997</v>
      </c>
      <c r="S1287" s="839">
        <f t="shared" ref="S1287:T1287" si="921">SUM(S1286)</f>
        <v>64647.321389999997</v>
      </c>
      <c r="T1287" s="839">
        <f t="shared" si="921"/>
        <v>64647.321389999997</v>
      </c>
      <c r="U1287" s="2800">
        <f t="shared" ref="U1287" si="922">SUM(U1286)</f>
        <v>21549.10713</v>
      </c>
      <c r="V1287" s="839">
        <f t="shared" si="899"/>
        <v>21480.92743</v>
      </c>
      <c r="W1287" s="839"/>
      <c r="X1287" s="839">
        <f t="shared" ref="X1287:Z1287" si="923">SUM(X1286)</f>
        <v>-68.179700000000594</v>
      </c>
      <c r="Y1287" s="839">
        <f t="shared" si="923"/>
        <v>-0.20204</v>
      </c>
      <c r="Z1287" s="2847">
        <f t="shared" si="923"/>
        <v>21480.72539</v>
      </c>
      <c r="AA1287" s="2421"/>
      <c r="AB1287" s="1159">
        <f t="shared" ref="AB1287" si="924">SUM(AB1286)</f>
        <v>0</v>
      </c>
      <c r="AC1287" s="1159">
        <f t="shared" si="873"/>
        <v>0</v>
      </c>
      <c r="AD1287" s="2134"/>
    </row>
    <row r="1288" spans="1:30" ht="7.5" customHeight="1" x14ac:dyDescent="0.25">
      <c r="A1288" s="59">
        <v>1</v>
      </c>
      <c r="B1288" s="530"/>
      <c r="C1288" s="3238"/>
      <c r="D1288" s="530"/>
      <c r="E1288" s="2053"/>
      <c r="F1288" s="361"/>
      <c r="G1288" s="361"/>
      <c r="H1288" s="361"/>
      <c r="I1288" s="350"/>
      <c r="J1288" s="350"/>
      <c r="K1288" s="499"/>
      <c r="L1288" s="499"/>
      <c r="M1288" s="499"/>
      <c r="N1288" s="499"/>
      <c r="O1288" s="499"/>
      <c r="P1288" s="499"/>
      <c r="Q1288" s="1330"/>
      <c r="R1288" s="1330"/>
      <c r="S1288" s="1330"/>
      <c r="T1288" s="1330"/>
      <c r="U1288" s="2714"/>
      <c r="V1288" s="1330">
        <f t="shared" si="899"/>
        <v>0</v>
      </c>
      <c r="W1288" s="1330"/>
      <c r="X1288" s="1330"/>
      <c r="Y1288" s="1330"/>
      <c r="Z1288" s="2837"/>
      <c r="AA1288" s="2418"/>
      <c r="AB1288" s="13"/>
      <c r="AC1288" s="1603">
        <f t="shared" si="873"/>
        <v>0</v>
      </c>
      <c r="AD1288" s="2134"/>
    </row>
    <row r="1289" spans="1:30" ht="34.5" customHeight="1" x14ac:dyDescent="0.25">
      <c r="A1289" s="59">
        <v>1</v>
      </c>
      <c r="B1289" s="974" t="s">
        <v>324</v>
      </c>
      <c r="C1289" s="974"/>
      <c r="D1289" s="472"/>
      <c r="E1289" s="1902"/>
      <c r="F1289" s="342"/>
      <c r="G1289" s="342"/>
      <c r="H1289" s="342"/>
      <c r="I1289" s="344"/>
      <c r="J1289" s="344"/>
      <c r="K1289" s="420"/>
      <c r="L1289" s="420"/>
      <c r="M1289" s="420"/>
      <c r="N1289" s="420"/>
      <c r="O1289" s="420"/>
      <c r="P1289" s="420"/>
      <c r="Q1289" s="684"/>
      <c r="R1289" s="684"/>
      <c r="S1289" s="684"/>
      <c r="T1289" s="684"/>
      <c r="U1289" s="2711"/>
      <c r="V1289" s="684">
        <f t="shared" si="899"/>
        <v>0</v>
      </c>
      <c r="W1289" s="684"/>
      <c r="X1289" s="684"/>
      <c r="Y1289" s="684"/>
      <c r="Z1289" s="2838"/>
      <c r="AA1289" s="2415"/>
      <c r="AB1289" s="8"/>
      <c r="AC1289" s="1600">
        <f t="shared" si="873"/>
        <v>0</v>
      </c>
      <c r="AD1289" s="2134"/>
    </row>
    <row r="1290" spans="1:30" ht="15" customHeight="1" x14ac:dyDescent="0.25">
      <c r="A1290" s="59">
        <v>1</v>
      </c>
      <c r="B1290" s="487" t="s">
        <v>299</v>
      </c>
      <c r="C1290" s="3225"/>
      <c r="D1290" s="487"/>
      <c r="E1290" s="1902"/>
      <c r="F1290" s="418"/>
      <c r="G1290" s="418"/>
      <c r="H1290" s="418"/>
      <c r="I1290" s="114"/>
      <c r="J1290" s="114"/>
      <c r="K1290" s="368"/>
      <c r="L1290" s="368"/>
      <c r="M1290" s="368"/>
      <c r="N1290" s="368"/>
      <c r="O1290" s="368"/>
      <c r="P1290" s="368"/>
      <c r="Q1290" s="684"/>
      <c r="R1290" s="684"/>
      <c r="S1290" s="684"/>
      <c r="T1290" s="684"/>
      <c r="U1290" s="2711"/>
      <c r="V1290" s="684">
        <f t="shared" si="899"/>
        <v>0</v>
      </c>
      <c r="W1290" s="684"/>
      <c r="X1290" s="684"/>
      <c r="Y1290" s="684"/>
      <c r="Z1290" s="2838"/>
      <c r="AA1290" s="2415"/>
      <c r="AB1290" s="8"/>
      <c r="AC1290" s="1600">
        <f t="shared" ref="AC1290:AC1353" si="925">AB1290/1000</f>
        <v>0</v>
      </c>
      <c r="AD1290" s="2134"/>
    </row>
    <row r="1291" spans="1:30" ht="33" customHeight="1" x14ac:dyDescent="0.25">
      <c r="A1291" s="59">
        <v>1</v>
      </c>
      <c r="B1291" s="387" t="s">
        <v>645</v>
      </c>
      <c r="C1291" s="3148"/>
      <c r="D1291" s="387"/>
      <c r="E1291" s="1890">
        <f>SUM(E1293,E1294,E1295)</f>
        <v>21000</v>
      </c>
      <c r="F1291" s="420">
        <f>SUM(F1293,F1294,F1295)</f>
        <v>7000</v>
      </c>
      <c r="G1291" s="420">
        <f>SUM(G1293,G1294,G1295)</f>
        <v>7004</v>
      </c>
      <c r="H1291" s="420">
        <f>G1291/F1291*100</f>
        <v>100.05714285714286</v>
      </c>
      <c r="I1291" s="114"/>
      <c r="J1291" s="114"/>
      <c r="K1291" s="115"/>
      <c r="L1291" s="115"/>
      <c r="M1291" s="115"/>
      <c r="N1291" s="115"/>
      <c r="O1291" s="115"/>
      <c r="P1291" s="115"/>
      <c r="Q1291" s="684"/>
      <c r="R1291" s="684"/>
      <c r="S1291" s="684"/>
      <c r="T1291" s="684"/>
      <c r="U1291" s="2711"/>
      <c r="V1291" s="684">
        <f t="shared" si="899"/>
        <v>0</v>
      </c>
      <c r="W1291" s="684"/>
      <c r="X1291" s="684"/>
      <c r="Y1291" s="684"/>
      <c r="Z1291" s="2838"/>
      <c r="AA1291" s="2415">
        <f>AA1293+AA1294+AA1295</f>
        <v>0</v>
      </c>
      <c r="AB1291" s="8"/>
      <c r="AC1291" s="1600">
        <f t="shared" si="925"/>
        <v>0</v>
      </c>
      <c r="AD1291" s="2134"/>
    </row>
    <row r="1292" spans="1:30" ht="30.75" customHeight="1" x14ac:dyDescent="0.25">
      <c r="A1292" s="59">
        <v>1</v>
      </c>
      <c r="B1292" s="387" t="s">
        <v>300</v>
      </c>
      <c r="C1292" s="3148"/>
      <c r="D1292" s="387"/>
      <c r="E1292" s="1890"/>
      <c r="F1292" s="81">
        <f>ROUND(E1292/12*$B$4,0)</f>
        <v>0</v>
      </c>
      <c r="G1292" s="420"/>
      <c r="H1292" s="420"/>
      <c r="I1292" s="114"/>
      <c r="J1292" s="114"/>
      <c r="K1292" s="444"/>
      <c r="L1292" s="444"/>
      <c r="M1292" s="444"/>
      <c r="N1292" s="444"/>
      <c r="O1292" s="444"/>
      <c r="P1292" s="444"/>
      <c r="Q1292" s="684"/>
      <c r="R1292" s="684"/>
      <c r="S1292" s="684"/>
      <c r="T1292" s="684"/>
      <c r="U1292" s="2711"/>
      <c r="V1292" s="684">
        <f t="shared" si="899"/>
        <v>0</v>
      </c>
      <c r="W1292" s="684"/>
      <c r="X1292" s="684"/>
      <c r="Y1292" s="684"/>
      <c r="Z1292" s="2838"/>
      <c r="AA1292" s="2415"/>
      <c r="AB1292" s="8"/>
      <c r="AC1292" s="1600">
        <f t="shared" si="925"/>
        <v>0</v>
      </c>
      <c r="AD1292" s="2134"/>
    </row>
    <row r="1293" spans="1:30" ht="27" customHeight="1" x14ac:dyDescent="0.25">
      <c r="A1293" s="59">
        <v>1</v>
      </c>
      <c r="B1293" s="387" t="s">
        <v>301</v>
      </c>
      <c r="C1293" s="3148"/>
      <c r="D1293" s="387"/>
      <c r="E1293" s="1890">
        <v>3000</v>
      </c>
      <c r="F1293" s="81">
        <f>ROUND(E1293/12*$B$4,0)</f>
        <v>1000</v>
      </c>
      <c r="G1293" s="420">
        <v>1003</v>
      </c>
      <c r="H1293" s="420">
        <f>G1293/F1293*100</f>
        <v>100.29999999999998</v>
      </c>
      <c r="I1293" s="114"/>
      <c r="J1293" s="114"/>
      <c r="K1293" s="444"/>
      <c r="L1293" s="444"/>
      <c r="M1293" s="444"/>
      <c r="N1293" s="444"/>
      <c r="O1293" s="444"/>
      <c r="P1293" s="444"/>
      <c r="Q1293" s="684"/>
      <c r="R1293" s="684"/>
      <c r="S1293" s="684"/>
      <c r="T1293" s="684"/>
      <c r="U1293" s="2711"/>
      <c r="V1293" s="684">
        <f t="shared" si="899"/>
        <v>0</v>
      </c>
      <c r="W1293" s="684"/>
      <c r="X1293" s="684"/>
      <c r="Y1293" s="684"/>
      <c r="Z1293" s="2838"/>
      <c r="AA1293" s="2415"/>
      <c r="AB1293" s="8"/>
      <c r="AC1293" s="1600">
        <f t="shared" si="925"/>
        <v>0</v>
      </c>
      <c r="AD1293" s="2134"/>
    </row>
    <row r="1294" spans="1:30" ht="27.75" customHeight="1" x14ac:dyDescent="0.25">
      <c r="A1294" s="59">
        <v>1</v>
      </c>
      <c r="B1294" s="387" t="s">
        <v>302</v>
      </c>
      <c r="C1294" s="3148"/>
      <c r="D1294" s="387"/>
      <c r="E1294" s="1890"/>
      <c r="F1294" s="81"/>
      <c r="G1294" s="81"/>
      <c r="H1294" s="420"/>
      <c r="I1294" s="114"/>
      <c r="J1294" s="114"/>
      <c r="K1294" s="444"/>
      <c r="L1294" s="444"/>
      <c r="M1294" s="444"/>
      <c r="N1294" s="444"/>
      <c r="O1294" s="444"/>
      <c r="P1294" s="444"/>
      <c r="Q1294" s="684"/>
      <c r="R1294" s="684"/>
      <c r="S1294" s="684"/>
      <c r="T1294" s="684"/>
      <c r="U1294" s="2711"/>
      <c r="V1294" s="684">
        <f t="shared" si="899"/>
        <v>0</v>
      </c>
      <c r="W1294" s="684"/>
      <c r="X1294" s="684"/>
      <c r="Y1294" s="684"/>
      <c r="Z1294" s="2838"/>
      <c r="AA1294" s="2415"/>
      <c r="AB1294" s="8"/>
      <c r="AC1294" s="1600">
        <f t="shared" si="925"/>
        <v>0</v>
      </c>
      <c r="AD1294" s="2134"/>
    </row>
    <row r="1295" spans="1:30" ht="24" customHeight="1" x14ac:dyDescent="0.25">
      <c r="A1295" s="59">
        <v>1</v>
      </c>
      <c r="B1295" s="387" t="s">
        <v>303</v>
      </c>
      <c r="C1295" s="3148"/>
      <c r="D1295" s="387"/>
      <c r="E1295" s="1890">
        <v>18000</v>
      </c>
      <c r="F1295" s="81">
        <f>(E1295/12*$B$4)</f>
        <v>6000</v>
      </c>
      <c r="G1295" s="420">
        <v>6001</v>
      </c>
      <c r="H1295" s="420">
        <f>G1295/F1295*100</f>
        <v>100.01666666666667</v>
      </c>
      <c r="I1295" s="114"/>
      <c r="J1295" s="114"/>
      <c r="K1295" s="444"/>
      <c r="L1295" s="444"/>
      <c r="M1295" s="444"/>
      <c r="N1295" s="444"/>
      <c r="O1295" s="444"/>
      <c r="P1295" s="444"/>
      <c r="Q1295" s="684"/>
      <c r="R1295" s="684"/>
      <c r="S1295" s="684"/>
      <c r="T1295" s="684"/>
      <c r="U1295" s="2711"/>
      <c r="V1295" s="684">
        <f t="shared" si="899"/>
        <v>0</v>
      </c>
      <c r="W1295" s="684"/>
      <c r="X1295" s="684"/>
      <c r="Y1295" s="684"/>
      <c r="Z1295" s="2838"/>
      <c r="AA1295" s="2415"/>
      <c r="AB1295" s="8"/>
      <c r="AC1295" s="1600">
        <f t="shared" si="925"/>
        <v>0</v>
      </c>
      <c r="AD1295" s="2134"/>
    </row>
    <row r="1296" spans="1:30" ht="15" customHeight="1" x14ac:dyDescent="0.25">
      <c r="A1296" s="59">
        <v>1</v>
      </c>
      <c r="B1296" s="387" t="s">
        <v>350</v>
      </c>
      <c r="C1296" s="3148"/>
      <c r="D1296" s="387"/>
      <c r="E1296" s="1890">
        <v>35000</v>
      </c>
      <c r="F1296" s="81">
        <f>(E1296/12*$B$4)</f>
        <v>11666.666666666666</v>
      </c>
      <c r="G1296" s="420">
        <v>11598</v>
      </c>
      <c r="H1296" s="420">
        <f>G1296/F1296*100</f>
        <v>99.411428571428573</v>
      </c>
      <c r="I1296" s="114"/>
      <c r="J1296" s="114"/>
      <c r="K1296" s="444"/>
      <c r="L1296" s="444"/>
      <c r="M1296" s="444"/>
      <c r="N1296" s="444"/>
      <c r="O1296" s="444"/>
      <c r="P1296" s="444"/>
      <c r="Q1296" s="684"/>
      <c r="R1296" s="684"/>
      <c r="S1296" s="684"/>
      <c r="T1296" s="684"/>
      <c r="U1296" s="2839"/>
      <c r="V1296" s="2624">
        <f t="shared" si="899"/>
        <v>0</v>
      </c>
      <c r="W1296" s="684"/>
      <c r="X1296" s="2624"/>
      <c r="Y1296" s="2624"/>
      <c r="Z1296" s="2840"/>
      <c r="AA1296" s="2415"/>
      <c r="AB1296" s="8"/>
      <c r="AC1296" s="1600">
        <f t="shared" si="925"/>
        <v>0</v>
      </c>
      <c r="AD1296" s="2134"/>
    </row>
    <row r="1297" spans="1:30" ht="15" customHeight="1" x14ac:dyDescent="0.25">
      <c r="A1297" s="59">
        <v>1</v>
      </c>
      <c r="B1297" s="198" t="s">
        <v>166</v>
      </c>
      <c r="C1297" s="437"/>
      <c r="D1297" s="488"/>
      <c r="E1297" s="2066">
        <f>SUM(E1291+E1296*3.2)</f>
        <v>133000</v>
      </c>
      <c r="F1297" s="368">
        <f>SUM(F1291+F1296*3.2)</f>
        <v>44333.333333333336</v>
      </c>
      <c r="G1297" s="368">
        <f>SUM(G1291+G1296*3.2)</f>
        <v>44117.599999999999</v>
      </c>
      <c r="H1297" s="368">
        <f>G1297/F1297*100</f>
        <v>99.513383458646615</v>
      </c>
      <c r="I1297" s="114"/>
      <c r="J1297" s="114"/>
      <c r="K1297" s="444"/>
      <c r="L1297" s="444"/>
      <c r="M1297" s="444"/>
      <c r="N1297" s="444"/>
      <c r="O1297" s="444"/>
      <c r="P1297" s="444"/>
      <c r="Q1297" s="684">
        <v>95867.768219999998</v>
      </c>
      <c r="R1297" s="684">
        <v>95867.768219999998</v>
      </c>
      <c r="S1297" s="684">
        <v>95867.768219999998</v>
      </c>
      <c r="T1297" s="684">
        <v>95867.768219999998</v>
      </c>
      <c r="U1297" s="2830">
        <f>Q1297/12*$B$4+(R1297-Q1297)/11*3+(S1297-R1297)/10*2+(T1297-S1297)/9*1</f>
        <v>31955.922739999998</v>
      </c>
      <c r="V1297" s="684">
        <f t="shared" ref="V1297" si="926">Z1297-Y1297-W1297</f>
        <v>31955.922760000005</v>
      </c>
      <c r="W1297" s="1330"/>
      <c r="X1297" s="2624">
        <f>V1297-U1297</f>
        <v>2.0000006770715117E-5</v>
      </c>
      <c r="Y1297" s="684">
        <v>-13.249600000000001</v>
      </c>
      <c r="Z1297" s="2838">
        <v>31942.673160000006</v>
      </c>
      <c r="AA1297" s="2066">
        <f>SUM(AA1291+AA1296*3.2)</f>
        <v>0</v>
      </c>
      <c r="AB1297" s="17">
        <f>AB1296+AB1291</f>
        <v>0</v>
      </c>
      <c r="AC1297" s="17">
        <f t="shared" si="925"/>
        <v>0</v>
      </c>
      <c r="AD1297" s="2134"/>
    </row>
    <row r="1298" spans="1:30" ht="15" customHeight="1" x14ac:dyDescent="0.25">
      <c r="A1298" s="59">
        <v>1</v>
      </c>
      <c r="B1298" s="487" t="s">
        <v>304</v>
      </c>
      <c r="C1298" s="3225"/>
      <c r="D1298" s="387"/>
      <c r="E1298" s="1890"/>
      <c r="F1298" s="81"/>
      <c r="G1298" s="420"/>
      <c r="H1298" s="420"/>
      <c r="I1298" s="114"/>
      <c r="J1298" s="114"/>
      <c r="K1298" s="444"/>
      <c r="L1298" s="444"/>
      <c r="M1298" s="444"/>
      <c r="N1298" s="444"/>
      <c r="O1298" s="444"/>
      <c r="P1298" s="444"/>
      <c r="Q1298" s="1330"/>
      <c r="R1298" s="1330"/>
      <c r="S1298" s="1330"/>
      <c r="T1298" s="1330"/>
      <c r="U1298" s="2711"/>
      <c r="V1298" s="1330">
        <f t="shared" si="899"/>
        <v>0</v>
      </c>
      <c r="W1298" s="1330"/>
      <c r="X1298" s="684"/>
      <c r="Y1298" s="1330"/>
      <c r="Z1298" s="2837"/>
      <c r="AA1298" s="2415"/>
      <c r="AB1298" s="8"/>
      <c r="AC1298" s="1600">
        <f t="shared" si="925"/>
        <v>0</v>
      </c>
      <c r="AD1298" s="2134"/>
    </row>
    <row r="1299" spans="1:30" ht="33" customHeight="1" x14ac:dyDescent="0.25">
      <c r="A1299" s="59">
        <v>1</v>
      </c>
      <c r="B1299" s="387" t="s">
        <v>645</v>
      </c>
      <c r="C1299" s="3148"/>
      <c r="D1299" s="387"/>
      <c r="E1299" s="1890">
        <f>SUM(E1300,E1303)</f>
        <v>64459</v>
      </c>
      <c r="F1299" s="420">
        <f>SUM(F1300,F1303)</f>
        <v>21487</v>
      </c>
      <c r="G1299" s="420">
        <f>SUM(G1300,G1303)</f>
        <v>25787.800303903947</v>
      </c>
      <c r="H1299" s="420">
        <f t="shared" ref="H1299:H1310" si="927">G1299/F1299*100</f>
        <v>120.0158249355608</v>
      </c>
      <c r="I1299" s="114"/>
      <c r="J1299" s="114"/>
      <c r="K1299" s="444"/>
      <c r="L1299" s="444"/>
      <c r="M1299" s="444"/>
      <c r="N1299" s="444"/>
      <c r="O1299" s="444"/>
      <c r="P1299" s="444"/>
      <c r="Q1299" s="684"/>
      <c r="R1299" s="684"/>
      <c r="S1299" s="684"/>
      <c r="T1299" s="684"/>
      <c r="U1299" s="2711"/>
      <c r="V1299" s="684">
        <f t="shared" si="899"/>
        <v>0</v>
      </c>
      <c r="W1299" s="684"/>
      <c r="X1299" s="684"/>
      <c r="Y1299" s="684"/>
      <c r="Z1299" s="2838"/>
      <c r="AA1299" s="2419">
        <f>AA1300+AA1303</f>
        <v>0</v>
      </c>
      <c r="AB1299" s="1530">
        <f t="shared" ref="AB1299" si="928">AB1300+AB1303</f>
        <v>0</v>
      </c>
      <c r="AC1299" s="1530">
        <f t="shared" si="925"/>
        <v>0</v>
      </c>
      <c r="AD1299" s="2134"/>
    </row>
    <row r="1300" spans="1:30" ht="48" customHeight="1" x14ac:dyDescent="0.25">
      <c r="A1300" s="59">
        <v>1</v>
      </c>
      <c r="B1300" s="463" t="s">
        <v>305</v>
      </c>
      <c r="C1300" s="3226"/>
      <c r="D1300" s="387"/>
      <c r="E1300" s="1890">
        <f>SUM(E1301:E1302)</f>
        <v>1459</v>
      </c>
      <c r="F1300" s="420">
        <f>SUM(F1301:F1302)</f>
        <v>487</v>
      </c>
      <c r="G1300" s="420">
        <f>SUM(G1301:G1302)</f>
        <v>1891.0702947845803</v>
      </c>
      <c r="H1300" s="420">
        <f t="shared" si="927"/>
        <v>388.31012213235738</v>
      </c>
      <c r="I1300" s="114"/>
      <c r="J1300" s="114"/>
      <c r="K1300" s="444"/>
      <c r="L1300" s="444"/>
      <c r="M1300" s="444"/>
      <c r="N1300" s="444"/>
      <c r="O1300" s="444"/>
      <c r="P1300" s="444"/>
      <c r="Q1300" s="684"/>
      <c r="R1300" s="684"/>
      <c r="S1300" s="684"/>
      <c r="T1300" s="684"/>
      <c r="U1300" s="2711"/>
      <c r="V1300" s="684">
        <f t="shared" si="899"/>
        <v>0</v>
      </c>
      <c r="W1300" s="684"/>
      <c r="X1300" s="684"/>
      <c r="Y1300" s="684"/>
      <c r="Z1300" s="2838"/>
      <c r="AA1300" s="2415">
        <f>AA1301*1.9412+AA1302*1.9412</f>
        <v>0</v>
      </c>
      <c r="AB1300" s="8">
        <f>AB1301+AB1302</f>
        <v>0</v>
      </c>
      <c r="AC1300" s="1600">
        <f t="shared" si="925"/>
        <v>0</v>
      </c>
      <c r="AD1300" s="2134"/>
    </row>
    <row r="1301" spans="1:30" ht="54.75" customHeight="1" x14ac:dyDescent="0.25">
      <c r="A1301" s="59">
        <v>1</v>
      </c>
      <c r="B1301" s="387" t="s">
        <v>346</v>
      </c>
      <c r="C1301" s="3148"/>
      <c r="D1301" s="387"/>
      <c r="E1301" s="1890">
        <v>671</v>
      </c>
      <c r="F1301" s="81">
        <f>ROUND(E1301/12*$B$4,0)</f>
        <v>224</v>
      </c>
      <c r="G1301" s="420">
        <v>779.9591836734694</v>
      </c>
      <c r="H1301" s="420">
        <f t="shared" si="927"/>
        <v>348.19606413994171</v>
      </c>
      <c r="I1301" s="114"/>
      <c r="J1301" s="114"/>
      <c r="K1301" s="444"/>
      <c r="L1301" s="444"/>
      <c r="M1301" s="444"/>
      <c r="N1301" s="444"/>
      <c r="O1301" s="444"/>
      <c r="P1301" s="444"/>
      <c r="Q1301" s="684"/>
      <c r="R1301" s="684"/>
      <c r="S1301" s="684"/>
      <c r="T1301" s="684"/>
      <c r="U1301" s="2711"/>
      <c r="V1301" s="684">
        <f t="shared" si="899"/>
        <v>0</v>
      </c>
      <c r="W1301" s="684"/>
      <c r="X1301" s="684"/>
      <c r="Y1301" s="684"/>
      <c r="Z1301" s="2838"/>
      <c r="AA1301" s="2415"/>
      <c r="AB1301" s="8"/>
      <c r="AC1301" s="1600">
        <f t="shared" si="925"/>
        <v>0</v>
      </c>
      <c r="AD1301" s="2134"/>
    </row>
    <row r="1302" spans="1:30" ht="36.75" customHeight="1" x14ac:dyDescent="0.25">
      <c r="A1302" s="59">
        <v>1</v>
      </c>
      <c r="B1302" s="387" t="s">
        <v>347</v>
      </c>
      <c r="C1302" s="3148"/>
      <c r="D1302" s="387"/>
      <c r="E1302" s="1890">
        <v>788</v>
      </c>
      <c r="F1302" s="81">
        <f>ROUND(E1302/12*$B$4,0)</f>
        <v>263</v>
      </c>
      <c r="G1302" s="420">
        <v>1111.1111111111109</v>
      </c>
      <c r="H1302" s="420">
        <f t="shared" si="927"/>
        <v>422.47570764681024</v>
      </c>
      <c r="I1302" s="114"/>
      <c r="J1302" s="114"/>
      <c r="K1302" s="444"/>
      <c r="L1302" s="444"/>
      <c r="M1302" s="444"/>
      <c r="N1302" s="444"/>
      <c r="O1302" s="444"/>
      <c r="P1302" s="444"/>
      <c r="Q1302" s="684"/>
      <c r="R1302" s="684"/>
      <c r="S1302" s="684"/>
      <c r="T1302" s="684"/>
      <c r="U1302" s="2711"/>
      <c r="V1302" s="684">
        <f t="shared" si="899"/>
        <v>0</v>
      </c>
      <c r="W1302" s="684"/>
      <c r="X1302" s="684"/>
      <c r="Y1302" s="684"/>
      <c r="Z1302" s="2838"/>
      <c r="AA1302" s="2415"/>
      <c r="AB1302" s="8"/>
      <c r="AC1302" s="1600">
        <f t="shared" si="925"/>
        <v>0</v>
      </c>
      <c r="AD1302" s="2134"/>
    </row>
    <row r="1303" spans="1:30" ht="65.25" customHeight="1" x14ac:dyDescent="0.25">
      <c r="A1303" s="59">
        <v>1</v>
      </c>
      <c r="B1303" s="387" t="s">
        <v>308</v>
      </c>
      <c r="C1303" s="3148"/>
      <c r="D1303" s="387"/>
      <c r="E1303" s="1890">
        <f>SUM(E1304:E1305)</f>
        <v>63000</v>
      </c>
      <c r="F1303" s="420">
        <f>SUM(F1304:F1305)</f>
        <v>21000</v>
      </c>
      <c r="G1303" s="420">
        <f>SUM(G1304:G1305)</f>
        <v>23896.730009119368</v>
      </c>
      <c r="H1303" s="420">
        <f t="shared" si="927"/>
        <v>113.79395242437795</v>
      </c>
      <c r="I1303" s="114"/>
      <c r="J1303" s="114"/>
      <c r="K1303" s="444"/>
      <c r="L1303" s="444"/>
      <c r="M1303" s="444"/>
      <c r="N1303" s="444"/>
      <c r="O1303" s="444"/>
      <c r="P1303" s="444"/>
      <c r="Q1303" s="684"/>
      <c r="R1303" s="684"/>
      <c r="S1303" s="684"/>
      <c r="T1303" s="684"/>
      <c r="U1303" s="2711"/>
      <c r="V1303" s="684">
        <f t="shared" si="899"/>
        <v>0</v>
      </c>
      <c r="W1303" s="684"/>
      <c r="X1303" s="684"/>
      <c r="Y1303" s="684"/>
      <c r="Z1303" s="2838"/>
      <c r="AA1303" s="2419">
        <f>AA1304*4.7647+AA1305*1.4375</f>
        <v>0</v>
      </c>
      <c r="AB1303" s="1530">
        <f>AB1304+AB1305</f>
        <v>0</v>
      </c>
      <c r="AC1303" s="1530">
        <f t="shared" si="925"/>
        <v>0</v>
      </c>
      <c r="AD1303" s="2134"/>
    </row>
    <row r="1304" spans="1:30" ht="47.25" customHeight="1" x14ac:dyDescent="0.25">
      <c r="A1304" s="59">
        <v>1</v>
      </c>
      <c r="B1304" s="387" t="s">
        <v>364</v>
      </c>
      <c r="C1304" s="3148"/>
      <c r="D1304" s="387"/>
      <c r="E1304" s="1890">
        <v>55000</v>
      </c>
      <c r="F1304" s="81">
        <f>ROUND(E1304/12*$B$4,0)</f>
        <v>18333</v>
      </c>
      <c r="G1304" s="81">
        <v>21155.014496505304</v>
      </c>
      <c r="H1304" s="420">
        <f t="shared" si="927"/>
        <v>115.39308621886929</v>
      </c>
      <c r="I1304" s="114"/>
      <c r="J1304" s="114"/>
      <c r="K1304" s="444"/>
      <c r="L1304" s="444"/>
      <c r="M1304" s="444"/>
      <c r="N1304" s="444"/>
      <c r="O1304" s="444"/>
      <c r="P1304" s="444"/>
      <c r="Q1304" s="684"/>
      <c r="R1304" s="684"/>
      <c r="S1304" s="684"/>
      <c r="T1304" s="684"/>
      <c r="U1304" s="2711"/>
      <c r="V1304" s="684">
        <f t="shared" si="899"/>
        <v>0</v>
      </c>
      <c r="W1304" s="684"/>
      <c r="X1304" s="684"/>
      <c r="Y1304" s="684"/>
      <c r="Z1304" s="2838"/>
      <c r="AA1304" s="2419"/>
      <c r="AB1304" s="1530"/>
      <c r="AC1304" s="1608">
        <f t="shared" si="925"/>
        <v>0</v>
      </c>
      <c r="AD1304" s="2134"/>
    </row>
    <row r="1305" spans="1:30" ht="42" customHeight="1" x14ac:dyDescent="0.25">
      <c r="A1305" s="59">
        <v>1</v>
      </c>
      <c r="B1305" s="387" t="s">
        <v>318</v>
      </c>
      <c r="C1305" s="3148"/>
      <c r="D1305" s="387"/>
      <c r="E1305" s="1890">
        <v>8000</v>
      </c>
      <c r="F1305" s="81">
        <f>ROUND(E1305/12*$B$4,0)</f>
        <v>2667</v>
      </c>
      <c r="G1305" s="81">
        <v>2741.7155126140633</v>
      </c>
      <c r="H1305" s="420">
        <f t="shared" si="927"/>
        <v>102.80148153783514</v>
      </c>
      <c r="I1305" s="114"/>
      <c r="J1305" s="114"/>
      <c r="K1305" s="444"/>
      <c r="L1305" s="444"/>
      <c r="M1305" s="444"/>
      <c r="N1305" s="444"/>
      <c r="O1305" s="444"/>
      <c r="P1305" s="444"/>
      <c r="Q1305" s="684"/>
      <c r="R1305" s="684"/>
      <c r="S1305" s="684"/>
      <c r="T1305" s="684"/>
      <c r="U1305" s="2711"/>
      <c r="V1305" s="684">
        <f t="shared" si="899"/>
        <v>0</v>
      </c>
      <c r="W1305" s="684"/>
      <c r="X1305" s="684"/>
      <c r="Y1305" s="684"/>
      <c r="Z1305" s="2838"/>
      <c r="AA1305" s="2419"/>
      <c r="AB1305" s="1530"/>
      <c r="AC1305" s="1608">
        <f t="shared" si="925"/>
        <v>0</v>
      </c>
      <c r="AD1305" s="2134"/>
    </row>
    <row r="1306" spans="1:30" ht="27.75" customHeight="1" x14ac:dyDescent="0.25">
      <c r="A1306" s="59">
        <v>1</v>
      </c>
      <c r="B1306" s="387" t="s">
        <v>156</v>
      </c>
      <c r="C1306" s="3148"/>
      <c r="D1306" s="387"/>
      <c r="E1306" s="1890">
        <v>13860</v>
      </c>
      <c r="F1306" s="81">
        <f>ROUND(E1306/12*$B$4,0)</f>
        <v>4620</v>
      </c>
      <c r="G1306" s="81">
        <v>4594</v>
      </c>
      <c r="H1306" s="420">
        <f t="shared" si="927"/>
        <v>99.437229437229433</v>
      </c>
      <c r="I1306" s="114"/>
      <c r="J1306" s="114"/>
      <c r="K1306" s="444"/>
      <c r="L1306" s="444"/>
      <c r="M1306" s="444"/>
      <c r="N1306" s="444"/>
      <c r="O1306" s="444"/>
      <c r="P1306" s="444"/>
      <c r="Q1306" s="684"/>
      <c r="R1306" s="684"/>
      <c r="S1306" s="684"/>
      <c r="T1306" s="684"/>
      <c r="U1306" s="2711"/>
      <c r="V1306" s="684">
        <f t="shared" si="899"/>
        <v>0</v>
      </c>
      <c r="W1306" s="684"/>
      <c r="X1306" s="684"/>
      <c r="Y1306" s="684"/>
      <c r="Z1306" s="2838"/>
      <c r="AA1306" s="2419"/>
      <c r="AB1306" s="1530"/>
      <c r="AC1306" s="1608">
        <f t="shared" si="925"/>
        <v>0</v>
      </c>
      <c r="AD1306" s="2134"/>
    </row>
    <row r="1307" spans="1:30" ht="21.75" customHeight="1" x14ac:dyDescent="0.25">
      <c r="A1307" s="59">
        <v>1</v>
      </c>
      <c r="B1307" s="337" t="s">
        <v>158</v>
      </c>
      <c r="C1307" s="3160"/>
      <c r="D1307" s="274"/>
      <c r="E1307" s="2516">
        <f>E1308</f>
        <v>3000</v>
      </c>
      <c r="F1307" s="2508">
        <f t="shared" ref="F1307:G1307" si="929">F1308</f>
        <v>1000</v>
      </c>
      <c r="G1307" s="2508">
        <f t="shared" si="929"/>
        <v>1546</v>
      </c>
      <c r="H1307" s="563">
        <f t="shared" si="927"/>
        <v>154.6</v>
      </c>
      <c r="I1307" s="353"/>
      <c r="J1307" s="353"/>
      <c r="K1307" s="445"/>
      <c r="L1307" s="445"/>
      <c r="M1307" s="445"/>
      <c r="N1307" s="445"/>
      <c r="O1307" s="445"/>
      <c r="P1307" s="445"/>
      <c r="Q1307" s="814">
        <v>740.7</v>
      </c>
      <c r="R1307" s="814">
        <v>740.7</v>
      </c>
      <c r="S1307" s="814">
        <v>740.7</v>
      </c>
      <c r="T1307" s="814">
        <v>740.7</v>
      </c>
      <c r="U1307" s="2752">
        <f>Q1307/12*$B$4+(R1307-Q1307)/11*3+(S1307-R1307)/10*2+(T1307-S1307)/9*1</f>
        <v>246.9</v>
      </c>
      <c r="V1307" s="814">
        <f t="shared" si="899"/>
        <v>418.74240000000003</v>
      </c>
      <c r="W1307" s="684"/>
      <c r="X1307" s="684">
        <f>V1307-U1307</f>
        <v>171.84240000000003</v>
      </c>
      <c r="Y1307" s="684">
        <v>0</v>
      </c>
      <c r="Z1307" s="2841">
        <v>418.74240000000003</v>
      </c>
      <c r="AA1307" s="2446"/>
      <c r="AB1307" s="1531"/>
      <c r="AC1307" s="1754">
        <f t="shared" si="925"/>
        <v>0</v>
      </c>
      <c r="AD1307" s="2134"/>
    </row>
    <row r="1308" spans="1:30" ht="21" customHeight="1" x14ac:dyDescent="0.25">
      <c r="A1308" s="59">
        <v>1</v>
      </c>
      <c r="B1308" s="133" t="s">
        <v>103</v>
      </c>
      <c r="C1308" s="3086"/>
      <c r="D1308" s="275"/>
      <c r="E1308" s="1902">
        <v>3000</v>
      </c>
      <c r="F1308" s="81">
        <f t="shared" ref="F1308" si="930">ROUND(E1308/12*$B$4,0)</f>
        <v>1000</v>
      </c>
      <c r="G1308" s="81">
        <v>1546</v>
      </c>
      <c r="H1308" s="81">
        <f t="shared" si="927"/>
        <v>154.6</v>
      </c>
      <c r="I1308" s="353"/>
      <c r="J1308" s="353"/>
      <c r="K1308" s="445"/>
      <c r="L1308" s="445"/>
      <c r="M1308" s="445"/>
      <c r="N1308" s="445"/>
      <c r="O1308" s="445"/>
      <c r="P1308" s="445"/>
      <c r="Q1308" s="2624"/>
      <c r="R1308" s="2624"/>
      <c r="S1308" s="2624"/>
      <c r="T1308" s="2624"/>
      <c r="U1308" s="2839"/>
      <c r="V1308" s="2624"/>
      <c r="W1308" s="814"/>
      <c r="X1308" s="814"/>
      <c r="Y1308" s="814"/>
      <c r="Z1308" s="2840"/>
      <c r="AA1308" s="2446"/>
      <c r="AB1308" s="1531"/>
      <c r="AC1308" s="1754">
        <f t="shared" si="925"/>
        <v>0</v>
      </c>
      <c r="AD1308" s="2134"/>
    </row>
    <row r="1309" spans="1:30" ht="15" customHeight="1" x14ac:dyDescent="0.25">
      <c r="A1309" s="59">
        <v>1</v>
      </c>
      <c r="B1309" s="198" t="s">
        <v>163</v>
      </c>
      <c r="C1309" s="437"/>
      <c r="D1309" s="526"/>
      <c r="E1309" s="1901">
        <f>SUM(E1306,E1299)</f>
        <v>78319</v>
      </c>
      <c r="F1309" s="493">
        <f>SUM(F1306,F1299)</f>
        <v>26107</v>
      </c>
      <c r="G1309" s="493">
        <f>SUM(G1306,G1299)</f>
        <v>30381.800303903947</v>
      </c>
      <c r="H1309" s="179">
        <f t="shared" si="927"/>
        <v>116.37415369021315</v>
      </c>
      <c r="I1309" s="353"/>
      <c r="J1309" s="353"/>
      <c r="K1309" s="445"/>
      <c r="L1309" s="445"/>
      <c r="M1309" s="445"/>
      <c r="N1309" s="445"/>
      <c r="O1309" s="445"/>
      <c r="P1309" s="445"/>
      <c r="Q1309" s="2672">
        <v>51323.529000000002</v>
      </c>
      <c r="R1309" s="2672">
        <v>51323.529000000002</v>
      </c>
      <c r="S1309" s="2672">
        <v>51323.529000000002</v>
      </c>
      <c r="T1309" s="2672">
        <v>51323.529000000002</v>
      </c>
      <c r="U1309" s="2842">
        <f>Q1309/12*$B$4+(R1309-Q1309)/11*3+(S1309-R1309)/10*2+(T1309-S1309)/9*1</f>
        <v>17107.843000000001</v>
      </c>
      <c r="V1309" s="2672">
        <f t="shared" ref="V1309" si="931">Z1309-Y1309-W1309</f>
        <v>18110.208939999997</v>
      </c>
      <c r="W1309" s="2672"/>
      <c r="X1309" s="2672">
        <f>V1309-U1309</f>
        <v>1002.365939999996</v>
      </c>
      <c r="Y1309" s="2672">
        <v>-21.388669999999998</v>
      </c>
      <c r="Z1309" s="2848">
        <v>18088.820269999997</v>
      </c>
      <c r="AA1309" s="1901">
        <f>SUM(AA1306,AA1299)</f>
        <v>0</v>
      </c>
      <c r="AB1309" s="17">
        <f t="shared" ref="AB1309" si="932">AB1306+AB1299</f>
        <v>0</v>
      </c>
      <c r="AC1309" s="17">
        <f t="shared" si="925"/>
        <v>0</v>
      </c>
      <c r="AD1309" s="2134"/>
    </row>
    <row r="1310" spans="1:30" ht="15" customHeight="1" x14ac:dyDescent="0.25">
      <c r="A1310" s="59">
        <v>1</v>
      </c>
      <c r="B1310" s="121" t="s">
        <v>164</v>
      </c>
      <c r="C1310" s="751"/>
      <c r="D1310" s="121"/>
      <c r="E1310" s="2074">
        <f>SUM(E1309,E1297)</f>
        <v>211319</v>
      </c>
      <c r="F1310" s="533">
        <f>SUM(F1309,F1297)</f>
        <v>70440.333333333343</v>
      </c>
      <c r="G1310" s="533">
        <f>SUM(G1309,G1297)</f>
        <v>74499.400303903938</v>
      </c>
      <c r="H1310" s="533">
        <f t="shared" si="927"/>
        <v>105.76241874291328</v>
      </c>
      <c r="I1310" s="544"/>
      <c r="J1310" s="544"/>
      <c r="K1310" s="497"/>
      <c r="L1310" s="497"/>
      <c r="M1310" s="497"/>
      <c r="N1310" s="497"/>
      <c r="O1310" s="497"/>
      <c r="P1310" s="497"/>
      <c r="Q1310" s="687">
        <f>SUM(Q1309,Q1307,Q1297)</f>
        <v>147931.99721999999</v>
      </c>
      <c r="R1310" s="687">
        <f>SUM(R1309,R1307,R1297)</f>
        <v>147931.99721999999</v>
      </c>
      <c r="S1310" s="687">
        <f>SUM(S1309,S1307,S1297)</f>
        <v>147931.99721999999</v>
      </c>
      <c r="T1310" s="687">
        <f>SUM(T1309,T1307,T1297)</f>
        <v>147931.99721999999</v>
      </c>
      <c r="U1310" s="687">
        <f t="shared" ref="U1310:Z1310" si="933">SUM(U1309,U1307,U1297)</f>
        <v>49310.665739999997</v>
      </c>
      <c r="V1310" s="687">
        <f t="shared" si="933"/>
        <v>50484.874100000001</v>
      </c>
      <c r="W1310" s="687">
        <f t="shared" si="933"/>
        <v>0</v>
      </c>
      <c r="X1310" s="687">
        <f t="shared" si="933"/>
        <v>1174.2083600000028</v>
      </c>
      <c r="Y1310" s="687">
        <f t="shared" si="933"/>
        <v>-34.638269999999999</v>
      </c>
      <c r="Z1310" s="2836">
        <f t="shared" si="933"/>
        <v>50450.235830000005</v>
      </c>
      <c r="AA1310" s="2074">
        <f>SUM(AA1309,AA1297)</f>
        <v>0</v>
      </c>
      <c r="AB1310" s="1153">
        <f t="shared" ref="AB1310" si="934">SUM(AB1309,AB1307,AB1297)</f>
        <v>0</v>
      </c>
      <c r="AC1310" s="1153">
        <f t="shared" si="925"/>
        <v>0</v>
      </c>
      <c r="AD1310" s="2134"/>
    </row>
    <row r="1311" spans="1:30" ht="15" customHeight="1" x14ac:dyDescent="0.25">
      <c r="A1311" s="59">
        <v>1</v>
      </c>
      <c r="B1311" s="265" t="s">
        <v>31</v>
      </c>
      <c r="C1311" s="3136"/>
      <c r="D1311" s="202"/>
      <c r="E1311" s="1902"/>
      <c r="F1311" s="342"/>
      <c r="G1311" s="342"/>
      <c r="H1311" s="342"/>
      <c r="I1311" s="114"/>
      <c r="J1311" s="114"/>
      <c r="K1311" s="368"/>
      <c r="L1311" s="368"/>
      <c r="M1311" s="368"/>
      <c r="N1311" s="368"/>
      <c r="O1311" s="368"/>
      <c r="P1311" s="368"/>
      <c r="Q1311" s="684"/>
      <c r="R1311" s="684"/>
      <c r="S1311" s="684"/>
      <c r="T1311" s="684"/>
      <c r="U1311" s="2711"/>
      <c r="V1311" s="684">
        <f t="shared" si="899"/>
        <v>0</v>
      </c>
      <c r="W1311" s="684"/>
      <c r="X1311" s="684"/>
      <c r="Y1311" s="684"/>
      <c r="Z1311" s="2838"/>
      <c r="AA1311" s="2415"/>
      <c r="AB1311" s="8"/>
      <c r="AC1311" s="1600">
        <f t="shared" si="925"/>
        <v>0</v>
      </c>
      <c r="AD1311" s="2134"/>
    </row>
    <row r="1312" spans="1:30" ht="15" customHeight="1" x14ac:dyDescent="0.25">
      <c r="A1312" s="59">
        <v>1</v>
      </c>
      <c r="B1312" s="202" t="s">
        <v>147</v>
      </c>
      <c r="C1312" s="3141"/>
      <c r="D1312" s="202"/>
      <c r="E1312" s="1902"/>
      <c r="F1312" s="342"/>
      <c r="G1312" s="342"/>
      <c r="H1312" s="342"/>
      <c r="I1312" s="114"/>
      <c r="J1312" s="114"/>
      <c r="K1312" s="368"/>
      <c r="L1312" s="368"/>
      <c r="M1312" s="368"/>
      <c r="N1312" s="368"/>
      <c r="O1312" s="368"/>
      <c r="P1312" s="368"/>
      <c r="Q1312" s="684"/>
      <c r="R1312" s="684"/>
      <c r="S1312" s="684"/>
      <c r="T1312" s="684"/>
      <c r="U1312" s="2711"/>
      <c r="V1312" s="684">
        <f t="shared" si="899"/>
        <v>0</v>
      </c>
      <c r="W1312" s="684"/>
      <c r="X1312" s="684"/>
      <c r="Y1312" s="684"/>
      <c r="Z1312" s="2838"/>
      <c r="AA1312" s="2415"/>
      <c r="AB1312" s="8"/>
      <c r="AC1312" s="1600">
        <f t="shared" si="925"/>
        <v>0</v>
      </c>
      <c r="AD1312" s="2134"/>
    </row>
    <row r="1313" spans="1:31" ht="15" customHeight="1" x14ac:dyDescent="0.25">
      <c r="A1313" s="59">
        <v>1</v>
      </c>
      <c r="B1313" s="138" t="s">
        <v>77</v>
      </c>
      <c r="C1313" s="3076"/>
      <c r="D1313" s="113">
        <v>240</v>
      </c>
      <c r="E1313" s="1902">
        <v>850</v>
      </c>
      <c r="F1313" s="987">
        <f t="shared" ref="F1313:F1315" si="935">ROUND(E1313/12*$B$4,0)</f>
        <v>283</v>
      </c>
      <c r="G1313" s="81">
        <v>278</v>
      </c>
      <c r="H1313" s="81">
        <f>G1313/F1313*100</f>
        <v>98.233215547703182</v>
      </c>
      <c r="I1313" s="344">
        <v>8</v>
      </c>
      <c r="J1313" s="82">
        <f>M1313/G1313</f>
        <v>8.0071942446043174</v>
      </c>
      <c r="K1313" s="83">
        <f>ROUND(E1313*I1313,0)</f>
        <v>6800</v>
      </c>
      <c r="L1313" s="83">
        <f t="shared" ref="L1313:L1315" si="936">ROUND(K1313/12*$B$4,0)</f>
        <v>2267</v>
      </c>
      <c r="M1313" s="83">
        <v>2226</v>
      </c>
      <c r="N1313" s="83">
        <f>M1313/L1313*100</f>
        <v>98.191442434936036</v>
      </c>
      <c r="O1313" s="564">
        <f>ROUND(K1313/D1313,0)</f>
        <v>28</v>
      </c>
      <c r="P1313" s="83">
        <f>M1313/$B$4*12/O1313</f>
        <v>238.5</v>
      </c>
      <c r="Q1313" s="684"/>
      <c r="R1313" s="684"/>
      <c r="S1313" s="684"/>
      <c r="T1313" s="684"/>
      <c r="U1313" s="2711"/>
      <c r="V1313" s="684">
        <f t="shared" si="899"/>
        <v>0</v>
      </c>
      <c r="W1313" s="684"/>
      <c r="X1313" s="684"/>
      <c r="Y1313" s="684"/>
      <c r="Z1313" s="2838"/>
      <c r="AA1313" s="2415"/>
      <c r="AB1313" s="8"/>
      <c r="AC1313" s="1600">
        <f t="shared" si="925"/>
        <v>0</v>
      </c>
      <c r="AD1313" s="2134"/>
    </row>
    <row r="1314" spans="1:31" s="85" customFormat="1" ht="15" customHeight="1" x14ac:dyDescent="0.25">
      <c r="A1314" s="59">
        <v>1</v>
      </c>
      <c r="B1314" s="138" t="s">
        <v>6</v>
      </c>
      <c r="C1314" s="3076"/>
      <c r="D1314" s="338">
        <v>240</v>
      </c>
      <c r="E1314" s="1903">
        <v>40</v>
      </c>
      <c r="F1314" s="987">
        <f t="shared" si="935"/>
        <v>13</v>
      </c>
      <c r="G1314" s="87">
        <v>16</v>
      </c>
      <c r="H1314" s="81">
        <f>G1314/F1314*100</f>
        <v>123.07692307692308</v>
      </c>
      <c r="I1314" s="378">
        <v>3</v>
      </c>
      <c r="J1314" s="82">
        <f>M1314/G1314</f>
        <v>3.1875</v>
      </c>
      <c r="K1314" s="83">
        <f>ROUND(E1314*I1314,0)</f>
        <v>120</v>
      </c>
      <c r="L1314" s="83">
        <f t="shared" si="936"/>
        <v>40</v>
      </c>
      <c r="M1314" s="89">
        <v>51</v>
      </c>
      <c r="N1314" s="83">
        <f>M1314/L1314*100</f>
        <v>127.49999999999999</v>
      </c>
      <c r="O1314" s="564">
        <f>ROUND(K1314/D1314,0)</f>
        <v>1</v>
      </c>
      <c r="P1314" s="83">
        <f>M1314/$B$4*12/O1314</f>
        <v>153</v>
      </c>
      <c r="Q1314" s="684"/>
      <c r="R1314" s="684"/>
      <c r="S1314" s="684"/>
      <c r="T1314" s="684"/>
      <c r="U1314" s="2711"/>
      <c r="V1314" s="684">
        <f t="shared" si="899"/>
        <v>0</v>
      </c>
      <c r="W1314" s="684"/>
      <c r="X1314" s="684"/>
      <c r="Y1314" s="684"/>
      <c r="Z1314" s="2838"/>
      <c r="AA1314" s="2415"/>
      <c r="AB1314" s="8"/>
      <c r="AC1314" s="1600">
        <f t="shared" si="925"/>
        <v>0</v>
      </c>
      <c r="AD1314" s="2134"/>
      <c r="AE1314" s="2134"/>
    </row>
    <row r="1315" spans="1:31" s="85" customFormat="1" ht="15" customHeight="1" x14ac:dyDescent="0.25">
      <c r="A1315" s="59">
        <v>1</v>
      </c>
      <c r="B1315" s="1174" t="s">
        <v>18</v>
      </c>
      <c r="C1315" s="3170"/>
      <c r="D1315" s="338">
        <v>240</v>
      </c>
      <c r="E1315" s="1903">
        <v>100</v>
      </c>
      <c r="F1315" s="987">
        <f t="shared" si="935"/>
        <v>33</v>
      </c>
      <c r="G1315" s="87">
        <v>33</v>
      </c>
      <c r="H1315" s="87">
        <f>G1315/F1315*100</f>
        <v>100</v>
      </c>
      <c r="I1315" s="344">
        <v>8</v>
      </c>
      <c r="J1315" s="88">
        <f>M1315/G1315</f>
        <v>8.1212121212121211</v>
      </c>
      <c r="K1315" s="89">
        <f>ROUND(E1315*I1315,0)</f>
        <v>800</v>
      </c>
      <c r="L1315" s="89">
        <f t="shared" si="936"/>
        <v>267</v>
      </c>
      <c r="M1315" s="89">
        <v>268</v>
      </c>
      <c r="N1315" s="89">
        <f>M1315/L1315*100</f>
        <v>100.374531835206</v>
      </c>
      <c r="O1315" s="2257">
        <f>ROUND(K1315/D1315,0)</f>
        <v>3</v>
      </c>
      <c r="P1315" s="89">
        <f>M1315/$B$4*12/O1315</f>
        <v>268</v>
      </c>
      <c r="Q1315" s="2624"/>
      <c r="R1315" s="2624"/>
      <c r="S1315" s="2624"/>
      <c r="T1315" s="2624"/>
      <c r="U1315" s="2839"/>
      <c r="V1315" s="2624"/>
      <c r="W1315" s="2624"/>
      <c r="X1315" s="2624"/>
      <c r="Y1315" s="2624"/>
      <c r="Z1315" s="2840"/>
      <c r="AA1315" s="2416"/>
      <c r="AB1315" s="15"/>
      <c r="AC1315" s="1601">
        <f t="shared" si="925"/>
        <v>0</v>
      </c>
      <c r="AD1315" s="2134"/>
      <c r="AE1315" s="2134"/>
    </row>
    <row r="1316" spans="1:31" ht="29.25" customHeight="1" x14ac:dyDescent="0.25">
      <c r="A1316" s="59">
        <v>1</v>
      </c>
      <c r="B1316" s="2246" t="s">
        <v>238</v>
      </c>
      <c r="C1316" s="3091"/>
      <c r="D1316" s="369"/>
      <c r="E1316" s="1904">
        <f>SUM(E1313:E1315)</f>
        <v>990</v>
      </c>
      <c r="F1316" s="519">
        <f t="shared" ref="F1316:G1316" si="937">SUM(F1313:F1315)</f>
        <v>329</v>
      </c>
      <c r="G1316" s="519">
        <f t="shared" si="937"/>
        <v>327</v>
      </c>
      <c r="H1316" s="143">
        <f>G1316/F1316*100</f>
        <v>99.392097264437695</v>
      </c>
      <c r="I1316" s="120">
        <f>IF(E1316=0,0,K1316/E1316)</f>
        <v>7.7979797979797976</v>
      </c>
      <c r="J1316" s="120">
        <f>M1316/G1316</f>
        <v>7.7828746177370034</v>
      </c>
      <c r="K1316" s="171">
        <f t="shared" ref="K1316" si="938">SUM(K1313:K1315)</f>
        <v>7720</v>
      </c>
      <c r="L1316" s="171">
        <f t="shared" ref="L1316:M1316" si="939">SUM(L1313:L1315)</f>
        <v>2574</v>
      </c>
      <c r="M1316" s="171">
        <f t="shared" si="939"/>
        <v>2545</v>
      </c>
      <c r="N1316" s="171">
        <f>M1316/L1316*100</f>
        <v>98.873348873348874</v>
      </c>
      <c r="O1316" s="171">
        <f t="shared" ref="O1316" si="940">SUM(O1313:O1315)</f>
        <v>32</v>
      </c>
      <c r="P1316" s="89">
        <f>M1316/$B$4*12/O1316</f>
        <v>238.59375</v>
      </c>
      <c r="Q1316" s="2624"/>
      <c r="R1316" s="2624"/>
      <c r="S1316" s="2624"/>
      <c r="T1316" s="2624"/>
      <c r="U1316" s="2839"/>
      <c r="V1316" s="2624">
        <f t="shared" si="899"/>
        <v>0</v>
      </c>
      <c r="W1316" s="2624"/>
      <c r="X1316" s="2624"/>
      <c r="Y1316" s="2624"/>
      <c r="Z1316" s="2840"/>
      <c r="AA1316" s="2416"/>
      <c r="AB1316" s="15"/>
      <c r="AC1316" s="1601">
        <f t="shared" si="925"/>
        <v>0</v>
      </c>
      <c r="AD1316" s="2134"/>
    </row>
    <row r="1317" spans="1:31" ht="15" customHeight="1" thickBot="1" x14ac:dyDescent="0.3">
      <c r="A1317" s="59">
        <v>1</v>
      </c>
      <c r="B1317" s="144" t="s">
        <v>334</v>
      </c>
      <c r="C1317" s="144"/>
      <c r="D1317" s="144"/>
      <c r="E1317" s="2069">
        <f>SUM(E1316)</f>
        <v>990</v>
      </c>
      <c r="F1317" s="370">
        <f>SUM(F1316)</f>
        <v>329</v>
      </c>
      <c r="G1317" s="370">
        <f>SUM(G1316)</f>
        <v>327</v>
      </c>
      <c r="H1317" s="370">
        <f>G1317/F1317*100</f>
        <v>99.392097264437695</v>
      </c>
      <c r="I1317" s="146">
        <f>IF(E1317=0,0,K1317/E1317)</f>
        <v>7.7979797979797976</v>
      </c>
      <c r="J1317" s="147">
        <f>M1317/G1317</f>
        <v>7.7828746177370034</v>
      </c>
      <c r="K1317" s="370">
        <f>SUM(K1316)</f>
        <v>7720</v>
      </c>
      <c r="L1317" s="370">
        <f>SUM(L1316)</f>
        <v>2574</v>
      </c>
      <c r="M1317" s="370">
        <f>SUM(M1316)</f>
        <v>2545</v>
      </c>
      <c r="N1317" s="182">
        <f>M1317/L1317*100</f>
        <v>98.873348873348874</v>
      </c>
      <c r="O1317" s="182">
        <f>SUM(O1316)</f>
        <v>32</v>
      </c>
      <c r="P1317" s="149">
        <f>M1317/$B$4*12/O1317</f>
        <v>238.59375</v>
      </c>
      <c r="Q1317" s="2845">
        <v>14237.641599999999</v>
      </c>
      <c r="R1317" s="2845">
        <v>14237.641599999999</v>
      </c>
      <c r="S1317" s="2845">
        <v>14237.641599999999</v>
      </c>
      <c r="T1317" s="2845">
        <v>14237.641599999999</v>
      </c>
      <c r="U1317" s="2718">
        <f>Q1317/12*$B$4+(R1317-Q1317)/11*3+(S1317-R1317)/10*2+(T1317-S1317)/9*1</f>
        <v>4745.880533333333</v>
      </c>
      <c r="V1317" s="2845">
        <f t="shared" si="899"/>
        <v>4405.9651999999996</v>
      </c>
      <c r="W1317" s="2845"/>
      <c r="X1317" s="2845">
        <f>V1317-U1317</f>
        <v>-339.91533333333336</v>
      </c>
      <c r="Y1317" s="2845">
        <v>0</v>
      </c>
      <c r="Z1317" s="2846">
        <v>4405.9651999999996</v>
      </c>
      <c r="AA1317" s="2420"/>
      <c r="AB1317" s="47"/>
      <c r="AC1317" s="1604">
        <f t="shared" si="925"/>
        <v>0</v>
      </c>
      <c r="AD1317" s="2134"/>
    </row>
    <row r="1318" spans="1:31" ht="15" customHeight="1" thickBot="1" x14ac:dyDescent="0.3">
      <c r="A1318" s="59">
        <v>1</v>
      </c>
      <c r="B1318" s="506" t="s">
        <v>17</v>
      </c>
      <c r="C1318" s="3230"/>
      <c r="D1318" s="506"/>
      <c r="E1318" s="2078"/>
      <c r="F1318" s="556"/>
      <c r="G1318" s="556"/>
      <c r="H1318" s="556"/>
      <c r="I1318" s="402"/>
      <c r="J1318" s="402"/>
      <c r="K1318" s="562"/>
      <c r="L1318" s="562"/>
      <c r="M1318" s="562">
        <f>SUM(M1310,M1317)</f>
        <v>2545</v>
      </c>
      <c r="N1318" s="562"/>
      <c r="O1318" s="562"/>
      <c r="P1318" s="562"/>
      <c r="Q1318" s="839">
        <f t="shared" ref="Q1318:U1318" si="941">SUM(Q1310,Q1317)</f>
        <v>162169.63881999999</v>
      </c>
      <c r="R1318" s="839">
        <f t="shared" ref="R1318:S1318" si="942">SUM(R1310,R1317)</f>
        <v>162169.63881999999</v>
      </c>
      <c r="S1318" s="839">
        <f t="shared" si="942"/>
        <v>162169.63881999999</v>
      </c>
      <c r="T1318" s="839">
        <f t="shared" ref="T1318" si="943">SUM(T1310,T1317)</f>
        <v>162169.63881999999</v>
      </c>
      <c r="U1318" s="2800">
        <f t="shared" si="941"/>
        <v>54056.546273333326</v>
      </c>
      <c r="V1318" s="839">
        <f t="shared" si="899"/>
        <v>54890.839300000007</v>
      </c>
      <c r="W1318" s="839"/>
      <c r="X1318" s="839">
        <f>SUM(X1310,X1317)</f>
        <v>834.29302666666945</v>
      </c>
      <c r="Y1318" s="839">
        <f>SUM(Y1310,Y1317)</f>
        <v>-34.638269999999999</v>
      </c>
      <c r="Z1318" s="2847">
        <f>SUM(Z1310,Z1317)</f>
        <v>54856.201030000004</v>
      </c>
      <c r="AA1318" s="2421"/>
      <c r="AB1318" s="1159">
        <f t="shared" ref="AB1318" si="944">SUM(AB1310,AB1317)</f>
        <v>0</v>
      </c>
      <c r="AC1318" s="1159">
        <f t="shared" si="925"/>
        <v>0</v>
      </c>
      <c r="AD1318" s="2134"/>
    </row>
    <row r="1319" spans="1:31" ht="14.25" customHeight="1" x14ac:dyDescent="0.25">
      <c r="A1319" s="59">
        <v>1</v>
      </c>
      <c r="B1319" s="543"/>
      <c r="C1319" s="3248"/>
      <c r="D1319" s="543"/>
      <c r="E1319" s="2053"/>
      <c r="F1319" s="361"/>
      <c r="G1319" s="361"/>
      <c r="H1319" s="361"/>
      <c r="I1319" s="350"/>
      <c r="J1319" s="350"/>
      <c r="K1319" s="499"/>
      <c r="L1319" s="499"/>
      <c r="M1319" s="499"/>
      <c r="N1319" s="499"/>
      <c r="O1319" s="499"/>
      <c r="P1319" s="499"/>
      <c r="Q1319" s="1330"/>
      <c r="R1319" s="1330"/>
      <c r="S1319" s="1330"/>
      <c r="T1319" s="1330"/>
      <c r="U1319" s="2714"/>
      <c r="V1319" s="1330">
        <f t="shared" si="899"/>
        <v>0</v>
      </c>
      <c r="W1319" s="1330"/>
      <c r="X1319" s="1330"/>
      <c r="Y1319" s="1330"/>
      <c r="Z1319" s="2837"/>
      <c r="AA1319" s="2418"/>
      <c r="AB1319" s="13"/>
      <c r="AC1319" s="1603">
        <f t="shared" si="925"/>
        <v>0</v>
      </c>
      <c r="AD1319" s="2134"/>
    </row>
    <row r="1320" spans="1:31" ht="43.5" customHeight="1" x14ac:dyDescent="0.25">
      <c r="A1320" s="59">
        <v>1</v>
      </c>
      <c r="B1320" s="974" t="s">
        <v>325</v>
      </c>
      <c r="C1320" s="974"/>
      <c r="D1320" s="417"/>
      <c r="E1320" s="1902"/>
      <c r="F1320" s="342"/>
      <c r="G1320" s="342"/>
      <c r="H1320" s="342"/>
      <c r="I1320" s="344"/>
      <c r="J1320" s="344"/>
      <c r="K1320" s="420"/>
      <c r="L1320" s="420"/>
      <c r="M1320" s="420"/>
      <c r="N1320" s="420"/>
      <c r="O1320" s="420"/>
      <c r="P1320" s="420"/>
      <c r="Q1320" s="684"/>
      <c r="R1320" s="684"/>
      <c r="S1320" s="684"/>
      <c r="T1320" s="684"/>
      <c r="U1320" s="2711"/>
      <c r="V1320" s="684">
        <f t="shared" si="899"/>
        <v>0</v>
      </c>
      <c r="W1320" s="684"/>
      <c r="X1320" s="684"/>
      <c r="Y1320" s="684"/>
      <c r="Z1320" s="2838"/>
      <c r="AA1320" s="2415"/>
      <c r="AB1320" s="8"/>
      <c r="AC1320" s="1600">
        <f t="shared" si="925"/>
        <v>0</v>
      </c>
      <c r="AD1320" s="2134"/>
    </row>
    <row r="1321" spans="1:31" ht="15" customHeight="1" x14ac:dyDescent="0.25">
      <c r="A1321" s="59">
        <v>1</v>
      </c>
      <c r="B1321" s="487" t="s">
        <v>299</v>
      </c>
      <c r="C1321" s="3225"/>
      <c r="D1321" s="487"/>
      <c r="E1321" s="1902"/>
      <c r="F1321" s="418"/>
      <c r="G1321" s="418"/>
      <c r="H1321" s="418"/>
      <c r="I1321" s="344"/>
      <c r="J1321" s="344"/>
      <c r="K1321" s="420"/>
      <c r="L1321" s="420"/>
      <c r="M1321" s="420"/>
      <c r="N1321" s="420"/>
      <c r="O1321" s="420"/>
      <c r="P1321" s="420"/>
      <c r="Q1321" s="684"/>
      <c r="R1321" s="684"/>
      <c r="S1321" s="684"/>
      <c r="T1321" s="684"/>
      <c r="U1321" s="2711"/>
      <c r="V1321" s="684">
        <f t="shared" si="899"/>
        <v>0</v>
      </c>
      <c r="W1321" s="684"/>
      <c r="X1321" s="684"/>
      <c r="Y1321" s="684"/>
      <c r="Z1321" s="2838"/>
      <c r="AA1321" s="2415"/>
      <c r="AB1321" s="8"/>
      <c r="AC1321" s="1600">
        <f t="shared" si="925"/>
        <v>0</v>
      </c>
      <c r="AD1321" s="2134"/>
    </row>
    <row r="1322" spans="1:31" ht="32.25" customHeight="1" x14ac:dyDescent="0.25">
      <c r="A1322" s="59">
        <v>1</v>
      </c>
      <c r="B1322" s="387" t="s">
        <v>645</v>
      </c>
      <c r="C1322" s="3148"/>
      <c r="D1322" s="387"/>
      <c r="E1322" s="1890">
        <f>SUM(E1323:E1326)</f>
        <v>13955</v>
      </c>
      <c r="F1322" s="420">
        <f>SUM(F1323:F1326)</f>
        <v>4652</v>
      </c>
      <c r="G1322" s="420">
        <f>SUM(G1323:G1326)</f>
        <v>4970</v>
      </c>
      <c r="H1322" s="420">
        <f>G1322/F1322*100</f>
        <v>106.83576956147893</v>
      </c>
      <c r="I1322" s="114"/>
      <c r="J1322" s="114"/>
      <c r="K1322" s="115"/>
      <c r="L1322" s="115"/>
      <c r="M1322" s="115"/>
      <c r="N1322" s="115"/>
      <c r="O1322" s="115"/>
      <c r="P1322" s="115"/>
      <c r="Q1322" s="684"/>
      <c r="R1322" s="684"/>
      <c r="S1322" s="684"/>
      <c r="T1322" s="684"/>
      <c r="U1322" s="2711"/>
      <c r="V1322" s="684">
        <f t="shared" si="899"/>
        <v>0</v>
      </c>
      <c r="W1322" s="684"/>
      <c r="X1322" s="684"/>
      <c r="Y1322" s="684"/>
      <c r="Z1322" s="2838"/>
      <c r="AA1322" s="2415">
        <f>AA1323+AA1324+AA1325+AA1326</f>
        <v>0</v>
      </c>
      <c r="AB1322" s="8">
        <f>AB1323+AB1324+AB1325+AB1326</f>
        <v>0</v>
      </c>
      <c r="AC1322" s="1600">
        <f t="shared" si="925"/>
        <v>0</v>
      </c>
      <c r="AD1322" s="2134"/>
    </row>
    <row r="1323" spans="1:31" ht="28.5" customHeight="1" x14ac:dyDescent="0.25">
      <c r="A1323" s="59">
        <v>1</v>
      </c>
      <c r="B1323" s="387" t="s">
        <v>362</v>
      </c>
      <c r="C1323" s="3148"/>
      <c r="D1323" s="387"/>
      <c r="E1323" s="1890">
        <v>5955</v>
      </c>
      <c r="F1323" s="81">
        <f>(E1323/12*$B$4)</f>
        <v>1985</v>
      </c>
      <c r="G1323" s="420">
        <v>1983</v>
      </c>
      <c r="H1323" s="420">
        <f>G1323/F1323*100</f>
        <v>99.899244332493694</v>
      </c>
      <c r="I1323" s="114"/>
      <c r="J1323" s="114"/>
      <c r="K1323" s="444"/>
      <c r="L1323" s="444"/>
      <c r="M1323" s="444"/>
      <c r="N1323" s="444"/>
      <c r="O1323" s="444"/>
      <c r="P1323" s="444"/>
      <c r="Q1323" s="684"/>
      <c r="R1323" s="684"/>
      <c r="S1323" s="684"/>
      <c r="T1323" s="684"/>
      <c r="U1323" s="2711"/>
      <c r="V1323" s="684">
        <f t="shared" si="899"/>
        <v>0</v>
      </c>
      <c r="W1323" s="684"/>
      <c r="X1323" s="684"/>
      <c r="Y1323" s="684"/>
      <c r="Z1323" s="2838"/>
      <c r="AA1323" s="2415"/>
      <c r="AB1323" s="8"/>
      <c r="AC1323" s="1600">
        <f t="shared" si="925"/>
        <v>0</v>
      </c>
      <c r="AD1323" s="2134"/>
    </row>
    <row r="1324" spans="1:31" ht="32.25" customHeight="1" x14ac:dyDescent="0.25">
      <c r="A1324" s="59">
        <v>1</v>
      </c>
      <c r="B1324" s="387" t="s">
        <v>301</v>
      </c>
      <c r="C1324" s="3148"/>
      <c r="D1324" s="387"/>
      <c r="E1324" s="1890"/>
      <c r="F1324" s="81">
        <f>ROUND(E1324/12*$B$4,0)</f>
        <v>0</v>
      </c>
      <c r="G1324" s="420"/>
      <c r="H1324" s="420"/>
      <c r="I1324" s="114"/>
      <c r="J1324" s="114"/>
      <c r="K1324" s="444"/>
      <c r="L1324" s="444"/>
      <c r="M1324" s="444"/>
      <c r="N1324" s="444"/>
      <c r="O1324" s="444"/>
      <c r="P1324" s="444"/>
      <c r="Q1324" s="684"/>
      <c r="R1324" s="684"/>
      <c r="S1324" s="684"/>
      <c r="T1324" s="684"/>
      <c r="U1324" s="2711"/>
      <c r="V1324" s="684">
        <f t="shared" si="899"/>
        <v>0</v>
      </c>
      <c r="W1324" s="684"/>
      <c r="X1324" s="684"/>
      <c r="Y1324" s="684"/>
      <c r="Z1324" s="2838"/>
      <c r="AA1324" s="2415"/>
      <c r="AB1324" s="8"/>
      <c r="AC1324" s="1600">
        <f t="shared" si="925"/>
        <v>0</v>
      </c>
      <c r="AD1324" s="2134"/>
    </row>
    <row r="1325" spans="1:31" ht="15" customHeight="1" x14ac:dyDescent="0.25">
      <c r="A1325" s="59">
        <v>1</v>
      </c>
      <c r="B1325" s="387" t="s">
        <v>302</v>
      </c>
      <c r="C1325" s="3148"/>
      <c r="D1325" s="387"/>
      <c r="E1325" s="1890"/>
      <c r="F1325" s="81">
        <f>ROUND(E1325/12*$B$4,0)</f>
        <v>0</v>
      </c>
      <c r="G1325" s="81"/>
      <c r="H1325" s="420"/>
      <c r="I1325" s="114"/>
      <c r="J1325" s="114"/>
      <c r="K1325" s="444"/>
      <c r="L1325" s="444"/>
      <c r="M1325" s="444"/>
      <c r="N1325" s="444"/>
      <c r="O1325" s="444"/>
      <c r="P1325" s="444"/>
      <c r="Q1325" s="684"/>
      <c r="R1325" s="684"/>
      <c r="S1325" s="684"/>
      <c r="T1325" s="684"/>
      <c r="U1325" s="2711"/>
      <c r="V1325" s="684">
        <f t="shared" si="899"/>
        <v>0</v>
      </c>
      <c r="W1325" s="684"/>
      <c r="X1325" s="684"/>
      <c r="Y1325" s="684"/>
      <c r="Z1325" s="2838"/>
      <c r="AA1325" s="2415"/>
      <c r="AB1325" s="8"/>
      <c r="AC1325" s="1600">
        <f t="shared" si="925"/>
        <v>0</v>
      </c>
      <c r="AD1325" s="2134"/>
    </row>
    <row r="1326" spans="1:31" ht="15" customHeight="1" x14ac:dyDescent="0.25">
      <c r="A1326" s="59">
        <v>1</v>
      </c>
      <c r="B1326" s="387" t="s">
        <v>303</v>
      </c>
      <c r="C1326" s="3148"/>
      <c r="D1326" s="387"/>
      <c r="E1326" s="1890">
        <v>8000</v>
      </c>
      <c r="F1326" s="81">
        <f>ROUND(E1326/12*$B$4,0)</f>
        <v>2667</v>
      </c>
      <c r="G1326" s="420">
        <v>2987</v>
      </c>
      <c r="H1326" s="420">
        <f>G1326/F1326*100</f>
        <v>111.99850018747657</v>
      </c>
      <c r="I1326" s="114"/>
      <c r="J1326" s="114"/>
      <c r="K1326" s="444"/>
      <c r="L1326" s="444"/>
      <c r="M1326" s="444"/>
      <c r="N1326" s="444"/>
      <c r="O1326" s="444"/>
      <c r="P1326" s="444"/>
      <c r="Q1326" s="684"/>
      <c r="R1326" s="684"/>
      <c r="S1326" s="684"/>
      <c r="T1326" s="684"/>
      <c r="U1326" s="2711"/>
      <c r="V1326" s="684">
        <f t="shared" si="899"/>
        <v>0</v>
      </c>
      <c r="W1326" s="684"/>
      <c r="X1326" s="684"/>
      <c r="Y1326" s="684"/>
      <c r="Z1326" s="2838"/>
      <c r="AA1326" s="2415"/>
      <c r="AB1326" s="8"/>
      <c r="AC1326" s="1600">
        <f t="shared" si="925"/>
        <v>0</v>
      </c>
      <c r="AD1326" s="2134"/>
    </row>
    <row r="1327" spans="1:31" ht="15" customHeight="1" x14ac:dyDescent="0.25">
      <c r="A1327" s="59">
        <v>1</v>
      </c>
      <c r="B1327" s="387" t="s">
        <v>350</v>
      </c>
      <c r="C1327" s="3148"/>
      <c r="D1327" s="387"/>
      <c r="E1327" s="1890">
        <v>34000</v>
      </c>
      <c r="F1327" s="81">
        <f>ROUND(E1327/12*$B$4,0)</f>
        <v>11333</v>
      </c>
      <c r="G1327" s="420">
        <v>11769</v>
      </c>
      <c r="H1327" s="420">
        <f>G1327/F1327*100</f>
        <v>103.84717197564635</v>
      </c>
      <c r="I1327" s="114"/>
      <c r="J1327" s="114"/>
      <c r="K1327" s="444"/>
      <c r="L1327" s="444"/>
      <c r="M1327" s="444"/>
      <c r="N1327" s="444"/>
      <c r="O1327" s="444"/>
      <c r="P1327" s="444"/>
      <c r="Q1327" s="684"/>
      <c r="R1327" s="684"/>
      <c r="S1327" s="684"/>
      <c r="T1327" s="684"/>
      <c r="U1327" s="2839"/>
      <c r="V1327" s="684">
        <f t="shared" si="899"/>
        <v>0</v>
      </c>
      <c r="W1327" s="2624"/>
      <c r="X1327" s="2624"/>
      <c r="Y1327" s="2624"/>
      <c r="Z1327" s="2840"/>
      <c r="AA1327" s="2415"/>
      <c r="AB1327" s="8"/>
      <c r="AC1327" s="1600">
        <f t="shared" si="925"/>
        <v>0</v>
      </c>
      <c r="AD1327" s="2134"/>
    </row>
    <row r="1328" spans="1:31" ht="15" customHeight="1" x14ac:dyDescent="0.25">
      <c r="A1328" s="59">
        <v>1</v>
      </c>
      <c r="B1328" s="198" t="s">
        <v>166</v>
      </c>
      <c r="C1328" s="437"/>
      <c r="D1328" s="488"/>
      <c r="E1328" s="2066">
        <f>SUM(E1322+E1327*3.2)</f>
        <v>122755</v>
      </c>
      <c r="F1328" s="368">
        <f>SUM(F1322+F1327*3.2)</f>
        <v>40917.599999999999</v>
      </c>
      <c r="G1328" s="368">
        <f>SUM(G1322+G1327*3.2)</f>
        <v>42630.8</v>
      </c>
      <c r="H1328" s="368">
        <f>G1328/F1328*100</f>
        <v>104.18695133634428</v>
      </c>
      <c r="I1328" s="114"/>
      <c r="J1328" s="114"/>
      <c r="K1328" s="444"/>
      <c r="L1328" s="444"/>
      <c r="M1328" s="444"/>
      <c r="N1328" s="444"/>
      <c r="O1328" s="444"/>
      <c r="P1328" s="444"/>
      <c r="Q1328" s="684">
        <v>60416.633969999995</v>
      </c>
      <c r="R1328" s="684">
        <v>60416.633969999995</v>
      </c>
      <c r="S1328" s="684">
        <v>60416.633969999995</v>
      </c>
      <c r="T1328" s="684">
        <v>60416.633969999995</v>
      </c>
      <c r="U1328" s="2830">
        <f>Q1328/12*$B$4+(R1328-Q1328)/11*3+(S1328-R1328)/10*2+(T1328-S1328)/9*1</f>
        <v>20138.877989999997</v>
      </c>
      <c r="V1328" s="814">
        <f t="shared" si="899"/>
        <v>20138.877960000002</v>
      </c>
      <c r="W1328" s="684"/>
      <c r="X1328" s="2624">
        <f>V1328-U1328</f>
        <v>-2.9999995604157448E-5</v>
      </c>
      <c r="Y1328" s="684">
        <v>-0.33124000000000003</v>
      </c>
      <c r="Z1328" s="2840">
        <v>20138.546720000002</v>
      </c>
      <c r="AA1328" s="2066">
        <f>SUM(AA1322+AA1327*3.2)</f>
        <v>0</v>
      </c>
      <c r="AB1328" s="17">
        <f>AB1327+AB1322</f>
        <v>0</v>
      </c>
      <c r="AC1328" s="17">
        <f t="shared" si="925"/>
        <v>0</v>
      </c>
      <c r="AD1328" s="2134"/>
    </row>
    <row r="1329" spans="1:31" ht="21" customHeight="1" x14ac:dyDescent="0.25">
      <c r="A1329" s="59">
        <v>1</v>
      </c>
      <c r="B1329" s="487" t="s">
        <v>304</v>
      </c>
      <c r="C1329" s="3225"/>
      <c r="D1329" s="387"/>
      <c r="E1329" s="1890"/>
      <c r="F1329" s="81"/>
      <c r="G1329" s="420"/>
      <c r="H1329" s="420"/>
      <c r="I1329" s="114"/>
      <c r="J1329" s="114"/>
      <c r="K1329" s="444"/>
      <c r="L1329" s="444"/>
      <c r="M1329" s="444"/>
      <c r="N1329" s="444"/>
      <c r="O1329" s="444"/>
      <c r="P1329" s="444"/>
      <c r="Q1329" s="1330"/>
      <c r="R1329" s="1330"/>
      <c r="S1329" s="1330"/>
      <c r="T1329" s="1330"/>
      <c r="U1329" s="2711"/>
      <c r="V1329" s="684">
        <f t="shared" ref="V1329:V1395" si="945">Z1329-Y1329-W1329</f>
        <v>0</v>
      </c>
      <c r="W1329" s="684"/>
      <c r="X1329" s="684"/>
      <c r="Y1329" s="1330"/>
      <c r="Z1329" s="2838"/>
      <c r="AA1329" s="2415"/>
      <c r="AB1329" s="8"/>
      <c r="AC1329" s="1600">
        <f t="shared" si="925"/>
        <v>0</v>
      </c>
      <c r="AD1329" s="2134"/>
    </row>
    <row r="1330" spans="1:31" ht="43.5" customHeight="1" x14ac:dyDescent="0.25">
      <c r="A1330" s="59">
        <v>1</v>
      </c>
      <c r="B1330" s="387" t="s">
        <v>645</v>
      </c>
      <c r="C1330" s="3148"/>
      <c r="D1330" s="387"/>
      <c r="E1330" s="1890">
        <f>SUM(E1331,E1334)</f>
        <v>59995</v>
      </c>
      <c r="F1330" s="420">
        <f>SUM(F1331,F1334)</f>
        <v>19998</v>
      </c>
      <c r="G1330" s="420">
        <f>SUM(G1331,G1334)</f>
        <v>25604.062353359397</v>
      </c>
      <c r="H1330" s="368">
        <f t="shared" ref="H1330:H1339" si="946">G1330/F1330*100</f>
        <v>128.0331150783048</v>
      </c>
      <c r="I1330" s="114"/>
      <c r="J1330" s="114"/>
      <c r="K1330" s="444"/>
      <c r="L1330" s="444"/>
      <c r="M1330" s="444"/>
      <c r="N1330" s="444"/>
      <c r="O1330" s="444"/>
      <c r="P1330" s="444"/>
      <c r="Q1330" s="684"/>
      <c r="R1330" s="684"/>
      <c r="S1330" s="684"/>
      <c r="T1330" s="684"/>
      <c r="U1330" s="2711"/>
      <c r="V1330" s="684">
        <f t="shared" si="945"/>
        <v>0</v>
      </c>
      <c r="W1330" s="684"/>
      <c r="X1330" s="684"/>
      <c r="Y1330" s="684"/>
      <c r="Z1330" s="2838"/>
      <c r="AA1330" s="2419">
        <f>AA1331+AA1334</f>
        <v>0</v>
      </c>
      <c r="AB1330" s="1530">
        <f t="shared" ref="AB1330" si="947">AB1331+AB1334</f>
        <v>0</v>
      </c>
      <c r="AC1330" s="1530">
        <f t="shared" si="925"/>
        <v>0</v>
      </c>
      <c r="AD1330" s="2134"/>
    </row>
    <row r="1331" spans="1:31" ht="45.75" customHeight="1" x14ac:dyDescent="0.25">
      <c r="A1331" s="59">
        <v>1</v>
      </c>
      <c r="B1331" s="463" t="s">
        <v>305</v>
      </c>
      <c r="C1331" s="3226"/>
      <c r="D1331" s="387"/>
      <c r="E1331" s="1890">
        <f>SUM(E1332:E1333)</f>
        <v>1605</v>
      </c>
      <c r="F1331" s="420">
        <f>SUM(F1332:F1333)</f>
        <v>535</v>
      </c>
      <c r="G1331" s="420">
        <f>SUM(G1332:G1333)</f>
        <v>1848.1448275862067</v>
      </c>
      <c r="H1331" s="368">
        <f t="shared" si="946"/>
        <v>345.44763132452465</v>
      </c>
      <c r="I1331" s="114"/>
      <c r="J1331" s="114"/>
      <c r="K1331" s="444"/>
      <c r="L1331" s="444"/>
      <c r="M1331" s="444"/>
      <c r="N1331" s="444"/>
      <c r="O1331" s="444"/>
      <c r="P1331" s="444"/>
      <c r="Q1331" s="684"/>
      <c r="R1331" s="684"/>
      <c r="S1331" s="684"/>
      <c r="T1331" s="684"/>
      <c r="U1331" s="2711"/>
      <c r="V1331" s="684">
        <f t="shared" si="945"/>
        <v>0</v>
      </c>
      <c r="W1331" s="684"/>
      <c r="X1331" s="684"/>
      <c r="Y1331" s="684"/>
      <c r="Z1331" s="2838"/>
      <c r="AA1331" s="2419"/>
      <c r="AB1331" s="1530"/>
      <c r="AC1331" s="1608">
        <f t="shared" si="925"/>
        <v>0</v>
      </c>
      <c r="AD1331" s="2134"/>
    </row>
    <row r="1332" spans="1:31" ht="51" customHeight="1" x14ac:dyDescent="0.25">
      <c r="A1332" s="59">
        <v>1</v>
      </c>
      <c r="B1332" s="387" t="s">
        <v>346</v>
      </c>
      <c r="C1332" s="3148"/>
      <c r="D1332" s="387"/>
      <c r="E1332" s="1890">
        <v>698</v>
      </c>
      <c r="F1332" s="81">
        <f>ROUND(E1332/12*$B$4,0)</f>
        <v>233</v>
      </c>
      <c r="G1332" s="420">
        <v>573</v>
      </c>
      <c r="H1332" s="368">
        <f t="shared" si="946"/>
        <v>245.9227467811159</v>
      </c>
      <c r="I1332" s="114"/>
      <c r="J1332" s="114"/>
      <c r="K1332" s="444"/>
      <c r="L1332" s="444"/>
      <c r="M1332" s="444"/>
      <c r="N1332" s="444"/>
      <c r="O1332" s="444"/>
      <c r="P1332" s="444"/>
      <c r="Q1332" s="684"/>
      <c r="R1332" s="684"/>
      <c r="S1332" s="684"/>
      <c r="T1332" s="684"/>
      <c r="U1332" s="2711"/>
      <c r="V1332" s="684">
        <f t="shared" si="945"/>
        <v>0</v>
      </c>
      <c r="W1332" s="684"/>
      <c r="X1332" s="684"/>
      <c r="Y1332" s="684"/>
      <c r="Z1332" s="2838"/>
      <c r="AA1332" s="2419"/>
      <c r="AB1332" s="1530"/>
      <c r="AC1332" s="1608">
        <f t="shared" si="925"/>
        <v>0</v>
      </c>
      <c r="AD1332" s="2134"/>
    </row>
    <row r="1333" spans="1:31" ht="58.5" customHeight="1" x14ac:dyDescent="0.25">
      <c r="A1333" s="59">
        <v>1</v>
      </c>
      <c r="B1333" s="387" t="s">
        <v>347</v>
      </c>
      <c r="C1333" s="3148"/>
      <c r="D1333" s="387"/>
      <c r="E1333" s="1890">
        <v>907</v>
      </c>
      <c r="F1333" s="81">
        <f>ROUND(E1333/12*$B$4,0)</f>
        <v>302</v>
      </c>
      <c r="G1333" s="420">
        <v>1275.1448275862067</v>
      </c>
      <c r="H1333" s="368">
        <f t="shared" si="946"/>
        <v>422.23338661794924</v>
      </c>
      <c r="I1333" s="114"/>
      <c r="J1333" s="114"/>
      <c r="K1333" s="444"/>
      <c r="L1333" s="444"/>
      <c r="M1333" s="444"/>
      <c r="N1333" s="444"/>
      <c r="O1333" s="444"/>
      <c r="P1333" s="444"/>
      <c r="Q1333" s="684"/>
      <c r="R1333" s="684"/>
      <c r="S1333" s="684"/>
      <c r="T1333" s="684"/>
      <c r="U1333" s="2711"/>
      <c r="V1333" s="684">
        <f t="shared" si="945"/>
        <v>0</v>
      </c>
      <c r="W1333" s="684"/>
      <c r="X1333" s="684"/>
      <c r="Y1333" s="684"/>
      <c r="Z1333" s="2838"/>
      <c r="AA1333" s="2419"/>
      <c r="AB1333" s="1530"/>
      <c r="AC1333" s="1608">
        <f t="shared" si="925"/>
        <v>0</v>
      </c>
      <c r="AD1333" s="2134"/>
    </row>
    <row r="1334" spans="1:31" ht="43.5" customHeight="1" x14ac:dyDescent="0.25">
      <c r="A1334" s="59">
        <v>1</v>
      </c>
      <c r="B1334" s="387" t="s">
        <v>308</v>
      </c>
      <c r="C1334" s="3148"/>
      <c r="D1334" s="387"/>
      <c r="E1334" s="1890">
        <f>SUM(E1335:E1336)</f>
        <v>58390</v>
      </c>
      <c r="F1334" s="420">
        <f>SUM(F1335:F1336)</f>
        <v>19463</v>
      </c>
      <c r="G1334" s="420">
        <f>SUM(G1335:G1336)</f>
        <v>23755.917525773191</v>
      </c>
      <c r="H1334" s="368">
        <f t="shared" si="946"/>
        <v>122.0568130595139</v>
      </c>
      <c r="I1334" s="114"/>
      <c r="J1334" s="114"/>
      <c r="K1334" s="444"/>
      <c r="L1334" s="444"/>
      <c r="M1334" s="444"/>
      <c r="N1334" s="444"/>
      <c r="O1334" s="444"/>
      <c r="P1334" s="444"/>
      <c r="Q1334" s="684"/>
      <c r="R1334" s="684"/>
      <c r="S1334" s="684"/>
      <c r="T1334" s="684"/>
      <c r="U1334" s="2711"/>
      <c r="V1334" s="684">
        <f t="shared" si="945"/>
        <v>0</v>
      </c>
      <c r="W1334" s="684"/>
      <c r="X1334" s="684"/>
      <c r="Y1334" s="684"/>
      <c r="Z1334" s="2838"/>
      <c r="AA1334" s="2419">
        <f>AA1335*4.7647</f>
        <v>0</v>
      </c>
      <c r="AB1334" s="1530">
        <f>AB1335</f>
        <v>0</v>
      </c>
      <c r="AC1334" s="1608">
        <f t="shared" si="925"/>
        <v>0</v>
      </c>
      <c r="AD1334" s="2134"/>
    </row>
    <row r="1335" spans="1:31" ht="46.5" customHeight="1" x14ac:dyDescent="0.25">
      <c r="A1335" s="59">
        <v>1</v>
      </c>
      <c r="B1335" s="387" t="s">
        <v>364</v>
      </c>
      <c r="C1335" s="3148"/>
      <c r="D1335" s="387"/>
      <c r="E1335" s="1890">
        <v>56230</v>
      </c>
      <c r="F1335" s="81">
        <f>ROUND(E1335/12*$B$4,0)</f>
        <v>18743</v>
      </c>
      <c r="G1335" s="81">
        <v>22864.917525773191</v>
      </c>
      <c r="H1335" s="420">
        <f t="shared" si="946"/>
        <v>121.99177039840576</v>
      </c>
      <c r="I1335" s="114"/>
      <c r="J1335" s="114"/>
      <c r="K1335" s="444"/>
      <c r="L1335" s="444"/>
      <c r="M1335" s="444"/>
      <c r="N1335" s="444"/>
      <c r="O1335" s="444"/>
      <c r="P1335" s="444"/>
      <c r="Q1335" s="684"/>
      <c r="R1335" s="684"/>
      <c r="S1335" s="684"/>
      <c r="T1335" s="684"/>
      <c r="U1335" s="2711"/>
      <c r="V1335" s="684">
        <f t="shared" si="945"/>
        <v>0</v>
      </c>
      <c r="W1335" s="684"/>
      <c r="X1335" s="684"/>
      <c r="Y1335" s="684"/>
      <c r="Z1335" s="2838"/>
      <c r="AA1335" s="2419"/>
      <c r="AB1335" s="1530"/>
      <c r="AC1335" s="1608">
        <f t="shared" si="925"/>
        <v>0</v>
      </c>
      <c r="AD1335" s="2134"/>
    </row>
    <row r="1336" spans="1:31" ht="39.950000000000003" customHeight="1" x14ac:dyDescent="0.25">
      <c r="A1336" s="59">
        <v>1</v>
      </c>
      <c r="B1336" s="387" t="s">
        <v>318</v>
      </c>
      <c r="C1336" s="3148"/>
      <c r="D1336" s="387"/>
      <c r="E1336" s="1890">
        <v>2160</v>
      </c>
      <c r="F1336" s="81">
        <f>ROUND(E1336/12*$B$4,0)</f>
        <v>720</v>
      </c>
      <c r="G1336" s="81">
        <v>891</v>
      </c>
      <c r="H1336" s="420">
        <f t="shared" si="946"/>
        <v>123.75</v>
      </c>
      <c r="I1336" s="114"/>
      <c r="J1336" s="114"/>
      <c r="K1336" s="444"/>
      <c r="L1336" s="444"/>
      <c r="M1336" s="444"/>
      <c r="N1336" s="444"/>
      <c r="O1336" s="444"/>
      <c r="P1336" s="444"/>
      <c r="Q1336" s="684"/>
      <c r="R1336" s="684"/>
      <c r="S1336" s="684"/>
      <c r="T1336" s="684"/>
      <c r="U1336" s="2711"/>
      <c r="V1336" s="684">
        <f t="shared" si="945"/>
        <v>0</v>
      </c>
      <c r="W1336" s="684"/>
      <c r="X1336" s="684"/>
      <c r="Y1336" s="684"/>
      <c r="Z1336" s="2838"/>
      <c r="AA1336" s="2415"/>
      <c r="AB1336" s="8"/>
      <c r="AC1336" s="1600">
        <f t="shared" si="925"/>
        <v>0</v>
      </c>
      <c r="AD1336" s="2134"/>
    </row>
    <row r="1337" spans="1:31" ht="39.75" customHeight="1" x14ac:dyDescent="0.25">
      <c r="A1337" s="59">
        <v>1</v>
      </c>
      <c r="B1337" s="387" t="s">
        <v>156</v>
      </c>
      <c r="C1337" s="3148"/>
      <c r="D1337" s="387"/>
      <c r="E1337" s="1890">
        <v>22870</v>
      </c>
      <c r="F1337" s="81">
        <f>ROUND(E1337/12*$B$4,0)</f>
        <v>7623</v>
      </c>
      <c r="G1337" s="81">
        <v>7579</v>
      </c>
      <c r="H1337" s="420">
        <f t="shared" si="946"/>
        <v>99.422799422799429</v>
      </c>
      <c r="I1337" s="114"/>
      <c r="J1337" s="114"/>
      <c r="K1337" s="444"/>
      <c r="L1337" s="444"/>
      <c r="M1337" s="444"/>
      <c r="N1337" s="444"/>
      <c r="O1337" s="444"/>
      <c r="P1337" s="444"/>
      <c r="Q1337" s="684"/>
      <c r="R1337" s="684"/>
      <c r="S1337" s="684"/>
      <c r="T1337" s="684"/>
      <c r="U1337" s="2711"/>
      <c r="V1337" s="684">
        <f t="shared" si="945"/>
        <v>0</v>
      </c>
      <c r="W1337" s="684"/>
      <c r="X1337" s="684"/>
      <c r="Y1337" s="684"/>
      <c r="Z1337" s="2838"/>
      <c r="AA1337" s="2415"/>
      <c r="AB1337" s="8"/>
      <c r="AC1337" s="1600">
        <f t="shared" si="925"/>
        <v>0</v>
      </c>
      <c r="AD1337" s="2134"/>
    </row>
    <row r="1338" spans="1:31" ht="15" customHeight="1" x14ac:dyDescent="0.25">
      <c r="A1338" s="59">
        <v>1</v>
      </c>
      <c r="B1338" s="198" t="s">
        <v>163</v>
      </c>
      <c r="C1338" s="437"/>
      <c r="D1338" s="526"/>
      <c r="E1338" s="1901">
        <f>SUM(E1337,E1330)</f>
        <v>82865</v>
      </c>
      <c r="F1338" s="493">
        <f>SUM(F1337,F1330)</f>
        <v>27621</v>
      </c>
      <c r="G1338" s="493">
        <f>SUM(G1337,G1330)</f>
        <v>33183.062353359397</v>
      </c>
      <c r="H1338" s="87">
        <f t="shared" si="946"/>
        <v>120.13707814112233</v>
      </c>
      <c r="I1338" s="353"/>
      <c r="J1338" s="353"/>
      <c r="K1338" s="445"/>
      <c r="L1338" s="445"/>
      <c r="M1338" s="445"/>
      <c r="N1338" s="445"/>
      <c r="O1338" s="445"/>
      <c r="P1338" s="445"/>
      <c r="Q1338" s="687">
        <v>55852.081800000007</v>
      </c>
      <c r="R1338" s="687">
        <v>55852.081800000007</v>
      </c>
      <c r="S1338" s="687">
        <v>55852.081800000007</v>
      </c>
      <c r="T1338" s="687">
        <v>55852.081800000007</v>
      </c>
      <c r="U1338" s="2718">
        <f>Q1338/12*$B$4+(R1338-Q1338)/11*3+(S1338-R1338)/10*2+(T1338-S1338)/9*1</f>
        <v>18617.360600000004</v>
      </c>
      <c r="V1338" s="687">
        <f t="shared" ref="V1338" si="948">Z1338-Y1338-W1338</f>
        <v>20661.830339999997</v>
      </c>
      <c r="W1338" s="687"/>
      <c r="X1338" s="687">
        <f>V1338-U1338</f>
        <v>2044.4697399999932</v>
      </c>
      <c r="Y1338" s="687">
        <v>-5.2771000000000008</v>
      </c>
      <c r="Z1338" s="2836">
        <v>20656.553239999997</v>
      </c>
      <c r="AA1338" s="1901">
        <f>SUM(AA1337,AA1330)</f>
        <v>0</v>
      </c>
      <c r="AB1338" s="17">
        <f t="shared" ref="AB1338" si="949">AB1330+AB1337</f>
        <v>0</v>
      </c>
      <c r="AC1338" s="17">
        <f t="shared" si="925"/>
        <v>0</v>
      </c>
      <c r="AD1338" s="2134"/>
    </row>
    <row r="1339" spans="1:31" ht="15" customHeight="1" x14ac:dyDescent="0.25">
      <c r="A1339" s="59">
        <v>1</v>
      </c>
      <c r="B1339" s="121" t="s">
        <v>164</v>
      </c>
      <c r="C1339" s="751"/>
      <c r="D1339" s="121"/>
      <c r="E1339" s="2074">
        <f>SUM(E1338,E1328)</f>
        <v>205620</v>
      </c>
      <c r="F1339" s="533">
        <f>SUM(F1338,F1328)</f>
        <v>68538.600000000006</v>
      </c>
      <c r="G1339" s="533">
        <f>SUM(G1338,G1328)</f>
        <v>75813.862353359407</v>
      </c>
      <c r="H1339" s="533">
        <f t="shared" si="946"/>
        <v>110.61483945303728</v>
      </c>
      <c r="I1339" s="544"/>
      <c r="J1339" s="544"/>
      <c r="K1339" s="497"/>
      <c r="L1339" s="497"/>
      <c r="M1339" s="497"/>
      <c r="N1339" s="497"/>
      <c r="O1339" s="497"/>
      <c r="P1339" s="497"/>
      <c r="Q1339" s="687">
        <f t="shared" ref="Q1339:R1339" si="950">SUM(Q1338,Q1328)</f>
        <v>116268.71577000001</v>
      </c>
      <c r="R1339" s="687">
        <f t="shared" si="950"/>
        <v>116268.71577000001</v>
      </c>
      <c r="S1339" s="687">
        <f t="shared" ref="S1339:T1339" si="951">SUM(S1338,S1328)</f>
        <v>116268.71577000001</v>
      </c>
      <c r="T1339" s="687">
        <f t="shared" si="951"/>
        <v>116268.71577000001</v>
      </c>
      <c r="U1339" s="687">
        <f t="shared" ref="U1339" si="952">SUM(U1338,U1328)</f>
        <v>38756.238590000001</v>
      </c>
      <c r="V1339" s="687">
        <f t="shared" ref="V1339:Z1339" si="953">SUM(V1338,V1328)</f>
        <v>40800.708299999998</v>
      </c>
      <c r="W1339" s="687">
        <f t="shared" si="953"/>
        <v>0</v>
      </c>
      <c r="X1339" s="687">
        <f t="shared" si="953"/>
        <v>2044.4697099999976</v>
      </c>
      <c r="Y1339" s="687">
        <f t="shared" si="953"/>
        <v>-5.608340000000001</v>
      </c>
      <c r="Z1339" s="2836">
        <f t="shared" si="953"/>
        <v>40795.09996</v>
      </c>
      <c r="AA1339" s="2074">
        <f>SUM(AA1338,AA1328)</f>
        <v>0</v>
      </c>
      <c r="AB1339" s="1153">
        <f t="shared" ref="AB1339" si="954">SUM(AB1338,AB1328)</f>
        <v>0</v>
      </c>
      <c r="AC1339" s="1153">
        <f t="shared" si="925"/>
        <v>0</v>
      </c>
      <c r="AD1339" s="2134"/>
    </row>
    <row r="1340" spans="1:31" ht="15" customHeight="1" x14ac:dyDescent="0.25">
      <c r="A1340" s="59">
        <v>1</v>
      </c>
      <c r="B1340" s="242" t="s">
        <v>31</v>
      </c>
      <c r="C1340" s="3124"/>
      <c r="D1340" s="124"/>
      <c r="E1340" s="2053"/>
      <c r="F1340" s="361"/>
      <c r="G1340" s="361"/>
      <c r="H1340" s="361"/>
      <c r="I1340" s="363"/>
      <c r="J1340" s="363"/>
      <c r="K1340" s="365"/>
      <c r="L1340" s="365"/>
      <c r="M1340" s="365"/>
      <c r="N1340" s="365"/>
      <c r="O1340" s="365"/>
      <c r="P1340" s="365"/>
      <c r="Q1340" s="1330"/>
      <c r="R1340" s="1330"/>
      <c r="S1340" s="1330"/>
      <c r="T1340" s="1330"/>
      <c r="U1340" s="2714"/>
      <c r="V1340" s="1330">
        <f t="shared" si="945"/>
        <v>0</v>
      </c>
      <c r="W1340" s="1330"/>
      <c r="X1340" s="1330"/>
      <c r="Y1340" s="1330"/>
      <c r="Z1340" s="2837"/>
      <c r="AA1340" s="2418"/>
      <c r="AB1340" s="13"/>
      <c r="AC1340" s="1603">
        <f t="shared" si="925"/>
        <v>0</v>
      </c>
      <c r="AD1340" s="2134"/>
    </row>
    <row r="1341" spans="1:31" ht="15" customHeight="1" x14ac:dyDescent="0.25">
      <c r="A1341" s="59">
        <v>1</v>
      </c>
      <c r="B1341" s="202" t="s">
        <v>147</v>
      </c>
      <c r="C1341" s="3141"/>
      <c r="D1341" s="202"/>
      <c r="E1341" s="1902"/>
      <c r="F1341" s="342"/>
      <c r="G1341" s="342"/>
      <c r="H1341" s="342"/>
      <c r="I1341" s="114"/>
      <c r="J1341" s="114"/>
      <c r="K1341" s="368"/>
      <c r="L1341" s="368"/>
      <c r="M1341" s="368"/>
      <c r="N1341" s="368"/>
      <c r="O1341" s="368"/>
      <c r="P1341" s="368"/>
      <c r="Q1341" s="684"/>
      <c r="R1341" s="684"/>
      <c r="S1341" s="684"/>
      <c r="T1341" s="684"/>
      <c r="U1341" s="2711"/>
      <c r="V1341" s="684">
        <f t="shared" si="945"/>
        <v>0</v>
      </c>
      <c r="W1341" s="684"/>
      <c r="X1341" s="684"/>
      <c r="Y1341" s="684"/>
      <c r="Z1341" s="2838"/>
      <c r="AA1341" s="2415"/>
      <c r="AB1341" s="8"/>
      <c r="AC1341" s="1600">
        <f t="shared" si="925"/>
        <v>0</v>
      </c>
      <c r="AD1341" s="2134"/>
    </row>
    <row r="1342" spans="1:31" s="85" customFormat="1" ht="15" customHeight="1" x14ac:dyDescent="0.25">
      <c r="A1342" s="59">
        <v>1</v>
      </c>
      <c r="B1342" s="138" t="s">
        <v>77</v>
      </c>
      <c r="C1342" s="3076"/>
      <c r="D1342" s="512">
        <v>240</v>
      </c>
      <c r="E1342" s="1902">
        <v>1800</v>
      </c>
      <c r="F1342" s="81">
        <f>ROUND(E1342/12*$B$4,0)</f>
        <v>600</v>
      </c>
      <c r="G1342" s="81">
        <v>597</v>
      </c>
      <c r="H1342" s="165">
        <f>G1342/F1342*100</f>
        <v>99.5</v>
      </c>
      <c r="I1342" s="344">
        <v>8</v>
      </c>
      <c r="J1342" s="82">
        <f>M1342/G1342</f>
        <v>8.0569514237855948</v>
      </c>
      <c r="K1342" s="83">
        <f>ROUND(E1342*I1342,0)</f>
        <v>14400</v>
      </c>
      <c r="L1342" s="83">
        <f t="shared" ref="L1342" si="955">ROUND(K1342/12*$B$4,0)</f>
        <v>4800</v>
      </c>
      <c r="M1342" s="83">
        <v>4810</v>
      </c>
      <c r="N1342" s="83">
        <f>M1342/L1342*100</f>
        <v>100.20833333333334</v>
      </c>
      <c r="O1342" s="564">
        <f>ROUND(K1342/D1342,0)</f>
        <v>60</v>
      </c>
      <c r="P1342" s="83">
        <f>M1342/$B$4*12/O1342</f>
        <v>240.5</v>
      </c>
      <c r="Q1342" s="684"/>
      <c r="R1342" s="684"/>
      <c r="S1342" s="684"/>
      <c r="T1342" s="684"/>
      <c r="U1342" s="2711"/>
      <c r="V1342" s="684">
        <f t="shared" si="945"/>
        <v>0</v>
      </c>
      <c r="W1342" s="684"/>
      <c r="X1342" s="684">
        <f>V1342-U1342</f>
        <v>0</v>
      </c>
      <c r="Y1342" s="684"/>
      <c r="Z1342" s="2838"/>
      <c r="AA1342" s="2415"/>
      <c r="AB1342" s="8"/>
      <c r="AC1342" s="1600">
        <f t="shared" si="925"/>
        <v>0</v>
      </c>
      <c r="AD1342" s="2134"/>
      <c r="AE1342" s="2134"/>
    </row>
    <row r="1343" spans="1:31" s="85" customFormat="1" ht="29.25" customHeight="1" x14ac:dyDescent="0.25">
      <c r="A1343" s="59">
        <v>1</v>
      </c>
      <c r="B1343" s="141" t="s">
        <v>238</v>
      </c>
      <c r="C1343" s="3116"/>
      <c r="D1343" s="466"/>
      <c r="E1343" s="1904">
        <f t="shared" ref="E1343:E1344" si="956">SUM(E1342)</f>
        <v>1800</v>
      </c>
      <c r="F1343" s="519">
        <f t="shared" ref="F1343:G1344" si="957">SUM(F1342)</f>
        <v>600</v>
      </c>
      <c r="G1343" s="519">
        <f t="shared" si="957"/>
        <v>597</v>
      </c>
      <c r="H1343" s="143">
        <f>G1343/F1343*100</f>
        <v>99.5</v>
      </c>
      <c r="I1343" s="353">
        <f>IF(E1343=0,0,K1343/E1343)</f>
        <v>8</v>
      </c>
      <c r="J1343" s="120">
        <f>M1343/G1343</f>
        <v>8.0569514237855948</v>
      </c>
      <c r="K1343" s="171">
        <f t="shared" ref="K1343:M1344" si="958">SUM(K1342)</f>
        <v>14400</v>
      </c>
      <c r="L1343" s="171">
        <f t="shared" si="958"/>
        <v>4800</v>
      </c>
      <c r="M1343" s="171">
        <f t="shared" si="958"/>
        <v>4810</v>
      </c>
      <c r="N1343" s="171">
        <f>M1343/L1343*100</f>
        <v>100.20833333333334</v>
      </c>
      <c r="O1343" s="171">
        <f>SUM(O1342)</f>
        <v>60</v>
      </c>
      <c r="P1343" s="89">
        <f>M1343/$B$4*12/O1343</f>
        <v>240.5</v>
      </c>
      <c r="Q1343" s="2624"/>
      <c r="R1343" s="2624"/>
      <c r="S1343" s="2624"/>
      <c r="T1343" s="2624"/>
      <c r="U1343" s="2839"/>
      <c r="V1343" s="2624">
        <f t="shared" si="945"/>
        <v>0</v>
      </c>
      <c r="W1343" s="2624"/>
      <c r="X1343" s="2624"/>
      <c r="Y1343" s="2624"/>
      <c r="Z1343" s="2840"/>
      <c r="AA1343" s="2416"/>
      <c r="AB1343" s="15"/>
      <c r="AC1343" s="1601">
        <f t="shared" si="925"/>
        <v>0</v>
      </c>
      <c r="AD1343" s="2134"/>
      <c r="AE1343" s="2134"/>
    </row>
    <row r="1344" spans="1:31" ht="15" customHeight="1" thickBot="1" x14ac:dyDescent="0.3">
      <c r="A1344" s="59">
        <v>1</v>
      </c>
      <c r="B1344" s="144" t="s">
        <v>334</v>
      </c>
      <c r="C1344" s="144"/>
      <c r="D1344" s="144"/>
      <c r="E1344" s="2069">
        <f t="shared" si="956"/>
        <v>1800</v>
      </c>
      <c r="F1344" s="370">
        <f t="shared" si="957"/>
        <v>600</v>
      </c>
      <c r="G1344" s="370">
        <f t="shared" si="957"/>
        <v>597</v>
      </c>
      <c r="H1344" s="370">
        <f>G1344/F1344*100</f>
        <v>99.5</v>
      </c>
      <c r="I1344" s="146">
        <f>IF(E1344=0,0,K1344/E1344)</f>
        <v>8</v>
      </c>
      <c r="J1344" s="565"/>
      <c r="K1344" s="483">
        <f t="shared" si="958"/>
        <v>14400</v>
      </c>
      <c r="L1344" s="483">
        <f t="shared" si="958"/>
        <v>4800</v>
      </c>
      <c r="M1344" s="2385">
        <f t="shared" si="958"/>
        <v>4810</v>
      </c>
      <c r="N1344" s="148">
        <f>M1344/L1344*100</f>
        <v>100.20833333333334</v>
      </c>
      <c r="O1344" s="182">
        <f>SUM(O1343)</f>
        <v>60</v>
      </c>
      <c r="P1344" s="149">
        <f>M1344/$B$4*12/O1344</f>
        <v>240.5</v>
      </c>
      <c r="Q1344" s="2845">
        <v>29399.681292800004</v>
      </c>
      <c r="R1344" s="2845">
        <v>29399.681292800004</v>
      </c>
      <c r="S1344" s="2845">
        <v>29399.681292800004</v>
      </c>
      <c r="T1344" s="2845">
        <v>29399.681292800004</v>
      </c>
      <c r="U1344" s="2718">
        <f>Q1344/12*$B$4+(R1344-Q1344)/11*3+(S1344-R1344)/10*2+(T1344-S1344)/9*1</f>
        <v>9799.8937642666679</v>
      </c>
      <c r="V1344" s="2845">
        <f t="shared" si="945"/>
        <v>9717.351279999999</v>
      </c>
      <c r="W1344" s="2845"/>
      <c r="X1344" s="2845">
        <f>V1344-U1344</f>
        <v>-82.542484266668907</v>
      </c>
      <c r="Y1344" s="2845">
        <v>0</v>
      </c>
      <c r="Z1344" s="2846">
        <v>9717.351279999999</v>
      </c>
      <c r="AA1344" s="2420"/>
      <c r="AB1344" s="47"/>
      <c r="AC1344" s="1604">
        <f t="shared" si="925"/>
        <v>0</v>
      </c>
      <c r="AD1344" s="2134"/>
    </row>
    <row r="1345" spans="1:30" ht="15" customHeight="1" thickBot="1" x14ac:dyDescent="0.3">
      <c r="A1345" s="59">
        <v>1</v>
      </c>
      <c r="B1345" s="506" t="s">
        <v>17</v>
      </c>
      <c r="C1345" s="3230"/>
      <c r="D1345" s="506"/>
      <c r="E1345" s="2078"/>
      <c r="F1345" s="556"/>
      <c r="G1345" s="556"/>
      <c r="H1345" s="556"/>
      <c r="I1345" s="402"/>
      <c r="J1345" s="402"/>
      <c r="K1345" s="562"/>
      <c r="L1345" s="562"/>
      <c r="M1345" s="562">
        <f>SUM(M1339,M1344)</f>
        <v>4810</v>
      </c>
      <c r="N1345" s="562"/>
      <c r="O1345" s="562"/>
      <c r="P1345" s="562"/>
      <c r="Q1345" s="839">
        <f t="shared" ref="Q1345:R1345" si="959">SUM(Q1339,Q1344)</f>
        <v>145668.39706280001</v>
      </c>
      <c r="R1345" s="839">
        <f t="shared" si="959"/>
        <v>145668.39706280001</v>
      </c>
      <c r="S1345" s="839">
        <f t="shared" ref="S1345:T1345" si="960">SUM(S1339,S1344)</f>
        <v>145668.39706280001</v>
      </c>
      <c r="T1345" s="839">
        <f t="shared" si="960"/>
        <v>145668.39706280001</v>
      </c>
      <c r="U1345" s="2800">
        <f t="shared" ref="U1345" si="961">SUM(U1339,U1344)</f>
        <v>48556.132354266665</v>
      </c>
      <c r="V1345" s="839">
        <f t="shared" si="945"/>
        <v>50518.059579999994</v>
      </c>
      <c r="W1345" s="839"/>
      <c r="X1345" s="839">
        <f t="shared" ref="X1345:Y1345" si="962">SUM(X1339,X1344)</f>
        <v>1961.9272257333287</v>
      </c>
      <c r="Y1345" s="839">
        <f t="shared" si="962"/>
        <v>-5.608340000000001</v>
      </c>
      <c r="Z1345" s="2847">
        <f>SUM(Z1339,Z1344)</f>
        <v>50512.451239999995</v>
      </c>
      <c r="AA1345" s="2421"/>
      <c r="AB1345" s="1159">
        <f t="shared" ref="AB1345" si="963">SUM(AB1339,AB1344)</f>
        <v>0</v>
      </c>
      <c r="AC1345" s="1159">
        <f t="shared" si="925"/>
        <v>0</v>
      </c>
      <c r="AD1345" s="2134"/>
    </row>
    <row r="1346" spans="1:30" ht="17.25" customHeight="1" x14ac:dyDescent="0.25">
      <c r="A1346" s="59">
        <v>1</v>
      </c>
      <c r="B1346" s="543"/>
      <c r="C1346" s="3248"/>
      <c r="D1346" s="543"/>
      <c r="E1346" s="2053"/>
      <c r="F1346" s="361"/>
      <c r="G1346" s="361"/>
      <c r="H1346" s="361"/>
      <c r="I1346" s="350"/>
      <c r="J1346" s="350"/>
      <c r="K1346" s="499"/>
      <c r="L1346" s="499"/>
      <c r="M1346" s="499"/>
      <c r="N1346" s="499"/>
      <c r="O1346" s="499"/>
      <c r="P1346" s="499"/>
      <c r="Q1346" s="1330"/>
      <c r="R1346" s="1330"/>
      <c r="S1346" s="1330"/>
      <c r="T1346" s="1330"/>
      <c r="U1346" s="2714"/>
      <c r="V1346" s="1330">
        <f t="shared" si="945"/>
        <v>0</v>
      </c>
      <c r="W1346" s="1330"/>
      <c r="X1346" s="1330"/>
      <c r="Y1346" s="1330"/>
      <c r="Z1346" s="2837"/>
      <c r="AA1346" s="2418"/>
      <c r="AB1346" s="13"/>
      <c r="AC1346" s="1603">
        <f t="shared" si="925"/>
        <v>0</v>
      </c>
      <c r="AD1346" s="2134"/>
    </row>
    <row r="1347" spans="1:30" ht="42.75" customHeight="1" x14ac:dyDescent="0.25">
      <c r="A1347" s="59">
        <v>1</v>
      </c>
      <c r="B1347" s="974" t="s">
        <v>388</v>
      </c>
      <c r="C1347" s="974"/>
      <c r="D1347" s="472"/>
      <c r="E1347" s="1902"/>
      <c r="F1347" s="342"/>
      <c r="G1347" s="342"/>
      <c r="H1347" s="342"/>
      <c r="I1347" s="344"/>
      <c r="J1347" s="344"/>
      <c r="K1347" s="420"/>
      <c r="L1347" s="420"/>
      <c r="M1347" s="420"/>
      <c r="N1347" s="420"/>
      <c r="O1347" s="420"/>
      <c r="P1347" s="420"/>
      <c r="Q1347" s="684"/>
      <c r="R1347" s="684"/>
      <c r="S1347" s="684"/>
      <c r="T1347" s="684"/>
      <c r="U1347" s="2711"/>
      <c r="V1347" s="684">
        <f t="shared" si="945"/>
        <v>0</v>
      </c>
      <c r="W1347" s="684"/>
      <c r="X1347" s="684"/>
      <c r="Y1347" s="684"/>
      <c r="Z1347" s="2838"/>
      <c r="AA1347" s="2415"/>
      <c r="AB1347" s="8"/>
      <c r="AC1347" s="1600">
        <f t="shared" si="925"/>
        <v>0</v>
      </c>
      <c r="AD1347" s="2134"/>
    </row>
    <row r="1348" spans="1:30" ht="15" customHeight="1" x14ac:dyDescent="0.25">
      <c r="A1348" s="59">
        <v>1</v>
      </c>
      <c r="B1348" s="520" t="s">
        <v>299</v>
      </c>
      <c r="C1348" s="3236"/>
      <c r="D1348" s="487"/>
      <c r="E1348" s="1900"/>
      <c r="F1348" s="115"/>
      <c r="G1348" s="115"/>
      <c r="H1348" s="115"/>
      <c r="I1348" s="344"/>
      <c r="J1348" s="344"/>
      <c r="K1348" s="420"/>
      <c r="L1348" s="420"/>
      <c r="M1348" s="420"/>
      <c r="N1348" s="420"/>
      <c r="O1348" s="420"/>
      <c r="P1348" s="420"/>
      <c r="Q1348" s="684"/>
      <c r="R1348" s="684"/>
      <c r="S1348" s="684"/>
      <c r="T1348" s="684"/>
      <c r="U1348" s="2711"/>
      <c r="V1348" s="684">
        <f t="shared" si="945"/>
        <v>0</v>
      </c>
      <c r="W1348" s="684"/>
      <c r="X1348" s="684"/>
      <c r="Y1348" s="684"/>
      <c r="Z1348" s="2838"/>
      <c r="AA1348" s="2415"/>
      <c r="AB1348" s="8"/>
      <c r="AC1348" s="1600">
        <f t="shared" si="925"/>
        <v>0</v>
      </c>
      <c r="AD1348" s="2134"/>
    </row>
    <row r="1349" spans="1:30" ht="27" customHeight="1" x14ac:dyDescent="0.25">
      <c r="A1349" s="59">
        <v>1</v>
      </c>
      <c r="B1349" s="387" t="s">
        <v>645</v>
      </c>
      <c r="C1349" s="3148"/>
      <c r="D1349" s="387"/>
      <c r="E1349" s="1890">
        <f>SUM(E1352,E1353,E1354)</f>
        <v>16250</v>
      </c>
      <c r="F1349" s="420">
        <f>SUM(F1352,F1353,F1354)</f>
        <v>5417</v>
      </c>
      <c r="G1349" s="420">
        <f>SUM(G1352,G1353,G1354)</f>
        <v>5077</v>
      </c>
      <c r="H1349" s="420">
        <f>G1349/F1349*100</f>
        <v>93.72346317149713</v>
      </c>
      <c r="I1349" s="114"/>
      <c r="J1349" s="114"/>
      <c r="K1349" s="115"/>
      <c r="L1349" s="115"/>
      <c r="M1349" s="115"/>
      <c r="N1349" s="115"/>
      <c r="O1349" s="115"/>
      <c r="P1349" s="115"/>
      <c r="Q1349" s="684"/>
      <c r="R1349" s="684"/>
      <c r="S1349" s="684"/>
      <c r="T1349" s="684"/>
      <c r="U1349" s="2711"/>
      <c r="V1349" s="684">
        <f t="shared" si="945"/>
        <v>0</v>
      </c>
      <c r="W1349" s="684"/>
      <c r="X1349" s="684"/>
      <c r="Y1349" s="684"/>
      <c r="Z1349" s="2838"/>
      <c r="AA1349" s="2415">
        <f>AA1351+AA1352+AA1353+AA1354</f>
        <v>0</v>
      </c>
      <c r="AB1349" s="8">
        <f>AB1351+AB1352+AB1353+AB1354</f>
        <v>0</v>
      </c>
      <c r="AC1349" s="8">
        <f t="shared" si="925"/>
        <v>0</v>
      </c>
      <c r="AD1349" s="2134"/>
    </row>
    <row r="1350" spans="1:30" ht="21" customHeight="1" x14ac:dyDescent="0.25">
      <c r="A1350" s="59">
        <v>1</v>
      </c>
      <c r="B1350" s="387"/>
      <c r="C1350" s="3148"/>
      <c r="D1350" s="387"/>
      <c r="E1350" s="1890"/>
      <c r="F1350" s="420"/>
      <c r="G1350" s="420"/>
      <c r="H1350" s="420"/>
      <c r="I1350" s="114"/>
      <c r="J1350" s="114"/>
      <c r="K1350" s="115"/>
      <c r="L1350" s="115"/>
      <c r="M1350" s="115"/>
      <c r="N1350" s="115"/>
      <c r="O1350" s="115"/>
      <c r="P1350" s="115"/>
      <c r="Q1350" s="684"/>
      <c r="R1350" s="684"/>
      <c r="S1350" s="684"/>
      <c r="T1350" s="684"/>
      <c r="U1350" s="2711"/>
      <c r="V1350" s="684"/>
      <c r="W1350" s="684"/>
      <c r="X1350" s="684"/>
      <c r="Y1350" s="684"/>
      <c r="Z1350" s="2838"/>
      <c r="AA1350" s="2415"/>
      <c r="AB1350" s="8"/>
      <c r="AC1350" s="1600">
        <f t="shared" si="925"/>
        <v>0</v>
      </c>
      <c r="AD1350" s="2134"/>
    </row>
    <row r="1351" spans="1:30" ht="32.25" customHeight="1" x14ac:dyDescent="0.25">
      <c r="A1351" s="59">
        <v>1</v>
      </c>
      <c r="B1351" s="387" t="s">
        <v>300</v>
      </c>
      <c r="C1351" s="3148"/>
      <c r="D1351" s="387"/>
      <c r="E1351" s="1890"/>
      <c r="F1351" s="81"/>
      <c r="G1351" s="420"/>
      <c r="H1351" s="420"/>
      <c r="I1351" s="114"/>
      <c r="J1351" s="114"/>
      <c r="K1351" s="444"/>
      <c r="L1351" s="444"/>
      <c r="M1351" s="444"/>
      <c r="N1351" s="444"/>
      <c r="O1351" s="444"/>
      <c r="P1351" s="444"/>
      <c r="Q1351" s="684"/>
      <c r="R1351" s="684"/>
      <c r="S1351" s="684"/>
      <c r="T1351" s="684"/>
      <c r="U1351" s="2711"/>
      <c r="V1351" s="684">
        <f t="shared" si="945"/>
        <v>0</v>
      </c>
      <c r="W1351" s="684"/>
      <c r="X1351" s="684"/>
      <c r="Y1351" s="684"/>
      <c r="Z1351" s="2838"/>
      <c r="AA1351" s="2415"/>
      <c r="AB1351" s="8"/>
      <c r="AC1351" s="1600">
        <f t="shared" si="925"/>
        <v>0</v>
      </c>
      <c r="AD1351" s="2134"/>
    </row>
    <row r="1352" spans="1:30" ht="33" customHeight="1" x14ac:dyDescent="0.25">
      <c r="A1352" s="59">
        <v>1</v>
      </c>
      <c r="B1352" s="387" t="s">
        <v>301</v>
      </c>
      <c r="C1352" s="3148"/>
      <c r="D1352" s="387"/>
      <c r="E1352" s="1890">
        <v>3000</v>
      </c>
      <c r="F1352" s="81">
        <f>ROUND(E1352/12*$B$4,0)</f>
        <v>1000</v>
      </c>
      <c r="G1352" s="420">
        <v>782</v>
      </c>
      <c r="H1352" s="420">
        <f>G1352/F1352*100</f>
        <v>78.2</v>
      </c>
      <c r="I1352" s="114"/>
      <c r="J1352" s="114"/>
      <c r="K1352" s="444"/>
      <c r="L1352" s="444"/>
      <c r="M1352" s="444"/>
      <c r="N1352" s="444"/>
      <c r="O1352" s="444"/>
      <c r="P1352" s="444"/>
      <c r="Q1352" s="684"/>
      <c r="R1352" s="684"/>
      <c r="S1352" s="684"/>
      <c r="T1352" s="684"/>
      <c r="U1352" s="2711"/>
      <c r="V1352" s="684">
        <f t="shared" si="945"/>
        <v>0</v>
      </c>
      <c r="W1352" s="684"/>
      <c r="X1352" s="684"/>
      <c r="Y1352" s="684"/>
      <c r="Z1352" s="2838"/>
      <c r="AA1352" s="2415"/>
      <c r="AB1352" s="8"/>
      <c r="AC1352" s="1600">
        <f t="shared" si="925"/>
        <v>0</v>
      </c>
      <c r="AD1352" s="2134"/>
    </row>
    <row r="1353" spans="1:30" ht="15" customHeight="1" x14ac:dyDescent="0.25">
      <c r="A1353" s="59">
        <v>1</v>
      </c>
      <c r="B1353" s="387" t="s">
        <v>302</v>
      </c>
      <c r="C1353" s="3148"/>
      <c r="D1353" s="387"/>
      <c r="E1353" s="1890">
        <v>650</v>
      </c>
      <c r="F1353" s="81">
        <f>ROUND(E1353/12*$B$4,0)</f>
        <v>217</v>
      </c>
      <c r="G1353" s="420">
        <v>157</v>
      </c>
      <c r="H1353" s="420">
        <f>G1353/F1353*100</f>
        <v>72.350230414746548</v>
      </c>
      <c r="I1353" s="114"/>
      <c r="J1353" s="114"/>
      <c r="K1353" s="444"/>
      <c r="L1353" s="444"/>
      <c r="M1353" s="444"/>
      <c r="N1353" s="444"/>
      <c r="O1353" s="444"/>
      <c r="P1353" s="444"/>
      <c r="Q1353" s="684"/>
      <c r="R1353" s="684"/>
      <c r="S1353" s="684"/>
      <c r="T1353" s="684"/>
      <c r="U1353" s="2711"/>
      <c r="V1353" s="684">
        <f t="shared" si="945"/>
        <v>0</v>
      </c>
      <c r="W1353" s="684"/>
      <c r="X1353" s="684"/>
      <c r="Y1353" s="684"/>
      <c r="Z1353" s="2838"/>
      <c r="AA1353" s="2415"/>
      <c r="AB1353" s="8"/>
      <c r="AC1353" s="1600">
        <f t="shared" si="925"/>
        <v>0</v>
      </c>
      <c r="AD1353" s="2134"/>
    </row>
    <row r="1354" spans="1:30" ht="15" customHeight="1" x14ac:dyDescent="0.25">
      <c r="A1354" s="59">
        <v>1</v>
      </c>
      <c r="B1354" s="387" t="s">
        <v>303</v>
      </c>
      <c r="C1354" s="3148"/>
      <c r="D1354" s="387"/>
      <c r="E1354" s="1890">
        <v>12600</v>
      </c>
      <c r="F1354" s="81">
        <f>ROUND(E1354/12*$B$4,0)</f>
        <v>4200</v>
      </c>
      <c r="G1354" s="420">
        <v>4138</v>
      </c>
      <c r="H1354" s="420">
        <f>G1354/F1354*100</f>
        <v>98.523809523809518</v>
      </c>
      <c r="I1354" s="114"/>
      <c r="J1354" s="114"/>
      <c r="K1354" s="444"/>
      <c r="L1354" s="444"/>
      <c r="M1354" s="444"/>
      <c r="N1354" s="444"/>
      <c r="O1354" s="444"/>
      <c r="P1354" s="444"/>
      <c r="Q1354" s="684"/>
      <c r="R1354" s="684"/>
      <c r="S1354" s="684"/>
      <c r="T1354" s="684"/>
      <c r="U1354" s="2711"/>
      <c r="V1354" s="684">
        <f t="shared" si="945"/>
        <v>0</v>
      </c>
      <c r="W1354" s="684"/>
      <c r="X1354" s="684"/>
      <c r="Y1354" s="684"/>
      <c r="Z1354" s="2838"/>
      <c r="AA1354" s="2415"/>
      <c r="AB1354" s="8"/>
      <c r="AC1354" s="1600">
        <f t="shared" ref="AC1354:AC1417" si="964">AB1354/1000</f>
        <v>0</v>
      </c>
      <c r="AD1354" s="2134"/>
    </row>
    <row r="1355" spans="1:30" ht="15" customHeight="1" x14ac:dyDescent="0.25">
      <c r="A1355" s="59">
        <v>1</v>
      </c>
      <c r="B1355" s="387" t="s">
        <v>350</v>
      </c>
      <c r="C1355" s="3148"/>
      <c r="D1355" s="387"/>
      <c r="E1355" s="1890">
        <v>35000</v>
      </c>
      <c r="F1355" s="81">
        <f>ROUND(E1355/12*$B$4,0)</f>
        <v>11667</v>
      </c>
      <c r="G1355" s="420">
        <v>11120</v>
      </c>
      <c r="H1355" s="420">
        <f>G1355/F1355*100</f>
        <v>95.311562526784954</v>
      </c>
      <c r="I1355" s="114"/>
      <c r="J1355" s="114"/>
      <c r="K1355" s="444"/>
      <c r="L1355" s="444"/>
      <c r="M1355" s="444"/>
      <c r="N1355" s="444"/>
      <c r="O1355" s="444"/>
      <c r="P1355" s="444"/>
      <c r="Q1355" s="684"/>
      <c r="R1355" s="684"/>
      <c r="S1355" s="684"/>
      <c r="T1355" s="684"/>
      <c r="U1355" s="2711"/>
      <c r="V1355" s="684">
        <f t="shared" si="945"/>
        <v>0</v>
      </c>
      <c r="W1355" s="684"/>
      <c r="X1355" s="684"/>
      <c r="Y1355" s="684"/>
      <c r="Z1355" s="2838"/>
      <c r="AA1355" s="2415"/>
      <c r="AB1355" s="8"/>
      <c r="AC1355" s="1600">
        <f t="shared" si="964"/>
        <v>0</v>
      </c>
      <c r="AD1355" s="2134"/>
    </row>
    <row r="1356" spans="1:30" ht="26.25" customHeight="1" x14ac:dyDescent="0.25">
      <c r="A1356" s="59">
        <v>1</v>
      </c>
      <c r="B1356" s="387" t="s">
        <v>295</v>
      </c>
      <c r="C1356" s="3148"/>
      <c r="D1356" s="387"/>
      <c r="E1356" s="1890"/>
      <c r="F1356" s="81">
        <f>ROUND(E1356/12*$B$4,0)</f>
        <v>0</v>
      </c>
      <c r="G1356" s="420"/>
      <c r="H1356" s="420"/>
      <c r="I1356" s="114"/>
      <c r="J1356" s="114"/>
      <c r="K1356" s="444"/>
      <c r="L1356" s="444"/>
      <c r="M1356" s="444"/>
      <c r="N1356" s="444"/>
      <c r="O1356" s="444"/>
      <c r="P1356" s="444"/>
      <c r="Q1356" s="2624"/>
      <c r="R1356" s="2624"/>
      <c r="S1356" s="2624"/>
      <c r="T1356" s="2624"/>
      <c r="U1356" s="2711"/>
      <c r="V1356" s="2624">
        <f t="shared" si="945"/>
        <v>0</v>
      </c>
      <c r="W1356" s="2624"/>
      <c r="X1356" s="684"/>
      <c r="Y1356" s="2624"/>
      <c r="Z1356" s="2840"/>
      <c r="AA1356" s="2415"/>
      <c r="AB1356" s="8"/>
      <c r="AC1356" s="1600">
        <f t="shared" si="964"/>
        <v>0</v>
      </c>
      <c r="AD1356" s="2134"/>
    </row>
    <row r="1357" spans="1:30" ht="36.75" customHeight="1" x14ac:dyDescent="0.25">
      <c r="A1357" s="59">
        <v>1</v>
      </c>
      <c r="B1357" s="488" t="s">
        <v>166</v>
      </c>
      <c r="C1357" s="3250"/>
      <c r="D1357" s="488"/>
      <c r="E1357" s="2066">
        <f>SUM(E1349+E1355*3.2)</f>
        <v>128250</v>
      </c>
      <c r="F1357" s="105">
        <f>SUM(F1349+F1355*3.2)</f>
        <v>42751.4</v>
      </c>
      <c r="G1357" s="368">
        <f>SUM(G1349+G1355*3.2)</f>
        <v>40661</v>
      </c>
      <c r="H1357" s="368">
        <f>G1357/F1357*100</f>
        <v>95.110335567958003</v>
      </c>
      <c r="I1357" s="114"/>
      <c r="J1357" s="114"/>
      <c r="K1357" s="444"/>
      <c r="L1357" s="444"/>
      <c r="M1357" s="444"/>
      <c r="N1357" s="444"/>
      <c r="O1357" s="444"/>
      <c r="P1357" s="444"/>
      <c r="Q1357" s="684">
        <v>64732.430100000005</v>
      </c>
      <c r="R1357" s="684">
        <v>64732.430100000005</v>
      </c>
      <c r="S1357" s="684">
        <v>64732.430100000005</v>
      </c>
      <c r="T1357" s="684">
        <v>64732.430100000005</v>
      </c>
      <c r="U1357" s="2922">
        <f>Q1357/12*$B$4+(R1357-Q1357)/11*3+(S1357-R1357)/10*2+(T1357-S1357)/9*1</f>
        <v>21577.476700000003</v>
      </c>
      <c r="V1357" s="2624">
        <f t="shared" ref="V1357" si="965">Z1357-Y1357-W1357</f>
        <v>21512.744340000001</v>
      </c>
      <c r="W1357" s="684"/>
      <c r="X1357" s="814">
        <f>V1357-U1357</f>
        <v>-64.73236000000179</v>
      </c>
      <c r="Y1357" s="684">
        <v>-12.157240000000002</v>
      </c>
      <c r="Z1357" s="2840">
        <v>21500.587100000001</v>
      </c>
      <c r="AA1357" s="2066">
        <f>SUM(AA1349+AA1355*3.2)</f>
        <v>0</v>
      </c>
      <c r="AB1357" s="17">
        <f>AB1355+AB1349</f>
        <v>0</v>
      </c>
      <c r="AC1357" s="17">
        <f t="shared" si="964"/>
        <v>0</v>
      </c>
      <c r="AD1357" s="2134"/>
    </row>
    <row r="1358" spans="1:30" ht="41.25" customHeight="1" x14ac:dyDescent="0.25">
      <c r="A1358" s="59">
        <v>1</v>
      </c>
      <c r="B1358" s="463" t="s">
        <v>304</v>
      </c>
      <c r="C1358" s="3226"/>
      <c r="D1358" s="387"/>
      <c r="E1358" s="1890"/>
      <c r="F1358" s="81"/>
      <c r="G1358" s="420"/>
      <c r="H1358" s="420"/>
      <c r="I1358" s="114"/>
      <c r="J1358" s="114"/>
      <c r="K1358" s="444"/>
      <c r="L1358" s="444"/>
      <c r="M1358" s="444"/>
      <c r="N1358" s="444"/>
      <c r="O1358" s="444"/>
      <c r="P1358" s="444"/>
      <c r="Q1358" s="1330"/>
      <c r="R1358" s="1330"/>
      <c r="S1358" s="1330"/>
      <c r="T1358" s="1330"/>
      <c r="U1358" s="2714"/>
      <c r="V1358" s="684">
        <f t="shared" si="945"/>
        <v>0</v>
      </c>
      <c r="W1358" s="684"/>
      <c r="X1358" s="684"/>
      <c r="Y1358" s="684"/>
      <c r="Z1358" s="2838"/>
      <c r="AA1358" s="2415"/>
      <c r="AB1358" s="8"/>
      <c r="AC1358" s="1600">
        <f t="shared" si="964"/>
        <v>0</v>
      </c>
      <c r="AD1358" s="2134"/>
    </row>
    <row r="1359" spans="1:30" ht="25.5" customHeight="1" x14ac:dyDescent="0.25">
      <c r="A1359" s="59">
        <v>1</v>
      </c>
      <c r="B1359" s="387" t="s">
        <v>645</v>
      </c>
      <c r="C1359" s="3148"/>
      <c r="D1359" s="387"/>
      <c r="E1359" s="1890">
        <f>SUM(E1361,E1364)</f>
        <v>55668</v>
      </c>
      <c r="F1359" s="81">
        <f>SUM(F1361,F1364)</f>
        <v>18556</v>
      </c>
      <c r="G1359" s="420">
        <f>SUM(G1361,G1364)</f>
        <v>27954.053418169835</v>
      </c>
      <c r="H1359" s="420">
        <f>G1359/F1359*100</f>
        <v>150.64697897267641</v>
      </c>
      <c r="I1359" s="114"/>
      <c r="J1359" s="114"/>
      <c r="K1359" s="444"/>
      <c r="L1359" s="444"/>
      <c r="M1359" s="444"/>
      <c r="N1359" s="444"/>
      <c r="O1359" s="444"/>
      <c r="P1359" s="444"/>
      <c r="Q1359" s="684"/>
      <c r="R1359" s="684"/>
      <c r="S1359" s="684"/>
      <c r="T1359" s="684"/>
      <c r="U1359" s="2711"/>
      <c r="V1359" s="684">
        <f t="shared" si="945"/>
        <v>0</v>
      </c>
      <c r="W1359" s="684"/>
      <c r="X1359" s="684"/>
      <c r="Y1359" s="684"/>
      <c r="Z1359" s="2838"/>
      <c r="AA1359" s="2415">
        <f>AA1364+AA1360+AA1361</f>
        <v>0</v>
      </c>
      <c r="AB1359" s="8">
        <f t="shared" ref="AB1359" si="966">AB1364</f>
        <v>0</v>
      </c>
      <c r="AC1359" s="8">
        <f t="shared" si="964"/>
        <v>0</v>
      </c>
      <c r="AD1359" s="2134"/>
    </row>
    <row r="1360" spans="1:30" ht="39.75" customHeight="1" x14ac:dyDescent="0.25">
      <c r="A1360" s="59">
        <v>1</v>
      </c>
      <c r="B1360" s="387" t="s">
        <v>300</v>
      </c>
      <c r="C1360" s="3148"/>
      <c r="D1360" s="387"/>
      <c r="E1360" s="1890"/>
      <c r="F1360" s="81"/>
      <c r="G1360" s="420"/>
      <c r="H1360" s="420"/>
      <c r="I1360" s="114"/>
      <c r="J1360" s="114"/>
      <c r="K1360" s="444"/>
      <c r="L1360" s="444"/>
      <c r="M1360" s="444"/>
      <c r="N1360" s="444"/>
      <c r="O1360" s="444"/>
      <c r="P1360" s="444"/>
      <c r="Q1360" s="684"/>
      <c r="R1360" s="684"/>
      <c r="S1360" s="684"/>
      <c r="T1360" s="684"/>
      <c r="U1360" s="2711"/>
      <c r="V1360" s="684">
        <f t="shared" si="945"/>
        <v>0</v>
      </c>
      <c r="W1360" s="684"/>
      <c r="X1360" s="684"/>
      <c r="Y1360" s="684"/>
      <c r="Z1360" s="2838"/>
      <c r="AA1360" s="2415"/>
      <c r="AB1360" s="8"/>
      <c r="AC1360" s="1600">
        <f t="shared" si="964"/>
        <v>0</v>
      </c>
      <c r="AD1360" s="2134"/>
    </row>
    <row r="1361" spans="1:31" ht="51.75" customHeight="1" x14ac:dyDescent="0.25">
      <c r="A1361" s="59">
        <v>1</v>
      </c>
      <c r="B1361" s="387" t="s">
        <v>305</v>
      </c>
      <c r="C1361" s="3148"/>
      <c r="D1361" s="387"/>
      <c r="E1361" s="1890">
        <f>SUM(E1362:E1363)</f>
        <v>882</v>
      </c>
      <c r="F1361" s="81">
        <f>SUM(F1362:F1363)</f>
        <v>294</v>
      </c>
      <c r="G1361" s="420">
        <f>SUM(G1362:G1363)</f>
        <v>795</v>
      </c>
      <c r="H1361" s="420">
        <f t="shared" ref="H1361:H1366" si="967">G1361/F1361*100</f>
        <v>270.40816326530609</v>
      </c>
      <c r="I1361" s="114"/>
      <c r="J1361" s="114"/>
      <c r="K1361" s="444"/>
      <c r="L1361" s="444"/>
      <c r="M1361" s="444"/>
      <c r="N1361" s="444"/>
      <c r="O1361" s="444"/>
      <c r="P1361" s="444"/>
      <c r="Q1361" s="684"/>
      <c r="R1361" s="684"/>
      <c r="S1361" s="684"/>
      <c r="T1361" s="684"/>
      <c r="U1361" s="2711"/>
      <c r="V1361" s="684">
        <f t="shared" si="945"/>
        <v>0</v>
      </c>
      <c r="W1361" s="684"/>
      <c r="X1361" s="684"/>
      <c r="Y1361" s="684"/>
      <c r="Z1361" s="2838"/>
      <c r="AA1361" s="2415"/>
      <c r="AB1361" s="8"/>
      <c r="AC1361" s="1600">
        <f t="shared" si="964"/>
        <v>0</v>
      </c>
      <c r="AD1361" s="2134"/>
    </row>
    <row r="1362" spans="1:31" ht="47.25" customHeight="1" x14ac:dyDescent="0.25">
      <c r="A1362" s="59">
        <v>1</v>
      </c>
      <c r="B1362" s="387" t="s">
        <v>346</v>
      </c>
      <c r="C1362" s="3148"/>
      <c r="D1362" s="387"/>
      <c r="E1362" s="1890">
        <v>271</v>
      </c>
      <c r="F1362" s="81">
        <f>ROUND(E1362/12*$B$4,0)</f>
        <v>90</v>
      </c>
      <c r="G1362" s="420">
        <v>36</v>
      </c>
      <c r="H1362" s="420">
        <f t="shared" si="967"/>
        <v>40</v>
      </c>
      <c r="I1362" s="114"/>
      <c r="J1362" s="114"/>
      <c r="K1362" s="444"/>
      <c r="L1362" s="444"/>
      <c r="M1362" s="444"/>
      <c r="N1362" s="444"/>
      <c r="O1362" s="444"/>
      <c r="P1362" s="444"/>
      <c r="Q1362" s="684"/>
      <c r="R1362" s="684"/>
      <c r="S1362" s="684"/>
      <c r="T1362" s="684"/>
      <c r="U1362" s="2711"/>
      <c r="V1362" s="684">
        <f t="shared" si="945"/>
        <v>0</v>
      </c>
      <c r="W1362" s="684"/>
      <c r="X1362" s="684"/>
      <c r="Y1362" s="684"/>
      <c r="Z1362" s="2838"/>
      <c r="AA1362" s="2415"/>
      <c r="AB1362" s="8"/>
      <c r="AC1362" s="1600">
        <f t="shared" si="964"/>
        <v>0</v>
      </c>
      <c r="AD1362" s="2134"/>
    </row>
    <row r="1363" spans="1:31" ht="54" customHeight="1" x14ac:dyDescent="0.25">
      <c r="A1363" s="59">
        <v>1</v>
      </c>
      <c r="B1363" s="387" t="s">
        <v>347</v>
      </c>
      <c r="C1363" s="3148"/>
      <c r="D1363" s="387"/>
      <c r="E1363" s="1890">
        <v>611</v>
      </c>
      <c r="F1363" s="81">
        <f>ROUND(E1363/12*$B$4,0)</f>
        <v>204</v>
      </c>
      <c r="G1363" s="420">
        <v>759</v>
      </c>
      <c r="H1363" s="420">
        <f t="shared" si="967"/>
        <v>372.05882352941177</v>
      </c>
      <c r="I1363" s="114"/>
      <c r="J1363" s="114"/>
      <c r="K1363" s="444"/>
      <c r="L1363" s="444"/>
      <c r="M1363" s="444"/>
      <c r="N1363" s="444"/>
      <c r="O1363" s="444"/>
      <c r="P1363" s="444"/>
      <c r="Q1363" s="684"/>
      <c r="R1363" s="684"/>
      <c r="S1363" s="684"/>
      <c r="T1363" s="684"/>
      <c r="U1363" s="2711"/>
      <c r="V1363" s="684">
        <f t="shared" si="945"/>
        <v>0</v>
      </c>
      <c r="W1363" s="684"/>
      <c r="X1363" s="684"/>
      <c r="Y1363" s="684"/>
      <c r="Z1363" s="2838"/>
      <c r="AA1363" s="2415"/>
      <c r="AB1363" s="8"/>
      <c r="AC1363" s="1600">
        <f t="shared" si="964"/>
        <v>0</v>
      </c>
      <c r="AD1363" s="2134"/>
    </row>
    <row r="1364" spans="1:31" ht="59.25" customHeight="1" x14ac:dyDescent="0.25">
      <c r="A1364" s="59">
        <v>1</v>
      </c>
      <c r="B1364" s="387" t="s">
        <v>308</v>
      </c>
      <c r="C1364" s="3148"/>
      <c r="D1364" s="387"/>
      <c r="E1364" s="1890">
        <f>SUM(E1365:E1366)</f>
        <v>54786</v>
      </c>
      <c r="F1364" s="81">
        <f>SUM(F1365:F1366)</f>
        <v>18262</v>
      </c>
      <c r="G1364" s="420">
        <f>SUM(G1365:G1366)</f>
        <v>27159.053418169835</v>
      </c>
      <c r="H1364" s="420">
        <f t="shared" si="967"/>
        <v>148.71894326015681</v>
      </c>
      <c r="I1364" s="114"/>
      <c r="J1364" s="114"/>
      <c r="K1364" s="444"/>
      <c r="L1364" s="444"/>
      <c r="M1364" s="444"/>
      <c r="N1364" s="444"/>
      <c r="O1364" s="444"/>
      <c r="P1364" s="444"/>
      <c r="Q1364" s="684"/>
      <c r="R1364" s="684"/>
      <c r="S1364" s="684"/>
      <c r="T1364" s="684"/>
      <c r="U1364" s="2711"/>
      <c r="V1364" s="684">
        <f t="shared" si="945"/>
        <v>0</v>
      </c>
      <c r="W1364" s="684"/>
      <c r="X1364" s="684"/>
      <c r="Y1364" s="684"/>
      <c r="Z1364" s="2838"/>
      <c r="AA1364" s="2415">
        <f>AA1365*4.7647+AA1366*1.4375</f>
        <v>0</v>
      </c>
      <c r="AB1364" s="8">
        <f t="shared" ref="AB1364" si="968">AB1365+AB1366</f>
        <v>0</v>
      </c>
      <c r="AC1364" s="8">
        <f t="shared" si="964"/>
        <v>0</v>
      </c>
      <c r="AD1364" s="2134"/>
    </row>
    <row r="1365" spans="1:31" ht="55.5" customHeight="1" x14ac:dyDescent="0.25">
      <c r="A1365" s="59">
        <v>1</v>
      </c>
      <c r="B1365" s="387" t="s">
        <v>364</v>
      </c>
      <c r="C1365" s="3148"/>
      <c r="D1365" s="387"/>
      <c r="E1365" s="1890">
        <v>50898</v>
      </c>
      <c r="F1365" s="81">
        <f t="shared" ref="F1365:F1368" si="969">ROUND(E1365/12*$B$4,0)</f>
        <v>16966</v>
      </c>
      <c r="G1365" s="420">
        <v>25286.662573099413</v>
      </c>
      <c r="H1365" s="420">
        <f t="shared" si="967"/>
        <v>149.04316027996825</v>
      </c>
      <c r="I1365" s="114"/>
      <c r="J1365" s="114"/>
      <c r="K1365" s="444"/>
      <c r="L1365" s="444"/>
      <c r="M1365" s="444"/>
      <c r="N1365" s="444"/>
      <c r="O1365" s="444"/>
      <c r="P1365" s="444"/>
      <c r="Q1365" s="684"/>
      <c r="R1365" s="684"/>
      <c r="S1365" s="684"/>
      <c r="T1365" s="684"/>
      <c r="U1365" s="2711"/>
      <c r="V1365" s="684">
        <f t="shared" si="945"/>
        <v>0</v>
      </c>
      <c r="W1365" s="684"/>
      <c r="X1365" s="684"/>
      <c r="Y1365" s="684"/>
      <c r="Z1365" s="2838"/>
      <c r="AA1365" s="2415"/>
      <c r="AB1365" s="8"/>
      <c r="AC1365" s="1600">
        <f t="shared" si="964"/>
        <v>0</v>
      </c>
      <c r="AD1365" s="2134"/>
    </row>
    <row r="1366" spans="1:31" ht="40.5" customHeight="1" x14ac:dyDescent="0.25">
      <c r="A1366" s="59">
        <v>1</v>
      </c>
      <c r="B1366" s="387" t="s">
        <v>318</v>
      </c>
      <c r="C1366" s="3148"/>
      <c r="D1366" s="387"/>
      <c r="E1366" s="1890">
        <v>3888</v>
      </c>
      <c r="F1366" s="81">
        <f t="shared" si="969"/>
        <v>1296</v>
      </c>
      <c r="G1366" s="420">
        <v>1872.3908450704223</v>
      </c>
      <c r="H1366" s="420">
        <f t="shared" si="967"/>
        <v>144.47460224308816</v>
      </c>
      <c r="I1366" s="114"/>
      <c r="J1366" s="114"/>
      <c r="K1366" s="444"/>
      <c r="L1366" s="444"/>
      <c r="M1366" s="444"/>
      <c r="N1366" s="444"/>
      <c r="O1366" s="444"/>
      <c r="P1366" s="444"/>
      <c r="Q1366" s="684"/>
      <c r="R1366" s="684"/>
      <c r="S1366" s="684"/>
      <c r="T1366" s="684"/>
      <c r="U1366" s="2711"/>
      <c r="V1366" s="684">
        <f t="shared" si="945"/>
        <v>0</v>
      </c>
      <c r="W1366" s="684"/>
      <c r="X1366" s="684"/>
      <c r="Y1366" s="684"/>
      <c r="Z1366" s="2838"/>
      <c r="AA1366" s="2415"/>
      <c r="AB1366" s="8"/>
      <c r="AC1366" s="1600">
        <f t="shared" si="964"/>
        <v>0</v>
      </c>
      <c r="AD1366" s="2134"/>
    </row>
    <row r="1367" spans="1:31" ht="30" customHeight="1" x14ac:dyDescent="0.25">
      <c r="A1367" s="59">
        <v>1</v>
      </c>
      <c r="B1367" s="387" t="s">
        <v>155</v>
      </c>
      <c r="C1367" s="3148"/>
      <c r="D1367" s="387"/>
      <c r="E1367" s="1890"/>
      <c r="F1367" s="81">
        <f t="shared" si="969"/>
        <v>0</v>
      </c>
      <c r="G1367" s="81"/>
      <c r="H1367" s="81"/>
      <c r="I1367" s="114"/>
      <c r="J1367" s="114"/>
      <c r="K1367" s="444"/>
      <c r="L1367" s="444"/>
      <c r="M1367" s="444"/>
      <c r="N1367" s="444"/>
      <c r="O1367" s="444"/>
      <c r="P1367" s="444"/>
      <c r="Q1367" s="684"/>
      <c r="R1367" s="684"/>
      <c r="S1367" s="684"/>
      <c r="T1367" s="684"/>
      <c r="U1367" s="2711"/>
      <c r="V1367" s="684">
        <f t="shared" si="945"/>
        <v>0</v>
      </c>
      <c r="W1367" s="684"/>
      <c r="X1367" s="684"/>
      <c r="Y1367" s="684"/>
      <c r="Z1367" s="2838"/>
      <c r="AA1367" s="2415"/>
      <c r="AB1367" s="8"/>
      <c r="AC1367" s="1600">
        <f t="shared" si="964"/>
        <v>0</v>
      </c>
      <c r="AD1367" s="2134"/>
    </row>
    <row r="1368" spans="1:31" ht="28.5" customHeight="1" x14ac:dyDescent="0.25">
      <c r="A1368" s="59">
        <v>1</v>
      </c>
      <c r="B1368" s="387" t="s">
        <v>156</v>
      </c>
      <c r="C1368" s="3148"/>
      <c r="D1368" s="387"/>
      <c r="E1368" s="1890">
        <v>13730</v>
      </c>
      <c r="F1368" s="81">
        <f t="shared" si="969"/>
        <v>4577</v>
      </c>
      <c r="G1368" s="81">
        <v>4681</v>
      </c>
      <c r="H1368" s="81">
        <f>G1368/F1368*100</f>
        <v>102.27223071881144</v>
      </c>
      <c r="I1368" s="114"/>
      <c r="J1368" s="114"/>
      <c r="K1368" s="444"/>
      <c r="L1368" s="444"/>
      <c r="M1368" s="444"/>
      <c r="N1368" s="444"/>
      <c r="O1368" s="444"/>
      <c r="P1368" s="444"/>
      <c r="Q1368" s="684"/>
      <c r="R1368" s="684"/>
      <c r="S1368" s="684"/>
      <c r="T1368" s="684"/>
      <c r="U1368" s="2839"/>
      <c r="V1368" s="2624">
        <f t="shared" si="945"/>
        <v>0</v>
      </c>
      <c r="W1368" s="2624"/>
      <c r="X1368" s="2624"/>
      <c r="Y1368" s="684"/>
      <c r="Z1368" s="2840"/>
      <c r="AA1368" s="2415"/>
      <c r="AB1368" s="8"/>
      <c r="AC1368" s="1600">
        <f t="shared" si="964"/>
        <v>0</v>
      </c>
      <c r="AD1368" s="2134"/>
    </row>
    <row r="1369" spans="1:31" ht="37.5" customHeight="1" x14ac:dyDescent="0.25">
      <c r="A1369" s="59">
        <v>1</v>
      </c>
      <c r="B1369" s="526" t="s">
        <v>163</v>
      </c>
      <c r="C1369" s="3260"/>
      <c r="D1369" s="526"/>
      <c r="E1369" s="1901">
        <f>SUM(E1368,E1359)</f>
        <v>69398</v>
      </c>
      <c r="F1369" s="143">
        <f>SUM(F1368,F1359)</f>
        <v>23133</v>
      </c>
      <c r="G1369" s="143">
        <f>SUM(G1368,G1359)</f>
        <v>32635.053418169835</v>
      </c>
      <c r="H1369" s="143">
        <f>G1369/F1369*100</f>
        <v>141.0757507377765</v>
      </c>
      <c r="I1369" s="353"/>
      <c r="J1369" s="353"/>
      <c r="K1369" s="445"/>
      <c r="L1369" s="445"/>
      <c r="M1369" s="445"/>
      <c r="N1369" s="445"/>
      <c r="O1369" s="445"/>
      <c r="P1369" s="445"/>
      <c r="Q1369" s="2843">
        <v>48295.104800000001</v>
      </c>
      <c r="R1369" s="2843">
        <v>48295.104800000001</v>
      </c>
      <c r="S1369" s="2843">
        <v>48295.104800000001</v>
      </c>
      <c r="T1369" s="2843">
        <v>48295.104800000001</v>
      </c>
      <c r="U1369" s="2842">
        <f>Q1369/12*$B$4+(R1369-Q1369)/11*3+(S1369-R1369)/10*2+(T1369-S1369)/9*1</f>
        <v>16098.368266666666</v>
      </c>
      <c r="V1369" s="2672">
        <f t="shared" ref="V1369" si="970">Z1369-Y1369-W1369</f>
        <v>18725.53787</v>
      </c>
      <c r="W1369" s="2672"/>
      <c r="X1369" s="2672">
        <f>V1369-U1369</f>
        <v>2627.1696033333337</v>
      </c>
      <c r="Y1369" s="2843">
        <v>-4.1288</v>
      </c>
      <c r="Z1369" s="2848">
        <v>18721.409070000002</v>
      </c>
      <c r="AA1369" s="1901">
        <f>SUM(AA1368,AA1359)</f>
        <v>0</v>
      </c>
      <c r="AB1369" s="17">
        <f>AB1368+AB1367+AB1359</f>
        <v>0</v>
      </c>
      <c r="AC1369" s="17">
        <f t="shared" si="964"/>
        <v>0</v>
      </c>
      <c r="AD1369" s="2134"/>
    </row>
    <row r="1370" spans="1:31" ht="15" customHeight="1" x14ac:dyDescent="0.25">
      <c r="A1370" s="59">
        <v>1</v>
      </c>
      <c r="B1370" s="121" t="s">
        <v>164</v>
      </c>
      <c r="C1370" s="751"/>
      <c r="D1370" s="121"/>
      <c r="E1370" s="1910">
        <f>SUM(E1369,E1357)</f>
        <v>197648</v>
      </c>
      <c r="F1370" s="425">
        <f>SUM(F1369,F1357)</f>
        <v>65884.399999999994</v>
      </c>
      <c r="G1370" s="425">
        <f>SUM(G1369,G1357)</f>
        <v>73296.053418169831</v>
      </c>
      <c r="H1370" s="425">
        <f>G1370/F1370*100</f>
        <v>111.24948154368839</v>
      </c>
      <c r="I1370" s="358"/>
      <c r="J1370" s="358"/>
      <c r="K1370" s="495"/>
      <c r="L1370" s="495"/>
      <c r="M1370" s="495"/>
      <c r="N1370" s="495"/>
      <c r="O1370" s="495"/>
      <c r="P1370" s="495"/>
      <c r="Q1370" s="687">
        <f t="shared" ref="Q1370:R1370" si="971">SUM(Q1369,Q1357)</f>
        <v>113027.5349</v>
      </c>
      <c r="R1370" s="687">
        <f t="shared" si="971"/>
        <v>113027.5349</v>
      </c>
      <c r="S1370" s="687">
        <f t="shared" ref="S1370:T1370" si="972">SUM(S1369,S1357)</f>
        <v>113027.5349</v>
      </c>
      <c r="T1370" s="687">
        <f t="shared" si="972"/>
        <v>113027.5349</v>
      </c>
      <c r="U1370" s="687">
        <f>SUM(U1369,U1357)</f>
        <v>37675.844966666671</v>
      </c>
      <c r="V1370" s="687">
        <f t="shared" ref="V1370:Z1370" si="973">SUM(V1369,V1357)</f>
        <v>40238.282210000005</v>
      </c>
      <c r="W1370" s="687">
        <f t="shared" si="973"/>
        <v>0</v>
      </c>
      <c r="X1370" s="687">
        <f t="shared" si="973"/>
        <v>2562.4372433333319</v>
      </c>
      <c r="Y1370" s="687">
        <f t="shared" si="973"/>
        <v>-16.28604</v>
      </c>
      <c r="Z1370" s="2836">
        <f t="shared" si="973"/>
        <v>40221.996169999999</v>
      </c>
      <c r="AA1370" s="1910">
        <f>SUM(AA1369,AA1357)</f>
        <v>0</v>
      </c>
      <c r="AB1370" s="1153">
        <f t="shared" ref="AB1370" si="974">SUM(AB1369,AB1357)</f>
        <v>0</v>
      </c>
      <c r="AC1370" s="1153">
        <f t="shared" si="964"/>
        <v>0</v>
      </c>
      <c r="AD1370" s="2134"/>
    </row>
    <row r="1371" spans="1:31" ht="15" customHeight="1" x14ac:dyDescent="0.25">
      <c r="A1371" s="59">
        <v>1</v>
      </c>
      <c r="B1371" s="242" t="s">
        <v>31</v>
      </c>
      <c r="C1371" s="3124"/>
      <c r="D1371" s="124"/>
      <c r="E1371" s="2053"/>
      <c r="F1371" s="361"/>
      <c r="G1371" s="361"/>
      <c r="H1371" s="361"/>
      <c r="I1371" s="363"/>
      <c r="J1371" s="363"/>
      <c r="K1371" s="365"/>
      <c r="L1371" s="365"/>
      <c r="M1371" s="365"/>
      <c r="N1371" s="365"/>
      <c r="O1371" s="365"/>
      <c r="P1371" s="365"/>
      <c r="Q1371" s="1330"/>
      <c r="R1371" s="1330"/>
      <c r="S1371" s="1330"/>
      <c r="T1371" s="1330"/>
      <c r="U1371" s="2714"/>
      <c r="V1371" s="1330">
        <f t="shared" si="945"/>
        <v>0</v>
      </c>
      <c r="W1371" s="1330"/>
      <c r="X1371" s="1330"/>
      <c r="Y1371" s="1330"/>
      <c r="Z1371" s="2837"/>
      <c r="AA1371" s="2418"/>
      <c r="AB1371" s="13"/>
      <c r="AC1371" s="1603">
        <f t="shared" si="964"/>
        <v>0</v>
      </c>
      <c r="AD1371" s="2134"/>
    </row>
    <row r="1372" spans="1:31" ht="15" customHeight="1" x14ac:dyDescent="0.25">
      <c r="A1372" s="59">
        <v>1</v>
      </c>
      <c r="B1372" s="202" t="s">
        <v>147</v>
      </c>
      <c r="C1372" s="3141"/>
      <c r="D1372" s="202"/>
      <c r="E1372" s="1902"/>
      <c r="F1372" s="342"/>
      <c r="G1372" s="342"/>
      <c r="H1372" s="342"/>
      <c r="I1372" s="114"/>
      <c r="J1372" s="114"/>
      <c r="K1372" s="368"/>
      <c r="L1372" s="368"/>
      <c r="M1372" s="368"/>
      <c r="N1372" s="368"/>
      <c r="O1372" s="368"/>
      <c r="P1372" s="368"/>
      <c r="Q1372" s="684"/>
      <c r="R1372" s="684"/>
      <c r="S1372" s="684"/>
      <c r="T1372" s="684"/>
      <c r="U1372" s="2711"/>
      <c r="V1372" s="684">
        <f t="shared" si="945"/>
        <v>0</v>
      </c>
      <c r="W1372" s="684"/>
      <c r="X1372" s="684"/>
      <c r="Y1372" s="684"/>
      <c r="Z1372" s="2838"/>
      <c r="AA1372" s="2415"/>
      <c r="AB1372" s="8"/>
      <c r="AC1372" s="1600">
        <f t="shared" si="964"/>
        <v>0</v>
      </c>
      <c r="AD1372" s="2134"/>
    </row>
    <row r="1373" spans="1:31" ht="15" customHeight="1" x14ac:dyDescent="0.25">
      <c r="A1373" s="59">
        <v>1</v>
      </c>
      <c r="B1373" s="2517" t="s">
        <v>510</v>
      </c>
      <c r="C1373" s="3267"/>
      <c r="D1373" s="338">
        <v>240</v>
      </c>
      <c r="E1373" s="1902">
        <v>57</v>
      </c>
      <c r="F1373" s="342">
        <f>ROUND(E1373/12*$B$4,0)</f>
        <v>19</v>
      </c>
      <c r="G1373" s="342">
        <v>0</v>
      </c>
      <c r="H1373" s="342">
        <f>G1373/F1373*100</f>
        <v>0</v>
      </c>
      <c r="I1373" s="344">
        <v>1</v>
      </c>
      <c r="J1373" s="344" t="e">
        <f>M1373/G1373</f>
        <v>#DIV/0!</v>
      </c>
      <c r="K1373" s="420">
        <f>ROUND(E1373*I1373,0)</f>
        <v>57</v>
      </c>
      <c r="L1373" s="420">
        <f t="shared" ref="L1373" si="975">ROUND(K1373/12*$B$4,0)</f>
        <v>19</v>
      </c>
      <c r="M1373" s="420"/>
      <c r="N1373" s="420">
        <f>M1373/L1373*100</f>
        <v>0</v>
      </c>
      <c r="O1373" s="420">
        <f>ROUND(K1373/D1373,0)</f>
        <v>0</v>
      </c>
      <c r="P1373" s="420" t="e">
        <f>M1373/$B$4*12/O1373</f>
        <v>#DIV/0!</v>
      </c>
      <c r="Q1373" s="684"/>
      <c r="R1373" s="684"/>
      <c r="S1373" s="684"/>
      <c r="T1373" s="684"/>
      <c r="U1373" s="2711"/>
      <c r="V1373" s="684">
        <f t="shared" ref="V1373" si="976">Z1373-Y1373-W1373</f>
        <v>0</v>
      </c>
      <c r="W1373" s="684"/>
      <c r="X1373" s="684">
        <f>V1373-U1373</f>
        <v>0</v>
      </c>
      <c r="Y1373" s="684"/>
      <c r="Z1373" s="2838"/>
      <c r="AA1373" s="2415"/>
      <c r="AB1373" s="8"/>
      <c r="AC1373" s="1600">
        <f t="shared" si="964"/>
        <v>0</v>
      </c>
      <c r="AD1373" s="2134"/>
    </row>
    <row r="1374" spans="1:31" s="85" customFormat="1" ht="15" customHeight="1" x14ac:dyDescent="0.25">
      <c r="A1374" s="59">
        <v>1</v>
      </c>
      <c r="B1374" s="138" t="s">
        <v>77</v>
      </c>
      <c r="C1374" s="3076"/>
      <c r="D1374" s="338">
        <v>240</v>
      </c>
      <c r="E1374" s="1903">
        <v>715</v>
      </c>
      <c r="F1374" s="87">
        <f>ROUND(E1374/12*$B$4,0)</f>
        <v>238</v>
      </c>
      <c r="G1374" s="87">
        <v>249</v>
      </c>
      <c r="H1374" s="299">
        <f>G1374/F1374*100</f>
        <v>104.6218487394958</v>
      </c>
      <c r="I1374" s="378">
        <v>8</v>
      </c>
      <c r="J1374" s="88">
        <f>M1374/G1374</f>
        <v>7.9397590361445785</v>
      </c>
      <c r="K1374" s="302">
        <f>ROUND(E1374*I1374,0)</f>
        <v>5720</v>
      </c>
      <c r="L1374" s="302">
        <f t="shared" ref="L1374" si="977">ROUND(K1374/12*$B$4,0)</f>
        <v>1907</v>
      </c>
      <c r="M1374" s="89">
        <v>1977</v>
      </c>
      <c r="N1374" s="302">
        <f>M1374/L1374*100</f>
        <v>103.67068694284217</v>
      </c>
      <c r="O1374" s="89">
        <f>ROUND(K1374/D1374,0)</f>
        <v>24</v>
      </c>
      <c r="P1374" s="89">
        <f>M1374/$B$4*12/O1374</f>
        <v>247.125</v>
      </c>
      <c r="Q1374" s="2624"/>
      <c r="R1374" s="2624"/>
      <c r="S1374" s="2624"/>
      <c r="T1374" s="2624"/>
      <c r="U1374" s="2839"/>
      <c r="V1374" s="2672">
        <f t="shared" si="945"/>
        <v>0</v>
      </c>
      <c r="W1374" s="2672"/>
      <c r="X1374" s="2624">
        <f>V1374-U1374</f>
        <v>0</v>
      </c>
      <c r="Y1374" s="2624"/>
      <c r="Z1374" s="2840"/>
      <c r="AA1374" s="2416"/>
      <c r="AB1374" s="48"/>
      <c r="AC1374" s="1601">
        <f t="shared" si="964"/>
        <v>0</v>
      </c>
      <c r="AD1374" s="2134"/>
      <c r="AE1374" s="2134"/>
    </row>
    <row r="1375" spans="1:31" ht="29.25" customHeight="1" x14ac:dyDescent="0.25">
      <c r="A1375" s="59">
        <v>1</v>
      </c>
      <c r="B1375" s="141" t="s">
        <v>238</v>
      </c>
      <c r="C1375" s="3139"/>
      <c r="D1375" s="1740"/>
      <c r="E1375" s="1910">
        <f>SUM(E1373:E1374)</f>
        <v>772</v>
      </c>
      <c r="F1375" s="425">
        <f t="shared" ref="F1375:G1375" si="978">SUM(F1373:F1374)</f>
        <v>257</v>
      </c>
      <c r="G1375" s="425">
        <f t="shared" si="978"/>
        <v>249</v>
      </c>
      <c r="H1375" s="270">
        <f>G1375/F1375*100</f>
        <v>96.887159533073927</v>
      </c>
      <c r="I1375" s="358">
        <f>IF(E1375=0,0,K1375/E1375)</f>
        <v>7.483160621761658</v>
      </c>
      <c r="J1375" s="93">
        <f>M1375/G1375</f>
        <v>7.9397590361445785</v>
      </c>
      <c r="K1375" s="137">
        <f t="shared" ref="K1375:M1375" si="979">SUM(K1373:K1374)</f>
        <v>5777</v>
      </c>
      <c r="L1375" s="137">
        <f t="shared" si="979"/>
        <v>1926</v>
      </c>
      <c r="M1375" s="94">
        <f t="shared" si="979"/>
        <v>1977</v>
      </c>
      <c r="N1375" s="137">
        <f>M1375/L1375*100</f>
        <v>102.64797507788161</v>
      </c>
      <c r="O1375" s="94">
        <f>SUM(O1373:O1374)</f>
        <v>24</v>
      </c>
      <c r="P1375" s="167">
        <f>M1375/$B$4*12/O1375</f>
        <v>247.125</v>
      </c>
      <c r="Q1375" s="687"/>
      <c r="R1375" s="687"/>
      <c r="S1375" s="687"/>
      <c r="T1375" s="687"/>
      <c r="U1375" s="2718"/>
      <c r="V1375" s="814">
        <f t="shared" si="945"/>
        <v>0</v>
      </c>
      <c r="W1375" s="814"/>
      <c r="X1375" s="687"/>
      <c r="Y1375" s="687"/>
      <c r="Z1375" s="2836"/>
      <c r="AA1375" s="2422"/>
      <c r="AB1375" s="18"/>
      <c r="AC1375" s="1602">
        <f t="shared" si="964"/>
        <v>0</v>
      </c>
      <c r="AD1375" s="2134"/>
    </row>
    <row r="1376" spans="1:31" ht="18" customHeight="1" thickBot="1" x14ac:dyDescent="0.3">
      <c r="A1376" s="59">
        <v>1</v>
      </c>
      <c r="B1376" s="144" t="s">
        <v>334</v>
      </c>
      <c r="C1376" s="144"/>
      <c r="D1376" s="144"/>
      <c r="E1376" s="2069">
        <f t="shared" ref="E1376" si="980">SUM(E1375)</f>
        <v>772</v>
      </c>
      <c r="F1376" s="370">
        <f t="shared" ref="F1376:G1376" si="981">SUM(F1375)</f>
        <v>257</v>
      </c>
      <c r="G1376" s="370">
        <f t="shared" si="981"/>
        <v>249</v>
      </c>
      <c r="H1376" s="370">
        <f>G1376/F1376*100</f>
        <v>96.887159533073927</v>
      </c>
      <c r="I1376" s="146">
        <f>IF(E1376=0,0,K1376/E1376)</f>
        <v>7.483160621761658</v>
      </c>
      <c r="J1376" s="559">
        <f>SUM(J1375)</f>
        <v>7.9397590361445785</v>
      </c>
      <c r="K1376" s="370">
        <f t="shared" ref="K1376:O1376" si="982">SUM(K1375)</f>
        <v>5777</v>
      </c>
      <c r="L1376" s="370">
        <f t="shared" si="982"/>
        <v>1926</v>
      </c>
      <c r="M1376" s="2383">
        <f t="shared" si="982"/>
        <v>1977</v>
      </c>
      <c r="N1376" s="149">
        <f>M1376/L1376*100</f>
        <v>102.64797507788161</v>
      </c>
      <c r="O1376" s="182">
        <f t="shared" si="982"/>
        <v>24</v>
      </c>
      <c r="P1376" s="149">
        <f>M1376/$B$4*12/O1376</f>
        <v>247.125</v>
      </c>
      <c r="Q1376" s="2845">
        <v>11143.907319999998</v>
      </c>
      <c r="R1376" s="2845">
        <v>11143.907319999998</v>
      </c>
      <c r="S1376" s="2845">
        <v>11143.907319999998</v>
      </c>
      <c r="T1376" s="2845">
        <v>11143.907319999998</v>
      </c>
      <c r="U1376" s="2718">
        <f>Q1376/12*$B$4+(R1376-Q1376)/11*3+(S1376-R1376)/10*2+(T1376-S1376)/9*1</f>
        <v>3714.635773333333</v>
      </c>
      <c r="V1376" s="2845">
        <f t="shared" si="945"/>
        <v>3308.1411999999996</v>
      </c>
      <c r="W1376" s="2845"/>
      <c r="X1376" s="2845">
        <f>V1376-U1376</f>
        <v>-406.49457333333339</v>
      </c>
      <c r="Y1376" s="2845">
        <v>0</v>
      </c>
      <c r="Z1376" s="2846">
        <v>3308.1411999999996</v>
      </c>
      <c r="AA1376" s="2420"/>
      <c r="AB1376" s="47"/>
      <c r="AC1376" s="1604">
        <f t="shared" si="964"/>
        <v>0</v>
      </c>
      <c r="AD1376" s="2134"/>
    </row>
    <row r="1377" spans="1:30" ht="15" customHeight="1" thickBot="1" x14ac:dyDescent="0.3">
      <c r="A1377" s="59">
        <v>1</v>
      </c>
      <c r="B1377" s="506" t="s">
        <v>17</v>
      </c>
      <c r="C1377" s="3230"/>
      <c r="D1377" s="506"/>
      <c r="E1377" s="1908"/>
      <c r="F1377" s="523"/>
      <c r="G1377" s="523"/>
      <c r="H1377" s="523"/>
      <c r="I1377" s="373"/>
      <c r="J1377" s="373"/>
      <c r="K1377" s="566"/>
      <c r="L1377" s="566"/>
      <c r="M1377" s="566">
        <f>SUM(M1370,M1376)</f>
        <v>1977</v>
      </c>
      <c r="N1377" s="566"/>
      <c r="O1377" s="566"/>
      <c r="P1377" s="566"/>
      <c r="Q1377" s="839">
        <f t="shared" ref="Q1377:R1377" si="983">SUM(Q1370,Q1376)</f>
        <v>124171.44222</v>
      </c>
      <c r="R1377" s="839">
        <f t="shared" si="983"/>
        <v>124171.44222</v>
      </c>
      <c r="S1377" s="839">
        <f t="shared" ref="S1377:T1377" si="984">SUM(S1370,S1376)</f>
        <v>124171.44222</v>
      </c>
      <c r="T1377" s="839">
        <f t="shared" si="984"/>
        <v>124171.44222</v>
      </c>
      <c r="U1377" s="2800">
        <f t="shared" ref="U1377" si="985">SUM(U1370,U1376)</f>
        <v>41390.480740000006</v>
      </c>
      <c r="V1377" s="839">
        <f t="shared" si="945"/>
        <v>43546.423409999996</v>
      </c>
      <c r="W1377" s="839"/>
      <c r="X1377" s="839">
        <f t="shared" ref="X1377:Y1377" si="986">SUM(X1370,X1376)</f>
        <v>2155.9426699999985</v>
      </c>
      <c r="Y1377" s="839">
        <f t="shared" si="986"/>
        <v>-16.28604</v>
      </c>
      <c r="Z1377" s="2847">
        <f>SUM(Z1370,Z1376)</f>
        <v>43530.137369999997</v>
      </c>
      <c r="AA1377" s="2421"/>
      <c r="AB1377" s="1159">
        <f t="shared" ref="AB1377" si="987">SUM(AB1370,AB1376)</f>
        <v>0</v>
      </c>
      <c r="AC1377" s="1159">
        <f t="shared" si="964"/>
        <v>0</v>
      </c>
      <c r="AD1377" s="2134"/>
    </row>
    <row r="1378" spans="1:30" ht="15" customHeight="1" x14ac:dyDescent="0.25">
      <c r="A1378" s="59">
        <v>1</v>
      </c>
      <c r="B1378" s="543"/>
      <c r="C1378" s="3248"/>
      <c r="D1378" s="543"/>
      <c r="E1378" s="2053"/>
      <c r="F1378" s="361"/>
      <c r="G1378" s="361"/>
      <c r="H1378" s="361"/>
      <c r="I1378" s="350"/>
      <c r="J1378" s="350"/>
      <c r="K1378" s="499"/>
      <c r="L1378" s="499"/>
      <c r="M1378" s="499"/>
      <c r="N1378" s="499"/>
      <c r="O1378" s="499"/>
      <c r="P1378" s="499"/>
      <c r="Q1378" s="1330"/>
      <c r="R1378" s="1330"/>
      <c r="S1378" s="1330"/>
      <c r="T1378" s="1330"/>
      <c r="U1378" s="2714"/>
      <c r="V1378" s="1330">
        <f t="shared" si="945"/>
        <v>0</v>
      </c>
      <c r="W1378" s="1330"/>
      <c r="X1378" s="1330"/>
      <c r="Y1378" s="1330"/>
      <c r="Z1378" s="2837"/>
      <c r="AA1378" s="2418"/>
      <c r="AB1378" s="13"/>
      <c r="AC1378" s="1603">
        <f t="shared" si="964"/>
        <v>0</v>
      </c>
      <c r="AD1378" s="2134"/>
    </row>
    <row r="1379" spans="1:30" ht="35.25" customHeight="1" x14ac:dyDescent="0.25">
      <c r="A1379" s="59">
        <v>1</v>
      </c>
      <c r="B1379" s="974" t="s">
        <v>326</v>
      </c>
      <c r="C1379" s="974"/>
      <c r="D1379" s="472"/>
      <c r="E1379" s="1902"/>
      <c r="F1379" s="342"/>
      <c r="G1379" s="342"/>
      <c r="H1379" s="342"/>
      <c r="I1379" s="344"/>
      <c r="J1379" s="344"/>
      <c r="K1379" s="420"/>
      <c r="L1379" s="420"/>
      <c r="M1379" s="420"/>
      <c r="N1379" s="420"/>
      <c r="O1379" s="420"/>
      <c r="P1379" s="420"/>
      <c r="Q1379" s="684"/>
      <c r="R1379" s="684"/>
      <c r="S1379" s="684"/>
      <c r="T1379" s="684"/>
      <c r="U1379" s="2711"/>
      <c r="V1379" s="684">
        <f t="shared" si="945"/>
        <v>0</v>
      </c>
      <c r="W1379" s="684"/>
      <c r="X1379" s="684"/>
      <c r="Y1379" s="684"/>
      <c r="Z1379" s="2838"/>
      <c r="AA1379" s="2415"/>
      <c r="AB1379" s="8"/>
      <c r="AC1379" s="1600">
        <f t="shared" si="964"/>
        <v>0</v>
      </c>
      <c r="AD1379" s="2134"/>
    </row>
    <row r="1380" spans="1:30" ht="15" customHeight="1" x14ac:dyDescent="0.25">
      <c r="A1380" s="59">
        <v>1</v>
      </c>
      <c r="B1380" s="487" t="s">
        <v>304</v>
      </c>
      <c r="C1380" s="3225"/>
      <c r="D1380" s="487"/>
      <c r="E1380" s="1900"/>
      <c r="F1380" s="115"/>
      <c r="G1380" s="115"/>
      <c r="H1380" s="115"/>
      <c r="I1380" s="114"/>
      <c r="J1380" s="114"/>
      <c r="K1380" s="368"/>
      <c r="L1380" s="368"/>
      <c r="M1380" s="368"/>
      <c r="N1380" s="368"/>
      <c r="O1380" s="368"/>
      <c r="P1380" s="368"/>
      <c r="Q1380" s="684"/>
      <c r="R1380" s="684"/>
      <c r="S1380" s="684"/>
      <c r="T1380" s="684"/>
      <c r="U1380" s="2711"/>
      <c r="V1380" s="684">
        <f t="shared" si="945"/>
        <v>0</v>
      </c>
      <c r="W1380" s="684"/>
      <c r="X1380" s="684"/>
      <c r="Y1380" s="684"/>
      <c r="Z1380" s="2838"/>
      <c r="AA1380" s="2415"/>
      <c r="AB1380" s="8"/>
      <c r="AC1380" s="1600">
        <f t="shared" si="964"/>
        <v>0</v>
      </c>
      <c r="AD1380" s="2134"/>
    </row>
    <row r="1381" spans="1:30" ht="15" customHeight="1" x14ac:dyDescent="0.25">
      <c r="A1381" s="59">
        <v>1</v>
      </c>
      <c r="B1381" s="500" t="s">
        <v>167</v>
      </c>
      <c r="C1381" s="3268"/>
      <c r="D1381" s="500"/>
      <c r="E1381" s="1902"/>
      <c r="F1381" s="342"/>
      <c r="G1381" s="342"/>
      <c r="H1381" s="115"/>
      <c r="I1381" s="114"/>
      <c r="J1381" s="114"/>
      <c r="K1381" s="368"/>
      <c r="L1381" s="368"/>
      <c r="M1381" s="368"/>
      <c r="N1381" s="368"/>
      <c r="O1381" s="368"/>
      <c r="P1381" s="368"/>
      <c r="Q1381" s="684"/>
      <c r="R1381" s="684"/>
      <c r="S1381" s="684"/>
      <c r="T1381" s="684"/>
      <c r="U1381" s="2711"/>
      <c r="V1381" s="684">
        <f t="shared" si="945"/>
        <v>0</v>
      </c>
      <c r="W1381" s="684"/>
      <c r="X1381" s="684"/>
      <c r="Y1381" s="684"/>
      <c r="Z1381" s="2838"/>
      <c r="AA1381" s="2415"/>
      <c r="AB1381" s="8"/>
      <c r="AC1381" s="1600">
        <f t="shared" si="964"/>
        <v>0</v>
      </c>
      <c r="AD1381" s="2134"/>
    </row>
    <row r="1382" spans="1:30" ht="37.5" customHeight="1" x14ac:dyDescent="0.25">
      <c r="A1382" s="59">
        <v>1</v>
      </c>
      <c r="B1382" s="3537" t="s">
        <v>645</v>
      </c>
      <c r="C1382" s="3232"/>
      <c r="D1382" s="500"/>
      <c r="E1382" s="1902">
        <f t="shared" ref="E1382:F1382" si="988">E1383/2.7</f>
        <v>8919.2592592592591</v>
      </c>
      <c r="F1382" s="342">
        <f t="shared" si="988"/>
        <v>2972.9629629629626</v>
      </c>
      <c r="G1382" s="342">
        <f>G1383/2.7</f>
        <v>3189.833333333333</v>
      </c>
      <c r="H1382" s="81">
        <f>G1382/F1382*100</f>
        <v>107.29475520119595</v>
      </c>
      <c r="I1382" s="114"/>
      <c r="J1382" s="114"/>
      <c r="K1382" s="368"/>
      <c r="L1382" s="368"/>
      <c r="M1382" s="368"/>
      <c r="N1382" s="368"/>
      <c r="O1382" s="368"/>
      <c r="P1382" s="368"/>
      <c r="Q1382" s="684"/>
      <c r="R1382" s="684"/>
      <c r="S1382" s="684"/>
      <c r="T1382" s="684"/>
      <c r="U1382" s="2711"/>
      <c r="V1382" s="684">
        <f t="shared" si="945"/>
        <v>0</v>
      </c>
      <c r="W1382" s="684"/>
      <c r="X1382" s="684"/>
      <c r="Y1382" s="684"/>
      <c r="Z1382" s="2838"/>
      <c r="AA1382" s="2177">
        <f t="shared" ref="AA1382" si="989">AA1383/2.7</f>
        <v>0</v>
      </c>
      <c r="AB1382" s="1530">
        <f>AB1383</f>
        <v>0</v>
      </c>
      <c r="AC1382" s="1530">
        <f t="shared" si="964"/>
        <v>0</v>
      </c>
      <c r="AD1382" s="2134"/>
    </row>
    <row r="1383" spans="1:30" ht="19.5" customHeight="1" x14ac:dyDescent="0.25">
      <c r="A1383" s="59">
        <v>1</v>
      </c>
      <c r="B1383" s="387" t="s">
        <v>371</v>
      </c>
      <c r="C1383" s="3148"/>
      <c r="D1383" s="500"/>
      <c r="E1383" s="1902">
        <v>24082</v>
      </c>
      <c r="F1383" s="342">
        <f>ROUND(E1383/12*$B$4,0)</f>
        <v>8027</v>
      </c>
      <c r="G1383" s="342">
        <v>8612.5499999999993</v>
      </c>
      <c r="H1383" s="81">
        <f>G1383/F1383*100</f>
        <v>107.29475520119595</v>
      </c>
      <c r="I1383" s="114"/>
      <c r="J1383" s="114"/>
      <c r="K1383" s="368"/>
      <c r="L1383" s="368"/>
      <c r="M1383" s="368"/>
      <c r="N1383" s="368"/>
      <c r="O1383" s="368"/>
      <c r="P1383" s="368"/>
      <c r="Q1383" s="684"/>
      <c r="R1383" s="684"/>
      <c r="S1383" s="684"/>
      <c r="T1383" s="684"/>
      <c r="U1383" s="2711"/>
      <c r="V1383" s="684">
        <f t="shared" si="945"/>
        <v>0</v>
      </c>
      <c r="W1383" s="684"/>
      <c r="X1383" s="684"/>
      <c r="Y1383" s="684"/>
      <c r="Z1383" s="2838"/>
      <c r="AA1383" s="2419"/>
      <c r="AB1383" s="1530"/>
      <c r="AC1383" s="1608">
        <f t="shared" si="964"/>
        <v>0</v>
      </c>
      <c r="AD1383" s="2134"/>
    </row>
    <row r="1384" spans="1:30" ht="15" customHeight="1" x14ac:dyDescent="0.25">
      <c r="A1384" s="59">
        <v>1</v>
      </c>
      <c r="B1384" s="109" t="s">
        <v>155</v>
      </c>
      <c r="C1384" s="3069"/>
      <c r="D1384" s="109"/>
      <c r="E1384" s="1890">
        <f>(E1386+E1385)/8.5</f>
        <v>29058.823529411766</v>
      </c>
      <c r="F1384" s="81">
        <f t="shared" ref="F1384" si="990">(F1386+F1385)/8.5</f>
        <v>9686.2352941176468</v>
      </c>
      <c r="G1384" s="288">
        <f t="shared" ref="G1384" si="991">(G1386+G1385)/8.5</f>
        <v>9615.8082352941165</v>
      </c>
      <c r="H1384" s="81">
        <f>G1384/F1384*100</f>
        <v>99.272916084680503</v>
      </c>
      <c r="I1384" s="114"/>
      <c r="J1384" s="114"/>
      <c r="K1384" s="444"/>
      <c r="L1384" s="444"/>
      <c r="M1384" s="444"/>
      <c r="N1384" s="444"/>
      <c r="O1384" s="444"/>
      <c r="P1384" s="444"/>
      <c r="Q1384" s="684"/>
      <c r="R1384" s="684"/>
      <c r="S1384" s="684"/>
      <c r="T1384" s="684"/>
      <c r="U1384" s="2711"/>
      <c r="V1384" s="684">
        <f t="shared" si="945"/>
        <v>0</v>
      </c>
      <c r="W1384" s="684"/>
      <c r="X1384" s="684"/>
      <c r="Y1384" s="684"/>
      <c r="Z1384" s="2838"/>
      <c r="AA1384" s="1890">
        <f>(AA1386+AA1385)/8.5</f>
        <v>0</v>
      </c>
      <c r="AB1384" s="1530">
        <f>AB1386+AB1385</f>
        <v>0</v>
      </c>
      <c r="AC1384" s="1530">
        <f t="shared" si="964"/>
        <v>0</v>
      </c>
      <c r="AD1384" s="2134"/>
    </row>
    <row r="1385" spans="1:30" ht="15" customHeight="1" x14ac:dyDescent="0.25">
      <c r="A1385" s="59">
        <v>1</v>
      </c>
      <c r="B1385" s="109" t="s">
        <v>409</v>
      </c>
      <c r="C1385" s="3069"/>
      <c r="D1385" s="109"/>
      <c r="E1385" s="1890">
        <v>241000</v>
      </c>
      <c r="F1385" s="81">
        <f>ROUND(E1385/12*$B$4,0)</f>
        <v>80333</v>
      </c>
      <c r="G1385" s="288">
        <v>79939.299999999988</v>
      </c>
      <c r="H1385" s="81">
        <f>G1385/F1385*100</f>
        <v>99.509914978900312</v>
      </c>
      <c r="I1385" s="114"/>
      <c r="J1385" s="114"/>
      <c r="K1385" s="444"/>
      <c r="L1385" s="444"/>
      <c r="M1385" s="444"/>
      <c r="N1385" s="444"/>
      <c r="O1385" s="444"/>
      <c r="P1385" s="444"/>
      <c r="Q1385" s="684"/>
      <c r="R1385" s="684"/>
      <c r="S1385" s="684"/>
      <c r="T1385" s="684"/>
      <c r="U1385" s="2711"/>
      <c r="V1385" s="684"/>
      <c r="W1385" s="684"/>
      <c r="X1385" s="684"/>
      <c r="Y1385" s="684"/>
      <c r="Z1385" s="2838"/>
      <c r="AA1385" s="2419"/>
      <c r="AB1385" s="1530"/>
      <c r="AC1385" s="1530">
        <f t="shared" si="964"/>
        <v>0</v>
      </c>
      <c r="AD1385" s="2134"/>
    </row>
    <row r="1386" spans="1:30" ht="30" customHeight="1" x14ac:dyDescent="0.25">
      <c r="A1386" s="59">
        <v>1</v>
      </c>
      <c r="B1386" s="387" t="s">
        <v>412</v>
      </c>
      <c r="C1386" s="3148"/>
      <c r="D1386" s="387"/>
      <c r="E1386" s="1890">
        <v>6000</v>
      </c>
      <c r="F1386" s="81">
        <f>ROUND(E1386/12*$B$4,0)</f>
        <v>2000</v>
      </c>
      <c r="G1386" s="420">
        <v>1795.0700000000002</v>
      </c>
      <c r="H1386" s="420">
        <f>G1386/F1386*100</f>
        <v>89.753500000000003</v>
      </c>
      <c r="I1386" s="114"/>
      <c r="J1386" s="114"/>
      <c r="K1386" s="444"/>
      <c r="L1386" s="444"/>
      <c r="M1386" s="444"/>
      <c r="N1386" s="444"/>
      <c r="O1386" s="444"/>
      <c r="P1386" s="444"/>
      <c r="Q1386" s="684"/>
      <c r="R1386" s="684"/>
      <c r="S1386" s="684"/>
      <c r="T1386" s="684"/>
      <c r="U1386" s="2711"/>
      <c r="V1386" s="684">
        <f t="shared" si="945"/>
        <v>0</v>
      </c>
      <c r="W1386" s="684"/>
      <c r="X1386" s="684"/>
      <c r="Y1386" s="684"/>
      <c r="Z1386" s="2838"/>
      <c r="AA1386" s="2419"/>
      <c r="AB1386" s="1530"/>
      <c r="AC1386" s="1608">
        <f t="shared" si="964"/>
        <v>0</v>
      </c>
      <c r="AD1386" s="2134"/>
    </row>
    <row r="1387" spans="1:30" ht="27.75" customHeight="1" x14ac:dyDescent="0.25">
      <c r="A1387" s="59">
        <v>1</v>
      </c>
      <c r="B1387" s="490" t="s">
        <v>156</v>
      </c>
      <c r="C1387" s="3176"/>
      <c r="D1387" s="490"/>
      <c r="E1387" s="2067"/>
      <c r="F1387" s="491"/>
      <c r="G1387" s="491"/>
      <c r="H1387" s="491"/>
      <c r="I1387" s="353"/>
      <c r="J1387" s="353"/>
      <c r="K1387" s="445"/>
      <c r="L1387" s="445"/>
      <c r="M1387" s="445"/>
      <c r="N1387" s="445"/>
      <c r="O1387" s="445"/>
      <c r="P1387" s="445"/>
      <c r="Q1387" s="2624"/>
      <c r="R1387" s="2624"/>
      <c r="S1387" s="2624"/>
      <c r="T1387" s="2624"/>
      <c r="U1387" s="2839"/>
      <c r="V1387" s="2624">
        <f t="shared" si="945"/>
        <v>0</v>
      </c>
      <c r="W1387" s="2624"/>
      <c r="X1387" s="2624"/>
      <c r="Y1387" s="2624"/>
      <c r="Z1387" s="2840"/>
      <c r="AA1387" s="2431"/>
      <c r="AB1387" s="1529"/>
      <c r="AC1387" s="1611">
        <f t="shared" si="964"/>
        <v>0</v>
      </c>
      <c r="AD1387" s="2134"/>
    </row>
    <row r="1388" spans="1:30" ht="15" customHeight="1" thickBot="1" x14ac:dyDescent="0.3">
      <c r="A1388" s="59">
        <v>1</v>
      </c>
      <c r="B1388" s="284" t="s">
        <v>164</v>
      </c>
      <c r="C1388" s="3151"/>
      <c r="D1388" s="284"/>
      <c r="E1388" s="2069">
        <f t="shared" ref="E1388:F1388" si="992">SUM(E1385:E1386)/3.9+E1382</f>
        <v>72252.592592592599</v>
      </c>
      <c r="F1388" s="370">
        <f t="shared" si="992"/>
        <v>24083.988603988604</v>
      </c>
      <c r="G1388" s="370">
        <f>SUM(G1385:G1386)/3.9+G1382</f>
        <v>24147.364102564101</v>
      </c>
      <c r="H1388" s="370">
        <f>G1388/F1388*100</f>
        <v>100.26314369939952</v>
      </c>
      <c r="I1388" s="414"/>
      <c r="J1388" s="414"/>
      <c r="K1388" s="567"/>
      <c r="L1388" s="567"/>
      <c r="M1388" s="567"/>
      <c r="N1388" s="567"/>
      <c r="O1388" s="567"/>
      <c r="P1388" s="567"/>
      <c r="Q1388" s="2845">
        <v>53747.428140000004</v>
      </c>
      <c r="R1388" s="2845">
        <v>53747.428140000004</v>
      </c>
      <c r="S1388" s="2845">
        <v>53747.428140000004</v>
      </c>
      <c r="T1388" s="2845">
        <v>53747.428140000004</v>
      </c>
      <c r="U1388" s="2718">
        <f>Q1388/12*$B$4+(R1388-Q1388)/11*3+(S1388-R1388)/10*2+(T1388-S1388)/9*1</f>
        <v>17915.809380000002</v>
      </c>
      <c r="V1388" s="2845">
        <f t="shared" si="945"/>
        <v>17913.176209999998</v>
      </c>
      <c r="W1388" s="2845"/>
      <c r="X1388" s="2845">
        <f>V1388-U1388</f>
        <v>-2.6331700000046112</v>
      </c>
      <c r="Y1388" s="2845">
        <v>0</v>
      </c>
      <c r="Z1388" s="2846">
        <v>17913.176209999998</v>
      </c>
      <c r="AA1388" s="2069">
        <f>SUM(AA1385:AA1386)/3.9</f>
        <v>0</v>
      </c>
      <c r="AB1388" s="1086">
        <f>SUM(AB1384,AB1382)</f>
        <v>0</v>
      </c>
      <c r="AC1388" s="1086">
        <f t="shared" si="964"/>
        <v>0</v>
      </c>
      <c r="AD1388" s="2134"/>
    </row>
    <row r="1389" spans="1:30" ht="15" customHeight="1" thickBot="1" x14ac:dyDescent="0.3">
      <c r="A1389" s="59">
        <v>1</v>
      </c>
      <c r="B1389" s="506" t="s">
        <v>17</v>
      </c>
      <c r="C1389" s="3230"/>
      <c r="D1389" s="568"/>
      <c r="E1389" s="1908"/>
      <c r="F1389" s="523"/>
      <c r="G1389" s="523"/>
      <c r="H1389" s="523"/>
      <c r="I1389" s="402"/>
      <c r="J1389" s="402"/>
      <c r="K1389" s="556"/>
      <c r="L1389" s="556"/>
      <c r="M1389" s="556"/>
      <c r="N1389" s="556"/>
      <c r="O1389" s="556"/>
      <c r="P1389" s="556"/>
      <c r="Q1389" s="839">
        <f t="shared" ref="Q1389:R1389" si="993">SUM(Q1388)</f>
        <v>53747.428140000004</v>
      </c>
      <c r="R1389" s="839">
        <f t="shared" si="993"/>
        <v>53747.428140000004</v>
      </c>
      <c r="S1389" s="839">
        <f t="shared" ref="S1389:T1389" si="994">SUM(S1388)</f>
        <v>53747.428140000004</v>
      </c>
      <c r="T1389" s="839">
        <f t="shared" si="994"/>
        <v>53747.428140000004</v>
      </c>
      <c r="U1389" s="2800">
        <f t="shared" ref="U1389" si="995">SUM(U1388)</f>
        <v>17915.809380000002</v>
      </c>
      <c r="V1389" s="839">
        <f t="shared" si="945"/>
        <v>17913.176209999998</v>
      </c>
      <c r="W1389" s="839"/>
      <c r="X1389" s="839">
        <f t="shared" ref="X1389:Z1389" si="996">SUM(X1388)</f>
        <v>-2.6331700000046112</v>
      </c>
      <c r="Y1389" s="839">
        <f t="shared" si="996"/>
        <v>0</v>
      </c>
      <c r="Z1389" s="2847">
        <f t="shared" si="996"/>
        <v>17913.176209999998</v>
      </c>
      <c r="AA1389" s="2421">
        <f t="shared" ref="AA1389:AB1389" si="997">SUM(AA1388)</f>
        <v>0</v>
      </c>
      <c r="AB1389" s="1159">
        <f t="shared" si="997"/>
        <v>0</v>
      </c>
      <c r="AC1389" s="1159">
        <f t="shared" si="964"/>
        <v>0</v>
      </c>
      <c r="AD1389" s="2134"/>
    </row>
    <row r="1390" spans="1:30" ht="12" customHeight="1" x14ac:dyDescent="0.25">
      <c r="A1390" s="59">
        <v>1</v>
      </c>
      <c r="B1390" s="543"/>
      <c r="C1390" s="3248"/>
      <c r="D1390" s="543"/>
      <c r="E1390" s="1911"/>
      <c r="F1390" s="476"/>
      <c r="G1390" s="476"/>
      <c r="H1390" s="476"/>
      <c r="I1390" s="350"/>
      <c r="J1390" s="350"/>
      <c r="K1390" s="361"/>
      <c r="L1390" s="361"/>
      <c r="M1390" s="361"/>
      <c r="N1390" s="361"/>
      <c r="O1390" s="361"/>
      <c r="P1390" s="361"/>
      <c r="Q1390" s="1330"/>
      <c r="R1390" s="1330"/>
      <c r="S1390" s="1330"/>
      <c r="T1390" s="1330"/>
      <c r="U1390" s="2714"/>
      <c r="V1390" s="1330">
        <f t="shared" si="945"/>
        <v>0</v>
      </c>
      <c r="W1390" s="1330"/>
      <c r="X1390" s="1330"/>
      <c r="Y1390" s="1330"/>
      <c r="Z1390" s="2837"/>
      <c r="AA1390" s="2418"/>
      <c r="AB1390" s="13"/>
      <c r="AC1390" s="1603">
        <f t="shared" si="964"/>
        <v>0</v>
      </c>
      <c r="AD1390" s="2134"/>
    </row>
    <row r="1391" spans="1:30" ht="35.25" customHeight="1" x14ac:dyDescent="0.25">
      <c r="A1391" s="59">
        <v>1</v>
      </c>
      <c r="B1391" s="974" t="s">
        <v>327</v>
      </c>
      <c r="C1391" s="974"/>
      <c r="D1391" s="472"/>
      <c r="E1391" s="1902"/>
      <c r="F1391" s="342"/>
      <c r="G1391" s="342"/>
      <c r="H1391" s="342"/>
      <c r="I1391" s="344"/>
      <c r="J1391" s="344"/>
      <c r="K1391" s="342"/>
      <c r="L1391" s="342"/>
      <c r="M1391" s="342"/>
      <c r="N1391" s="342"/>
      <c r="O1391" s="342"/>
      <c r="P1391" s="342"/>
      <c r="Q1391" s="684"/>
      <c r="R1391" s="684"/>
      <c r="S1391" s="684"/>
      <c r="T1391" s="684"/>
      <c r="U1391" s="2711"/>
      <c r="V1391" s="684">
        <f t="shared" si="945"/>
        <v>0</v>
      </c>
      <c r="W1391" s="684"/>
      <c r="X1391" s="684"/>
      <c r="Y1391" s="684"/>
      <c r="Z1391" s="2838"/>
      <c r="AA1391" s="2415"/>
      <c r="AB1391" s="8"/>
      <c r="AC1391" s="1600">
        <f t="shared" si="964"/>
        <v>0</v>
      </c>
      <c r="AD1391" s="2134"/>
    </row>
    <row r="1392" spans="1:30" ht="15" customHeight="1" x14ac:dyDescent="0.25">
      <c r="A1392" s="59">
        <v>1</v>
      </c>
      <c r="B1392" s="487" t="s">
        <v>299</v>
      </c>
      <c r="C1392" s="3225"/>
      <c r="D1392" s="387"/>
      <c r="E1392" s="1900"/>
      <c r="F1392" s="115"/>
      <c r="G1392" s="115"/>
      <c r="H1392" s="115"/>
      <c r="I1392" s="344"/>
      <c r="J1392" s="344"/>
      <c r="K1392" s="342"/>
      <c r="L1392" s="342"/>
      <c r="M1392" s="342"/>
      <c r="N1392" s="342"/>
      <c r="O1392" s="342"/>
      <c r="P1392" s="342"/>
      <c r="Q1392" s="684"/>
      <c r="R1392" s="684"/>
      <c r="S1392" s="684"/>
      <c r="T1392" s="684"/>
      <c r="U1392" s="2711"/>
      <c r="V1392" s="684">
        <f t="shared" si="945"/>
        <v>0</v>
      </c>
      <c r="W1392" s="684"/>
      <c r="X1392" s="684"/>
      <c r="Y1392" s="684"/>
      <c r="Z1392" s="2838"/>
      <c r="AA1392" s="2415"/>
      <c r="AB1392" s="8"/>
      <c r="AC1392" s="1600">
        <f t="shared" si="964"/>
        <v>0</v>
      </c>
      <c r="AD1392" s="2134"/>
    </row>
    <row r="1393" spans="1:30" ht="30" customHeight="1" x14ac:dyDescent="0.25">
      <c r="A1393" s="59">
        <v>1</v>
      </c>
      <c r="B1393" s="387" t="s">
        <v>645</v>
      </c>
      <c r="C1393" s="3148"/>
      <c r="D1393" s="387"/>
      <c r="E1393" s="1902">
        <f>SUM(E1394,E1395,E1396)</f>
        <v>14000</v>
      </c>
      <c r="F1393" s="342">
        <f>SUM(F1394,F1395,F1396)</f>
        <v>4667</v>
      </c>
      <c r="G1393" s="342">
        <f>SUM(G1394,G1395,G1396)</f>
        <v>4666</v>
      </c>
      <c r="H1393" s="342">
        <f t="shared" ref="H1393:H1398" si="998">G1393/F1393*100</f>
        <v>99.978572959074356</v>
      </c>
      <c r="I1393" s="114"/>
      <c r="J1393" s="114"/>
      <c r="K1393" s="115"/>
      <c r="L1393" s="115"/>
      <c r="M1393" s="115"/>
      <c r="N1393" s="115"/>
      <c r="O1393" s="115"/>
      <c r="P1393" s="115"/>
      <c r="Q1393" s="684"/>
      <c r="R1393" s="684"/>
      <c r="S1393" s="684"/>
      <c r="T1393" s="684"/>
      <c r="U1393" s="2711"/>
      <c r="V1393" s="684">
        <f t="shared" si="945"/>
        <v>0</v>
      </c>
      <c r="W1393" s="684"/>
      <c r="X1393" s="684"/>
      <c r="Y1393" s="684"/>
      <c r="Z1393" s="2838"/>
      <c r="AA1393" s="2415">
        <f>AA1394+AA1395+AA1396</f>
        <v>0</v>
      </c>
      <c r="AB1393" s="8">
        <f>AB1394+AB1395+AB1396</f>
        <v>0</v>
      </c>
      <c r="AC1393" s="8">
        <f t="shared" si="964"/>
        <v>0</v>
      </c>
      <c r="AD1393" s="2134"/>
    </row>
    <row r="1394" spans="1:30" ht="29.25" customHeight="1" x14ac:dyDescent="0.25">
      <c r="A1394" s="59">
        <v>1</v>
      </c>
      <c r="B1394" s="387" t="s">
        <v>301</v>
      </c>
      <c r="C1394" s="3148"/>
      <c r="D1394" s="387"/>
      <c r="E1394" s="1902">
        <v>2000</v>
      </c>
      <c r="F1394" s="81">
        <f>ROUND(E1394/12*$B$4,0)</f>
        <v>667</v>
      </c>
      <c r="G1394" s="342">
        <v>512</v>
      </c>
      <c r="H1394" s="342">
        <f t="shared" si="998"/>
        <v>76.761619190404801</v>
      </c>
      <c r="I1394" s="114"/>
      <c r="J1394" s="114"/>
      <c r="K1394" s="444"/>
      <c r="L1394" s="444"/>
      <c r="M1394" s="444"/>
      <c r="N1394" s="444"/>
      <c r="O1394" s="444"/>
      <c r="P1394" s="444"/>
      <c r="Q1394" s="684"/>
      <c r="R1394" s="684"/>
      <c r="S1394" s="684"/>
      <c r="T1394" s="684"/>
      <c r="U1394" s="2711"/>
      <c r="V1394" s="684">
        <f t="shared" si="945"/>
        <v>0</v>
      </c>
      <c r="W1394" s="684"/>
      <c r="X1394" s="684"/>
      <c r="Y1394" s="684"/>
      <c r="Z1394" s="2838"/>
      <c r="AA1394" s="2415"/>
      <c r="AB1394" s="8"/>
      <c r="AC1394" s="1600">
        <f t="shared" si="964"/>
        <v>0</v>
      </c>
      <c r="AD1394" s="2134"/>
    </row>
    <row r="1395" spans="1:30" ht="15" customHeight="1" x14ac:dyDescent="0.25">
      <c r="A1395" s="59">
        <v>1</v>
      </c>
      <c r="B1395" s="387" t="s">
        <v>302</v>
      </c>
      <c r="C1395" s="3148"/>
      <c r="D1395" s="387"/>
      <c r="E1395" s="1902">
        <v>500</v>
      </c>
      <c r="F1395" s="81">
        <f>ROUND(E1395/12*$B$4,0)</f>
        <v>167</v>
      </c>
      <c r="G1395" s="342">
        <v>173</v>
      </c>
      <c r="H1395" s="342">
        <f t="shared" si="998"/>
        <v>103.59281437125749</v>
      </c>
      <c r="I1395" s="114"/>
      <c r="J1395" s="114"/>
      <c r="K1395" s="444"/>
      <c r="L1395" s="444"/>
      <c r="M1395" s="444"/>
      <c r="N1395" s="444"/>
      <c r="O1395" s="444"/>
      <c r="P1395" s="444"/>
      <c r="Q1395" s="684"/>
      <c r="R1395" s="684"/>
      <c r="S1395" s="684"/>
      <c r="T1395" s="684"/>
      <c r="U1395" s="2711"/>
      <c r="V1395" s="684">
        <f t="shared" si="945"/>
        <v>0</v>
      </c>
      <c r="W1395" s="684"/>
      <c r="X1395" s="684"/>
      <c r="Y1395" s="684"/>
      <c r="Z1395" s="2838"/>
      <c r="AA1395" s="2415"/>
      <c r="AB1395" s="8"/>
      <c r="AC1395" s="1600">
        <f t="shared" si="964"/>
        <v>0</v>
      </c>
      <c r="AD1395" s="2134"/>
    </row>
    <row r="1396" spans="1:30" ht="15" customHeight="1" x14ac:dyDescent="0.25">
      <c r="A1396" s="59">
        <v>1</v>
      </c>
      <c r="B1396" s="387" t="s">
        <v>303</v>
      </c>
      <c r="C1396" s="3148"/>
      <c r="D1396" s="387"/>
      <c r="E1396" s="1902">
        <v>11500</v>
      </c>
      <c r="F1396" s="81">
        <f>ROUND(E1396/12*$B$4,0)</f>
        <v>3833</v>
      </c>
      <c r="G1396" s="342">
        <v>3981</v>
      </c>
      <c r="H1396" s="342">
        <f t="shared" si="998"/>
        <v>103.86120532220193</v>
      </c>
      <c r="I1396" s="114"/>
      <c r="J1396" s="114"/>
      <c r="K1396" s="444"/>
      <c r="L1396" s="444"/>
      <c r="M1396" s="444"/>
      <c r="N1396" s="444"/>
      <c r="O1396" s="444"/>
      <c r="P1396" s="444"/>
      <c r="Q1396" s="684"/>
      <c r="R1396" s="684"/>
      <c r="S1396" s="684"/>
      <c r="T1396" s="684"/>
      <c r="U1396" s="2711"/>
      <c r="V1396" s="684">
        <f t="shared" ref="V1396:V1467" si="999">Z1396-Y1396-W1396</f>
        <v>0</v>
      </c>
      <c r="W1396" s="684"/>
      <c r="X1396" s="684"/>
      <c r="Y1396" s="684"/>
      <c r="Z1396" s="2838"/>
      <c r="AA1396" s="2415"/>
      <c r="AB1396" s="8"/>
      <c r="AC1396" s="1600">
        <f t="shared" si="964"/>
        <v>0</v>
      </c>
      <c r="AD1396" s="2134"/>
    </row>
    <row r="1397" spans="1:30" ht="15" customHeight="1" x14ac:dyDescent="0.25">
      <c r="A1397" s="59">
        <v>1</v>
      </c>
      <c r="B1397" s="387" t="s">
        <v>350</v>
      </c>
      <c r="C1397" s="3148"/>
      <c r="D1397" s="387"/>
      <c r="E1397" s="1902">
        <v>30000</v>
      </c>
      <c r="F1397" s="81">
        <f>ROUND(E1397/12*$B$4,0)</f>
        <v>10000</v>
      </c>
      <c r="G1397" s="342">
        <v>9553</v>
      </c>
      <c r="H1397" s="342">
        <f t="shared" si="998"/>
        <v>95.53</v>
      </c>
      <c r="I1397" s="114"/>
      <c r="J1397" s="114"/>
      <c r="K1397" s="444"/>
      <c r="L1397" s="444"/>
      <c r="M1397" s="444"/>
      <c r="N1397" s="444"/>
      <c r="O1397" s="444"/>
      <c r="P1397" s="444"/>
      <c r="Q1397" s="2624"/>
      <c r="R1397" s="2624"/>
      <c r="S1397" s="2624"/>
      <c r="T1397" s="2624"/>
      <c r="U1397" s="2839"/>
      <c r="V1397" s="2624">
        <f t="shared" si="999"/>
        <v>0</v>
      </c>
      <c r="W1397" s="684"/>
      <c r="X1397" s="2624"/>
      <c r="Y1397" s="684"/>
      <c r="Z1397" s="2840"/>
      <c r="AA1397" s="2415"/>
      <c r="AB1397" s="8"/>
      <c r="AC1397" s="1600">
        <f t="shared" si="964"/>
        <v>0</v>
      </c>
      <c r="AD1397" s="2134"/>
    </row>
    <row r="1398" spans="1:30" ht="15" customHeight="1" x14ac:dyDescent="0.25">
      <c r="A1398" s="59">
        <v>1</v>
      </c>
      <c r="B1398" s="198" t="s">
        <v>166</v>
      </c>
      <c r="C1398" s="437"/>
      <c r="D1398" s="387"/>
      <c r="E1398" s="1900">
        <f>SUM(E1393+E1397*3.2)</f>
        <v>110000</v>
      </c>
      <c r="F1398" s="115">
        <f>SUM(F1393+F1397*3.2)</f>
        <v>36667</v>
      </c>
      <c r="G1398" s="115">
        <f>SUM(G1393+G1397*3.2)</f>
        <v>35235.600000000006</v>
      </c>
      <c r="H1398" s="115">
        <f t="shared" si="998"/>
        <v>96.09621730711541</v>
      </c>
      <c r="I1398" s="114"/>
      <c r="J1398" s="114"/>
      <c r="K1398" s="444"/>
      <c r="L1398" s="444"/>
      <c r="M1398" s="444"/>
      <c r="N1398" s="444"/>
      <c r="O1398" s="444"/>
      <c r="P1398" s="444"/>
      <c r="Q1398" s="2624">
        <v>65849.695559999993</v>
      </c>
      <c r="R1398" s="2624">
        <v>65849.695559999993</v>
      </c>
      <c r="S1398" s="2624">
        <v>65849.695559999993</v>
      </c>
      <c r="T1398" s="2624">
        <v>65849.695559999993</v>
      </c>
      <c r="U1398" s="2830">
        <f>Q1398/12*$B$4+(R1398-Q1398)/11*3+(S1398-R1398)/10*2+(T1398-S1398)/9*1</f>
        <v>21949.898519999999</v>
      </c>
      <c r="V1398" s="2624">
        <f t="shared" ref="V1398" si="1000">Z1398-Y1398-W1398</f>
        <v>21900.51124</v>
      </c>
      <c r="W1398" s="814"/>
      <c r="X1398" s="2624">
        <f>V1398-U1398</f>
        <v>-49.387279999999009</v>
      </c>
      <c r="Y1398" s="814">
        <v>-7.4528999999999996</v>
      </c>
      <c r="Z1398" s="2840">
        <v>21893.05834</v>
      </c>
      <c r="AA1398" s="1900">
        <f>SUM(AA1393+AA1397*3.2)</f>
        <v>0</v>
      </c>
      <c r="AB1398" s="17">
        <f>AB1397+AB1393</f>
        <v>0</v>
      </c>
      <c r="AC1398" s="17">
        <f t="shared" si="964"/>
        <v>0</v>
      </c>
      <c r="AD1398" s="2134"/>
    </row>
    <row r="1399" spans="1:30" ht="15" customHeight="1" x14ac:dyDescent="0.25">
      <c r="A1399" s="59">
        <v>1</v>
      </c>
      <c r="B1399" s="487" t="s">
        <v>304</v>
      </c>
      <c r="C1399" s="3225"/>
      <c r="D1399" s="487"/>
      <c r="E1399" s="1902"/>
      <c r="F1399" s="342"/>
      <c r="G1399" s="342"/>
      <c r="H1399" s="342"/>
      <c r="I1399" s="114"/>
      <c r="J1399" s="114"/>
      <c r="K1399" s="444"/>
      <c r="L1399" s="444"/>
      <c r="M1399" s="444"/>
      <c r="N1399" s="444"/>
      <c r="O1399" s="444"/>
      <c r="P1399" s="444"/>
      <c r="Q1399" s="684"/>
      <c r="R1399" s="684"/>
      <c r="S1399" s="684"/>
      <c r="T1399" s="684"/>
      <c r="U1399" s="2711"/>
      <c r="V1399" s="684">
        <f t="shared" si="999"/>
        <v>0</v>
      </c>
      <c r="W1399" s="684"/>
      <c r="X1399" s="684"/>
      <c r="Y1399" s="684"/>
      <c r="Z1399" s="2838"/>
      <c r="AA1399" s="2415"/>
      <c r="AB1399" s="8"/>
      <c r="AC1399" s="1600">
        <f t="shared" si="964"/>
        <v>0</v>
      </c>
      <c r="AD1399" s="2134"/>
    </row>
    <row r="1400" spans="1:30" ht="29.25" customHeight="1" x14ac:dyDescent="0.25">
      <c r="A1400" s="59">
        <v>1</v>
      </c>
      <c r="B1400" s="387" t="s">
        <v>645</v>
      </c>
      <c r="C1400" s="3148"/>
      <c r="D1400" s="387"/>
      <c r="E1400" s="1890">
        <f>SUM(E1402,E1405)</f>
        <v>64620</v>
      </c>
      <c r="F1400" s="420">
        <f>SUM(F1402,F1405)</f>
        <v>21539</v>
      </c>
      <c r="G1400" s="420">
        <f>SUM(G1402,G1405)</f>
        <v>22424.412696756986</v>
      </c>
      <c r="H1400" s="420">
        <f>G1400/F1400*100</f>
        <v>104.11074189496721</v>
      </c>
      <c r="I1400" s="114"/>
      <c r="J1400" s="114"/>
      <c r="K1400" s="444"/>
      <c r="L1400" s="444"/>
      <c r="M1400" s="444"/>
      <c r="N1400" s="444"/>
      <c r="O1400" s="444"/>
      <c r="P1400" s="444"/>
      <c r="Q1400" s="684"/>
      <c r="R1400" s="684"/>
      <c r="S1400" s="684"/>
      <c r="T1400" s="684"/>
      <c r="U1400" s="2711"/>
      <c r="V1400" s="684">
        <f t="shared" si="999"/>
        <v>0</v>
      </c>
      <c r="W1400" s="684"/>
      <c r="X1400" s="684"/>
      <c r="Y1400" s="684"/>
      <c r="Z1400" s="2838"/>
      <c r="AA1400" s="2415">
        <f>AA1401+AA1402+AA1405</f>
        <v>0</v>
      </c>
      <c r="AB1400" s="8">
        <f>AB1401+AB1402+AB1405</f>
        <v>0</v>
      </c>
      <c r="AC1400" s="8">
        <f t="shared" si="964"/>
        <v>0</v>
      </c>
      <c r="AD1400" s="2134"/>
    </row>
    <row r="1401" spans="1:30" ht="45" customHeight="1" x14ac:dyDescent="0.25">
      <c r="A1401" s="59">
        <v>1</v>
      </c>
      <c r="B1401" s="387" t="s">
        <v>300</v>
      </c>
      <c r="C1401" s="3148"/>
      <c r="D1401" s="387"/>
      <c r="E1401" s="1890"/>
      <c r="F1401" s="81">
        <f>ROUND(E1401/12*$B$4,0)</f>
        <v>0</v>
      </c>
      <c r="G1401" s="420"/>
      <c r="H1401" s="420"/>
      <c r="I1401" s="114"/>
      <c r="J1401" s="114"/>
      <c r="K1401" s="444"/>
      <c r="L1401" s="444"/>
      <c r="M1401" s="444"/>
      <c r="N1401" s="444"/>
      <c r="O1401" s="444"/>
      <c r="P1401" s="444"/>
      <c r="Q1401" s="684"/>
      <c r="R1401" s="684"/>
      <c r="S1401" s="684"/>
      <c r="T1401" s="684"/>
      <c r="U1401" s="2711"/>
      <c r="V1401" s="684">
        <f t="shared" si="999"/>
        <v>0</v>
      </c>
      <c r="W1401" s="684"/>
      <c r="X1401" s="684"/>
      <c r="Y1401" s="684"/>
      <c r="Z1401" s="2838"/>
      <c r="AA1401" s="2415"/>
      <c r="AB1401" s="8"/>
      <c r="AC1401" s="1600">
        <f t="shared" si="964"/>
        <v>0</v>
      </c>
      <c r="AD1401" s="2134"/>
    </row>
    <row r="1402" spans="1:30" ht="48.75" customHeight="1" x14ac:dyDescent="0.25">
      <c r="A1402" s="59">
        <v>1</v>
      </c>
      <c r="B1402" s="463" t="s">
        <v>305</v>
      </c>
      <c r="C1402" s="3226"/>
      <c r="D1402" s="387"/>
      <c r="E1402" s="1890">
        <f>SUM(E1403:E1404)</f>
        <v>1837</v>
      </c>
      <c r="F1402" s="420">
        <f>SUM(F1403:F1404)</f>
        <v>612</v>
      </c>
      <c r="G1402" s="420">
        <f>SUM(G1403:G1404)</f>
        <v>252</v>
      </c>
      <c r="H1402" s="420">
        <f t="shared" ref="H1402:H1407" si="1001">G1402/F1402*100</f>
        <v>41.17647058823529</v>
      </c>
      <c r="I1402" s="114"/>
      <c r="J1402" s="114"/>
      <c r="K1402" s="444"/>
      <c r="L1402" s="444"/>
      <c r="M1402" s="444"/>
      <c r="N1402" s="444"/>
      <c r="O1402" s="444"/>
      <c r="P1402" s="444"/>
      <c r="Q1402" s="684"/>
      <c r="R1402" s="684"/>
      <c r="S1402" s="684"/>
      <c r="T1402" s="684"/>
      <c r="U1402" s="2711"/>
      <c r="V1402" s="684">
        <f t="shared" si="999"/>
        <v>0</v>
      </c>
      <c r="W1402" s="684"/>
      <c r="X1402" s="684"/>
      <c r="Y1402" s="684"/>
      <c r="Z1402" s="2838"/>
      <c r="AA1402" s="2415"/>
      <c r="AB1402" s="8"/>
      <c r="AC1402" s="1600">
        <f t="shared" si="964"/>
        <v>0</v>
      </c>
      <c r="AD1402" s="2134"/>
    </row>
    <row r="1403" spans="1:30" ht="50.25" customHeight="1" x14ac:dyDescent="0.25">
      <c r="A1403" s="59">
        <v>1</v>
      </c>
      <c r="B1403" s="387" t="s">
        <v>346</v>
      </c>
      <c r="C1403" s="3148"/>
      <c r="D1403" s="387"/>
      <c r="E1403" s="1890">
        <v>1030</v>
      </c>
      <c r="F1403" s="81">
        <f>ROUND(E1403/12*$B$4,0)</f>
        <v>343</v>
      </c>
      <c r="G1403" s="81">
        <v>198</v>
      </c>
      <c r="H1403" s="420">
        <f t="shared" si="1001"/>
        <v>57.725947521865898</v>
      </c>
      <c r="I1403" s="114"/>
      <c r="J1403" s="114"/>
      <c r="K1403" s="444"/>
      <c r="L1403" s="444"/>
      <c r="M1403" s="444"/>
      <c r="N1403" s="444"/>
      <c r="O1403" s="444"/>
      <c r="P1403" s="444"/>
      <c r="Q1403" s="684"/>
      <c r="R1403" s="684"/>
      <c r="S1403" s="684"/>
      <c r="T1403" s="684"/>
      <c r="U1403" s="2711"/>
      <c r="V1403" s="684">
        <f t="shared" si="999"/>
        <v>0</v>
      </c>
      <c r="W1403" s="684"/>
      <c r="X1403" s="684"/>
      <c r="Y1403" s="684"/>
      <c r="Z1403" s="2838"/>
      <c r="AA1403" s="2415"/>
      <c r="AB1403" s="8"/>
      <c r="AC1403" s="1600">
        <f t="shared" si="964"/>
        <v>0</v>
      </c>
      <c r="AD1403" s="2134"/>
    </row>
    <row r="1404" spans="1:30" ht="61.5" customHeight="1" x14ac:dyDescent="0.25">
      <c r="A1404" s="59">
        <v>1</v>
      </c>
      <c r="B1404" s="387" t="s">
        <v>347</v>
      </c>
      <c r="C1404" s="3148"/>
      <c r="D1404" s="387"/>
      <c r="E1404" s="1890">
        <v>807</v>
      </c>
      <c r="F1404" s="81">
        <f>ROUND(E1404/12*$B$4,0)</f>
        <v>269</v>
      </c>
      <c r="G1404" s="420">
        <v>54</v>
      </c>
      <c r="H1404" s="420">
        <f t="shared" si="1001"/>
        <v>20.074349442379184</v>
      </c>
      <c r="I1404" s="114"/>
      <c r="J1404" s="114"/>
      <c r="K1404" s="444"/>
      <c r="L1404" s="444"/>
      <c r="M1404" s="444"/>
      <c r="N1404" s="444"/>
      <c r="O1404" s="444"/>
      <c r="P1404" s="444"/>
      <c r="Q1404" s="684"/>
      <c r="R1404" s="684"/>
      <c r="S1404" s="684"/>
      <c r="T1404" s="684"/>
      <c r="U1404" s="2711"/>
      <c r="V1404" s="684">
        <f t="shared" si="999"/>
        <v>0</v>
      </c>
      <c r="W1404" s="684"/>
      <c r="X1404" s="684"/>
      <c r="Y1404" s="684"/>
      <c r="Z1404" s="2838"/>
      <c r="AA1404" s="2415"/>
      <c r="AB1404" s="8"/>
      <c r="AC1404" s="1600">
        <f t="shared" si="964"/>
        <v>0</v>
      </c>
      <c r="AD1404" s="2134"/>
    </row>
    <row r="1405" spans="1:30" ht="47.25" customHeight="1" x14ac:dyDescent="0.25">
      <c r="A1405" s="59">
        <v>1</v>
      </c>
      <c r="B1405" s="387" t="s">
        <v>308</v>
      </c>
      <c r="C1405" s="3148"/>
      <c r="D1405" s="387"/>
      <c r="E1405" s="1890">
        <f>SUM(E1406:E1407)</f>
        <v>62783</v>
      </c>
      <c r="F1405" s="420">
        <f>SUM(F1406:F1407)</f>
        <v>20927</v>
      </c>
      <c r="G1405" s="420">
        <f>SUM(G1406:G1407)</f>
        <v>22172.412696756986</v>
      </c>
      <c r="H1405" s="420">
        <f t="shared" si="1001"/>
        <v>105.95122424024936</v>
      </c>
      <c r="I1405" s="114"/>
      <c r="J1405" s="114"/>
      <c r="K1405" s="444"/>
      <c r="L1405" s="444"/>
      <c r="M1405" s="444"/>
      <c r="N1405" s="444"/>
      <c r="O1405" s="444"/>
      <c r="P1405" s="444"/>
      <c r="Q1405" s="684"/>
      <c r="R1405" s="684"/>
      <c r="S1405" s="684"/>
      <c r="T1405" s="684"/>
      <c r="U1405" s="2711"/>
      <c r="V1405" s="684">
        <f t="shared" si="999"/>
        <v>0</v>
      </c>
      <c r="W1405" s="684"/>
      <c r="X1405" s="684"/>
      <c r="Y1405" s="684"/>
      <c r="Z1405" s="2838"/>
      <c r="AA1405" s="2415">
        <f>AA1406*4.7647+AA1407*1.4375</f>
        <v>0</v>
      </c>
      <c r="AB1405" s="8">
        <f>AB1406+AB1407</f>
        <v>0</v>
      </c>
      <c r="AC1405" s="8">
        <f t="shared" si="964"/>
        <v>0</v>
      </c>
      <c r="AD1405" s="2134"/>
    </row>
    <row r="1406" spans="1:30" ht="63.75" customHeight="1" x14ac:dyDescent="0.25">
      <c r="A1406" s="59">
        <v>1</v>
      </c>
      <c r="B1406" s="387" t="s">
        <v>364</v>
      </c>
      <c r="C1406" s="3148"/>
      <c r="D1406" s="387"/>
      <c r="E1406" s="1890">
        <v>50833</v>
      </c>
      <c r="F1406" s="81">
        <f>ROUND(E1406/12*$B$4,0)</f>
        <v>16944</v>
      </c>
      <c r="G1406" s="81">
        <v>18760.155899173904</v>
      </c>
      <c r="H1406" s="420">
        <f t="shared" si="1001"/>
        <v>110.71857825291491</v>
      </c>
      <c r="I1406" s="114"/>
      <c r="J1406" s="114"/>
      <c r="K1406" s="444"/>
      <c r="L1406" s="444"/>
      <c r="M1406" s="444"/>
      <c r="N1406" s="444"/>
      <c r="O1406" s="444"/>
      <c r="P1406" s="444"/>
      <c r="Q1406" s="684"/>
      <c r="R1406" s="684"/>
      <c r="S1406" s="684"/>
      <c r="T1406" s="684"/>
      <c r="U1406" s="2711"/>
      <c r="V1406" s="684">
        <f t="shared" si="999"/>
        <v>0</v>
      </c>
      <c r="W1406" s="684"/>
      <c r="X1406" s="684"/>
      <c r="Y1406" s="684"/>
      <c r="Z1406" s="2838"/>
      <c r="AA1406" s="2415"/>
      <c r="AB1406" s="8"/>
      <c r="AC1406" s="1600">
        <f t="shared" si="964"/>
        <v>0</v>
      </c>
      <c r="AD1406" s="2134"/>
    </row>
    <row r="1407" spans="1:30" ht="42.75" customHeight="1" x14ac:dyDescent="0.25">
      <c r="A1407" s="59">
        <v>1</v>
      </c>
      <c r="B1407" s="387" t="s">
        <v>318</v>
      </c>
      <c r="C1407" s="3148"/>
      <c r="D1407" s="387"/>
      <c r="E1407" s="1890">
        <v>11950</v>
      </c>
      <c r="F1407" s="81">
        <f>ROUND(E1407/12*$B$4,0)</f>
        <v>3983</v>
      </c>
      <c r="G1407" s="81">
        <v>3412.2567975830816</v>
      </c>
      <c r="H1407" s="420">
        <f t="shared" si="1001"/>
        <v>85.670519648081395</v>
      </c>
      <c r="I1407" s="114"/>
      <c r="J1407" s="114"/>
      <c r="K1407" s="444"/>
      <c r="L1407" s="444"/>
      <c r="M1407" s="444"/>
      <c r="N1407" s="444"/>
      <c r="O1407" s="444"/>
      <c r="P1407" s="444"/>
      <c r="Q1407" s="684"/>
      <c r="R1407" s="684"/>
      <c r="S1407" s="684"/>
      <c r="T1407" s="684"/>
      <c r="U1407" s="2711"/>
      <c r="V1407" s="684">
        <f t="shared" si="999"/>
        <v>0</v>
      </c>
      <c r="W1407" s="684"/>
      <c r="X1407" s="684"/>
      <c r="Y1407" s="684"/>
      <c r="Z1407" s="2838"/>
      <c r="AA1407" s="2415"/>
      <c r="AB1407" s="8"/>
      <c r="AC1407" s="1600">
        <f t="shared" si="964"/>
        <v>0</v>
      </c>
      <c r="AD1407" s="2134"/>
    </row>
    <row r="1408" spans="1:30" ht="35.1" customHeight="1" x14ac:dyDescent="0.25">
      <c r="A1408" s="59">
        <v>1</v>
      </c>
      <c r="B1408" s="387" t="s">
        <v>155</v>
      </c>
      <c r="C1408" s="3148"/>
      <c r="D1408" s="387"/>
      <c r="E1408" s="1890"/>
      <c r="F1408" s="81"/>
      <c r="G1408" s="81"/>
      <c r="H1408" s="420"/>
      <c r="I1408" s="114"/>
      <c r="J1408" s="114"/>
      <c r="K1408" s="444"/>
      <c r="L1408" s="444"/>
      <c r="M1408" s="444"/>
      <c r="N1408" s="444"/>
      <c r="O1408" s="444"/>
      <c r="P1408" s="444"/>
      <c r="Q1408" s="684"/>
      <c r="R1408" s="684"/>
      <c r="S1408" s="684"/>
      <c r="T1408" s="684"/>
      <c r="U1408" s="2711"/>
      <c r="V1408" s="684">
        <f t="shared" si="999"/>
        <v>0</v>
      </c>
      <c r="W1408" s="684"/>
      <c r="X1408" s="684"/>
      <c r="Y1408" s="684"/>
      <c r="Z1408" s="2838"/>
      <c r="AA1408" s="2415"/>
      <c r="AB1408" s="8"/>
      <c r="AC1408" s="1600">
        <f t="shared" si="964"/>
        <v>0</v>
      </c>
      <c r="AD1408" s="2134"/>
    </row>
    <row r="1409" spans="1:31" ht="30" customHeight="1" x14ac:dyDescent="0.25">
      <c r="A1409" s="59">
        <v>1</v>
      </c>
      <c r="B1409" s="387" t="s">
        <v>156</v>
      </c>
      <c r="C1409" s="3148"/>
      <c r="D1409" s="387"/>
      <c r="E1409" s="1890">
        <v>10268</v>
      </c>
      <c r="F1409" s="81">
        <f>ROUND(E1409/12*$B$4,0)</f>
        <v>3423</v>
      </c>
      <c r="G1409" s="81">
        <v>3417</v>
      </c>
      <c r="H1409" s="420">
        <f>G1409/F1409*100</f>
        <v>99.824715162138475</v>
      </c>
      <c r="I1409" s="114"/>
      <c r="J1409" s="114"/>
      <c r="K1409" s="444"/>
      <c r="L1409" s="444"/>
      <c r="M1409" s="444"/>
      <c r="N1409" s="444"/>
      <c r="O1409" s="444"/>
      <c r="P1409" s="444"/>
      <c r="Q1409" s="684"/>
      <c r="R1409" s="684"/>
      <c r="S1409" s="684"/>
      <c r="T1409" s="684"/>
      <c r="U1409" s="2839"/>
      <c r="V1409" s="2624">
        <f t="shared" si="999"/>
        <v>0</v>
      </c>
      <c r="W1409" s="684"/>
      <c r="X1409" s="684"/>
      <c r="Y1409" s="684"/>
      <c r="Z1409" s="2838"/>
      <c r="AA1409" s="2415"/>
      <c r="AB1409" s="8"/>
      <c r="AC1409" s="1600">
        <f t="shared" si="964"/>
        <v>0</v>
      </c>
      <c r="AD1409" s="2134"/>
    </row>
    <row r="1410" spans="1:31" ht="15" customHeight="1" x14ac:dyDescent="0.25">
      <c r="A1410" s="59">
        <v>1</v>
      </c>
      <c r="B1410" s="198" t="s">
        <v>163</v>
      </c>
      <c r="C1410" s="437"/>
      <c r="D1410" s="526"/>
      <c r="E1410" s="1901">
        <f>SUM(E1400+E1409)</f>
        <v>74888</v>
      </c>
      <c r="F1410" s="493">
        <f>SUM(F1400+F1409)</f>
        <v>24962</v>
      </c>
      <c r="G1410" s="493">
        <f>SUM(G1400+G1409)</f>
        <v>25841.412696756986</v>
      </c>
      <c r="H1410" s="493">
        <f>G1410/F1410*100</f>
        <v>103.52300575577674</v>
      </c>
      <c r="I1410" s="353"/>
      <c r="J1410" s="353"/>
      <c r="K1410" s="445"/>
      <c r="L1410" s="445"/>
      <c r="M1410" s="445"/>
      <c r="N1410" s="445"/>
      <c r="O1410" s="445"/>
      <c r="P1410" s="445"/>
      <c r="Q1410" s="2843">
        <v>47585.761760000001</v>
      </c>
      <c r="R1410" s="2843">
        <v>47585.761760000001</v>
      </c>
      <c r="S1410" s="2843">
        <v>47585.761760000001</v>
      </c>
      <c r="T1410" s="2843">
        <v>47585.761760000001</v>
      </c>
      <c r="U1410" s="2842">
        <f>Q1410/12*$B$4+(R1410-Q1410)/11*3+(S1410-R1410)/10*2+(T1410-S1410)/9*1</f>
        <v>15861.920586666667</v>
      </c>
      <c r="V1410" s="2672">
        <f t="shared" ref="V1410" si="1002">Z1410-Y1410-W1410</f>
        <v>15089.134829999997</v>
      </c>
      <c r="W1410" s="2843"/>
      <c r="X1410" s="2843">
        <f>V1410-U1410</f>
        <v>-772.78575666666984</v>
      </c>
      <c r="Y1410" s="2843">
        <v>-8.1099999999999992E-2</v>
      </c>
      <c r="Z1410" s="2844">
        <v>15089.053729999998</v>
      </c>
      <c r="AA1410" s="1901">
        <f>SUM(AA1400+AA1409)</f>
        <v>0</v>
      </c>
      <c r="AB1410" s="17">
        <f>AB1409+AB1408+AB1400</f>
        <v>0</v>
      </c>
      <c r="AC1410" s="17">
        <f t="shared" si="964"/>
        <v>0</v>
      </c>
      <c r="AD1410" s="2134"/>
    </row>
    <row r="1411" spans="1:31" ht="15" customHeight="1" x14ac:dyDescent="0.25">
      <c r="A1411" s="59">
        <v>1</v>
      </c>
      <c r="B1411" s="121" t="s">
        <v>164</v>
      </c>
      <c r="C1411" s="751"/>
      <c r="D1411" s="121"/>
      <c r="E1411" s="2074">
        <f>SUM(E1410,E1398)</f>
        <v>184888</v>
      </c>
      <c r="F1411" s="533">
        <f>SUM(F1410,F1398)</f>
        <v>61629</v>
      </c>
      <c r="G1411" s="533">
        <f>SUM(G1410,G1398)</f>
        <v>61077.012696756996</v>
      </c>
      <c r="H1411" s="533">
        <f>G1411/F1411*100</f>
        <v>99.104338374396789</v>
      </c>
      <c r="I1411" s="544"/>
      <c r="J1411" s="544"/>
      <c r="K1411" s="569"/>
      <c r="L1411" s="569"/>
      <c r="M1411" s="569"/>
      <c r="N1411" s="569"/>
      <c r="O1411" s="569"/>
      <c r="P1411" s="569"/>
      <c r="Q1411" s="687">
        <f t="shared" ref="Q1411:R1411" si="1003">SUM(Q1410,Q1398)</f>
        <v>113435.45731999999</v>
      </c>
      <c r="R1411" s="687">
        <f t="shared" si="1003"/>
        <v>113435.45731999999</v>
      </c>
      <c r="S1411" s="687">
        <f t="shared" ref="S1411:T1411" si="1004">SUM(S1410,S1398)</f>
        <v>113435.45731999999</v>
      </c>
      <c r="T1411" s="687">
        <f t="shared" si="1004"/>
        <v>113435.45731999999</v>
      </c>
      <c r="U1411" s="2718">
        <f t="shared" ref="U1411" si="1005">SUM(U1410,U1398)</f>
        <v>37811.819106666662</v>
      </c>
      <c r="V1411" s="687">
        <f t="shared" ref="V1411:Z1411" si="1006">SUM(V1410,V1398)</f>
        <v>36989.646069999995</v>
      </c>
      <c r="W1411" s="687">
        <f t="shared" si="1006"/>
        <v>0</v>
      </c>
      <c r="X1411" s="687">
        <f t="shared" si="1006"/>
        <v>-822.17303666666885</v>
      </c>
      <c r="Y1411" s="687">
        <f t="shared" si="1006"/>
        <v>-7.5339999999999998</v>
      </c>
      <c r="Z1411" s="2836">
        <f t="shared" si="1006"/>
        <v>36982.112069999996</v>
      </c>
      <c r="AA1411" s="2074">
        <f>SUM(AA1410,AA1398)</f>
        <v>0</v>
      </c>
      <c r="AB1411" s="1153">
        <f t="shared" ref="AB1411" si="1007">SUM(AB1410,AB1398)</f>
        <v>0</v>
      </c>
      <c r="AC1411" s="1153">
        <f t="shared" si="964"/>
        <v>0</v>
      </c>
      <c r="AD1411" s="2134"/>
    </row>
    <row r="1412" spans="1:31" ht="15" customHeight="1" x14ac:dyDescent="0.25">
      <c r="A1412" s="59">
        <v>1</v>
      </c>
      <c r="B1412" s="124" t="s">
        <v>31</v>
      </c>
      <c r="C1412" s="3243"/>
      <c r="D1412" s="124"/>
      <c r="E1412" s="2053"/>
      <c r="F1412" s="361"/>
      <c r="G1412" s="361"/>
      <c r="H1412" s="361"/>
      <c r="I1412" s="363"/>
      <c r="J1412" s="363"/>
      <c r="K1412" s="365"/>
      <c r="L1412" s="365"/>
      <c r="M1412" s="365"/>
      <c r="N1412" s="365"/>
      <c r="O1412" s="365"/>
      <c r="P1412" s="365"/>
      <c r="Q1412" s="1330"/>
      <c r="R1412" s="1330"/>
      <c r="S1412" s="1330"/>
      <c r="T1412" s="1330"/>
      <c r="U1412" s="2714"/>
      <c r="V1412" s="1330">
        <f t="shared" si="999"/>
        <v>0</v>
      </c>
      <c r="W1412" s="1330"/>
      <c r="X1412" s="1330"/>
      <c r="Y1412" s="1330"/>
      <c r="Z1412" s="2837"/>
      <c r="AA1412" s="2418"/>
      <c r="AB1412" s="13"/>
      <c r="AC1412" s="1603">
        <f t="shared" si="964"/>
        <v>0</v>
      </c>
      <c r="AD1412" s="2134"/>
    </row>
    <row r="1413" spans="1:31" ht="15" customHeight="1" x14ac:dyDescent="0.25">
      <c r="A1413" s="59">
        <v>1</v>
      </c>
      <c r="B1413" s="202" t="s">
        <v>147</v>
      </c>
      <c r="C1413" s="3141"/>
      <c r="D1413" s="202"/>
      <c r="E1413" s="1902"/>
      <c r="F1413" s="342"/>
      <c r="G1413" s="342"/>
      <c r="H1413" s="342"/>
      <c r="I1413" s="114"/>
      <c r="J1413" s="114"/>
      <c r="K1413" s="368"/>
      <c r="L1413" s="368"/>
      <c r="M1413" s="368"/>
      <c r="N1413" s="368"/>
      <c r="O1413" s="368"/>
      <c r="P1413" s="368"/>
      <c r="Q1413" s="684"/>
      <c r="R1413" s="684"/>
      <c r="S1413" s="684"/>
      <c r="T1413" s="684"/>
      <c r="U1413" s="2711"/>
      <c r="V1413" s="684">
        <f t="shared" si="999"/>
        <v>0</v>
      </c>
      <c r="W1413" s="684"/>
      <c r="X1413" s="684"/>
      <c r="Y1413" s="684"/>
      <c r="Z1413" s="2838"/>
      <c r="AA1413" s="2415"/>
      <c r="AB1413" s="8"/>
      <c r="AC1413" s="1600">
        <f t="shared" si="964"/>
        <v>0</v>
      </c>
      <c r="AD1413" s="2134"/>
    </row>
    <row r="1414" spans="1:31" s="85" customFormat="1" ht="15" customHeight="1" x14ac:dyDescent="0.25">
      <c r="A1414" s="59">
        <v>1</v>
      </c>
      <c r="B1414" s="138" t="s">
        <v>77</v>
      </c>
      <c r="C1414" s="3076"/>
      <c r="D1414" s="113">
        <v>240</v>
      </c>
      <c r="E1414" s="1902">
        <v>820</v>
      </c>
      <c r="F1414" s="987">
        <f t="shared" ref="F1414:F1417" si="1008">ROUND(E1414/12*$B$4,0)</f>
        <v>273</v>
      </c>
      <c r="G1414" s="81">
        <v>270</v>
      </c>
      <c r="H1414" s="81">
        <f t="shared" ref="H1414:H1419" si="1009">G1414/F1414*100</f>
        <v>98.901098901098905</v>
      </c>
      <c r="I1414" s="344">
        <v>8</v>
      </c>
      <c r="J1414" s="82">
        <f>M1414/G1414</f>
        <v>8.0037037037037031</v>
      </c>
      <c r="K1414" s="83">
        <f>ROUND(E1414*I1414,0)</f>
        <v>6560</v>
      </c>
      <c r="L1414" s="83">
        <f t="shared" ref="L1414:L1417" si="1010">ROUND(K1414/12*$B$4,0)</f>
        <v>2187</v>
      </c>
      <c r="M1414" s="83">
        <v>2161</v>
      </c>
      <c r="N1414" s="83">
        <f>M1414/L1414*100</f>
        <v>98.811156835848195</v>
      </c>
      <c r="O1414" s="83">
        <f>K1414/D1414</f>
        <v>27.333333333333332</v>
      </c>
      <c r="P1414" s="83">
        <f>M1414/$B$4*12/O1414</f>
        <v>237.1829268292683</v>
      </c>
      <c r="Q1414" s="684"/>
      <c r="R1414" s="684"/>
      <c r="S1414" s="684"/>
      <c r="T1414" s="684"/>
      <c r="U1414" s="2711"/>
      <c r="V1414" s="684">
        <f t="shared" si="999"/>
        <v>0</v>
      </c>
      <c r="W1414" s="684"/>
      <c r="X1414" s="684">
        <f>V1414-U1414</f>
        <v>0</v>
      </c>
      <c r="Y1414" s="684"/>
      <c r="Z1414" s="2838"/>
      <c r="AA1414" s="2415"/>
      <c r="AB1414" s="8"/>
      <c r="AC1414" s="1600">
        <f t="shared" si="964"/>
        <v>0</v>
      </c>
      <c r="AD1414" s="2134"/>
      <c r="AE1414" s="2134"/>
    </row>
    <row r="1415" spans="1:31" s="85" customFormat="1" ht="15" customHeight="1" x14ac:dyDescent="0.25">
      <c r="A1415" s="59">
        <v>1</v>
      </c>
      <c r="B1415" s="1174" t="s">
        <v>15</v>
      </c>
      <c r="C1415" s="3170"/>
      <c r="D1415" s="338">
        <v>240</v>
      </c>
      <c r="E1415" s="1903">
        <v>30</v>
      </c>
      <c r="F1415" s="994">
        <f t="shared" ref="F1415:F1416" si="1011">ROUND(E1415/12*$B$4,0)</f>
        <v>10</v>
      </c>
      <c r="G1415" s="87">
        <v>9</v>
      </c>
      <c r="H1415" s="87">
        <f t="shared" ref="H1415:H1416" si="1012">G1415/F1415*100</f>
        <v>90</v>
      </c>
      <c r="I1415" s="378">
        <v>9</v>
      </c>
      <c r="J1415" s="88">
        <f t="shared" ref="J1415:J1416" si="1013">M1415/G1415</f>
        <v>9</v>
      </c>
      <c r="K1415" s="89">
        <f>ROUND(E1415*I1415,0)</f>
        <v>270</v>
      </c>
      <c r="L1415" s="89">
        <f t="shared" ref="L1415:L1416" si="1014">ROUND(K1415/12*$B$4,0)</f>
        <v>90</v>
      </c>
      <c r="M1415" s="89">
        <v>81</v>
      </c>
      <c r="N1415" s="89">
        <f t="shared" ref="N1415:N1416" si="1015">M1415/L1415*100</f>
        <v>90</v>
      </c>
      <c r="O1415" s="89">
        <f>K1415/D1415</f>
        <v>1.125</v>
      </c>
      <c r="P1415" s="89">
        <f t="shared" ref="P1415:P1416" si="1016">M1415/$B$4*12/O1415</f>
        <v>216</v>
      </c>
      <c r="Q1415" s="2624"/>
      <c r="R1415" s="2624"/>
      <c r="S1415" s="2624"/>
      <c r="T1415" s="2624"/>
      <c r="U1415" s="2839"/>
      <c r="V1415" s="2624"/>
      <c r="W1415" s="2624"/>
      <c r="X1415" s="2624"/>
      <c r="Y1415" s="2624"/>
      <c r="Z1415" s="2840"/>
      <c r="AA1415" s="2416"/>
      <c r="AB1415" s="15"/>
      <c r="AC1415" s="1601"/>
      <c r="AD1415" s="2134"/>
      <c r="AE1415" s="2134"/>
    </row>
    <row r="1416" spans="1:31" s="85" customFormat="1" ht="15" customHeight="1" x14ac:dyDescent="0.25">
      <c r="A1416" s="215">
        <v>1</v>
      </c>
      <c r="B1416" s="3041" t="s">
        <v>9</v>
      </c>
      <c r="C1416" s="3269"/>
      <c r="D1416" s="338">
        <v>240</v>
      </c>
      <c r="E1416" s="1903">
        <v>10</v>
      </c>
      <c r="F1416" s="994">
        <f t="shared" si="1011"/>
        <v>3</v>
      </c>
      <c r="G1416" s="87">
        <v>4</v>
      </c>
      <c r="H1416" s="87">
        <f t="shared" si="1012"/>
        <v>133.33333333333331</v>
      </c>
      <c r="I1416" s="378">
        <v>10</v>
      </c>
      <c r="J1416" s="88">
        <f t="shared" si="1013"/>
        <v>10</v>
      </c>
      <c r="K1416" s="89">
        <f>ROUND(E1416*I1416,0)</f>
        <v>100</v>
      </c>
      <c r="L1416" s="89">
        <f t="shared" si="1014"/>
        <v>33</v>
      </c>
      <c r="M1416" s="89">
        <v>40</v>
      </c>
      <c r="N1416" s="89">
        <f t="shared" si="1015"/>
        <v>121.21212121212122</v>
      </c>
      <c r="O1416" s="89">
        <f>K1416/D1416</f>
        <v>0.41666666666666669</v>
      </c>
      <c r="P1416" s="89">
        <f t="shared" si="1016"/>
        <v>288</v>
      </c>
      <c r="Q1416" s="2624"/>
      <c r="R1416" s="2624"/>
      <c r="S1416" s="2624"/>
      <c r="T1416" s="2624"/>
      <c r="U1416" s="2839"/>
      <c r="V1416" s="2624"/>
      <c r="W1416" s="2624"/>
      <c r="X1416" s="2624"/>
      <c r="Y1416" s="2624"/>
      <c r="Z1416" s="2840"/>
      <c r="AA1416" s="2416"/>
      <c r="AB1416" s="15"/>
      <c r="AC1416" s="1601"/>
      <c r="AD1416" s="2134"/>
      <c r="AE1416" s="2134"/>
    </row>
    <row r="1417" spans="1:31" s="85" customFormat="1" ht="15" customHeight="1" x14ac:dyDescent="0.25">
      <c r="A1417" s="215">
        <v>1</v>
      </c>
      <c r="B1417" s="1522" t="s">
        <v>63</v>
      </c>
      <c r="C1417" s="3089"/>
      <c r="D1417" s="338">
        <v>240</v>
      </c>
      <c r="E1417" s="1903">
        <v>40</v>
      </c>
      <c r="F1417" s="994">
        <f t="shared" si="1008"/>
        <v>13</v>
      </c>
      <c r="G1417" s="87">
        <v>17</v>
      </c>
      <c r="H1417" s="87">
        <f t="shared" si="1009"/>
        <v>130.76923076923077</v>
      </c>
      <c r="I1417" s="378">
        <v>8</v>
      </c>
      <c r="J1417" s="82">
        <f>M1417/G1417</f>
        <v>8</v>
      </c>
      <c r="K1417" s="89">
        <f>ROUND(E1417*I1417,0)</f>
        <v>320</v>
      </c>
      <c r="L1417" s="89">
        <f t="shared" si="1010"/>
        <v>107</v>
      </c>
      <c r="M1417" s="89">
        <v>136</v>
      </c>
      <c r="N1417" s="89">
        <f>M1417/L1417*100</f>
        <v>127.10280373831775</v>
      </c>
      <c r="O1417" s="89">
        <f>K1417/D1417</f>
        <v>1.3333333333333333</v>
      </c>
      <c r="P1417" s="89">
        <f>M1417/$B$4*12/O1417</f>
        <v>306</v>
      </c>
      <c r="Q1417" s="2624"/>
      <c r="R1417" s="2624"/>
      <c r="S1417" s="2624"/>
      <c r="T1417" s="2624"/>
      <c r="U1417" s="2839"/>
      <c r="V1417" s="2624"/>
      <c r="W1417" s="2624"/>
      <c r="X1417" s="2624"/>
      <c r="Y1417" s="2624"/>
      <c r="Z1417" s="2840"/>
      <c r="AA1417" s="2416"/>
      <c r="AB1417" s="15"/>
      <c r="AC1417" s="1601">
        <f t="shared" si="964"/>
        <v>0</v>
      </c>
      <c r="AD1417" s="2134"/>
      <c r="AE1417" s="2134"/>
    </row>
    <row r="1418" spans="1:31" ht="15.75" customHeight="1" x14ac:dyDescent="0.25">
      <c r="A1418" s="215">
        <v>1</v>
      </c>
      <c r="B1418" s="1521" t="s">
        <v>238</v>
      </c>
      <c r="C1418" s="3116"/>
      <c r="D1418" s="369"/>
      <c r="E1418" s="1904">
        <f>SUM(E1414:E1417)</f>
        <v>900</v>
      </c>
      <c r="F1418" s="356">
        <f>SUM(F1414:F1417)</f>
        <v>299</v>
      </c>
      <c r="G1418" s="356">
        <f>SUM(G1414:G1417)</f>
        <v>300</v>
      </c>
      <c r="H1418" s="143">
        <f t="shared" si="1009"/>
        <v>100.33444816053512</v>
      </c>
      <c r="I1418" s="353">
        <f>IF(E1418=0,0,K1418/E1418)</f>
        <v>8.0555555555555554</v>
      </c>
      <c r="J1418" s="120">
        <f>M1418/G1418</f>
        <v>8.06</v>
      </c>
      <c r="K1418" s="171">
        <f>SUM(K1414:K1417)</f>
        <v>7250</v>
      </c>
      <c r="L1418" s="171">
        <f>SUM(L1414:L1417)</f>
        <v>2417</v>
      </c>
      <c r="M1418" s="171">
        <f>SUM(M1414:M1417)</f>
        <v>2418</v>
      </c>
      <c r="N1418" s="171">
        <f>M1418/L1418*100</f>
        <v>100.04137360364086</v>
      </c>
      <c r="O1418" s="171">
        <f>SUM(O1414:O1417)</f>
        <v>30.208333333333332</v>
      </c>
      <c r="P1418" s="89">
        <f>M1418/$B$4*12/O1418</f>
        <v>240.13241379310347</v>
      </c>
      <c r="Q1418" s="2624"/>
      <c r="R1418" s="2624"/>
      <c r="S1418" s="2624"/>
      <c r="T1418" s="2624"/>
      <c r="U1418" s="2839"/>
      <c r="V1418" s="2624">
        <f t="shared" si="999"/>
        <v>0</v>
      </c>
      <c r="W1418" s="2624"/>
      <c r="X1418" s="2624"/>
      <c r="Y1418" s="2624"/>
      <c r="Z1418" s="2840"/>
      <c r="AA1418" s="2416"/>
      <c r="AB1418" s="15"/>
      <c r="AC1418" s="1601">
        <f t="shared" ref="AC1418:AC1484" si="1017">AB1418/1000</f>
        <v>0</v>
      </c>
      <c r="AD1418" s="2134"/>
    </row>
    <row r="1419" spans="1:31" ht="15" customHeight="1" thickBot="1" x14ac:dyDescent="0.3">
      <c r="A1419" s="59">
        <v>1</v>
      </c>
      <c r="B1419" s="144" t="s">
        <v>334</v>
      </c>
      <c r="C1419" s="144"/>
      <c r="D1419" s="144"/>
      <c r="E1419" s="2069">
        <f t="shared" ref="E1419" si="1018">SUM(E1418)</f>
        <v>900</v>
      </c>
      <c r="F1419" s="370">
        <f t="shared" ref="F1419:G1419" si="1019">SUM(F1418)</f>
        <v>299</v>
      </c>
      <c r="G1419" s="370">
        <f t="shared" si="1019"/>
        <v>300</v>
      </c>
      <c r="H1419" s="370">
        <f t="shared" si="1009"/>
        <v>100.33444816053512</v>
      </c>
      <c r="I1419" s="146">
        <f>IF(E1419=0,0,K1419/E1419)</f>
        <v>8.0555555555555554</v>
      </c>
      <c r="J1419" s="146">
        <f>M1419/G1419</f>
        <v>8.06</v>
      </c>
      <c r="K1419" s="370">
        <f t="shared" ref="K1419:M1419" si="1020">SUM(K1418)</f>
        <v>7250</v>
      </c>
      <c r="L1419" s="370">
        <f t="shared" si="1020"/>
        <v>2417</v>
      </c>
      <c r="M1419" s="370">
        <f t="shared" si="1020"/>
        <v>2418</v>
      </c>
      <c r="N1419" s="148">
        <f>M1419/L1419*100</f>
        <v>100.04137360364086</v>
      </c>
      <c r="O1419" s="148">
        <f>O1418</f>
        <v>30.208333333333332</v>
      </c>
      <c r="P1419" s="149">
        <f>M1419/$B$4*12/O1419</f>
        <v>240.13241379310347</v>
      </c>
      <c r="Q1419" s="2845">
        <v>12985.36512</v>
      </c>
      <c r="R1419" s="2845">
        <v>12985.36512</v>
      </c>
      <c r="S1419" s="2845">
        <v>12985.36512</v>
      </c>
      <c r="T1419" s="2845">
        <v>12985.36512</v>
      </c>
      <c r="U1419" s="2718">
        <f>Q1419/12*$B$4+(R1419-Q1419)/11*3+(S1419-R1419)/10*2+(T1419-S1419)/9*1</f>
        <v>4328.4550399999998</v>
      </c>
      <c r="V1419" s="2845">
        <f t="shared" si="999"/>
        <v>4321.8302400000002</v>
      </c>
      <c r="W1419" s="2845"/>
      <c r="X1419" s="2845">
        <f>V1419-U1419</f>
        <v>-6.6247999999995955</v>
      </c>
      <c r="Y1419" s="2845">
        <v>-4.5964799999999997</v>
      </c>
      <c r="Z1419" s="2846">
        <v>4317.2337600000001</v>
      </c>
      <c r="AA1419" s="2420"/>
      <c r="AB1419" s="47"/>
      <c r="AC1419" s="1604">
        <f t="shared" si="1017"/>
        <v>0</v>
      </c>
      <c r="AD1419" s="2134"/>
    </row>
    <row r="1420" spans="1:31" ht="15" customHeight="1" thickBot="1" x14ac:dyDescent="0.3">
      <c r="A1420" s="59">
        <v>1</v>
      </c>
      <c r="B1420" s="506" t="s">
        <v>17</v>
      </c>
      <c r="C1420" s="3230"/>
      <c r="D1420" s="506"/>
      <c r="E1420" s="2078"/>
      <c r="F1420" s="556"/>
      <c r="G1420" s="556"/>
      <c r="H1420" s="556"/>
      <c r="I1420" s="402"/>
      <c r="J1420" s="402"/>
      <c r="K1420" s="556"/>
      <c r="L1420" s="556"/>
      <c r="M1420" s="556">
        <f>SUM(M1411,M1419)</f>
        <v>2418</v>
      </c>
      <c r="N1420" s="556"/>
      <c r="O1420" s="556"/>
      <c r="P1420" s="556"/>
      <c r="Q1420" s="839">
        <f>SUM(Q1411,Q1419)</f>
        <v>126420.82243999999</v>
      </c>
      <c r="R1420" s="839">
        <f>SUM(R1411,R1419)</f>
        <v>126420.82243999999</v>
      </c>
      <c r="S1420" s="839">
        <f>SUM(S1411,S1419)</f>
        <v>126420.82243999999</v>
      </c>
      <c r="T1420" s="839">
        <f>SUM(T1411,T1419)</f>
        <v>126420.82243999999</v>
      </c>
      <c r="U1420" s="2800">
        <f>SUM(U1411,U1419)</f>
        <v>42140.274146666663</v>
      </c>
      <c r="V1420" s="839">
        <f t="shared" si="999"/>
        <v>41311.476309999998</v>
      </c>
      <c r="W1420" s="839"/>
      <c r="X1420" s="839">
        <f>SUM(X1411,X1419)</f>
        <v>-828.79783666666845</v>
      </c>
      <c r="Y1420" s="839">
        <f>SUM(Y1411,Y1419)</f>
        <v>-12.130479999999999</v>
      </c>
      <c r="Z1420" s="2847">
        <f>SUM(Z1411,Z1419)</f>
        <v>41299.345829999998</v>
      </c>
      <c r="AA1420" s="2421"/>
      <c r="AB1420" s="1159">
        <f>SUM(AB1411,AB1419)</f>
        <v>0</v>
      </c>
      <c r="AC1420" s="1159">
        <f t="shared" si="1017"/>
        <v>0</v>
      </c>
      <c r="AD1420" s="2134"/>
    </row>
    <row r="1421" spans="1:31" ht="16.5" customHeight="1" x14ac:dyDescent="0.25">
      <c r="A1421" s="59">
        <v>1</v>
      </c>
      <c r="B1421" s="282"/>
      <c r="C1421" s="282"/>
      <c r="D1421" s="282"/>
      <c r="E1421" s="2079"/>
      <c r="F1421" s="98"/>
      <c r="G1421" s="98"/>
      <c r="H1421" s="98"/>
      <c r="I1421" s="97"/>
      <c r="J1421" s="97"/>
      <c r="K1421" s="101"/>
      <c r="L1421" s="101"/>
      <c r="M1421" s="101"/>
      <c r="N1421" s="101"/>
      <c r="O1421" s="101"/>
      <c r="P1421" s="101"/>
      <c r="Q1421" s="1330"/>
      <c r="R1421" s="1330"/>
      <c r="S1421" s="1330"/>
      <c r="T1421" s="1330"/>
      <c r="U1421" s="2714"/>
      <c r="V1421" s="1330">
        <f t="shared" si="999"/>
        <v>0</v>
      </c>
      <c r="W1421" s="1330"/>
      <c r="X1421" s="1330"/>
      <c r="Y1421" s="1330"/>
      <c r="Z1421" s="2837"/>
      <c r="AA1421" s="2418"/>
      <c r="AB1421" s="13"/>
      <c r="AC1421" s="1603">
        <f t="shared" si="1017"/>
        <v>0</v>
      </c>
      <c r="AD1421" s="2134"/>
    </row>
    <row r="1422" spans="1:31" ht="42" customHeight="1" x14ac:dyDescent="0.25">
      <c r="A1422" s="59">
        <v>1</v>
      </c>
      <c r="B1422" s="974" t="s">
        <v>328</v>
      </c>
      <c r="C1422" s="974"/>
      <c r="D1422" s="254"/>
      <c r="E1422" s="2080"/>
      <c r="F1422" s="81"/>
      <c r="G1422" s="105"/>
      <c r="H1422" s="81"/>
      <c r="I1422" s="106"/>
      <c r="J1422" s="106"/>
      <c r="K1422" s="107"/>
      <c r="L1422" s="107"/>
      <c r="M1422" s="107"/>
      <c r="N1422" s="107"/>
      <c r="O1422" s="107"/>
      <c r="P1422" s="107"/>
      <c r="Q1422" s="684"/>
      <c r="R1422" s="684"/>
      <c r="S1422" s="684"/>
      <c r="T1422" s="684"/>
      <c r="U1422" s="2839"/>
      <c r="V1422" s="684">
        <f t="shared" si="999"/>
        <v>0</v>
      </c>
      <c r="W1422" s="684"/>
      <c r="X1422" s="684"/>
      <c r="Y1422" s="684"/>
      <c r="Z1422" s="2838"/>
      <c r="AA1422" s="2415"/>
      <c r="AB1422" s="8"/>
      <c r="AC1422" s="1600">
        <f t="shared" si="1017"/>
        <v>0</v>
      </c>
      <c r="AD1422" s="2134"/>
    </row>
    <row r="1423" spans="1:31" ht="23.25" customHeight="1" x14ac:dyDescent="0.25">
      <c r="A1423" s="59">
        <v>1</v>
      </c>
      <c r="B1423" s="253" t="s">
        <v>319</v>
      </c>
      <c r="C1423" s="253"/>
      <c r="D1423" s="254"/>
      <c r="E1423" s="2080">
        <f>E1424</f>
        <v>205570</v>
      </c>
      <c r="F1423" s="105">
        <f>F1424</f>
        <v>68523</v>
      </c>
      <c r="G1423" s="105">
        <f>G1424</f>
        <v>70949</v>
      </c>
      <c r="H1423" s="81">
        <f>G1423/F1423*100</f>
        <v>103.54041708623383</v>
      </c>
      <c r="I1423" s="106"/>
      <c r="J1423" s="106"/>
      <c r="K1423" s="107"/>
      <c r="L1423" s="107"/>
      <c r="M1423" s="107"/>
      <c r="N1423" s="107"/>
      <c r="O1423" s="107"/>
      <c r="P1423" s="107"/>
      <c r="Q1423" s="684"/>
      <c r="R1423" s="684"/>
      <c r="S1423" s="684"/>
      <c r="T1423" s="684"/>
      <c r="U1423" s="2711"/>
      <c r="V1423" s="684">
        <f t="shared" si="999"/>
        <v>0</v>
      </c>
      <c r="W1423" s="684"/>
      <c r="X1423" s="684"/>
      <c r="Y1423" s="684"/>
      <c r="Z1423" s="2838"/>
      <c r="AA1423" s="2080">
        <f t="shared" ref="AA1423:AB1423" si="1021">AA1424</f>
        <v>0</v>
      </c>
      <c r="AB1423" s="2080">
        <f t="shared" si="1021"/>
        <v>0</v>
      </c>
      <c r="AC1423" s="2080">
        <f t="shared" si="1017"/>
        <v>0</v>
      </c>
      <c r="AD1423" s="2134"/>
    </row>
    <row r="1424" spans="1:31" ht="24" customHeight="1" x14ac:dyDescent="0.25">
      <c r="A1424" s="59">
        <v>1</v>
      </c>
      <c r="B1424" s="796" t="s">
        <v>320</v>
      </c>
      <c r="C1424" s="796"/>
      <c r="D1424" s="254"/>
      <c r="E1424" s="1906">
        <v>205570</v>
      </c>
      <c r="F1424" s="81">
        <f>ROUND(E1424/12*$B$4,0)</f>
        <v>68523</v>
      </c>
      <c r="G1424" s="161">
        <f>G1427-G1425</f>
        <v>70949</v>
      </c>
      <c r="H1424" s="81">
        <f>G1424/F1424*100</f>
        <v>103.54041708623383</v>
      </c>
      <c r="I1424" s="106"/>
      <c r="J1424" s="106"/>
      <c r="K1424" s="107"/>
      <c r="L1424" s="107"/>
      <c r="M1424" s="107"/>
      <c r="N1424" s="107"/>
      <c r="O1424" s="107"/>
      <c r="P1424" s="107"/>
      <c r="Q1424" s="684"/>
      <c r="R1424" s="684"/>
      <c r="S1424" s="684"/>
      <c r="T1424" s="684"/>
      <c r="U1424" s="2711"/>
      <c r="V1424" s="684">
        <f t="shared" si="999"/>
        <v>0</v>
      </c>
      <c r="W1424" s="684"/>
      <c r="X1424" s="684"/>
      <c r="Y1424" s="684"/>
      <c r="Z1424" s="2838"/>
      <c r="AA1424" s="2415"/>
      <c r="AB1424" s="8"/>
      <c r="AC1424" s="1600">
        <f t="shared" si="1017"/>
        <v>0</v>
      </c>
      <c r="AD1424" s="2134"/>
    </row>
    <row r="1425" spans="1:30" ht="33" customHeight="1" x14ac:dyDescent="0.25">
      <c r="A1425" s="59">
        <v>1</v>
      </c>
      <c r="B1425" s="253" t="s">
        <v>321</v>
      </c>
      <c r="C1425" s="253"/>
      <c r="D1425" s="254"/>
      <c r="E1425" s="2080">
        <f>E1426</f>
        <v>25</v>
      </c>
      <c r="F1425" s="105">
        <f t="shared" ref="F1425" si="1022">F1426</f>
        <v>8</v>
      </c>
      <c r="G1425" s="105">
        <f>G1426</f>
        <v>17</v>
      </c>
      <c r="H1425" s="81">
        <f>G1425/F1425*100</f>
        <v>212.5</v>
      </c>
      <c r="I1425" s="106"/>
      <c r="J1425" s="106"/>
      <c r="K1425" s="107"/>
      <c r="L1425" s="107"/>
      <c r="M1425" s="107"/>
      <c r="N1425" s="107"/>
      <c r="O1425" s="107"/>
      <c r="P1425" s="107"/>
      <c r="Q1425" s="684"/>
      <c r="R1425" s="684"/>
      <c r="S1425" s="684"/>
      <c r="T1425" s="684"/>
      <c r="U1425" s="2711"/>
      <c r="V1425" s="684">
        <f t="shared" si="999"/>
        <v>0</v>
      </c>
      <c r="W1425" s="684"/>
      <c r="X1425" s="684"/>
      <c r="Y1425" s="684"/>
      <c r="Z1425" s="2838"/>
      <c r="AA1425" s="2415"/>
      <c r="AB1425" s="8"/>
      <c r="AC1425" s="1600">
        <f t="shared" si="1017"/>
        <v>0</v>
      </c>
      <c r="AD1425" s="2134"/>
    </row>
    <row r="1426" spans="1:30" ht="29.25" customHeight="1" x14ac:dyDescent="0.25">
      <c r="A1426" s="59">
        <v>1</v>
      </c>
      <c r="B1426" s="796" t="s">
        <v>322</v>
      </c>
      <c r="C1426" s="796"/>
      <c r="D1426" s="254"/>
      <c r="E1426" s="1906">
        <v>25</v>
      </c>
      <c r="F1426" s="81">
        <f>ROUND(E1426/12*$B$4,0)</f>
        <v>8</v>
      </c>
      <c r="G1426" s="161">
        <v>17</v>
      </c>
      <c r="H1426" s="81">
        <f>G1426/F1426*100</f>
        <v>212.5</v>
      </c>
      <c r="I1426" s="106"/>
      <c r="J1426" s="106"/>
      <c r="K1426" s="107"/>
      <c r="L1426" s="107"/>
      <c r="M1426" s="107"/>
      <c r="N1426" s="107"/>
      <c r="O1426" s="107"/>
      <c r="P1426" s="107"/>
      <c r="Q1426" s="684"/>
      <c r="R1426" s="684"/>
      <c r="S1426" s="684"/>
      <c r="T1426" s="684"/>
      <c r="U1426" s="2711"/>
      <c r="V1426" s="684">
        <f t="shared" si="999"/>
        <v>0</v>
      </c>
      <c r="W1426" s="684"/>
      <c r="X1426" s="684"/>
      <c r="Y1426" s="684"/>
      <c r="Z1426" s="2838"/>
      <c r="AA1426" s="2415"/>
      <c r="AB1426" s="8"/>
      <c r="AC1426" s="1600">
        <f t="shared" si="1017"/>
        <v>0</v>
      </c>
      <c r="AD1426" s="2134"/>
    </row>
    <row r="1427" spans="1:30" ht="29.25" customHeight="1" thickBot="1" x14ac:dyDescent="0.3">
      <c r="A1427" s="59">
        <v>1</v>
      </c>
      <c r="B1427" s="570" t="s">
        <v>337</v>
      </c>
      <c r="C1427" s="334"/>
      <c r="D1427" s="287"/>
      <c r="E1427" s="2080">
        <f>SUM(E1425,E1423)</f>
        <v>205595</v>
      </c>
      <c r="F1427" s="105">
        <f t="shared" ref="F1427" si="1023">SUM(F1425,F1423)</f>
        <v>68531</v>
      </c>
      <c r="G1427" s="105">
        <v>70966</v>
      </c>
      <c r="H1427" s="571">
        <f>G1427/F1427*100</f>
        <v>103.5531365367498</v>
      </c>
      <c r="I1427" s="221"/>
      <c r="J1427" s="221"/>
      <c r="K1427" s="137"/>
      <c r="L1427" s="137"/>
      <c r="M1427" s="137"/>
      <c r="N1427" s="137"/>
      <c r="O1427" s="137"/>
      <c r="P1427" s="137"/>
      <c r="Q1427" s="814">
        <v>739238.62112000003</v>
      </c>
      <c r="R1427" s="814">
        <v>739238.62112000003</v>
      </c>
      <c r="S1427" s="814">
        <v>739238.62112000003</v>
      </c>
      <c r="T1427" s="814">
        <v>739238.62112000003</v>
      </c>
      <c r="U1427" s="2752">
        <f>Q1427/12*$B$4+(R1427-Q1427)/11*3+(S1427-R1427)/10*2+(T1427-S1427)/9*1</f>
        <v>246412.87370666667</v>
      </c>
      <c r="V1427" s="814">
        <f t="shared" si="999"/>
        <v>246962.28355999995</v>
      </c>
      <c r="W1427" s="814"/>
      <c r="X1427" s="814">
        <f>V1427-U1427</f>
        <v>549.40985333328717</v>
      </c>
      <c r="Y1427" s="814">
        <v>-57.953320000000005</v>
      </c>
      <c r="Z1427" s="2841">
        <v>246904.33023999995</v>
      </c>
      <c r="AA1427" s="2080">
        <f t="shared" ref="AA1427:AB1427" si="1024">SUM(AA1425,AA1423)</f>
        <v>0</v>
      </c>
      <c r="AB1427" s="2080">
        <f t="shared" si="1024"/>
        <v>0</v>
      </c>
      <c r="AC1427" s="2080">
        <f t="shared" si="1017"/>
        <v>0</v>
      </c>
      <c r="AD1427" s="2134"/>
    </row>
    <row r="1428" spans="1:30" ht="30" customHeight="1" thickBot="1" x14ac:dyDescent="0.3">
      <c r="A1428" s="59">
        <v>1</v>
      </c>
      <c r="B1428" s="183" t="s">
        <v>17</v>
      </c>
      <c r="C1428" s="183"/>
      <c r="D1428" s="183"/>
      <c r="E1428" s="2081"/>
      <c r="F1428" s="184"/>
      <c r="G1428" s="184"/>
      <c r="H1428" s="184"/>
      <c r="I1428" s="226"/>
      <c r="J1428" s="226"/>
      <c r="K1428" s="281"/>
      <c r="L1428" s="281"/>
      <c r="M1428" s="281"/>
      <c r="N1428" s="281"/>
      <c r="O1428" s="281"/>
      <c r="P1428" s="281"/>
      <c r="Q1428" s="839">
        <f t="shared" ref="Q1428:R1428" si="1025">Q1427</f>
        <v>739238.62112000003</v>
      </c>
      <c r="R1428" s="839">
        <f t="shared" si="1025"/>
        <v>739238.62112000003</v>
      </c>
      <c r="S1428" s="839">
        <f t="shared" ref="S1428:T1428" si="1026">S1427</f>
        <v>739238.62112000003</v>
      </c>
      <c r="T1428" s="839">
        <f t="shared" si="1026"/>
        <v>739238.62112000003</v>
      </c>
      <c r="U1428" s="2800">
        <f t="shared" ref="U1428:Z1428" si="1027">U1427</f>
        <v>246412.87370666667</v>
      </c>
      <c r="V1428" s="839">
        <f t="shared" si="1027"/>
        <v>246962.28355999995</v>
      </c>
      <c r="W1428" s="839">
        <f t="shared" si="1027"/>
        <v>0</v>
      </c>
      <c r="X1428" s="839">
        <f t="shared" si="1027"/>
        <v>549.40985333328717</v>
      </c>
      <c r="Y1428" s="839">
        <f t="shared" si="1027"/>
        <v>-57.953320000000005</v>
      </c>
      <c r="Z1428" s="2847">
        <f t="shared" si="1027"/>
        <v>246904.33023999995</v>
      </c>
      <c r="AA1428" s="2421">
        <f>AA1427</f>
        <v>0</v>
      </c>
      <c r="AB1428" s="1159">
        <f t="shared" ref="AB1428" si="1028">AB1427</f>
        <v>0</v>
      </c>
      <c r="AC1428" s="1159">
        <f t="shared" si="1017"/>
        <v>0</v>
      </c>
      <c r="AD1428" s="2134"/>
    </row>
    <row r="1429" spans="1:30" ht="29.25" customHeight="1" x14ac:dyDescent="0.25">
      <c r="A1429" s="59">
        <v>1</v>
      </c>
      <c r="B1429" s="3544" t="s">
        <v>329</v>
      </c>
      <c r="C1429" s="3059"/>
      <c r="D1429" s="572"/>
      <c r="E1429" s="2053"/>
      <c r="F1429" s="361"/>
      <c r="G1429" s="361"/>
      <c r="H1429" s="361"/>
      <c r="I1429" s="350"/>
      <c r="J1429" s="350"/>
      <c r="K1429" s="352"/>
      <c r="L1429" s="352"/>
      <c r="M1429" s="352"/>
      <c r="N1429" s="352"/>
      <c r="O1429" s="352"/>
      <c r="P1429" s="352"/>
      <c r="Q1429" s="1330"/>
      <c r="R1429" s="1330"/>
      <c r="S1429" s="1330"/>
      <c r="T1429" s="1330"/>
      <c r="U1429" s="2714"/>
      <c r="V1429" s="1330">
        <f t="shared" si="999"/>
        <v>0</v>
      </c>
      <c r="W1429" s="1330"/>
      <c r="X1429" s="1330"/>
      <c r="Y1429" s="1330"/>
      <c r="Z1429" s="2837"/>
      <c r="AA1429" s="2418"/>
      <c r="AB1429" s="13"/>
      <c r="AC1429" s="1603">
        <f t="shared" si="1017"/>
        <v>0</v>
      </c>
      <c r="AD1429" s="2134"/>
    </row>
    <row r="1430" spans="1:30" ht="15" customHeight="1" x14ac:dyDescent="0.25">
      <c r="A1430" s="59">
        <v>1</v>
      </c>
      <c r="B1430" s="3545"/>
      <c r="C1430" s="3054"/>
      <c r="D1430" s="76"/>
      <c r="E1430" s="1902"/>
      <c r="F1430" s="342"/>
      <c r="G1430" s="342"/>
      <c r="H1430" s="342"/>
      <c r="I1430" s="344"/>
      <c r="J1430" s="344"/>
      <c r="K1430" s="346"/>
      <c r="L1430" s="346"/>
      <c r="M1430" s="346"/>
      <c r="N1430" s="346"/>
      <c r="O1430" s="346"/>
      <c r="P1430" s="346"/>
      <c r="Q1430" s="684"/>
      <c r="R1430" s="684"/>
      <c r="S1430" s="684"/>
      <c r="T1430" s="684"/>
      <c r="U1430" s="2711"/>
      <c r="V1430" s="684">
        <f t="shared" si="999"/>
        <v>0</v>
      </c>
      <c r="W1430" s="684"/>
      <c r="X1430" s="684"/>
      <c r="Y1430" s="684"/>
      <c r="Z1430" s="2838"/>
      <c r="AA1430" s="2415"/>
      <c r="AB1430" s="8"/>
      <c r="AC1430" s="1600">
        <f t="shared" si="1017"/>
        <v>0</v>
      </c>
      <c r="AD1430" s="2134"/>
    </row>
    <row r="1431" spans="1:30" ht="15" customHeight="1" x14ac:dyDescent="0.25">
      <c r="A1431" s="59">
        <v>1</v>
      </c>
      <c r="B1431" s="376" t="s">
        <v>5</v>
      </c>
      <c r="C1431" s="3171"/>
      <c r="D1431" s="376"/>
      <c r="E1431" s="1902"/>
      <c r="F1431" s="342"/>
      <c r="G1431" s="342"/>
      <c r="H1431" s="342"/>
      <c r="I1431" s="344"/>
      <c r="J1431" s="344"/>
      <c r="K1431" s="346"/>
      <c r="L1431" s="346"/>
      <c r="M1431" s="346"/>
      <c r="N1431" s="346"/>
      <c r="O1431" s="346"/>
      <c r="P1431" s="346"/>
      <c r="Q1431" s="684"/>
      <c r="R1431" s="684"/>
      <c r="S1431" s="684"/>
      <c r="T1431" s="684"/>
      <c r="U1431" s="2711"/>
      <c r="V1431" s="684">
        <f t="shared" si="999"/>
        <v>0</v>
      </c>
      <c r="W1431" s="684"/>
      <c r="X1431" s="684"/>
      <c r="Y1431" s="684"/>
      <c r="Z1431" s="2838"/>
      <c r="AA1431" s="2415"/>
      <c r="AB1431" s="8"/>
      <c r="AC1431" s="1600">
        <f t="shared" si="1017"/>
        <v>0</v>
      </c>
      <c r="AD1431" s="2134"/>
    </row>
    <row r="1432" spans="1:30" ht="15" customHeight="1" x14ac:dyDescent="0.25">
      <c r="A1432" s="59">
        <v>1</v>
      </c>
      <c r="B1432" s="80" t="s">
        <v>63</v>
      </c>
      <c r="C1432" s="3402" t="s">
        <v>570</v>
      </c>
      <c r="D1432" s="573">
        <v>340</v>
      </c>
      <c r="E1432" s="1906">
        <v>690</v>
      </c>
      <c r="F1432" s="81">
        <f t="shared" ref="F1432:F1443" si="1029">E1432/12*$B$4</f>
        <v>230</v>
      </c>
      <c r="G1432" s="81">
        <v>239</v>
      </c>
      <c r="H1432" s="81">
        <f t="shared" ref="H1432:H1445" si="1030">G1432/F1432*100</f>
        <v>103.91304347826087</v>
      </c>
      <c r="I1432" s="82">
        <v>10</v>
      </c>
      <c r="J1432" s="82">
        <f t="shared" ref="J1432:J1444" si="1031">M1432/G1432</f>
        <v>9.7907949790794984</v>
      </c>
      <c r="K1432" s="83">
        <f t="shared" ref="K1432:K1443" si="1032">ROUND(E1432*I1432,0)</f>
        <v>6900</v>
      </c>
      <c r="L1432" s="83">
        <f t="shared" ref="L1432:L1443" si="1033">ROUND(K1432/12*$B$4,0)</f>
        <v>2300</v>
      </c>
      <c r="M1432" s="83">
        <v>2340</v>
      </c>
      <c r="N1432" s="83">
        <f t="shared" ref="N1432:N1444" si="1034">M1432/L1432*100</f>
        <v>101.7391304347826</v>
      </c>
      <c r="O1432" s="83">
        <f t="shared" ref="O1432:O1443" si="1035">ROUND(K1432/D1432,0)</f>
        <v>20</v>
      </c>
      <c r="P1432" s="83">
        <f t="shared" ref="P1432:P1444" si="1036">M1432/$B$4*12/O1432</f>
        <v>351</v>
      </c>
      <c r="Q1432" s="684"/>
      <c r="R1432" s="684"/>
      <c r="S1432" s="684"/>
      <c r="T1432" s="684"/>
      <c r="U1432" s="2711"/>
      <c r="V1432" s="684">
        <f t="shared" si="999"/>
        <v>0</v>
      </c>
      <c r="W1432" s="684"/>
      <c r="X1432" s="684"/>
      <c r="Y1432" s="684"/>
      <c r="Z1432" s="2838"/>
      <c r="AA1432" s="2415"/>
      <c r="AB1432" s="8"/>
      <c r="AC1432" s="1600">
        <f t="shared" si="1017"/>
        <v>0</v>
      </c>
      <c r="AD1432" s="2134"/>
    </row>
    <row r="1433" spans="1:30" ht="15" customHeight="1" x14ac:dyDescent="0.25">
      <c r="A1433" s="59">
        <v>1</v>
      </c>
      <c r="B1433" s="80" t="s">
        <v>76</v>
      </c>
      <c r="C1433" s="3402" t="s">
        <v>570</v>
      </c>
      <c r="D1433" s="573">
        <v>340</v>
      </c>
      <c r="E1433" s="1906">
        <v>46</v>
      </c>
      <c r="F1433" s="81">
        <f t="shared" si="1029"/>
        <v>15.333333333333334</v>
      </c>
      <c r="G1433" s="81">
        <v>12</v>
      </c>
      <c r="H1433" s="81">
        <f t="shared" si="1030"/>
        <v>78.260869565217376</v>
      </c>
      <c r="I1433" s="574">
        <v>9.5</v>
      </c>
      <c r="J1433" s="82">
        <f t="shared" si="1031"/>
        <v>11</v>
      </c>
      <c r="K1433" s="83">
        <f t="shared" si="1032"/>
        <v>437</v>
      </c>
      <c r="L1433" s="83">
        <f t="shared" si="1033"/>
        <v>146</v>
      </c>
      <c r="M1433" s="83">
        <v>132</v>
      </c>
      <c r="N1433" s="83">
        <f t="shared" si="1034"/>
        <v>90.410958904109577</v>
      </c>
      <c r="O1433" s="83">
        <f t="shared" si="1035"/>
        <v>1</v>
      </c>
      <c r="P1433" s="83">
        <f t="shared" si="1036"/>
        <v>396</v>
      </c>
      <c r="Q1433" s="684"/>
      <c r="R1433" s="684"/>
      <c r="S1433" s="684"/>
      <c r="T1433" s="684"/>
      <c r="U1433" s="2711"/>
      <c r="V1433" s="684">
        <f t="shared" si="999"/>
        <v>0</v>
      </c>
      <c r="W1433" s="684"/>
      <c r="X1433" s="684"/>
      <c r="Y1433" s="684"/>
      <c r="Z1433" s="2838"/>
      <c r="AA1433" s="2415"/>
      <c r="AB1433" s="8"/>
      <c r="AC1433" s="1600">
        <f t="shared" si="1017"/>
        <v>0</v>
      </c>
      <c r="AD1433" s="2134"/>
    </row>
    <row r="1434" spans="1:30" ht="15" customHeight="1" x14ac:dyDescent="0.25">
      <c r="A1434" s="59">
        <v>1</v>
      </c>
      <c r="B1434" s="80" t="s">
        <v>26</v>
      </c>
      <c r="C1434" s="3402" t="s">
        <v>570</v>
      </c>
      <c r="D1434" s="573">
        <v>340</v>
      </c>
      <c r="E1434" s="1906">
        <v>80</v>
      </c>
      <c r="F1434" s="81">
        <f t="shared" si="1029"/>
        <v>26.666666666666668</v>
      </c>
      <c r="G1434" s="81">
        <v>25</v>
      </c>
      <c r="H1434" s="81">
        <f t="shared" si="1030"/>
        <v>93.75</v>
      </c>
      <c r="I1434" s="574">
        <v>6.3</v>
      </c>
      <c r="J1434" s="82">
        <f t="shared" si="1031"/>
        <v>6.8</v>
      </c>
      <c r="K1434" s="83">
        <f t="shared" si="1032"/>
        <v>504</v>
      </c>
      <c r="L1434" s="83">
        <f t="shared" si="1033"/>
        <v>168</v>
      </c>
      <c r="M1434" s="83">
        <v>170</v>
      </c>
      <c r="N1434" s="83">
        <f t="shared" si="1034"/>
        <v>101.19047619047619</v>
      </c>
      <c r="O1434" s="83">
        <f t="shared" si="1035"/>
        <v>1</v>
      </c>
      <c r="P1434" s="83">
        <f t="shared" si="1036"/>
        <v>510</v>
      </c>
      <c r="Q1434" s="684"/>
      <c r="R1434" s="684"/>
      <c r="S1434" s="684"/>
      <c r="T1434" s="684"/>
      <c r="U1434" s="2711"/>
      <c r="V1434" s="684">
        <f t="shared" si="999"/>
        <v>0</v>
      </c>
      <c r="W1434" s="684"/>
      <c r="X1434" s="684"/>
      <c r="Y1434" s="684"/>
      <c r="Z1434" s="2838"/>
      <c r="AA1434" s="2415"/>
      <c r="AB1434" s="8"/>
      <c r="AC1434" s="1600">
        <f t="shared" si="1017"/>
        <v>0</v>
      </c>
      <c r="AD1434" s="2134"/>
    </row>
    <row r="1435" spans="1:30" ht="15" customHeight="1" x14ac:dyDescent="0.25">
      <c r="A1435" s="59">
        <v>1</v>
      </c>
      <c r="B1435" s="80" t="s">
        <v>8</v>
      </c>
      <c r="C1435" s="3402" t="s">
        <v>570</v>
      </c>
      <c r="D1435" s="573">
        <v>340</v>
      </c>
      <c r="E1435" s="1906">
        <v>800</v>
      </c>
      <c r="F1435" s="81">
        <f t="shared" si="1029"/>
        <v>266.66666666666669</v>
      </c>
      <c r="G1435" s="81">
        <v>277</v>
      </c>
      <c r="H1435" s="81">
        <f t="shared" si="1030"/>
        <v>103.87499999999999</v>
      </c>
      <c r="I1435" s="574">
        <v>10</v>
      </c>
      <c r="J1435" s="82">
        <f t="shared" si="1031"/>
        <v>10.093862815884476</v>
      </c>
      <c r="K1435" s="83">
        <f t="shared" si="1032"/>
        <v>8000</v>
      </c>
      <c r="L1435" s="83">
        <f t="shared" si="1033"/>
        <v>2667</v>
      </c>
      <c r="M1435" s="83">
        <v>2796</v>
      </c>
      <c r="N1435" s="83">
        <f t="shared" si="1034"/>
        <v>104.8368953880765</v>
      </c>
      <c r="O1435" s="83">
        <f t="shared" si="1035"/>
        <v>24</v>
      </c>
      <c r="P1435" s="83">
        <f t="shared" si="1036"/>
        <v>349.5</v>
      </c>
      <c r="Q1435" s="684"/>
      <c r="R1435" s="684"/>
      <c r="S1435" s="684"/>
      <c r="T1435" s="684"/>
      <c r="U1435" s="2711"/>
      <c r="V1435" s="684">
        <f t="shared" si="999"/>
        <v>0</v>
      </c>
      <c r="W1435" s="684"/>
      <c r="X1435" s="684"/>
      <c r="Y1435" s="684"/>
      <c r="Z1435" s="2838"/>
      <c r="AA1435" s="2415"/>
      <c r="AB1435" s="8"/>
      <c r="AC1435" s="1600">
        <f t="shared" si="1017"/>
        <v>0</v>
      </c>
      <c r="AD1435" s="2134"/>
    </row>
    <row r="1436" spans="1:30" ht="15" customHeight="1" x14ac:dyDescent="0.25">
      <c r="A1436" s="59">
        <v>1</v>
      </c>
      <c r="B1436" s="80" t="s">
        <v>9</v>
      </c>
      <c r="C1436" s="3402" t="s">
        <v>570</v>
      </c>
      <c r="D1436" s="573">
        <v>340</v>
      </c>
      <c r="E1436" s="1906">
        <v>720</v>
      </c>
      <c r="F1436" s="81">
        <f t="shared" si="1029"/>
        <v>240</v>
      </c>
      <c r="G1436" s="81">
        <v>207</v>
      </c>
      <c r="H1436" s="81">
        <f t="shared" si="1030"/>
        <v>86.25</v>
      </c>
      <c r="I1436" s="574">
        <v>8.5</v>
      </c>
      <c r="J1436" s="82">
        <f t="shared" si="1031"/>
        <v>7.5217391304347823</v>
      </c>
      <c r="K1436" s="83">
        <f t="shared" si="1032"/>
        <v>6120</v>
      </c>
      <c r="L1436" s="83">
        <f t="shared" si="1033"/>
        <v>2040</v>
      </c>
      <c r="M1436" s="83">
        <v>1557</v>
      </c>
      <c r="N1436" s="83">
        <f t="shared" si="1034"/>
        <v>76.323529411764696</v>
      </c>
      <c r="O1436" s="83">
        <f t="shared" si="1035"/>
        <v>18</v>
      </c>
      <c r="P1436" s="83">
        <f t="shared" si="1036"/>
        <v>259.5</v>
      </c>
      <c r="Q1436" s="684"/>
      <c r="R1436" s="684"/>
      <c r="S1436" s="684"/>
      <c r="T1436" s="684"/>
      <c r="U1436" s="2711"/>
      <c r="V1436" s="684">
        <f t="shared" si="999"/>
        <v>0</v>
      </c>
      <c r="W1436" s="684"/>
      <c r="X1436" s="684"/>
      <c r="Y1436" s="684"/>
      <c r="Z1436" s="2838"/>
      <c r="AA1436" s="2415"/>
      <c r="AB1436" s="8"/>
      <c r="AC1436" s="1600">
        <f t="shared" si="1017"/>
        <v>0</v>
      </c>
      <c r="AD1436" s="2134"/>
    </row>
    <row r="1437" spans="1:30" ht="15" customHeight="1" x14ac:dyDescent="0.25">
      <c r="A1437" s="59">
        <v>1</v>
      </c>
      <c r="B1437" s="80" t="s">
        <v>29</v>
      </c>
      <c r="C1437" s="3402" t="s">
        <v>570</v>
      </c>
      <c r="D1437" s="573">
        <v>340</v>
      </c>
      <c r="E1437" s="1888">
        <v>120</v>
      </c>
      <c r="F1437" s="81">
        <f t="shared" si="1029"/>
        <v>40</v>
      </c>
      <c r="G1437" s="81">
        <v>28</v>
      </c>
      <c r="H1437" s="81">
        <f t="shared" si="1030"/>
        <v>70</v>
      </c>
      <c r="I1437" s="574">
        <v>11</v>
      </c>
      <c r="J1437" s="82">
        <f t="shared" si="1031"/>
        <v>11.107142857142858</v>
      </c>
      <c r="K1437" s="83">
        <f t="shared" si="1032"/>
        <v>1320</v>
      </c>
      <c r="L1437" s="83">
        <f t="shared" si="1033"/>
        <v>440</v>
      </c>
      <c r="M1437" s="83">
        <v>311</v>
      </c>
      <c r="N1437" s="83">
        <f t="shared" si="1034"/>
        <v>70.681818181818173</v>
      </c>
      <c r="O1437" s="83">
        <f t="shared" si="1035"/>
        <v>4</v>
      </c>
      <c r="P1437" s="83">
        <f t="shared" si="1036"/>
        <v>233.25</v>
      </c>
      <c r="Q1437" s="684"/>
      <c r="R1437" s="684"/>
      <c r="S1437" s="684"/>
      <c r="T1437" s="684"/>
      <c r="U1437" s="2711"/>
      <c r="V1437" s="684">
        <f t="shared" si="999"/>
        <v>0</v>
      </c>
      <c r="W1437" s="684"/>
      <c r="X1437" s="684"/>
      <c r="Y1437" s="684"/>
      <c r="Z1437" s="2838"/>
      <c r="AA1437" s="2415"/>
      <c r="AB1437" s="8"/>
      <c r="AC1437" s="1600">
        <f t="shared" si="1017"/>
        <v>0</v>
      </c>
      <c r="AD1437" s="2134"/>
    </row>
    <row r="1438" spans="1:30" ht="15" customHeight="1" x14ac:dyDescent="0.25">
      <c r="A1438" s="59">
        <v>1</v>
      </c>
      <c r="B1438" s="80" t="s">
        <v>23</v>
      </c>
      <c r="C1438" s="3402" t="s">
        <v>570</v>
      </c>
      <c r="D1438" s="573">
        <v>340</v>
      </c>
      <c r="E1438" s="1888">
        <v>320</v>
      </c>
      <c r="F1438" s="81">
        <f t="shared" si="1029"/>
        <v>106.66666666666667</v>
      </c>
      <c r="G1438" s="81">
        <v>447</v>
      </c>
      <c r="H1438" s="81">
        <f t="shared" si="1030"/>
        <v>419.0625</v>
      </c>
      <c r="I1438" s="574">
        <v>10.199999999999999</v>
      </c>
      <c r="J1438" s="82">
        <f t="shared" si="1031"/>
        <v>9.2975391498881432</v>
      </c>
      <c r="K1438" s="83">
        <f t="shared" si="1032"/>
        <v>3264</v>
      </c>
      <c r="L1438" s="83">
        <f t="shared" si="1033"/>
        <v>1088</v>
      </c>
      <c r="M1438" s="83">
        <v>4156</v>
      </c>
      <c r="N1438" s="83">
        <f t="shared" si="1034"/>
        <v>381.98529411764707</v>
      </c>
      <c r="O1438" s="83">
        <f t="shared" si="1035"/>
        <v>10</v>
      </c>
      <c r="P1438" s="83">
        <f t="shared" si="1036"/>
        <v>1246.8</v>
      </c>
      <c r="Q1438" s="684"/>
      <c r="R1438" s="684"/>
      <c r="S1438" s="684"/>
      <c r="T1438" s="684"/>
      <c r="U1438" s="2711"/>
      <c r="V1438" s="684">
        <f t="shared" si="999"/>
        <v>0</v>
      </c>
      <c r="W1438" s="684"/>
      <c r="X1438" s="684"/>
      <c r="Y1438" s="684"/>
      <c r="Z1438" s="2838"/>
      <c r="AA1438" s="2415"/>
      <c r="AB1438" s="8"/>
      <c r="AC1438" s="1600">
        <f t="shared" si="1017"/>
        <v>0</v>
      </c>
      <c r="AD1438" s="2134"/>
    </row>
    <row r="1439" spans="1:30" ht="15" customHeight="1" x14ac:dyDescent="0.25">
      <c r="A1439" s="59">
        <v>1</v>
      </c>
      <c r="B1439" s="80" t="s">
        <v>10</v>
      </c>
      <c r="C1439" s="3402" t="s">
        <v>570</v>
      </c>
      <c r="D1439" s="573">
        <v>340</v>
      </c>
      <c r="E1439" s="1888">
        <v>400</v>
      </c>
      <c r="F1439" s="81">
        <f t="shared" si="1029"/>
        <v>133.33333333333334</v>
      </c>
      <c r="G1439" s="81">
        <v>152</v>
      </c>
      <c r="H1439" s="81">
        <f t="shared" si="1030"/>
        <v>113.99999999999999</v>
      </c>
      <c r="I1439" s="574">
        <v>9</v>
      </c>
      <c r="J1439" s="82">
        <f t="shared" si="1031"/>
        <v>8.4210526315789469</v>
      </c>
      <c r="K1439" s="83">
        <f t="shared" si="1032"/>
        <v>3600</v>
      </c>
      <c r="L1439" s="83">
        <f t="shared" si="1033"/>
        <v>1200</v>
      </c>
      <c r="M1439" s="83">
        <v>1280</v>
      </c>
      <c r="N1439" s="83">
        <f t="shared" si="1034"/>
        <v>106.66666666666667</v>
      </c>
      <c r="O1439" s="83">
        <f t="shared" si="1035"/>
        <v>11</v>
      </c>
      <c r="P1439" s="83">
        <f t="shared" si="1036"/>
        <v>349.09090909090907</v>
      </c>
      <c r="Q1439" s="684"/>
      <c r="R1439" s="684"/>
      <c r="S1439" s="684"/>
      <c r="T1439" s="684"/>
      <c r="U1439" s="2711"/>
      <c r="V1439" s="684">
        <f t="shared" si="999"/>
        <v>0</v>
      </c>
      <c r="W1439" s="684"/>
      <c r="X1439" s="684"/>
      <c r="Y1439" s="684"/>
      <c r="Z1439" s="2838"/>
      <c r="AA1439" s="2415"/>
      <c r="AB1439" s="8"/>
      <c r="AC1439" s="1600">
        <f t="shared" si="1017"/>
        <v>0</v>
      </c>
      <c r="AD1439" s="2134"/>
    </row>
    <row r="1440" spans="1:30" ht="15" customHeight="1" x14ac:dyDescent="0.25">
      <c r="A1440" s="59">
        <v>1</v>
      </c>
      <c r="B1440" s="80" t="s">
        <v>21</v>
      </c>
      <c r="C1440" s="3402" t="s">
        <v>570</v>
      </c>
      <c r="D1440" s="573">
        <v>340</v>
      </c>
      <c r="E1440" s="1888">
        <v>139</v>
      </c>
      <c r="F1440" s="81">
        <f t="shared" si="1029"/>
        <v>46.333333333333336</v>
      </c>
      <c r="G1440" s="81">
        <v>53</v>
      </c>
      <c r="H1440" s="81">
        <f t="shared" si="1030"/>
        <v>114.38848920863309</v>
      </c>
      <c r="I1440" s="574">
        <v>8.1999999999999993</v>
      </c>
      <c r="J1440" s="82">
        <f t="shared" si="1031"/>
        <v>9.0566037735849054</v>
      </c>
      <c r="K1440" s="83">
        <f t="shared" si="1032"/>
        <v>1140</v>
      </c>
      <c r="L1440" s="83">
        <f t="shared" si="1033"/>
        <v>380</v>
      </c>
      <c r="M1440" s="83">
        <v>480</v>
      </c>
      <c r="N1440" s="83">
        <f t="shared" si="1034"/>
        <v>126.31578947368421</v>
      </c>
      <c r="O1440" s="83">
        <f t="shared" si="1035"/>
        <v>3</v>
      </c>
      <c r="P1440" s="83">
        <f t="shared" si="1036"/>
        <v>480</v>
      </c>
      <c r="Q1440" s="684"/>
      <c r="R1440" s="684"/>
      <c r="S1440" s="684"/>
      <c r="T1440" s="684"/>
      <c r="U1440" s="2711"/>
      <c r="V1440" s="684">
        <f t="shared" si="999"/>
        <v>0</v>
      </c>
      <c r="W1440" s="684"/>
      <c r="X1440" s="684"/>
      <c r="Y1440" s="684"/>
      <c r="Z1440" s="2838"/>
      <c r="AA1440" s="2415"/>
      <c r="AB1440" s="8"/>
      <c r="AC1440" s="1600">
        <f t="shared" si="1017"/>
        <v>0</v>
      </c>
      <c r="AD1440" s="2134"/>
    </row>
    <row r="1441" spans="1:31" ht="15" customHeight="1" x14ac:dyDescent="0.25">
      <c r="A1441" s="59">
        <v>1</v>
      </c>
      <c r="B1441" s="112" t="s">
        <v>102</v>
      </c>
      <c r="C1441" s="3402" t="s">
        <v>570</v>
      </c>
      <c r="D1441" s="573">
        <v>340</v>
      </c>
      <c r="E1441" s="1888">
        <v>173</v>
      </c>
      <c r="F1441" s="81">
        <f t="shared" si="1029"/>
        <v>57.666666666666664</v>
      </c>
      <c r="G1441" s="81">
        <v>64</v>
      </c>
      <c r="H1441" s="81">
        <f t="shared" si="1030"/>
        <v>110.98265895953759</v>
      </c>
      <c r="I1441" s="574">
        <v>10</v>
      </c>
      <c r="J1441" s="82">
        <f t="shared" si="1031"/>
        <v>8.765625</v>
      </c>
      <c r="K1441" s="83">
        <f t="shared" si="1032"/>
        <v>1730</v>
      </c>
      <c r="L1441" s="83">
        <f t="shared" si="1033"/>
        <v>577</v>
      </c>
      <c r="M1441" s="83">
        <v>561</v>
      </c>
      <c r="N1441" s="83">
        <f t="shared" si="1034"/>
        <v>97.227036395147309</v>
      </c>
      <c r="O1441" s="83">
        <f t="shared" si="1035"/>
        <v>5</v>
      </c>
      <c r="P1441" s="83">
        <f t="shared" si="1036"/>
        <v>336.6</v>
      </c>
      <c r="Q1441" s="684"/>
      <c r="R1441" s="684"/>
      <c r="S1441" s="684"/>
      <c r="T1441" s="684"/>
      <c r="U1441" s="2711"/>
      <c r="V1441" s="684">
        <f t="shared" si="999"/>
        <v>0</v>
      </c>
      <c r="W1441" s="684"/>
      <c r="X1441" s="684"/>
      <c r="Y1441" s="684"/>
      <c r="Z1441" s="2838"/>
      <c r="AA1441" s="2415"/>
      <c r="AB1441" s="8"/>
      <c r="AC1441" s="1600">
        <f t="shared" si="1017"/>
        <v>0</v>
      </c>
      <c r="AD1441" s="2134"/>
    </row>
    <row r="1442" spans="1:31" ht="15" customHeight="1" x14ac:dyDescent="0.25">
      <c r="A1442" s="59">
        <v>1</v>
      </c>
      <c r="B1442" s="112" t="s">
        <v>96</v>
      </c>
      <c r="C1442" s="3402" t="s">
        <v>570</v>
      </c>
      <c r="D1442" s="573">
        <v>340</v>
      </c>
      <c r="E1442" s="1888">
        <v>370</v>
      </c>
      <c r="F1442" s="81">
        <f t="shared" si="1029"/>
        <v>123.33333333333333</v>
      </c>
      <c r="G1442" s="81">
        <v>38</v>
      </c>
      <c r="H1442" s="81">
        <f t="shared" si="1030"/>
        <v>30.810810810810814</v>
      </c>
      <c r="I1442" s="574">
        <v>9</v>
      </c>
      <c r="J1442" s="82">
        <f t="shared" si="1031"/>
        <v>7.8157894736842106</v>
      </c>
      <c r="K1442" s="83">
        <f t="shared" si="1032"/>
        <v>3330</v>
      </c>
      <c r="L1442" s="83">
        <f t="shared" si="1033"/>
        <v>1110</v>
      </c>
      <c r="M1442" s="83">
        <v>297</v>
      </c>
      <c r="N1442" s="83">
        <f t="shared" si="1034"/>
        <v>26.756756756756754</v>
      </c>
      <c r="O1442" s="83">
        <f t="shared" si="1035"/>
        <v>10</v>
      </c>
      <c r="P1442" s="83">
        <f t="shared" si="1036"/>
        <v>89.1</v>
      </c>
      <c r="Q1442" s="684"/>
      <c r="R1442" s="684"/>
      <c r="S1442" s="684"/>
      <c r="T1442" s="684"/>
      <c r="U1442" s="2711"/>
      <c r="V1442" s="684">
        <f t="shared" si="999"/>
        <v>0</v>
      </c>
      <c r="W1442" s="684"/>
      <c r="X1442" s="684"/>
      <c r="Y1442" s="684"/>
      <c r="Z1442" s="2838"/>
      <c r="AA1442" s="2415"/>
      <c r="AB1442" s="8"/>
      <c r="AC1442" s="1600">
        <f t="shared" si="1017"/>
        <v>0</v>
      </c>
      <c r="AD1442" s="2134"/>
    </row>
    <row r="1443" spans="1:31" ht="15" customHeight="1" x14ac:dyDescent="0.25">
      <c r="A1443" s="59">
        <v>1</v>
      </c>
      <c r="B1443" s="575" t="s">
        <v>136</v>
      </c>
      <c r="C1443" s="3402" t="s">
        <v>570</v>
      </c>
      <c r="D1443" s="576">
        <v>340</v>
      </c>
      <c r="E1443" s="1907">
        <v>150</v>
      </c>
      <c r="F1443" s="87">
        <f t="shared" si="1029"/>
        <v>50</v>
      </c>
      <c r="G1443" s="87">
        <v>57</v>
      </c>
      <c r="H1443" s="87">
        <f t="shared" si="1030"/>
        <v>113.99999999999999</v>
      </c>
      <c r="I1443" s="577">
        <v>11.5</v>
      </c>
      <c r="J1443" s="88">
        <f t="shared" si="1031"/>
        <v>11.298245614035087</v>
      </c>
      <c r="K1443" s="89">
        <f t="shared" si="1032"/>
        <v>1725</v>
      </c>
      <c r="L1443" s="89">
        <f t="shared" si="1033"/>
        <v>575</v>
      </c>
      <c r="M1443" s="89">
        <v>644</v>
      </c>
      <c r="N1443" s="89">
        <f t="shared" si="1034"/>
        <v>112.00000000000001</v>
      </c>
      <c r="O1443" s="89">
        <f t="shared" si="1035"/>
        <v>5</v>
      </c>
      <c r="P1443" s="89">
        <f t="shared" si="1036"/>
        <v>386.4</v>
      </c>
      <c r="Q1443" s="2624"/>
      <c r="R1443" s="2624"/>
      <c r="S1443" s="2624"/>
      <c r="T1443" s="2624"/>
      <c r="U1443" s="2839"/>
      <c r="V1443" s="2624">
        <f t="shared" si="999"/>
        <v>0</v>
      </c>
      <c r="W1443" s="2624"/>
      <c r="X1443" s="2624"/>
      <c r="Y1443" s="2624"/>
      <c r="Z1443" s="2840"/>
      <c r="AA1443" s="2416"/>
      <c r="AB1443" s="15"/>
      <c r="AC1443" s="1601">
        <f t="shared" si="1017"/>
        <v>0</v>
      </c>
      <c r="AD1443" s="2134"/>
    </row>
    <row r="1444" spans="1:31" ht="35.25" customHeight="1" x14ac:dyDescent="0.25">
      <c r="A1444" s="59">
        <v>1</v>
      </c>
      <c r="B1444" s="347" t="s">
        <v>7</v>
      </c>
      <c r="C1444" s="3162"/>
      <c r="D1444" s="347"/>
      <c r="E1444" s="44">
        <f>SUM(E1432:E1443)</f>
        <v>4008</v>
      </c>
      <c r="F1444" s="92">
        <f>SUM(F1432:F1443)</f>
        <v>1336</v>
      </c>
      <c r="G1444" s="92">
        <f>SUM(G1432:G1443)</f>
        <v>1599</v>
      </c>
      <c r="H1444" s="92">
        <f t="shared" si="1030"/>
        <v>119.68562874251496</v>
      </c>
      <c r="I1444" s="93">
        <f>IF(E1444=0,0,K1444/E1444)</f>
        <v>9.4985029940119752</v>
      </c>
      <c r="J1444" s="93">
        <f t="shared" si="1031"/>
        <v>9.2082551594746711</v>
      </c>
      <c r="K1444" s="349">
        <f>SUM(K1432:K1443)</f>
        <v>38070</v>
      </c>
      <c r="L1444" s="349">
        <f>SUM(L1432:L1443)</f>
        <v>12691</v>
      </c>
      <c r="M1444" s="349">
        <f>SUM(M1432:M1443)</f>
        <v>14724</v>
      </c>
      <c r="N1444" s="167">
        <f t="shared" si="1034"/>
        <v>116.01922622330785</v>
      </c>
      <c r="O1444" s="257">
        <f>SUM(O1432:O1443)</f>
        <v>112</v>
      </c>
      <c r="P1444" s="167">
        <f t="shared" si="1036"/>
        <v>394.39285714285717</v>
      </c>
      <c r="Q1444" s="687">
        <v>244033.74833129998</v>
      </c>
      <c r="R1444" s="687">
        <v>244033.74833129998</v>
      </c>
      <c r="S1444" s="687">
        <v>244033.74833129998</v>
      </c>
      <c r="T1444" s="687">
        <v>244033.74833129998</v>
      </c>
      <c r="U1444" s="2718">
        <f>Q1444/12*$B$4+(R1444-Q1444)/11*3+(S1444-R1444)/10*2+(T1444-S1444)/9*1</f>
        <v>81344.582777099989</v>
      </c>
      <c r="V1444" s="687">
        <f t="shared" si="999"/>
        <v>86360.21286</v>
      </c>
      <c r="W1444" s="687"/>
      <c r="X1444" s="687">
        <f>V1444-U1444</f>
        <v>5015.6300829000102</v>
      </c>
      <c r="Y1444" s="687">
        <v>-230.60316999999998</v>
      </c>
      <c r="Z1444" s="2836">
        <v>86129.609689999997</v>
      </c>
      <c r="AA1444" s="2422"/>
      <c r="AB1444" s="17"/>
      <c r="AC1444" s="1602">
        <f t="shared" si="1017"/>
        <v>0</v>
      </c>
      <c r="AD1444" s="2134"/>
    </row>
    <row r="1445" spans="1:31" ht="38.25" customHeight="1" x14ac:dyDescent="0.25">
      <c r="A1445" s="59">
        <v>1</v>
      </c>
      <c r="B1445" s="96" t="s">
        <v>273</v>
      </c>
      <c r="C1445" s="3068"/>
      <c r="D1445" s="384"/>
      <c r="E1445" s="2079">
        <v>456</v>
      </c>
      <c r="F1445" s="99">
        <f>E1445/12*$B$4</f>
        <v>152</v>
      </c>
      <c r="G1445" s="98">
        <v>132</v>
      </c>
      <c r="H1445" s="100">
        <f t="shared" si="1030"/>
        <v>86.842105263157904</v>
      </c>
      <c r="I1445" s="97"/>
      <c r="J1445" s="97"/>
      <c r="K1445" s="383"/>
      <c r="L1445" s="383"/>
      <c r="M1445" s="383"/>
      <c r="N1445" s="125"/>
      <c r="O1445" s="298"/>
      <c r="P1445" s="125"/>
      <c r="Q1445" s="1330">
        <v>78000.682489299987</v>
      </c>
      <c r="R1445" s="1330">
        <v>78000.682489299987</v>
      </c>
      <c r="S1445" s="1330">
        <v>78000.682489299987</v>
      </c>
      <c r="T1445" s="1330">
        <v>78000.682489299987</v>
      </c>
      <c r="U1445" s="2714">
        <f>T1445/12*$B$4</f>
        <v>26000.22749643333</v>
      </c>
      <c r="V1445" s="1330">
        <f t="shared" si="999"/>
        <v>21719.565340000001</v>
      </c>
      <c r="W1445" s="1330"/>
      <c r="X1445" s="1330">
        <f>V1445-U1445</f>
        <v>-4280.6621564333291</v>
      </c>
      <c r="Y1445" s="1330">
        <v>0</v>
      </c>
      <c r="Z1445" s="2837">
        <v>21719.565340000001</v>
      </c>
      <c r="AA1445" s="2418"/>
      <c r="AB1445" s="13"/>
      <c r="AC1445" s="1603">
        <f t="shared" si="1017"/>
        <v>0</v>
      </c>
      <c r="AD1445" s="2134"/>
    </row>
    <row r="1446" spans="1:31" ht="15" customHeight="1" x14ac:dyDescent="0.25">
      <c r="A1446" s="59">
        <v>1</v>
      </c>
      <c r="B1446" s="578" t="s">
        <v>299</v>
      </c>
      <c r="C1446" s="578"/>
      <c r="D1446" s="104"/>
      <c r="E1446" s="2080"/>
      <c r="F1446" s="105"/>
      <c r="G1446" s="105"/>
      <c r="H1446" s="105"/>
      <c r="I1446" s="344"/>
      <c r="J1446" s="344"/>
      <c r="K1446" s="346"/>
      <c r="L1446" s="346"/>
      <c r="M1446" s="346"/>
      <c r="N1446" s="346"/>
      <c r="O1446" s="346"/>
      <c r="P1446" s="346"/>
      <c r="Q1446" s="684"/>
      <c r="R1446" s="684"/>
      <c r="S1446" s="684"/>
      <c r="T1446" s="684"/>
      <c r="U1446" s="2711"/>
      <c r="V1446" s="684">
        <f t="shared" si="999"/>
        <v>0</v>
      </c>
      <c r="W1446" s="684"/>
      <c r="X1446" s="684"/>
      <c r="Y1446" s="684"/>
      <c r="Z1446" s="2838"/>
      <c r="AA1446" s="2415"/>
      <c r="AB1446" s="8"/>
      <c r="AC1446" s="1600">
        <f t="shared" si="1017"/>
        <v>0</v>
      </c>
      <c r="AD1446" s="2134"/>
    </row>
    <row r="1447" spans="1:31" ht="36.75" customHeight="1" x14ac:dyDescent="0.25">
      <c r="A1447" s="59">
        <v>1</v>
      </c>
      <c r="B1447" s="387" t="s">
        <v>645</v>
      </c>
      <c r="C1447" s="3148"/>
      <c r="D1447" s="387"/>
      <c r="E1447" s="1890">
        <f t="shared" ref="E1447:F1447" si="1037">E1449+E1450+E1451+E1452+E1448/2.7</f>
        <v>63638.888888888891</v>
      </c>
      <c r="F1447" s="420">
        <f t="shared" si="1037"/>
        <v>21213.296296296296</v>
      </c>
      <c r="G1447" s="420">
        <f>G1449+G1450+G1451+G1452+G1448/2.7</f>
        <v>14786.644444444444</v>
      </c>
      <c r="H1447" s="420">
        <f>G1447/F1447*100</f>
        <v>69.704605252820116</v>
      </c>
      <c r="I1447" s="114"/>
      <c r="J1447" s="114"/>
      <c r="K1447" s="444"/>
      <c r="L1447" s="444"/>
      <c r="M1447" s="444"/>
      <c r="N1447" s="444"/>
      <c r="O1447" s="444"/>
      <c r="P1447" s="444"/>
      <c r="Q1447" s="684"/>
      <c r="R1447" s="684"/>
      <c r="S1447" s="684"/>
      <c r="T1447" s="684"/>
      <c r="U1447" s="2711"/>
      <c r="V1447" s="684">
        <f t="shared" si="999"/>
        <v>0</v>
      </c>
      <c r="W1447" s="684"/>
      <c r="X1447" s="684"/>
      <c r="Y1447" s="684"/>
      <c r="Z1447" s="2838"/>
      <c r="AA1447" s="2175">
        <f t="shared" ref="AA1447" si="1038">AA1449+AA1450+AA1451+AA1452+AA1448/2.7</f>
        <v>0</v>
      </c>
      <c r="AB1447" s="8">
        <f>AB1448+AB1449+AB1450+AB1451+AB1452</f>
        <v>0</v>
      </c>
      <c r="AC1447" s="8">
        <f t="shared" si="1017"/>
        <v>0</v>
      </c>
      <c r="AD1447" s="2134"/>
    </row>
    <row r="1448" spans="1:31" ht="15" customHeight="1" x14ac:dyDescent="0.25">
      <c r="A1448" s="59">
        <v>1</v>
      </c>
      <c r="B1448" s="387" t="s">
        <v>422</v>
      </c>
      <c r="C1448" s="3148"/>
      <c r="D1448" s="387"/>
      <c r="E1448" s="1890">
        <v>4425</v>
      </c>
      <c r="F1448" s="420">
        <f t="shared" ref="F1448:F1475" si="1039">ROUND(E1448/12*$B$4,0)</f>
        <v>1475</v>
      </c>
      <c r="G1448" s="420">
        <v>1721.6399999999999</v>
      </c>
      <c r="H1448" s="420">
        <f>G1448/F1448*100</f>
        <v>116.72135593220338</v>
      </c>
      <c r="I1448" s="114"/>
      <c r="J1448" s="114"/>
      <c r="K1448" s="444"/>
      <c r="L1448" s="444"/>
      <c r="M1448" s="444"/>
      <c r="N1448" s="444"/>
      <c r="O1448" s="444"/>
      <c r="P1448" s="444"/>
      <c r="Q1448" s="684"/>
      <c r="R1448" s="684"/>
      <c r="S1448" s="684"/>
      <c r="T1448" s="684"/>
      <c r="U1448" s="2711"/>
      <c r="V1448" s="684"/>
      <c r="W1448" s="684"/>
      <c r="X1448" s="684"/>
      <c r="Y1448" s="684"/>
      <c r="Z1448" s="2838"/>
      <c r="AA1448" s="2415"/>
      <c r="AB1448" s="8"/>
      <c r="AC1448" s="1600">
        <f t="shared" si="1017"/>
        <v>0</v>
      </c>
      <c r="AD1448" s="2134"/>
    </row>
    <row r="1449" spans="1:31" ht="35.1" customHeight="1" x14ac:dyDescent="0.25">
      <c r="A1449" s="59">
        <v>1</v>
      </c>
      <c r="B1449" s="387" t="s">
        <v>300</v>
      </c>
      <c r="C1449" s="3148"/>
      <c r="D1449" s="387"/>
      <c r="E1449" s="1890"/>
      <c r="F1449" s="81">
        <f t="shared" si="1039"/>
        <v>0</v>
      </c>
      <c r="G1449" s="420"/>
      <c r="H1449" s="420"/>
      <c r="I1449" s="114"/>
      <c r="J1449" s="114"/>
      <c r="K1449" s="444"/>
      <c r="L1449" s="444"/>
      <c r="M1449" s="444"/>
      <c r="N1449" s="444"/>
      <c r="O1449" s="444"/>
      <c r="P1449" s="444"/>
      <c r="Q1449" s="684"/>
      <c r="R1449" s="684"/>
      <c r="S1449" s="684"/>
      <c r="T1449" s="684"/>
      <c r="U1449" s="2711"/>
      <c r="V1449" s="684">
        <f t="shared" si="999"/>
        <v>0</v>
      </c>
      <c r="W1449" s="684"/>
      <c r="X1449" s="684"/>
      <c r="Y1449" s="684"/>
      <c r="Z1449" s="2838"/>
      <c r="AA1449" s="2415"/>
      <c r="AB1449" s="8"/>
      <c r="AC1449" s="1600">
        <f t="shared" si="1017"/>
        <v>0</v>
      </c>
      <c r="AD1449" s="2134"/>
    </row>
    <row r="1450" spans="1:31" ht="35.1" customHeight="1" x14ac:dyDescent="0.25">
      <c r="A1450" s="59">
        <v>1</v>
      </c>
      <c r="B1450" s="387" t="s">
        <v>301</v>
      </c>
      <c r="C1450" s="3148"/>
      <c r="D1450" s="387"/>
      <c r="E1450" s="1890">
        <v>6000</v>
      </c>
      <c r="F1450" s="987">
        <f t="shared" si="1039"/>
        <v>2000</v>
      </c>
      <c r="G1450" s="420">
        <v>357</v>
      </c>
      <c r="H1450" s="420">
        <f>G1450/F1450*100</f>
        <v>17.849999999999998</v>
      </c>
      <c r="I1450" s="114"/>
      <c r="J1450" s="114"/>
      <c r="K1450" s="444"/>
      <c r="L1450" s="444"/>
      <c r="M1450" s="444"/>
      <c r="N1450" s="444"/>
      <c r="O1450" s="444"/>
      <c r="P1450" s="444"/>
      <c r="Q1450" s="684"/>
      <c r="R1450" s="684"/>
      <c r="S1450" s="684"/>
      <c r="T1450" s="684"/>
      <c r="U1450" s="2711"/>
      <c r="V1450" s="684">
        <f t="shared" si="999"/>
        <v>0</v>
      </c>
      <c r="W1450" s="684"/>
      <c r="X1450" s="684"/>
      <c r="Y1450" s="684"/>
      <c r="Z1450" s="2838"/>
      <c r="AA1450" s="2415"/>
      <c r="AB1450" s="8"/>
      <c r="AC1450" s="1600">
        <f t="shared" si="1017"/>
        <v>0</v>
      </c>
      <c r="AD1450" s="2134"/>
    </row>
    <row r="1451" spans="1:31" ht="35.25" customHeight="1" x14ac:dyDescent="0.25">
      <c r="A1451" s="59">
        <v>1</v>
      </c>
      <c r="B1451" s="387" t="s">
        <v>302</v>
      </c>
      <c r="C1451" s="3148"/>
      <c r="D1451" s="387"/>
      <c r="E1451" s="1890"/>
      <c r="F1451" s="81">
        <f t="shared" si="1039"/>
        <v>0</v>
      </c>
      <c r="G1451" s="420">
        <v>0</v>
      </c>
      <c r="H1451" s="420"/>
      <c r="I1451" s="114"/>
      <c r="J1451" s="114"/>
      <c r="K1451" s="444"/>
      <c r="L1451" s="444"/>
      <c r="M1451" s="444"/>
      <c r="N1451" s="444"/>
      <c r="O1451" s="444"/>
      <c r="P1451" s="444"/>
      <c r="Q1451" s="684"/>
      <c r="R1451" s="684"/>
      <c r="S1451" s="684"/>
      <c r="T1451" s="684"/>
      <c r="U1451" s="2711"/>
      <c r="V1451" s="684">
        <f t="shared" si="999"/>
        <v>0</v>
      </c>
      <c r="W1451" s="684"/>
      <c r="X1451" s="684"/>
      <c r="Y1451" s="684"/>
      <c r="Z1451" s="2838"/>
      <c r="AA1451" s="2415"/>
      <c r="AB1451" s="8"/>
      <c r="AC1451" s="1600">
        <f t="shared" si="1017"/>
        <v>0</v>
      </c>
      <c r="AD1451" s="2134"/>
    </row>
    <row r="1452" spans="1:31" ht="21.75" customHeight="1" x14ac:dyDescent="0.25">
      <c r="A1452" s="59">
        <v>1</v>
      </c>
      <c r="B1452" s="387" t="s">
        <v>303</v>
      </c>
      <c r="C1452" s="3148"/>
      <c r="D1452" s="387"/>
      <c r="E1452" s="1890">
        <v>56000</v>
      </c>
      <c r="F1452" s="81">
        <f t="shared" si="1039"/>
        <v>18667</v>
      </c>
      <c r="G1452" s="420">
        <v>13792</v>
      </c>
      <c r="H1452" s="420">
        <f t="shared" ref="H1452:H1457" si="1040">G1452/F1452*100</f>
        <v>73.884394921519259</v>
      </c>
      <c r="I1452" s="114"/>
      <c r="J1452" s="114"/>
      <c r="K1452" s="444"/>
      <c r="L1452" s="444"/>
      <c r="M1452" s="444"/>
      <c r="N1452" s="444"/>
      <c r="O1452" s="444"/>
      <c r="P1452" s="444"/>
      <c r="Q1452" s="684"/>
      <c r="R1452" s="684"/>
      <c r="S1452" s="684"/>
      <c r="T1452" s="684"/>
      <c r="U1452" s="2711"/>
      <c r="V1452" s="684">
        <f t="shared" si="999"/>
        <v>0</v>
      </c>
      <c r="W1452" s="684"/>
      <c r="X1452" s="684"/>
      <c r="Y1452" s="684"/>
      <c r="Z1452" s="2838"/>
      <c r="AA1452" s="2415"/>
      <c r="AB1452" s="8"/>
      <c r="AC1452" s="1600">
        <f t="shared" si="1017"/>
        <v>0</v>
      </c>
      <c r="AD1452" s="2134"/>
    </row>
    <row r="1453" spans="1:31" ht="45" customHeight="1" x14ac:dyDescent="0.25">
      <c r="A1453" s="59">
        <v>1</v>
      </c>
      <c r="B1453" s="387" t="s">
        <v>480</v>
      </c>
      <c r="C1453" s="3148"/>
      <c r="D1453" s="387"/>
      <c r="E1453" s="1890">
        <v>3159</v>
      </c>
      <c r="F1453" s="81">
        <f t="shared" si="1039"/>
        <v>1053</v>
      </c>
      <c r="G1453" s="420"/>
      <c r="H1453" s="420">
        <f t="shared" si="1040"/>
        <v>0</v>
      </c>
      <c r="I1453" s="114"/>
      <c r="J1453" s="114"/>
      <c r="K1453" s="444"/>
      <c r="L1453" s="444"/>
      <c r="M1453" s="444"/>
      <c r="N1453" s="444"/>
      <c r="O1453" s="444"/>
      <c r="P1453" s="444"/>
      <c r="Q1453" s="684"/>
      <c r="R1453" s="684"/>
      <c r="S1453" s="684"/>
      <c r="T1453" s="684"/>
      <c r="U1453" s="2711"/>
      <c r="V1453" s="684"/>
      <c r="W1453" s="684"/>
      <c r="X1453" s="684"/>
      <c r="Y1453" s="684"/>
      <c r="Z1453" s="2838"/>
      <c r="AA1453" s="2415"/>
      <c r="AB1453" s="8"/>
      <c r="AC1453" s="1600">
        <f t="shared" si="1017"/>
        <v>0</v>
      </c>
      <c r="AD1453" s="2134"/>
    </row>
    <row r="1454" spans="1:31" ht="18" customHeight="1" x14ac:dyDescent="0.25">
      <c r="A1454" s="59">
        <v>1</v>
      </c>
      <c r="B1454" s="387" t="s">
        <v>350</v>
      </c>
      <c r="C1454" s="3148"/>
      <c r="D1454" s="387"/>
      <c r="E1454" s="1890">
        <f>E1455+E1456/8.5</f>
        <v>39999.882352941175</v>
      </c>
      <c r="F1454" s="987">
        <f t="shared" ref="F1454:G1454" si="1041">F1455+F1456/8.5</f>
        <v>13333.588235294117</v>
      </c>
      <c r="G1454" s="420">
        <f t="shared" si="1041"/>
        <v>8570.5400000000009</v>
      </c>
      <c r="H1454" s="420">
        <f t="shared" si="1040"/>
        <v>64.277821159301368</v>
      </c>
      <c r="I1454" s="114"/>
      <c r="J1454" s="114"/>
      <c r="K1454" s="444"/>
      <c r="L1454" s="444"/>
      <c r="M1454" s="444"/>
      <c r="N1454" s="444"/>
      <c r="O1454" s="444"/>
      <c r="P1454" s="444"/>
      <c r="Q1454" s="684"/>
      <c r="R1454" s="684"/>
      <c r="S1454" s="684"/>
      <c r="T1454" s="684"/>
      <c r="U1454" s="2711"/>
      <c r="V1454" s="684">
        <f t="shared" si="999"/>
        <v>0</v>
      </c>
      <c r="W1454" s="684"/>
      <c r="X1454" s="684"/>
      <c r="Y1454" s="684"/>
      <c r="Z1454" s="2838"/>
      <c r="AA1454" s="1890">
        <f>AA1455+AA1456/8.5</f>
        <v>0</v>
      </c>
      <c r="AB1454" s="8">
        <f>AB1455+AB1456</f>
        <v>0</v>
      </c>
      <c r="AC1454" s="8">
        <f t="shared" si="1017"/>
        <v>0</v>
      </c>
      <c r="AD1454" s="2134"/>
    </row>
    <row r="1455" spans="1:31" ht="15.75" customHeight="1" x14ac:dyDescent="0.25">
      <c r="A1455" s="59">
        <v>1</v>
      </c>
      <c r="B1455" s="1177" t="s">
        <v>414</v>
      </c>
      <c r="C1455" s="3245"/>
      <c r="D1455" s="387"/>
      <c r="E1455" s="1890">
        <v>35294</v>
      </c>
      <c r="F1455" s="987">
        <f t="shared" si="1039"/>
        <v>11765</v>
      </c>
      <c r="G1455" s="420">
        <v>6729</v>
      </c>
      <c r="H1455" s="420">
        <f t="shared" si="1040"/>
        <v>57.195070123246914</v>
      </c>
      <c r="I1455" s="114"/>
      <c r="J1455" s="114"/>
      <c r="K1455" s="444"/>
      <c r="L1455" s="444"/>
      <c r="M1455" s="444"/>
      <c r="N1455" s="444"/>
      <c r="O1455" s="444"/>
      <c r="P1455" s="444"/>
      <c r="Q1455" s="684"/>
      <c r="R1455" s="684"/>
      <c r="S1455" s="684"/>
      <c r="T1455" s="684"/>
      <c r="U1455" s="2711"/>
      <c r="V1455" s="684"/>
      <c r="W1455" s="684"/>
      <c r="X1455" s="684"/>
      <c r="Y1455" s="684"/>
      <c r="Z1455" s="2838"/>
      <c r="AA1455" s="2415"/>
      <c r="AB1455" s="8"/>
      <c r="AC1455" s="1600">
        <f t="shared" si="1017"/>
        <v>0</v>
      </c>
      <c r="AD1455" s="2134"/>
    </row>
    <row r="1456" spans="1:31" s="85" customFormat="1" ht="30" customHeight="1" x14ac:dyDescent="0.25">
      <c r="A1456" s="59">
        <v>1</v>
      </c>
      <c r="B1456" s="109" t="s">
        <v>415</v>
      </c>
      <c r="C1456" s="3069"/>
      <c r="D1456" s="387"/>
      <c r="E1456" s="1890">
        <v>40000</v>
      </c>
      <c r="F1456" s="987">
        <f t="shared" si="1039"/>
        <v>13333</v>
      </c>
      <c r="G1456" s="420">
        <v>15653.09</v>
      </c>
      <c r="H1456" s="420">
        <f t="shared" si="1040"/>
        <v>117.40111002775069</v>
      </c>
      <c r="I1456" s="114"/>
      <c r="J1456" s="114"/>
      <c r="K1456" s="444"/>
      <c r="L1456" s="444"/>
      <c r="M1456" s="444"/>
      <c r="N1456" s="444"/>
      <c r="O1456" s="444"/>
      <c r="P1456" s="444"/>
      <c r="Q1456" s="684"/>
      <c r="R1456" s="684"/>
      <c r="S1456" s="684"/>
      <c r="T1456" s="684"/>
      <c r="U1456" s="2839"/>
      <c r="V1456" s="684">
        <f t="shared" si="999"/>
        <v>0</v>
      </c>
      <c r="W1456" s="2624"/>
      <c r="X1456" s="2624"/>
      <c r="Y1456" s="684"/>
      <c r="Z1456" s="2840"/>
      <c r="AA1456" s="2415"/>
      <c r="AB1456" s="8"/>
      <c r="AC1456" s="1600">
        <f t="shared" si="1017"/>
        <v>0</v>
      </c>
      <c r="AD1456" s="2134"/>
      <c r="AE1456" s="2134"/>
    </row>
    <row r="1457" spans="1:30" ht="28.5" customHeight="1" x14ac:dyDescent="0.25">
      <c r="A1457" s="59">
        <v>1</v>
      </c>
      <c r="B1457" s="488" t="s">
        <v>166</v>
      </c>
      <c r="C1457" s="3250"/>
      <c r="D1457" s="488"/>
      <c r="E1457" s="2066">
        <f>SUM(E1447+E1455*3.2)+E1456/3.9</f>
        <v>186836.09914529914</v>
      </c>
      <c r="F1457" s="368">
        <f t="shared" ref="F1457:G1457" si="1042">SUM(F1447+F1455*3.2)+F1456/3.9</f>
        <v>62280.014245014238</v>
      </c>
      <c r="G1457" s="368">
        <f t="shared" si="1042"/>
        <v>40333.057264957264</v>
      </c>
      <c r="H1457" s="368">
        <f t="shared" si="1040"/>
        <v>64.760835002837354</v>
      </c>
      <c r="I1457" s="114"/>
      <c r="J1457" s="114"/>
      <c r="K1457" s="444"/>
      <c r="L1457" s="444"/>
      <c r="M1457" s="444"/>
      <c r="N1457" s="444"/>
      <c r="O1457" s="444"/>
      <c r="P1457" s="444"/>
      <c r="Q1457" s="684">
        <v>49386.920579999998</v>
      </c>
      <c r="R1457" s="684">
        <v>49386.920579999998</v>
      </c>
      <c r="S1457" s="684">
        <v>49386.920579999998</v>
      </c>
      <c r="T1457" s="684">
        <v>49386.920579999998</v>
      </c>
      <c r="U1457" s="2830">
        <f>Q1457/12*$B$4+(R1457-Q1457)/11*3+(S1457-R1457)/10*2+(T1457-S1457)/9*1</f>
        <v>16462.306860000001</v>
      </c>
      <c r="V1457" s="814">
        <f t="shared" si="999"/>
        <v>16215.372280000001</v>
      </c>
      <c r="W1457" s="684"/>
      <c r="X1457" s="684">
        <f>V1457-U1457</f>
        <v>-246.93457999999919</v>
      </c>
      <c r="Y1457" s="814">
        <v>-232.23312999999996</v>
      </c>
      <c r="Z1457" s="2840">
        <v>15983.139150000001</v>
      </c>
      <c r="AA1457" s="2066">
        <f>SUM(AA1447+AA1455*3.2)+AA1456/3.9</f>
        <v>0</v>
      </c>
      <c r="AB1457" s="17">
        <f>AB1454+AB1447</f>
        <v>0</v>
      </c>
      <c r="AC1457" s="17">
        <f t="shared" si="1017"/>
        <v>0</v>
      </c>
      <c r="AD1457" s="2134"/>
    </row>
    <row r="1458" spans="1:30" ht="15" customHeight="1" x14ac:dyDescent="0.25">
      <c r="A1458" s="59">
        <v>1</v>
      </c>
      <c r="B1458" s="463" t="s">
        <v>304</v>
      </c>
      <c r="C1458" s="3226"/>
      <c r="D1458" s="387"/>
      <c r="E1458" s="1890"/>
      <c r="F1458" s="81"/>
      <c r="G1458" s="420"/>
      <c r="H1458" s="420"/>
      <c r="I1458" s="114"/>
      <c r="J1458" s="114"/>
      <c r="K1458" s="444"/>
      <c r="L1458" s="444"/>
      <c r="M1458" s="444"/>
      <c r="N1458" s="444"/>
      <c r="O1458" s="444"/>
      <c r="P1458" s="444"/>
      <c r="Q1458" s="1330"/>
      <c r="R1458" s="1330"/>
      <c r="S1458" s="1330"/>
      <c r="T1458" s="1330"/>
      <c r="U1458" s="2711"/>
      <c r="V1458" s="684">
        <f t="shared" si="999"/>
        <v>0</v>
      </c>
      <c r="W1458" s="1330"/>
      <c r="X1458" s="684"/>
      <c r="Y1458" s="684"/>
      <c r="Z1458" s="2838"/>
      <c r="AA1458" s="2415"/>
      <c r="AB1458" s="8"/>
      <c r="AC1458" s="1600">
        <f t="shared" si="1017"/>
        <v>0</v>
      </c>
      <c r="AD1458" s="2134"/>
    </row>
    <row r="1459" spans="1:30" ht="31.5" customHeight="1" x14ac:dyDescent="0.25">
      <c r="A1459" s="59">
        <v>1</v>
      </c>
      <c r="B1459" s="387" t="s">
        <v>645</v>
      </c>
      <c r="C1459" s="3148"/>
      <c r="D1459" s="387"/>
      <c r="E1459" s="1890">
        <f>SUM(E1461,E1466,E1471,E1470)</f>
        <v>31434</v>
      </c>
      <c r="F1459" s="420">
        <f t="shared" ref="F1459:G1459" si="1043">SUM(F1461,F1466,F1471,F1470)</f>
        <v>10477</v>
      </c>
      <c r="G1459" s="420">
        <f t="shared" si="1043"/>
        <v>5643.8732577280371</v>
      </c>
      <c r="H1459" s="420">
        <f>G1459/F1459*100</f>
        <v>53.869173024033955</v>
      </c>
      <c r="I1459" s="114"/>
      <c r="J1459" s="114"/>
      <c r="K1459" s="444"/>
      <c r="L1459" s="444"/>
      <c r="M1459" s="444"/>
      <c r="N1459" s="444"/>
      <c r="O1459" s="444"/>
      <c r="P1459" s="444"/>
      <c r="Q1459" s="684"/>
      <c r="R1459" s="684"/>
      <c r="S1459" s="684"/>
      <c r="T1459" s="684"/>
      <c r="U1459" s="2711"/>
      <c r="V1459" s="684">
        <f t="shared" si="999"/>
        <v>0</v>
      </c>
      <c r="W1459" s="684"/>
      <c r="X1459" s="684"/>
      <c r="Y1459" s="684"/>
      <c r="Z1459" s="2838"/>
      <c r="AA1459" s="1890">
        <f>SUM(AA1461,AA1466,AA1471,AA1470)</f>
        <v>0</v>
      </c>
      <c r="AB1459" s="8">
        <f>AB1460+AB1461+AB1466+AB1470+AB1471</f>
        <v>0</v>
      </c>
      <c r="AC1459" s="8">
        <f t="shared" si="1017"/>
        <v>0</v>
      </c>
      <c r="AD1459" s="2134"/>
    </row>
    <row r="1460" spans="1:30" ht="30" customHeight="1" x14ac:dyDescent="0.25">
      <c r="A1460" s="59">
        <v>1</v>
      </c>
      <c r="B1460" s="387" t="s">
        <v>300</v>
      </c>
      <c r="C1460" s="3148"/>
      <c r="D1460" s="387"/>
      <c r="E1460" s="1890"/>
      <c r="F1460" s="81"/>
      <c r="G1460" s="420"/>
      <c r="H1460" s="420"/>
      <c r="I1460" s="114"/>
      <c r="J1460" s="114"/>
      <c r="K1460" s="444"/>
      <c r="L1460" s="444"/>
      <c r="M1460" s="444"/>
      <c r="N1460" s="444"/>
      <c r="O1460" s="444"/>
      <c r="P1460" s="444"/>
      <c r="Q1460" s="684"/>
      <c r="R1460" s="684"/>
      <c r="S1460" s="684"/>
      <c r="T1460" s="684"/>
      <c r="U1460" s="2711"/>
      <c r="V1460" s="684">
        <f t="shared" si="999"/>
        <v>0</v>
      </c>
      <c r="W1460" s="684"/>
      <c r="X1460" s="684"/>
      <c r="Y1460" s="684"/>
      <c r="Z1460" s="2838"/>
      <c r="AA1460" s="2415"/>
      <c r="AB1460" s="8"/>
      <c r="AC1460" s="1600">
        <f t="shared" si="1017"/>
        <v>0</v>
      </c>
      <c r="AD1460" s="2134"/>
    </row>
    <row r="1461" spans="1:30" ht="27" customHeight="1" x14ac:dyDescent="0.25">
      <c r="A1461" s="59">
        <v>1</v>
      </c>
      <c r="B1461" s="387" t="s">
        <v>305</v>
      </c>
      <c r="C1461" s="3148"/>
      <c r="D1461" s="387"/>
      <c r="E1461" s="1890">
        <f>SUM(E1462:E1465)</f>
        <v>9210</v>
      </c>
      <c r="F1461" s="420">
        <f t="shared" ref="F1461:G1461" si="1044">SUM(F1462:F1465)</f>
        <v>3069</v>
      </c>
      <c r="G1461" s="420">
        <f t="shared" si="1044"/>
        <v>1011</v>
      </c>
      <c r="H1461" s="420">
        <f>G1461/F1461*100</f>
        <v>32.942326490713583</v>
      </c>
      <c r="I1461" s="114"/>
      <c r="J1461" s="114"/>
      <c r="K1461" s="444"/>
      <c r="L1461" s="444"/>
      <c r="M1461" s="444"/>
      <c r="N1461" s="444"/>
      <c r="O1461" s="444"/>
      <c r="P1461" s="444"/>
      <c r="Q1461" s="684"/>
      <c r="R1461" s="684"/>
      <c r="S1461" s="684"/>
      <c r="T1461" s="684"/>
      <c r="U1461" s="2711"/>
      <c r="V1461" s="684">
        <f t="shared" si="999"/>
        <v>0</v>
      </c>
      <c r="W1461" s="684"/>
      <c r="X1461" s="684"/>
      <c r="Y1461" s="684"/>
      <c r="Z1461" s="2838"/>
      <c r="AA1461" s="1890">
        <f>AA1462+AA1463+AA1464*1.9412+AA1465*1.9412</f>
        <v>0</v>
      </c>
      <c r="AB1461" s="8">
        <f>AB1462+AB1463+AB1464+AB1465</f>
        <v>0</v>
      </c>
      <c r="AC1461" s="1600">
        <f t="shared" si="1017"/>
        <v>0</v>
      </c>
      <c r="AD1461" s="2134"/>
    </row>
    <row r="1462" spans="1:30" ht="30" customHeight="1" x14ac:dyDescent="0.25">
      <c r="A1462" s="59">
        <v>1</v>
      </c>
      <c r="B1462" s="387" t="s">
        <v>306</v>
      </c>
      <c r="C1462" s="3148"/>
      <c r="D1462" s="387"/>
      <c r="E1462" s="1890">
        <v>7090</v>
      </c>
      <c r="F1462" s="987">
        <f t="shared" si="1039"/>
        <v>2363</v>
      </c>
      <c r="G1462" s="420">
        <v>648</v>
      </c>
      <c r="H1462" s="420">
        <f>G1462/F1462*100</f>
        <v>27.422767668218366</v>
      </c>
      <c r="I1462" s="114"/>
      <c r="J1462" s="114"/>
      <c r="K1462" s="444"/>
      <c r="L1462" s="444"/>
      <c r="M1462" s="444"/>
      <c r="N1462" s="444"/>
      <c r="O1462" s="444"/>
      <c r="P1462" s="444"/>
      <c r="Q1462" s="684"/>
      <c r="R1462" s="684"/>
      <c r="S1462" s="684"/>
      <c r="T1462" s="684"/>
      <c r="U1462" s="2711"/>
      <c r="V1462" s="684">
        <f t="shared" si="999"/>
        <v>0</v>
      </c>
      <c r="W1462" s="684"/>
      <c r="X1462" s="684"/>
      <c r="Y1462" s="684"/>
      <c r="Z1462" s="2838"/>
      <c r="AA1462" s="2415"/>
      <c r="AB1462" s="8"/>
      <c r="AC1462" s="1600">
        <f t="shared" si="1017"/>
        <v>0</v>
      </c>
      <c r="AD1462" s="2134"/>
    </row>
    <row r="1463" spans="1:30" ht="45" customHeight="1" x14ac:dyDescent="0.25">
      <c r="A1463" s="59">
        <v>1</v>
      </c>
      <c r="B1463" s="387" t="s">
        <v>307</v>
      </c>
      <c r="C1463" s="3148"/>
      <c r="D1463" s="387"/>
      <c r="E1463" s="1890">
        <v>1867</v>
      </c>
      <c r="F1463" s="987">
        <f t="shared" si="1039"/>
        <v>622</v>
      </c>
      <c r="G1463" s="420">
        <v>90</v>
      </c>
      <c r="H1463" s="420">
        <f>G1463/F1463*100</f>
        <v>14.469453376205788</v>
      </c>
      <c r="I1463" s="114"/>
      <c r="J1463" s="114"/>
      <c r="K1463" s="444"/>
      <c r="L1463" s="444"/>
      <c r="M1463" s="444"/>
      <c r="N1463" s="444"/>
      <c r="O1463" s="444"/>
      <c r="P1463" s="444"/>
      <c r="Q1463" s="684"/>
      <c r="R1463" s="684"/>
      <c r="S1463" s="684"/>
      <c r="T1463" s="684"/>
      <c r="U1463" s="2711"/>
      <c r="V1463" s="684">
        <f t="shared" si="999"/>
        <v>0</v>
      </c>
      <c r="W1463" s="684"/>
      <c r="X1463" s="684"/>
      <c r="Y1463" s="684"/>
      <c r="Z1463" s="2838"/>
      <c r="AA1463" s="2415"/>
      <c r="AB1463" s="8"/>
      <c r="AC1463" s="1600">
        <f t="shared" si="1017"/>
        <v>0</v>
      </c>
      <c r="AD1463" s="2134"/>
    </row>
    <row r="1464" spans="1:30" ht="45" customHeight="1" x14ac:dyDescent="0.25">
      <c r="A1464" s="59">
        <v>1</v>
      </c>
      <c r="B1464" s="387" t="s">
        <v>346</v>
      </c>
      <c r="C1464" s="3148"/>
      <c r="D1464" s="387"/>
      <c r="E1464" s="1890"/>
      <c r="F1464" s="987">
        <f t="shared" si="1039"/>
        <v>0</v>
      </c>
      <c r="G1464" s="420"/>
      <c r="H1464" s="420"/>
      <c r="I1464" s="114"/>
      <c r="J1464" s="114"/>
      <c r="K1464" s="444"/>
      <c r="L1464" s="444"/>
      <c r="M1464" s="444"/>
      <c r="N1464" s="444"/>
      <c r="O1464" s="444"/>
      <c r="P1464" s="444"/>
      <c r="Q1464" s="684"/>
      <c r="R1464" s="684"/>
      <c r="S1464" s="684"/>
      <c r="T1464" s="684"/>
      <c r="U1464" s="2711"/>
      <c r="V1464" s="684"/>
      <c r="W1464" s="684"/>
      <c r="X1464" s="684"/>
      <c r="Y1464" s="684"/>
      <c r="Z1464" s="2838"/>
      <c r="AA1464" s="2415"/>
      <c r="AB1464" s="8"/>
      <c r="AC1464" s="1600">
        <f t="shared" si="1017"/>
        <v>0</v>
      </c>
      <c r="AD1464" s="2134"/>
    </row>
    <row r="1465" spans="1:30" ht="45" customHeight="1" x14ac:dyDescent="0.25">
      <c r="A1465" s="59">
        <v>1</v>
      </c>
      <c r="B1465" s="387" t="s">
        <v>347</v>
      </c>
      <c r="C1465" s="3148"/>
      <c r="D1465" s="387"/>
      <c r="E1465" s="1890">
        <v>253</v>
      </c>
      <c r="F1465" s="987">
        <f t="shared" si="1039"/>
        <v>84</v>
      </c>
      <c r="G1465" s="420">
        <v>273</v>
      </c>
      <c r="H1465" s="420">
        <f>G1465/F1465*100</f>
        <v>325</v>
      </c>
      <c r="I1465" s="114"/>
      <c r="J1465" s="114"/>
      <c r="K1465" s="444"/>
      <c r="L1465" s="444"/>
      <c r="M1465" s="444"/>
      <c r="N1465" s="444"/>
      <c r="O1465" s="444"/>
      <c r="P1465" s="444"/>
      <c r="Q1465" s="684"/>
      <c r="R1465" s="684"/>
      <c r="S1465" s="684"/>
      <c r="T1465" s="684"/>
      <c r="U1465" s="2711"/>
      <c r="V1465" s="684"/>
      <c r="W1465" s="684"/>
      <c r="X1465" s="684"/>
      <c r="Y1465" s="684"/>
      <c r="Z1465" s="2838"/>
      <c r="AA1465" s="2415"/>
      <c r="AB1465" s="8"/>
      <c r="AC1465" s="1600">
        <f t="shared" si="1017"/>
        <v>0</v>
      </c>
      <c r="AD1465" s="2134"/>
    </row>
    <row r="1466" spans="1:30" ht="30" customHeight="1" x14ac:dyDescent="0.25">
      <c r="A1466" s="59">
        <v>1</v>
      </c>
      <c r="B1466" s="387" t="s">
        <v>308</v>
      </c>
      <c r="C1466" s="3148"/>
      <c r="D1466" s="387"/>
      <c r="E1466" s="1890">
        <f>SUM(E1467,E1468,E1469)</f>
        <v>21835</v>
      </c>
      <c r="F1466" s="1475">
        <f t="shared" si="1039"/>
        <v>7278</v>
      </c>
      <c r="G1466" s="420">
        <f t="shared" ref="G1466" si="1045">SUM(G1467,G1468,G1469)</f>
        <v>4631.8732577280371</v>
      </c>
      <c r="H1466" s="420">
        <f>G1466/F1466*100</f>
        <v>63.642116759110159</v>
      </c>
      <c r="I1466" s="114"/>
      <c r="J1466" s="114"/>
      <c r="K1466" s="444"/>
      <c r="L1466" s="444"/>
      <c r="M1466" s="444"/>
      <c r="N1466" s="444"/>
      <c r="O1466" s="444"/>
      <c r="P1466" s="444"/>
      <c r="Q1466" s="684"/>
      <c r="R1466" s="684"/>
      <c r="S1466" s="684"/>
      <c r="T1466" s="684"/>
      <c r="U1466" s="2711"/>
      <c r="V1466" s="684">
        <f t="shared" si="999"/>
        <v>0</v>
      </c>
      <c r="W1466" s="684"/>
      <c r="X1466" s="684"/>
      <c r="Y1466" s="684"/>
      <c r="Z1466" s="2838"/>
      <c r="AA1466" s="1890">
        <f>AA1467+AA1468*4.7647+AA1469*1.4375</f>
        <v>0</v>
      </c>
      <c r="AB1466" s="1890">
        <f>AB1467+AB1468+AB1469</f>
        <v>0</v>
      </c>
      <c r="AC1466" s="1890">
        <f t="shared" si="1017"/>
        <v>0</v>
      </c>
      <c r="AD1466" s="2134"/>
    </row>
    <row r="1467" spans="1:30" ht="27" customHeight="1" x14ac:dyDescent="0.25">
      <c r="A1467" s="59">
        <v>1</v>
      </c>
      <c r="B1467" s="387" t="s">
        <v>309</v>
      </c>
      <c r="C1467" s="3148"/>
      <c r="D1467" s="387"/>
      <c r="E1467" s="1890">
        <v>2835</v>
      </c>
      <c r="F1467" s="987">
        <f t="shared" si="1039"/>
        <v>945</v>
      </c>
      <c r="G1467" s="420">
        <v>760</v>
      </c>
      <c r="H1467" s="420">
        <f>G1467/F1467*100</f>
        <v>80.423280423280417</v>
      </c>
      <c r="I1467" s="114"/>
      <c r="J1467" s="114"/>
      <c r="K1467" s="444"/>
      <c r="L1467" s="444"/>
      <c r="M1467" s="444"/>
      <c r="N1467" s="444"/>
      <c r="O1467" s="444"/>
      <c r="P1467" s="444"/>
      <c r="Q1467" s="684"/>
      <c r="R1467" s="684"/>
      <c r="S1467" s="684"/>
      <c r="T1467" s="684"/>
      <c r="U1467" s="2711"/>
      <c r="V1467" s="684">
        <f t="shared" si="999"/>
        <v>0</v>
      </c>
      <c r="W1467" s="684"/>
      <c r="X1467" s="684"/>
      <c r="Y1467" s="684"/>
      <c r="Z1467" s="2838"/>
      <c r="AA1467" s="2415"/>
      <c r="AB1467" s="8"/>
      <c r="AC1467" s="1890">
        <f t="shared" si="1017"/>
        <v>0</v>
      </c>
      <c r="AD1467" s="2134"/>
    </row>
    <row r="1468" spans="1:30" ht="69.75" customHeight="1" x14ac:dyDescent="0.25">
      <c r="A1468" s="59">
        <v>1</v>
      </c>
      <c r="B1468" s="4" t="s">
        <v>467</v>
      </c>
      <c r="C1468" s="3147"/>
      <c r="D1468" s="387"/>
      <c r="E1468" s="1890">
        <v>16000</v>
      </c>
      <c r="F1468" s="987">
        <f t="shared" si="1039"/>
        <v>5333</v>
      </c>
      <c r="G1468" s="420">
        <v>3455.8506588579799</v>
      </c>
      <c r="H1468" s="420">
        <f>G1468/F1468*100</f>
        <v>64.801249931707844</v>
      </c>
      <c r="I1468" s="114"/>
      <c r="J1468" s="114"/>
      <c r="K1468" s="444"/>
      <c r="L1468" s="444"/>
      <c r="M1468" s="444"/>
      <c r="N1468" s="444"/>
      <c r="O1468" s="444"/>
      <c r="P1468" s="444"/>
      <c r="Q1468" s="684"/>
      <c r="R1468" s="684"/>
      <c r="S1468" s="684"/>
      <c r="T1468" s="684"/>
      <c r="U1468" s="2711"/>
      <c r="V1468" s="684"/>
      <c r="W1468" s="684"/>
      <c r="X1468" s="684"/>
      <c r="Y1468" s="684"/>
      <c r="Z1468" s="2838"/>
      <c r="AA1468" s="2415"/>
      <c r="AB1468" s="8"/>
      <c r="AC1468" s="1890">
        <f t="shared" si="1017"/>
        <v>0</v>
      </c>
      <c r="AD1468" s="2134"/>
    </row>
    <row r="1469" spans="1:30" ht="50.25" customHeight="1" x14ac:dyDescent="0.25">
      <c r="A1469" s="59">
        <v>1</v>
      </c>
      <c r="B1469" s="4" t="s">
        <v>373</v>
      </c>
      <c r="C1469" s="3147"/>
      <c r="D1469" s="387"/>
      <c r="E1469" s="1890">
        <v>3000</v>
      </c>
      <c r="F1469" s="987">
        <f t="shared" si="1039"/>
        <v>1000</v>
      </c>
      <c r="G1469" s="420">
        <v>416.02259887005647</v>
      </c>
      <c r="H1469" s="420">
        <f>G1469/F1469*100</f>
        <v>41.602259887005651</v>
      </c>
      <c r="I1469" s="114"/>
      <c r="J1469" s="114"/>
      <c r="K1469" s="444"/>
      <c r="L1469" s="444"/>
      <c r="M1469" s="444"/>
      <c r="N1469" s="444"/>
      <c r="O1469" s="444"/>
      <c r="P1469" s="444"/>
      <c r="Q1469" s="684"/>
      <c r="R1469" s="684"/>
      <c r="S1469" s="684"/>
      <c r="T1469" s="684"/>
      <c r="U1469" s="2711"/>
      <c r="V1469" s="684"/>
      <c r="W1469" s="684"/>
      <c r="X1469" s="684"/>
      <c r="Y1469" s="684"/>
      <c r="Z1469" s="2838"/>
      <c r="AA1469" s="2415"/>
      <c r="AB1469" s="8"/>
      <c r="AC1469" s="1890">
        <f t="shared" si="1017"/>
        <v>0</v>
      </c>
      <c r="AD1469" s="2134"/>
    </row>
    <row r="1470" spans="1:30" ht="14.25" customHeight="1" x14ac:dyDescent="0.25">
      <c r="A1470" s="59">
        <v>1</v>
      </c>
      <c r="B1470" s="4"/>
      <c r="C1470" s="3147"/>
      <c r="D1470" s="387"/>
      <c r="E1470" s="1890"/>
      <c r="F1470" s="987">
        <f t="shared" si="1039"/>
        <v>0</v>
      </c>
      <c r="G1470" s="420"/>
      <c r="H1470" s="420"/>
      <c r="I1470" s="114"/>
      <c r="J1470" s="114"/>
      <c r="K1470" s="444"/>
      <c r="L1470" s="444"/>
      <c r="M1470" s="444"/>
      <c r="N1470" s="444"/>
      <c r="O1470" s="444"/>
      <c r="P1470" s="444"/>
      <c r="Q1470" s="684"/>
      <c r="R1470" s="684"/>
      <c r="S1470" s="684"/>
      <c r="T1470" s="684"/>
      <c r="U1470" s="2711"/>
      <c r="V1470" s="684"/>
      <c r="W1470" s="684"/>
      <c r="X1470" s="684"/>
      <c r="Y1470" s="684"/>
      <c r="Z1470" s="2838"/>
      <c r="AA1470" s="2415"/>
      <c r="AB1470" s="8"/>
      <c r="AC1470" s="1890">
        <f t="shared" si="1017"/>
        <v>0</v>
      </c>
      <c r="AD1470" s="2134"/>
    </row>
    <row r="1471" spans="1:30" ht="15" customHeight="1" x14ac:dyDescent="0.25">
      <c r="A1471" s="59">
        <v>1</v>
      </c>
      <c r="B1471" s="387" t="s">
        <v>290</v>
      </c>
      <c r="C1471" s="3148"/>
      <c r="D1471" s="387"/>
      <c r="E1471" s="1890">
        <v>389</v>
      </c>
      <c r="F1471" s="987">
        <f t="shared" si="1039"/>
        <v>130</v>
      </c>
      <c r="G1471" s="81">
        <v>1</v>
      </c>
      <c r="H1471" s="420">
        <f t="shared" ref="H1471:H1472" si="1046">G1471/F1471*100</f>
        <v>0.76923076923076927</v>
      </c>
      <c r="I1471" s="114"/>
      <c r="J1471" s="114"/>
      <c r="K1471" s="444"/>
      <c r="L1471" s="444"/>
      <c r="M1471" s="444"/>
      <c r="N1471" s="444"/>
      <c r="O1471" s="444"/>
      <c r="P1471" s="444"/>
      <c r="Q1471" s="684"/>
      <c r="R1471" s="684"/>
      <c r="S1471" s="684"/>
      <c r="T1471" s="684"/>
      <c r="U1471" s="2711"/>
      <c r="V1471" s="684">
        <f t="shared" ref="V1471:V1541" si="1047">Z1471-Y1471-W1471</f>
        <v>0</v>
      </c>
      <c r="W1471" s="684"/>
      <c r="X1471" s="684"/>
      <c r="Y1471" s="684"/>
      <c r="Z1471" s="2838"/>
      <c r="AA1471" s="2415"/>
      <c r="AB1471" s="8"/>
      <c r="AC1471" s="1890">
        <f t="shared" si="1017"/>
        <v>0</v>
      </c>
      <c r="AD1471" s="2134"/>
    </row>
    <row r="1472" spans="1:30" ht="15" customHeight="1" x14ac:dyDescent="0.25">
      <c r="A1472" s="59">
        <v>1</v>
      </c>
      <c r="B1472" s="387" t="s">
        <v>155</v>
      </c>
      <c r="C1472" s="3148"/>
      <c r="D1472" s="387"/>
      <c r="E1472" s="1890">
        <v>100</v>
      </c>
      <c r="F1472" s="987">
        <f t="shared" si="1039"/>
        <v>33</v>
      </c>
      <c r="G1472" s="81"/>
      <c r="H1472" s="420">
        <f t="shared" si="1046"/>
        <v>0</v>
      </c>
      <c r="I1472" s="114"/>
      <c r="J1472" s="114"/>
      <c r="K1472" s="444"/>
      <c r="L1472" s="444"/>
      <c r="M1472" s="444"/>
      <c r="N1472" s="444"/>
      <c r="O1472" s="444"/>
      <c r="P1472" s="444"/>
      <c r="Q1472" s="684"/>
      <c r="R1472" s="684"/>
      <c r="S1472" s="684"/>
      <c r="T1472" s="684"/>
      <c r="U1472" s="2711"/>
      <c r="V1472" s="684">
        <f t="shared" si="1047"/>
        <v>0</v>
      </c>
      <c r="W1472" s="684"/>
      <c r="X1472" s="684"/>
      <c r="Y1472" s="684"/>
      <c r="Z1472" s="2838"/>
      <c r="AA1472" s="1890"/>
      <c r="AB1472" s="8"/>
      <c r="AC1472" s="1890">
        <f t="shared" si="1017"/>
        <v>0</v>
      </c>
      <c r="AD1472" s="2134"/>
    </row>
    <row r="1473" spans="1:30" ht="32.25" customHeight="1" x14ac:dyDescent="0.25">
      <c r="A1473" s="59">
        <v>1</v>
      </c>
      <c r="B1473" s="387" t="s">
        <v>295</v>
      </c>
      <c r="C1473" s="3148"/>
      <c r="D1473" s="387"/>
      <c r="E1473" s="1890"/>
      <c r="F1473" s="1475"/>
      <c r="G1473" s="420"/>
      <c r="H1473" s="420"/>
      <c r="I1473" s="114"/>
      <c r="J1473" s="114"/>
      <c r="K1473" s="444"/>
      <c r="L1473" s="444"/>
      <c r="M1473" s="444"/>
      <c r="N1473" s="444"/>
      <c r="O1473" s="444"/>
      <c r="P1473" s="444"/>
      <c r="Q1473" s="684"/>
      <c r="R1473" s="684"/>
      <c r="S1473" s="684"/>
      <c r="T1473" s="684"/>
      <c r="U1473" s="2711"/>
      <c r="V1473" s="684">
        <f t="shared" si="1047"/>
        <v>0</v>
      </c>
      <c r="W1473" s="684"/>
      <c r="X1473" s="684"/>
      <c r="Y1473" s="684"/>
      <c r="Z1473" s="2838"/>
      <c r="AA1473" s="2415"/>
      <c r="AB1473" s="8"/>
      <c r="AC1473" s="1890">
        <f t="shared" si="1017"/>
        <v>0</v>
      </c>
      <c r="AD1473" s="2134"/>
    </row>
    <row r="1474" spans="1:30" ht="32.25" customHeight="1" x14ac:dyDescent="0.25">
      <c r="A1474" s="59">
        <v>1</v>
      </c>
      <c r="B1474" s="387" t="s">
        <v>156</v>
      </c>
      <c r="C1474" s="3148"/>
      <c r="D1474" s="387"/>
      <c r="E1474" s="1890">
        <v>15000</v>
      </c>
      <c r="F1474" s="987">
        <f t="shared" si="1039"/>
        <v>5000</v>
      </c>
      <c r="G1474" s="81">
        <v>4977</v>
      </c>
      <c r="H1474" s="420">
        <f>G1474/F1474*100</f>
        <v>99.539999999999992</v>
      </c>
      <c r="I1474" s="114"/>
      <c r="J1474" s="114"/>
      <c r="K1474" s="444"/>
      <c r="L1474" s="444"/>
      <c r="M1474" s="444"/>
      <c r="N1474" s="444"/>
      <c r="O1474" s="444"/>
      <c r="P1474" s="444"/>
      <c r="Q1474" s="684"/>
      <c r="R1474" s="684"/>
      <c r="S1474" s="684"/>
      <c r="T1474" s="684"/>
      <c r="U1474" s="2711"/>
      <c r="V1474" s="684">
        <f t="shared" si="1047"/>
        <v>0</v>
      </c>
      <c r="W1474" s="684"/>
      <c r="X1474" s="684"/>
      <c r="Y1474" s="684"/>
      <c r="Z1474" s="2838"/>
      <c r="AA1474" s="2415"/>
      <c r="AB1474" s="8"/>
      <c r="AC1474" s="1890">
        <f t="shared" si="1017"/>
        <v>0</v>
      </c>
      <c r="AD1474" s="2134"/>
    </row>
    <row r="1475" spans="1:30" ht="29.25" customHeight="1" x14ac:dyDescent="0.25">
      <c r="A1475" s="59">
        <v>1</v>
      </c>
      <c r="B1475" s="387" t="s">
        <v>498</v>
      </c>
      <c r="C1475" s="3148"/>
      <c r="D1475" s="387"/>
      <c r="E1475" s="2067">
        <v>1000</v>
      </c>
      <c r="F1475" s="994">
        <f t="shared" si="1039"/>
        <v>333</v>
      </c>
      <c r="G1475" s="87">
        <v>105</v>
      </c>
      <c r="H1475" s="420">
        <f>G1475/F1475*100</f>
        <v>31.531531531531531</v>
      </c>
      <c r="I1475" s="353"/>
      <c r="J1475" s="353"/>
      <c r="K1475" s="445"/>
      <c r="L1475" s="445"/>
      <c r="M1475" s="445"/>
      <c r="N1475" s="445"/>
      <c r="O1475" s="445"/>
      <c r="P1475" s="445"/>
      <c r="Q1475" s="2624"/>
      <c r="R1475" s="2624"/>
      <c r="S1475" s="2624"/>
      <c r="T1475" s="2624"/>
      <c r="U1475" s="2839"/>
      <c r="V1475" s="2624">
        <f t="shared" si="1047"/>
        <v>0</v>
      </c>
      <c r="W1475" s="2624"/>
      <c r="X1475" s="2624"/>
      <c r="Y1475" s="2624"/>
      <c r="Z1475" s="2840"/>
      <c r="AA1475" s="1168"/>
      <c r="AB1475" s="1168"/>
      <c r="AC1475" s="1890">
        <f t="shared" si="1017"/>
        <v>0</v>
      </c>
      <c r="AD1475" s="2134"/>
    </row>
    <row r="1476" spans="1:30" ht="29.25" customHeight="1" x14ac:dyDescent="0.25">
      <c r="A1476" s="59">
        <v>1</v>
      </c>
      <c r="B1476" s="580" t="s">
        <v>158</v>
      </c>
      <c r="C1476" s="3270"/>
      <c r="D1476" s="275"/>
      <c r="E1476" s="2080">
        <f>SUM(E1477:E1490)</f>
        <v>1255</v>
      </c>
      <c r="F1476" s="105">
        <f t="shared" ref="F1476:G1476" si="1048">SUM(F1477:F1490)</f>
        <v>417</v>
      </c>
      <c r="G1476" s="105">
        <f t="shared" si="1048"/>
        <v>273</v>
      </c>
      <c r="H1476" s="157"/>
      <c r="I1476" s="353"/>
      <c r="J1476" s="353"/>
      <c r="K1476" s="445"/>
      <c r="L1476" s="445"/>
      <c r="M1476" s="445"/>
      <c r="N1476" s="445"/>
      <c r="O1476" s="445"/>
      <c r="P1476" s="445"/>
      <c r="Q1476" s="2624">
        <v>1422.7709499999996</v>
      </c>
      <c r="R1476" s="2624">
        <v>1422.7709499999996</v>
      </c>
      <c r="S1476" s="2624">
        <v>1422.7709499999996</v>
      </c>
      <c r="T1476" s="2624">
        <v>1422.7709499999996</v>
      </c>
      <c r="U1476" s="2839">
        <f>Q1476/12*$B$4+(R1476-Q1476)/11*3+(S1476-R1476)/10*2+(T1476-S1476)/9*1</f>
        <v>474.25698333333321</v>
      </c>
      <c r="V1476" s="2624">
        <f t="shared" si="1047"/>
        <v>251.02216999999999</v>
      </c>
      <c r="W1476" s="2624"/>
      <c r="X1476" s="2624">
        <f>V1476-U1476</f>
        <v>-223.23481333333322</v>
      </c>
      <c r="Y1476" s="2624">
        <v>-1.13049</v>
      </c>
      <c r="Z1476" s="2840">
        <v>249.89167999999998</v>
      </c>
      <c r="AA1476" s="1168"/>
      <c r="AB1476" s="1168"/>
      <c r="AC1476" s="1890">
        <f t="shared" si="1017"/>
        <v>0</v>
      </c>
      <c r="AD1476" s="2134"/>
    </row>
    <row r="1477" spans="1:30" ht="20.25" customHeight="1" x14ac:dyDescent="0.25">
      <c r="A1477" s="59">
        <v>1</v>
      </c>
      <c r="B1477" s="113" t="s">
        <v>500</v>
      </c>
      <c r="C1477" s="3221"/>
      <c r="D1477" s="113"/>
      <c r="E1477" s="1890">
        <v>25</v>
      </c>
      <c r="F1477" s="81">
        <f t="shared" ref="F1477" si="1049">ROUND(E1477/12*$B$4,0)</f>
        <v>8</v>
      </c>
      <c r="G1477" s="420">
        <v>5</v>
      </c>
      <c r="H1477" s="420">
        <f>G1477/F1477*100</f>
        <v>62.5</v>
      </c>
      <c r="I1477" s="353"/>
      <c r="J1477" s="353"/>
      <c r="K1477" s="445"/>
      <c r="L1477" s="445"/>
      <c r="M1477" s="445"/>
      <c r="N1477" s="445"/>
      <c r="O1477" s="445"/>
      <c r="P1477" s="445"/>
      <c r="Q1477" s="2624"/>
      <c r="R1477" s="2624"/>
      <c r="S1477" s="2624"/>
      <c r="T1477" s="2624"/>
      <c r="U1477" s="2839"/>
      <c r="V1477" s="2624"/>
      <c r="W1477" s="2624"/>
      <c r="X1477" s="2624"/>
      <c r="Y1477" s="2624"/>
      <c r="Z1477" s="2840"/>
      <c r="AA1477" s="1168"/>
      <c r="AB1477" s="1168"/>
      <c r="AC1477" s="1890"/>
      <c r="AD1477" s="2134"/>
    </row>
    <row r="1478" spans="1:30" ht="29.25" customHeight="1" x14ac:dyDescent="0.25">
      <c r="A1478" s="59">
        <v>1</v>
      </c>
      <c r="B1478" s="113" t="s">
        <v>78</v>
      </c>
      <c r="C1478" s="3221"/>
      <c r="D1478" s="113"/>
      <c r="E1478" s="1890">
        <v>550</v>
      </c>
      <c r="F1478" s="81">
        <f t="shared" ref="F1478:F1490" si="1050">ROUND(E1478/12*$B$4,0)</f>
        <v>183</v>
      </c>
      <c r="G1478" s="420">
        <v>0</v>
      </c>
      <c r="H1478" s="420">
        <f>G1478/F1478*100</f>
        <v>0</v>
      </c>
      <c r="I1478" s="353"/>
      <c r="J1478" s="353"/>
      <c r="K1478" s="445"/>
      <c r="L1478" s="445"/>
      <c r="M1478" s="445"/>
      <c r="N1478" s="445"/>
      <c r="O1478" s="445"/>
      <c r="P1478" s="445"/>
      <c r="Q1478" s="2624"/>
      <c r="R1478" s="2624"/>
      <c r="S1478" s="2624"/>
      <c r="T1478" s="2624"/>
      <c r="U1478" s="2839"/>
      <c r="V1478" s="2624"/>
      <c r="W1478" s="2624"/>
      <c r="X1478" s="2624"/>
      <c r="Y1478" s="2624"/>
      <c r="Z1478" s="2840"/>
      <c r="AA1478" s="1168"/>
      <c r="AB1478" s="1168"/>
      <c r="AC1478" s="1890">
        <f t="shared" si="1017"/>
        <v>0</v>
      </c>
      <c r="AD1478" s="2134"/>
    </row>
    <row r="1479" spans="1:30" ht="29.25" customHeight="1" x14ac:dyDescent="0.25">
      <c r="A1479" s="59">
        <v>1</v>
      </c>
      <c r="B1479" s="113" t="s">
        <v>478</v>
      </c>
      <c r="C1479" s="3221"/>
      <c r="D1479" s="113"/>
      <c r="E1479" s="1890"/>
      <c r="F1479" s="81"/>
      <c r="G1479" s="420">
        <v>0</v>
      </c>
      <c r="H1479" s="420"/>
      <c r="I1479" s="353"/>
      <c r="J1479" s="353"/>
      <c r="K1479" s="445"/>
      <c r="L1479" s="445"/>
      <c r="M1479" s="445"/>
      <c r="N1479" s="445"/>
      <c r="O1479" s="445"/>
      <c r="P1479" s="445"/>
      <c r="Q1479" s="2624"/>
      <c r="R1479" s="2624"/>
      <c r="S1479" s="2624"/>
      <c r="T1479" s="2624"/>
      <c r="U1479" s="2839"/>
      <c r="V1479" s="2624"/>
      <c r="W1479" s="2624"/>
      <c r="X1479" s="2624"/>
      <c r="Y1479" s="2624"/>
      <c r="Z1479" s="2840"/>
      <c r="AA1479" s="1168"/>
      <c r="AB1479" s="1168"/>
      <c r="AC1479" s="1890"/>
      <c r="AD1479" s="2134"/>
    </row>
    <row r="1480" spans="1:30" ht="29.25" customHeight="1" x14ac:dyDescent="0.25">
      <c r="A1480" s="59">
        <v>1</v>
      </c>
      <c r="B1480" s="113" t="s">
        <v>81</v>
      </c>
      <c r="C1480" s="3221"/>
      <c r="D1480" s="113"/>
      <c r="E1480" s="1890">
        <v>360</v>
      </c>
      <c r="F1480" s="81">
        <f t="shared" si="1050"/>
        <v>120</v>
      </c>
      <c r="G1480" s="420">
        <v>140</v>
      </c>
      <c r="H1480" s="420">
        <f t="shared" ref="H1480:H1492" si="1051">G1480/F1480*100</f>
        <v>116.66666666666667</v>
      </c>
      <c r="I1480" s="353"/>
      <c r="J1480" s="353"/>
      <c r="K1480" s="445"/>
      <c r="L1480" s="445"/>
      <c r="M1480" s="445"/>
      <c r="N1480" s="445"/>
      <c r="O1480" s="445"/>
      <c r="P1480" s="445"/>
      <c r="Q1480" s="2624"/>
      <c r="R1480" s="2624"/>
      <c r="S1480" s="2624"/>
      <c r="T1480" s="2624"/>
      <c r="U1480" s="2839"/>
      <c r="V1480" s="2624"/>
      <c r="W1480" s="2624"/>
      <c r="X1480" s="2624"/>
      <c r="Y1480" s="2624"/>
      <c r="Z1480" s="2840"/>
      <c r="AA1480" s="1168"/>
      <c r="AB1480" s="1168"/>
      <c r="AC1480" s="1890">
        <f t="shared" si="1017"/>
        <v>0</v>
      </c>
      <c r="AD1480" s="2134"/>
    </row>
    <row r="1481" spans="1:30" ht="29.25" customHeight="1" x14ac:dyDescent="0.25">
      <c r="A1481" s="59">
        <v>1</v>
      </c>
      <c r="B1481" s="113" t="s">
        <v>487</v>
      </c>
      <c r="C1481" s="3221"/>
      <c r="D1481" s="113"/>
      <c r="E1481" s="1890"/>
      <c r="F1481" s="81"/>
      <c r="G1481" s="420">
        <v>0</v>
      </c>
      <c r="H1481" s="420"/>
      <c r="I1481" s="353"/>
      <c r="J1481" s="353"/>
      <c r="K1481" s="445"/>
      <c r="L1481" s="445"/>
      <c r="M1481" s="445"/>
      <c r="N1481" s="445"/>
      <c r="O1481" s="445"/>
      <c r="P1481" s="445"/>
      <c r="Q1481" s="2624"/>
      <c r="R1481" s="2624"/>
      <c r="S1481" s="2624"/>
      <c r="T1481" s="2624"/>
      <c r="U1481" s="2839"/>
      <c r="V1481" s="2624"/>
      <c r="W1481" s="2624"/>
      <c r="X1481" s="2624"/>
      <c r="Y1481" s="2624"/>
      <c r="Z1481" s="2840"/>
      <c r="AA1481" s="1168"/>
      <c r="AB1481" s="1168"/>
      <c r="AC1481" s="1890"/>
      <c r="AD1481" s="2134"/>
    </row>
    <row r="1482" spans="1:30" ht="29.25" customHeight="1" x14ac:dyDescent="0.25">
      <c r="A1482" s="59">
        <v>1</v>
      </c>
      <c r="B1482" s="113" t="s">
        <v>91</v>
      </c>
      <c r="C1482" s="3221"/>
      <c r="D1482" s="113"/>
      <c r="E1482" s="1890">
        <v>30</v>
      </c>
      <c r="F1482" s="81">
        <f t="shared" si="1050"/>
        <v>10</v>
      </c>
      <c r="G1482" s="420">
        <v>3</v>
      </c>
      <c r="H1482" s="420">
        <f t="shared" si="1051"/>
        <v>30</v>
      </c>
      <c r="I1482" s="353"/>
      <c r="J1482" s="353"/>
      <c r="K1482" s="445"/>
      <c r="L1482" s="445"/>
      <c r="M1482" s="445"/>
      <c r="N1482" s="445"/>
      <c r="O1482" s="445"/>
      <c r="P1482" s="445"/>
      <c r="Q1482" s="2624"/>
      <c r="R1482" s="2624"/>
      <c r="S1482" s="2624"/>
      <c r="T1482" s="2624"/>
      <c r="U1482" s="2839"/>
      <c r="V1482" s="2624"/>
      <c r="W1482" s="2624"/>
      <c r="X1482" s="2624"/>
      <c r="Y1482" s="2624"/>
      <c r="Z1482" s="2840"/>
      <c r="AA1482" s="1168"/>
      <c r="AB1482" s="1168"/>
      <c r="AC1482" s="1890">
        <f t="shared" si="1017"/>
        <v>0</v>
      </c>
      <c r="AD1482" s="2134"/>
    </row>
    <row r="1483" spans="1:30" ht="29.25" customHeight="1" x14ac:dyDescent="0.25">
      <c r="A1483" s="59">
        <v>1</v>
      </c>
      <c r="B1483" s="515" t="s">
        <v>476</v>
      </c>
      <c r="C1483" s="3086"/>
      <c r="D1483" s="113"/>
      <c r="E1483" s="1890"/>
      <c r="F1483" s="81"/>
      <c r="G1483" s="420">
        <v>0</v>
      </c>
      <c r="H1483" s="420"/>
      <c r="I1483" s="353"/>
      <c r="J1483" s="353"/>
      <c r="K1483" s="445"/>
      <c r="L1483" s="445"/>
      <c r="M1483" s="445"/>
      <c r="N1483" s="445"/>
      <c r="O1483" s="445"/>
      <c r="P1483" s="445"/>
      <c r="Q1483" s="2624"/>
      <c r="R1483" s="2624"/>
      <c r="S1483" s="2624"/>
      <c r="T1483" s="2624"/>
      <c r="U1483" s="2839"/>
      <c r="V1483" s="2624"/>
      <c r="W1483" s="2624"/>
      <c r="X1483" s="2624"/>
      <c r="Y1483" s="2624"/>
      <c r="Z1483" s="2840"/>
      <c r="AA1483" s="1168"/>
      <c r="AB1483" s="1168"/>
      <c r="AC1483" s="1890"/>
      <c r="AD1483" s="2134"/>
    </row>
    <row r="1484" spans="1:30" ht="29.25" customHeight="1" x14ac:dyDescent="0.25">
      <c r="A1484" s="59">
        <v>1</v>
      </c>
      <c r="B1484" s="113" t="s">
        <v>160</v>
      </c>
      <c r="C1484" s="3221"/>
      <c r="D1484" s="113"/>
      <c r="E1484" s="1890">
        <v>60</v>
      </c>
      <c r="F1484" s="81">
        <f t="shared" si="1050"/>
        <v>20</v>
      </c>
      <c r="G1484" s="420">
        <v>24</v>
      </c>
      <c r="H1484" s="420">
        <f t="shared" si="1051"/>
        <v>120</v>
      </c>
      <c r="I1484" s="353"/>
      <c r="J1484" s="353"/>
      <c r="K1484" s="445"/>
      <c r="L1484" s="445"/>
      <c r="M1484" s="445"/>
      <c r="N1484" s="445"/>
      <c r="O1484" s="445"/>
      <c r="P1484" s="445"/>
      <c r="Q1484" s="2624"/>
      <c r="R1484" s="2624"/>
      <c r="S1484" s="2624"/>
      <c r="T1484" s="2624"/>
      <c r="U1484" s="2839"/>
      <c r="V1484" s="2624"/>
      <c r="W1484" s="2624"/>
      <c r="X1484" s="2624"/>
      <c r="Y1484" s="2624"/>
      <c r="Z1484" s="2840"/>
      <c r="AA1484" s="1168"/>
      <c r="AB1484" s="1168"/>
      <c r="AC1484" s="1890">
        <f t="shared" si="1017"/>
        <v>0</v>
      </c>
      <c r="AD1484" s="2134"/>
    </row>
    <row r="1485" spans="1:30" ht="29.25" customHeight="1" x14ac:dyDescent="0.25">
      <c r="A1485" s="59">
        <v>1</v>
      </c>
      <c r="B1485" s="113" t="s">
        <v>107</v>
      </c>
      <c r="C1485" s="3221"/>
      <c r="D1485" s="113"/>
      <c r="E1485" s="1890">
        <v>50</v>
      </c>
      <c r="F1485" s="81">
        <f t="shared" si="1050"/>
        <v>17</v>
      </c>
      <c r="G1485" s="420">
        <v>30</v>
      </c>
      <c r="H1485" s="420">
        <f t="shared" si="1051"/>
        <v>176.47058823529412</v>
      </c>
      <c r="I1485" s="353"/>
      <c r="J1485" s="353"/>
      <c r="K1485" s="445"/>
      <c r="L1485" s="445"/>
      <c r="M1485" s="445"/>
      <c r="N1485" s="445"/>
      <c r="O1485" s="445"/>
      <c r="P1485" s="445"/>
      <c r="Q1485" s="2624"/>
      <c r="R1485" s="2624"/>
      <c r="S1485" s="2624"/>
      <c r="T1485" s="2624"/>
      <c r="U1485" s="2839"/>
      <c r="V1485" s="2624"/>
      <c r="W1485" s="2624"/>
      <c r="X1485" s="2624"/>
      <c r="Y1485" s="2624"/>
      <c r="Z1485" s="2840"/>
      <c r="AA1485" s="1168"/>
      <c r="AB1485" s="1168"/>
      <c r="AC1485" s="1890">
        <f t="shared" ref="AC1485:AC1551" si="1052">AB1485/1000</f>
        <v>0</v>
      </c>
      <c r="AD1485" s="2134"/>
    </row>
    <row r="1486" spans="1:30" ht="29.25" customHeight="1" x14ac:dyDescent="0.25">
      <c r="A1486" s="59">
        <v>1</v>
      </c>
      <c r="B1486" s="113" t="s">
        <v>33</v>
      </c>
      <c r="C1486" s="3221"/>
      <c r="D1486" s="113"/>
      <c r="E1486" s="1890">
        <v>70</v>
      </c>
      <c r="F1486" s="81">
        <f t="shared" si="1050"/>
        <v>23</v>
      </c>
      <c r="G1486" s="420">
        <v>23</v>
      </c>
      <c r="H1486" s="420">
        <f t="shared" si="1051"/>
        <v>100</v>
      </c>
      <c r="I1486" s="353"/>
      <c r="J1486" s="353"/>
      <c r="K1486" s="445"/>
      <c r="L1486" s="445"/>
      <c r="M1486" s="445"/>
      <c r="N1486" s="445"/>
      <c r="O1486" s="445"/>
      <c r="P1486" s="445"/>
      <c r="Q1486" s="2624"/>
      <c r="R1486" s="2624"/>
      <c r="S1486" s="2624"/>
      <c r="T1486" s="2624"/>
      <c r="U1486" s="2839"/>
      <c r="V1486" s="2624"/>
      <c r="W1486" s="2624"/>
      <c r="X1486" s="2624"/>
      <c r="Y1486" s="2624"/>
      <c r="Z1486" s="2840"/>
      <c r="AA1486" s="1168"/>
      <c r="AB1486" s="1168"/>
      <c r="AC1486" s="1890">
        <f t="shared" si="1052"/>
        <v>0</v>
      </c>
      <c r="AD1486" s="2134"/>
    </row>
    <row r="1487" spans="1:30" ht="29.25" customHeight="1" x14ac:dyDescent="0.25">
      <c r="A1487" s="59">
        <v>1</v>
      </c>
      <c r="B1487" s="113" t="s">
        <v>286</v>
      </c>
      <c r="C1487" s="3221"/>
      <c r="D1487" s="113"/>
      <c r="E1487" s="1890">
        <v>10</v>
      </c>
      <c r="F1487" s="81">
        <f t="shared" si="1050"/>
        <v>3</v>
      </c>
      <c r="G1487" s="420">
        <v>2</v>
      </c>
      <c r="H1487" s="420">
        <f t="shared" si="1051"/>
        <v>66.666666666666657</v>
      </c>
      <c r="I1487" s="353"/>
      <c r="J1487" s="353"/>
      <c r="K1487" s="445"/>
      <c r="L1487" s="445"/>
      <c r="M1487" s="445"/>
      <c r="N1487" s="445"/>
      <c r="O1487" s="445"/>
      <c r="P1487" s="445"/>
      <c r="Q1487" s="2624"/>
      <c r="R1487" s="2624"/>
      <c r="S1487" s="2624"/>
      <c r="T1487" s="2624"/>
      <c r="U1487" s="2839"/>
      <c r="V1487" s="2624"/>
      <c r="W1487" s="2624"/>
      <c r="X1487" s="2624"/>
      <c r="Y1487" s="2624"/>
      <c r="Z1487" s="2840"/>
      <c r="AA1487" s="1168"/>
      <c r="AB1487" s="1168"/>
      <c r="AC1487" s="1890">
        <f t="shared" si="1052"/>
        <v>0</v>
      </c>
      <c r="AD1487" s="2134"/>
    </row>
    <row r="1488" spans="1:30" ht="29.25" customHeight="1" x14ac:dyDescent="0.25">
      <c r="A1488" s="59">
        <v>1</v>
      </c>
      <c r="B1488" s="113" t="s">
        <v>110</v>
      </c>
      <c r="C1488" s="3221"/>
      <c r="D1488" s="113"/>
      <c r="E1488" s="1890">
        <v>10</v>
      </c>
      <c r="F1488" s="81">
        <f t="shared" si="1050"/>
        <v>3</v>
      </c>
      <c r="G1488" s="420">
        <v>1</v>
      </c>
      <c r="H1488" s="420">
        <f t="shared" si="1051"/>
        <v>33.333333333333329</v>
      </c>
      <c r="I1488" s="353"/>
      <c r="J1488" s="353"/>
      <c r="K1488" s="445"/>
      <c r="L1488" s="445"/>
      <c r="M1488" s="445"/>
      <c r="N1488" s="445"/>
      <c r="O1488" s="445"/>
      <c r="P1488" s="445"/>
      <c r="Q1488" s="2624"/>
      <c r="R1488" s="2624"/>
      <c r="S1488" s="2624"/>
      <c r="T1488" s="2624"/>
      <c r="U1488" s="2839"/>
      <c r="V1488" s="2624"/>
      <c r="W1488" s="2624"/>
      <c r="X1488" s="2624"/>
      <c r="Y1488" s="2624"/>
      <c r="Z1488" s="2840"/>
      <c r="AA1488" s="1168"/>
      <c r="AB1488" s="1168"/>
      <c r="AC1488" s="1890">
        <f t="shared" si="1052"/>
        <v>0</v>
      </c>
      <c r="AD1488" s="2134"/>
    </row>
    <row r="1489" spans="1:31" ht="29.25" customHeight="1" x14ac:dyDescent="0.25">
      <c r="A1489" s="59">
        <v>1</v>
      </c>
      <c r="B1489" s="113" t="s">
        <v>287</v>
      </c>
      <c r="C1489" s="3221"/>
      <c r="D1489" s="113"/>
      <c r="E1489" s="1890">
        <v>20</v>
      </c>
      <c r="F1489" s="81">
        <f t="shared" si="1050"/>
        <v>7</v>
      </c>
      <c r="G1489" s="420">
        <v>12</v>
      </c>
      <c r="H1489" s="420">
        <f t="shared" si="1051"/>
        <v>171.42857142857142</v>
      </c>
      <c r="I1489" s="353"/>
      <c r="J1489" s="353"/>
      <c r="K1489" s="445"/>
      <c r="L1489" s="445"/>
      <c r="M1489" s="445"/>
      <c r="N1489" s="445"/>
      <c r="O1489" s="445"/>
      <c r="P1489" s="445"/>
      <c r="Q1489" s="2624"/>
      <c r="R1489" s="2624"/>
      <c r="S1489" s="2624"/>
      <c r="T1489" s="2624"/>
      <c r="U1489" s="2839"/>
      <c r="V1489" s="2624"/>
      <c r="W1489" s="2624"/>
      <c r="X1489" s="2624"/>
      <c r="Y1489" s="2624"/>
      <c r="Z1489" s="2840"/>
      <c r="AA1489" s="1168"/>
      <c r="AB1489" s="1168"/>
      <c r="AC1489" s="1890">
        <f t="shared" si="1052"/>
        <v>0</v>
      </c>
      <c r="AD1489" s="2134"/>
    </row>
    <row r="1490" spans="1:31" ht="29.25" customHeight="1" x14ac:dyDescent="0.25">
      <c r="A1490" s="59">
        <v>1</v>
      </c>
      <c r="B1490" s="1089" t="s">
        <v>85</v>
      </c>
      <c r="C1490" s="3271"/>
      <c r="D1490" s="1089"/>
      <c r="E1490" s="2024">
        <v>70</v>
      </c>
      <c r="F1490" s="100">
        <f t="shared" si="1050"/>
        <v>23</v>
      </c>
      <c r="G1490" s="499">
        <v>33</v>
      </c>
      <c r="H1490" s="499">
        <f t="shared" si="1051"/>
        <v>143.47826086956522</v>
      </c>
      <c r="I1490" s="353"/>
      <c r="J1490" s="353"/>
      <c r="K1490" s="445"/>
      <c r="L1490" s="445"/>
      <c r="M1490" s="445"/>
      <c r="N1490" s="445"/>
      <c r="O1490" s="445"/>
      <c r="P1490" s="445"/>
      <c r="Q1490" s="684"/>
      <c r="R1490" s="684"/>
      <c r="S1490" s="684"/>
      <c r="T1490" s="684"/>
      <c r="U1490" s="2839"/>
      <c r="V1490" s="2624"/>
      <c r="W1490" s="684"/>
      <c r="X1490" s="684"/>
      <c r="Y1490" s="2624"/>
      <c r="Z1490" s="2838"/>
      <c r="AA1490" s="1168"/>
      <c r="AB1490" s="1168"/>
      <c r="AC1490" s="1890">
        <f t="shared" si="1052"/>
        <v>0</v>
      </c>
      <c r="AD1490" s="2134"/>
    </row>
    <row r="1491" spans="1:31" ht="36" customHeight="1" x14ac:dyDescent="0.25">
      <c r="A1491" s="59">
        <v>1</v>
      </c>
      <c r="B1491" s="526" t="s">
        <v>163</v>
      </c>
      <c r="C1491" s="3260"/>
      <c r="D1491" s="526"/>
      <c r="E1491" s="1901">
        <f>SUM(E1459+E1472*3.2+E1474+E1475)</f>
        <v>47754</v>
      </c>
      <c r="F1491" s="493">
        <f t="shared" ref="F1491:G1491" si="1053">SUM(F1459+F1472*3.2+F1474+F1475)</f>
        <v>15915.6</v>
      </c>
      <c r="G1491" s="493">
        <f t="shared" si="1053"/>
        <v>10725.873257728037</v>
      </c>
      <c r="H1491" s="493">
        <f t="shared" si="1051"/>
        <v>67.392201724899067</v>
      </c>
      <c r="I1491" s="353"/>
      <c r="J1491" s="353"/>
      <c r="K1491" s="445"/>
      <c r="L1491" s="445"/>
      <c r="M1491" s="445"/>
      <c r="N1491" s="445"/>
      <c r="O1491" s="445"/>
      <c r="P1491" s="445"/>
      <c r="Q1491" s="2843">
        <v>36944.057079999999</v>
      </c>
      <c r="R1491" s="2843">
        <v>36944.057079999999</v>
      </c>
      <c r="S1491" s="2843">
        <v>36944.057079999999</v>
      </c>
      <c r="T1491" s="2843">
        <v>36944.580030000005</v>
      </c>
      <c r="U1491" s="2842">
        <f>Q1491/12*$B$4+(R1491-Q1491)/11*3+(S1491-R1491)/10*2+(T1491-S1491)/9*1</f>
        <v>12314.743798888889</v>
      </c>
      <c r="V1491" s="2672">
        <f t="shared" ref="V1491" si="1054">Z1491-Y1491-W1491</f>
        <v>8729.1226100000003</v>
      </c>
      <c r="W1491" s="2843"/>
      <c r="X1491" s="2843">
        <f>V1491-U1491</f>
        <v>-3585.6211888888884</v>
      </c>
      <c r="Y1491" s="2672">
        <v>-33.686259999999997</v>
      </c>
      <c r="Z1491" s="2844">
        <v>8695.4363499999999</v>
      </c>
      <c r="AA1491" s="1168">
        <f>SUM(AA1459+AA1472*3.2+AA1474)</f>
        <v>0</v>
      </c>
      <c r="AB1491" s="1168">
        <f>AB1474+AB1472+AB1459</f>
        <v>0</v>
      </c>
      <c r="AC1491" s="17">
        <f t="shared" si="1052"/>
        <v>0</v>
      </c>
      <c r="AD1491" s="2134"/>
    </row>
    <row r="1492" spans="1:31" ht="15" customHeight="1" x14ac:dyDescent="0.25">
      <c r="A1492" s="59">
        <v>1</v>
      </c>
      <c r="B1492" s="121" t="s">
        <v>164</v>
      </c>
      <c r="C1492" s="751"/>
      <c r="D1492" s="121"/>
      <c r="E1492" s="44">
        <f>SUM(E1491,E1457)</f>
        <v>234590.09914529914</v>
      </c>
      <c r="F1492" s="92">
        <f>SUM(F1491,F1457)</f>
        <v>78195.614245014236</v>
      </c>
      <c r="G1492" s="92">
        <f>SUM(G1491,G1457)</f>
        <v>51058.930522685303</v>
      </c>
      <c r="H1492" s="92">
        <f t="shared" si="1051"/>
        <v>65.296412101450855</v>
      </c>
      <c r="I1492" s="544"/>
      <c r="J1492" s="544"/>
      <c r="K1492" s="579"/>
      <c r="L1492" s="579"/>
      <c r="M1492" s="579"/>
      <c r="N1492" s="579"/>
      <c r="O1492" s="579"/>
      <c r="P1492" s="579"/>
      <c r="Q1492" s="687">
        <f t="shared" ref="Q1492:Z1492" si="1055">SUM(Q1491,Q1476,Q1457)</f>
        <v>87753.748609999995</v>
      </c>
      <c r="R1492" s="687">
        <f t="shared" ref="R1492:S1492" si="1056">SUM(R1491,R1476,R1457)</f>
        <v>87753.748609999995</v>
      </c>
      <c r="S1492" s="687">
        <f t="shared" si="1056"/>
        <v>87753.748609999995</v>
      </c>
      <c r="T1492" s="687">
        <f t="shared" ref="T1492" si="1057">SUM(T1491,T1476,T1457)</f>
        <v>87754.271559999994</v>
      </c>
      <c r="U1492" s="2718">
        <f t="shared" si="1055"/>
        <v>29251.307642222222</v>
      </c>
      <c r="V1492" s="687">
        <f t="shared" si="1055"/>
        <v>25195.517060000002</v>
      </c>
      <c r="W1492" s="687">
        <f t="shared" si="1055"/>
        <v>0</v>
      </c>
      <c r="X1492" s="687">
        <f t="shared" si="1055"/>
        <v>-4055.7905822222206</v>
      </c>
      <c r="Y1492" s="687">
        <f t="shared" si="1055"/>
        <v>-267.04987999999997</v>
      </c>
      <c r="Z1492" s="2836">
        <f t="shared" si="1055"/>
        <v>24928.46718</v>
      </c>
      <c r="AA1492" s="44">
        <f>SUM(AA1491,AA1457)</f>
        <v>0</v>
      </c>
      <c r="AB1492" s="1153">
        <f>SUM(AB1491,AB1476,AB1457)</f>
        <v>0</v>
      </c>
      <c r="AC1492" s="1153">
        <f t="shared" si="1052"/>
        <v>0</v>
      </c>
      <c r="AD1492" s="2134"/>
    </row>
    <row r="1493" spans="1:31" ht="15" customHeight="1" x14ac:dyDescent="0.25">
      <c r="A1493" s="59">
        <v>1</v>
      </c>
      <c r="B1493" s="124" t="s">
        <v>31</v>
      </c>
      <c r="C1493" s="3243"/>
      <c r="D1493" s="124"/>
      <c r="E1493" s="2079"/>
      <c r="F1493" s="98"/>
      <c r="G1493" s="98"/>
      <c r="H1493" s="100"/>
      <c r="I1493" s="350"/>
      <c r="J1493" s="350"/>
      <c r="K1493" s="352"/>
      <c r="L1493" s="352"/>
      <c r="M1493" s="352"/>
      <c r="N1493" s="352"/>
      <c r="O1493" s="352"/>
      <c r="P1493" s="352"/>
      <c r="Q1493" s="684"/>
      <c r="R1493" s="684"/>
      <c r="S1493" s="684"/>
      <c r="T1493" s="684"/>
      <c r="U1493" s="2711"/>
      <c r="V1493" s="684">
        <f t="shared" si="1047"/>
        <v>0</v>
      </c>
      <c r="W1493" s="684"/>
      <c r="X1493" s="684"/>
      <c r="Y1493" s="684"/>
      <c r="Z1493" s="2838"/>
      <c r="AA1493" s="2415"/>
      <c r="AB1493" s="8"/>
      <c r="AC1493" s="1600">
        <f t="shared" si="1052"/>
        <v>0</v>
      </c>
      <c r="AD1493" s="2134"/>
    </row>
    <row r="1494" spans="1:31" ht="15" customHeight="1" x14ac:dyDescent="0.25">
      <c r="A1494" s="59">
        <v>1</v>
      </c>
      <c r="B1494" s="265" t="s">
        <v>181</v>
      </c>
      <c r="C1494" s="3136"/>
      <c r="D1494" s="202"/>
      <c r="E1494" s="2080"/>
      <c r="F1494" s="105"/>
      <c r="G1494" s="105"/>
      <c r="H1494" s="81"/>
      <c r="I1494" s="344"/>
      <c r="J1494" s="344"/>
      <c r="K1494" s="346"/>
      <c r="L1494" s="346"/>
      <c r="M1494" s="346"/>
      <c r="N1494" s="346"/>
      <c r="O1494" s="346"/>
      <c r="P1494" s="346"/>
      <c r="Q1494" s="684"/>
      <c r="R1494" s="684"/>
      <c r="S1494" s="684"/>
      <c r="T1494" s="684"/>
      <c r="U1494" s="2711"/>
      <c r="V1494" s="684">
        <f t="shared" si="1047"/>
        <v>0</v>
      </c>
      <c r="W1494" s="684"/>
      <c r="X1494" s="684"/>
      <c r="Y1494" s="684"/>
      <c r="Z1494" s="2838"/>
      <c r="AA1494" s="2415"/>
      <c r="AB1494" s="8"/>
      <c r="AC1494" s="1600">
        <f t="shared" si="1052"/>
        <v>0</v>
      </c>
      <c r="AD1494" s="2134"/>
    </row>
    <row r="1495" spans="1:31" ht="15" customHeight="1" x14ac:dyDescent="0.25">
      <c r="A1495" s="59">
        <v>1</v>
      </c>
      <c r="B1495" s="133" t="s">
        <v>18</v>
      </c>
      <c r="C1495" s="3086"/>
      <c r="D1495" s="582">
        <v>300</v>
      </c>
      <c r="E1495" s="1890">
        <v>20</v>
      </c>
      <c r="F1495" s="81">
        <f>(E1495/12*$B$4)</f>
        <v>6.666666666666667</v>
      </c>
      <c r="G1495" s="81">
        <v>0</v>
      </c>
      <c r="H1495" s="81">
        <f t="shared" ref="H1495:H1500" si="1058">G1495/F1495*100</f>
        <v>0</v>
      </c>
      <c r="I1495" s="344">
        <v>6</v>
      </c>
      <c r="J1495" s="82" t="e">
        <f t="shared" ref="J1495:J1500" si="1059">M1495/G1495</f>
        <v>#DIV/0!</v>
      </c>
      <c r="K1495" s="83">
        <f>ROUND(E1495*I1495,0)</f>
        <v>120</v>
      </c>
      <c r="L1495" s="83">
        <f t="shared" ref="L1495:L1499" si="1060">ROUND(K1495/12*$B$4,0)</f>
        <v>40</v>
      </c>
      <c r="M1495" s="83"/>
      <c r="N1495" s="83">
        <f t="shared" ref="N1495:N1500" si="1061">M1495/L1495*100</f>
        <v>0</v>
      </c>
      <c r="O1495" s="83">
        <f>K1495/D1495</f>
        <v>0.4</v>
      </c>
      <c r="P1495" s="83">
        <f t="shared" ref="P1495:P1507" si="1062">M1495/$B$4*12/O1495</f>
        <v>0</v>
      </c>
      <c r="Q1495" s="684"/>
      <c r="R1495" s="684"/>
      <c r="S1495" s="684"/>
      <c r="T1495" s="684"/>
      <c r="U1495" s="2711"/>
      <c r="V1495" s="684">
        <f t="shared" si="1047"/>
        <v>0</v>
      </c>
      <c r="W1495" s="684"/>
      <c r="X1495" s="684"/>
      <c r="Y1495" s="684"/>
      <c r="Z1495" s="2838"/>
      <c r="AA1495" s="2415"/>
      <c r="AB1495" s="8"/>
      <c r="AC1495" s="1600">
        <f t="shared" si="1052"/>
        <v>0</v>
      </c>
      <c r="AD1495" s="2134"/>
    </row>
    <row r="1496" spans="1:31" ht="15" customHeight="1" x14ac:dyDescent="0.25">
      <c r="A1496" s="59">
        <v>1</v>
      </c>
      <c r="B1496" s="133" t="s">
        <v>9</v>
      </c>
      <c r="C1496" s="3086"/>
      <c r="D1496" s="582">
        <v>300</v>
      </c>
      <c r="E1496" s="1890">
        <v>70</v>
      </c>
      <c r="F1496" s="81">
        <f t="shared" ref="F1496:F1499" si="1063">(E1496/12*$B$4)</f>
        <v>23.333333333333332</v>
      </c>
      <c r="G1496" s="81">
        <v>28</v>
      </c>
      <c r="H1496" s="81">
        <f t="shared" si="1058"/>
        <v>120</v>
      </c>
      <c r="I1496" s="344">
        <v>7</v>
      </c>
      <c r="J1496" s="82">
        <f t="shared" si="1059"/>
        <v>5.1785714285714288</v>
      </c>
      <c r="K1496" s="83">
        <f>ROUND(E1496*I1496,0)</f>
        <v>490</v>
      </c>
      <c r="L1496" s="83">
        <f t="shared" si="1060"/>
        <v>163</v>
      </c>
      <c r="M1496" s="83">
        <v>145</v>
      </c>
      <c r="N1496" s="83">
        <f t="shared" si="1061"/>
        <v>88.957055214723923</v>
      </c>
      <c r="O1496" s="83">
        <f>K1496/D1496</f>
        <v>1.6333333333333333</v>
      </c>
      <c r="P1496" s="83">
        <f t="shared" si="1062"/>
        <v>266.32653061224488</v>
      </c>
      <c r="Q1496" s="684"/>
      <c r="R1496" s="684"/>
      <c r="S1496" s="684"/>
      <c r="T1496" s="684"/>
      <c r="U1496" s="2711"/>
      <c r="V1496" s="684">
        <f t="shared" si="1047"/>
        <v>0</v>
      </c>
      <c r="W1496" s="684"/>
      <c r="X1496" s="684"/>
      <c r="Y1496" s="684"/>
      <c r="Z1496" s="2838"/>
      <c r="AA1496" s="2415"/>
      <c r="AB1496" s="8"/>
      <c r="AC1496" s="1600">
        <f t="shared" si="1052"/>
        <v>0</v>
      </c>
      <c r="AD1496" s="2134"/>
    </row>
    <row r="1497" spans="1:31" ht="15" customHeight="1" x14ac:dyDescent="0.25">
      <c r="A1497" s="59">
        <v>1</v>
      </c>
      <c r="B1497" s="133" t="s">
        <v>10</v>
      </c>
      <c r="C1497" s="3086"/>
      <c r="D1497" s="582">
        <v>300</v>
      </c>
      <c r="E1497" s="1890">
        <v>50</v>
      </c>
      <c r="F1497" s="81">
        <f t="shared" si="1063"/>
        <v>16.666666666666668</v>
      </c>
      <c r="G1497" s="81">
        <v>12</v>
      </c>
      <c r="H1497" s="81">
        <f t="shared" si="1058"/>
        <v>72</v>
      </c>
      <c r="I1497" s="344">
        <v>7</v>
      </c>
      <c r="J1497" s="82">
        <f t="shared" si="1059"/>
        <v>5.916666666666667</v>
      </c>
      <c r="K1497" s="83">
        <f>ROUND(E1497*I1497,0)</f>
        <v>350</v>
      </c>
      <c r="L1497" s="83">
        <f t="shared" si="1060"/>
        <v>117</v>
      </c>
      <c r="M1497" s="83">
        <v>71</v>
      </c>
      <c r="N1497" s="83">
        <f t="shared" si="1061"/>
        <v>60.683760683760681</v>
      </c>
      <c r="O1497" s="83">
        <f>K1497/D1497</f>
        <v>1.1666666666666667</v>
      </c>
      <c r="P1497" s="83">
        <f t="shared" si="1062"/>
        <v>182.57142857142856</v>
      </c>
      <c r="Q1497" s="684"/>
      <c r="R1497" s="684"/>
      <c r="S1497" s="684"/>
      <c r="T1497" s="684"/>
      <c r="U1497" s="2711"/>
      <c r="V1497" s="684">
        <f t="shared" si="1047"/>
        <v>0</v>
      </c>
      <c r="W1497" s="684"/>
      <c r="X1497" s="684"/>
      <c r="Y1497" s="684"/>
      <c r="Z1497" s="2838"/>
      <c r="AA1497" s="2415"/>
      <c r="AB1497" s="8"/>
      <c r="AC1497" s="1600">
        <f t="shared" si="1052"/>
        <v>0</v>
      </c>
      <c r="AD1497" s="2134"/>
    </row>
    <row r="1498" spans="1:31" ht="15" customHeight="1" x14ac:dyDescent="0.25">
      <c r="A1498" s="59">
        <v>1</v>
      </c>
      <c r="B1498" s="133" t="s">
        <v>15</v>
      </c>
      <c r="C1498" s="3086"/>
      <c r="D1498" s="582">
        <v>300</v>
      </c>
      <c r="E1498" s="1890">
        <v>50</v>
      </c>
      <c r="F1498" s="81">
        <f t="shared" si="1063"/>
        <v>16.666666666666668</v>
      </c>
      <c r="G1498" s="81">
        <v>21</v>
      </c>
      <c r="H1498" s="81">
        <f t="shared" si="1058"/>
        <v>126</v>
      </c>
      <c r="I1498" s="344">
        <v>6</v>
      </c>
      <c r="J1498" s="82">
        <f t="shared" si="1059"/>
        <v>6.7142857142857144</v>
      </c>
      <c r="K1498" s="83">
        <f>ROUND(E1498*I1498,0)</f>
        <v>300</v>
      </c>
      <c r="L1498" s="83">
        <f t="shared" si="1060"/>
        <v>100</v>
      </c>
      <c r="M1498" s="83">
        <v>141</v>
      </c>
      <c r="N1498" s="83">
        <f t="shared" si="1061"/>
        <v>141</v>
      </c>
      <c r="O1498" s="83">
        <f>K1498/D1498</f>
        <v>1</v>
      </c>
      <c r="P1498" s="83">
        <f t="shared" si="1062"/>
        <v>423</v>
      </c>
      <c r="Q1498" s="684"/>
      <c r="R1498" s="684"/>
      <c r="S1498" s="684"/>
      <c r="T1498" s="684"/>
      <c r="U1498" s="2711"/>
      <c r="V1498" s="684">
        <f t="shared" si="1047"/>
        <v>0</v>
      </c>
      <c r="W1498" s="684"/>
      <c r="X1498" s="684"/>
      <c r="Y1498" s="684"/>
      <c r="Z1498" s="2838"/>
      <c r="AA1498" s="2415"/>
      <c r="AB1498" s="8"/>
      <c r="AC1498" s="1600">
        <f t="shared" si="1052"/>
        <v>0</v>
      </c>
      <c r="AD1498" s="2134"/>
    </row>
    <row r="1499" spans="1:31" ht="15" customHeight="1" x14ac:dyDescent="0.25">
      <c r="A1499" s="59">
        <v>1</v>
      </c>
      <c r="B1499" s="133" t="s">
        <v>136</v>
      </c>
      <c r="C1499" s="3086"/>
      <c r="D1499" s="582">
        <v>300</v>
      </c>
      <c r="E1499" s="1890">
        <v>70</v>
      </c>
      <c r="F1499" s="81">
        <f t="shared" si="1063"/>
        <v>23.333333333333332</v>
      </c>
      <c r="G1499" s="81">
        <v>19</v>
      </c>
      <c r="H1499" s="81">
        <f t="shared" si="1058"/>
        <v>81.428571428571431</v>
      </c>
      <c r="I1499" s="344">
        <v>10</v>
      </c>
      <c r="J1499" s="82">
        <f t="shared" si="1059"/>
        <v>10.842105263157896</v>
      </c>
      <c r="K1499" s="83">
        <f>ROUND(E1499*I1499,0)</f>
        <v>700</v>
      </c>
      <c r="L1499" s="83">
        <f t="shared" si="1060"/>
        <v>233</v>
      </c>
      <c r="M1499" s="83">
        <v>206</v>
      </c>
      <c r="N1499" s="83">
        <f t="shared" si="1061"/>
        <v>88.412017167381975</v>
      </c>
      <c r="O1499" s="83">
        <f>K1499/D1499</f>
        <v>2.3333333333333335</v>
      </c>
      <c r="P1499" s="83">
        <f t="shared" ref="P1499" si="1064">M1499/$B$4*12/O1499</f>
        <v>264.85714285714283</v>
      </c>
      <c r="Q1499" s="684"/>
      <c r="R1499" s="684"/>
      <c r="S1499" s="684"/>
      <c r="T1499" s="684"/>
      <c r="U1499" s="2711"/>
      <c r="V1499" s="684">
        <f t="shared" si="1047"/>
        <v>0</v>
      </c>
      <c r="W1499" s="684"/>
      <c r="X1499" s="684"/>
      <c r="Y1499" s="684"/>
      <c r="Z1499" s="2838"/>
      <c r="AA1499" s="2415"/>
      <c r="AB1499" s="8"/>
      <c r="AC1499" s="1600">
        <f t="shared" si="1052"/>
        <v>0</v>
      </c>
      <c r="AD1499" s="2134"/>
    </row>
    <row r="1500" spans="1:31" ht="15" customHeight="1" x14ac:dyDescent="0.25">
      <c r="A1500" s="59">
        <v>1</v>
      </c>
      <c r="B1500" s="135" t="s">
        <v>90</v>
      </c>
      <c r="C1500" s="3087"/>
      <c r="D1500" s="110"/>
      <c r="E1500" s="1900">
        <f>SUM(E1495:E1499)</f>
        <v>260</v>
      </c>
      <c r="F1500" s="444">
        <f>SUM(F1495:F1499)</f>
        <v>86.666666666666671</v>
      </c>
      <c r="G1500" s="444">
        <f>SUM(G1495:G1499)</f>
        <v>80</v>
      </c>
      <c r="H1500" s="444">
        <f t="shared" si="1058"/>
        <v>92.307692307692307</v>
      </c>
      <c r="I1500" s="106">
        <f>K1500/E1500</f>
        <v>7.5384615384615383</v>
      </c>
      <c r="J1500" s="106">
        <f t="shared" si="1059"/>
        <v>7.0374999999999996</v>
      </c>
      <c r="K1500" s="501">
        <f>SUM(K1495:K1499)</f>
        <v>1960</v>
      </c>
      <c r="L1500" s="501">
        <f>SUM(L1495:L1499)</f>
        <v>653</v>
      </c>
      <c r="M1500" s="501">
        <f>SUM(M1495:M1499)</f>
        <v>563</v>
      </c>
      <c r="N1500" s="83">
        <f t="shared" si="1061"/>
        <v>86.217457886676868</v>
      </c>
      <c r="O1500" s="264">
        <f>SUM(O1495:O1499)</f>
        <v>6.5333333333333332</v>
      </c>
      <c r="P1500" s="83">
        <f t="shared" si="1062"/>
        <v>258.5204081632653</v>
      </c>
      <c r="Q1500" s="684"/>
      <c r="R1500" s="684"/>
      <c r="S1500" s="684"/>
      <c r="T1500" s="684"/>
      <c r="U1500" s="2711"/>
      <c r="V1500" s="684">
        <f t="shared" si="1047"/>
        <v>0</v>
      </c>
      <c r="W1500" s="684"/>
      <c r="X1500" s="684"/>
      <c r="Y1500" s="684"/>
      <c r="Z1500" s="2838"/>
      <c r="AA1500" s="2415"/>
      <c r="AB1500" s="8"/>
      <c r="AC1500" s="1600">
        <f t="shared" si="1052"/>
        <v>0</v>
      </c>
      <c r="AD1500" s="2134"/>
    </row>
    <row r="1501" spans="1:31" ht="15" customHeight="1" x14ac:dyDescent="0.25">
      <c r="A1501" s="59">
        <v>1</v>
      </c>
      <c r="B1501" s="202" t="s">
        <v>147</v>
      </c>
      <c r="C1501" s="3141"/>
      <c r="D1501" s="110"/>
      <c r="E1501" s="1900"/>
      <c r="F1501" s="444"/>
      <c r="G1501" s="444"/>
      <c r="H1501" s="444"/>
      <c r="I1501" s="106"/>
      <c r="J1501" s="106"/>
      <c r="K1501" s="501"/>
      <c r="L1501" s="501"/>
      <c r="M1501" s="501"/>
      <c r="N1501" s="83"/>
      <c r="O1501" s="264"/>
      <c r="P1501" s="83"/>
      <c r="Q1501" s="684"/>
      <c r="R1501" s="684"/>
      <c r="S1501" s="684"/>
      <c r="T1501" s="684"/>
      <c r="U1501" s="2711"/>
      <c r="V1501" s="684">
        <f t="shared" si="1047"/>
        <v>0</v>
      </c>
      <c r="W1501" s="684"/>
      <c r="X1501" s="684"/>
      <c r="Y1501" s="684"/>
      <c r="Z1501" s="2838"/>
      <c r="AA1501" s="2415"/>
      <c r="AB1501" s="8"/>
      <c r="AC1501" s="1600">
        <f t="shared" si="1052"/>
        <v>0</v>
      </c>
      <c r="AD1501" s="2134"/>
    </row>
    <row r="1502" spans="1:31" ht="15" customHeight="1" x14ac:dyDescent="0.25">
      <c r="A1502" s="215">
        <v>1</v>
      </c>
      <c r="B1502" s="193" t="s">
        <v>55</v>
      </c>
      <c r="C1502" s="3089"/>
      <c r="D1502" s="583">
        <v>240</v>
      </c>
      <c r="E1502" s="1902">
        <v>760</v>
      </c>
      <c r="F1502" s="987">
        <f t="shared" ref="F1502:F1505" si="1065">(E1502/12*$B$4)</f>
        <v>253.33333333333334</v>
      </c>
      <c r="G1502" s="81">
        <v>108</v>
      </c>
      <c r="H1502" s="81">
        <f t="shared" ref="H1502:H1511" si="1066">G1502/F1502*100</f>
        <v>42.631578947368418</v>
      </c>
      <c r="I1502" s="344">
        <v>8</v>
      </c>
      <c r="J1502" s="82">
        <f>M1502/G1502</f>
        <v>7.916666666666667</v>
      </c>
      <c r="K1502" s="83">
        <f>ROUND(E1502*I1502,0)</f>
        <v>6080</v>
      </c>
      <c r="L1502" s="1150">
        <f t="shared" ref="L1502:L1505" si="1067">ROUND(K1502/12*$B$4,0)</f>
        <v>2027</v>
      </c>
      <c r="M1502" s="83">
        <v>855</v>
      </c>
      <c r="N1502" s="83">
        <f>M1502/L1502*100</f>
        <v>42.180562407498769</v>
      </c>
      <c r="O1502" s="83">
        <f>ROUND(K1502/D1502,0)</f>
        <v>25</v>
      </c>
      <c r="P1502" s="83">
        <f t="shared" si="1062"/>
        <v>102.6</v>
      </c>
      <c r="Q1502" s="684"/>
      <c r="R1502" s="684"/>
      <c r="S1502" s="684"/>
      <c r="T1502" s="684"/>
      <c r="U1502" s="2711"/>
      <c r="V1502" s="684">
        <f t="shared" si="1047"/>
        <v>0</v>
      </c>
      <c r="W1502" s="684"/>
      <c r="X1502" s="684"/>
      <c r="Y1502" s="684"/>
      <c r="Z1502" s="2838"/>
      <c r="AA1502" s="2415"/>
      <c r="AB1502" s="8"/>
      <c r="AC1502" s="1600">
        <f t="shared" si="1052"/>
        <v>0</v>
      </c>
      <c r="AD1502" s="2134"/>
    </row>
    <row r="1503" spans="1:31" s="85" customFormat="1" ht="15" customHeight="1" x14ac:dyDescent="0.25">
      <c r="A1503" s="215">
        <v>1</v>
      </c>
      <c r="B1503" s="2259" t="s">
        <v>63</v>
      </c>
      <c r="C1503" s="3272"/>
      <c r="D1503" s="583">
        <v>240</v>
      </c>
      <c r="E1503" s="1903">
        <v>60</v>
      </c>
      <c r="F1503" s="987">
        <f t="shared" si="1065"/>
        <v>20</v>
      </c>
      <c r="G1503" s="87">
        <v>24</v>
      </c>
      <c r="H1503" s="81">
        <f t="shared" si="1066"/>
        <v>120</v>
      </c>
      <c r="I1503" s="378">
        <v>3</v>
      </c>
      <c r="J1503" s="82">
        <f>M1503/G1503</f>
        <v>3.2083333333333335</v>
      </c>
      <c r="K1503" s="83">
        <f>ROUND(E1503*I1503,0)</f>
        <v>180</v>
      </c>
      <c r="L1503" s="1150">
        <f t="shared" si="1067"/>
        <v>60</v>
      </c>
      <c r="M1503" s="89">
        <v>77</v>
      </c>
      <c r="N1503" s="83">
        <f>M1503/L1503*100</f>
        <v>128.33333333333334</v>
      </c>
      <c r="O1503" s="83">
        <f>ROUND(K1503/D1503,0)</f>
        <v>1</v>
      </c>
      <c r="P1503" s="83">
        <f t="shared" si="1062"/>
        <v>231</v>
      </c>
      <c r="Q1503" s="684"/>
      <c r="R1503" s="684"/>
      <c r="S1503" s="684"/>
      <c r="T1503" s="684"/>
      <c r="U1503" s="2711"/>
      <c r="V1503" s="684">
        <f t="shared" si="1047"/>
        <v>0</v>
      </c>
      <c r="W1503" s="684"/>
      <c r="X1503" s="684"/>
      <c r="Y1503" s="684"/>
      <c r="Z1503" s="2838"/>
      <c r="AA1503" s="2415"/>
      <c r="AB1503" s="8"/>
      <c r="AC1503" s="1600">
        <f t="shared" si="1052"/>
        <v>0</v>
      </c>
      <c r="AD1503" s="2134"/>
      <c r="AE1503" s="2134"/>
    </row>
    <row r="1504" spans="1:31" s="85" customFormat="1" ht="15" customHeight="1" x14ac:dyDescent="0.25">
      <c r="A1504" s="215">
        <v>1</v>
      </c>
      <c r="B1504" s="2259" t="s">
        <v>26</v>
      </c>
      <c r="C1504" s="3272"/>
      <c r="D1504" s="2260">
        <v>240</v>
      </c>
      <c r="E1504" s="1903">
        <v>15</v>
      </c>
      <c r="F1504" s="994">
        <f t="shared" si="1065"/>
        <v>5</v>
      </c>
      <c r="G1504" s="87">
        <v>7</v>
      </c>
      <c r="H1504" s="87">
        <f t="shared" si="1066"/>
        <v>140</v>
      </c>
      <c r="I1504" s="378">
        <v>3</v>
      </c>
      <c r="J1504" s="88">
        <f t="shared" ref="J1504:J1505" si="1068">M1504/G1504</f>
        <v>3</v>
      </c>
      <c r="K1504" s="89">
        <f>ROUND(E1504*I1504,0)</f>
        <v>45</v>
      </c>
      <c r="L1504" s="2268">
        <f t="shared" si="1067"/>
        <v>15</v>
      </c>
      <c r="M1504" s="89">
        <v>21</v>
      </c>
      <c r="N1504" s="89">
        <f t="shared" ref="N1504:N1505" si="1069">M1504/L1504*100</f>
        <v>140</v>
      </c>
      <c r="O1504" s="89">
        <f>ROUND(K1504/D1504,0)</f>
        <v>0</v>
      </c>
      <c r="P1504" s="89" t="e">
        <f t="shared" si="1062"/>
        <v>#DIV/0!</v>
      </c>
      <c r="Q1504" s="2624"/>
      <c r="R1504" s="2624"/>
      <c r="S1504" s="2624"/>
      <c r="T1504" s="2624"/>
      <c r="U1504" s="2839"/>
      <c r="V1504" s="2624"/>
      <c r="W1504" s="2624"/>
      <c r="X1504" s="2624"/>
      <c r="Y1504" s="2624"/>
      <c r="Z1504" s="2840"/>
      <c r="AA1504" s="2416"/>
      <c r="AB1504" s="15"/>
      <c r="AC1504" s="1601">
        <f t="shared" si="1052"/>
        <v>0</v>
      </c>
      <c r="AD1504" s="2134"/>
      <c r="AE1504" s="2134"/>
    </row>
    <row r="1505" spans="1:31" s="85" customFormat="1" ht="15" customHeight="1" x14ac:dyDescent="0.25">
      <c r="A1505" s="215">
        <v>1</v>
      </c>
      <c r="B1505" s="2258" t="s">
        <v>9</v>
      </c>
      <c r="C1505" s="3273"/>
      <c r="D1505" s="2260">
        <v>240</v>
      </c>
      <c r="E1505" s="1903">
        <v>350</v>
      </c>
      <c r="F1505" s="994">
        <f t="shared" si="1065"/>
        <v>116.66666666666667</v>
      </c>
      <c r="G1505" s="87">
        <v>286</v>
      </c>
      <c r="H1505" s="87">
        <f t="shared" si="1066"/>
        <v>245.14285714285714</v>
      </c>
      <c r="I1505" s="378">
        <v>8</v>
      </c>
      <c r="J1505" s="88">
        <f t="shared" si="1068"/>
        <v>7.9335664335664333</v>
      </c>
      <c r="K1505" s="89">
        <f>ROUND(E1505*I1505,0)</f>
        <v>2800</v>
      </c>
      <c r="L1505" s="2268">
        <f t="shared" si="1067"/>
        <v>933</v>
      </c>
      <c r="M1505" s="89">
        <v>2269</v>
      </c>
      <c r="N1505" s="89">
        <f t="shared" si="1069"/>
        <v>243.19399785637731</v>
      </c>
      <c r="O1505" s="89">
        <f>ROUND(K1505/D1505,0)</f>
        <v>12</v>
      </c>
      <c r="P1505" s="89">
        <f t="shared" si="1062"/>
        <v>567.25</v>
      </c>
      <c r="Q1505" s="2624"/>
      <c r="R1505" s="2624"/>
      <c r="S1505" s="2624"/>
      <c r="T1505" s="2624"/>
      <c r="U1505" s="2839"/>
      <c r="V1505" s="2624"/>
      <c r="W1505" s="2624"/>
      <c r="X1505" s="2624"/>
      <c r="Y1505" s="2624"/>
      <c r="Z1505" s="2840"/>
      <c r="AA1505" s="2416"/>
      <c r="AB1505" s="15"/>
      <c r="AC1505" s="1601">
        <f t="shared" si="1052"/>
        <v>0</v>
      </c>
      <c r="AD1505" s="2134"/>
      <c r="AE1505" s="2134"/>
    </row>
    <row r="1506" spans="1:31" ht="29.25" customHeight="1" x14ac:dyDescent="0.25">
      <c r="A1506" s="215">
        <v>1</v>
      </c>
      <c r="B1506" s="2111" t="s">
        <v>238</v>
      </c>
      <c r="C1506" s="3116"/>
      <c r="D1506" s="584"/>
      <c r="E1506" s="1904">
        <f>SUM(E1502:E1505)</f>
        <v>1185</v>
      </c>
      <c r="F1506" s="356">
        <f t="shared" ref="F1506:G1506" si="1070">SUM(F1502:F1505)</f>
        <v>395.00000000000006</v>
      </c>
      <c r="G1506" s="356">
        <f t="shared" si="1070"/>
        <v>425</v>
      </c>
      <c r="H1506" s="143">
        <f t="shared" si="1066"/>
        <v>107.59493670886073</v>
      </c>
      <c r="I1506" s="120">
        <f>K1506/E1506</f>
        <v>7.6835443037974684</v>
      </c>
      <c r="J1506" s="120">
        <f>M1506/G1506</f>
        <v>7.5811764705882352</v>
      </c>
      <c r="K1506" s="171">
        <f t="shared" ref="K1506" si="1071">SUM(K1502:K1505)</f>
        <v>9105</v>
      </c>
      <c r="L1506" s="171">
        <f t="shared" ref="L1506:M1506" si="1072">SUM(L1502:L1505)</f>
        <v>3035</v>
      </c>
      <c r="M1506" s="171">
        <f t="shared" si="1072"/>
        <v>3222</v>
      </c>
      <c r="N1506" s="171">
        <f>M1506/L1506*100</f>
        <v>106.16144975288304</v>
      </c>
      <c r="O1506" s="180">
        <f t="shared" ref="O1506" si="1073">SUM(O1502:O1505)</f>
        <v>38</v>
      </c>
      <c r="P1506" s="89">
        <f t="shared" si="1062"/>
        <v>254.36842105263159</v>
      </c>
      <c r="Q1506" s="2624"/>
      <c r="R1506" s="2624"/>
      <c r="S1506" s="2624"/>
      <c r="T1506" s="2624"/>
      <c r="U1506" s="2839"/>
      <c r="V1506" s="2624">
        <f t="shared" si="1047"/>
        <v>0</v>
      </c>
      <c r="W1506" s="2624"/>
      <c r="X1506" s="2624"/>
      <c r="Y1506" s="2624"/>
      <c r="Z1506" s="2840"/>
      <c r="AA1506" s="2416"/>
      <c r="AB1506" s="15"/>
      <c r="AC1506" s="1601">
        <f t="shared" si="1052"/>
        <v>0</v>
      </c>
      <c r="AD1506" s="2134"/>
    </row>
    <row r="1507" spans="1:31" ht="30" customHeight="1" x14ac:dyDescent="0.25">
      <c r="A1507" s="59">
        <v>1</v>
      </c>
      <c r="B1507" s="332" t="s">
        <v>334</v>
      </c>
      <c r="C1507" s="332"/>
      <c r="D1507" s="357"/>
      <c r="E1507" s="26">
        <f>SUM(E1506,E1500)</f>
        <v>1445</v>
      </c>
      <c r="F1507" s="234">
        <f>SUM(F1506,F1500)</f>
        <v>481.66666666666674</v>
      </c>
      <c r="G1507" s="234">
        <f>SUM(G1506,G1500)</f>
        <v>505</v>
      </c>
      <c r="H1507" s="234">
        <f t="shared" si="1066"/>
        <v>104.84429065743943</v>
      </c>
      <c r="I1507" s="93">
        <f>K1507/E1507</f>
        <v>7.6574394463667819</v>
      </c>
      <c r="J1507" s="358">
        <f>M1507/G1507</f>
        <v>7.4950495049504955</v>
      </c>
      <c r="K1507" s="234">
        <f>SUM(K1506,K1500)</f>
        <v>11065</v>
      </c>
      <c r="L1507" s="234">
        <f>SUM(L1506,L1500)</f>
        <v>3688</v>
      </c>
      <c r="M1507" s="234">
        <f>SUM(M1506,M1500)</f>
        <v>3785</v>
      </c>
      <c r="N1507" s="167">
        <f>M1507/L1507*100</f>
        <v>102.63015184381779</v>
      </c>
      <c r="O1507" s="167">
        <f>SUM(O1506,O1500)</f>
        <v>44.533333333333331</v>
      </c>
      <c r="P1507" s="167">
        <f t="shared" si="1062"/>
        <v>254.97754491017966</v>
      </c>
      <c r="Q1507" s="687">
        <v>26143.221104000004</v>
      </c>
      <c r="R1507" s="687">
        <v>26143.221104000004</v>
      </c>
      <c r="S1507" s="687">
        <v>26143.221104000004</v>
      </c>
      <c r="T1507" s="687">
        <v>26143.221104000004</v>
      </c>
      <c r="U1507" s="2718">
        <f>Q1507/12*$B$4+(R1507-Q1507)/11*3+(S1507-R1507)/10*2+(T1507-S1507)/9*1</f>
        <v>8714.4070346666686</v>
      </c>
      <c r="V1507" s="687">
        <f t="shared" si="1047"/>
        <v>8161.4935500000011</v>
      </c>
      <c r="W1507" s="687"/>
      <c r="X1507" s="687">
        <f>V1507-U1507</f>
        <v>-552.9134846666675</v>
      </c>
      <c r="Y1507" s="687">
        <v>-37.081359999999997</v>
      </c>
      <c r="Z1507" s="2836">
        <v>8124.4121900000009</v>
      </c>
      <c r="AA1507" s="2422"/>
      <c r="AB1507" s="17"/>
      <c r="AC1507" s="1602">
        <f t="shared" si="1052"/>
        <v>0</v>
      </c>
      <c r="AD1507" s="2134"/>
    </row>
    <row r="1508" spans="1:31" ht="30" customHeight="1" x14ac:dyDescent="0.25">
      <c r="A1508" s="59">
        <v>1</v>
      </c>
      <c r="B1508" s="3017" t="s">
        <v>293</v>
      </c>
      <c r="C1508" s="3017"/>
      <c r="D1508" s="3016"/>
      <c r="E1508" s="3019">
        <v>2385</v>
      </c>
      <c r="F1508" s="230">
        <f t="shared" ref="F1508:F1510" si="1074">(E1508/12*$B$4)</f>
        <v>795</v>
      </c>
      <c r="G1508" s="230">
        <v>451</v>
      </c>
      <c r="H1508" s="230">
        <f t="shared" si="1066"/>
        <v>56.729559748427668</v>
      </c>
      <c r="I1508" s="221"/>
      <c r="J1508" s="440"/>
      <c r="K1508" s="177"/>
      <c r="L1508" s="986"/>
      <c r="M1508" s="177"/>
      <c r="N1508" s="246"/>
      <c r="O1508" s="140"/>
      <c r="P1508" s="140"/>
      <c r="Q1508" s="814"/>
      <c r="R1508" s="814"/>
      <c r="S1508" s="814"/>
      <c r="T1508" s="814"/>
      <c r="U1508" s="2925"/>
      <c r="V1508" s="2851"/>
      <c r="W1508" s="2851"/>
      <c r="X1508" s="2851"/>
      <c r="Y1508" s="2851"/>
      <c r="Z1508" s="2841"/>
      <c r="AA1508" s="2417"/>
      <c r="AB1508" s="18"/>
      <c r="AC1508" s="1605"/>
      <c r="AD1508" s="2134"/>
    </row>
    <row r="1509" spans="1:31" ht="30" customHeight="1" x14ac:dyDescent="0.25">
      <c r="A1509" s="59">
        <v>1</v>
      </c>
      <c r="B1509" s="3018" t="s">
        <v>292</v>
      </c>
      <c r="C1509" s="3018"/>
      <c r="D1509" s="191"/>
      <c r="E1509" s="1909">
        <v>1200</v>
      </c>
      <c r="F1509" s="161">
        <f t="shared" si="1074"/>
        <v>400</v>
      </c>
      <c r="G1509" s="161">
        <v>761</v>
      </c>
      <c r="H1509" s="161">
        <f t="shared" si="1066"/>
        <v>190.25</v>
      </c>
      <c r="I1509" s="106"/>
      <c r="J1509" s="114"/>
      <c r="K1509" s="209"/>
      <c r="L1509" s="209"/>
      <c r="M1509" s="209"/>
      <c r="N1509" s="83"/>
      <c r="O1509" s="83"/>
      <c r="P1509" s="89"/>
      <c r="Q1509" s="2624"/>
      <c r="R1509" s="2624"/>
      <c r="S1509" s="2624"/>
      <c r="T1509" s="2624"/>
      <c r="U1509" s="2839"/>
      <c r="V1509" s="814"/>
      <c r="W1509" s="684"/>
      <c r="X1509" s="814"/>
      <c r="Y1509" s="684"/>
      <c r="Z1509" s="2838"/>
      <c r="AA1509" s="2417"/>
      <c r="AB1509" s="18"/>
      <c r="AC1509" s="1605"/>
      <c r="AD1509" s="2134"/>
    </row>
    <row r="1510" spans="1:31" ht="30" customHeight="1" x14ac:dyDescent="0.25">
      <c r="A1510" s="59">
        <v>1</v>
      </c>
      <c r="B1510" s="127" t="s">
        <v>349</v>
      </c>
      <c r="C1510" s="3274"/>
      <c r="D1510" s="585"/>
      <c r="E1510" s="1906">
        <v>5</v>
      </c>
      <c r="F1510" s="161">
        <f t="shared" si="1074"/>
        <v>1.6666666666666667</v>
      </c>
      <c r="G1510" s="230">
        <v>0</v>
      </c>
      <c r="H1510" s="161">
        <f t="shared" si="1066"/>
        <v>0</v>
      </c>
      <c r="I1510" s="82"/>
      <c r="J1510" s="158"/>
      <c r="K1510" s="140"/>
      <c r="L1510" s="83"/>
      <c r="M1510" s="83"/>
      <c r="N1510" s="140"/>
      <c r="O1510" s="83"/>
      <c r="P1510" s="83"/>
      <c r="Q1510" s="684"/>
      <c r="R1510" s="684"/>
      <c r="S1510" s="684"/>
      <c r="T1510" s="684"/>
      <c r="U1510" s="2711"/>
      <c r="V1510" s="684"/>
      <c r="W1510" s="684"/>
      <c r="X1510" s="684"/>
      <c r="Y1510" s="814"/>
      <c r="Z1510" s="2841"/>
      <c r="AA1510" s="2417"/>
      <c r="AB1510" s="18"/>
      <c r="AC1510" s="1605">
        <f t="shared" si="1052"/>
        <v>0</v>
      </c>
      <c r="AD1510" s="2134"/>
    </row>
    <row r="1511" spans="1:31" ht="30" customHeight="1" thickBot="1" x14ac:dyDescent="0.3">
      <c r="A1511" s="59">
        <v>1</v>
      </c>
      <c r="B1511" s="3024" t="s">
        <v>344</v>
      </c>
      <c r="C1511" s="3275"/>
      <c r="D1511" s="3025"/>
      <c r="E1511" s="3026">
        <f>SUM(E1508:E1510)</f>
        <v>3590</v>
      </c>
      <c r="F1511" s="177">
        <f t="shared" ref="F1511:G1511" si="1075">SUM(F1508:F1510)</f>
        <v>1196.6666666666667</v>
      </c>
      <c r="G1511" s="3027">
        <f t="shared" si="1075"/>
        <v>1212</v>
      </c>
      <c r="H1511" s="177">
        <f t="shared" si="1066"/>
        <v>101.28133704735376</v>
      </c>
      <c r="I1511" s="158"/>
      <c r="J1511" s="3022"/>
      <c r="K1511" s="1544"/>
      <c r="L1511" s="140"/>
      <c r="M1511" s="140"/>
      <c r="N1511" s="1544"/>
      <c r="O1511" s="140"/>
      <c r="P1511" s="3021"/>
      <c r="Q1511" s="684">
        <v>23834.214</v>
      </c>
      <c r="R1511" s="684">
        <v>23834.214</v>
      </c>
      <c r="S1511" s="684">
        <v>23834.214</v>
      </c>
      <c r="T1511" s="684">
        <v>23834.214</v>
      </c>
      <c r="U1511" s="2711">
        <f>Q1511/12*$B$4+(R1511-Q1511)/11*3+(S1511-R1511)/10*2+(T1511-S1511)/9*1</f>
        <v>7944.7380000000003</v>
      </c>
      <c r="V1511" s="684">
        <f t="shared" ref="V1511" si="1076">Z1511-Y1511-W1511</f>
        <v>7931.8867900000005</v>
      </c>
      <c r="W1511" s="684"/>
      <c r="X1511" s="684">
        <f>V1511-U1511</f>
        <v>-12.85120999999981</v>
      </c>
      <c r="Y1511" s="834">
        <v>0</v>
      </c>
      <c r="Z1511" s="3023">
        <v>7931.8867900000005</v>
      </c>
      <c r="AA1511" s="2417"/>
      <c r="AB1511" s="18"/>
      <c r="AC1511" s="1605"/>
      <c r="AD1511" s="2134"/>
    </row>
    <row r="1512" spans="1:31" ht="15" customHeight="1" thickBot="1" x14ac:dyDescent="0.3">
      <c r="A1512" s="59">
        <v>1</v>
      </c>
      <c r="B1512" s="183" t="s">
        <v>17</v>
      </c>
      <c r="C1512" s="183"/>
      <c r="D1512" s="183"/>
      <c r="E1512" s="2081"/>
      <c r="F1512" s="184"/>
      <c r="G1512" s="184"/>
      <c r="H1512" s="184"/>
      <c r="I1512" s="402"/>
      <c r="J1512" s="402"/>
      <c r="K1512" s="184"/>
      <c r="L1512" s="184"/>
      <c r="M1512" s="184">
        <f>SUM(M1507+M1492+M1444+M1510)</f>
        <v>18509</v>
      </c>
      <c r="N1512" s="184"/>
      <c r="O1512" s="184"/>
      <c r="P1512" s="184"/>
      <c r="Q1512" s="839">
        <f t="shared" ref="Q1512:Z1512" si="1077">SUM(Q1507+Q1492+Q1444+Q1511)</f>
        <v>381764.93204529997</v>
      </c>
      <c r="R1512" s="839">
        <f t="shared" ref="R1512:S1512" si="1078">SUM(R1507+R1492+R1444+R1511)</f>
        <v>381764.93204529997</v>
      </c>
      <c r="S1512" s="839">
        <f t="shared" si="1078"/>
        <v>381764.93204529997</v>
      </c>
      <c r="T1512" s="839">
        <f t="shared" ref="T1512" si="1079">SUM(T1507+T1492+T1444+T1511)</f>
        <v>381765.45499529998</v>
      </c>
      <c r="U1512" s="2800">
        <f t="shared" si="1077"/>
        <v>127255.03545398888</v>
      </c>
      <c r="V1512" s="839">
        <f t="shared" si="1077"/>
        <v>127649.11026</v>
      </c>
      <c r="W1512" s="839">
        <f t="shared" si="1077"/>
        <v>0</v>
      </c>
      <c r="X1512" s="839">
        <f t="shared" si="1077"/>
        <v>394.07480601112275</v>
      </c>
      <c r="Y1512" s="839">
        <f t="shared" si="1077"/>
        <v>-534.73441000000003</v>
      </c>
      <c r="Z1512" s="1159">
        <f t="shared" si="1077"/>
        <v>127114.37585</v>
      </c>
      <c r="AA1512" s="2421"/>
      <c r="AB1512" s="1159">
        <f>SUM(AB1507+AB1492+AB1444+AB1510)</f>
        <v>0</v>
      </c>
      <c r="AC1512" s="1159">
        <f t="shared" si="1052"/>
        <v>0</v>
      </c>
      <c r="AD1512" s="2134"/>
    </row>
    <row r="1513" spans="1:31" ht="15.75" customHeight="1" x14ac:dyDescent="0.25">
      <c r="A1513" s="59">
        <v>1</v>
      </c>
      <c r="B1513" s="586"/>
      <c r="C1513" s="3276"/>
      <c r="D1513" s="586"/>
      <c r="E1513" s="2082"/>
      <c r="F1513" s="379"/>
      <c r="G1513" s="379"/>
      <c r="H1513" s="379"/>
      <c r="I1513" s="424"/>
      <c r="J1513" s="424"/>
      <c r="K1513" s="581"/>
      <c r="L1513" s="581"/>
      <c r="M1513" s="581"/>
      <c r="N1513" s="581"/>
      <c r="O1513" s="581"/>
      <c r="P1513" s="581"/>
      <c r="Q1513" s="1330"/>
      <c r="R1513" s="1330"/>
      <c r="S1513" s="1330"/>
      <c r="T1513" s="1330"/>
      <c r="U1513" s="2714"/>
      <c r="V1513" s="1330">
        <f t="shared" si="1047"/>
        <v>0</v>
      </c>
      <c r="W1513" s="1330"/>
      <c r="X1513" s="1330"/>
      <c r="Y1513" s="1330"/>
      <c r="Z1513" s="2837"/>
      <c r="AA1513" s="2418"/>
      <c r="AB1513" s="13"/>
      <c r="AC1513" s="1603">
        <f t="shared" si="1052"/>
        <v>0</v>
      </c>
      <c r="AD1513" s="2134"/>
    </row>
    <row r="1514" spans="1:31" ht="42" customHeight="1" x14ac:dyDescent="0.25">
      <c r="A1514" s="59">
        <v>1</v>
      </c>
      <c r="B1514" s="1146" t="s">
        <v>397</v>
      </c>
      <c r="C1514" s="1146"/>
      <c r="D1514" s="417"/>
      <c r="E1514" s="1902"/>
      <c r="F1514" s="342"/>
      <c r="G1514" s="342"/>
      <c r="H1514" s="342"/>
      <c r="I1514" s="344"/>
      <c r="J1514" s="344"/>
      <c r="K1514" s="346"/>
      <c r="L1514" s="346"/>
      <c r="M1514" s="346"/>
      <c r="N1514" s="346"/>
      <c r="O1514" s="346"/>
      <c r="P1514" s="346"/>
      <c r="Q1514" s="684"/>
      <c r="R1514" s="684"/>
      <c r="S1514" s="684"/>
      <c r="T1514" s="684"/>
      <c r="U1514" s="2711"/>
      <c r="V1514" s="684">
        <f t="shared" si="1047"/>
        <v>0</v>
      </c>
      <c r="W1514" s="684"/>
      <c r="X1514" s="684"/>
      <c r="Y1514" s="684"/>
      <c r="Z1514" s="2838"/>
      <c r="AA1514" s="2415"/>
      <c r="AB1514" s="8"/>
      <c r="AC1514" s="1600">
        <f t="shared" si="1052"/>
        <v>0</v>
      </c>
      <c r="AD1514" s="2134"/>
    </row>
    <row r="1515" spans="1:31" ht="25.5" customHeight="1" x14ac:dyDescent="0.25">
      <c r="A1515" s="59">
        <v>1</v>
      </c>
      <c r="B1515" s="587" t="s">
        <v>299</v>
      </c>
      <c r="C1515" s="587"/>
      <c r="D1515" s="421"/>
      <c r="E1515" s="1902"/>
      <c r="F1515" s="342"/>
      <c r="G1515" s="342"/>
      <c r="H1515" s="342"/>
      <c r="I1515" s="344"/>
      <c r="J1515" s="344"/>
      <c r="K1515" s="346"/>
      <c r="L1515" s="346"/>
      <c r="M1515" s="346"/>
      <c r="N1515" s="346"/>
      <c r="O1515" s="346"/>
      <c r="P1515" s="346"/>
      <c r="Q1515" s="684"/>
      <c r="R1515" s="684"/>
      <c r="S1515" s="684"/>
      <c r="T1515" s="684"/>
      <c r="U1515" s="2711"/>
      <c r="V1515" s="684">
        <f t="shared" si="1047"/>
        <v>0</v>
      </c>
      <c r="W1515" s="684"/>
      <c r="X1515" s="684"/>
      <c r="Y1515" s="684"/>
      <c r="Z1515" s="2838"/>
      <c r="AA1515" s="2415"/>
      <c r="AB1515" s="8"/>
      <c r="AC1515" s="1600">
        <f t="shared" si="1052"/>
        <v>0</v>
      </c>
      <c r="AD1515" s="2134"/>
    </row>
    <row r="1516" spans="1:31" ht="32.25" customHeight="1" x14ac:dyDescent="0.25">
      <c r="A1516" s="59">
        <v>1</v>
      </c>
      <c r="B1516" s="387" t="s">
        <v>645</v>
      </c>
      <c r="C1516" s="3148"/>
      <c r="D1516" s="387"/>
      <c r="E1516" s="1890">
        <f t="shared" ref="E1516:F1516" si="1080">E1518+E1519+E1520+E1521+E1517/2.7</f>
        <v>2012.962962962963</v>
      </c>
      <c r="F1516" s="420">
        <f t="shared" si="1080"/>
        <v>670.77777777777783</v>
      </c>
      <c r="G1516" s="420">
        <f>G1518+G1519+G1520+G1521+G1517/2.7</f>
        <v>305.10000000000002</v>
      </c>
      <c r="H1516" s="420">
        <f>G1516/F1516*100</f>
        <v>45.484512174921321</v>
      </c>
      <c r="I1516" s="114"/>
      <c r="J1516" s="114"/>
      <c r="K1516" s="444"/>
      <c r="L1516" s="444"/>
      <c r="M1516" s="444"/>
      <c r="N1516" s="444"/>
      <c r="O1516" s="444"/>
      <c r="P1516" s="444"/>
      <c r="Q1516" s="684"/>
      <c r="R1516" s="684"/>
      <c r="S1516" s="684"/>
      <c r="T1516" s="684"/>
      <c r="U1516" s="2711"/>
      <c r="V1516" s="684">
        <f t="shared" si="1047"/>
        <v>0</v>
      </c>
      <c r="W1516" s="684"/>
      <c r="X1516" s="684"/>
      <c r="Y1516" s="684"/>
      <c r="Z1516" s="2838"/>
      <c r="AA1516" s="2175">
        <f t="shared" ref="AA1516" si="1081">AA1518+AA1519+AA1520+AA1521+AA1517/2.7</f>
        <v>0</v>
      </c>
      <c r="AB1516" s="8"/>
      <c r="AC1516" s="1600">
        <f t="shared" si="1052"/>
        <v>0</v>
      </c>
      <c r="AD1516" s="2134"/>
    </row>
    <row r="1517" spans="1:31" ht="15" customHeight="1" x14ac:dyDescent="0.25">
      <c r="A1517" s="59">
        <v>1</v>
      </c>
      <c r="B1517" s="387" t="s">
        <v>422</v>
      </c>
      <c r="C1517" s="3148"/>
      <c r="D1517" s="387"/>
      <c r="E1517" s="1890">
        <v>305</v>
      </c>
      <c r="F1517" s="420">
        <f t="shared" ref="F1517:F1525" si="1082">ROUND(E1517/12*$B$4,0)</f>
        <v>102</v>
      </c>
      <c r="G1517" s="420">
        <v>70.47</v>
      </c>
      <c r="H1517" s="420">
        <f>G1517/F1517*100</f>
        <v>69.088235294117652</v>
      </c>
      <c r="I1517" s="114"/>
      <c r="J1517" s="114"/>
      <c r="K1517" s="444"/>
      <c r="L1517" s="444"/>
      <c r="M1517" s="444"/>
      <c r="N1517" s="444"/>
      <c r="O1517" s="444"/>
      <c r="P1517" s="444"/>
      <c r="Q1517" s="684"/>
      <c r="R1517" s="684"/>
      <c r="S1517" s="684"/>
      <c r="T1517" s="684"/>
      <c r="U1517" s="2711"/>
      <c r="V1517" s="684"/>
      <c r="W1517" s="684"/>
      <c r="X1517" s="684"/>
      <c r="Y1517" s="684"/>
      <c r="Z1517" s="2838"/>
      <c r="AA1517" s="2415"/>
      <c r="AB1517" s="8"/>
      <c r="AC1517" s="1600">
        <f t="shared" si="1052"/>
        <v>0</v>
      </c>
      <c r="AD1517" s="2134"/>
    </row>
    <row r="1518" spans="1:31" ht="35.1" customHeight="1" x14ac:dyDescent="0.25">
      <c r="A1518" s="59">
        <v>1</v>
      </c>
      <c r="B1518" s="387" t="s">
        <v>300</v>
      </c>
      <c r="C1518" s="3148"/>
      <c r="D1518" s="387"/>
      <c r="E1518" s="1890"/>
      <c r="F1518" s="81">
        <f t="shared" si="1082"/>
        <v>0</v>
      </c>
      <c r="G1518" s="420"/>
      <c r="H1518" s="420"/>
      <c r="I1518" s="114"/>
      <c r="J1518" s="114"/>
      <c r="K1518" s="444"/>
      <c r="L1518" s="444"/>
      <c r="M1518" s="444"/>
      <c r="N1518" s="444"/>
      <c r="O1518" s="444"/>
      <c r="P1518" s="444"/>
      <c r="Q1518" s="684"/>
      <c r="R1518" s="684"/>
      <c r="S1518" s="684"/>
      <c r="T1518" s="684"/>
      <c r="U1518" s="2711"/>
      <c r="V1518" s="684">
        <f t="shared" si="1047"/>
        <v>0</v>
      </c>
      <c r="W1518" s="684"/>
      <c r="X1518" s="684"/>
      <c r="Y1518" s="684"/>
      <c r="Z1518" s="2838"/>
      <c r="AA1518" s="2415"/>
      <c r="AB1518" s="8"/>
      <c r="AC1518" s="1600">
        <f t="shared" si="1052"/>
        <v>0</v>
      </c>
      <c r="AD1518" s="2134"/>
    </row>
    <row r="1519" spans="1:31" ht="35.1" customHeight="1" x14ac:dyDescent="0.25">
      <c r="A1519" s="59">
        <v>1</v>
      </c>
      <c r="B1519" s="387" t="s">
        <v>301</v>
      </c>
      <c r="C1519" s="3148"/>
      <c r="D1519" s="387"/>
      <c r="E1519" s="1890">
        <v>100</v>
      </c>
      <c r="F1519" s="81">
        <f t="shared" si="1082"/>
        <v>33</v>
      </c>
      <c r="G1519" s="420">
        <v>17</v>
      </c>
      <c r="H1519" s="420">
        <f>G1519/F1519*100</f>
        <v>51.515151515151516</v>
      </c>
      <c r="I1519" s="114"/>
      <c r="J1519" s="114"/>
      <c r="K1519" s="444"/>
      <c r="L1519" s="444"/>
      <c r="M1519" s="444"/>
      <c r="N1519" s="444"/>
      <c r="O1519" s="444"/>
      <c r="P1519" s="444"/>
      <c r="Q1519" s="684"/>
      <c r="R1519" s="684"/>
      <c r="S1519" s="684"/>
      <c r="T1519" s="684"/>
      <c r="U1519" s="2711"/>
      <c r="V1519" s="684">
        <f t="shared" si="1047"/>
        <v>0</v>
      </c>
      <c r="W1519" s="684"/>
      <c r="X1519" s="684"/>
      <c r="Y1519" s="684"/>
      <c r="Z1519" s="2838"/>
      <c r="AA1519" s="2415"/>
      <c r="AB1519" s="8"/>
      <c r="AC1519" s="1600">
        <f t="shared" si="1052"/>
        <v>0</v>
      </c>
      <c r="AD1519" s="2134"/>
    </row>
    <row r="1520" spans="1:31" ht="35.25" customHeight="1" x14ac:dyDescent="0.25">
      <c r="A1520" s="59">
        <v>1</v>
      </c>
      <c r="B1520" s="387" t="s">
        <v>302</v>
      </c>
      <c r="C1520" s="3148"/>
      <c r="D1520" s="387"/>
      <c r="E1520" s="1890"/>
      <c r="F1520" s="81">
        <f t="shared" si="1082"/>
        <v>0</v>
      </c>
      <c r="G1520" s="420"/>
      <c r="H1520" s="420"/>
      <c r="I1520" s="114"/>
      <c r="J1520" s="114"/>
      <c r="K1520" s="444"/>
      <c r="L1520" s="444"/>
      <c r="M1520" s="444"/>
      <c r="N1520" s="444"/>
      <c r="O1520" s="444"/>
      <c r="P1520" s="444"/>
      <c r="Q1520" s="684"/>
      <c r="R1520" s="684"/>
      <c r="S1520" s="684"/>
      <c r="T1520" s="684"/>
      <c r="U1520" s="2711"/>
      <c r="V1520" s="684">
        <f t="shared" si="1047"/>
        <v>0</v>
      </c>
      <c r="W1520" s="684"/>
      <c r="X1520" s="684"/>
      <c r="Y1520" s="684"/>
      <c r="Z1520" s="2838"/>
      <c r="AA1520" s="2415"/>
      <c r="AB1520" s="8"/>
      <c r="AC1520" s="1600">
        <f t="shared" si="1052"/>
        <v>0</v>
      </c>
      <c r="AD1520" s="2134"/>
    </row>
    <row r="1521" spans="1:30" ht="20.25" customHeight="1" x14ac:dyDescent="0.25">
      <c r="A1521" s="59">
        <v>1</v>
      </c>
      <c r="B1521" s="387" t="s">
        <v>303</v>
      </c>
      <c r="C1521" s="3148"/>
      <c r="D1521" s="387"/>
      <c r="E1521" s="1890">
        <v>1800</v>
      </c>
      <c r="F1521" s="81">
        <f t="shared" si="1082"/>
        <v>600</v>
      </c>
      <c r="G1521" s="420">
        <v>262</v>
      </c>
      <c r="H1521" s="420">
        <f t="shared" ref="H1521:H1526" si="1083">G1521/F1521*100</f>
        <v>43.666666666666664</v>
      </c>
      <c r="I1521" s="114"/>
      <c r="J1521" s="114"/>
      <c r="K1521" s="444"/>
      <c r="L1521" s="444"/>
      <c r="M1521" s="444"/>
      <c r="N1521" s="444"/>
      <c r="O1521" s="444"/>
      <c r="P1521" s="444"/>
      <c r="Q1521" s="684"/>
      <c r="R1521" s="684"/>
      <c r="S1521" s="684"/>
      <c r="T1521" s="684"/>
      <c r="U1521" s="2711"/>
      <c r="V1521" s="684">
        <f t="shared" si="1047"/>
        <v>0</v>
      </c>
      <c r="W1521" s="684"/>
      <c r="X1521" s="684"/>
      <c r="Y1521" s="684"/>
      <c r="Z1521" s="2838"/>
      <c r="AA1521" s="2415"/>
      <c r="AB1521" s="8"/>
      <c r="AC1521" s="1600">
        <f t="shared" si="1052"/>
        <v>0</v>
      </c>
      <c r="AD1521" s="2134"/>
    </row>
    <row r="1522" spans="1:30" ht="42.75" customHeight="1" x14ac:dyDescent="0.25">
      <c r="A1522" s="59">
        <v>1</v>
      </c>
      <c r="B1522" s="387" t="s">
        <v>480</v>
      </c>
      <c r="C1522" s="3148"/>
      <c r="D1522" s="387"/>
      <c r="E1522" s="1890">
        <v>325</v>
      </c>
      <c r="F1522" s="81">
        <f t="shared" si="1082"/>
        <v>108</v>
      </c>
      <c r="G1522" s="420"/>
      <c r="H1522" s="420">
        <f t="shared" si="1083"/>
        <v>0</v>
      </c>
      <c r="I1522" s="114"/>
      <c r="J1522" s="114"/>
      <c r="K1522" s="444"/>
      <c r="L1522" s="444"/>
      <c r="M1522" s="444"/>
      <c r="N1522" s="444"/>
      <c r="O1522" s="444"/>
      <c r="P1522" s="444"/>
      <c r="Q1522" s="684"/>
      <c r="R1522" s="684"/>
      <c r="S1522" s="684"/>
      <c r="T1522" s="684"/>
      <c r="U1522" s="2711"/>
      <c r="V1522" s="684"/>
      <c r="W1522" s="684"/>
      <c r="X1522" s="684"/>
      <c r="Y1522" s="684"/>
      <c r="Z1522" s="2838"/>
      <c r="AA1522" s="2415"/>
      <c r="AB1522" s="8"/>
      <c r="AC1522" s="1600">
        <f t="shared" si="1052"/>
        <v>0</v>
      </c>
      <c r="AD1522" s="2134"/>
    </row>
    <row r="1523" spans="1:30" ht="15" customHeight="1" x14ac:dyDescent="0.25">
      <c r="A1523" s="59">
        <v>1</v>
      </c>
      <c r="B1523" s="387" t="s">
        <v>350</v>
      </c>
      <c r="C1523" s="3148"/>
      <c r="D1523" s="387"/>
      <c r="E1523" s="1890">
        <f>E1524+E1525/8.5</f>
        <v>3991.1764705882351</v>
      </c>
      <c r="F1523" s="81">
        <f t="shared" ref="F1523:G1523" si="1084">F1524+F1525/8.5</f>
        <v>1330.3529411764705</v>
      </c>
      <c r="G1523" s="420">
        <f t="shared" si="1084"/>
        <v>1710.4458823529412</v>
      </c>
      <c r="H1523" s="420">
        <f t="shared" si="1083"/>
        <v>128.57083480721613</v>
      </c>
      <c r="I1523" s="114"/>
      <c r="J1523" s="114"/>
      <c r="K1523" s="444"/>
      <c r="L1523" s="444"/>
      <c r="M1523" s="444"/>
      <c r="N1523" s="444"/>
      <c r="O1523" s="444"/>
      <c r="P1523" s="444"/>
      <c r="Q1523" s="684"/>
      <c r="R1523" s="684"/>
      <c r="S1523" s="684"/>
      <c r="T1523" s="684"/>
      <c r="U1523" s="2711"/>
      <c r="V1523" s="684">
        <f t="shared" si="1047"/>
        <v>0</v>
      </c>
      <c r="W1523" s="684"/>
      <c r="X1523" s="684"/>
      <c r="Y1523" s="684"/>
      <c r="Z1523" s="2838"/>
      <c r="AA1523" s="1890">
        <f>AA1524+AA1525/8.5</f>
        <v>0</v>
      </c>
      <c r="AB1523" s="8">
        <f>AB1524+AB1525</f>
        <v>0</v>
      </c>
      <c r="AC1523" s="8">
        <f t="shared" si="1052"/>
        <v>0</v>
      </c>
      <c r="AD1523" s="2134"/>
    </row>
    <row r="1524" spans="1:30" ht="15" customHeight="1" x14ac:dyDescent="0.25">
      <c r="A1524" s="59">
        <v>1</v>
      </c>
      <c r="B1524" s="387" t="s">
        <v>414</v>
      </c>
      <c r="C1524" s="3148"/>
      <c r="D1524" s="387"/>
      <c r="E1524" s="1890">
        <v>3600</v>
      </c>
      <c r="F1524" s="81">
        <f t="shared" si="1082"/>
        <v>1200</v>
      </c>
      <c r="G1524" s="420">
        <v>1483</v>
      </c>
      <c r="H1524" s="420">
        <f t="shared" si="1083"/>
        <v>123.58333333333333</v>
      </c>
      <c r="I1524" s="114"/>
      <c r="J1524" s="114"/>
      <c r="K1524" s="444"/>
      <c r="L1524" s="444"/>
      <c r="M1524" s="444"/>
      <c r="N1524" s="444"/>
      <c r="O1524" s="444"/>
      <c r="P1524" s="444"/>
      <c r="Q1524" s="684"/>
      <c r="R1524" s="684"/>
      <c r="S1524" s="684"/>
      <c r="T1524" s="684"/>
      <c r="U1524" s="2711"/>
      <c r="V1524" s="684"/>
      <c r="W1524" s="684"/>
      <c r="X1524" s="684"/>
      <c r="Y1524" s="684"/>
      <c r="Z1524" s="2838"/>
      <c r="AA1524" s="2415"/>
      <c r="AB1524" s="8"/>
      <c r="AC1524" s="1600">
        <f t="shared" si="1052"/>
        <v>0</v>
      </c>
      <c r="AD1524" s="2134"/>
    </row>
    <row r="1525" spans="1:30" ht="33.75" customHeight="1" x14ac:dyDescent="0.25">
      <c r="A1525" s="59">
        <v>1</v>
      </c>
      <c r="B1525" s="109" t="s">
        <v>415</v>
      </c>
      <c r="C1525" s="3069"/>
      <c r="D1525" s="387"/>
      <c r="E1525" s="1890">
        <v>3325</v>
      </c>
      <c r="F1525" s="81">
        <f t="shared" si="1082"/>
        <v>1108</v>
      </c>
      <c r="G1525" s="420">
        <v>1933.29</v>
      </c>
      <c r="H1525" s="420">
        <f t="shared" si="1083"/>
        <v>174.48465703971118</v>
      </c>
      <c r="I1525" s="114"/>
      <c r="J1525" s="114"/>
      <c r="K1525" s="444"/>
      <c r="L1525" s="444"/>
      <c r="M1525" s="444"/>
      <c r="N1525" s="444"/>
      <c r="O1525" s="444"/>
      <c r="P1525" s="444"/>
      <c r="Q1525" s="2624"/>
      <c r="R1525" s="2624"/>
      <c r="S1525" s="2624"/>
      <c r="T1525" s="2624"/>
      <c r="U1525" s="2711"/>
      <c r="V1525" s="2624">
        <f t="shared" si="1047"/>
        <v>0</v>
      </c>
      <c r="W1525" s="2624"/>
      <c r="X1525" s="684"/>
      <c r="Y1525" s="684"/>
      <c r="Z1525" s="2840"/>
      <c r="AA1525" s="2415"/>
      <c r="AB1525" s="8"/>
      <c r="AC1525" s="1600">
        <f t="shared" si="1052"/>
        <v>0</v>
      </c>
      <c r="AD1525" s="2134"/>
    </row>
    <row r="1526" spans="1:30" ht="30" customHeight="1" x14ac:dyDescent="0.25">
      <c r="A1526" s="59">
        <v>1</v>
      </c>
      <c r="B1526" s="488" t="s">
        <v>166</v>
      </c>
      <c r="C1526" s="3250"/>
      <c r="D1526" s="488"/>
      <c r="E1526" s="2066">
        <f>E1516+E1524*3.2+E1525/3.9</f>
        <v>14385.527065527065</v>
      </c>
      <c r="F1526" s="368">
        <f t="shared" ref="F1526:G1526" si="1085">F1516+F1524*3.2+F1525/3.9</f>
        <v>4794.8803418803418</v>
      </c>
      <c r="G1526" s="368">
        <f t="shared" si="1085"/>
        <v>5546.4153846153849</v>
      </c>
      <c r="H1526" s="420">
        <f t="shared" si="1083"/>
        <v>115.67369755134126</v>
      </c>
      <c r="I1526" s="114"/>
      <c r="J1526" s="114"/>
      <c r="K1526" s="444"/>
      <c r="L1526" s="444"/>
      <c r="M1526" s="444"/>
      <c r="N1526" s="444"/>
      <c r="O1526" s="444"/>
      <c r="P1526" s="444"/>
      <c r="Q1526" s="684">
        <v>4137.3745499999995</v>
      </c>
      <c r="R1526" s="684">
        <v>4137.3745499999995</v>
      </c>
      <c r="S1526" s="684">
        <v>4137.3745499999995</v>
      </c>
      <c r="T1526" s="684">
        <v>4137.3745499999995</v>
      </c>
      <c r="U1526" s="2923">
        <f>Q1526/12*$B$4+(R1526-Q1526)/11*3+(S1526-R1526)/10*2+(T1526-S1526)/9*1</f>
        <v>1379.1248499999999</v>
      </c>
      <c r="V1526" s="684">
        <f t="shared" ref="V1526" si="1086">Z1526-Y1526-W1526</f>
        <v>1379.1248399999999</v>
      </c>
      <c r="W1526" s="684"/>
      <c r="X1526" s="814">
        <f>V1526-U1526</f>
        <v>-9.9999999747524271E-6</v>
      </c>
      <c r="Y1526" s="1330">
        <v>-2.98116</v>
      </c>
      <c r="Z1526" s="2840">
        <v>1376.1436799999999</v>
      </c>
      <c r="AA1526" s="2066">
        <f>AA1516+AA1524*3.2+AA1525/3.9</f>
        <v>0</v>
      </c>
      <c r="AB1526" s="17">
        <f>AB1523+AB1516</f>
        <v>0</v>
      </c>
      <c r="AC1526" s="17">
        <f t="shared" si="1052"/>
        <v>0</v>
      </c>
      <c r="AD1526" s="2134"/>
    </row>
    <row r="1527" spans="1:30" ht="34.5" customHeight="1" x14ac:dyDescent="0.25">
      <c r="A1527" s="59">
        <v>1</v>
      </c>
      <c r="B1527" s="463" t="s">
        <v>304</v>
      </c>
      <c r="C1527" s="3226"/>
      <c r="D1527" s="387"/>
      <c r="E1527" s="1890"/>
      <c r="F1527" s="81"/>
      <c r="G1527" s="420"/>
      <c r="H1527" s="420"/>
      <c r="I1527" s="114"/>
      <c r="J1527" s="114"/>
      <c r="K1527" s="444"/>
      <c r="L1527" s="444"/>
      <c r="M1527" s="444"/>
      <c r="N1527" s="444"/>
      <c r="O1527" s="444"/>
      <c r="P1527" s="444"/>
      <c r="Q1527" s="1330"/>
      <c r="R1527" s="1330"/>
      <c r="S1527" s="1330"/>
      <c r="T1527" s="1330"/>
      <c r="U1527" s="2711"/>
      <c r="V1527" s="1330">
        <f t="shared" si="1047"/>
        <v>0</v>
      </c>
      <c r="W1527" s="1330"/>
      <c r="X1527" s="684"/>
      <c r="Y1527" s="1330"/>
      <c r="Z1527" s="2838"/>
      <c r="AA1527" s="2415"/>
      <c r="AB1527" s="8"/>
      <c r="AC1527" s="1600">
        <f t="shared" si="1052"/>
        <v>0</v>
      </c>
      <c r="AD1527" s="2134"/>
    </row>
    <row r="1528" spans="1:30" ht="36" customHeight="1" x14ac:dyDescent="0.25">
      <c r="A1528" s="59">
        <v>1</v>
      </c>
      <c r="B1528" s="387" t="s">
        <v>645</v>
      </c>
      <c r="C1528" s="3148"/>
      <c r="D1528" s="387"/>
      <c r="E1528" s="1890">
        <f>SUM(E1530,E1533,E1535)</f>
        <v>927</v>
      </c>
      <c r="F1528" s="420">
        <f>SUM(F1530,F1533,F1535)</f>
        <v>309</v>
      </c>
      <c r="G1528" s="420">
        <f>SUM(G1530,G1533,G1535)</f>
        <v>275</v>
      </c>
      <c r="H1528" s="420">
        <f>G1528/F1528*100</f>
        <v>88.996763754045304</v>
      </c>
      <c r="I1528" s="114"/>
      <c r="J1528" s="114"/>
      <c r="K1528" s="444"/>
      <c r="L1528" s="444"/>
      <c r="M1528" s="444"/>
      <c r="N1528" s="444"/>
      <c r="O1528" s="444"/>
      <c r="P1528" s="444"/>
      <c r="Q1528" s="684"/>
      <c r="R1528" s="684"/>
      <c r="S1528" s="684"/>
      <c r="T1528" s="684"/>
      <c r="U1528" s="2711"/>
      <c r="V1528" s="684">
        <f t="shared" si="1047"/>
        <v>0</v>
      </c>
      <c r="W1528" s="684"/>
      <c r="X1528" s="684"/>
      <c r="Y1528" s="684"/>
      <c r="Z1528" s="2838"/>
      <c r="AA1528" s="2415">
        <f>AA1529+AA1530+AA1533</f>
        <v>0</v>
      </c>
      <c r="AB1528" s="8">
        <f t="shared" ref="AB1528" si="1087">AB1529+AB1530+AB1533</f>
        <v>0</v>
      </c>
      <c r="AC1528" s="8">
        <f t="shared" si="1052"/>
        <v>0</v>
      </c>
      <c r="AD1528" s="2134"/>
    </row>
    <row r="1529" spans="1:30" ht="15" customHeight="1" x14ac:dyDescent="0.25">
      <c r="A1529" s="59">
        <v>1</v>
      </c>
      <c r="B1529" s="387" t="s">
        <v>300</v>
      </c>
      <c r="C1529" s="3148"/>
      <c r="D1529" s="387"/>
      <c r="E1529" s="1890"/>
      <c r="F1529" s="81"/>
      <c r="G1529" s="420"/>
      <c r="H1529" s="420"/>
      <c r="I1529" s="114"/>
      <c r="J1529" s="114"/>
      <c r="K1529" s="444"/>
      <c r="L1529" s="444"/>
      <c r="M1529" s="444"/>
      <c r="N1529" s="444"/>
      <c r="O1529" s="444"/>
      <c r="P1529" s="444"/>
      <c r="Q1529" s="684"/>
      <c r="R1529" s="684"/>
      <c r="S1529" s="684"/>
      <c r="T1529" s="684"/>
      <c r="U1529" s="2711"/>
      <c r="V1529" s="684">
        <f t="shared" si="1047"/>
        <v>0</v>
      </c>
      <c r="W1529" s="684"/>
      <c r="X1529" s="684"/>
      <c r="Y1529" s="684"/>
      <c r="Z1529" s="2838"/>
      <c r="AA1529" s="2415"/>
      <c r="AB1529" s="8"/>
      <c r="AC1529" s="1600">
        <f t="shared" si="1052"/>
        <v>0</v>
      </c>
      <c r="AD1529" s="2134"/>
    </row>
    <row r="1530" spans="1:30" ht="30.75" customHeight="1" x14ac:dyDescent="0.25">
      <c r="A1530" s="59">
        <v>1</v>
      </c>
      <c r="B1530" s="387" t="s">
        <v>305</v>
      </c>
      <c r="C1530" s="3148"/>
      <c r="D1530" s="387"/>
      <c r="E1530" s="1890">
        <f>SUM(E1531:E1532)</f>
        <v>696</v>
      </c>
      <c r="F1530" s="420">
        <f>SUM(F1531:F1532)</f>
        <v>232</v>
      </c>
      <c r="G1530" s="420">
        <f>SUM(G1531:G1532)</f>
        <v>248</v>
      </c>
      <c r="H1530" s="420">
        <f>G1530/F1530*100</f>
        <v>106.89655172413792</v>
      </c>
      <c r="I1530" s="114"/>
      <c r="J1530" s="114"/>
      <c r="K1530" s="444"/>
      <c r="L1530" s="444"/>
      <c r="M1530" s="444"/>
      <c r="N1530" s="444"/>
      <c r="O1530" s="444"/>
      <c r="P1530" s="444"/>
      <c r="Q1530" s="684"/>
      <c r="R1530" s="684"/>
      <c r="S1530" s="684"/>
      <c r="T1530" s="684"/>
      <c r="U1530" s="2711"/>
      <c r="V1530" s="684">
        <f t="shared" si="1047"/>
        <v>0</v>
      </c>
      <c r="W1530" s="684"/>
      <c r="X1530" s="684"/>
      <c r="Y1530" s="684"/>
      <c r="Z1530" s="2838"/>
      <c r="AA1530" s="2415">
        <f>AA1531+AA1532</f>
        <v>0</v>
      </c>
      <c r="AB1530" s="8">
        <f t="shared" ref="AB1530" si="1088">AB1531+AB1532</f>
        <v>0</v>
      </c>
      <c r="AC1530" s="8">
        <f t="shared" si="1052"/>
        <v>0</v>
      </c>
      <c r="AD1530" s="2134"/>
    </row>
    <row r="1531" spans="1:30" ht="33" customHeight="1" x14ac:dyDescent="0.25">
      <c r="A1531" s="59">
        <v>1</v>
      </c>
      <c r="B1531" s="387" t="s">
        <v>306</v>
      </c>
      <c r="C1531" s="3148"/>
      <c r="D1531" s="387"/>
      <c r="E1531" s="1890">
        <v>535</v>
      </c>
      <c r="F1531" s="81">
        <f>ROUND(E1531/12*$B$4,0)</f>
        <v>178</v>
      </c>
      <c r="G1531" s="420">
        <v>176</v>
      </c>
      <c r="H1531" s="420">
        <f>G1531/F1531*100</f>
        <v>98.876404494382015</v>
      </c>
      <c r="I1531" s="114"/>
      <c r="J1531" s="114"/>
      <c r="K1531" s="444"/>
      <c r="L1531" s="444"/>
      <c r="M1531" s="444"/>
      <c r="N1531" s="444"/>
      <c r="O1531" s="444"/>
      <c r="P1531" s="444"/>
      <c r="Q1531" s="684"/>
      <c r="R1531" s="684"/>
      <c r="S1531" s="684"/>
      <c r="T1531" s="684"/>
      <c r="U1531" s="2711"/>
      <c r="V1531" s="684">
        <f t="shared" si="1047"/>
        <v>0</v>
      </c>
      <c r="W1531" s="684"/>
      <c r="X1531" s="684"/>
      <c r="Y1531" s="684"/>
      <c r="Z1531" s="2838"/>
      <c r="AA1531" s="2415"/>
      <c r="AB1531" s="8"/>
      <c r="AC1531" s="1600">
        <f t="shared" si="1052"/>
        <v>0</v>
      </c>
      <c r="AD1531" s="2134"/>
    </row>
    <row r="1532" spans="1:30" ht="48.75" customHeight="1" x14ac:dyDescent="0.25">
      <c r="A1532" s="59">
        <v>1</v>
      </c>
      <c r="B1532" s="387" t="s">
        <v>307</v>
      </c>
      <c r="C1532" s="3148"/>
      <c r="D1532" s="387"/>
      <c r="E1532" s="1890">
        <v>161</v>
      </c>
      <c r="F1532" s="81">
        <f>ROUND(E1532/12*$B$4,0)</f>
        <v>54</v>
      </c>
      <c r="G1532" s="420">
        <v>72</v>
      </c>
      <c r="H1532" s="420">
        <f>G1532/F1532*100</f>
        <v>133.33333333333331</v>
      </c>
      <c r="I1532" s="114"/>
      <c r="J1532" s="114"/>
      <c r="K1532" s="444"/>
      <c r="L1532" s="444"/>
      <c r="M1532" s="444"/>
      <c r="N1532" s="444"/>
      <c r="O1532" s="444"/>
      <c r="P1532" s="444"/>
      <c r="Q1532" s="684"/>
      <c r="R1532" s="684"/>
      <c r="S1532" s="684"/>
      <c r="T1532" s="684"/>
      <c r="U1532" s="2711"/>
      <c r="V1532" s="684">
        <f t="shared" si="1047"/>
        <v>0</v>
      </c>
      <c r="W1532" s="684"/>
      <c r="X1532" s="684"/>
      <c r="Y1532" s="684"/>
      <c r="Z1532" s="2838"/>
      <c r="AA1532" s="2415"/>
      <c r="AB1532" s="8"/>
      <c r="AC1532" s="1600">
        <f t="shared" si="1052"/>
        <v>0</v>
      </c>
      <c r="AD1532" s="2134"/>
    </row>
    <row r="1533" spans="1:30" ht="40.5" customHeight="1" x14ac:dyDescent="0.25">
      <c r="A1533" s="59">
        <v>1</v>
      </c>
      <c r="B1533" s="387" t="s">
        <v>308</v>
      </c>
      <c r="C1533" s="3148"/>
      <c r="D1533" s="387"/>
      <c r="E1533" s="1890">
        <f>SUM(E1534)</f>
        <v>231</v>
      </c>
      <c r="F1533" s="420">
        <f>SUM(F1534)</f>
        <v>77</v>
      </c>
      <c r="G1533" s="420">
        <f>SUM(G1534)</f>
        <v>27</v>
      </c>
      <c r="H1533" s="420">
        <f>G1533/F1533*100</f>
        <v>35.064935064935064</v>
      </c>
      <c r="I1533" s="114"/>
      <c r="J1533" s="114"/>
      <c r="K1533" s="444"/>
      <c r="L1533" s="444"/>
      <c r="M1533" s="444"/>
      <c r="N1533" s="444"/>
      <c r="O1533" s="444"/>
      <c r="P1533" s="444"/>
      <c r="Q1533" s="684"/>
      <c r="R1533" s="684"/>
      <c r="S1533" s="684"/>
      <c r="T1533" s="684"/>
      <c r="U1533" s="2711"/>
      <c r="V1533" s="684">
        <f t="shared" si="1047"/>
        <v>0</v>
      </c>
      <c r="W1533" s="684"/>
      <c r="X1533" s="684"/>
      <c r="Y1533" s="684"/>
      <c r="Z1533" s="2838"/>
      <c r="AA1533" s="2415"/>
      <c r="AB1533" s="8"/>
      <c r="AC1533" s="1600">
        <f t="shared" si="1052"/>
        <v>0</v>
      </c>
      <c r="AD1533" s="2134"/>
    </row>
    <row r="1534" spans="1:30" ht="34.5" customHeight="1" x14ac:dyDescent="0.25">
      <c r="A1534" s="59">
        <v>1</v>
      </c>
      <c r="B1534" s="387" t="s">
        <v>309</v>
      </c>
      <c r="C1534" s="3148"/>
      <c r="D1534" s="387"/>
      <c r="E1534" s="1890">
        <v>231</v>
      </c>
      <c r="F1534" s="81">
        <f>ROUND(E1534/12*$B$4,0)</f>
        <v>77</v>
      </c>
      <c r="G1534" s="420">
        <v>27</v>
      </c>
      <c r="H1534" s="420">
        <f>G1534/F1534*100</f>
        <v>35.064935064935064</v>
      </c>
      <c r="I1534" s="114"/>
      <c r="J1534" s="114"/>
      <c r="K1534" s="444"/>
      <c r="L1534" s="444"/>
      <c r="M1534" s="444"/>
      <c r="N1534" s="444"/>
      <c r="O1534" s="444"/>
      <c r="P1534" s="444"/>
      <c r="Q1534" s="684"/>
      <c r="R1534" s="684"/>
      <c r="S1534" s="684"/>
      <c r="T1534" s="684"/>
      <c r="U1534" s="2711"/>
      <c r="V1534" s="684">
        <f t="shared" si="1047"/>
        <v>0</v>
      </c>
      <c r="W1534" s="684"/>
      <c r="X1534" s="684"/>
      <c r="Y1534" s="684"/>
      <c r="Z1534" s="2838"/>
      <c r="AA1534" s="2415"/>
      <c r="AB1534" s="8"/>
      <c r="AC1534" s="1600">
        <f t="shared" si="1052"/>
        <v>0</v>
      </c>
      <c r="AD1534" s="2134"/>
    </row>
    <row r="1535" spans="1:30" ht="18.75" customHeight="1" x14ac:dyDescent="0.25">
      <c r="A1535" s="59">
        <v>1</v>
      </c>
      <c r="B1535" s="387" t="s">
        <v>290</v>
      </c>
      <c r="C1535" s="3148"/>
      <c r="D1535" s="387"/>
      <c r="E1535" s="1890"/>
      <c r="F1535" s="81">
        <f>ROUND(E1535/12*$B$4,0)</f>
        <v>0</v>
      </c>
      <c r="G1535" s="81"/>
      <c r="H1535" s="420"/>
      <c r="I1535" s="114"/>
      <c r="J1535" s="114"/>
      <c r="K1535" s="444"/>
      <c r="L1535" s="444"/>
      <c r="M1535" s="444"/>
      <c r="N1535" s="444"/>
      <c r="O1535" s="444"/>
      <c r="P1535" s="444"/>
      <c r="Q1535" s="684"/>
      <c r="R1535" s="684"/>
      <c r="S1535" s="684"/>
      <c r="T1535" s="684"/>
      <c r="U1535" s="2711"/>
      <c r="V1535" s="684">
        <f t="shared" si="1047"/>
        <v>0</v>
      </c>
      <c r="W1535" s="684"/>
      <c r="X1535" s="684"/>
      <c r="Y1535" s="684"/>
      <c r="Z1535" s="2838"/>
      <c r="AA1535" s="2415"/>
      <c r="AB1535" s="8"/>
      <c r="AC1535" s="1600">
        <f t="shared" si="1052"/>
        <v>0</v>
      </c>
      <c r="AD1535" s="2134"/>
    </row>
    <row r="1536" spans="1:30" ht="15" customHeight="1" x14ac:dyDescent="0.25">
      <c r="A1536" s="59">
        <v>1</v>
      </c>
      <c r="B1536" s="387" t="s">
        <v>155</v>
      </c>
      <c r="C1536" s="3148"/>
      <c r="D1536" s="387"/>
      <c r="E1536" s="1890"/>
      <c r="F1536" s="81">
        <f>ROUND(E1536/12*$B$4,0)</f>
        <v>0</v>
      </c>
      <c r="G1536" s="81"/>
      <c r="H1536" s="420"/>
      <c r="I1536" s="114"/>
      <c r="J1536" s="114"/>
      <c r="K1536" s="444"/>
      <c r="L1536" s="444"/>
      <c r="M1536" s="444"/>
      <c r="N1536" s="444"/>
      <c r="O1536" s="444"/>
      <c r="P1536" s="444"/>
      <c r="Q1536" s="684"/>
      <c r="R1536" s="684"/>
      <c r="S1536" s="684"/>
      <c r="T1536" s="684"/>
      <c r="U1536" s="2711"/>
      <c r="V1536" s="684">
        <f t="shared" si="1047"/>
        <v>0</v>
      </c>
      <c r="W1536" s="684"/>
      <c r="X1536" s="684"/>
      <c r="Y1536" s="684"/>
      <c r="Z1536" s="2838"/>
      <c r="AA1536" s="2415"/>
      <c r="AB1536" s="8"/>
      <c r="AC1536" s="1600">
        <f t="shared" si="1052"/>
        <v>0</v>
      </c>
      <c r="AD1536" s="2134"/>
    </row>
    <row r="1537" spans="1:31" ht="30" customHeight="1" x14ac:dyDescent="0.25">
      <c r="A1537" s="59">
        <v>1</v>
      </c>
      <c r="B1537" s="387" t="s">
        <v>295</v>
      </c>
      <c r="C1537" s="3148"/>
      <c r="D1537" s="387"/>
      <c r="E1537" s="1890"/>
      <c r="F1537" s="420"/>
      <c r="G1537" s="420"/>
      <c r="H1537" s="420"/>
      <c r="I1537" s="114"/>
      <c r="J1537" s="114"/>
      <c r="K1537" s="444"/>
      <c r="L1537" s="444"/>
      <c r="M1537" s="444"/>
      <c r="N1537" s="444"/>
      <c r="O1537" s="444"/>
      <c r="P1537" s="444"/>
      <c r="Q1537" s="684"/>
      <c r="R1537" s="684"/>
      <c r="S1537" s="684"/>
      <c r="T1537" s="684"/>
      <c r="U1537" s="2711"/>
      <c r="V1537" s="684">
        <f t="shared" si="1047"/>
        <v>0</v>
      </c>
      <c r="W1537" s="684"/>
      <c r="X1537" s="684"/>
      <c r="Y1537" s="684"/>
      <c r="Z1537" s="2838"/>
      <c r="AA1537" s="2415"/>
      <c r="AB1537" s="8"/>
      <c r="AC1537" s="1600">
        <f t="shared" si="1052"/>
        <v>0</v>
      </c>
      <c r="AD1537" s="2134"/>
    </row>
    <row r="1538" spans="1:31" ht="30" customHeight="1" x14ac:dyDescent="0.25">
      <c r="A1538" s="59">
        <v>1</v>
      </c>
      <c r="B1538" s="387" t="s">
        <v>156</v>
      </c>
      <c r="C1538" s="3148"/>
      <c r="D1538" s="387"/>
      <c r="E1538" s="1890">
        <v>150</v>
      </c>
      <c r="F1538" s="81">
        <f>ROUND(E1538/12*$B$4,0)</f>
        <v>50</v>
      </c>
      <c r="G1538" s="81">
        <v>35</v>
      </c>
      <c r="H1538" s="420">
        <f>G1538/F1538*100</f>
        <v>70</v>
      </c>
      <c r="I1538" s="114"/>
      <c r="J1538" s="114"/>
      <c r="K1538" s="444"/>
      <c r="L1538" s="444"/>
      <c r="M1538" s="444"/>
      <c r="N1538" s="444"/>
      <c r="O1538" s="444"/>
      <c r="P1538" s="444"/>
      <c r="Q1538" s="2624"/>
      <c r="R1538" s="2624"/>
      <c r="S1538" s="2624"/>
      <c r="T1538" s="2624"/>
      <c r="U1538" s="2839"/>
      <c r="V1538" s="2624">
        <f t="shared" si="1047"/>
        <v>0</v>
      </c>
      <c r="W1538" s="684"/>
      <c r="X1538" s="2624"/>
      <c r="Y1538" s="684"/>
      <c r="Z1538" s="2840"/>
      <c r="AA1538" s="2415"/>
      <c r="AB1538" s="8"/>
      <c r="AC1538" s="1600">
        <f t="shared" si="1052"/>
        <v>0</v>
      </c>
      <c r="AD1538" s="2134"/>
    </row>
    <row r="1539" spans="1:31" ht="31.5" customHeight="1" x14ac:dyDescent="0.25">
      <c r="A1539" s="59">
        <v>1</v>
      </c>
      <c r="B1539" s="526" t="s">
        <v>163</v>
      </c>
      <c r="C1539" s="3260"/>
      <c r="D1539" s="526"/>
      <c r="E1539" s="1901">
        <f>SUM(E1528+E1536*3.2+E1538)</f>
        <v>1077</v>
      </c>
      <c r="F1539" s="493">
        <f>SUM(F1528+F1536*3.2+F1538)</f>
        <v>359</v>
      </c>
      <c r="G1539" s="493">
        <f>SUM(G1528+G1536*3.2+G1538)</f>
        <v>310</v>
      </c>
      <c r="H1539" s="493">
        <f>G1539/F1539*100</f>
        <v>86.350974930362113</v>
      </c>
      <c r="I1539" s="353"/>
      <c r="J1539" s="353"/>
      <c r="K1539" s="445"/>
      <c r="L1539" s="445"/>
      <c r="M1539" s="445"/>
      <c r="N1539" s="445"/>
      <c r="O1539" s="445"/>
      <c r="P1539" s="445"/>
      <c r="Q1539" s="2672">
        <v>1309.4829399999999</v>
      </c>
      <c r="R1539" s="2672">
        <v>1309.4829399999999</v>
      </c>
      <c r="S1539" s="2672">
        <v>1309.4829399999999</v>
      </c>
      <c r="T1539" s="2672">
        <v>1309.4829399999999</v>
      </c>
      <c r="U1539" s="2842">
        <f>Q1539/12*$B$4+(R1539-Q1539)/11*3+(S1539-R1539)/10*2+(T1539-S1539)/9*1</f>
        <v>436.49431333333331</v>
      </c>
      <c r="V1539" s="2672">
        <f t="shared" ref="V1539" si="1089">Z1539-Y1539-W1539</f>
        <v>409.72833999999995</v>
      </c>
      <c r="W1539" s="2843"/>
      <c r="X1539" s="2672">
        <f>V1539-U1539</f>
        <v>-26.765973333333363</v>
      </c>
      <c r="Y1539" s="2843">
        <v>-6.2915900000000002</v>
      </c>
      <c r="Z1539" s="2848">
        <v>403.43674999999996</v>
      </c>
      <c r="AA1539" s="1901">
        <f>SUM(AA1528+AA1536*3.2+AA1538)</f>
        <v>0</v>
      </c>
      <c r="AB1539" s="17">
        <f>AB1538+AB1536+AB1528</f>
        <v>0</v>
      </c>
      <c r="AC1539" s="17">
        <f t="shared" si="1052"/>
        <v>0</v>
      </c>
      <c r="AD1539" s="2134"/>
    </row>
    <row r="1540" spans="1:31" ht="15" customHeight="1" x14ac:dyDescent="0.25">
      <c r="A1540" s="59">
        <v>1</v>
      </c>
      <c r="B1540" s="121" t="s">
        <v>164</v>
      </c>
      <c r="C1540" s="751"/>
      <c r="D1540" s="121"/>
      <c r="E1540" s="2074">
        <f>SUM(E1539,E1526)</f>
        <v>15462.527065527065</v>
      </c>
      <c r="F1540" s="533">
        <f>SUM(F1539,F1526)</f>
        <v>5153.8803418803418</v>
      </c>
      <c r="G1540" s="533">
        <f>SUM(G1539,G1526)</f>
        <v>5856.4153846153849</v>
      </c>
      <c r="H1540" s="533">
        <f>G1540/F1540*100</f>
        <v>113.63118652612587</v>
      </c>
      <c r="I1540" s="358"/>
      <c r="J1540" s="358"/>
      <c r="K1540" s="425"/>
      <c r="L1540" s="425"/>
      <c r="M1540" s="425"/>
      <c r="N1540" s="425"/>
      <c r="O1540" s="425"/>
      <c r="P1540" s="425"/>
      <c r="Q1540" s="687">
        <f t="shared" ref="Q1540:R1540" si="1090">SUM(Q1539,Q1526)</f>
        <v>5446.8574899999994</v>
      </c>
      <c r="R1540" s="687">
        <f t="shared" si="1090"/>
        <v>5446.8574899999994</v>
      </c>
      <c r="S1540" s="687">
        <f t="shared" ref="S1540:T1540" si="1091">SUM(S1539,S1526)</f>
        <v>5446.8574899999994</v>
      </c>
      <c r="T1540" s="687">
        <f t="shared" si="1091"/>
        <v>5446.8574899999994</v>
      </c>
      <c r="U1540" s="687">
        <f t="shared" ref="U1540" si="1092">SUM(U1539,U1526)</f>
        <v>1815.6191633333333</v>
      </c>
      <c r="V1540" s="687">
        <f t="shared" ref="V1540:Z1540" si="1093">SUM(V1539,V1526)</f>
        <v>1788.8531799999998</v>
      </c>
      <c r="W1540" s="687">
        <f t="shared" si="1093"/>
        <v>0</v>
      </c>
      <c r="X1540" s="687">
        <f t="shared" si="1093"/>
        <v>-26.765983333333338</v>
      </c>
      <c r="Y1540" s="687">
        <f t="shared" si="1093"/>
        <v>-9.2727500000000003</v>
      </c>
      <c r="Z1540" s="2836">
        <f t="shared" si="1093"/>
        <v>1779.58043</v>
      </c>
      <c r="AA1540" s="2074">
        <f>SUM(AA1539,AA1526)</f>
        <v>0</v>
      </c>
      <c r="AB1540" s="1153">
        <f t="shared" ref="AB1540" si="1094">SUM(AB1539,AB1526)</f>
        <v>0</v>
      </c>
      <c r="AC1540" s="1153">
        <f t="shared" si="1052"/>
        <v>0</v>
      </c>
      <c r="AD1540" s="2134"/>
    </row>
    <row r="1541" spans="1:31" ht="15" customHeight="1" x14ac:dyDescent="0.25">
      <c r="A1541" s="59">
        <v>1</v>
      </c>
      <c r="B1541" s="242" t="s">
        <v>31</v>
      </c>
      <c r="C1541" s="3124"/>
      <c r="D1541" s="124"/>
      <c r="E1541" s="2053"/>
      <c r="F1541" s="361"/>
      <c r="G1541" s="361"/>
      <c r="H1541" s="361"/>
      <c r="I1541" s="363"/>
      <c r="J1541" s="363"/>
      <c r="K1541" s="476"/>
      <c r="L1541" s="476"/>
      <c r="M1541" s="476"/>
      <c r="N1541" s="476"/>
      <c r="O1541" s="476"/>
      <c r="P1541" s="476"/>
      <c r="Q1541" s="1330"/>
      <c r="R1541" s="1330"/>
      <c r="S1541" s="1330"/>
      <c r="T1541" s="1330"/>
      <c r="U1541" s="2714"/>
      <c r="V1541" s="1330">
        <f t="shared" si="1047"/>
        <v>0</v>
      </c>
      <c r="W1541" s="1330"/>
      <c r="X1541" s="1330"/>
      <c r="Y1541" s="1330"/>
      <c r="Z1541" s="2837"/>
      <c r="AA1541" s="2418"/>
      <c r="AB1541" s="13"/>
      <c r="AC1541" s="1603">
        <f t="shared" si="1052"/>
        <v>0</v>
      </c>
      <c r="AD1541" s="2134"/>
    </row>
    <row r="1542" spans="1:31" ht="15" customHeight="1" x14ac:dyDescent="0.25">
      <c r="A1542" s="59">
        <v>1</v>
      </c>
      <c r="B1542" s="202" t="s">
        <v>147</v>
      </c>
      <c r="C1542" s="3141"/>
      <c r="D1542" s="110"/>
      <c r="E1542" s="2049"/>
      <c r="F1542" s="209"/>
      <c r="G1542" s="209"/>
      <c r="H1542" s="209"/>
      <c r="I1542" s="106"/>
      <c r="J1542" s="106"/>
      <c r="K1542" s="115"/>
      <c r="L1542" s="115"/>
      <c r="M1542" s="115"/>
      <c r="N1542" s="115"/>
      <c r="O1542" s="115"/>
      <c r="P1542" s="115"/>
      <c r="Q1542" s="684"/>
      <c r="R1542" s="684"/>
      <c r="S1542" s="684"/>
      <c r="T1542" s="684"/>
      <c r="U1542" s="2711"/>
      <c r="V1542" s="684">
        <f t="shared" ref="V1542:V1571" si="1095">Z1542-Y1542-W1542</f>
        <v>0</v>
      </c>
      <c r="W1542" s="684"/>
      <c r="X1542" s="684"/>
      <c r="Y1542" s="684"/>
      <c r="Z1542" s="2838"/>
      <c r="AA1542" s="2415"/>
      <c r="AB1542" s="8"/>
      <c r="AC1542" s="1600">
        <f t="shared" si="1052"/>
        <v>0</v>
      </c>
      <c r="AD1542" s="2134"/>
    </row>
    <row r="1543" spans="1:31" s="85" customFormat="1" ht="15" customHeight="1" x14ac:dyDescent="0.25">
      <c r="A1543" s="59">
        <v>1</v>
      </c>
      <c r="B1543" s="138" t="s">
        <v>55</v>
      </c>
      <c r="C1543" s="3076"/>
      <c r="D1543" s="113">
        <v>240</v>
      </c>
      <c r="E1543" s="1902">
        <v>110</v>
      </c>
      <c r="F1543" s="81">
        <f t="shared" ref="F1543:F1544" si="1096">ROUND(E1543/12*$B$4,0)</f>
        <v>37</v>
      </c>
      <c r="G1543" s="81">
        <v>18</v>
      </c>
      <c r="H1543" s="81">
        <f>G1543/F1543*100</f>
        <v>48.648648648648653</v>
      </c>
      <c r="I1543" s="344">
        <v>8</v>
      </c>
      <c r="J1543" s="82">
        <f>M1543/G1543</f>
        <v>7.2777777777777777</v>
      </c>
      <c r="K1543" s="83">
        <f>ROUND(E1543*I1543,0)</f>
        <v>880</v>
      </c>
      <c r="L1543" s="83">
        <f t="shared" ref="L1543:L1544" si="1097">ROUND(K1543/12*$B$4,0)</f>
        <v>293</v>
      </c>
      <c r="M1543" s="83">
        <v>131</v>
      </c>
      <c r="N1543" s="83">
        <f>M1543/L1543*100</f>
        <v>44.709897610921502</v>
      </c>
      <c r="O1543" s="83">
        <f>ROUND(K1543/D1543,0)</f>
        <v>4</v>
      </c>
      <c r="P1543" s="83">
        <f>M1543/$B$4*12/O1543</f>
        <v>98.25</v>
      </c>
      <c r="Q1543" s="684"/>
      <c r="R1543" s="684"/>
      <c r="S1543" s="684"/>
      <c r="T1543" s="684"/>
      <c r="U1543" s="2711"/>
      <c r="V1543" s="684">
        <f t="shared" si="1095"/>
        <v>0</v>
      </c>
      <c r="W1543" s="684"/>
      <c r="X1543" s="684"/>
      <c r="Y1543" s="684"/>
      <c r="Z1543" s="2838"/>
      <c r="AA1543" s="2415"/>
      <c r="AB1543" s="8"/>
      <c r="AC1543" s="1600">
        <f t="shared" si="1052"/>
        <v>0</v>
      </c>
      <c r="AD1543" s="2134"/>
      <c r="AE1543" s="2134"/>
    </row>
    <row r="1544" spans="1:31" s="85" customFormat="1" ht="15" customHeight="1" x14ac:dyDescent="0.25">
      <c r="A1544" s="215">
        <v>1</v>
      </c>
      <c r="B1544" s="2263" t="s">
        <v>9</v>
      </c>
      <c r="C1544" s="3089"/>
      <c r="D1544" s="338">
        <v>240</v>
      </c>
      <c r="E1544" s="1903">
        <v>190</v>
      </c>
      <c r="F1544" s="992">
        <f t="shared" si="1096"/>
        <v>63</v>
      </c>
      <c r="G1544" s="299">
        <v>85</v>
      </c>
      <c r="H1544" s="299">
        <f>G1544/F1544*100</f>
        <v>134.92063492063494</v>
      </c>
      <c r="I1544" s="2518">
        <v>8</v>
      </c>
      <c r="J1544" s="163">
        <f>M1544/G1544</f>
        <v>9.7411764705882344</v>
      </c>
      <c r="K1544" s="89">
        <f>ROUND(E1544*I1544,0)</f>
        <v>1520</v>
      </c>
      <c r="L1544" s="302">
        <f t="shared" si="1097"/>
        <v>507</v>
      </c>
      <c r="M1544" s="302">
        <v>828</v>
      </c>
      <c r="N1544" s="302">
        <f>M1544/L1544*100</f>
        <v>163.31360946745562</v>
      </c>
      <c r="O1544" s="302">
        <f>ROUND(K1544/D1544,0)</f>
        <v>6</v>
      </c>
      <c r="P1544" s="302">
        <f>M1544/$B$4*12/O1544</f>
        <v>414</v>
      </c>
      <c r="Q1544" s="2672"/>
      <c r="R1544" s="2672"/>
      <c r="S1544" s="2672"/>
      <c r="T1544" s="2672"/>
      <c r="U1544" s="2839"/>
      <c r="V1544" s="2624"/>
      <c r="W1544" s="2672"/>
      <c r="X1544" s="2624"/>
      <c r="Y1544" s="2624"/>
      <c r="Z1544" s="2840"/>
      <c r="AA1544" s="2416"/>
      <c r="AB1544" s="15"/>
      <c r="AC1544" s="1601">
        <f t="shared" si="1052"/>
        <v>0</v>
      </c>
      <c r="AD1544" s="2134"/>
      <c r="AE1544" s="2134"/>
    </row>
    <row r="1545" spans="1:31" ht="29.25" customHeight="1" x14ac:dyDescent="0.25">
      <c r="A1545" s="215">
        <v>1</v>
      </c>
      <c r="B1545" s="2111" t="s">
        <v>238</v>
      </c>
      <c r="C1545" s="3139"/>
      <c r="D1545" s="1740"/>
      <c r="E1545" s="1910">
        <f>SUM(E1543:E1544)</f>
        <v>300</v>
      </c>
      <c r="F1545" s="355">
        <f t="shared" ref="F1545:G1545" si="1098">SUM(F1543:F1544)</f>
        <v>100</v>
      </c>
      <c r="G1545" s="355">
        <f t="shared" si="1098"/>
        <v>103</v>
      </c>
      <c r="H1545" s="270">
        <f>G1545/F1545*100</f>
        <v>103</v>
      </c>
      <c r="I1545" s="440">
        <f>K1545/E1545</f>
        <v>8</v>
      </c>
      <c r="J1545" s="221">
        <f>M1545/G1545</f>
        <v>9.3106796116504853</v>
      </c>
      <c r="K1545" s="360">
        <f t="shared" ref="K1545:O1545" si="1099">SUM(K1543:K1544)</f>
        <v>2400</v>
      </c>
      <c r="L1545" s="355">
        <f t="shared" si="1099"/>
        <v>800</v>
      </c>
      <c r="M1545" s="355">
        <f t="shared" si="1099"/>
        <v>959</v>
      </c>
      <c r="N1545" s="137">
        <f>M1545/L1545*100</f>
        <v>119.875</v>
      </c>
      <c r="O1545" s="355">
        <f t="shared" si="1099"/>
        <v>10</v>
      </c>
      <c r="P1545" s="140">
        <f>M1545/$B$4*12/O1545</f>
        <v>287.7</v>
      </c>
      <c r="Q1545" s="814"/>
      <c r="R1545" s="814"/>
      <c r="S1545" s="814"/>
      <c r="T1545" s="814"/>
      <c r="U1545" s="2718"/>
      <c r="V1545" s="2851">
        <f t="shared" si="1095"/>
        <v>0</v>
      </c>
      <c r="W1545" s="814"/>
      <c r="X1545" s="2851"/>
      <c r="Y1545" s="687"/>
      <c r="Z1545" s="2836"/>
      <c r="AA1545" s="2422"/>
      <c r="AB1545" s="17"/>
      <c r="AC1545" s="1602">
        <f t="shared" si="1052"/>
        <v>0</v>
      </c>
      <c r="AD1545" s="2134"/>
    </row>
    <row r="1546" spans="1:31" ht="15" customHeight="1" thickBot="1" x14ac:dyDescent="0.3">
      <c r="A1546" s="59">
        <v>1</v>
      </c>
      <c r="B1546" s="588" t="s">
        <v>334</v>
      </c>
      <c r="C1546" s="588"/>
      <c r="D1546" s="332"/>
      <c r="E1546" s="26">
        <f>SUM(E1545)</f>
        <v>300</v>
      </c>
      <c r="F1546" s="234">
        <f>SUM(F1545)</f>
        <v>100</v>
      </c>
      <c r="G1546" s="234">
        <f>SUM(G1545)</f>
        <v>103</v>
      </c>
      <c r="H1546" s="234">
        <f>G1546/F1546*100</f>
        <v>103</v>
      </c>
      <c r="I1546" s="93">
        <f>K1546/E1546</f>
        <v>8</v>
      </c>
      <c r="J1546" s="460">
        <f>M1546/G1546</f>
        <v>9.3106796116504853</v>
      </c>
      <c r="K1546" s="425">
        <f>SUM(K1545)</f>
        <v>2400</v>
      </c>
      <c r="L1546" s="425">
        <f>SUM(L1545)</f>
        <v>800</v>
      </c>
      <c r="M1546" s="425">
        <f>SUM(M1545)</f>
        <v>959</v>
      </c>
      <c r="N1546" s="167">
        <f>M1546/L1546*100</f>
        <v>119.875</v>
      </c>
      <c r="O1546" s="257">
        <f>SUM(O1545)</f>
        <v>10</v>
      </c>
      <c r="P1546" s="167">
        <f>M1546/$B$4*12/O1546</f>
        <v>287.7</v>
      </c>
      <c r="Q1546" s="687">
        <v>5026.7089599999999</v>
      </c>
      <c r="R1546" s="687">
        <v>5026.7089599999999</v>
      </c>
      <c r="S1546" s="687">
        <v>5026.7089599999999</v>
      </c>
      <c r="T1546" s="687">
        <v>5026.7089599999999</v>
      </c>
      <c r="U1546" s="2718">
        <f>Q1546/12*$B$4+(R1546-Q1546)/11*3+(S1546-R1546)/10*2+(T1546-S1546)/9*1</f>
        <v>1675.5696533333332</v>
      </c>
      <c r="V1546" s="684">
        <f t="shared" si="1095"/>
        <v>1669.2034499999997</v>
      </c>
      <c r="W1546" s="684"/>
      <c r="X1546" s="684">
        <f>V1546-U1546</f>
        <v>-6.3662033333334875</v>
      </c>
      <c r="Y1546" s="687">
        <v>-3.9729899999999998</v>
      </c>
      <c r="Z1546" s="2836">
        <v>1665.2304599999998</v>
      </c>
      <c r="AA1546" s="2422"/>
      <c r="AB1546" s="17"/>
      <c r="AC1546" s="1602">
        <f t="shared" si="1052"/>
        <v>0</v>
      </c>
      <c r="AD1546" s="2134"/>
    </row>
    <row r="1547" spans="1:31" ht="15" customHeight="1" thickBot="1" x14ac:dyDescent="0.3">
      <c r="A1547" s="59">
        <v>1</v>
      </c>
      <c r="B1547" s="506" t="s">
        <v>17</v>
      </c>
      <c r="C1547" s="3230"/>
      <c r="D1547" s="506"/>
      <c r="E1547" s="1908"/>
      <c r="F1547" s="589"/>
      <c r="G1547" s="589"/>
      <c r="H1547" s="589"/>
      <c r="I1547" s="402"/>
      <c r="J1547" s="402"/>
      <c r="K1547" s="589"/>
      <c r="L1547" s="589"/>
      <c r="M1547" s="589">
        <f>SUM(M1540,M1546)</f>
        <v>959</v>
      </c>
      <c r="N1547" s="589"/>
      <c r="O1547" s="589"/>
      <c r="P1547" s="589"/>
      <c r="Q1547" s="839">
        <f t="shared" ref="Q1547:R1547" si="1100">SUM(Q1540,Q1546)</f>
        <v>10473.566449999998</v>
      </c>
      <c r="R1547" s="839">
        <f t="shared" si="1100"/>
        <v>10473.566449999998</v>
      </c>
      <c r="S1547" s="839">
        <f t="shared" ref="S1547:T1547" si="1101">SUM(S1540,S1546)</f>
        <v>10473.566449999998</v>
      </c>
      <c r="T1547" s="839">
        <f t="shared" si="1101"/>
        <v>10473.566449999998</v>
      </c>
      <c r="U1547" s="2800">
        <f t="shared" ref="U1547" si="1102">SUM(U1540,U1546)</f>
        <v>3491.1888166666668</v>
      </c>
      <c r="V1547" s="839">
        <f t="shared" si="1095"/>
        <v>3458.0566299999996</v>
      </c>
      <c r="W1547" s="839"/>
      <c r="X1547" s="839">
        <f t="shared" ref="X1547:Z1547" si="1103">SUM(X1540,X1546)</f>
        <v>-33.132186666666826</v>
      </c>
      <c r="Y1547" s="839">
        <f t="shared" si="1103"/>
        <v>-13.24574</v>
      </c>
      <c r="Z1547" s="1159">
        <f t="shared" si="1103"/>
        <v>3444.8108899999997</v>
      </c>
      <c r="AA1547" s="2421"/>
      <c r="AB1547" s="1159">
        <f t="shared" ref="AB1547" si="1104">SUM(AB1540,AB1546)</f>
        <v>0</v>
      </c>
      <c r="AC1547" s="1159">
        <f t="shared" si="1052"/>
        <v>0</v>
      </c>
      <c r="AD1547" s="2134"/>
    </row>
    <row r="1548" spans="1:31" ht="11.25" customHeight="1" x14ac:dyDescent="0.25">
      <c r="A1548" s="59">
        <v>1</v>
      </c>
      <c r="B1548" s="282"/>
      <c r="C1548" s="282"/>
      <c r="D1548" s="282"/>
      <c r="E1548" s="2079"/>
      <c r="F1548" s="98"/>
      <c r="G1548" s="98"/>
      <c r="H1548" s="98"/>
      <c r="I1548" s="350"/>
      <c r="J1548" s="350"/>
      <c r="K1548" s="98"/>
      <c r="L1548" s="98"/>
      <c r="M1548" s="98"/>
      <c r="N1548" s="98"/>
      <c r="O1548" s="98"/>
      <c r="P1548" s="98"/>
      <c r="Q1548" s="1330"/>
      <c r="R1548" s="1330"/>
      <c r="S1548" s="1330"/>
      <c r="T1548" s="1330"/>
      <c r="U1548" s="2714"/>
      <c r="V1548" s="1330">
        <f t="shared" si="1095"/>
        <v>0</v>
      </c>
      <c r="W1548" s="1330"/>
      <c r="X1548" s="1330"/>
      <c r="Y1548" s="1330"/>
      <c r="Z1548" s="2837"/>
      <c r="AA1548" s="2418"/>
      <c r="AB1548" s="13"/>
      <c r="AC1548" s="1603">
        <f t="shared" si="1052"/>
        <v>0</v>
      </c>
      <c r="AD1548" s="2134"/>
    </row>
    <row r="1549" spans="1:31" ht="34.5" customHeight="1" x14ac:dyDescent="0.25">
      <c r="A1549" s="59">
        <v>1</v>
      </c>
      <c r="B1549" s="1146" t="s">
        <v>527</v>
      </c>
      <c r="C1549" s="1146"/>
      <c r="D1549" s="417"/>
      <c r="E1549" s="1902"/>
      <c r="F1549" s="342"/>
      <c r="G1549" s="342"/>
      <c r="H1549" s="342"/>
      <c r="I1549" s="344"/>
      <c r="J1549" s="344"/>
      <c r="K1549" s="346"/>
      <c r="L1549" s="346"/>
      <c r="M1549" s="346"/>
      <c r="N1549" s="346"/>
      <c r="O1549" s="346"/>
      <c r="P1549" s="346"/>
      <c r="Q1549" s="684"/>
      <c r="R1549" s="684"/>
      <c r="S1549" s="684"/>
      <c r="T1549" s="684"/>
      <c r="U1549" s="2711"/>
      <c r="V1549" s="684">
        <f t="shared" si="1095"/>
        <v>0</v>
      </c>
      <c r="W1549" s="684"/>
      <c r="X1549" s="684"/>
      <c r="Y1549" s="684"/>
      <c r="Z1549" s="2838"/>
      <c r="AA1549" s="2415"/>
      <c r="AB1549" s="8"/>
      <c r="AC1549" s="1600">
        <f t="shared" si="1052"/>
        <v>0</v>
      </c>
      <c r="AD1549" s="2134"/>
    </row>
    <row r="1550" spans="1:31" ht="15" customHeight="1" x14ac:dyDescent="0.25">
      <c r="A1550" s="59">
        <v>1</v>
      </c>
      <c r="B1550" s="421" t="s">
        <v>5</v>
      </c>
      <c r="C1550" s="3169"/>
      <c r="D1550" s="421"/>
      <c r="E1550" s="1902"/>
      <c r="F1550" s="342"/>
      <c r="G1550" s="342"/>
      <c r="H1550" s="342"/>
      <c r="I1550" s="344"/>
      <c r="J1550" s="344"/>
      <c r="K1550" s="346"/>
      <c r="L1550" s="346"/>
      <c r="M1550" s="346"/>
      <c r="N1550" s="346"/>
      <c r="O1550" s="346"/>
      <c r="P1550" s="346"/>
      <c r="Q1550" s="684"/>
      <c r="R1550" s="684"/>
      <c r="S1550" s="684"/>
      <c r="T1550" s="684"/>
      <c r="U1550" s="2711"/>
      <c r="V1550" s="684">
        <f t="shared" si="1095"/>
        <v>0</v>
      </c>
      <c r="W1550" s="684"/>
      <c r="X1550" s="684"/>
      <c r="Y1550" s="684"/>
      <c r="Z1550" s="2838"/>
      <c r="AA1550" s="2415"/>
      <c r="AB1550" s="8"/>
      <c r="AC1550" s="1600">
        <f t="shared" si="1052"/>
        <v>0</v>
      </c>
      <c r="AD1550" s="2134"/>
    </row>
    <row r="1551" spans="1:31" ht="15" customHeight="1" x14ac:dyDescent="0.25">
      <c r="A1551" s="59">
        <v>1</v>
      </c>
      <c r="B1551" s="113" t="s">
        <v>10</v>
      </c>
      <c r="C1551" s="3402" t="s">
        <v>570</v>
      </c>
      <c r="D1551" s="573">
        <v>340</v>
      </c>
      <c r="E1551" s="1890">
        <v>220</v>
      </c>
      <c r="F1551" s="81">
        <f t="shared" ref="F1551:F1554" si="1105">E1551/12*$B$4</f>
        <v>73.333333333333329</v>
      </c>
      <c r="G1551" s="81">
        <v>70</v>
      </c>
      <c r="H1551" s="81">
        <f>G1551/F1551*100</f>
        <v>95.454545454545453</v>
      </c>
      <c r="I1551" s="597">
        <v>12</v>
      </c>
      <c r="J1551" s="82">
        <f>M1551/G1551</f>
        <v>10.342857142857143</v>
      </c>
      <c r="K1551" s="83">
        <f>ROUND(E1551*I1551,0)</f>
        <v>2640</v>
      </c>
      <c r="L1551" s="83">
        <f t="shared" ref="L1551:L1554" si="1106">ROUND(K1551/12*$B$4,0)</f>
        <v>880</v>
      </c>
      <c r="M1551" s="83">
        <v>724</v>
      </c>
      <c r="N1551" s="83">
        <f>M1551/L1551*100</f>
        <v>82.27272727272728</v>
      </c>
      <c r="O1551" s="83">
        <f>ROUND(K1551/D1551,0)</f>
        <v>8</v>
      </c>
      <c r="P1551" s="83">
        <f>M1551/$B$4*12/O1551</f>
        <v>271.5</v>
      </c>
      <c r="Q1551" s="684"/>
      <c r="R1551" s="684"/>
      <c r="S1551" s="684"/>
      <c r="T1551" s="684"/>
      <c r="U1551" s="2711"/>
      <c r="V1551" s="684">
        <f t="shared" si="1095"/>
        <v>0</v>
      </c>
      <c r="W1551" s="684"/>
      <c r="X1551" s="684"/>
      <c r="Y1551" s="684"/>
      <c r="Z1551" s="2838"/>
      <c r="AA1551" s="2415"/>
      <c r="AB1551" s="8"/>
      <c r="AC1551" s="1600">
        <f t="shared" si="1052"/>
        <v>0</v>
      </c>
      <c r="AD1551" s="2134"/>
    </row>
    <row r="1552" spans="1:31" ht="15" customHeight="1" x14ac:dyDescent="0.25">
      <c r="A1552" s="59">
        <v>1</v>
      </c>
      <c r="B1552" s="113" t="s">
        <v>9</v>
      </c>
      <c r="C1552" s="3402" t="s">
        <v>570</v>
      </c>
      <c r="D1552" s="573">
        <v>340</v>
      </c>
      <c r="E1552" s="1890">
        <v>100</v>
      </c>
      <c r="F1552" s="81">
        <f t="shared" si="1105"/>
        <v>33.333333333333336</v>
      </c>
      <c r="G1552" s="81">
        <v>45</v>
      </c>
      <c r="H1552" s="81">
        <f>G1552/F1552*100</f>
        <v>135</v>
      </c>
      <c r="I1552" s="597">
        <v>12</v>
      </c>
      <c r="J1552" s="82">
        <f>M1552/G1552</f>
        <v>11.755555555555556</v>
      </c>
      <c r="K1552" s="83">
        <f>ROUND(E1552*I1552,0)</f>
        <v>1200</v>
      </c>
      <c r="L1552" s="83">
        <f t="shared" si="1106"/>
        <v>400</v>
      </c>
      <c r="M1552" s="83">
        <v>529</v>
      </c>
      <c r="N1552" s="83">
        <f>M1552/L1552*100</f>
        <v>132.25</v>
      </c>
      <c r="O1552" s="83">
        <f>ROUND(K1552/D1552,0)</f>
        <v>4</v>
      </c>
      <c r="P1552" s="83">
        <f>M1552/$B$4*12/O1552</f>
        <v>396.75</v>
      </c>
      <c r="Q1552" s="684"/>
      <c r="R1552" s="684"/>
      <c r="S1552" s="684"/>
      <c r="T1552" s="684"/>
      <c r="U1552" s="2711"/>
      <c r="V1552" s="684">
        <f t="shared" si="1095"/>
        <v>0</v>
      </c>
      <c r="W1552" s="684"/>
      <c r="X1552" s="684"/>
      <c r="Y1552" s="684"/>
      <c r="Z1552" s="2838"/>
      <c r="AA1552" s="2415"/>
      <c r="AB1552" s="8"/>
      <c r="AC1552" s="1600">
        <f t="shared" ref="AC1552:AC1615" si="1107">AB1552/1000</f>
        <v>0</v>
      </c>
      <c r="AD1552" s="2134"/>
    </row>
    <row r="1553" spans="1:30" ht="15" customHeight="1" x14ac:dyDescent="0.25">
      <c r="A1553" s="59">
        <v>1</v>
      </c>
      <c r="B1553" s="113" t="s">
        <v>6</v>
      </c>
      <c r="C1553" s="3402" t="s">
        <v>570</v>
      </c>
      <c r="D1553" s="573">
        <v>340</v>
      </c>
      <c r="E1553" s="1906">
        <v>180</v>
      </c>
      <c r="F1553" s="81">
        <f t="shared" si="1105"/>
        <v>60</v>
      </c>
      <c r="G1553" s="81">
        <v>47</v>
      </c>
      <c r="H1553" s="81">
        <f>G1553/F1553*100</f>
        <v>78.333333333333329</v>
      </c>
      <c r="I1553" s="574">
        <v>9</v>
      </c>
      <c r="J1553" s="82">
        <f>M1553/G1553</f>
        <v>9.4042553191489358</v>
      </c>
      <c r="K1553" s="83">
        <f>ROUND(E1553*I1553,0)</f>
        <v>1620</v>
      </c>
      <c r="L1553" s="83">
        <f t="shared" si="1106"/>
        <v>540</v>
      </c>
      <c r="M1553" s="83">
        <v>442</v>
      </c>
      <c r="N1553" s="83">
        <f>M1553/L1553*100</f>
        <v>81.851851851851848</v>
      </c>
      <c r="O1553" s="83">
        <f>ROUND(K1553/D1553,0)</f>
        <v>5</v>
      </c>
      <c r="P1553" s="83">
        <f>M1553/$B$4*12/O1553</f>
        <v>265.2</v>
      </c>
      <c r="Q1553" s="684"/>
      <c r="R1553" s="684"/>
      <c r="S1553" s="684"/>
      <c r="T1553" s="684"/>
      <c r="U1553" s="2711"/>
      <c r="V1553" s="684">
        <f t="shared" si="1095"/>
        <v>0</v>
      </c>
      <c r="W1553" s="684"/>
      <c r="X1553" s="684"/>
      <c r="Y1553" s="684"/>
      <c r="Z1553" s="2838"/>
      <c r="AA1553" s="2415"/>
      <c r="AB1553" s="8"/>
      <c r="AC1553" s="1600">
        <f t="shared" si="1107"/>
        <v>0</v>
      </c>
      <c r="AD1553" s="2134"/>
    </row>
    <row r="1554" spans="1:30" ht="15" customHeight="1" x14ac:dyDescent="0.25">
      <c r="A1554" s="59">
        <v>1</v>
      </c>
      <c r="B1554" s="338" t="s">
        <v>76</v>
      </c>
      <c r="C1554" s="3402" t="s">
        <v>570</v>
      </c>
      <c r="D1554" s="576">
        <v>340</v>
      </c>
      <c r="E1554" s="1909">
        <v>40</v>
      </c>
      <c r="F1554" s="87">
        <f t="shared" si="1105"/>
        <v>13.333333333333334</v>
      </c>
      <c r="G1554" s="87">
        <v>7</v>
      </c>
      <c r="H1554" s="87">
        <f>G1554/F1554*100</f>
        <v>52.5</v>
      </c>
      <c r="I1554" s="598">
        <v>13</v>
      </c>
      <c r="J1554" s="88">
        <f>M1554/G1554</f>
        <v>10.142857142857142</v>
      </c>
      <c r="K1554" s="89">
        <f>ROUND(E1554*I1554,0)</f>
        <v>520</v>
      </c>
      <c r="L1554" s="89">
        <f t="shared" si="1106"/>
        <v>173</v>
      </c>
      <c r="M1554" s="89">
        <v>71</v>
      </c>
      <c r="N1554" s="89">
        <f>M1554/L1554*100</f>
        <v>41.040462427745666</v>
      </c>
      <c r="O1554" s="89">
        <f>ROUND(K1554/D1554,0)</f>
        <v>2</v>
      </c>
      <c r="P1554" s="89">
        <f>M1554/$B$4*12/O1554</f>
        <v>106.5</v>
      </c>
      <c r="Q1554" s="2624"/>
      <c r="R1554" s="2624"/>
      <c r="S1554" s="2624"/>
      <c r="T1554" s="2624"/>
      <c r="U1554" s="2839"/>
      <c r="V1554" s="2624">
        <f t="shared" si="1095"/>
        <v>0</v>
      </c>
      <c r="W1554" s="2624"/>
      <c r="X1554" s="2624"/>
      <c r="Y1554" s="2624"/>
      <c r="Z1554" s="2840"/>
      <c r="AA1554" s="2416"/>
      <c r="AB1554" s="15"/>
      <c r="AC1554" s="1601">
        <f t="shared" si="1107"/>
        <v>0</v>
      </c>
      <c r="AD1554" s="2134"/>
    </row>
    <row r="1555" spans="1:30" ht="15" customHeight="1" x14ac:dyDescent="0.25">
      <c r="A1555" s="59">
        <v>1</v>
      </c>
      <c r="B1555" s="121" t="s">
        <v>7</v>
      </c>
      <c r="C1555" s="751"/>
      <c r="D1555" s="121"/>
      <c r="E1555" s="1910">
        <f>SUM(E1551:E1554)</f>
        <v>540</v>
      </c>
      <c r="F1555" s="360">
        <f>SUM(F1551:F1554)</f>
        <v>180</v>
      </c>
      <c r="G1555" s="360">
        <f>SUM(G1551:G1554)</f>
        <v>169</v>
      </c>
      <c r="H1555" s="360">
        <f>G1555/F1555*100</f>
        <v>93.888888888888886</v>
      </c>
      <c r="I1555" s="93">
        <f>IF(E1555=0,0,K1555/E1555)</f>
        <v>11.074074074074074</v>
      </c>
      <c r="J1555" s="93">
        <f>M1555/G1555</f>
        <v>10.449704142011834</v>
      </c>
      <c r="K1555" s="360">
        <f>SUM(K1551:K1554)</f>
        <v>5980</v>
      </c>
      <c r="L1555" s="360">
        <f>SUM(L1551:L1554)</f>
        <v>1993</v>
      </c>
      <c r="M1555" s="360">
        <f>SUM(M1551:M1554)</f>
        <v>1766</v>
      </c>
      <c r="N1555" s="167">
        <f>M1555/L1555*100</f>
        <v>88.610135474159563</v>
      </c>
      <c r="O1555" s="257">
        <f>SUM(O1551:O1554)</f>
        <v>19</v>
      </c>
      <c r="P1555" s="167">
        <f>M1555/$B$4*12/O1555</f>
        <v>278.84210526315792</v>
      </c>
      <c r="Q1555" s="687">
        <v>11885.550768000001</v>
      </c>
      <c r="R1555" s="687">
        <v>11885.550768000001</v>
      </c>
      <c r="S1555" s="687">
        <v>11885.550768000001</v>
      </c>
      <c r="T1555" s="687">
        <v>11885.550768000001</v>
      </c>
      <c r="U1555" s="2718">
        <f>Q1555/12*$B$4+(R1555-Q1555)/11*3+(S1555-R1555)/10*2+(T1555-S1555)/9*1</f>
        <v>3961.8502560000002</v>
      </c>
      <c r="V1555" s="687">
        <f t="shared" si="1095"/>
        <v>3823.3104700000004</v>
      </c>
      <c r="W1555" s="687"/>
      <c r="X1555" s="687">
        <f>V1555-U1555</f>
        <v>-138.53978599999982</v>
      </c>
      <c r="Y1555" s="687">
        <v>-41.225960000000001</v>
      </c>
      <c r="Z1555" s="2836">
        <v>3782.0845100000001</v>
      </c>
      <c r="AA1555" s="2422"/>
      <c r="AB1555" s="17"/>
      <c r="AC1555" s="1602">
        <f t="shared" si="1107"/>
        <v>0</v>
      </c>
      <c r="AD1555" s="2134"/>
    </row>
    <row r="1556" spans="1:30" ht="15" customHeight="1" x14ac:dyDescent="0.25">
      <c r="A1556" s="59">
        <v>1</v>
      </c>
      <c r="B1556" s="599" t="s">
        <v>299</v>
      </c>
      <c r="C1556" s="3277"/>
      <c r="D1556" s="599"/>
      <c r="E1556" s="2053"/>
      <c r="F1556" s="361"/>
      <c r="G1556" s="361"/>
      <c r="H1556" s="361"/>
      <c r="I1556" s="350"/>
      <c r="J1556" s="350"/>
      <c r="K1556" s="352"/>
      <c r="L1556" s="352"/>
      <c r="M1556" s="352"/>
      <c r="N1556" s="352"/>
      <c r="O1556" s="352"/>
      <c r="P1556" s="352"/>
      <c r="Q1556" s="1330"/>
      <c r="R1556" s="1330"/>
      <c r="S1556" s="1330"/>
      <c r="T1556" s="1330"/>
      <c r="U1556" s="2714"/>
      <c r="V1556" s="1330">
        <f t="shared" si="1095"/>
        <v>0</v>
      </c>
      <c r="W1556" s="1330"/>
      <c r="X1556" s="1330"/>
      <c r="Y1556" s="1330"/>
      <c r="Z1556" s="2837"/>
      <c r="AA1556" s="2418"/>
      <c r="AB1556" s="13"/>
      <c r="AC1556" s="1603">
        <f t="shared" si="1107"/>
        <v>0</v>
      </c>
      <c r="AD1556" s="2134"/>
    </row>
    <row r="1557" spans="1:30" ht="33" customHeight="1" x14ac:dyDescent="0.25">
      <c r="A1557" s="59">
        <v>1</v>
      </c>
      <c r="B1557" s="387" t="s">
        <v>645</v>
      </c>
      <c r="C1557" s="3148"/>
      <c r="D1557" s="387"/>
      <c r="E1557" s="1890">
        <f t="shared" ref="E1557:F1557" si="1108">E1559+E1560+E1561+E1562+E1558/2.7</f>
        <v>8606.2962962962956</v>
      </c>
      <c r="F1557" s="420">
        <f t="shared" si="1108"/>
        <v>2868.8888888888887</v>
      </c>
      <c r="G1557" s="420">
        <f>G1559+G1560+G1561+G1562+G1558/2.7</f>
        <v>1408.588888888889</v>
      </c>
      <c r="H1557" s="420">
        <f>G1557/F1557*100</f>
        <v>49.098760650658413</v>
      </c>
      <c r="I1557" s="344"/>
      <c r="J1557" s="344"/>
      <c r="K1557" s="346"/>
      <c r="L1557" s="346"/>
      <c r="M1557" s="346"/>
      <c r="N1557" s="346"/>
      <c r="O1557" s="346"/>
      <c r="P1557" s="346"/>
      <c r="Q1557" s="684"/>
      <c r="R1557" s="684"/>
      <c r="S1557" s="684"/>
      <c r="T1557" s="684"/>
      <c r="U1557" s="2711"/>
      <c r="V1557" s="684">
        <f t="shared" si="1095"/>
        <v>0</v>
      </c>
      <c r="W1557" s="684"/>
      <c r="X1557" s="684">
        <f>V1557-U1557</f>
        <v>0</v>
      </c>
      <c r="Y1557" s="684"/>
      <c r="Z1557" s="2838"/>
      <c r="AA1557" s="2175">
        <f>AA1559+AA1560+AA1561+AA1562+AA1558/2.7</f>
        <v>0</v>
      </c>
      <c r="AB1557" s="8">
        <f>AB1558+AB1559+AB1560+AB1561+AB1562</f>
        <v>0</v>
      </c>
      <c r="AC1557" s="1600">
        <f t="shared" si="1107"/>
        <v>0</v>
      </c>
      <c r="AD1557" s="2134"/>
    </row>
    <row r="1558" spans="1:30" ht="15" customHeight="1" x14ac:dyDescent="0.25">
      <c r="A1558" s="59">
        <v>1</v>
      </c>
      <c r="B1558" s="387" t="s">
        <v>422</v>
      </c>
      <c r="C1558" s="3148"/>
      <c r="D1558" s="387"/>
      <c r="E1558" s="1890">
        <v>395</v>
      </c>
      <c r="F1558" s="420">
        <f t="shared" ref="F1558:F1566" si="1109">ROUND(E1558/12*$B$4,0)</f>
        <v>132</v>
      </c>
      <c r="G1558" s="420">
        <v>58.290000000000006</v>
      </c>
      <c r="H1558" s="420">
        <f>G1558/F1558*100</f>
        <v>44.159090909090914</v>
      </c>
      <c r="I1558" s="344"/>
      <c r="J1558" s="344"/>
      <c r="K1558" s="346"/>
      <c r="L1558" s="346"/>
      <c r="M1558" s="346"/>
      <c r="N1558" s="346"/>
      <c r="O1558" s="346"/>
      <c r="P1558" s="346"/>
      <c r="Q1558" s="684"/>
      <c r="R1558" s="684"/>
      <c r="S1558" s="684"/>
      <c r="T1558" s="684"/>
      <c r="U1558" s="2711"/>
      <c r="V1558" s="684"/>
      <c r="W1558" s="684"/>
      <c r="X1558" s="684"/>
      <c r="Y1558" s="684"/>
      <c r="Z1558" s="2838"/>
      <c r="AA1558" s="2415"/>
      <c r="AB1558" s="8"/>
      <c r="AC1558" s="1600">
        <f t="shared" si="1107"/>
        <v>0</v>
      </c>
      <c r="AD1558" s="2134"/>
    </row>
    <row r="1559" spans="1:30" ht="26.25" customHeight="1" x14ac:dyDescent="0.25">
      <c r="A1559" s="59">
        <v>1</v>
      </c>
      <c r="B1559" s="387" t="s">
        <v>300</v>
      </c>
      <c r="C1559" s="3148"/>
      <c r="D1559" s="387"/>
      <c r="E1559" s="1890"/>
      <c r="F1559" s="81">
        <f t="shared" si="1109"/>
        <v>0</v>
      </c>
      <c r="G1559" s="420"/>
      <c r="H1559" s="420"/>
      <c r="I1559" s="344"/>
      <c r="J1559" s="344"/>
      <c r="K1559" s="346"/>
      <c r="L1559" s="346"/>
      <c r="M1559" s="346"/>
      <c r="N1559" s="346"/>
      <c r="O1559" s="346"/>
      <c r="P1559" s="346"/>
      <c r="Q1559" s="684"/>
      <c r="R1559" s="684"/>
      <c r="S1559" s="684"/>
      <c r="T1559" s="684"/>
      <c r="U1559" s="2711"/>
      <c r="V1559" s="684">
        <f t="shared" si="1095"/>
        <v>0</v>
      </c>
      <c r="W1559" s="684"/>
      <c r="X1559" s="684"/>
      <c r="Y1559" s="684"/>
      <c r="Z1559" s="2838"/>
      <c r="AA1559" s="2415"/>
      <c r="AB1559" s="8"/>
      <c r="AC1559" s="1600">
        <f t="shared" si="1107"/>
        <v>0</v>
      </c>
      <c r="AD1559" s="2134"/>
    </row>
    <row r="1560" spans="1:30" ht="27" customHeight="1" x14ac:dyDescent="0.25">
      <c r="A1560" s="59">
        <v>1</v>
      </c>
      <c r="B1560" s="387" t="s">
        <v>301</v>
      </c>
      <c r="C1560" s="3148"/>
      <c r="D1560" s="387"/>
      <c r="E1560" s="1890">
        <v>260</v>
      </c>
      <c r="F1560" s="81">
        <f t="shared" si="1109"/>
        <v>87</v>
      </c>
      <c r="G1560" s="420">
        <v>51</v>
      </c>
      <c r="H1560" s="420">
        <f>G1560/F1560*100</f>
        <v>58.620689655172406</v>
      </c>
      <c r="I1560" s="344"/>
      <c r="J1560" s="344"/>
      <c r="K1560" s="346"/>
      <c r="L1560" s="346"/>
      <c r="M1560" s="346"/>
      <c r="N1560" s="346"/>
      <c r="O1560" s="346"/>
      <c r="P1560" s="346"/>
      <c r="Q1560" s="684"/>
      <c r="R1560" s="684"/>
      <c r="S1560" s="684"/>
      <c r="T1560" s="684"/>
      <c r="U1560" s="2711"/>
      <c r="V1560" s="684">
        <f t="shared" si="1095"/>
        <v>0</v>
      </c>
      <c r="W1560" s="684"/>
      <c r="X1560" s="684"/>
      <c r="Y1560" s="684"/>
      <c r="Z1560" s="2838"/>
      <c r="AA1560" s="2415"/>
      <c r="AB1560" s="8"/>
      <c r="AC1560" s="1600">
        <f t="shared" si="1107"/>
        <v>0</v>
      </c>
      <c r="AD1560" s="2134"/>
    </row>
    <row r="1561" spans="1:30" ht="15" customHeight="1" x14ac:dyDescent="0.25">
      <c r="A1561" s="59">
        <v>1</v>
      </c>
      <c r="B1561" s="387" t="s">
        <v>302</v>
      </c>
      <c r="C1561" s="3148"/>
      <c r="D1561" s="387"/>
      <c r="E1561" s="1890"/>
      <c r="F1561" s="81">
        <f t="shared" si="1109"/>
        <v>0</v>
      </c>
      <c r="G1561" s="420"/>
      <c r="H1561" s="420"/>
      <c r="I1561" s="344"/>
      <c r="J1561" s="344"/>
      <c r="K1561" s="346"/>
      <c r="L1561" s="346"/>
      <c r="M1561" s="346"/>
      <c r="N1561" s="346"/>
      <c r="O1561" s="346"/>
      <c r="P1561" s="346"/>
      <c r="Q1561" s="684"/>
      <c r="R1561" s="684"/>
      <c r="S1561" s="684"/>
      <c r="T1561" s="684"/>
      <c r="U1561" s="2711"/>
      <c r="V1561" s="684">
        <f t="shared" si="1095"/>
        <v>0</v>
      </c>
      <c r="W1561" s="684"/>
      <c r="X1561" s="684"/>
      <c r="Y1561" s="684"/>
      <c r="Z1561" s="2838"/>
      <c r="AA1561" s="2415"/>
      <c r="AB1561" s="8"/>
      <c r="AC1561" s="1600">
        <f t="shared" si="1107"/>
        <v>0</v>
      </c>
      <c r="AD1561" s="2134"/>
    </row>
    <row r="1562" spans="1:30" ht="15" customHeight="1" x14ac:dyDescent="0.25">
      <c r="A1562" s="59">
        <v>1</v>
      </c>
      <c r="B1562" s="387" t="s">
        <v>303</v>
      </c>
      <c r="C1562" s="3148"/>
      <c r="D1562" s="387"/>
      <c r="E1562" s="1890">
        <v>8200</v>
      </c>
      <c r="F1562" s="81">
        <f t="shared" si="1109"/>
        <v>2733</v>
      </c>
      <c r="G1562" s="420">
        <v>1336</v>
      </c>
      <c r="H1562" s="420">
        <f t="shared" ref="H1562:H1567" si="1110">G1562/F1562*100</f>
        <v>48.884010245151849</v>
      </c>
      <c r="I1562" s="344"/>
      <c r="J1562" s="344"/>
      <c r="K1562" s="346"/>
      <c r="L1562" s="346"/>
      <c r="M1562" s="346"/>
      <c r="N1562" s="346"/>
      <c r="O1562" s="346"/>
      <c r="P1562" s="346"/>
      <c r="Q1562" s="684"/>
      <c r="R1562" s="684"/>
      <c r="S1562" s="684"/>
      <c r="T1562" s="684"/>
      <c r="U1562" s="2711"/>
      <c r="V1562" s="684">
        <f t="shared" si="1095"/>
        <v>0</v>
      </c>
      <c r="W1562" s="684"/>
      <c r="X1562" s="684"/>
      <c r="Y1562" s="684"/>
      <c r="Z1562" s="2838"/>
      <c r="AA1562" s="2415"/>
      <c r="AB1562" s="8"/>
      <c r="AC1562" s="1600">
        <f t="shared" si="1107"/>
        <v>0</v>
      </c>
      <c r="AD1562" s="2134"/>
    </row>
    <row r="1563" spans="1:30" ht="42.75" customHeight="1" x14ac:dyDescent="0.25">
      <c r="A1563" s="59">
        <v>1</v>
      </c>
      <c r="B1563" s="387" t="s">
        <v>479</v>
      </c>
      <c r="C1563" s="3148"/>
      <c r="D1563" s="387"/>
      <c r="E1563" s="1890">
        <v>1241</v>
      </c>
      <c r="F1563" s="81">
        <f t="shared" si="1109"/>
        <v>414</v>
      </c>
      <c r="G1563" s="420"/>
      <c r="H1563" s="420">
        <f t="shared" si="1110"/>
        <v>0</v>
      </c>
      <c r="I1563" s="344"/>
      <c r="J1563" s="344"/>
      <c r="K1563" s="346"/>
      <c r="L1563" s="346"/>
      <c r="M1563" s="346"/>
      <c r="N1563" s="346"/>
      <c r="O1563" s="346"/>
      <c r="P1563" s="346"/>
      <c r="Q1563" s="684"/>
      <c r="R1563" s="684"/>
      <c r="S1563" s="684"/>
      <c r="T1563" s="684"/>
      <c r="U1563" s="2711"/>
      <c r="V1563" s="684"/>
      <c r="W1563" s="684"/>
      <c r="X1563" s="684"/>
      <c r="Y1563" s="684"/>
      <c r="Z1563" s="2838"/>
      <c r="AA1563" s="2415"/>
      <c r="AB1563" s="8"/>
      <c r="AC1563" s="1600">
        <f t="shared" si="1107"/>
        <v>0</v>
      </c>
      <c r="AD1563" s="2134"/>
    </row>
    <row r="1564" spans="1:30" ht="15" customHeight="1" x14ac:dyDescent="0.25">
      <c r="A1564" s="59">
        <v>1</v>
      </c>
      <c r="B1564" s="387" t="s">
        <v>350</v>
      </c>
      <c r="C1564" s="3148"/>
      <c r="D1564" s="387"/>
      <c r="E1564" s="1890">
        <f>E1565+E1566/8.5</f>
        <v>8950.2941176470595</v>
      </c>
      <c r="F1564" s="81">
        <f t="shared" ref="F1564:G1564" si="1111">F1565+F1566/8.5</f>
        <v>2983.0588235294117</v>
      </c>
      <c r="G1564" s="420">
        <f t="shared" si="1111"/>
        <v>890.5447058823529</v>
      </c>
      <c r="H1564" s="420">
        <f t="shared" si="1110"/>
        <v>29.853407477520111</v>
      </c>
      <c r="I1564" s="344"/>
      <c r="J1564" s="344"/>
      <c r="K1564" s="346"/>
      <c r="L1564" s="346"/>
      <c r="M1564" s="346"/>
      <c r="N1564" s="346"/>
      <c r="O1564" s="346"/>
      <c r="P1564" s="346"/>
      <c r="Q1564" s="684"/>
      <c r="R1564" s="684"/>
      <c r="S1564" s="684"/>
      <c r="T1564" s="684"/>
      <c r="U1564" s="2711"/>
      <c r="V1564" s="684">
        <f t="shared" si="1095"/>
        <v>0</v>
      </c>
      <c r="W1564" s="684"/>
      <c r="X1564" s="684"/>
      <c r="Y1564" s="684"/>
      <c r="Z1564" s="2838"/>
      <c r="AA1564" s="1890">
        <f>AA1565+AA1566/8.5</f>
        <v>0</v>
      </c>
      <c r="AB1564" s="8">
        <f>AB1565+AB1566</f>
        <v>0</v>
      </c>
      <c r="AC1564" s="1600">
        <f t="shared" si="1107"/>
        <v>0</v>
      </c>
      <c r="AD1564" s="2134"/>
    </row>
    <row r="1565" spans="1:30" ht="20.25" customHeight="1" x14ac:dyDescent="0.25">
      <c r="A1565" s="59">
        <v>1</v>
      </c>
      <c r="B1565" s="387" t="s">
        <v>414</v>
      </c>
      <c r="C1565" s="3148"/>
      <c r="D1565" s="387"/>
      <c r="E1565" s="1890">
        <v>8005</v>
      </c>
      <c r="F1565" s="81">
        <f t="shared" si="1109"/>
        <v>2668</v>
      </c>
      <c r="G1565" s="420">
        <v>678</v>
      </c>
      <c r="H1565" s="420">
        <f t="shared" si="1110"/>
        <v>25.412293853073464</v>
      </c>
      <c r="I1565" s="344"/>
      <c r="J1565" s="344"/>
      <c r="K1565" s="346"/>
      <c r="L1565" s="346"/>
      <c r="M1565" s="346"/>
      <c r="N1565" s="346"/>
      <c r="O1565" s="346"/>
      <c r="P1565" s="346"/>
      <c r="Q1565" s="684"/>
      <c r="R1565" s="684"/>
      <c r="S1565" s="684"/>
      <c r="T1565" s="684"/>
      <c r="U1565" s="2711"/>
      <c r="V1565" s="684"/>
      <c r="W1565" s="684"/>
      <c r="X1565" s="684"/>
      <c r="Y1565" s="684"/>
      <c r="Z1565" s="2838"/>
      <c r="AA1565" s="2415"/>
      <c r="AB1565" s="8"/>
      <c r="AC1565" s="1600">
        <f t="shared" si="1107"/>
        <v>0</v>
      </c>
      <c r="AD1565" s="2134"/>
    </row>
    <row r="1566" spans="1:30" ht="30" customHeight="1" x14ac:dyDescent="0.25">
      <c r="A1566" s="59">
        <v>1</v>
      </c>
      <c r="B1566" s="109" t="s">
        <v>415</v>
      </c>
      <c r="C1566" s="3069"/>
      <c r="D1566" s="387"/>
      <c r="E1566" s="1890">
        <v>8035</v>
      </c>
      <c r="F1566" s="81">
        <f t="shared" si="1109"/>
        <v>2678</v>
      </c>
      <c r="G1566" s="420">
        <v>1806.6299999999999</v>
      </c>
      <c r="H1566" s="420">
        <f t="shared" si="1110"/>
        <v>67.461911874533229</v>
      </c>
      <c r="I1566" s="344"/>
      <c r="J1566" s="344"/>
      <c r="K1566" s="346"/>
      <c r="L1566" s="346"/>
      <c r="M1566" s="346"/>
      <c r="N1566" s="346"/>
      <c r="O1566" s="346"/>
      <c r="P1566" s="346"/>
      <c r="Q1566" s="2624"/>
      <c r="R1566" s="2624"/>
      <c r="S1566" s="2624"/>
      <c r="T1566" s="2624"/>
      <c r="U1566" s="2839"/>
      <c r="V1566" s="2624">
        <f t="shared" si="1095"/>
        <v>0</v>
      </c>
      <c r="W1566" s="684"/>
      <c r="X1566" s="684"/>
      <c r="Y1566" s="2624"/>
      <c r="Z1566" s="2838"/>
      <c r="AA1566" s="2415"/>
      <c r="AB1566" s="8"/>
      <c r="AC1566" s="1600">
        <f t="shared" si="1107"/>
        <v>0</v>
      </c>
      <c r="AD1566" s="2134"/>
    </row>
    <row r="1567" spans="1:30" ht="33" customHeight="1" x14ac:dyDescent="0.25">
      <c r="A1567" s="59">
        <v>1</v>
      </c>
      <c r="B1567" s="488" t="s">
        <v>166</v>
      </c>
      <c r="C1567" s="3250"/>
      <c r="D1567" s="488"/>
      <c r="E1567" s="2066">
        <f>SUM(E1557+E1565*3.2)+E1566/3.9</f>
        <v>36282.552706552699</v>
      </c>
      <c r="F1567" s="368">
        <f t="shared" ref="F1567:G1567" si="1112">SUM(F1557+F1565*3.2)+F1566/3.9</f>
        <v>12093.155555555555</v>
      </c>
      <c r="G1567" s="368">
        <f t="shared" si="1112"/>
        <v>4041.4273504273506</v>
      </c>
      <c r="H1567" s="420">
        <f t="shared" si="1110"/>
        <v>33.419129786772089</v>
      </c>
      <c r="I1567" s="344"/>
      <c r="J1567" s="344"/>
      <c r="K1567" s="346"/>
      <c r="L1567" s="346"/>
      <c r="M1567" s="346"/>
      <c r="N1567" s="346"/>
      <c r="O1567" s="346"/>
      <c r="P1567" s="346"/>
      <c r="Q1567" s="2624">
        <v>10398.93291</v>
      </c>
      <c r="R1567" s="2624">
        <v>10398.93291</v>
      </c>
      <c r="S1567" s="2624">
        <v>10398.93291</v>
      </c>
      <c r="T1567" s="2624">
        <v>10398.93291</v>
      </c>
      <c r="U1567" s="2830">
        <f>Q1567/12*$B$4+(R1567-Q1567)/11*3+(S1567-R1567)/10*2+(T1567-S1567)/9*1</f>
        <v>3466.31097</v>
      </c>
      <c r="V1567" s="684">
        <f t="shared" si="1095"/>
        <v>3414.3163399999999</v>
      </c>
      <c r="W1567" s="814"/>
      <c r="X1567" s="684">
        <f>V1567-U1567</f>
        <v>-51.994630000000143</v>
      </c>
      <c r="Y1567" s="684">
        <v>-8.0904600000000002</v>
      </c>
      <c r="Z1567" s="2841">
        <v>3406.22588</v>
      </c>
      <c r="AA1567" s="2066">
        <f>SUM(AA1557+AA1565*3.2)+AA1566/3.9</f>
        <v>0</v>
      </c>
      <c r="AB1567" s="17">
        <f>AB1564+AB1557</f>
        <v>0</v>
      </c>
      <c r="AC1567" s="17">
        <f t="shared" si="1107"/>
        <v>0</v>
      </c>
      <c r="AD1567" s="2134"/>
    </row>
    <row r="1568" spans="1:30" ht="15" customHeight="1" x14ac:dyDescent="0.25">
      <c r="A1568" s="59">
        <v>1</v>
      </c>
      <c r="B1568" s="463" t="s">
        <v>304</v>
      </c>
      <c r="C1568" s="3226"/>
      <c r="D1568" s="387"/>
      <c r="E1568" s="1890"/>
      <c r="F1568" s="81"/>
      <c r="G1568" s="420"/>
      <c r="H1568" s="420"/>
      <c r="I1568" s="344"/>
      <c r="J1568" s="344"/>
      <c r="K1568" s="346"/>
      <c r="L1568" s="346"/>
      <c r="M1568" s="346"/>
      <c r="N1568" s="346"/>
      <c r="O1568" s="346"/>
      <c r="P1568" s="346"/>
      <c r="Q1568" s="684"/>
      <c r="R1568" s="684"/>
      <c r="S1568" s="684"/>
      <c r="T1568" s="684"/>
      <c r="U1568" s="2714"/>
      <c r="V1568" s="1330">
        <f t="shared" si="1095"/>
        <v>0</v>
      </c>
      <c r="W1568" s="684"/>
      <c r="X1568" s="1330"/>
      <c r="Y1568" s="1330"/>
      <c r="Z1568" s="2838"/>
      <c r="AA1568" s="2415"/>
      <c r="AB1568" s="8"/>
      <c r="AC1568" s="1600">
        <f t="shared" si="1107"/>
        <v>0</v>
      </c>
      <c r="AD1568" s="2134"/>
    </row>
    <row r="1569" spans="1:31" ht="31.5" customHeight="1" x14ac:dyDescent="0.25">
      <c r="A1569" s="59">
        <v>1</v>
      </c>
      <c r="B1569" s="387" t="s">
        <v>645</v>
      </c>
      <c r="C1569" s="3148"/>
      <c r="D1569" s="387"/>
      <c r="E1569" s="1890">
        <f>SUM(E1571,E1574)</f>
        <v>3160</v>
      </c>
      <c r="F1569" s="420">
        <f>SUM(F1571,F1574)</f>
        <v>1054</v>
      </c>
      <c r="G1569" s="420">
        <f>SUM(G1571,G1574)</f>
        <v>256</v>
      </c>
      <c r="H1569" s="420">
        <f>G1569/F1569*100</f>
        <v>24.288425047438331</v>
      </c>
      <c r="I1569" s="344"/>
      <c r="J1569" s="344"/>
      <c r="K1569" s="346"/>
      <c r="L1569" s="346"/>
      <c r="M1569" s="346"/>
      <c r="N1569" s="346"/>
      <c r="O1569" s="346"/>
      <c r="P1569" s="346"/>
      <c r="Q1569" s="684"/>
      <c r="R1569" s="684"/>
      <c r="S1569" s="684"/>
      <c r="T1569" s="684"/>
      <c r="U1569" s="2711"/>
      <c r="V1569" s="684">
        <f t="shared" si="1095"/>
        <v>0</v>
      </c>
      <c r="W1569" s="684"/>
      <c r="X1569" s="684"/>
      <c r="Y1569" s="684"/>
      <c r="Z1569" s="2838"/>
      <c r="AA1569" s="2419">
        <f>AA1571+AA1570+AA1574</f>
        <v>0</v>
      </c>
      <c r="AB1569" s="1530">
        <f t="shared" ref="AB1569" si="1113">AB1571+AB1570+AB1574</f>
        <v>0</v>
      </c>
      <c r="AC1569" s="1530">
        <f t="shared" si="1107"/>
        <v>0</v>
      </c>
      <c r="AD1569" s="2134"/>
    </row>
    <row r="1570" spans="1:31" ht="38.1" customHeight="1" x14ac:dyDescent="0.25">
      <c r="A1570" s="59">
        <v>1</v>
      </c>
      <c r="B1570" s="387" t="s">
        <v>300</v>
      </c>
      <c r="C1570" s="3148"/>
      <c r="D1570" s="387"/>
      <c r="E1570" s="1890"/>
      <c r="F1570" s="81"/>
      <c r="G1570" s="420"/>
      <c r="H1570" s="420"/>
      <c r="I1570" s="344"/>
      <c r="J1570" s="344"/>
      <c r="K1570" s="346"/>
      <c r="L1570" s="346"/>
      <c r="M1570" s="346"/>
      <c r="N1570" s="346"/>
      <c r="O1570" s="346"/>
      <c r="P1570" s="346"/>
      <c r="Q1570" s="684"/>
      <c r="R1570" s="684"/>
      <c r="S1570" s="684"/>
      <c r="T1570" s="684"/>
      <c r="U1570" s="2711"/>
      <c r="V1570" s="684">
        <f t="shared" si="1095"/>
        <v>0</v>
      </c>
      <c r="W1570" s="684"/>
      <c r="X1570" s="684"/>
      <c r="Y1570" s="684"/>
      <c r="Z1570" s="2838"/>
      <c r="AA1570" s="2415"/>
      <c r="AB1570" s="8"/>
      <c r="AC1570" s="1600">
        <f t="shared" si="1107"/>
        <v>0</v>
      </c>
      <c r="AD1570" s="2134"/>
    </row>
    <row r="1571" spans="1:31" ht="38.1" customHeight="1" x14ac:dyDescent="0.25">
      <c r="A1571" s="59">
        <v>1</v>
      </c>
      <c r="B1571" s="387" t="s">
        <v>305</v>
      </c>
      <c r="C1571" s="3148"/>
      <c r="D1571" s="387"/>
      <c r="E1571" s="1890">
        <f>SUM(E1572:E1573)</f>
        <v>2417</v>
      </c>
      <c r="F1571" s="420">
        <f>SUM(F1572:F1573)</f>
        <v>806</v>
      </c>
      <c r="G1571" s="420">
        <f>SUM(G1572:G1573)</f>
        <v>254</v>
      </c>
      <c r="H1571" s="420">
        <f t="shared" ref="H1571:H1579" si="1114">G1571/F1571*100</f>
        <v>31.513647642679899</v>
      </c>
      <c r="I1571" s="344"/>
      <c r="J1571" s="344"/>
      <c r="K1571" s="346"/>
      <c r="L1571" s="346"/>
      <c r="M1571" s="346"/>
      <c r="N1571" s="346"/>
      <c r="O1571" s="346"/>
      <c r="P1571" s="346"/>
      <c r="Q1571" s="684"/>
      <c r="R1571" s="684"/>
      <c r="S1571" s="684"/>
      <c r="T1571" s="684"/>
      <c r="U1571" s="2711"/>
      <c r="V1571" s="684">
        <f t="shared" si="1095"/>
        <v>0</v>
      </c>
      <c r="W1571" s="684"/>
      <c r="X1571" s="684"/>
      <c r="Y1571" s="684"/>
      <c r="Z1571" s="2838"/>
      <c r="AA1571" s="2419">
        <f>AA1572+AA1573</f>
        <v>0</v>
      </c>
      <c r="AB1571" s="1530">
        <f t="shared" ref="AB1571" si="1115">AB1572+AB1573</f>
        <v>0</v>
      </c>
      <c r="AC1571" s="1530">
        <f t="shared" si="1107"/>
        <v>0</v>
      </c>
      <c r="AD1571" s="2134"/>
    </row>
    <row r="1572" spans="1:31" ht="38.1" customHeight="1" x14ac:dyDescent="0.25">
      <c r="A1572" s="59">
        <v>1</v>
      </c>
      <c r="B1572" s="387" t="s">
        <v>306</v>
      </c>
      <c r="C1572" s="3148"/>
      <c r="D1572" s="387"/>
      <c r="E1572" s="1890">
        <v>1859</v>
      </c>
      <c r="F1572" s="81">
        <f>ROUND(E1572/12*$B$4,0)</f>
        <v>620</v>
      </c>
      <c r="G1572" s="420">
        <v>194</v>
      </c>
      <c r="H1572" s="420">
        <f t="shared" si="1114"/>
        <v>31.290322580645164</v>
      </c>
      <c r="I1572" s="344"/>
      <c r="J1572" s="344"/>
      <c r="K1572" s="346"/>
      <c r="L1572" s="346"/>
      <c r="M1572" s="346"/>
      <c r="N1572" s="346"/>
      <c r="O1572" s="346"/>
      <c r="P1572" s="346"/>
      <c r="Q1572" s="684"/>
      <c r="R1572" s="684"/>
      <c r="S1572" s="684"/>
      <c r="T1572" s="684"/>
      <c r="U1572" s="2711"/>
      <c r="V1572" s="684">
        <f t="shared" ref="V1572:V1630" si="1116">Z1572-Y1572-W1572</f>
        <v>0</v>
      </c>
      <c r="W1572" s="684"/>
      <c r="X1572" s="684"/>
      <c r="Y1572" s="684"/>
      <c r="Z1572" s="2838"/>
      <c r="AA1572" s="2419"/>
      <c r="AB1572" s="1530"/>
      <c r="AC1572" s="1608">
        <f t="shared" si="1107"/>
        <v>0</v>
      </c>
      <c r="AD1572" s="2134"/>
    </row>
    <row r="1573" spans="1:31" ht="48.75" customHeight="1" x14ac:dyDescent="0.25">
      <c r="A1573" s="59">
        <v>1</v>
      </c>
      <c r="B1573" s="387" t="s">
        <v>307</v>
      </c>
      <c r="C1573" s="3148"/>
      <c r="D1573" s="387"/>
      <c r="E1573" s="1890">
        <v>558</v>
      </c>
      <c r="F1573" s="81">
        <f>ROUND(E1573/12*$B$4,0)</f>
        <v>186</v>
      </c>
      <c r="G1573" s="420">
        <v>60</v>
      </c>
      <c r="H1573" s="420">
        <f t="shared" si="1114"/>
        <v>32.258064516129032</v>
      </c>
      <c r="I1573" s="344"/>
      <c r="J1573" s="344"/>
      <c r="K1573" s="346"/>
      <c r="L1573" s="346"/>
      <c r="M1573" s="346"/>
      <c r="N1573" s="346"/>
      <c r="O1573" s="346"/>
      <c r="P1573" s="346"/>
      <c r="Q1573" s="684"/>
      <c r="R1573" s="684"/>
      <c r="S1573" s="684"/>
      <c r="T1573" s="684"/>
      <c r="U1573" s="2711"/>
      <c r="V1573" s="684">
        <f t="shared" si="1116"/>
        <v>0</v>
      </c>
      <c r="W1573" s="684"/>
      <c r="X1573" s="684"/>
      <c r="Y1573" s="684"/>
      <c r="Z1573" s="2838"/>
      <c r="AA1573" s="2419"/>
      <c r="AB1573" s="1530"/>
      <c r="AC1573" s="1608">
        <f t="shared" si="1107"/>
        <v>0</v>
      </c>
      <c r="AD1573" s="2134"/>
    </row>
    <row r="1574" spans="1:31" ht="48" customHeight="1" x14ac:dyDescent="0.25">
      <c r="A1574" s="59">
        <v>1</v>
      </c>
      <c r="B1574" s="387" t="s">
        <v>308</v>
      </c>
      <c r="C1574" s="3148"/>
      <c r="D1574" s="387"/>
      <c r="E1574" s="1890">
        <f>SUM(E1575)</f>
        <v>743</v>
      </c>
      <c r="F1574" s="420">
        <f>SUM(F1575)</f>
        <v>248</v>
      </c>
      <c r="G1574" s="420">
        <f>SUM(G1575)</f>
        <v>2</v>
      </c>
      <c r="H1574" s="420">
        <f t="shared" si="1114"/>
        <v>0.80645161290322576</v>
      </c>
      <c r="I1574" s="344"/>
      <c r="J1574" s="344"/>
      <c r="K1574" s="346"/>
      <c r="L1574" s="346"/>
      <c r="M1574" s="346"/>
      <c r="N1574" s="346"/>
      <c r="O1574" s="346"/>
      <c r="P1574" s="346"/>
      <c r="Q1574" s="684"/>
      <c r="R1574" s="684"/>
      <c r="S1574" s="684"/>
      <c r="T1574" s="684"/>
      <c r="U1574" s="2711"/>
      <c r="V1574" s="684">
        <f t="shared" si="1116"/>
        <v>0</v>
      </c>
      <c r="W1574" s="684"/>
      <c r="X1574" s="684"/>
      <c r="Y1574" s="684"/>
      <c r="Z1574" s="2838"/>
      <c r="AA1574" s="2419"/>
      <c r="AB1574" s="1530"/>
      <c r="AC1574" s="1608">
        <f t="shared" si="1107"/>
        <v>0</v>
      </c>
      <c r="AD1574" s="2134"/>
    </row>
    <row r="1575" spans="1:31" ht="30" customHeight="1" x14ac:dyDescent="0.25">
      <c r="A1575" s="59">
        <v>1</v>
      </c>
      <c r="B1575" s="387" t="s">
        <v>309</v>
      </c>
      <c r="C1575" s="3148"/>
      <c r="D1575" s="387"/>
      <c r="E1575" s="1890">
        <v>743</v>
      </c>
      <c r="F1575" s="81">
        <f>ROUND(E1575/12*$B$4,0)</f>
        <v>248</v>
      </c>
      <c r="G1575" s="420">
        <v>2</v>
      </c>
      <c r="H1575" s="420">
        <f t="shared" si="1114"/>
        <v>0.80645161290322576</v>
      </c>
      <c r="I1575" s="344"/>
      <c r="J1575" s="344"/>
      <c r="K1575" s="346"/>
      <c r="L1575" s="346"/>
      <c r="M1575" s="346"/>
      <c r="N1575" s="346"/>
      <c r="O1575" s="346"/>
      <c r="P1575" s="346"/>
      <c r="Q1575" s="684"/>
      <c r="R1575" s="684"/>
      <c r="S1575" s="684"/>
      <c r="T1575" s="684"/>
      <c r="U1575" s="2711"/>
      <c r="V1575" s="684">
        <f t="shared" si="1116"/>
        <v>0</v>
      </c>
      <c r="W1575" s="684"/>
      <c r="X1575" s="684"/>
      <c r="Y1575" s="684"/>
      <c r="Z1575" s="2838"/>
      <c r="AA1575" s="2419"/>
      <c r="AB1575" s="1530"/>
      <c r="AC1575" s="1608">
        <f t="shared" si="1107"/>
        <v>0</v>
      </c>
      <c r="AD1575" s="2134"/>
    </row>
    <row r="1576" spans="1:31" ht="30" customHeight="1" x14ac:dyDescent="0.25">
      <c r="A1576" s="59">
        <v>1</v>
      </c>
      <c r="B1576" s="387" t="s">
        <v>155</v>
      </c>
      <c r="C1576" s="3148"/>
      <c r="D1576" s="387"/>
      <c r="E1576" s="1890">
        <v>50</v>
      </c>
      <c r="F1576" s="81">
        <f>ROUND(E1576/12*$B$4,0)</f>
        <v>17</v>
      </c>
      <c r="G1576" s="81">
        <v>8</v>
      </c>
      <c r="H1576" s="420">
        <f t="shared" si="1114"/>
        <v>47.058823529411761</v>
      </c>
      <c r="I1576" s="344"/>
      <c r="J1576" s="344"/>
      <c r="K1576" s="346"/>
      <c r="L1576" s="346"/>
      <c r="M1576" s="346"/>
      <c r="N1576" s="346"/>
      <c r="O1576" s="346"/>
      <c r="P1576" s="346"/>
      <c r="Q1576" s="684"/>
      <c r="R1576" s="684"/>
      <c r="S1576" s="684"/>
      <c r="T1576" s="684"/>
      <c r="U1576" s="2711"/>
      <c r="V1576" s="684">
        <f t="shared" si="1116"/>
        <v>0</v>
      </c>
      <c r="W1576" s="684"/>
      <c r="X1576" s="684"/>
      <c r="Y1576" s="684"/>
      <c r="Z1576" s="2838"/>
      <c r="AA1576" s="2419"/>
      <c r="AB1576" s="1530"/>
      <c r="AC1576" s="1608">
        <f t="shared" si="1107"/>
        <v>0</v>
      </c>
      <c r="AD1576" s="2134"/>
    </row>
    <row r="1577" spans="1:31" ht="35.25" customHeight="1" x14ac:dyDescent="0.25">
      <c r="A1577" s="59">
        <v>1</v>
      </c>
      <c r="B1577" s="387" t="s">
        <v>156</v>
      </c>
      <c r="C1577" s="3148"/>
      <c r="D1577" s="387"/>
      <c r="E1577" s="1890">
        <v>1500</v>
      </c>
      <c r="F1577" s="81">
        <f>ROUND(E1577/12*$B$4,0)</f>
        <v>500</v>
      </c>
      <c r="G1577" s="81">
        <v>72</v>
      </c>
      <c r="H1577" s="420">
        <f t="shared" si="1114"/>
        <v>14.399999999999999</v>
      </c>
      <c r="I1577" s="114"/>
      <c r="J1577" s="114"/>
      <c r="K1577" s="444"/>
      <c r="L1577" s="444"/>
      <c r="M1577" s="444"/>
      <c r="N1577" s="444"/>
      <c r="O1577" s="444"/>
      <c r="P1577" s="444"/>
      <c r="Q1577" s="2624"/>
      <c r="R1577" s="2624"/>
      <c r="S1577" s="2624"/>
      <c r="T1577" s="2624"/>
      <c r="U1577" s="2839"/>
      <c r="V1577" s="2624">
        <f t="shared" si="1116"/>
        <v>0</v>
      </c>
      <c r="W1577" s="684"/>
      <c r="X1577" s="684"/>
      <c r="Y1577" s="2624"/>
      <c r="Z1577" s="2838"/>
      <c r="AA1577" s="2419"/>
      <c r="AB1577" s="1530"/>
      <c r="AC1577" s="1608">
        <f t="shared" si="1107"/>
        <v>0</v>
      </c>
      <c r="AD1577" s="2134"/>
    </row>
    <row r="1578" spans="1:31" ht="39" customHeight="1" x14ac:dyDescent="0.25">
      <c r="A1578" s="59">
        <v>1</v>
      </c>
      <c r="B1578" s="526" t="s">
        <v>163</v>
      </c>
      <c r="C1578" s="3260"/>
      <c r="D1578" s="526"/>
      <c r="E1578" s="1901">
        <f>SUM(E1569+E1576*3.2+E1577)</f>
        <v>4820</v>
      </c>
      <c r="F1578" s="493">
        <f>SUM(F1569+F1576*3.2+F1577)</f>
        <v>1608.4</v>
      </c>
      <c r="G1578" s="493">
        <f>SUM(G1569+G1576*3.2+G1577)</f>
        <v>353.6</v>
      </c>
      <c r="H1578" s="493">
        <f t="shared" si="1114"/>
        <v>21.984580950012436</v>
      </c>
      <c r="I1578" s="353"/>
      <c r="J1578" s="353"/>
      <c r="K1578" s="445"/>
      <c r="L1578" s="445"/>
      <c r="M1578" s="445"/>
      <c r="N1578" s="445"/>
      <c r="O1578" s="445"/>
      <c r="P1578" s="445"/>
      <c r="Q1578" s="2672">
        <v>5319.14282</v>
      </c>
      <c r="R1578" s="2672">
        <v>5319.14282</v>
      </c>
      <c r="S1578" s="2672">
        <v>5319.14282</v>
      </c>
      <c r="T1578" s="2672">
        <v>5319.14282</v>
      </c>
      <c r="U1578" s="2842">
        <f>Q1578/12*$B$4+(R1578-Q1578)/11*3+(S1578-R1578)/10*2+(T1578-S1578)/9*1</f>
        <v>1773.0476066666668</v>
      </c>
      <c r="V1578" s="2672">
        <f t="shared" ref="V1578" si="1117">Z1578-Y1578-W1578</f>
        <v>383.98429000000004</v>
      </c>
      <c r="W1578" s="2843"/>
      <c r="X1578" s="2843">
        <f>V1578-U1578</f>
        <v>-1389.0633166666667</v>
      </c>
      <c r="Y1578" s="2672">
        <v>-22.477890000000002</v>
      </c>
      <c r="Z1578" s="2844">
        <v>361.50640000000004</v>
      </c>
      <c r="AA1578" s="1901">
        <f>SUM(AA1569+AA1576*3.2+AA1577)</f>
        <v>0</v>
      </c>
      <c r="AB1578" s="17">
        <f>AB1577+AB1576+AB1569</f>
        <v>0</v>
      </c>
      <c r="AC1578" s="17">
        <f t="shared" si="1107"/>
        <v>0</v>
      </c>
      <c r="AD1578" s="2134"/>
    </row>
    <row r="1579" spans="1:31" ht="15" customHeight="1" x14ac:dyDescent="0.25">
      <c r="A1579" s="59">
        <v>1</v>
      </c>
      <c r="B1579" s="121" t="s">
        <v>164</v>
      </c>
      <c r="C1579" s="751"/>
      <c r="D1579" s="121"/>
      <c r="E1579" s="2074">
        <f>SUM(E1578,E1567)</f>
        <v>41102.552706552699</v>
      </c>
      <c r="F1579" s="533">
        <f>SUM(F1578,F1567)</f>
        <v>13701.555555555555</v>
      </c>
      <c r="G1579" s="533">
        <f>SUM(G1578,G1567)</f>
        <v>4395.0273504273509</v>
      </c>
      <c r="H1579" s="533">
        <f t="shared" si="1114"/>
        <v>32.076849468710897</v>
      </c>
      <c r="I1579" s="358"/>
      <c r="J1579" s="358"/>
      <c r="K1579" s="425"/>
      <c r="L1579" s="425"/>
      <c r="M1579" s="425"/>
      <c r="N1579" s="425"/>
      <c r="O1579" s="425"/>
      <c r="P1579" s="425"/>
      <c r="Q1579" s="687">
        <f t="shared" ref="Q1579:R1579" si="1118">SUM(Q1578,Q1567)</f>
        <v>15718.07573</v>
      </c>
      <c r="R1579" s="687">
        <f t="shared" si="1118"/>
        <v>15718.07573</v>
      </c>
      <c r="S1579" s="687">
        <f t="shared" ref="S1579:T1579" si="1119">SUM(S1578,S1567)</f>
        <v>15718.07573</v>
      </c>
      <c r="T1579" s="687">
        <f t="shared" si="1119"/>
        <v>15718.07573</v>
      </c>
      <c r="U1579" s="687">
        <f t="shared" ref="U1579" si="1120">SUM(U1578,U1567)</f>
        <v>5239.3585766666665</v>
      </c>
      <c r="V1579" s="687">
        <f t="shared" ref="V1579:Z1579" si="1121">SUM(V1578,V1567)</f>
        <v>3798.3006299999997</v>
      </c>
      <c r="W1579" s="687">
        <f t="shared" si="1121"/>
        <v>0</v>
      </c>
      <c r="X1579" s="687">
        <f t="shared" si="1121"/>
        <v>-1441.0579466666668</v>
      </c>
      <c r="Y1579" s="687">
        <f t="shared" si="1121"/>
        <v>-30.568350000000002</v>
      </c>
      <c r="Z1579" s="2836">
        <f t="shared" si="1121"/>
        <v>3767.7322800000002</v>
      </c>
      <c r="AA1579" s="2074">
        <f>SUM(AA1578,AA1567)</f>
        <v>0</v>
      </c>
      <c r="AB1579" s="1153">
        <f t="shared" ref="AB1579" si="1122">SUM(AB1578,AB1567)</f>
        <v>0</v>
      </c>
      <c r="AC1579" s="1153">
        <f t="shared" si="1107"/>
        <v>0</v>
      </c>
      <c r="AD1579" s="2134"/>
    </row>
    <row r="1580" spans="1:31" ht="15" customHeight="1" x14ac:dyDescent="0.25">
      <c r="A1580" s="59">
        <v>1</v>
      </c>
      <c r="B1580" s="405" t="s">
        <v>31</v>
      </c>
      <c r="C1580" s="3180"/>
      <c r="D1580" s="175"/>
      <c r="E1580" s="2083"/>
      <c r="F1580" s="175"/>
      <c r="G1580" s="175"/>
      <c r="H1580" s="175"/>
      <c r="I1580" s="175"/>
      <c r="J1580" s="175"/>
      <c r="K1580" s="175"/>
      <c r="L1580" s="175"/>
      <c r="M1580" s="175"/>
      <c r="N1580" s="175"/>
      <c r="O1580" s="175"/>
      <c r="P1580" s="175"/>
      <c r="Q1580" s="1330"/>
      <c r="R1580" s="1330"/>
      <c r="S1580" s="1330"/>
      <c r="T1580" s="1330"/>
      <c r="U1580" s="2714"/>
      <c r="V1580" s="1330">
        <f t="shared" si="1116"/>
        <v>0</v>
      </c>
      <c r="W1580" s="1330"/>
      <c r="X1580" s="1330"/>
      <c r="Y1580" s="1330"/>
      <c r="Z1580" s="2837"/>
      <c r="AA1580" s="2418"/>
      <c r="AB1580" s="13"/>
      <c r="AC1580" s="1603">
        <f t="shared" si="1107"/>
        <v>0</v>
      </c>
      <c r="AD1580" s="2134"/>
    </row>
    <row r="1581" spans="1:31" ht="15" customHeight="1" x14ac:dyDescent="0.25">
      <c r="A1581" s="59">
        <v>1</v>
      </c>
      <c r="B1581" s="265" t="s">
        <v>181</v>
      </c>
      <c r="C1581" s="3136"/>
      <c r="D1581" s="133"/>
      <c r="E1581" s="2084"/>
      <c r="F1581" s="133"/>
      <c r="G1581" s="133"/>
      <c r="H1581" s="133"/>
      <c r="I1581" s="133"/>
      <c r="J1581" s="133"/>
      <c r="K1581" s="133"/>
      <c r="L1581" s="133"/>
      <c r="M1581" s="133"/>
      <c r="N1581" s="133"/>
      <c r="O1581" s="133"/>
      <c r="P1581" s="133"/>
      <c r="Q1581" s="684"/>
      <c r="R1581" s="684"/>
      <c r="S1581" s="684"/>
      <c r="T1581" s="684"/>
      <c r="U1581" s="2711"/>
      <c r="V1581" s="684">
        <f t="shared" si="1116"/>
        <v>0</v>
      </c>
      <c r="W1581" s="684"/>
      <c r="X1581" s="684"/>
      <c r="Y1581" s="684"/>
      <c r="Z1581" s="2838"/>
      <c r="AA1581" s="2415"/>
      <c r="AB1581" s="8"/>
      <c r="AC1581" s="1600">
        <f t="shared" si="1107"/>
        <v>0</v>
      </c>
      <c r="AD1581" s="2134"/>
    </row>
    <row r="1582" spans="1:31" ht="15" customHeight="1" x14ac:dyDescent="0.25">
      <c r="A1582" s="59">
        <v>1</v>
      </c>
      <c r="B1582" s="133" t="s">
        <v>10</v>
      </c>
      <c r="C1582" s="3086"/>
      <c r="D1582" s="133">
        <v>340</v>
      </c>
      <c r="E1582" s="1890">
        <v>25</v>
      </c>
      <c r="F1582" s="81">
        <f>ROUND(E1582/12*$B$4,0)</f>
        <v>8</v>
      </c>
      <c r="G1582" s="420">
        <v>4</v>
      </c>
      <c r="H1582" s="420">
        <f>G1582/F1582*100</f>
        <v>50</v>
      </c>
      <c r="I1582" s="600">
        <v>12</v>
      </c>
      <c r="J1582" s="82">
        <f>M1582/G1582</f>
        <v>13.75</v>
      </c>
      <c r="K1582" s="83">
        <f>ROUND(E1582*I1582,0)</f>
        <v>300</v>
      </c>
      <c r="L1582" s="83">
        <f t="shared" ref="L1582:L1583" si="1123">ROUND(K1582/12*$B$4,0)</f>
        <v>100</v>
      </c>
      <c r="M1582" s="420">
        <v>55</v>
      </c>
      <c r="N1582" s="83">
        <f>M1582/L1582*100</f>
        <v>55.000000000000007</v>
      </c>
      <c r="O1582" s="81">
        <f>ROUND(K1582/D1582,0)</f>
        <v>1</v>
      </c>
      <c r="P1582" s="83">
        <f>M1582/$B$4*12/O1582</f>
        <v>165</v>
      </c>
      <c r="Q1582" s="684"/>
      <c r="R1582" s="684"/>
      <c r="S1582" s="684"/>
      <c r="T1582" s="684"/>
      <c r="U1582" s="2711"/>
      <c r="V1582" s="684">
        <f t="shared" si="1116"/>
        <v>0</v>
      </c>
      <c r="W1582" s="684"/>
      <c r="X1582" s="684"/>
      <c r="Y1582" s="684"/>
      <c r="Z1582" s="2838"/>
      <c r="AA1582" s="2415"/>
      <c r="AB1582" s="8"/>
      <c r="AC1582" s="1600">
        <f t="shared" si="1107"/>
        <v>0</v>
      </c>
      <c r="AD1582" s="2134"/>
    </row>
    <row r="1583" spans="1:31" ht="15" customHeight="1" x14ac:dyDescent="0.25">
      <c r="A1583" s="59">
        <v>1</v>
      </c>
      <c r="B1583" s="133" t="s">
        <v>9</v>
      </c>
      <c r="C1583" s="3086"/>
      <c r="D1583" s="133">
        <v>340</v>
      </c>
      <c r="E1583" s="1890">
        <v>25</v>
      </c>
      <c r="F1583" s="81">
        <f>ROUND(E1583/12*$B$4,0)</f>
        <v>8</v>
      </c>
      <c r="G1583" s="420">
        <v>6</v>
      </c>
      <c r="H1583" s="420">
        <f>G1583/F1583*100</f>
        <v>75</v>
      </c>
      <c r="I1583" s="600">
        <v>12</v>
      </c>
      <c r="J1583" s="82">
        <f>M1583/G1583</f>
        <v>10.666666666666666</v>
      </c>
      <c r="K1583" s="83">
        <f>ROUND(E1583*I1583,0)</f>
        <v>300</v>
      </c>
      <c r="L1583" s="83">
        <f t="shared" si="1123"/>
        <v>100</v>
      </c>
      <c r="M1583" s="420">
        <v>64</v>
      </c>
      <c r="N1583" s="83">
        <f>M1583/L1583*100</f>
        <v>64</v>
      </c>
      <c r="O1583" s="81">
        <f>ROUND(K1583/D1583,0)</f>
        <v>1</v>
      </c>
      <c r="P1583" s="83">
        <f>M1583/$B$4*12/O1583</f>
        <v>192</v>
      </c>
      <c r="Q1583" s="684"/>
      <c r="R1583" s="684"/>
      <c r="S1583" s="684"/>
      <c r="T1583" s="684"/>
      <c r="U1583" s="2711"/>
      <c r="V1583" s="684">
        <f t="shared" si="1116"/>
        <v>0</v>
      </c>
      <c r="W1583" s="684"/>
      <c r="X1583" s="684"/>
      <c r="Y1583" s="684"/>
      <c r="Z1583" s="2838"/>
      <c r="AA1583" s="2415"/>
      <c r="AB1583" s="8"/>
      <c r="AC1583" s="1600">
        <f t="shared" si="1107"/>
        <v>0</v>
      </c>
      <c r="AD1583" s="2134"/>
    </row>
    <row r="1584" spans="1:31" s="85" customFormat="1" ht="15" customHeight="1" x14ac:dyDescent="0.25">
      <c r="A1584" s="59">
        <v>1</v>
      </c>
      <c r="B1584" s="135" t="s">
        <v>90</v>
      </c>
      <c r="C1584" s="3099"/>
      <c r="D1584" s="244"/>
      <c r="E1584" s="1901">
        <f>SUM(E1582:E1583)</f>
        <v>50</v>
      </c>
      <c r="F1584" s="493">
        <f>SUM(F1582:F1583)</f>
        <v>16</v>
      </c>
      <c r="G1584" s="493">
        <f>SUM(G1582:G1583)</f>
        <v>10</v>
      </c>
      <c r="H1584" s="493">
        <f>G1584/F1584*100</f>
        <v>62.5</v>
      </c>
      <c r="I1584" s="120">
        <f>IF(E1584=0,0,K1584/E1584)</f>
        <v>12</v>
      </c>
      <c r="J1584" s="88">
        <f>M1584/G1584</f>
        <v>11.9</v>
      </c>
      <c r="K1584" s="493">
        <f>SUM(K1582:K1583)</f>
        <v>600</v>
      </c>
      <c r="L1584" s="493">
        <f>SUM(L1582:L1583)</f>
        <v>200</v>
      </c>
      <c r="M1584" s="493">
        <f>SUM(M1582:M1583)</f>
        <v>119</v>
      </c>
      <c r="N1584" s="89">
        <f>M1584/L1584*100</f>
        <v>59.5</v>
      </c>
      <c r="O1584" s="87">
        <f>SUM(O1582:O1583)</f>
        <v>2</v>
      </c>
      <c r="P1584" s="89">
        <f>M1584/$B$4*12/O1584</f>
        <v>178.5</v>
      </c>
      <c r="Q1584" s="2624"/>
      <c r="R1584" s="2624"/>
      <c r="S1584" s="2624"/>
      <c r="T1584" s="2624"/>
      <c r="U1584" s="2839"/>
      <c r="V1584" s="2624">
        <f t="shared" si="1116"/>
        <v>0</v>
      </c>
      <c r="W1584" s="2624"/>
      <c r="X1584" s="2624"/>
      <c r="Y1584" s="2624"/>
      <c r="Z1584" s="2840"/>
      <c r="AA1584" s="2416"/>
      <c r="AB1584" s="15"/>
      <c r="AC1584" s="1601">
        <f t="shared" si="1107"/>
        <v>0</v>
      </c>
      <c r="AD1584" s="2134"/>
      <c r="AE1584" s="2134"/>
    </row>
    <row r="1585" spans="1:30" ht="15" customHeight="1" thickBot="1" x14ac:dyDescent="0.3">
      <c r="A1585" s="59">
        <v>1</v>
      </c>
      <c r="B1585" s="596" t="s">
        <v>334</v>
      </c>
      <c r="C1585" s="596"/>
      <c r="D1585" s="601"/>
      <c r="E1585" s="2085">
        <f>SUM(E1584)</f>
        <v>50</v>
      </c>
      <c r="F1585" s="561">
        <f>SUM(F1584)</f>
        <v>16</v>
      </c>
      <c r="G1585" s="561">
        <f>SUM(G1584)</f>
        <v>10</v>
      </c>
      <c r="H1585" s="561">
        <f>G1585/F1585*100</f>
        <v>62.5</v>
      </c>
      <c r="I1585" s="561">
        <f>SUM(I1584)</f>
        <v>12</v>
      </c>
      <c r="J1585" s="561">
        <f>SUM(J1584)</f>
        <v>11.9</v>
      </c>
      <c r="K1585" s="1700">
        <f>SUM(K1584)</f>
        <v>600</v>
      </c>
      <c r="L1585" s="561">
        <f>SUM(L1584)</f>
        <v>200</v>
      </c>
      <c r="M1585" s="561">
        <f>SUM(M1584)</f>
        <v>119</v>
      </c>
      <c r="N1585" s="149">
        <f>M1585/L1585*100</f>
        <v>59.5</v>
      </c>
      <c r="O1585" s="561">
        <f>SUM(O1584)</f>
        <v>2</v>
      </c>
      <c r="P1585" s="561">
        <f>M1585/$B$4*12/O1585</f>
        <v>178.5</v>
      </c>
      <c r="Q1585" s="2845">
        <v>828.28928000000008</v>
      </c>
      <c r="R1585" s="2845">
        <v>828.28928000000008</v>
      </c>
      <c r="S1585" s="2845">
        <v>828.28928000000008</v>
      </c>
      <c r="T1585" s="2845">
        <v>828.28928000000008</v>
      </c>
      <c r="U1585" s="2718">
        <f>Q1585/12*$B$4+(R1585-Q1585)/11*3+(S1585-R1585)/10*2+(T1585-S1585)/9*1</f>
        <v>276.09642666666667</v>
      </c>
      <c r="V1585" s="2845">
        <f t="shared" si="1116"/>
        <v>171.67695000000001</v>
      </c>
      <c r="W1585" s="2845"/>
      <c r="X1585" s="2845">
        <f>V1585-U1585</f>
        <v>-104.41947666666667</v>
      </c>
      <c r="Y1585" s="2845">
        <v>-6.9431000000000003</v>
      </c>
      <c r="Z1585" s="2846">
        <v>164.73385000000002</v>
      </c>
      <c r="AA1585" s="2420"/>
      <c r="AB1585" s="47"/>
      <c r="AC1585" s="1604">
        <f t="shared" si="1107"/>
        <v>0</v>
      </c>
      <c r="AD1585" s="2134"/>
    </row>
    <row r="1586" spans="1:30" ht="15" customHeight="1" thickBot="1" x14ac:dyDescent="0.3">
      <c r="A1586" s="59">
        <v>1</v>
      </c>
      <c r="B1586" s="506" t="s">
        <v>17</v>
      </c>
      <c r="C1586" s="3230"/>
      <c r="D1586" s="506"/>
      <c r="E1586" s="2086"/>
      <c r="F1586" s="566"/>
      <c r="G1586" s="566"/>
      <c r="H1586" s="566"/>
      <c r="I1586" s="566"/>
      <c r="J1586" s="566"/>
      <c r="K1586" s="566"/>
      <c r="L1586" s="566"/>
      <c r="M1586" s="566">
        <f>SUM(M1585,M1579,M1555)</f>
        <v>1885</v>
      </c>
      <c r="N1586" s="566"/>
      <c r="O1586" s="566"/>
      <c r="P1586" s="566"/>
      <c r="Q1586" s="839">
        <f t="shared" ref="Q1586:R1586" si="1124">SUM(Q1585,Q1579,Q1555)</f>
        <v>28431.915778000002</v>
      </c>
      <c r="R1586" s="839">
        <f t="shared" si="1124"/>
        <v>28431.915778000002</v>
      </c>
      <c r="S1586" s="839">
        <f t="shared" ref="S1586:T1586" si="1125">SUM(S1585,S1579,S1555)</f>
        <v>28431.915778000002</v>
      </c>
      <c r="T1586" s="839">
        <f t="shared" si="1125"/>
        <v>28431.915778000002</v>
      </c>
      <c r="U1586" s="2800">
        <f t="shared" ref="U1586" si="1126">SUM(U1585,U1579,U1555)</f>
        <v>9477.3052593333341</v>
      </c>
      <c r="V1586" s="839">
        <f t="shared" si="1116"/>
        <v>7793.2880500000001</v>
      </c>
      <c r="W1586" s="839">
        <f t="shared" ref="W1586:Y1586" si="1127">SUM(W1585,W1579,W1555)</f>
        <v>0</v>
      </c>
      <c r="X1586" s="839">
        <f t="shared" si="1127"/>
        <v>-1684.0172093333333</v>
      </c>
      <c r="Y1586" s="839">
        <f t="shared" si="1127"/>
        <v>-78.737410000000011</v>
      </c>
      <c r="Z1586" s="2847">
        <f>SUM(Z1585,Z1579,Z1555)</f>
        <v>7714.5506400000004</v>
      </c>
      <c r="AA1586" s="2421"/>
      <c r="AB1586" s="1159">
        <f t="shared" ref="AB1586" si="1128">SUM(AB1585,AB1579,AB1555)</f>
        <v>0</v>
      </c>
      <c r="AC1586" s="1159">
        <f t="shared" si="1107"/>
        <v>0</v>
      </c>
      <c r="AD1586" s="2134"/>
    </row>
    <row r="1587" spans="1:30" ht="24.75" customHeight="1" x14ac:dyDescent="0.25">
      <c r="A1587" s="59">
        <v>1</v>
      </c>
      <c r="B1587" s="530"/>
      <c r="C1587" s="3238"/>
      <c r="D1587" s="530"/>
      <c r="E1587" s="1911"/>
      <c r="F1587" s="602"/>
      <c r="G1587" s="602"/>
      <c r="H1587" s="602"/>
      <c r="I1587" s="499"/>
      <c r="J1587" s="499"/>
      <c r="K1587" s="499"/>
      <c r="L1587" s="499"/>
      <c r="M1587" s="499"/>
      <c r="N1587" s="499"/>
      <c r="O1587" s="499"/>
      <c r="P1587" s="499"/>
      <c r="Q1587" s="1330"/>
      <c r="R1587" s="1330"/>
      <c r="S1587" s="1330"/>
      <c r="T1587" s="1330"/>
      <c r="U1587" s="2714"/>
      <c r="V1587" s="1330">
        <f t="shared" si="1116"/>
        <v>0</v>
      </c>
      <c r="W1587" s="1330"/>
      <c r="X1587" s="1330"/>
      <c r="Y1587" s="1330"/>
      <c r="Z1587" s="2837"/>
      <c r="AA1587" s="2418"/>
      <c r="AB1587" s="13"/>
      <c r="AC1587" s="1603">
        <f t="shared" si="1107"/>
        <v>0</v>
      </c>
      <c r="AD1587" s="2134"/>
    </row>
    <row r="1588" spans="1:30" ht="57.75" customHeight="1" x14ac:dyDescent="0.25">
      <c r="A1588" s="59">
        <v>1</v>
      </c>
      <c r="B1588" s="1146" t="s">
        <v>528</v>
      </c>
      <c r="C1588" s="1146"/>
      <c r="D1588" s="417"/>
      <c r="E1588" s="1900"/>
      <c r="F1588" s="501"/>
      <c r="G1588" s="501"/>
      <c r="H1588" s="501"/>
      <c r="I1588" s="420"/>
      <c r="J1588" s="420"/>
      <c r="K1588" s="420"/>
      <c r="L1588" s="420"/>
      <c r="M1588" s="420"/>
      <c r="N1588" s="420"/>
      <c r="O1588" s="420"/>
      <c r="P1588" s="420"/>
      <c r="Q1588" s="684"/>
      <c r="R1588" s="684"/>
      <c r="S1588" s="684"/>
      <c r="T1588" s="684"/>
      <c r="U1588" s="2711"/>
      <c r="V1588" s="684">
        <f t="shared" si="1116"/>
        <v>0</v>
      </c>
      <c r="W1588" s="684"/>
      <c r="X1588" s="684"/>
      <c r="Y1588" s="684"/>
      <c r="Z1588" s="2838"/>
      <c r="AA1588" s="2415"/>
      <c r="AB1588" s="8"/>
      <c r="AC1588" s="1600">
        <f t="shared" si="1107"/>
        <v>0</v>
      </c>
      <c r="AD1588" s="2134"/>
    </row>
    <row r="1589" spans="1:30" ht="15" customHeight="1" x14ac:dyDescent="0.25">
      <c r="A1589" s="59">
        <v>1</v>
      </c>
      <c r="B1589" s="421" t="s">
        <v>5</v>
      </c>
      <c r="C1589" s="3169"/>
      <c r="D1589" s="421"/>
      <c r="E1589" s="1900"/>
      <c r="F1589" s="501"/>
      <c r="G1589" s="501"/>
      <c r="H1589" s="501"/>
      <c r="I1589" s="420"/>
      <c r="J1589" s="420"/>
      <c r="K1589" s="420"/>
      <c r="L1589" s="420"/>
      <c r="M1589" s="420"/>
      <c r="N1589" s="420"/>
      <c r="O1589" s="420"/>
      <c r="P1589" s="420"/>
      <c r="Q1589" s="684"/>
      <c r="R1589" s="684"/>
      <c r="S1589" s="684"/>
      <c r="T1589" s="684"/>
      <c r="U1589" s="2711"/>
      <c r="V1589" s="684">
        <f t="shared" si="1116"/>
        <v>0</v>
      </c>
      <c r="W1589" s="684"/>
      <c r="X1589" s="684"/>
      <c r="Y1589" s="684"/>
      <c r="Z1589" s="2838"/>
      <c r="AA1589" s="2415"/>
      <c r="AB1589" s="8"/>
      <c r="AC1589" s="1600">
        <f t="shared" si="1107"/>
        <v>0</v>
      </c>
      <c r="AD1589" s="2134"/>
    </row>
    <row r="1590" spans="1:30" ht="15" customHeight="1" x14ac:dyDescent="0.25">
      <c r="A1590" s="59">
        <v>1</v>
      </c>
      <c r="B1590" s="338" t="s">
        <v>152</v>
      </c>
      <c r="C1590" s="3402" t="s">
        <v>570</v>
      </c>
      <c r="D1590" s="338">
        <v>320</v>
      </c>
      <c r="E1590" s="1903">
        <v>2600</v>
      </c>
      <c r="F1590" s="299">
        <f t="shared" ref="F1590" si="1129">E1590/12*$B$4</f>
        <v>866.66666666666663</v>
      </c>
      <c r="G1590" s="299">
        <v>872</v>
      </c>
      <c r="H1590" s="299">
        <f>G1590/F1590*100</f>
        <v>100.61538461538461</v>
      </c>
      <c r="I1590" s="598">
        <v>13</v>
      </c>
      <c r="J1590" s="88">
        <f>M1590/G1590</f>
        <v>13.035550458715596</v>
      </c>
      <c r="K1590" s="89">
        <f>ROUND(E1590*I1590,0)</f>
        <v>33800</v>
      </c>
      <c r="L1590" s="89">
        <f t="shared" ref="L1590" si="1130">ROUND(K1590/12*$B$4,0)</f>
        <v>11267</v>
      </c>
      <c r="M1590" s="89">
        <v>11367</v>
      </c>
      <c r="N1590" s="89">
        <f>M1590/L1590*100</f>
        <v>100.88754770568917</v>
      </c>
      <c r="O1590" s="87">
        <f>K1590/D1590</f>
        <v>105.625</v>
      </c>
      <c r="P1590" s="89">
        <f t="shared" ref="P1590:P1596" si="1131">M1590/$B$4*12/O1590</f>
        <v>322.84970414201183</v>
      </c>
      <c r="Q1590" s="2624"/>
      <c r="R1590" s="2624"/>
      <c r="S1590" s="2624"/>
      <c r="T1590" s="2624"/>
      <c r="U1590" s="2839"/>
      <c r="V1590" s="2624">
        <f t="shared" si="1116"/>
        <v>0</v>
      </c>
      <c r="W1590" s="2624"/>
      <c r="X1590" s="2624"/>
      <c r="Y1590" s="2624"/>
      <c r="Z1590" s="2840"/>
      <c r="AA1590" s="2416"/>
      <c r="AB1590" s="15"/>
      <c r="AC1590" s="1601">
        <f t="shared" si="1107"/>
        <v>0</v>
      </c>
      <c r="AD1590" s="2134"/>
    </row>
    <row r="1591" spans="1:30" ht="15" customHeight="1" x14ac:dyDescent="0.25">
      <c r="A1591" s="59">
        <v>1</v>
      </c>
      <c r="B1591" s="121" t="s">
        <v>7</v>
      </c>
      <c r="C1591" s="751"/>
      <c r="D1591" s="121"/>
      <c r="E1591" s="1913">
        <f>E1590</f>
        <v>2600</v>
      </c>
      <c r="F1591" s="355">
        <f>F1590</f>
        <v>866.66666666666663</v>
      </c>
      <c r="G1591" s="355">
        <f>G1590</f>
        <v>872</v>
      </c>
      <c r="H1591" s="603">
        <f>G1591/F1591*100</f>
        <v>100.61538461538461</v>
      </c>
      <c r="I1591" s="146">
        <f>IF(E1591=0,0,K1591/E1591)</f>
        <v>13</v>
      </c>
      <c r="J1591" s="93">
        <f>M1591/G1591</f>
        <v>13.035550458715596</v>
      </c>
      <c r="K1591" s="495">
        <f>K1590</f>
        <v>33800</v>
      </c>
      <c r="L1591" s="495">
        <f>L1590</f>
        <v>11267</v>
      </c>
      <c r="M1591" s="495">
        <f>M1590</f>
        <v>11367</v>
      </c>
      <c r="N1591" s="167">
        <f>M1591/L1591*100</f>
        <v>100.88754770568917</v>
      </c>
      <c r="O1591" s="257">
        <f>SUM(O1590)</f>
        <v>105.625</v>
      </c>
      <c r="P1591" s="167">
        <f t="shared" si="1131"/>
        <v>322.84970414201183</v>
      </c>
      <c r="Q1591" s="687">
        <v>88486.495020000002</v>
      </c>
      <c r="R1591" s="687">
        <v>88486.495020000002</v>
      </c>
      <c r="S1591" s="687">
        <v>88486.495020000002</v>
      </c>
      <c r="T1591" s="687">
        <v>88486.495020000002</v>
      </c>
      <c r="U1591" s="2718">
        <f>Q1591/12*$B$4+(R1591-Q1591)/11*3+(S1591-R1591)/10*2+(T1591-S1591)/9*1</f>
        <v>29495.498340000002</v>
      </c>
      <c r="V1591" s="687">
        <f t="shared" si="1116"/>
        <v>29282.046079999996</v>
      </c>
      <c r="W1591" s="687"/>
      <c r="X1591" s="687">
        <f>V1591-U1591</f>
        <v>-213.45226000000548</v>
      </c>
      <c r="Y1591" s="687">
        <v>0</v>
      </c>
      <c r="Z1591" s="2836">
        <v>29282.046079999996</v>
      </c>
      <c r="AA1591" s="2422"/>
      <c r="AB1591" s="17"/>
      <c r="AC1591" s="1602">
        <f t="shared" si="1107"/>
        <v>0</v>
      </c>
      <c r="AD1591" s="2134"/>
    </row>
    <row r="1592" spans="1:30" ht="15" customHeight="1" x14ac:dyDescent="0.25">
      <c r="A1592" s="59">
        <v>1</v>
      </c>
      <c r="B1592" s="242" t="s">
        <v>31</v>
      </c>
      <c r="C1592" s="3278"/>
      <c r="D1592" s="198"/>
      <c r="E1592" s="2126"/>
      <c r="F1592" s="2124"/>
      <c r="G1592" s="2124"/>
      <c r="H1592" s="355"/>
      <c r="I1592" s="328"/>
      <c r="J1592" s="97"/>
      <c r="K1592" s="606"/>
      <c r="L1592" s="606"/>
      <c r="M1592" s="606"/>
      <c r="N1592" s="140"/>
      <c r="O1592" s="259"/>
      <c r="P1592" s="125"/>
      <c r="Q1592" s="1330"/>
      <c r="R1592" s="1330"/>
      <c r="S1592" s="1330"/>
      <c r="T1592" s="1330"/>
      <c r="U1592" s="2714"/>
      <c r="V1592" s="1330">
        <f t="shared" si="1116"/>
        <v>0</v>
      </c>
      <c r="W1592" s="1330"/>
      <c r="X1592" s="1330"/>
      <c r="Y1592" s="1330"/>
      <c r="Z1592" s="2837"/>
      <c r="AA1592" s="2418"/>
      <c r="AB1592" s="13"/>
      <c r="AC1592" s="1603">
        <f t="shared" si="1107"/>
        <v>0</v>
      </c>
      <c r="AD1592" s="2134"/>
    </row>
    <row r="1593" spans="1:30" ht="15" customHeight="1" x14ac:dyDescent="0.25">
      <c r="A1593" s="59">
        <v>1</v>
      </c>
      <c r="B1593" s="265" t="s">
        <v>181</v>
      </c>
      <c r="C1593" s="3279"/>
      <c r="D1593" s="518"/>
      <c r="E1593" s="1904"/>
      <c r="F1593" s="501"/>
      <c r="G1593" s="355"/>
      <c r="H1593" s="356"/>
      <c r="I1593" s="97"/>
      <c r="J1593" s="106"/>
      <c r="K1593" s="493"/>
      <c r="L1593" s="368"/>
      <c r="M1593" s="493"/>
      <c r="N1593" s="83"/>
      <c r="O1593" s="264"/>
      <c r="P1593" s="83"/>
      <c r="Q1593" s="684"/>
      <c r="R1593" s="684"/>
      <c r="S1593" s="684"/>
      <c r="T1593" s="684"/>
      <c r="U1593" s="2711"/>
      <c r="V1593" s="684">
        <f t="shared" si="1116"/>
        <v>0</v>
      </c>
      <c r="W1593" s="684"/>
      <c r="X1593" s="684"/>
      <c r="Y1593" s="684"/>
      <c r="Z1593" s="2838"/>
      <c r="AA1593" s="2415"/>
      <c r="AB1593" s="8"/>
      <c r="AC1593" s="1600">
        <f t="shared" si="1107"/>
        <v>0</v>
      </c>
      <c r="AD1593" s="2134"/>
    </row>
    <row r="1594" spans="1:30" ht="15" customHeight="1" x14ac:dyDescent="0.25">
      <c r="A1594" s="59">
        <v>1</v>
      </c>
      <c r="B1594" s="138" t="s">
        <v>154</v>
      </c>
      <c r="C1594" s="3076"/>
      <c r="D1594" s="747">
        <v>300</v>
      </c>
      <c r="E1594" s="1903">
        <v>360</v>
      </c>
      <c r="F1594" s="100">
        <f>ROUND(E1594/12*$B$4,0)</f>
        <v>120</v>
      </c>
      <c r="G1594" s="346">
        <v>121</v>
      </c>
      <c r="H1594" s="346">
        <f>G1594/F1594*100</f>
        <v>100.83333333333333</v>
      </c>
      <c r="I1594" s="243">
        <v>10</v>
      </c>
      <c r="J1594" s="82">
        <f>M1594/G1594</f>
        <v>10.140495867768594</v>
      </c>
      <c r="K1594" s="83">
        <f>ROUND(E1594*I1594,0)</f>
        <v>3600</v>
      </c>
      <c r="L1594" s="125">
        <f t="shared" ref="L1594" si="1132">ROUND(K1594/12*$B$4,0)</f>
        <v>1200</v>
      </c>
      <c r="M1594" s="491">
        <v>1227</v>
      </c>
      <c r="N1594" s="83">
        <f>M1594/L1594*100</f>
        <v>102.25</v>
      </c>
      <c r="O1594" s="81">
        <f>K1594/D1594</f>
        <v>12</v>
      </c>
      <c r="P1594" s="83">
        <f t="shared" si="1131"/>
        <v>306.75</v>
      </c>
      <c r="Q1594" s="684"/>
      <c r="R1594" s="684"/>
      <c r="S1594" s="684"/>
      <c r="T1594" s="684"/>
      <c r="U1594" s="2711"/>
      <c r="V1594" s="684">
        <f t="shared" si="1116"/>
        <v>0</v>
      </c>
      <c r="W1594" s="684"/>
      <c r="X1594" s="684"/>
      <c r="Y1594" s="684"/>
      <c r="Z1594" s="2838"/>
      <c r="AA1594" s="2415"/>
      <c r="AB1594" s="8"/>
      <c r="AC1594" s="1600">
        <f t="shared" si="1107"/>
        <v>0</v>
      </c>
      <c r="AD1594" s="2134"/>
    </row>
    <row r="1595" spans="1:30" ht="20.25" customHeight="1" x14ac:dyDescent="0.25">
      <c r="A1595" s="59">
        <v>1</v>
      </c>
      <c r="B1595" s="135" t="s">
        <v>90</v>
      </c>
      <c r="C1595" s="3125"/>
      <c r="D1595" s="198"/>
      <c r="E1595" s="2071">
        <f t="shared" ref="E1595:E1596" si="1133">SUM(E1594)</f>
        <v>360</v>
      </c>
      <c r="F1595" s="355">
        <f t="shared" ref="F1595:G1596" si="1134">SUM(F1594)</f>
        <v>120</v>
      </c>
      <c r="G1595" s="2125">
        <f t="shared" si="1134"/>
        <v>121</v>
      </c>
      <c r="H1595" s="2125">
        <f>G1595/F1595*100</f>
        <v>100.83333333333333</v>
      </c>
      <c r="I1595" s="221">
        <f>SUM(I1594)</f>
        <v>10</v>
      </c>
      <c r="J1595" s="88">
        <f>M1595/G1595</f>
        <v>10.140495867768594</v>
      </c>
      <c r="K1595" s="493">
        <f>K1594</f>
        <v>3600</v>
      </c>
      <c r="L1595" s="493">
        <f>L1594</f>
        <v>1200</v>
      </c>
      <c r="M1595" s="1696">
        <f>M1594</f>
        <v>1227</v>
      </c>
      <c r="N1595" s="89">
        <f>M1595/L1595*100</f>
        <v>102.25</v>
      </c>
      <c r="O1595" s="180">
        <f>SUM(O1594)</f>
        <v>12</v>
      </c>
      <c r="P1595" s="89">
        <f t="shared" si="1131"/>
        <v>306.75</v>
      </c>
      <c r="Q1595" s="2624"/>
      <c r="R1595" s="2624"/>
      <c r="S1595" s="2624"/>
      <c r="T1595" s="2624"/>
      <c r="U1595" s="2839"/>
      <c r="V1595" s="2624">
        <f t="shared" si="1116"/>
        <v>0</v>
      </c>
      <c r="W1595" s="2624"/>
      <c r="X1595" s="2624"/>
      <c r="Y1595" s="2624"/>
      <c r="Z1595" s="2840"/>
      <c r="AA1595" s="2416"/>
      <c r="AB1595" s="15"/>
      <c r="AC1595" s="1601">
        <f t="shared" si="1107"/>
        <v>0</v>
      </c>
      <c r="AD1595" s="2134"/>
    </row>
    <row r="1596" spans="1:30" ht="15" customHeight="1" thickBot="1" x14ac:dyDescent="0.3">
      <c r="A1596" s="59">
        <v>1</v>
      </c>
      <c r="B1596" s="596" t="s">
        <v>334</v>
      </c>
      <c r="C1596" s="596"/>
      <c r="D1596" s="284"/>
      <c r="E1596" s="1913">
        <f t="shared" si="1133"/>
        <v>360</v>
      </c>
      <c r="F1596" s="605">
        <f t="shared" si="1134"/>
        <v>120</v>
      </c>
      <c r="G1596" s="605">
        <f t="shared" si="1134"/>
        <v>121</v>
      </c>
      <c r="H1596" s="2127">
        <f>G1596/F1596*100</f>
        <v>100.83333333333333</v>
      </c>
      <c r="I1596" s="1728">
        <f>SUM(I1595)</f>
        <v>10</v>
      </c>
      <c r="J1596" s="147">
        <f>M1596/G1596</f>
        <v>10.140495867768594</v>
      </c>
      <c r="K1596" s="605">
        <f>SUM(K1595)</f>
        <v>3600</v>
      </c>
      <c r="L1596" s="605">
        <f>SUM(L1595)</f>
        <v>1200</v>
      </c>
      <c r="M1596" s="2387">
        <f>SUM(M1595)</f>
        <v>1227</v>
      </c>
      <c r="N1596" s="149">
        <f>M1596/L1596*100</f>
        <v>102.25</v>
      </c>
      <c r="O1596" s="605">
        <f>SUM(O1595)</f>
        <v>12</v>
      </c>
      <c r="P1596" s="149">
        <f t="shared" si="1131"/>
        <v>306.75</v>
      </c>
      <c r="Q1596" s="2845">
        <v>9748.4878399999998</v>
      </c>
      <c r="R1596" s="2845">
        <v>9748.4878399999998</v>
      </c>
      <c r="S1596" s="2845">
        <v>9748.4878399999998</v>
      </c>
      <c r="T1596" s="2845">
        <v>9748.4878399999998</v>
      </c>
      <c r="U1596" s="2718">
        <f>Q1596/12*$B$4+(R1596-Q1596)/11*3+(S1596-R1596)/10*2+(T1596-S1596)/9*1</f>
        <v>3249.4959466666664</v>
      </c>
      <c r="V1596" s="2845">
        <f t="shared" si="1116"/>
        <v>3209.6209599999997</v>
      </c>
      <c r="W1596" s="2845"/>
      <c r="X1596" s="2845">
        <f>V1596-U1596</f>
        <v>-39.8749866666667</v>
      </c>
      <c r="Y1596" s="2845">
        <v>0</v>
      </c>
      <c r="Z1596" s="2846">
        <v>3209.6209599999997</v>
      </c>
      <c r="AA1596" s="2420"/>
      <c r="AB1596" s="47"/>
      <c r="AC1596" s="1604">
        <f t="shared" si="1107"/>
        <v>0</v>
      </c>
      <c r="AD1596" s="2134"/>
    </row>
    <row r="1597" spans="1:30" ht="15" customHeight="1" thickBot="1" x14ac:dyDescent="0.3">
      <c r="A1597" s="59">
        <v>1</v>
      </c>
      <c r="B1597" s="506" t="s">
        <v>17</v>
      </c>
      <c r="C1597" s="3230"/>
      <c r="D1597" s="506"/>
      <c r="E1597" s="2086"/>
      <c r="F1597" s="566"/>
      <c r="G1597" s="566"/>
      <c r="H1597" s="566"/>
      <c r="I1597" s="566"/>
      <c r="J1597" s="566"/>
      <c r="K1597" s="566"/>
      <c r="L1597" s="566"/>
      <c r="M1597" s="566">
        <f>SUM(M1591,M1596)</f>
        <v>12594</v>
      </c>
      <c r="N1597" s="566"/>
      <c r="O1597" s="566"/>
      <c r="P1597" s="566"/>
      <c r="Q1597" s="839">
        <f t="shared" ref="Q1597:R1597" si="1135">SUM(Q1591,Q1596)</f>
        <v>98234.982860000004</v>
      </c>
      <c r="R1597" s="839">
        <f t="shared" si="1135"/>
        <v>98234.982860000004</v>
      </c>
      <c r="S1597" s="839">
        <f t="shared" ref="S1597:T1597" si="1136">SUM(S1591,S1596)</f>
        <v>98234.982860000004</v>
      </c>
      <c r="T1597" s="839">
        <f t="shared" si="1136"/>
        <v>98234.982860000004</v>
      </c>
      <c r="U1597" s="2800">
        <f t="shared" ref="U1597" si="1137">SUM(U1591,U1596)</f>
        <v>32744.994286666668</v>
      </c>
      <c r="V1597" s="839">
        <f t="shared" si="1116"/>
        <v>32491.667039999997</v>
      </c>
      <c r="W1597" s="839">
        <f>SUM(W1591:W1596)</f>
        <v>0</v>
      </c>
      <c r="X1597" s="839">
        <f t="shared" ref="X1597:Z1597" si="1138">SUM(X1591,X1596)</f>
        <v>-253.32724666667218</v>
      </c>
      <c r="Y1597" s="839">
        <f t="shared" si="1138"/>
        <v>0</v>
      </c>
      <c r="Z1597" s="2847">
        <f t="shared" si="1138"/>
        <v>32491.667039999997</v>
      </c>
      <c r="AA1597" s="2421"/>
      <c r="AB1597" s="1159">
        <f t="shared" ref="AB1597" si="1139">SUM(AB1591,AB1596)</f>
        <v>0</v>
      </c>
      <c r="AC1597" s="1159">
        <f t="shared" si="1107"/>
        <v>0</v>
      </c>
      <c r="AD1597" s="2134"/>
    </row>
    <row r="1598" spans="1:30" ht="19.5" customHeight="1" x14ac:dyDescent="0.25">
      <c r="A1598" s="59">
        <v>1</v>
      </c>
      <c r="B1598" s="218"/>
      <c r="C1598" s="3280"/>
      <c r="D1598" s="218"/>
      <c r="E1598" s="2072"/>
      <c r="F1598" s="606"/>
      <c r="G1598" s="606"/>
      <c r="H1598" s="606"/>
      <c r="I1598" s="606"/>
      <c r="J1598" s="606"/>
      <c r="K1598" s="606"/>
      <c r="L1598" s="606"/>
      <c r="M1598" s="606"/>
      <c r="N1598" s="606"/>
      <c r="O1598" s="606"/>
      <c r="P1598" s="606"/>
      <c r="Q1598" s="1330"/>
      <c r="R1598" s="1330"/>
      <c r="S1598" s="1330"/>
      <c r="T1598" s="1330"/>
      <c r="U1598" s="2714"/>
      <c r="V1598" s="1330">
        <f t="shared" si="1116"/>
        <v>0</v>
      </c>
      <c r="W1598" s="1330"/>
      <c r="X1598" s="1330"/>
      <c r="Y1598" s="1330"/>
      <c r="Z1598" s="2837"/>
      <c r="AA1598" s="2418"/>
      <c r="AB1598" s="13"/>
      <c r="AC1598" s="1603">
        <f t="shared" si="1107"/>
        <v>0</v>
      </c>
      <c r="AD1598" s="2134"/>
    </row>
    <row r="1599" spans="1:30" ht="35.25" customHeight="1" x14ac:dyDescent="0.25">
      <c r="A1599" s="59">
        <v>1</v>
      </c>
      <c r="B1599" s="1146" t="s">
        <v>529</v>
      </c>
      <c r="C1599" s="1146"/>
      <c r="D1599" s="607"/>
      <c r="E1599" s="1890"/>
      <c r="F1599" s="420"/>
      <c r="G1599" s="420"/>
      <c r="H1599" s="420"/>
      <c r="I1599" s="420"/>
      <c r="J1599" s="420"/>
      <c r="K1599" s="420"/>
      <c r="L1599" s="420"/>
      <c r="M1599" s="420"/>
      <c r="N1599" s="420"/>
      <c r="O1599" s="420"/>
      <c r="P1599" s="420"/>
      <c r="Q1599" s="684"/>
      <c r="R1599" s="684"/>
      <c r="S1599" s="684"/>
      <c r="T1599" s="684"/>
      <c r="U1599" s="2711"/>
      <c r="V1599" s="684">
        <f t="shared" si="1116"/>
        <v>0</v>
      </c>
      <c r="W1599" s="684"/>
      <c r="X1599" s="684"/>
      <c r="Y1599" s="684"/>
      <c r="Z1599" s="2838"/>
      <c r="AA1599" s="2415"/>
      <c r="AB1599" s="8"/>
      <c r="AC1599" s="1600">
        <f t="shared" si="1107"/>
        <v>0</v>
      </c>
      <c r="AD1599" s="2134"/>
    </row>
    <row r="1600" spans="1:30" ht="15" customHeight="1" x14ac:dyDescent="0.25">
      <c r="A1600" s="59">
        <v>1</v>
      </c>
      <c r="B1600" s="587" t="s">
        <v>299</v>
      </c>
      <c r="C1600" s="587"/>
      <c r="D1600" s="421"/>
      <c r="E1600" s="1890"/>
      <c r="F1600" s="420"/>
      <c r="G1600" s="420"/>
      <c r="H1600" s="420"/>
      <c r="I1600" s="420"/>
      <c r="J1600" s="420"/>
      <c r="K1600" s="420"/>
      <c r="L1600" s="420"/>
      <c r="M1600" s="420"/>
      <c r="N1600" s="420"/>
      <c r="O1600" s="420"/>
      <c r="P1600" s="420"/>
      <c r="Q1600" s="684"/>
      <c r="R1600" s="684"/>
      <c r="S1600" s="684"/>
      <c r="T1600" s="684"/>
      <c r="U1600" s="2711"/>
      <c r="V1600" s="684">
        <f t="shared" si="1116"/>
        <v>0</v>
      </c>
      <c r="W1600" s="684"/>
      <c r="X1600" s="684"/>
      <c r="Y1600" s="684"/>
      <c r="Z1600" s="2838"/>
      <c r="AA1600" s="2415"/>
      <c r="AB1600" s="8"/>
      <c r="AC1600" s="1600">
        <f t="shared" si="1107"/>
        <v>0</v>
      </c>
      <c r="AD1600" s="2134"/>
    </row>
    <row r="1601" spans="1:30" ht="28.5" customHeight="1" x14ac:dyDescent="0.25">
      <c r="A1601" s="59">
        <v>1</v>
      </c>
      <c r="B1601" s="387" t="s">
        <v>645</v>
      </c>
      <c r="C1601" s="3148"/>
      <c r="D1601" s="387"/>
      <c r="E1601" s="1890">
        <f>E1602+E1603+E1604+E1605</f>
        <v>5800</v>
      </c>
      <c r="F1601" s="420">
        <f>F1602+F1603+F1604+F1605</f>
        <v>1933</v>
      </c>
      <c r="G1601" s="420">
        <f>G1602+G1603+G1604+G1605</f>
        <v>1908</v>
      </c>
      <c r="H1601" s="420">
        <f>G1601/F1601*100</f>
        <v>98.706673564407652</v>
      </c>
      <c r="I1601" s="420"/>
      <c r="J1601" s="420"/>
      <c r="K1601" s="420"/>
      <c r="L1601" s="420"/>
      <c r="M1601" s="420"/>
      <c r="N1601" s="420"/>
      <c r="O1601" s="420"/>
      <c r="P1601" s="420"/>
      <c r="Q1601" s="684"/>
      <c r="R1601" s="684"/>
      <c r="S1601" s="684"/>
      <c r="T1601" s="684"/>
      <c r="U1601" s="2711"/>
      <c r="V1601" s="684">
        <f t="shared" si="1116"/>
        <v>0</v>
      </c>
      <c r="W1601" s="684"/>
      <c r="X1601" s="684">
        <f>V1601-U1601</f>
        <v>0</v>
      </c>
      <c r="Y1601" s="684"/>
      <c r="Z1601" s="2838"/>
      <c r="AA1601" s="2415">
        <f>AA1602+AA1603+AA1604+AA1605</f>
        <v>0</v>
      </c>
      <c r="AB1601" s="8">
        <f>AB1602+AB1603+AB1604+AB1605</f>
        <v>0</v>
      </c>
      <c r="AC1601" s="8">
        <f t="shared" si="1107"/>
        <v>0</v>
      </c>
      <c r="AD1601" s="2134"/>
    </row>
    <row r="1602" spans="1:30" ht="38.1" customHeight="1" x14ac:dyDescent="0.25">
      <c r="A1602" s="59">
        <v>1</v>
      </c>
      <c r="B1602" s="387" t="s">
        <v>300</v>
      </c>
      <c r="C1602" s="3148"/>
      <c r="D1602" s="387"/>
      <c r="E1602" s="1890"/>
      <c r="F1602" s="81">
        <f t="shared" ref="F1602:F1608" si="1140">ROUND(E1602/12*$B$4,0)</f>
        <v>0</v>
      </c>
      <c r="G1602" s="420"/>
      <c r="H1602" s="420"/>
      <c r="I1602" s="420"/>
      <c r="J1602" s="420"/>
      <c r="K1602" s="420"/>
      <c r="L1602" s="420"/>
      <c r="M1602" s="420"/>
      <c r="N1602" s="420"/>
      <c r="O1602" s="420"/>
      <c r="P1602" s="420"/>
      <c r="Q1602" s="684"/>
      <c r="R1602" s="684"/>
      <c r="S1602" s="684"/>
      <c r="T1602" s="684"/>
      <c r="U1602" s="2711"/>
      <c r="V1602" s="684">
        <f t="shared" si="1116"/>
        <v>0</v>
      </c>
      <c r="W1602" s="684"/>
      <c r="X1602" s="684"/>
      <c r="Y1602" s="684"/>
      <c r="Z1602" s="2838"/>
      <c r="AA1602" s="2415"/>
      <c r="AB1602" s="8"/>
      <c r="AC1602" s="1600">
        <f t="shared" si="1107"/>
        <v>0</v>
      </c>
      <c r="AD1602" s="2134"/>
    </row>
    <row r="1603" spans="1:30" ht="38.1" customHeight="1" x14ac:dyDescent="0.25">
      <c r="A1603" s="59">
        <v>1</v>
      </c>
      <c r="B1603" s="387" t="s">
        <v>301</v>
      </c>
      <c r="C1603" s="3148"/>
      <c r="D1603" s="387"/>
      <c r="E1603" s="1890">
        <v>100</v>
      </c>
      <c r="F1603" s="81">
        <f t="shared" si="1140"/>
        <v>33</v>
      </c>
      <c r="G1603" s="420">
        <v>2</v>
      </c>
      <c r="H1603" s="420">
        <f>G1603/F1603*100</f>
        <v>6.0606060606060606</v>
      </c>
      <c r="I1603" s="420"/>
      <c r="J1603" s="420"/>
      <c r="K1603" s="420"/>
      <c r="L1603" s="420"/>
      <c r="M1603" s="420"/>
      <c r="N1603" s="420"/>
      <c r="O1603" s="420"/>
      <c r="P1603" s="420"/>
      <c r="Q1603" s="684"/>
      <c r="R1603" s="684"/>
      <c r="S1603" s="684"/>
      <c r="T1603" s="684"/>
      <c r="U1603" s="2711"/>
      <c r="V1603" s="684">
        <f t="shared" si="1116"/>
        <v>0</v>
      </c>
      <c r="W1603" s="684"/>
      <c r="X1603" s="684"/>
      <c r="Y1603" s="684"/>
      <c r="Z1603" s="2838"/>
      <c r="AA1603" s="2415"/>
      <c r="AB1603" s="8"/>
      <c r="AC1603" s="1600">
        <f t="shared" si="1107"/>
        <v>0</v>
      </c>
      <c r="AD1603" s="2134"/>
    </row>
    <row r="1604" spans="1:30" ht="34.5" customHeight="1" x14ac:dyDescent="0.25">
      <c r="A1604" s="59">
        <v>1</v>
      </c>
      <c r="B1604" s="387" t="s">
        <v>302</v>
      </c>
      <c r="C1604" s="3148"/>
      <c r="D1604" s="387"/>
      <c r="E1604" s="1890"/>
      <c r="F1604" s="81">
        <f t="shared" si="1140"/>
        <v>0</v>
      </c>
      <c r="G1604" s="420"/>
      <c r="H1604" s="420"/>
      <c r="I1604" s="420"/>
      <c r="J1604" s="420"/>
      <c r="K1604" s="420"/>
      <c r="L1604" s="420"/>
      <c r="M1604" s="420"/>
      <c r="N1604" s="420"/>
      <c r="O1604" s="420"/>
      <c r="P1604" s="420"/>
      <c r="Q1604" s="684"/>
      <c r="R1604" s="684"/>
      <c r="S1604" s="684"/>
      <c r="T1604" s="684"/>
      <c r="U1604" s="2711"/>
      <c r="V1604" s="684">
        <f t="shared" si="1116"/>
        <v>0</v>
      </c>
      <c r="W1604" s="684"/>
      <c r="X1604" s="684"/>
      <c r="Y1604" s="684"/>
      <c r="Z1604" s="2838"/>
      <c r="AA1604" s="2415"/>
      <c r="AB1604" s="8"/>
      <c r="AC1604" s="1600">
        <f t="shared" si="1107"/>
        <v>0</v>
      </c>
      <c r="AD1604" s="2134"/>
    </row>
    <row r="1605" spans="1:30" ht="22.5" customHeight="1" x14ac:dyDescent="0.25">
      <c r="A1605" s="59">
        <v>1</v>
      </c>
      <c r="B1605" s="387" t="s">
        <v>303</v>
      </c>
      <c r="C1605" s="3148"/>
      <c r="D1605" s="387"/>
      <c r="E1605" s="1890">
        <v>5700</v>
      </c>
      <c r="F1605" s="81">
        <f t="shared" si="1140"/>
        <v>1900</v>
      </c>
      <c r="G1605" s="420">
        <v>1906</v>
      </c>
      <c r="H1605" s="420">
        <f>G1605/F1605*100</f>
        <v>100.31578947368421</v>
      </c>
      <c r="I1605" s="420"/>
      <c r="J1605" s="420"/>
      <c r="K1605" s="420"/>
      <c r="L1605" s="420"/>
      <c r="M1605" s="420"/>
      <c r="N1605" s="420"/>
      <c r="O1605" s="420"/>
      <c r="P1605" s="420"/>
      <c r="Q1605" s="684"/>
      <c r="R1605" s="684"/>
      <c r="S1605" s="684"/>
      <c r="T1605" s="684"/>
      <c r="U1605" s="2711"/>
      <c r="V1605" s="684">
        <f t="shared" si="1116"/>
        <v>0</v>
      </c>
      <c r="W1605" s="684"/>
      <c r="X1605" s="684"/>
      <c r="Y1605" s="684"/>
      <c r="Z1605" s="2838"/>
      <c r="AA1605" s="2415"/>
      <c r="AB1605" s="8"/>
      <c r="AC1605" s="1600">
        <f t="shared" si="1107"/>
        <v>0</v>
      </c>
      <c r="AD1605" s="2134"/>
    </row>
    <row r="1606" spans="1:30" ht="42" customHeight="1" x14ac:dyDescent="0.25">
      <c r="A1606" s="59">
        <v>1</v>
      </c>
      <c r="B1606" s="387" t="s">
        <v>480</v>
      </c>
      <c r="C1606" s="3148"/>
      <c r="D1606" s="387"/>
      <c r="E1606" s="1890">
        <v>187</v>
      </c>
      <c r="F1606" s="81">
        <f t="shared" si="1140"/>
        <v>62</v>
      </c>
      <c r="G1606" s="420"/>
      <c r="H1606" s="420">
        <f>G1606/F1606*100</f>
        <v>0</v>
      </c>
      <c r="I1606" s="420"/>
      <c r="J1606" s="420"/>
      <c r="K1606" s="420"/>
      <c r="L1606" s="420"/>
      <c r="M1606" s="420"/>
      <c r="N1606" s="420"/>
      <c r="O1606" s="420"/>
      <c r="P1606" s="420"/>
      <c r="Q1606" s="684"/>
      <c r="R1606" s="684"/>
      <c r="S1606" s="684"/>
      <c r="T1606" s="684"/>
      <c r="U1606" s="2711"/>
      <c r="V1606" s="684"/>
      <c r="W1606" s="684"/>
      <c r="X1606" s="684"/>
      <c r="Y1606" s="684"/>
      <c r="Z1606" s="2838"/>
      <c r="AA1606" s="2415"/>
      <c r="AB1606" s="8"/>
      <c r="AC1606" s="1600">
        <f t="shared" si="1107"/>
        <v>0</v>
      </c>
      <c r="AD1606" s="2134"/>
    </row>
    <row r="1607" spans="1:30" ht="15" customHeight="1" x14ac:dyDescent="0.25">
      <c r="A1607" s="59">
        <v>1</v>
      </c>
      <c r="B1607" s="387" t="s">
        <v>350</v>
      </c>
      <c r="C1607" s="3148"/>
      <c r="D1607" s="387"/>
      <c r="E1607" s="1890">
        <v>3000</v>
      </c>
      <c r="F1607" s="81">
        <f t="shared" si="1140"/>
        <v>1000</v>
      </c>
      <c r="G1607" s="420">
        <v>1428</v>
      </c>
      <c r="H1607" s="420">
        <f>G1607/F1607*100</f>
        <v>142.79999999999998</v>
      </c>
      <c r="I1607" s="420"/>
      <c r="J1607" s="420"/>
      <c r="K1607" s="420"/>
      <c r="L1607" s="420"/>
      <c r="M1607" s="420"/>
      <c r="N1607" s="420"/>
      <c r="O1607" s="420"/>
      <c r="P1607" s="420"/>
      <c r="Q1607" s="684"/>
      <c r="R1607" s="684"/>
      <c r="S1607" s="684"/>
      <c r="T1607" s="684"/>
      <c r="U1607" s="2711"/>
      <c r="V1607" s="684">
        <f t="shared" si="1116"/>
        <v>0</v>
      </c>
      <c r="W1607" s="684"/>
      <c r="X1607" s="684"/>
      <c r="Y1607" s="684"/>
      <c r="Z1607" s="2838"/>
      <c r="AA1607" s="2415"/>
      <c r="AB1607" s="8"/>
      <c r="AC1607" s="1600">
        <f t="shared" si="1107"/>
        <v>0</v>
      </c>
      <c r="AD1607" s="2134"/>
    </row>
    <row r="1608" spans="1:30" ht="34.5" customHeight="1" x14ac:dyDescent="0.25">
      <c r="A1608" s="59">
        <v>1</v>
      </c>
      <c r="B1608" s="387" t="s">
        <v>365</v>
      </c>
      <c r="C1608" s="3148"/>
      <c r="D1608" s="387"/>
      <c r="E1608" s="1890"/>
      <c r="F1608" s="81">
        <f t="shared" si="1140"/>
        <v>0</v>
      </c>
      <c r="G1608" s="420"/>
      <c r="H1608" s="420"/>
      <c r="I1608" s="420"/>
      <c r="J1608" s="420"/>
      <c r="K1608" s="420"/>
      <c r="L1608" s="420"/>
      <c r="M1608" s="420"/>
      <c r="N1608" s="420"/>
      <c r="O1608" s="420"/>
      <c r="P1608" s="420"/>
      <c r="Q1608" s="684"/>
      <c r="R1608" s="684"/>
      <c r="S1608" s="684"/>
      <c r="T1608" s="684"/>
      <c r="U1608" s="2839"/>
      <c r="V1608" s="2624">
        <f t="shared" si="1116"/>
        <v>0</v>
      </c>
      <c r="W1608" s="684"/>
      <c r="X1608" s="2624"/>
      <c r="Y1608" s="2624"/>
      <c r="Z1608" s="2840"/>
      <c r="AA1608" s="2415"/>
      <c r="AB1608" s="8"/>
      <c r="AC1608" s="1600">
        <f t="shared" si="1107"/>
        <v>0</v>
      </c>
      <c r="AD1608" s="2134"/>
    </row>
    <row r="1609" spans="1:30" ht="35.25" customHeight="1" x14ac:dyDescent="0.25">
      <c r="A1609" s="59">
        <v>1</v>
      </c>
      <c r="B1609" s="488" t="s">
        <v>166</v>
      </c>
      <c r="C1609" s="3250"/>
      <c r="D1609" s="488"/>
      <c r="E1609" s="2066">
        <f>SUM(E1601+E1607*3.2)</f>
        <v>15400</v>
      </c>
      <c r="F1609" s="368">
        <f>SUM(F1601+F1607*3.2)</f>
        <v>5133</v>
      </c>
      <c r="G1609" s="368">
        <f>SUM(G1601+G1607*3.2)</f>
        <v>6477.6</v>
      </c>
      <c r="H1609" s="420">
        <f>G1609/F1609*100</f>
        <v>126.19520748100528</v>
      </c>
      <c r="I1609" s="420"/>
      <c r="J1609" s="420"/>
      <c r="K1609" s="420"/>
      <c r="L1609" s="420"/>
      <c r="M1609" s="420"/>
      <c r="N1609" s="420"/>
      <c r="O1609" s="420"/>
      <c r="P1609" s="420"/>
      <c r="Q1609" s="814">
        <v>7010.2362599999997</v>
      </c>
      <c r="R1609" s="814">
        <v>7010.2362599999997</v>
      </c>
      <c r="S1609" s="814">
        <v>7010.2362599999997</v>
      </c>
      <c r="T1609" s="814">
        <v>7010.2362599999997</v>
      </c>
      <c r="U1609" s="2830">
        <f>Q1609/12*$B$4+(R1609-Q1609)/11*3+(S1609-R1609)/10*2+(T1609-S1609)/9*1</f>
        <v>2336.7454199999997</v>
      </c>
      <c r="V1609" s="684">
        <f t="shared" ref="V1609" si="1141">Z1609-Y1609-W1609</f>
        <v>2336.7454400000001</v>
      </c>
      <c r="W1609" s="814"/>
      <c r="X1609" s="2624">
        <f>V1609-U1609</f>
        <v>2.0000000404252205E-5</v>
      </c>
      <c r="Y1609" s="684">
        <v>-6.7190900000000005</v>
      </c>
      <c r="Z1609" s="2838">
        <v>2330.0263500000001</v>
      </c>
      <c r="AA1609" s="2422">
        <f>AA1607*3.2+AA1601</f>
        <v>0</v>
      </c>
      <c r="AB1609" s="17">
        <f>AB1607+AB1601</f>
        <v>0</v>
      </c>
      <c r="AC1609" s="17">
        <f t="shared" si="1107"/>
        <v>0</v>
      </c>
      <c r="AD1609" s="2134"/>
    </row>
    <row r="1610" spans="1:30" ht="15" customHeight="1" x14ac:dyDescent="0.25">
      <c r="A1610" s="59">
        <v>1</v>
      </c>
      <c r="B1610" s="463" t="s">
        <v>304</v>
      </c>
      <c r="C1610" s="3226"/>
      <c r="D1610" s="387"/>
      <c r="E1610" s="1890"/>
      <c r="F1610" s="81"/>
      <c r="G1610" s="420"/>
      <c r="H1610" s="420"/>
      <c r="I1610" s="420"/>
      <c r="J1610" s="420"/>
      <c r="K1610" s="420"/>
      <c r="L1610" s="420"/>
      <c r="M1610" s="420"/>
      <c r="N1610" s="420"/>
      <c r="O1610" s="420"/>
      <c r="P1610" s="420"/>
      <c r="Q1610" s="684"/>
      <c r="R1610" s="684"/>
      <c r="S1610" s="684"/>
      <c r="T1610" s="684"/>
      <c r="U1610" s="2711"/>
      <c r="V1610" s="1330">
        <f t="shared" si="1116"/>
        <v>0</v>
      </c>
      <c r="W1610" s="684"/>
      <c r="X1610" s="684"/>
      <c r="Y1610" s="1330"/>
      <c r="Z1610" s="2837"/>
      <c r="AA1610" s="2415"/>
      <c r="AB1610" s="8"/>
      <c r="AC1610" s="1600">
        <f t="shared" si="1107"/>
        <v>0</v>
      </c>
      <c r="AD1610" s="2134"/>
    </row>
    <row r="1611" spans="1:30" ht="37.5" customHeight="1" x14ac:dyDescent="0.25">
      <c r="A1611" s="59">
        <v>1</v>
      </c>
      <c r="B1611" s="387" t="s">
        <v>645</v>
      </c>
      <c r="C1611" s="3148"/>
      <c r="D1611" s="387"/>
      <c r="E1611" s="1890">
        <f t="shared" ref="E1611:F1611" si="1142">SUM(E1614,E1617,E1619)+E1612/2.7</f>
        <v>8840.6666666666661</v>
      </c>
      <c r="F1611" s="420">
        <f t="shared" si="1142"/>
        <v>2946.5555555555557</v>
      </c>
      <c r="G1611" s="420">
        <f>SUM(G1614,G1617,G1619)+G1612/2.7</f>
        <v>2396.603703703704</v>
      </c>
      <c r="H1611" s="420">
        <f>G1611/F1611*100</f>
        <v>81.335771836544879</v>
      </c>
      <c r="I1611" s="420"/>
      <c r="J1611" s="420"/>
      <c r="K1611" s="420"/>
      <c r="L1611" s="420"/>
      <c r="M1611" s="420"/>
      <c r="N1611" s="420"/>
      <c r="O1611" s="420"/>
      <c r="P1611" s="420"/>
      <c r="Q1611" s="684"/>
      <c r="R1611" s="684"/>
      <c r="S1611" s="684"/>
      <c r="T1611" s="684"/>
      <c r="U1611" s="2711"/>
      <c r="V1611" s="684">
        <f t="shared" si="1116"/>
        <v>0</v>
      </c>
      <c r="W1611" s="684"/>
      <c r="X1611" s="684"/>
      <c r="Y1611" s="684"/>
      <c r="Z1611" s="2838"/>
      <c r="AA1611" s="2175">
        <f t="shared" ref="AA1611" si="1143">SUM(AA1614,AA1617,AA1619)+AA1612/2.7</f>
        <v>0</v>
      </c>
      <c r="AB1611" s="1530">
        <f t="shared" ref="AB1611" si="1144">AB1613+AB1614+AB1617+AB1619</f>
        <v>0</v>
      </c>
      <c r="AC1611" s="1530">
        <f t="shared" si="1107"/>
        <v>0</v>
      </c>
      <c r="AD1611" s="2134"/>
    </row>
    <row r="1612" spans="1:30" ht="15" customHeight="1" x14ac:dyDescent="0.25">
      <c r="A1612" s="59">
        <v>1</v>
      </c>
      <c r="B1612" s="387" t="s">
        <v>423</v>
      </c>
      <c r="C1612" s="3148"/>
      <c r="D1612" s="387"/>
      <c r="E1612" s="1890">
        <v>8226</v>
      </c>
      <c r="F1612" s="81">
        <f>ROUND(E1612/12*$B$4,0)</f>
        <v>2742</v>
      </c>
      <c r="G1612" s="420">
        <v>1670.2300000000002</v>
      </c>
      <c r="H1612" s="420">
        <f>G1612/F1612*100</f>
        <v>60.912837345003659</v>
      </c>
      <c r="I1612" s="420"/>
      <c r="J1612" s="420"/>
      <c r="K1612" s="420"/>
      <c r="L1612" s="420"/>
      <c r="M1612" s="420"/>
      <c r="N1612" s="420"/>
      <c r="O1612" s="420"/>
      <c r="P1612" s="420"/>
      <c r="Q1612" s="684"/>
      <c r="R1612" s="684"/>
      <c r="S1612" s="684"/>
      <c r="T1612" s="684"/>
      <c r="U1612" s="2711"/>
      <c r="V1612" s="684"/>
      <c r="W1612" s="684"/>
      <c r="X1612" s="684"/>
      <c r="Y1612" s="684"/>
      <c r="Z1612" s="2838"/>
      <c r="AA1612" s="2419"/>
      <c r="AB1612" s="1530"/>
      <c r="AC1612" s="1530">
        <f t="shared" si="1107"/>
        <v>0</v>
      </c>
      <c r="AD1612" s="2134"/>
    </row>
    <row r="1613" spans="1:30" ht="38.1" customHeight="1" x14ac:dyDescent="0.25">
      <c r="A1613" s="59">
        <v>1</v>
      </c>
      <c r="B1613" s="387" t="s">
        <v>300</v>
      </c>
      <c r="C1613" s="3148"/>
      <c r="D1613" s="387"/>
      <c r="E1613" s="1890"/>
      <c r="F1613" s="81"/>
      <c r="G1613" s="420"/>
      <c r="H1613" s="420"/>
      <c r="I1613" s="420"/>
      <c r="J1613" s="420"/>
      <c r="K1613" s="420"/>
      <c r="L1613" s="420"/>
      <c r="M1613" s="420"/>
      <c r="N1613" s="420"/>
      <c r="O1613" s="420"/>
      <c r="P1613" s="420"/>
      <c r="Q1613" s="684"/>
      <c r="R1613" s="684"/>
      <c r="S1613" s="684"/>
      <c r="T1613" s="684"/>
      <c r="U1613" s="2711"/>
      <c r="V1613" s="684">
        <f t="shared" si="1116"/>
        <v>0</v>
      </c>
      <c r="W1613" s="684"/>
      <c r="X1613" s="684"/>
      <c r="Y1613" s="684"/>
      <c r="Z1613" s="2838"/>
      <c r="AA1613" s="2419"/>
      <c r="AB1613" s="1530"/>
      <c r="AC1613" s="1608">
        <f t="shared" si="1107"/>
        <v>0</v>
      </c>
      <c r="AD1613" s="2134"/>
    </row>
    <row r="1614" spans="1:30" ht="38.1" customHeight="1" x14ac:dyDescent="0.25">
      <c r="A1614" s="59">
        <v>1</v>
      </c>
      <c r="B1614" s="387" t="s">
        <v>305</v>
      </c>
      <c r="C1614" s="3148"/>
      <c r="D1614" s="387"/>
      <c r="E1614" s="1890">
        <f>SUM(E1615:E1616)</f>
        <v>1338</v>
      </c>
      <c r="F1614" s="420">
        <f>SUM(F1615:F1616)</f>
        <v>446</v>
      </c>
      <c r="G1614" s="420">
        <f>SUM(G1615:G1616)</f>
        <v>250</v>
      </c>
      <c r="H1614" s="420">
        <f t="shared" ref="H1614:H1624" si="1145">G1614/F1614*100</f>
        <v>56.053811659192817</v>
      </c>
      <c r="I1614" s="420"/>
      <c r="J1614" s="420"/>
      <c r="K1614" s="420"/>
      <c r="L1614" s="420"/>
      <c r="M1614" s="420"/>
      <c r="N1614" s="420"/>
      <c r="O1614" s="420"/>
      <c r="P1614" s="420"/>
      <c r="Q1614" s="684"/>
      <c r="R1614" s="684"/>
      <c r="S1614" s="684"/>
      <c r="T1614" s="684"/>
      <c r="U1614" s="2711"/>
      <c r="V1614" s="684">
        <f t="shared" si="1116"/>
        <v>0</v>
      </c>
      <c r="W1614" s="684"/>
      <c r="X1614" s="684"/>
      <c r="Y1614" s="684"/>
      <c r="Z1614" s="2838"/>
      <c r="AA1614" s="2419">
        <f>AA1615+AA1616</f>
        <v>0</v>
      </c>
      <c r="AB1614" s="1530">
        <f t="shared" ref="AB1614" si="1146">AB1615+AB1616</f>
        <v>0</v>
      </c>
      <c r="AC1614" s="1530">
        <f t="shared" si="1107"/>
        <v>0</v>
      </c>
      <c r="AD1614" s="2134"/>
    </row>
    <row r="1615" spans="1:30" ht="38.1" customHeight="1" x14ac:dyDescent="0.25">
      <c r="A1615" s="59">
        <v>1</v>
      </c>
      <c r="B1615" s="387" t="s">
        <v>306</v>
      </c>
      <c r="C1615" s="3148"/>
      <c r="D1615" s="387"/>
      <c r="E1615" s="1890">
        <v>1029</v>
      </c>
      <c r="F1615" s="81">
        <f>ROUND(E1615/12*$B$4,0)</f>
        <v>343</v>
      </c>
      <c r="G1615" s="420">
        <v>245</v>
      </c>
      <c r="H1615" s="420">
        <f t="shared" si="1145"/>
        <v>71.428571428571431</v>
      </c>
      <c r="I1615" s="420"/>
      <c r="J1615" s="420"/>
      <c r="K1615" s="420"/>
      <c r="L1615" s="420"/>
      <c r="M1615" s="420"/>
      <c r="N1615" s="420"/>
      <c r="O1615" s="420"/>
      <c r="P1615" s="420"/>
      <c r="Q1615" s="684"/>
      <c r="R1615" s="684"/>
      <c r="S1615" s="684"/>
      <c r="T1615" s="684"/>
      <c r="U1615" s="2711"/>
      <c r="V1615" s="684">
        <f t="shared" si="1116"/>
        <v>0</v>
      </c>
      <c r="W1615" s="684"/>
      <c r="X1615" s="684"/>
      <c r="Y1615" s="684"/>
      <c r="Z1615" s="2838"/>
      <c r="AA1615" s="2419"/>
      <c r="AB1615" s="1530"/>
      <c r="AC1615" s="1608">
        <f t="shared" si="1107"/>
        <v>0</v>
      </c>
      <c r="AD1615" s="2134"/>
    </row>
    <row r="1616" spans="1:30" ht="45.75" customHeight="1" x14ac:dyDescent="0.25">
      <c r="A1616" s="59">
        <v>1</v>
      </c>
      <c r="B1616" s="387" t="s">
        <v>307</v>
      </c>
      <c r="C1616" s="3148"/>
      <c r="D1616" s="387"/>
      <c r="E1616" s="1890">
        <v>309</v>
      </c>
      <c r="F1616" s="81">
        <f>ROUND(E1616/12*$B$4,0)</f>
        <v>103</v>
      </c>
      <c r="G1616" s="420">
        <v>5</v>
      </c>
      <c r="H1616" s="420">
        <f t="shared" si="1145"/>
        <v>4.8543689320388346</v>
      </c>
      <c r="I1616" s="420"/>
      <c r="J1616" s="420"/>
      <c r="K1616" s="420"/>
      <c r="L1616" s="420"/>
      <c r="M1616" s="420"/>
      <c r="N1616" s="420"/>
      <c r="O1616" s="420"/>
      <c r="P1616" s="420"/>
      <c r="Q1616" s="684"/>
      <c r="R1616" s="684"/>
      <c r="S1616" s="684"/>
      <c r="T1616" s="684"/>
      <c r="U1616" s="2711"/>
      <c r="V1616" s="684">
        <f t="shared" si="1116"/>
        <v>0</v>
      </c>
      <c r="W1616" s="684"/>
      <c r="X1616" s="684">
        <f>V1616-U1616</f>
        <v>0</v>
      </c>
      <c r="Y1616" s="684"/>
      <c r="Z1616" s="2838"/>
      <c r="AA1616" s="2419"/>
      <c r="AB1616" s="1530"/>
      <c r="AC1616" s="1608">
        <f t="shared" ref="AC1616:AC1679" si="1147">AB1616/1000</f>
        <v>0</v>
      </c>
      <c r="AD1616" s="2134"/>
    </row>
    <row r="1617" spans="1:31" ht="42" customHeight="1" x14ac:dyDescent="0.25">
      <c r="A1617" s="59">
        <v>1</v>
      </c>
      <c r="B1617" s="387" t="s">
        <v>308</v>
      </c>
      <c r="C1617" s="3148"/>
      <c r="D1617" s="387"/>
      <c r="E1617" s="1890">
        <f>SUM(E1618)</f>
        <v>456</v>
      </c>
      <c r="F1617" s="420">
        <f>SUM(F1618)</f>
        <v>152</v>
      </c>
      <c r="G1617" s="420">
        <f>SUM(G1618)</f>
        <v>200</v>
      </c>
      <c r="H1617" s="420">
        <f t="shared" si="1145"/>
        <v>131.57894736842107</v>
      </c>
      <c r="I1617" s="420"/>
      <c r="J1617" s="420"/>
      <c r="K1617" s="420"/>
      <c r="L1617" s="420"/>
      <c r="M1617" s="420"/>
      <c r="N1617" s="420"/>
      <c r="O1617" s="420"/>
      <c r="P1617" s="420"/>
      <c r="Q1617" s="684"/>
      <c r="R1617" s="684"/>
      <c r="S1617" s="684"/>
      <c r="T1617" s="684"/>
      <c r="U1617" s="2711"/>
      <c r="V1617" s="684">
        <f t="shared" si="1116"/>
        <v>0</v>
      </c>
      <c r="W1617" s="684"/>
      <c r="X1617" s="684"/>
      <c r="Y1617" s="684"/>
      <c r="Z1617" s="2838"/>
      <c r="AA1617" s="2419"/>
      <c r="AB1617" s="1530"/>
      <c r="AC1617" s="1608">
        <f t="shared" si="1147"/>
        <v>0</v>
      </c>
      <c r="AD1617" s="2134"/>
    </row>
    <row r="1618" spans="1:31" ht="35.25" customHeight="1" x14ac:dyDescent="0.25">
      <c r="A1618" s="59">
        <v>1</v>
      </c>
      <c r="B1618" s="387" t="s">
        <v>309</v>
      </c>
      <c r="C1618" s="3148"/>
      <c r="D1618" s="387"/>
      <c r="E1618" s="1890">
        <v>456</v>
      </c>
      <c r="F1618" s="81">
        <f>ROUND(E1618/12*$B$4,0)</f>
        <v>152</v>
      </c>
      <c r="G1618" s="420">
        <v>200</v>
      </c>
      <c r="H1618" s="420">
        <f t="shared" si="1145"/>
        <v>131.57894736842107</v>
      </c>
      <c r="I1618" s="420"/>
      <c r="J1618" s="420"/>
      <c r="K1618" s="420"/>
      <c r="L1618" s="420"/>
      <c r="M1618" s="420"/>
      <c r="N1618" s="420"/>
      <c r="O1618" s="420"/>
      <c r="P1618" s="420"/>
      <c r="Q1618" s="684"/>
      <c r="R1618" s="684"/>
      <c r="S1618" s="684"/>
      <c r="T1618" s="684"/>
      <c r="U1618" s="2711"/>
      <c r="V1618" s="684">
        <f t="shared" si="1116"/>
        <v>0</v>
      </c>
      <c r="W1618" s="684"/>
      <c r="X1618" s="684">
        <f>V1618-U1618</f>
        <v>0</v>
      </c>
      <c r="Y1618" s="684"/>
      <c r="Z1618" s="2838"/>
      <c r="AA1618" s="2419"/>
      <c r="AB1618" s="1530"/>
      <c r="AC1618" s="1608">
        <f t="shared" si="1147"/>
        <v>0</v>
      </c>
      <c r="AD1618" s="2134"/>
    </row>
    <row r="1619" spans="1:31" ht="15" customHeight="1" x14ac:dyDescent="0.25">
      <c r="A1619" s="59">
        <v>1</v>
      </c>
      <c r="B1619" s="387" t="s">
        <v>290</v>
      </c>
      <c r="C1619" s="3148"/>
      <c r="D1619" s="387"/>
      <c r="E1619" s="1890">
        <v>4000</v>
      </c>
      <c r="F1619" s="81">
        <f>ROUND(E1619/12*$B$4,0)</f>
        <v>1333</v>
      </c>
      <c r="G1619" s="81">
        <v>1328</v>
      </c>
      <c r="H1619" s="420">
        <f t="shared" si="1145"/>
        <v>99.624906226556647</v>
      </c>
      <c r="I1619" s="420"/>
      <c r="J1619" s="420"/>
      <c r="K1619" s="420"/>
      <c r="L1619" s="420"/>
      <c r="M1619" s="420"/>
      <c r="N1619" s="420"/>
      <c r="O1619" s="420"/>
      <c r="P1619" s="420"/>
      <c r="Q1619" s="684"/>
      <c r="R1619" s="684"/>
      <c r="S1619" s="684"/>
      <c r="T1619" s="684"/>
      <c r="U1619" s="2711"/>
      <c r="V1619" s="684">
        <f t="shared" si="1116"/>
        <v>0</v>
      </c>
      <c r="W1619" s="684"/>
      <c r="X1619" s="684"/>
      <c r="Y1619" s="684"/>
      <c r="Z1619" s="2838"/>
      <c r="AA1619" s="2419"/>
      <c r="AB1619" s="1530"/>
      <c r="AC1619" s="1608">
        <f t="shared" si="1147"/>
        <v>0</v>
      </c>
      <c r="AD1619" s="2134"/>
    </row>
    <row r="1620" spans="1:31" ht="15" customHeight="1" x14ac:dyDescent="0.25">
      <c r="A1620" s="59">
        <v>1</v>
      </c>
      <c r="B1620" s="387" t="s">
        <v>155</v>
      </c>
      <c r="C1620" s="3148"/>
      <c r="D1620" s="387"/>
      <c r="E1620" s="1890">
        <f>E1621/8.5</f>
        <v>9388.2352941176468</v>
      </c>
      <c r="F1620" s="81">
        <f t="shared" ref="F1620:G1620" si="1148">F1621/8.5</f>
        <v>3129.4117647058824</v>
      </c>
      <c r="G1620" s="81">
        <f t="shared" si="1148"/>
        <v>3123.9176470588236</v>
      </c>
      <c r="H1620" s="420">
        <f t="shared" si="1145"/>
        <v>99.824436090225561</v>
      </c>
      <c r="I1620" s="420"/>
      <c r="J1620" s="420"/>
      <c r="K1620" s="420"/>
      <c r="L1620" s="420"/>
      <c r="M1620" s="420"/>
      <c r="N1620" s="420"/>
      <c r="O1620" s="420"/>
      <c r="P1620" s="420"/>
      <c r="Q1620" s="684"/>
      <c r="R1620" s="684"/>
      <c r="S1620" s="684"/>
      <c r="T1620" s="684"/>
      <c r="U1620" s="2711"/>
      <c r="V1620" s="684">
        <f t="shared" si="1116"/>
        <v>0</v>
      </c>
      <c r="W1620" s="684"/>
      <c r="X1620" s="684"/>
      <c r="Y1620" s="684"/>
      <c r="Z1620" s="2838"/>
      <c r="AA1620" s="1890">
        <f>AA1621/8.5</f>
        <v>0</v>
      </c>
      <c r="AB1620" s="1530">
        <f>AB1621</f>
        <v>0</v>
      </c>
      <c r="AC1620" s="1608">
        <f t="shared" si="1147"/>
        <v>0</v>
      </c>
      <c r="AD1620" s="2134"/>
    </row>
    <row r="1621" spans="1:31" ht="28.5" customHeight="1" x14ac:dyDescent="0.25">
      <c r="A1621" s="59">
        <v>1</v>
      </c>
      <c r="B1621" s="387" t="s">
        <v>295</v>
      </c>
      <c r="C1621" s="3148"/>
      <c r="D1621" s="387"/>
      <c r="E1621" s="1890">
        <v>79800</v>
      </c>
      <c r="F1621" s="81">
        <f>ROUND(E1621/12*$B$4,0)</f>
        <v>26600</v>
      </c>
      <c r="G1621" s="420">
        <v>26553.3</v>
      </c>
      <c r="H1621" s="420">
        <f t="shared" si="1145"/>
        <v>99.824436090225561</v>
      </c>
      <c r="I1621" s="420"/>
      <c r="J1621" s="420"/>
      <c r="K1621" s="420"/>
      <c r="L1621" s="420"/>
      <c r="M1621" s="420"/>
      <c r="N1621" s="420"/>
      <c r="O1621" s="420"/>
      <c r="P1621" s="420"/>
      <c r="Q1621" s="684"/>
      <c r="R1621" s="684"/>
      <c r="S1621" s="684"/>
      <c r="T1621" s="684"/>
      <c r="U1621" s="2711"/>
      <c r="V1621" s="684">
        <f t="shared" si="1116"/>
        <v>0</v>
      </c>
      <c r="W1621" s="684"/>
      <c r="X1621" s="684">
        <f>V1621-U1621</f>
        <v>0</v>
      </c>
      <c r="Y1621" s="684"/>
      <c r="Z1621" s="2838"/>
      <c r="AA1621" s="2419"/>
      <c r="AB1621" s="8"/>
      <c r="AC1621" s="1608">
        <f t="shared" si="1147"/>
        <v>0</v>
      </c>
      <c r="AD1621" s="2134"/>
    </row>
    <row r="1622" spans="1:31" ht="29.25" customHeight="1" x14ac:dyDescent="0.25">
      <c r="A1622" s="59">
        <v>1</v>
      </c>
      <c r="B1622" s="387" t="s">
        <v>156</v>
      </c>
      <c r="C1622" s="3148"/>
      <c r="D1622" s="387"/>
      <c r="E1622" s="1890">
        <v>370</v>
      </c>
      <c r="F1622" s="81">
        <f>ROUND(E1622/12*$B$4,0)</f>
        <v>123</v>
      </c>
      <c r="G1622" s="420">
        <v>127</v>
      </c>
      <c r="H1622" s="420">
        <f t="shared" si="1145"/>
        <v>103.2520325203252</v>
      </c>
      <c r="I1622" s="420"/>
      <c r="J1622" s="420"/>
      <c r="K1622" s="420"/>
      <c r="L1622" s="420"/>
      <c r="M1622" s="420"/>
      <c r="N1622" s="420"/>
      <c r="O1622" s="420"/>
      <c r="P1622" s="420"/>
      <c r="Q1622" s="2624"/>
      <c r="R1622" s="2624"/>
      <c r="S1622" s="2624"/>
      <c r="T1622" s="2624"/>
      <c r="U1622" s="2711"/>
      <c r="V1622" s="2624">
        <f t="shared" si="1116"/>
        <v>0</v>
      </c>
      <c r="W1622" s="2624"/>
      <c r="X1622" s="2624">
        <f>V1622-U1622</f>
        <v>0</v>
      </c>
      <c r="Y1622" s="2624"/>
      <c r="Z1622" s="2838"/>
      <c r="AA1622" s="2419"/>
      <c r="AB1622" s="1530"/>
      <c r="AC1622" s="1608">
        <f t="shared" si="1147"/>
        <v>0</v>
      </c>
      <c r="AD1622" s="2134"/>
    </row>
    <row r="1623" spans="1:31" ht="33" customHeight="1" x14ac:dyDescent="0.25">
      <c r="A1623" s="59">
        <v>1</v>
      </c>
      <c r="B1623" s="526" t="s">
        <v>163</v>
      </c>
      <c r="C1623" s="3260"/>
      <c r="D1623" s="526"/>
      <c r="E1623" s="1901">
        <f>SUM(E1611+E1622+E1621/3.9)</f>
        <v>29672.205128205125</v>
      </c>
      <c r="F1623" s="493">
        <f t="shared" ref="F1623:G1623" si="1149">SUM(F1611+F1622+F1621/3.9)</f>
        <v>9890.0683760683751</v>
      </c>
      <c r="G1623" s="493">
        <f t="shared" si="1149"/>
        <v>9332.1421652421668</v>
      </c>
      <c r="H1623" s="493">
        <f t="shared" si="1145"/>
        <v>94.358722411098213</v>
      </c>
      <c r="I1623" s="491"/>
      <c r="J1623" s="491"/>
      <c r="K1623" s="491"/>
      <c r="L1623" s="491"/>
      <c r="M1623" s="491"/>
      <c r="N1623" s="491"/>
      <c r="O1623" s="491"/>
      <c r="P1623" s="491"/>
      <c r="Q1623" s="2672">
        <v>22421.896979999994</v>
      </c>
      <c r="R1623" s="2672">
        <v>22421.896979999994</v>
      </c>
      <c r="S1623" s="2672">
        <v>22421.896979999994</v>
      </c>
      <c r="T1623" s="2672">
        <v>22421.896979999994</v>
      </c>
      <c r="U1623" s="2864">
        <f>Q1623/12*$B$4+(R1623-Q1623)/11*3+(S1623-R1623)/10*2+(T1623-S1623)/9*1</f>
        <v>7473.965659999998</v>
      </c>
      <c r="V1623" s="2672">
        <f t="shared" ref="V1623" si="1150">Z1623-Y1623-W1623</f>
        <v>7081.4980300000007</v>
      </c>
      <c r="W1623" s="2672"/>
      <c r="X1623" s="2672">
        <f>V1623-U1623</f>
        <v>-392.46762999999737</v>
      </c>
      <c r="Y1623" s="2672">
        <v>-1.9043399999999999</v>
      </c>
      <c r="Z1623" s="2844">
        <v>7079.5936900000006</v>
      </c>
      <c r="AA1623" s="1901">
        <f>SUM(AA1611+AA1622+AA1621/3.9)</f>
        <v>0</v>
      </c>
      <c r="AB1623" s="17">
        <f>AB1622+AB1620+AB1611</f>
        <v>0</v>
      </c>
      <c r="AC1623" s="17">
        <f t="shared" si="1147"/>
        <v>0</v>
      </c>
      <c r="AD1623" s="2134"/>
    </row>
    <row r="1624" spans="1:31" ht="15" customHeight="1" x14ac:dyDescent="0.25">
      <c r="A1624" s="59">
        <v>1</v>
      </c>
      <c r="B1624" s="121" t="s">
        <v>164</v>
      </c>
      <c r="C1624" s="751"/>
      <c r="D1624" s="121"/>
      <c r="E1624" s="2068">
        <f>SUM(E1623,E1609)</f>
        <v>45072.205128205125</v>
      </c>
      <c r="F1624" s="495">
        <f>SUM(F1623,F1609)</f>
        <v>15023.068376068375</v>
      </c>
      <c r="G1624" s="495">
        <f>SUM(G1623,G1609)</f>
        <v>15809.742165242167</v>
      </c>
      <c r="H1624" s="495">
        <f t="shared" si="1145"/>
        <v>105.23643885177916</v>
      </c>
      <c r="I1624" s="497"/>
      <c r="J1624" s="497"/>
      <c r="K1624" s="497"/>
      <c r="L1624" s="497"/>
      <c r="M1624" s="497"/>
      <c r="N1624" s="497"/>
      <c r="O1624" s="497"/>
      <c r="P1624" s="497"/>
      <c r="Q1624" s="687">
        <f t="shared" ref="Q1624:Z1624" si="1151">SUM(Q1623,Q1609)</f>
        <v>29432.133239999996</v>
      </c>
      <c r="R1624" s="687">
        <f t="shared" ref="R1624:S1624" si="1152">SUM(R1623,R1609)</f>
        <v>29432.133239999996</v>
      </c>
      <c r="S1624" s="687">
        <f t="shared" si="1152"/>
        <v>29432.133239999996</v>
      </c>
      <c r="T1624" s="687">
        <f t="shared" ref="T1624" si="1153">SUM(T1623,T1609)</f>
        <v>29432.133239999996</v>
      </c>
      <c r="U1624" s="687">
        <f t="shared" si="1151"/>
        <v>9810.7110799999973</v>
      </c>
      <c r="V1624" s="687">
        <f t="shared" si="1151"/>
        <v>9418.2434700000013</v>
      </c>
      <c r="W1624" s="687">
        <f t="shared" si="1151"/>
        <v>0</v>
      </c>
      <c r="X1624" s="687">
        <f t="shared" si="1151"/>
        <v>-392.46760999999697</v>
      </c>
      <c r="Y1624" s="687">
        <f t="shared" si="1151"/>
        <v>-8.6234300000000008</v>
      </c>
      <c r="Z1624" s="2836">
        <f t="shared" si="1151"/>
        <v>9409.6200400000016</v>
      </c>
      <c r="AA1624" s="2068">
        <f>SUM(AA1623,AA1609)</f>
        <v>0</v>
      </c>
      <c r="AB1624" s="1153">
        <f t="shared" ref="AB1624" si="1154">SUM(AB1623,AB1609)</f>
        <v>0</v>
      </c>
      <c r="AC1624" s="1153">
        <f t="shared" si="1147"/>
        <v>0</v>
      </c>
      <c r="AD1624" s="2134"/>
    </row>
    <row r="1625" spans="1:31" ht="15" customHeight="1" x14ac:dyDescent="0.25">
      <c r="A1625" s="59">
        <v>1</v>
      </c>
      <c r="B1625" s="124" t="s">
        <v>147</v>
      </c>
      <c r="C1625" s="3243"/>
      <c r="D1625" s="428"/>
      <c r="E1625" s="2087"/>
      <c r="F1625" s="608"/>
      <c r="G1625" s="608"/>
      <c r="H1625" s="608"/>
      <c r="I1625" s="609"/>
      <c r="J1625" s="609"/>
      <c r="K1625" s="609"/>
      <c r="L1625" s="609"/>
      <c r="M1625" s="609"/>
      <c r="N1625" s="609"/>
      <c r="O1625" s="609"/>
      <c r="P1625" s="609"/>
      <c r="Q1625" s="2851"/>
      <c r="R1625" s="2851"/>
      <c r="S1625" s="2851"/>
      <c r="T1625" s="2851"/>
      <c r="U1625" s="2714"/>
      <c r="V1625" s="1330">
        <f t="shared" si="1116"/>
        <v>0</v>
      </c>
      <c r="W1625" s="1330"/>
      <c r="X1625" s="1330"/>
      <c r="Y1625" s="1330"/>
      <c r="Z1625" s="2837"/>
      <c r="AA1625" s="2418"/>
      <c r="AB1625" s="13"/>
      <c r="AC1625" s="1603">
        <f t="shared" si="1147"/>
        <v>0</v>
      </c>
      <c r="AD1625" s="2134"/>
    </row>
    <row r="1626" spans="1:31" ht="15" customHeight="1" x14ac:dyDescent="0.25">
      <c r="A1626" s="59">
        <v>1</v>
      </c>
      <c r="B1626" s="109" t="s">
        <v>10</v>
      </c>
      <c r="C1626" s="3159"/>
      <c r="D1626" s="610">
        <v>240</v>
      </c>
      <c r="E1626" s="2024">
        <v>210</v>
      </c>
      <c r="F1626" s="100">
        <f>ROUND(E1626/12*$B$4,0)</f>
        <v>70</v>
      </c>
      <c r="G1626" s="499">
        <v>70</v>
      </c>
      <c r="H1626" s="499">
        <f>G1626/F1626*100</f>
        <v>100</v>
      </c>
      <c r="I1626" s="611">
        <v>8</v>
      </c>
      <c r="J1626" s="164">
        <f>M1626/G1626</f>
        <v>7.7285714285714286</v>
      </c>
      <c r="K1626" s="125">
        <f>ROUND(E1626*I1626,0)</f>
        <v>1680</v>
      </c>
      <c r="L1626" s="125">
        <f t="shared" ref="L1626" si="1155">ROUND(K1626/12*$B$4,0)</f>
        <v>560</v>
      </c>
      <c r="M1626" s="499">
        <v>541</v>
      </c>
      <c r="N1626" s="125">
        <f>M1626/L1626*100</f>
        <v>96.607142857142861</v>
      </c>
      <c r="O1626" s="499">
        <f>K1626/D1626</f>
        <v>7</v>
      </c>
      <c r="P1626" s="125">
        <f>M1626/$B$4*12/O1626</f>
        <v>231.85714285714286</v>
      </c>
      <c r="Q1626" s="2628"/>
      <c r="R1626" s="2628"/>
      <c r="S1626" s="2628"/>
      <c r="T1626" s="2628"/>
      <c r="U1626" s="2628"/>
      <c r="V1626" s="2628">
        <f t="shared" si="1116"/>
        <v>0</v>
      </c>
      <c r="W1626" s="2628"/>
      <c r="X1626" s="2628"/>
      <c r="Y1626" s="2628"/>
      <c r="Z1626" s="2924"/>
      <c r="AA1626" s="2448"/>
      <c r="AB1626" s="125"/>
      <c r="AC1626" s="1624">
        <f t="shared" si="1147"/>
        <v>0</v>
      </c>
      <c r="AD1626" s="2134"/>
    </row>
    <row r="1627" spans="1:31" ht="24.75" customHeight="1" x14ac:dyDescent="0.25">
      <c r="A1627" s="59">
        <v>1</v>
      </c>
      <c r="B1627" s="217" t="s">
        <v>238</v>
      </c>
      <c r="C1627" s="3116"/>
      <c r="D1627" s="198"/>
      <c r="E1627" s="2072">
        <f t="shared" ref="E1627" si="1156">SUM(E1626:E1626)</f>
        <v>210</v>
      </c>
      <c r="F1627" s="606">
        <f t="shared" ref="F1627:P1627" si="1157">SUM(F1626:F1626)</f>
        <v>70</v>
      </c>
      <c r="G1627" s="606">
        <f t="shared" si="1157"/>
        <v>70</v>
      </c>
      <c r="H1627" s="606">
        <f>G1627/F1627*100</f>
        <v>100</v>
      </c>
      <c r="I1627" s="606">
        <f t="shared" si="1157"/>
        <v>8</v>
      </c>
      <c r="J1627" s="606">
        <f t="shared" si="1157"/>
        <v>7.7285714285714286</v>
      </c>
      <c r="K1627" s="606">
        <f t="shared" si="1157"/>
        <v>1680</v>
      </c>
      <c r="L1627" s="606">
        <f t="shared" si="1157"/>
        <v>560</v>
      </c>
      <c r="M1627" s="606">
        <f t="shared" si="1157"/>
        <v>541</v>
      </c>
      <c r="N1627" s="606">
        <f t="shared" si="1157"/>
        <v>96.607142857142861</v>
      </c>
      <c r="O1627" s="606">
        <f t="shared" si="1157"/>
        <v>7</v>
      </c>
      <c r="P1627" s="606">
        <f t="shared" si="1157"/>
        <v>231.85714285714286</v>
      </c>
      <c r="Q1627" s="814">
        <f t="shared" ref="Q1627:R1627" si="1158">SUM(Q1626:Q1626)</f>
        <v>0</v>
      </c>
      <c r="R1627" s="814">
        <f t="shared" si="1158"/>
        <v>0</v>
      </c>
      <c r="S1627" s="814">
        <f t="shared" ref="S1627:T1627" si="1159">SUM(S1626:S1626)</f>
        <v>0</v>
      </c>
      <c r="T1627" s="814">
        <f t="shared" si="1159"/>
        <v>0</v>
      </c>
      <c r="U1627" s="2752"/>
      <c r="V1627" s="814">
        <f t="shared" si="1116"/>
        <v>0</v>
      </c>
      <c r="W1627" s="814"/>
      <c r="X1627" s="814"/>
      <c r="Y1627" s="814"/>
      <c r="Z1627" s="2841"/>
      <c r="AA1627" s="2417"/>
      <c r="AB1627" s="606"/>
      <c r="AC1627" s="1625">
        <f t="shared" si="1147"/>
        <v>0</v>
      </c>
      <c r="AD1627" s="2134"/>
    </row>
    <row r="1628" spans="1:31" ht="15" customHeight="1" thickBot="1" x14ac:dyDescent="0.3">
      <c r="A1628" s="59">
        <v>1</v>
      </c>
      <c r="B1628" s="144" t="s">
        <v>334</v>
      </c>
      <c r="C1628" s="144"/>
      <c r="D1628" s="284"/>
      <c r="E1628" s="2085">
        <f>SUM(E1627)</f>
        <v>210</v>
      </c>
      <c r="F1628" s="561">
        <f>SUM(F1627)</f>
        <v>70</v>
      </c>
      <c r="G1628" s="561">
        <f>SUM(G1627)</f>
        <v>70</v>
      </c>
      <c r="H1628" s="561">
        <f>G1628/F1628*100</f>
        <v>100</v>
      </c>
      <c r="I1628" s="561">
        <f>SUM(I1626)</f>
        <v>8</v>
      </c>
      <c r="J1628" s="147">
        <f>M1628/G1628</f>
        <v>7.7285714285714286</v>
      </c>
      <c r="K1628" s="561">
        <f>SUM(K1627)</f>
        <v>1680</v>
      </c>
      <c r="L1628" s="561">
        <f>SUM(L1627)</f>
        <v>560</v>
      </c>
      <c r="M1628" s="561">
        <f>SUM(M1627)</f>
        <v>541</v>
      </c>
      <c r="N1628" s="149">
        <f>M1628/L1628*100</f>
        <v>96.607142857142861</v>
      </c>
      <c r="O1628" s="561">
        <f>SUM(O1626)</f>
        <v>7</v>
      </c>
      <c r="P1628" s="149">
        <f>M1628/$B$4*12/O1628</f>
        <v>231.85714285714286</v>
      </c>
      <c r="Q1628" s="2845">
        <v>3474.9158079999997</v>
      </c>
      <c r="R1628" s="2845">
        <v>3474.9158079999997</v>
      </c>
      <c r="S1628" s="2845">
        <v>3474.9158079999997</v>
      </c>
      <c r="T1628" s="2845">
        <v>3474.9158079999997</v>
      </c>
      <c r="U1628" s="2925">
        <f>Q1628/12*$B$4+(R1628-Q1628)/11*3+(S1628-R1628)/10*2+(T1628-S1628)/9*1</f>
        <v>1158.3052693333332</v>
      </c>
      <c r="V1628" s="2845">
        <f t="shared" si="1116"/>
        <v>1132.9164500000002</v>
      </c>
      <c r="W1628" s="2845"/>
      <c r="X1628" s="2845">
        <f>V1628-U1628</f>
        <v>-25.388819333333004</v>
      </c>
      <c r="Y1628" s="2845">
        <v>0</v>
      </c>
      <c r="Z1628" s="2846">
        <v>1132.9164500000002</v>
      </c>
      <c r="AA1628" s="2420"/>
      <c r="AB1628" s="47"/>
      <c r="AC1628" s="1604">
        <f t="shared" si="1147"/>
        <v>0</v>
      </c>
      <c r="AD1628" s="2134"/>
    </row>
    <row r="1629" spans="1:31" s="1070" customFormat="1" ht="16.5" customHeight="1" thickBot="1" x14ac:dyDescent="0.3">
      <c r="A1629" s="1070">
        <v>1</v>
      </c>
      <c r="B1629" s="506" t="s">
        <v>17</v>
      </c>
      <c r="C1629" s="3230"/>
      <c r="D1629" s="506"/>
      <c r="E1629" s="2086"/>
      <c r="F1629" s="566"/>
      <c r="G1629" s="566"/>
      <c r="H1629" s="566"/>
      <c r="I1629" s="566"/>
      <c r="J1629" s="566"/>
      <c r="K1629" s="566"/>
      <c r="L1629" s="566"/>
      <c r="M1629" s="566">
        <f>SUM(M1628,M1624)</f>
        <v>541</v>
      </c>
      <c r="N1629" s="566"/>
      <c r="O1629" s="566"/>
      <c r="P1629" s="566"/>
      <c r="Q1629" s="839">
        <f t="shared" ref="Q1629:R1629" si="1160">SUM(Q1628,Q1624)</f>
        <v>32907.049047999993</v>
      </c>
      <c r="R1629" s="839">
        <f t="shared" si="1160"/>
        <v>32907.049047999993</v>
      </c>
      <c r="S1629" s="839">
        <f t="shared" ref="S1629:T1629" si="1161">SUM(S1628,S1624)</f>
        <v>32907.049047999993</v>
      </c>
      <c r="T1629" s="839">
        <f t="shared" si="1161"/>
        <v>32907.049047999993</v>
      </c>
      <c r="U1629" s="2800">
        <f t="shared" ref="U1629" si="1162">SUM(U1628,U1624)</f>
        <v>10969.016349333331</v>
      </c>
      <c r="V1629" s="839">
        <f t="shared" ref="V1629:Z1629" si="1163">SUM(V1628,V1624)</f>
        <v>10551.159920000002</v>
      </c>
      <c r="W1629" s="839">
        <f t="shared" si="1163"/>
        <v>0</v>
      </c>
      <c r="X1629" s="839">
        <f t="shared" si="1163"/>
        <v>-417.85642933332997</v>
      </c>
      <c r="Y1629" s="839">
        <f t="shared" si="1163"/>
        <v>-8.6234300000000008</v>
      </c>
      <c r="Z1629" s="2847">
        <f t="shared" si="1163"/>
        <v>10542.536490000002</v>
      </c>
      <c r="AA1629" s="2421"/>
      <c r="AB1629" s="1159">
        <f t="shared" ref="AB1629" si="1164">SUM(AB1628,AB1624)</f>
        <v>0</v>
      </c>
      <c r="AC1629" s="1159">
        <f t="shared" si="1147"/>
        <v>0</v>
      </c>
      <c r="AD1629" s="2134"/>
      <c r="AE1629" s="2135"/>
    </row>
    <row r="1630" spans="1:31" s="1070" customFormat="1" ht="15" customHeight="1" x14ac:dyDescent="0.25">
      <c r="A1630" s="1070">
        <v>1</v>
      </c>
      <c r="B1630" s="1147"/>
      <c r="C1630" s="1147"/>
      <c r="D1630" s="1147"/>
      <c r="E1630" s="1914"/>
      <c r="F1630" s="1147"/>
      <c r="G1630" s="1147"/>
      <c r="H1630" s="1147"/>
      <c r="I1630" s="1147"/>
      <c r="J1630" s="1147"/>
      <c r="K1630" s="1148"/>
      <c r="L1630" s="1147"/>
      <c r="M1630" s="1147"/>
      <c r="N1630" s="1147"/>
      <c r="O1630" s="1147"/>
      <c r="P1630" s="1147"/>
      <c r="Q1630" s="2837"/>
      <c r="R1630" s="2837"/>
      <c r="S1630" s="2837"/>
      <c r="T1630" s="2837"/>
      <c r="U1630" s="2926"/>
      <c r="V1630" s="2837">
        <f t="shared" si="1116"/>
        <v>0</v>
      </c>
      <c r="W1630" s="2837"/>
      <c r="X1630" s="2837"/>
      <c r="Y1630" s="2837"/>
      <c r="Z1630" s="2837"/>
      <c r="AA1630" s="2449"/>
      <c r="AB1630" s="1160"/>
      <c r="AC1630" s="1627">
        <f t="shared" si="1147"/>
        <v>0</v>
      </c>
      <c r="AD1630" s="2134"/>
      <c r="AE1630" s="2135"/>
    </row>
    <row r="1631" spans="1:31" s="1070" customFormat="1" ht="15" customHeight="1" x14ac:dyDescent="0.25">
      <c r="A1631" s="1070">
        <v>1</v>
      </c>
      <c r="B1631" s="1170" t="s">
        <v>530</v>
      </c>
      <c r="C1631" s="3281"/>
      <c r="D1631" s="1147"/>
      <c r="E1631" s="1914"/>
      <c r="F1631" s="1147"/>
      <c r="G1631" s="1147"/>
      <c r="H1631" s="1147"/>
      <c r="I1631" s="1147"/>
      <c r="J1631" s="1147"/>
      <c r="K1631" s="1148"/>
      <c r="L1631" s="1147"/>
      <c r="M1631" s="1147"/>
      <c r="N1631" s="1147"/>
      <c r="O1631" s="1147"/>
      <c r="P1631" s="1147"/>
      <c r="Q1631" s="2838"/>
      <c r="R1631" s="2838"/>
      <c r="S1631" s="2838"/>
      <c r="T1631" s="2838"/>
      <c r="U1631" s="2833"/>
      <c r="V1631" s="2838">
        <f t="shared" ref="V1631:V1637" si="1165">Z1631-Y1631-W1631</f>
        <v>0</v>
      </c>
      <c r="W1631" s="2838"/>
      <c r="X1631" s="2838"/>
      <c r="Y1631" s="2838"/>
      <c r="Z1631" s="2838"/>
      <c r="AA1631" s="2439"/>
      <c r="AB1631" s="1079"/>
      <c r="AC1631" s="1619">
        <f t="shared" si="1147"/>
        <v>0</v>
      </c>
      <c r="AD1631" s="2134"/>
      <c r="AE1631" s="2135"/>
    </row>
    <row r="1632" spans="1:31" s="1070" customFormat="1" ht="15" customHeight="1" x14ac:dyDescent="0.25">
      <c r="A1632" s="1070">
        <v>1</v>
      </c>
      <c r="B1632" s="1161" t="s">
        <v>31</v>
      </c>
      <c r="C1632" s="3282"/>
      <c r="D1632" s="1147"/>
      <c r="E1632" s="1914"/>
      <c r="F1632" s="1147"/>
      <c r="G1632" s="1147"/>
      <c r="H1632" s="1147"/>
      <c r="I1632" s="1147"/>
      <c r="J1632" s="1147"/>
      <c r="K1632" s="1148"/>
      <c r="L1632" s="1147"/>
      <c r="M1632" s="1147"/>
      <c r="N1632" s="1147"/>
      <c r="O1632" s="1147"/>
      <c r="P1632" s="1147"/>
      <c r="Q1632" s="2838"/>
      <c r="R1632" s="2838"/>
      <c r="S1632" s="2838"/>
      <c r="T1632" s="2838"/>
      <c r="U1632" s="2833"/>
      <c r="V1632" s="2838">
        <f t="shared" si="1165"/>
        <v>0</v>
      </c>
      <c r="W1632" s="2838"/>
      <c r="X1632" s="2838"/>
      <c r="Y1632" s="2838"/>
      <c r="Z1632" s="2838"/>
      <c r="AA1632" s="2439"/>
      <c r="AB1632" s="1079"/>
      <c r="AC1632" s="1619">
        <f t="shared" si="1147"/>
        <v>0</v>
      </c>
      <c r="AD1632" s="2134"/>
      <c r="AE1632" s="2135"/>
    </row>
    <row r="1633" spans="1:31" s="1070" customFormat="1" ht="15" customHeight="1" x14ac:dyDescent="0.25">
      <c r="A1633" s="1070">
        <v>1</v>
      </c>
      <c r="B1633" s="1162" t="s">
        <v>181</v>
      </c>
      <c r="C1633" s="3283"/>
      <c r="D1633" s="1147"/>
      <c r="E1633" s="1914"/>
      <c r="F1633" s="1147"/>
      <c r="G1633" s="1147"/>
      <c r="H1633" s="1147"/>
      <c r="I1633" s="1147"/>
      <c r="J1633" s="1147"/>
      <c r="K1633" s="1148"/>
      <c r="L1633" s="1147"/>
      <c r="M1633" s="1147"/>
      <c r="N1633" s="1147"/>
      <c r="O1633" s="1147"/>
      <c r="P1633" s="1147"/>
      <c r="Q1633" s="2838"/>
      <c r="R1633" s="2838"/>
      <c r="S1633" s="2838"/>
      <c r="T1633" s="2838"/>
      <c r="U1633" s="2833"/>
      <c r="V1633" s="2838">
        <f t="shared" si="1165"/>
        <v>0</v>
      </c>
      <c r="W1633" s="2838"/>
      <c r="X1633" s="2838"/>
      <c r="Y1633" s="2838"/>
      <c r="Z1633" s="2838"/>
      <c r="AA1633" s="2439"/>
      <c r="AB1633" s="1079"/>
      <c r="AC1633" s="1619">
        <f t="shared" si="1147"/>
        <v>0</v>
      </c>
      <c r="AD1633" s="2134"/>
      <c r="AE1633" s="2135"/>
    </row>
    <row r="1634" spans="1:31" s="1070" customFormat="1" ht="15" customHeight="1" x14ac:dyDescent="0.25">
      <c r="A1634" s="1070">
        <v>1</v>
      </c>
      <c r="B1634" s="12" t="s">
        <v>332</v>
      </c>
      <c r="C1634" s="3284"/>
      <c r="D1634" s="1163">
        <v>300</v>
      </c>
      <c r="E1634" s="1914">
        <v>5</v>
      </c>
      <c r="F1634" s="1681">
        <f>E1634/12*$B$4</f>
        <v>1.6666666666666667</v>
      </c>
      <c r="G1634" s="1147">
        <v>2</v>
      </c>
      <c r="H1634" s="994">
        <f>G1634/F1634*100</f>
        <v>120</v>
      </c>
      <c r="I1634" s="1163">
        <v>14</v>
      </c>
      <c r="J1634" s="164">
        <f>M1634/G1634</f>
        <v>12.5</v>
      </c>
      <c r="K1634" s="1164">
        <f>ROUND(E1634*I1634,0)</f>
        <v>70</v>
      </c>
      <c r="L1634" s="1163">
        <f t="shared" ref="L1634" si="1166">ROUND(K1634/12*$B$4,0)</f>
        <v>23</v>
      </c>
      <c r="M1634" s="1163">
        <v>25</v>
      </c>
      <c r="N1634" s="1165">
        <f>M1634/L1634*100</f>
        <v>108.69565217391303</v>
      </c>
      <c r="O1634" s="1151">
        <f>K1634/D1634</f>
        <v>0.23333333333333334</v>
      </c>
      <c r="P1634" s="1077">
        <f>M1634/$B$4*12/O1634</f>
        <v>321.42857142857144</v>
      </c>
      <c r="Q1634" s="2838"/>
      <c r="R1634" s="2838"/>
      <c r="S1634" s="2838"/>
      <c r="T1634" s="2838"/>
      <c r="U1634" s="2833"/>
      <c r="V1634" s="2838">
        <f t="shared" si="1165"/>
        <v>0</v>
      </c>
      <c r="W1634" s="2838"/>
      <c r="X1634" s="2838"/>
      <c r="Y1634" s="2838"/>
      <c r="Z1634" s="2838"/>
      <c r="AA1634" s="2439"/>
      <c r="AB1634" s="1079"/>
      <c r="AC1634" s="1619">
        <f t="shared" si="1147"/>
        <v>0</v>
      </c>
      <c r="AD1634" s="2134"/>
      <c r="AE1634" s="2135"/>
    </row>
    <row r="1635" spans="1:31" s="1070" customFormat="1" ht="15" customHeight="1" x14ac:dyDescent="0.25">
      <c r="A1635" s="1070">
        <v>1</v>
      </c>
      <c r="B1635" s="1080" t="s">
        <v>90</v>
      </c>
      <c r="C1635" s="3193"/>
      <c r="D1635" s="2603"/>
      <c r="E1635" s="1915">
        <f t="shared" ref="E1635:E1636" si="1167">SUM(E1634)</f>
        <v>5</v>
      </c>
      <c r="F1635" s="2601">
        <f t="shared" ref="F1635:G1636" si="1168">SUM(F1634)</f>
        <v>1.6666666666666667</v>
      </c>
      <c r="G1635" s="2599">
        <f t="shared" si="1168"/>
        <v>2</v>
      </c>
      <c r="H1635" s="1167">
        <f>G1635/F1635*100</f>
        <v>120</v>
      </c>
      <c r="I1635" s="1155">
        <f>IF(E1635=0,0,K1635/E1635)</f>
        <v>14</v>
      </c>
      <c r="J1635" s="163">
        <f>M1635/G1635</f>
        <v>12.5</v>
      </c>
      <c r="K1635" s="2595">
        <f t="shared" ref="K1635:M1636" si="1169">SUM(K1634)</f>
        <v>70</v>
      </c>
      <c r="L1635" s="1465">
        <f t="shared" si="1169"/>
        <v>23</v>
      </c>
      <c r="M1635" s="1465">
        <f t="shared" si="1169"/>
        <v>25</v>
      </c>
      <c r="N1635" s="2594">
        <f>M1635/L1635*100</f>
        <v>108.69565217391303</v>
      </c>
      <c r="O1635" s="2593">
        <f>SUM(O1634)</f>
        <v>0.23333333333333334</v>
      </c>
      <c r="P1635" s="2593">
        <f>SUM(P1634)</f>
        <v>321.42857142857144</v>
      </c>
      <c r="Q1635" s="2840"/>
      <c r="R1635" s="2840"/>
      <c r="S1635" s="2840"/>
      <c r="T1635" s="2840"/>
      <c r="U1635" s="2833"/>
      <c r="V1635" s="2838"/>
      <c r="W1635" s="2838"/>
      <c r="X1635" s="2838"/>
      <c r="Y1635" s="2838"/>
      <c r="Z1635" s="2838"/>
      <c r="AA1635" s="2439"/>
      <c r="AB1635" s="1079"/>
      <c r="AC1635" s="1619">
        <f t="shared" si="1147"/>
        <v>0</v>
      </c>
      <c r="AD1635" s="2134"/>
      <c r="AE1635" s="2135"/>
    </row>
    <row r="1636" spans="1:31" s="1070" customFormat="1" ht="15" customHeight="1" thickBot="1" x14ac:dyDescent="0.3">
      <c r="A1636" s="1070">
        <v>1</v>
      </c>
      <c r="B1636" s="1083" t="s">
        <v>334</v>
      </c>
      <c r="C1636" s="1083"/>
      <c r="D1636" s="2604"/>
      <c r="E1636" s="2602">
        <f t="shared" si="1167"/>
        <v>5</v>
      </c>
      <c r="F1636" s="1166">
        <f t="shared" ref="F1636" si="1170">SUM(F1635)</f>
        <v>1.6666666666666667</v>
      </c>
      <c r="G1636" s="2600">
        <f t="shared" si="1168"/>
        <v>2</v>
      </c>
      <c r="H1636" s="2598">
        <f>G1636/F1636*100</f>
        <v>120</v>
      </c>
      <c r="I1636" s="969">
        <f>SUM(I1635)</f>
        <v>14</v>
      </c>
      <c r="J1636" s="2597">
        <f>SUM(J1635)</f>
        <v>12.5</v>
      </c>
      <c r="K1636" s="2596">
        <f t="shared" ref="K1636:L1636" si="1171">SUM(K1635)</f>
        <v>70</v>
      </c>
      <c r="L1636" s="1472">
        <f t="shared" si="1171"/>
        <v>23</v>
      </c>
      <c r="M1636" s="1472">
        <f t="shared" si="1169"/>
        <v>25</v>
      </c>
      <c r="N1636" s="969">
        <f>SUM(N1635)</f>
        <v>108.69565217391303</v>
      </c>
      <c r="O1636" s="969">
        <f>SUM(O1635)</f>
        <v>0.23333333333333334</v>
      </c>
      <c r="P1636" s="969">
        <f>SUM(P1635)</f>
        <v>321.42857142857144</v>
      </c>
      <c r="Q1636" s="2863">
        <v>340.16725599999995</v>
      </c>
      <c r="R1636" s="2863">
        <v>340.16725599999995</v>
      </c>
      <c r="S1636" s="2863">
        <v>340.16725599999995</v>
      </c>
      <c r="T1636" s="2863">
        <v>340.16725599999995</v>
      </c>
      <c r="U1636" s="2897">
        <f>Q1636/12*$B$4+(R1636-Q1636)/11*3+(S1636-R1636)/10*2+(T1636-S1636)/9*1</f>
        <v>113.38908533333331</v>
      </c>
      <c r="V1636" s="2836">
        <f t="shared" si="1165"/>
        <v>157.50935000000001</v>
      </c>
      <c r="W1636" s="2836"/>
      <c r="X1636" s="2836">
        <f>V1636-U1636</f>
        <v>44.120264666666699</v>
      </c>
      <c r="Y1636" s="2836">
        <v>0</v>
      </c>
      <c r="Z1636" s="2836">
        <v>157.50935000000001</v>
      </c>
      <c r="AA1636" s="2450"/>
      <c r="AB1636" s="1153"/>
      <c r="AC1636" s="1626">
        <f t="shared" si="1147"/>
        <v>0</v>
      </c>
      <c r="AD1636" s="2134"/>
      <c r="AE1636" s="2135"/>
    </row>
    <row r="1637" spans="1:31" s="1070" customFormat="1" ht="26.25" customHeight="1" thickBot="1" x14ac:dyDescent="0.3">
      <c r="A1637" s="1070">
        <v>1</v>
      </c>
      <c r="B1637" s="1156" t="s">
        <v>17</v>
      </c>
      <c r="C1637" s="1156"/>
      <c r="D1637" s="1157"/>
      <c r="E1637" s="1916"/>
      <c r="F1637" s="1157"/>
      <c r="G1637" s="1157"/>
      <c r="H1637" s="1157"/>
      <c r="I1637" s="1157"/>
      <c r="J1637" s="1157"/>
      <c r="K1637" s="1158"/>
      <c r="L1637" s="1157"/>
      <c r="M1637" s="1157"/>
      <c r="N1637" s="1157"/>
      <c r="O1637" s="1157"/>
      <c r="P1637" s="1157"/>
      <c r="Q1637" s="2847">
        <f t="shared" ref="Q1637:R1637" si="1172">SUM(Q1636)</f>
        <v>340.16725599999995</v>
      </c>
      <c r="R1637" s="2847">
        <f t="shared" si="1172"/>
        <v>340.16725599999995</v>
      </c>
      <c r="S1637" s="2847">
        <f t="shared" ref="S1637:T1637" si="1173">SUM(S1636)</f>
        <v>340.16725599999995</v>
      </c>
      <c r="T1637" s="2847">
        <f t="shared" si="1173"/>
        <v>340.16725599999995</v>
      </c>
      <c r="U1637" s="2927">
        <f t="shared" ref="U1637" si="1174">SUM(U1636)</f>
        <v>113.38908533333331</v>
      </c>
      <c r="V1637" s="2847">
        <f t="shared" si="1165"/>
        <v>157.50935000000001</v>
      </c>
      <c r="W1637" s="2847"/>
      <c r="X1637" s="2847">
        <f t="shared" ref="X1637:AB1637" si="1175">SUM(X1636)</f>
        <v>44.120264666666699</v>
      </c>
      <c r="Y1637" s="2847">
        <f t="shared" si="1175"/>
        <v>0</v>
      </c>
      <c r="Z1637" s="2847">
        <f t="shared" si="1175"/>
        <v>157.50935000000001</v>
      </c>
      <c r="AA1637" s="2451">
        <f t="shared" si="1175"/>
        <v>0</v>
      </c>
      <c r="AB1637" s="1159">
        <f t="shared" si="1175"/>
        <v>0</v>
      </c>
      <c r="AC1637" s="1159">
        <f t="shared" si="1147"/>
        <v>0</v>
      </c>
      <c r="AD1637" s="2134"/>
      <c r="AE1637" s="2135"/>
    </row>
    <row r="1638" spans="1:31" ht="19.5" customHeight="1" x14ac:dyDescent="0.25">
      <c r="A1638" s="59">
        <v>1</v>
      </c>
      <c r="B1638" s="530"/>
      <c r="C1638" s="3238"/>
      <c r="D1638" s="530"/>
      <c r="E1638" s="1911"/>
      <c r="F1638" s="602"/>
      <c r="G1638" s="602"/>
      <c r="H1638" s="602"/>
      <c r="I1638" s="499"/>
      <c r="J1638" s="499"/>
      <c r="K1638" s="499"/>
      <c r="L1638" s="499"/>
      <c r="M1638" s="499"/>
      <c r="N1638" s="499"/>
      <c r="O1638" s="499"/>
      <c r="P1638" s="499"/>
      <c r="Q1638" s="1330"/>
      <c r="R1638" s="1330"/>
      <c r="S1638" s="1330"/>
      <c r="T1638" s="1330"/>
      <c r="U1638" s="2714"/>
      <c r="V1638" s="1330"/>
      <c r="W1638" s="1330"/>
      <c r="X1638" s="1330"/>
      <c r="Y1638" s="1330"/>
      <c r="Z1638" s="2837"/>
      <c r="AA1638" s="2418"/>
      <c r="AB1638" s="13"/>
      <c r="AC1638" s="1603">
        <f t="shared" si="1147"/>
        <v>0</v>
      </c>
      <c r="AD1638" s="2134"/>
    </row>
    <row r="1639" spans="1:31" ht="36" customHeight="1" x14ac:dyDescent="0.25">
      <c r="A1639" s="59">
        <v>1</v>
      </c>
      <c r="B1639" s="1169" t="s">
        <v>531</v>
      </c>
      <c r="C1639" s="1169"/>
      <c r="D1639" s="572"/>
      <c r="E1639" s="2053"/>
      <c r="F1639" s="361"/>
      <c r="G1639" s="361"/>
      <c r="H1639" s="361"/>
      <c r="I1639" s="350"/>
      <c r="J1639" s="350"/>
      <c r="K1639" s="352"/>
      <c r="L1639" s="352"/>
      <c r="M1639" s="352"/>
      <c r="N1639" s="352"/>
      <c r="O1639" s="352"/>
      <c r="P1639" s="352"/>
      <c r="Q1639" s="684"/>
      <c r="R1639" s="684"/>
      <c r="S1639" s="684"/>
      <c r="T1639" s="684"/>
      <c r="U1639" s="2711"/>
      <c r="V1639" s="684"/>
      <c r="W1639" s="684"/>
      <c r="X1639" s="684"/>
      <c r="Y1639" s="684"/>
      <c r="Z1639" s="2838"/>
      <c r="AA1639" s="2415"/>
      <c r="AB1639" s="8"/>
      <c r="AC1639" s="1600">
        <f t="shared" si="1147"/>
        <v>0</v>
      </c>
      <c r="AD1639" s="2134"/>
    </row>
    <row r="1640" spans="1:31" ht="15" customHeight="1" x14ac:dyDescent="0.25">
      <c r="A1640" s="59">
        <v>1</v>
      </c>
      <c r="B1640" s="612" t="s">
        <v>31</v>
      </c>
      <c r="C1640" s="3070"/>
      <c r="D1640" s="104"/>
      <c r="E1640" s="2053"/>
      <c r="F1640" s="105"/>
      <c r="G1640" s="105"/>
      <c r="H1640" s="105"/>
      <c r="I1640" s="344"/>
      <c r="J1640" s="344"/>
      <c r="K1640" s="346"/>
      <c r="L1640" s="346"/>
      <c r="M1640" s="346"/>
      <c r="N1640" s="346"/>
      <c r="O1640" s="346"/>
      <c r="P1640" s="346"/>
      <c r="Q1640" s="684"/>
      <c r="R1640" s="684"/>
      <c r="S1640" s="684"/>
      <c r="T1640" s="684"/>
      <c r="U1640" s="2711"/>
      <c r="V1640" s="684"/>
      <c r="W1640" s="684"/>
      <c r="X1640" s="684"/>
      <c r="Y1640" s="684"/>
      <c r="Z1640" s="2838"/>
      <c r="AA1640" s="2415"/>
      <c r="AB1640" s="8"/>
      <c r="AC1640" s="1600">
        <f t="shared" si="1147"/>
        <v>0</v>
      </c>
      <c r="AD1640" s="2134"/>
    </row>
    <row r="1641" spans="1:31" ht="15" customHeight="1" x14ac:dyDescent="0.25">
      <c r="A1641" s="59">
        <v>1</v>
      </c>
      <c r="B1641" s="202" t="s">
        <v>147</v>
      </c>
      <c r="C1641" s="3141"/>
      <c r="D1641" s="202"/>
      <c r="E1641" s="1902"/>
      <c r="F1641" s="342"/>
      <c r="G1641" s="342"/>
      <c r="H1641" s="342"/>
      <c r="I1641" s="114"/>
      <c r="J1641" s="114"/>
      <c r="K1641" s="368"/>
      <c r="L1641" s="368"/>
      <c r="M1641" s="368"/>
      <c r="N1641" s="368"/>
      <c r="O1641" s="420"/>
      <c r="P1641" s="420"/>
      <c r="Q1641" s="684"/>
      <c r="R1641" s="684"/>
      <c r="S1641" s="684"/>
      <c r="T1641" s="684"/>
      <c r="U1641" s="2711"/>
      <c r="V1641" s="684"/>
      <c r="W1641" s="684"/>
      <c r="X1641" s="684"/>
      <c r="Y1641" s="684"/>
      <c r="Z1641" s="2838"/>
      <c r="AA1641" s="2415"/>
      <c r="AB1641" s="8"/>
      <c r="AC1641" s="1600">
        <f t="shared" si="1147"/>
        <v>0</v>
      </c>
      <c r="AD1641" s="2134"/>
    </row>
    <row r="1642" spans="1:31" ht="15" customHeight="1" x14ac:dyDescent="0.25">
      <c r="A1642" s="59">
        <v>1</v>
      </c>
      <c r="B1642" s="138" t="s">
        <v>55</v>
      </c>
      <c r="C1642" s="3076"/>
      <c r="D1642" s="113">
        <v>240</v>
      </c>
      <c r="E1642" s="1902">
        <v>215</v>
      </c>
      <c r="F1642" s="81">
        <f>ROUND(E1642/12*$B$4,0)</f>
        <v>72</v>
      </c>
      <c r="G1642" s="81">
        <v>72</v>
      </c>
      <c r="H1642" s="81">
        <f>G1642/F1642*100</f>
        <v>100</v>
      </c>
      <c r="I1642" s="344">
        <v>8</v>
      </c>
      <c r="J1642" s="82">
        <f>M1642/G1642</f>
        <v>8</v>
      </c>
      <c r="K1642" s="83">
        <f>ROUND(E1642*I1642,0)</f>
        <v>1720</v>
      </c>
      <c r="L1642" s="83">
        <f t="shared" ref="L1642" si="1176">ROUND(K1642/12*$B$4,0)</f>
        <v>573</v>
      </c>
      <c r="M1642" s="83">
        <v>576</v>
      </c>
      <c r="N1642" s="83">
        <f>M1642/L1642*100</f>
        <v>100.52356020942408</v>
      </c>
      <c r="O1642" s="83">
        <f>K1642/D1642</f>
        <v>7.166666666666667</v>
      </c>
      <c r="P1642" s="83">
        <f>M1642/$B$4*12/O1642</f>
        <v>241.11627906976744</v>
      </c>
      <c r="Q1642" s="684"/>
      <c r="R1642" s="684"/>
      <c r="S1642" s="684"/>
      <c r="T1642" s="684"/>
      <c r="U1642" s="2711"/>
      <c r="V1642" s="684">
        <f>Z1642-Y1642</f>
        <v>0</v>
      </c>
      <c r="W1642" s="684"/>
      <c r="X1642" s="684">
        <f>V1642-U1642</f>
        <v>0</v>
      </c>
      <c r="Y1642" s="684"/>
      <c r="Z1642" s="2838"/>
      <c r="AA1642" s="2415"/>
      <c r="AB1642" s="8"/>
      <c r="AC1642" s="1600">
        <f t="shared" si="1147"/>
        <v>0</v>
      </c>
      <c r="AD1642" s="2134"/>
    </row>
    <row r="1643" spans="1:31" ht="15" customHeight="1" x14ac:dyDescent="0.25">
      <c r="A1643" s="59">
        <v>1</v>
      </c>
      <c r="B1643" s="141" t="s">
        <v>238</v>
      </c>
      <c r="C1643" s="3116"/>
      <c r="D1643" s="369"/>
      <c r="E1643" s="1904">
        <f t="shared" ref="E1643:E1644" si="1177">SUM(E1642)</f>
        <v>215</v>
      </c>
      <c r="F1643" s="356">
        <f t="shared" ref="F1643:G1644" si="1178">SUM(F1642)</f>
        <v>72</v>
      </c>
      <c r="G1643" s="356">
        <f t="shared" si="1178"/>
        <v>72</v>
      </c>
      <c r="H1643" s="143">
        <f>G1643/F1643*100</f>
        <v>100</v>
      </c>
      <c r="I1643" s="353">
        <f>IF(E1643=0,0,K1643/E1643)</f>
        <v>8</v>
      </c>
      <c r="J1643" s="120">
        <f>M1643/G1643</f>
        <v>8</v>
      </c>
      <c r="K1643" s="171">
        <f t="shared" ref="K1643:M1644" si="1179">SUM(K1642)</f>
        <v>1720</v>
      </c>
      <c r="L1643" s="171">
        <f t="shared" si="1179"/>
        <v>573</v>
      </c>
      <c r="M1643" s="171">
        <f t="shared" si="1179"/>
        <v>576</v>
      </c>
      <c r="N1643" s="171">
        <f>M1643/L1643*100</f>
        <v>100.52356020942408</v>
      </c>
      <c r="O1643" s="89">
        <f>SUM(O1642)</f>
        <v>7.166666666666667</v>
      </c>
      <c r="P1643" s="89">
        <f>M1643/$B$4*12/O1643</f>
        <v>241.11627906976744</v>
      </c>
      <c r="Q1643" s="2624"/>
      <c r="R1643" s="2624"/>
      <c r="S1643" s="2624"/>
      <c r="T1643" s="2624"/>
      <c r="U1643" s="2839"/>
      <c r="V1643" s="2624"/>
      <c r="W1643" s="2624"/>
      <c r="X1643" s="2624"/>
      <c r="Y1643" s="2624"/>
      <c r="Z1643" s="2840"/>
      <c r="AA1643" s="2416"/>
      <c r="AB1643" s="15"/>
      <c r="AC1643" s="1601">
        <f t="shared" si="1147"/>
        <v>0</v>
      </c>
      <c r="AD1643" s="2134"/>
    </row>
    <row r="1644" spans="1:31" ht="15" customHeight="1" thickBot="1" x14ac:dyDescent="0.3">
      <c r="A1644" s="59">
        <v>1</v>
      </c>
      <c r="B1644" s="144" t="s">
        <v>334</v>
      </c>
      <c r="C1644" s="144"/>
      <c r="D1644" s="144"/>
      <c r="E1644" s="2069">
        <f t="shared" si="1177"/>
        <v>215</v>
      </c>
      <c r="F1644" s="370">
        <f t="shared" si="1178"/>
        <v>72</v>
      </c>
      <c r="G1644" s="370">
        <f t="shared" si="1178"/>
        <v>72</v>
      </c>
      <c r="H1644" s="370">
        <f>G1644/F1644*100</f>
        <v>100</v>
      </c>
      <c r="I1644" s="146">
        <f>K1644/E1644</f>
        <v>8</v>
      </c>
      <c r="J1644" s="147">
        <f>M1644/G1644</f>
        <v>8</v>
      </c>
      <c r="K1644" s="370">
        <f t="shared" si="1179"/>
        <v>1720</v>
      </c>
      <c r="L1644" s="370">
        <f t="shared" si="1179"/>
        <v>573</v>
      </c>
      <c r="M1644" s="370">
        <f t="shared" si="1179"/>
        <v>576</v>
      </c>
      <c r="N1644" s="148">
        <f>M1644/L1644*100</f>
        <v>100.52356020942408</v>
      </c>
      <c r="O1644" s="613">
        <f>SUM(O1642)</f>
        <v>7.166666666666667</v>
      </c>
      <c r="P1644" s="149">
        <f>M1644/$B$4*12/O1644</f>
        <v>241.11627906976744</v>
      </c>
      <c r="Q1644" s="2845">
        <v>3617.8979199999999</v>
      </c>
      <c r="R1644" s="2845">
        <v>3617.8979199999999</v>
      </c>
      <c r="S1644" s="2845">
        <v>3617.8979199999999</v>
      </c>
      <c r="T1644" s="2845">
        <v>3617.8979199999999</v>
      </c>
      <c r="U1644" s="2718">
        <f>Q1644/12*$B$4+(R1644-Q1644)/11*3+(S1644-R1644)/10*2+(T1644-S1644)/9*1</f>
        <v>1205.9659733333333</v>
      </c>
      <c r="V1644" s="2845">
        <f>Z1644-Y1644</f>
        <v>1217.9788899999999</v>
      </c>
      <c r="W1644" s="2845"/>
      <c r="X1644" s="2845">
        <f>V1644-U1644</f>
        <v>12.01291666666657</v>
      </c>
      <c r="Y1644" s="2845">
        <v>-15.780289999999999</v>
      </c>
      <c r="Z1644" s="2846">
        <v>1202.1985999999999</v>
      </c>
      <c r="AA1644" s="2420"/>
      <c r="AB1644" s="47"/>
      <c r="AC1644" s="1604">
        <f t="shared" si="1147"/>
        <v>0</v>
      </c>
      <c r="AD1644" s="2134"/>
    </row>
    <row r="1645" spans="1:31" ht="15" customHeight="1" thickBot="1" x14ac:dyDescent="0.3">
      <c r="A1645" s="59">
        <v>1</v>
      </c>
      <c r="B1645" s="183" t="s">
        <v>17</v>
      </c>
      <c r="C1645" s="183"/>
      <c r="D1645" s="183"/>
      <c r="E1645" s="2086"/>
      <c r="F1645" s="566"/>
      <c r="G1645" s="566"/>
      <c r="H1645" s="566"/>
      <c r="I1645" s="566"/>
      <c r="J1645" s="566"/>
      <c r="K1645" s="566"/>
      <c r="L1645" s="566"/>
      <c r="M1645" s="566"/>
      <c r="N1645" s="566"/>
      <c r="O1645" s="566"/>
      <c r="P1645" s="566"/>
      <c r="Q1645" s="839">
        <f t="shared" ref="Q1645:R1645" si="1180">SUM(Q1644)</f>
        <v>3617.8979199999999</v>
      </c>
      <c r="R1645" s="839">
        <f t="shared" si="1180"/>
        <v>3617.8979199999999</v>
      </c>
      <c r="S1645" s="839">
        <f t="shared" ref="S1645:T1645" si="1181">SUM(S1644)</f>
        <v>3617.8979199999999</v>
      </c>
      <c r="T1645" s="839">
        <f t="shared" si="1181"/>
        <v>3617.8979199999999</v>
      </c>
      <c r="U1645" s="2800">
        <f t="shared" ref="U1645" si="1182">SUM(U1644)</f>
        <v>1205.9659733333333</v>
      </c>
      <c r="V1645" s="839">
        <f t="shared" ref="V1645:Z1645" si="1183">SUM(V1644)</f>
        <v>1217.9788899999999</v>
      </c>
      <c r="W1645" s="839"/>
      <c r="X1645" s="839">
        <f t="shared" si="1183"/>
        <v>12.01291666666657</v>
      </c>
      <c r="Y1645" s="839">
        <f t="shared" si="1183"/>
        <v>-15.780289999999999</v>
      </c>
      <c r="Z1645" s="2847">
        <f t="shared" si="1183"/>
        <v>1202.1985999999999</v>
      </c>
      <c r="AA1645" s="2421"/>
      <c r="AB1645" s="1159">
        <f t="shared" ref="AB1645" si="1184">SUM(AB1644)</f>
        <v>0</v>
      </c>
      <c r="AC1645" s="1159">
        <f t="shared" si="1147"/>
        <v>0</v>
      </c>
      <c r="AD1645" s="2134"/>
    </row>
    <row r="1646" spans="1:31" ht="11.25" customHeight="1" x14ac:dyDescent="0.25">
      <c r="A1646" s="59">
        <v>1</v>
      </c>
      <c r="B1646" s="287"/>
      <c r="C1646" s="287"/>
      <c r="D1646" s="287"/>
      <c r="E1646" s="2072"/>
      <c r="F1646" s="606"/>
      <c r="G1646" s="606"/>
      <c r="H1646" s="606"/>
      <c r="I1646" s="606"/>
      <c r="J1646" s="606"/>
      <c r="K1646" s="606"/>
      <c r="L1646" s="606"/>
      <c r="M1646" s="606"/>
      <c r="N1646" s="606"/>
      <c r="O1646" s="606"/>
      <c r="P1646" s="606"/>
      <c r="Q1646" s="1330"/>
      <c r="R1646" s="1330"/>
      <c r="S1646" s="1330"/>
      <c r="T1646" s="1330"/>
      <c r="U1646" s="2714"/>
      <c r="V1646" s="1330"/>
      <c r="W1646" s="1330"/>
      <c r="X1646" s="1330"/>
      <c r="Y1646" s="1330"/>
      <c r="Z1646" s="2837"/>
      <c r="AA1646" s="2418"/>
      <c r="AB1646" s="13"/>
      <c r="AC1646" s="1603">
        <f t="shared" si="1147"/>
        <v>0</v>
      </c>
      <c r="AD1646" s="2134"/>
    </row>
    <row r="1647" spans="1:31" ht="15.75" customHeight="1" x14ac:dyDescent="0.25">
      <c r="A1647" s="59">
        <v>1</v>
      </c>
      <c r="B1647" s="530"/>
      <c r="C1647" s="3238"/>
      <c r="D1647" s="530"/>
      <c r="E1647" s="1911"/>
      <c r="F1647" s="602"/>
      <c r="G1647" s="602"/>
      <c r="H1647" s="602"/>
      <c r="I1647" s="499"/>
      <c r="J1647" s="499"/>
      <c r="K1647" s="499"/>
      <c r="L1647" s="499"/>
      <c r="M1647" s="499"/>
      <c r="N1647" s="499"/>
      <c r="O1647" s="499"/>
      <c r="P1647" s="499"/>
      <c r="Q1647" s="1330"/>
      <c r="R1647" s="1330"/>
      <c r="S1647" s="1330"/>
      <c r="T1647" s="1330"/>
      <c r="U1647" s="2714"/>
      <c r="V1647" s="1330"/>
      <c r="W1647" s="1330"/>
      <c r="X1647" s="1330"/>
      <c r="Y1647" s="1330"/>
      <c r="Z1647" s="2837"/>
      <c r="AA1647" s="2418"/>
      <c r="AB1647" s="13"/>
      <c r="AC1647" s="1603">
        <f t="shared" si="1147"/>
        <v>0</v>
      </c>
      <c r="AD1647" s="2134"/>
    </row>
    <row r="1648" spans="1:31" ht="15" customHeight="1" x14ac:dyDescent="0.25">
      <c r="A1648" s="59">
        <v>1</v>
      </c>
      <c r="B1648" s="1172" t="s">
        <v>532</v>
      </c>
      <c r="C1648" s="3285"/>
      <c r="D1648" s="607"/>
      <c r="E1648" s="1890"/>
      <c r="F1648" s="420"/>
      <c r="G1648" s="420"/>
      <c r="H1648" s="420"/>
      <c r="I1648" s="420"/>
      <c r="J1648" s="420"/>
      <c r="K1648" s="420"/>
      <c r="L1648" s="420"/>
      <c r="M1648" s="420"/>
      <c r="N1648" s="420"/>
      <c r="O1648" s="420"/>
      <c r="P1648" s="420"/>
      <c r="Q1648" s="684"/>
      <c r="R1648" s="684"/>
      <c r="S1648" s="684"/>
      <c r="T1648" s="684"/>
      <c r="U1648" s="2711"/>
      <c r="V1648" s="684"/>
      <c r="W1648" s="684"/>
      <c r="X1648" s="684"/>
      <c r="Y1648" s="684"/>
      <c r="Z1648" s="2838"/>
      <c r="AA1648" s="2415"/>
      <c r="AB1648" s="8"/>
      <c r="AC1648" s="1600">
        <f t="shared" si="1147"/>
        <v>0</v>
      </c>
      <c r="AD1648" s="2134"/>
    </row>
    <row r="1649" spans="1:30" ht="15" customHeight="1" x14ac:dyDescent="0.25">
      <c r="A1649" s="59">
        <v>1</v>
      </c>
      <c r="B1649" s="421" t="s">
        <v>14</v>
      </c>
      <c r="C1649" s="3169"/>
      <c r="D1649" s="421"/>
      <c r="E1649" s="1890"/>
      <c r="F1649" s="420"/>
      <c r="G1649" s="420"/>
      <c r="H1649" s="420"/>
      <c r="I1649" s="420"/>
      <c r="J1649" s="420"/>
      <c r="K1649" s="420"/>
      <c r="L1649" s="420"/>
      <c r="M1649" s="420"/>
      <c r="N1649" s="420"/>
      <c r="O1649" s="420"/>
      <c r="P1649" s="420"/>
      <c r="Q1649" s="684"/>
      <c r="R1649" s="684"/>
      <c r="S1649" s="684"/>
      <c r="T1649" s="684"/>
      <c r="U1649" s="2711"/>
      <c r="V1649" s="684"/>
      <c r="W1649" s="684"/>
      <c r="X1649" s="684"/>
      <c r="Y1649" s="684"/>
      <c r="Z1649" s="2838"/>
      <c r="AA1649" s="2415"/>
      <c r="AB1649" s="8"/>
      <c r="AC1649" s="1600">
        <f t="shared" si="1147"/>
        <v>0</v>
      </c>
      <c r="AD1649" s="2134"/>
    </row>
    <row r="1650" spans="1:30" ht="21.75" customHeight="1" x14ac:dyDescent="0.25">
      <c r="A1650" s="59">
        <v>1</v>
      </c>
      <c r="B1650" s="500" t="s">
        <v>167</v>
      </c>
      <c r="C1650" s="3268"/>
      <c r="D1650" s="500"/>
      <c r="E1650" s="1900"/>
      <c r="F1650" s="115"/>
      <c r="G1650" s="115"/>
      <c r="H1650" s="115"/>
      <c r="I1650" s="114"/>
      <c r="J1650" s="114"/>
      <c r="K1650" s="368"/>
      <c r="L1650" s="368"/>
      <c r="M1650" s="368"/>
      <c r="N1650" s="368"/>
      <c r="O1650" s="368"/>
      <c r="P1650" s="368"/>
      <c r="Q1650" s="684"/>
      <c r="R1650" s="684"/>
      <c r="S1650" s="684"/>
      <c r="T1650" s="684"/>
      <c r="U1650" s="2711"/>
      <c r="V1650" s="684"/>
      <c r="W1650" s="684"/>
      <c r="X1650" s="684"/>
      <c r="Y1650" s="684"/>
      <c r="Z1650" s="2838"/>
      <c r="AA1650" s="2415"/>
      <c r="AB1650" s="8"/>
      <c r="AC1650" s="1600">
        <f t="shared" si="1147"/>
        <v>0</v>
      </c>
      <c r="AD1650" s="2134"/>
    </row>
    <row r="1651" spans="1:30" ht="38.25" customHeight="1" x14ac:dyDescent="0.25">
      <c r="A1651" s="59">
        <v>1</v>
      </c>
      <c r="B1651" s="387" t="s">
        <v>645</v>
      </c>
      <c r="C1651" s="3148"/>
      <c r="D1651" s="500"/>
      <c r="E1651" s="2088">
        <f t="shared" ref="E1651:F1651" si="1185">E1652/2.7</f>
        <v>232.59259259259258</v>
      </c>
      <c r="F1651" s="342">
        <f t="shared" si="1185"/>
        <v>77.407407407407405</v>
      </c>
      <c r="G1651" s="342">
        <f>G1652/2.7</f>
        <v>75.111111111111114</v>
      </c>
      <c r="H1651" s="81">
        <f>G1651/F1651*100</f>
        <v>97.033492822966522</v>
      </c>
      <c r="I1651" s="114"/>
      <c r="J1651" s="114"/>
      <c r="K1651" s="368"/>
      <c r="L1651" s="368"/>
      <c r="M1651" s="368"/>
      <c r="N1651" s="368"/>
      <c r="O1651" s="368"/>
      <c r="P1651" s="368"/>
      <c r="Q1651" s="684"/>
      <c r="R1651" s="684"/>
      <c r="S1651" s="684"/>
      <c r="T1651" s="684"/>
      <c r="U1651" s="2711"/>
      <c r="V1651" s="684"/>
      <c r="W1651" s="684"/>
      <c r="X1651" s="684"/>
      <c r="Y1651" s="684"/>
      <c r="Z1651" s="2838"/>
      <c r="AA1651" s="2178">
        <f t="shared" ref="AA1651" si="1186">AA1652/2.7</f>
        <v>0</v>
      </c>
      <c r="AB1651" s="8"/>
      <c r="AC1651" s="1600">
        <f t="shared" si="1147"/>
        <v>0</v>
      </c>
      <c r="AD1651" s="2134"/>
    </row>
    <row r="1652" spans="1:30" ht="21.75" customHeight="1" x14ac:dyDescent="0.25">
      <c r="A1652" s="59">
        <v>1</v>
      </c>
      <c r="B1652" s="387" t="s">
        <v>423</v>
      </c>
      <c r="C1652" s="3148"/>
      <c r="D1652" s="500"/>
      <c r="E1652" s="2088">
        <v>628</v>
      </c>
      <c r="F1652" s="342">
        <f>ROUND(E1652/12*$B$4,0)</f>
        <v>209</v>
      </c>
      <c r="G1652" s="342">
        <v>202.8</v>
      </c>
      <c r="H1652" s="81">
        <f>G1652/F1652*100</f>
        <v>97.033492822966522</v>
      </c>
      <c r="I1652" s="114"/>
      <c r="J1652" s="114"/>
      <c r="K1652" s="368"/>
      <c r="L1652" s="368"/>
      <c r="M1652" s="368"/>
      <c r="N1652" s="368"/>
      <c r="O1652" s="368"/>
      <c r="P1652" s="368"/>
      <c r="Q1652" s="684"/>
      <c r="R1652" s="684"/>
      <c r="S1652" s="684"/>
      <c r="T1652" s="684"/>
      <c r="U1652" s="2711"/>
      <c r="V1652" s="684"/>
      <c r="W1652" s="684"/>
      <c r="X1652" s="684"/>
      <c r="Y1652" s="684"/>
      <c r="Z1652" s="2838"/>
      <c r="AA1652" s="2415"/>
      <c r="AB1652" s="8"/>
      <c r="AC1652" s="1600">
        <f t="shared" si="1147"/>
        <v>0</v>
      </c>
      <c r="AD1652" s="2134"/>
    </row>
    <row r="1653" spans="1:30" ht="28.5" customHeight="1" x14ac:dyDescent="0.25">
      <c r="A1653" s="59">
        <v>1</v>
      </c>
      <c r="B1653" s="109" t="s">
        <v>155</v>
      </c>
      <c r="C1653" s="3069"/>
      <c r="D1653" s="109"/>
      <c r="E1653" s="2088">
        <f>E1654/8.5</f>
        <v>1015.8823529411765</v>
      </c>
      <c r="F1653" s="81">
        <f t="shared" ref="F1653:G1653" si="1187">F1654/8.5</f>
        <v>338.58823529411762</v>
      </c>
      <c r="G1653" s="81">
        <f t="shared" si="1187"/>
        <v>339.32588235294116</v>
      </c>
      <c r="H1653" s="81">
        <f>G1653/F1653*100</f>
        <v>100.21785962473942</v>
      </c>
      <c r="I1653" s="114"/>
      <c r="J1653" s="114"/>
      <c r="K1653" s="444"/>
      <c r="L1653" s="444"/>
      <c r="M1653" s="444"/>
      <c r="N1653" s="444"/>
      <c r="O1653" s="444"/>
      <c r="P1653" s="444"/>
      <c r="Q1653" s="684"/>
      <c r="R1653" s="684"/>
      <c r="S1653" s="684"/>
      <c r="T1653" s="684"/>
      <c r="U1653" s="2711"/>
      <c r="V1653" s="684"/>
      <c r="W1653" s="684"/>
      <c r="X1653" s="684"/>
      <c r="Y1653" s="684"/>
      <c r="Z1653" s="2838"/>
      <c r="AA1653" s="2088">
        <f>AA1654/8.5</f>
        <v>0</v>
      </c>
      <c r="AB1653" s="8"/>
      <c r="AC1653" s="1600">
        <f t="shared" si="1147"/>
        <v>0</v>
      </c>
      <c r="AD1653" s="2134"/>
    </row>
    <row r="1654" spans="1:30" ht="30" customHeight="1" x14ac:dyDescent="0.25">
      <c r="A1654" s="59">
        <v>1</v>
      </c>
      <c r="B1654" s="387" t="s">
        <v>295</v>
      </c>
      <c r="C1654" s="3148"/>
      <c r="D1654" s="387"/>
      <c r="E1654" s="1890">
        <v>8635</v>
      </c>
      <c r="F1654" s="81">
        <f>ROUND(E1654/12*$B$4,0)</f>
        <v>2878</v>
      </c>
      <c r="G1654" s="420">
        <v>2884.27</v>
      </c>
      <c r="H1654" s="81">
        <f>G1654/F1654*100</f>
        <v>100.21785962473939</v>
      </c>
      <c r="I1654" s="420"/>
      <c r="J1654" s="420"/>
      <c r="K1654" s="420"/>
      <c r="L1654" s="420"/>
      <c r="M1654" s="420"/>
      <c r="N1654" s="420"/>
      <c r="O1654" s="420"/>
      <c r="P1654" s="420"/>
      <c r="Q1654" s="684"/>
      <c r="R1654" s="684"/>
      <c r="S1654" s="684"/>
      <c r="T1654" s="684"/>
      <c r="U1654" s="2711"/>
      <c r="V1654" s="684"/>
      <c r="W1654" s="684"/>
      <c r="X1654" s="684"/>
      <c r="Y1654" s="684"/>
      <c r="Z1654" s="2838"/>
      <c r="AA1654" s="2415"/>
      <c r="AB1654" s="8"/>
      <c r="AC1654" s="1600">
        <f t="shared" si="1147"/>
        <v>0</v>
      </c>
      <c r="AD1654" s="2134"/>
    </row>
    <row r="1655" spans="1:30" ht="37.5" customHeight="1" x14ac:dyDescent="0.25">
      <c r="A1655" s="59">
        <v>1</v>
      </c>
      <c r="B1655" s="490" t="s">
        <v>156</v>
      </c>
      <c r="C1655" s="3176"/>
      <c r="D1655" s="490"/>
      <c r="E1655" s="2067"/>
      <c r="F1655" s="87">
        <f>ROUND(E1655/12*$B$4,0)</f>
        <v>0</v>
      </c>
      <c r="G1655" s="491"/>
      <c r="H1655" s="87"/>
      <c r="I1655" s="491"/>
      <c r="J1655" s="491"/>
      <c r="K1655" s="491"/>
      <c r="L1655" s="491"/>
      <c r="M1655" s="491"/>
      <c r="N1655" s="491"/>
      <c r="O1655" s="491"/>
      <c r="P1655" s="491"/>
      <c r="Q1655" s="2624"/>
      <c r="R1655" s="2624"/>
      <c r="S1655" s="2624"/>
      <c r="T1655" s="2624"/>
      <c r="U1655" s="2839"/>
      <c r="V1655" s="2624"/>
      <c r="W1655" s="2624"/>
      <c r="X1655" s="2624"/>
      <c r="Y1655" s="2624"/>
      <c r="Z1655" s="2840"/>
      <c r="AA1655" s="2416"/>
      <c r="AB1655" s="15"/>
      <c r="AC1655" s="1601">
        <f t="shared" si="1147"/>
        <v>0</v>
      </c>
      <c r="AD1655" s="2134"/>
    </row>
    <row r="1656" spans="1:30" ht="28.5" customHeight="1" x14ac:dyDescent="0.25">
      <c r="A1656" s="59">
        <v>1</v>
      </c>
      <c r="B1656" s="526" t="s">
        <v>163</v>
      </c>
      <c r="C1656" s="3286"/>
      <c r="D1656" s="284"/>
      <c r="E1656" s="2085">
        <f t="shared" ref="E1656:F1656" si="1188">E1654/3.9+E1651</f>
        <v>2446.6951566951566</v>
      </c>
      <c r="F1656" s="561">
        <f t="shared" si="1188"/>
        <v>815.3561253561254</v>
      </c>
      <c r="G1656" s="561">
        <f>G1654/3.9+G1651</f>
        <v>814.66752136752132</v>
      </c>
      <c r="H1656" s="249">
        <f>G1656/F1656*100</f>
        <v>99.915545616548442</v>
      </c>
      <c r="I1656" s="521"/>
      <c r="J1656" s="521"/>
      <c r="K1656" s="521"/>
      <c r="L1656" s="521"/>
      <c r="M1656" s="521"/>
      <c r="N1656" s="521"/>
      <c r="O1656" s="521"/>
      <c r="P1656" s="521"/>
      <c r="Q1656" s="2845">
        <v>1836.5750100000002</v>
      </c>
      <c r="R1656" s="2845">
        <v>1836.5750100000002</v>
      </c>
      <c r="S1656" s="2845">
        <v>1836.5750100000002</v>
      </c>
      <c r="T1656" s="2845">
        <v>1836.5750100000002</v>
      </c>
      <c r="U1656" s="2718">
        <f>Q1656/12*$B$4+(R1656-Q1656)/11*3+(S1656-R1656)/10*2+(T1656-S1656)/9*1</f>
        <v>612.19167000000004</v>
      </c>
      <c r="V1656" s="2845">
        <f>Z1656-Y1656</f>
        <v>612.06640000000004</v>
      </c>
      <c r="W1656" s="2845"/>
      <c r="X1656" s="2845">
        <f>V1656-U1656</f>
        <v>-0.12527000000000044</v>
      </c>
      <c r="Y1656" s="2845">
        <v>-47.457279999999997</v>
      </c>
      <c r="Z1656" s="2846">
        <v>564.60912000000008</v>
      </c>
      <c r="AA1656" s="2085">
        <f>AA1654/3.9</f>
        <v>0</v>
      </c>
      <c r="AB1656" s="47"/>
      <c r="AC1656" s="1604">
        <f t="shared" si="1147"/>
        <v>0</v>
      </c>
      <c r="AD1656" s="2134"/>
    </row>
    <row r="1657" spans="1:30" ht="22.5" customHeight="1" thickBot="1" x14ac:dyDescent="0.3">
      <c r="A1657" s="59">
        <v>1</v>
      </c>
      <c r="B1657" s="284" t="s">
        <v>164</v>
      </c>
      <c r="C1657" s="3151"/>
      <c r="D1657" s="284"/>
      <c r="E1657" s="2085">
        <f>E1656</f>
        <v>2446.6951566951566</v>
      </c>
      <c r="F1657" s="561">
        <f t="shared" ref="F1657:G1657" si="1189">F1656</f>
        <v>815.3561253561254</v>
      </c>
      <c r="G1657" s="561">
        <f t="shared" si="1189"/>
        <v>814.66752136752132</v>
      </c>
      <c r="H1657" s="249">
        <f>G1657/F1657*100</f>
        <v>99.915545616548442</v>
      </c>
      <c r="I1657" s="521"/>
      <c r="J1657" s="521"/>
      <c r="K1657" s="521"/>
      <c r="L1657" s="521"/>
      <c r="M1657" s="521"/>
      <c r="N1657" s="521"/>
      <c r="O1657" s="521"/>
      <c r="P1657" s="521"/>
      <c r="Q1657" s="2845">
        <f t="shared" ref="Q1657:R1657" si="1190">Q1656</f>
        <v>1836.5750100000002</v>
      </c>
      <c r="R1657" s="2845">
        <f t="shared" si="1190"/>
        <v>1836.5750100000002</v>
      </c>
      <c r="S1657" s="2845">
        <f t="shared" ref="S1657:T1657" si="1191">S1656</f>
        <v>1836.5750100000002</v>
      </c>
      <c r="T1657" s="2845">
        <f t="shared" si="1191"/>
        <v>1836.5750100000002</v>
      </c>
      <c r="U1657" s="2718">
        <f t="shared" ref="U1657:U1658" si="1192">U1656</f>
        <v>612.19167000000004</v>
      </c>
      <c r="V1657" s="2845">
        <f t="shared" ref="V1657:X1657" si="1193">V1656</f>
        <v>612.06640000000004</v>
      </c>
      <c r="W1657" s="2845">
        <f t="shared" si="1193"/>
        <v>0</v>
      </c>
      <c r="X1657" s="2845">
        <f t="shared" si="1193"/>
        <v>-0.12527000000000044</v>
      </c>
      <c r="Y1657" s="2845">
        <f>Y1656</f>
        <v>-47.457279999999997</v>
      </c>
      <c r="Z1657" s="2846">
        <f>Z1656</f>
        <v>564.60912000000008</v>
      </c>
      <c r="AA1657" s="2085">
        <f>AA1656</f>
        <v>0</v>
      </c>
      <c r="AB1657" s="47"/>
      <c r="AC1657" s="1604">
        <f t="shared" si="1147"/>
        <v>0</v>
      </c>
      <c r="AD1657" s="2134"/>
    </row>
    <row r="1658" spans="1:30" ht="15" customHeight="1" thickBot="1" x14ac:dyDescent="0.3">
      <c r="A1658" s="59">
        <v>1</v>
      </c>
      <c r="B1658" s="506" t="s">
        <v>17</v>
      </c>
      <c r="C1658" s="3230"/>
      <c r="D1658" s="506"/>
      <c r="E1658" s="2086"/>
      <c r="F1658" s="566"/>
      <c r="G1658" s="566"/>
      <c r="H1658" s="566"/>
      <c r="I1658" s="566"/>
      <c r="J1658" s="566"/>
      <c r="K1658" s="566"/>
      <c r="L1658" s="566"/>
      <c r="M1658" s="566"/>
      <c r="N1658" s="566"/>
      <c r="O1658" s="566"/>
      <c r="P1658" s="566"/>
      <c r="Q1658" s="839">
        <f t="shared" ref="Q1658:R1658" si="1194">Q1657</f>
        <v>1836.5750100000002</v>
      </c>
      <c r="R1658" s="839">
        <f t="shared" si="1194"/>
        <v>1836.5750100000002</v>
      </c>
      <c r="S1658" s="839">
        <f t="shared" ref="S1658:T1658" si="1195">S1657</f>
        <v>1836.5750100000002</v>
      </c>
      <c r="T1658" s="839">
        <f t="shared" si="1195"/>
        <v>1836.5750100000002</v>
      </c>
      <c r="U1658" s="2800">
        <f t="shared" si="1192"/>
        <v>612.19167000000004</v>
      </c>
      <c r="V1658" s="839">
        <f t="shared" ref="V1658:Z1658" si="1196">V1657</f>
        <v>612.06640000000004</v>
      </c>
      <c r="W1658" s="839">
        <f t="shared" si="1196"/>
        <v>0</v>
      </c>
      <c r="X1658" s="839">
        <f t="shared" si="1196"/>
        <v>-0.12527000000000044</v>
      </c>
      <c r="Y1658" s="839">
        <f t="shared" si="1196"/>
        <v>-47.457279999999997</v>
      </c>
      <c r="Z1658" s="2847">
        <f t="shared" si="1196"/>
        <v>564.60912000000008</v>
      </c>
      <c r="AA1658" s="2421">
        <f t="shared" ref="AA1658:AB1658" si="1197">AA1657</f>
        <v>0</v>
      </c>
      <c r="AB1658" s="1159">
        <f t="shared" si="1197"/>
        <v>0</v>
      </c>
      <c r="AC1658" s="1159">
        <f t="shared" si="1147"/>
        <v>0</v>
      </c>
      <c r="AD1658" s="2134"/>
    </row>
    <row r="1659" spans="1:30" ht="15.75" customHeight="1" x14ac:dyDescent="0.25">
      <c r="A1659" s="59">
        <v>1</v>
      </c>
      <c r="B1659" s="530"/>
      <c r="C1659" s="3238"/>
      <c r="D1659" s="530"/>
      <c r="E1659" s="1911"/>
      <c r="F1659" s="602"/>
      <c r="G1659" s="602"/>
      <c r="H1659" s="602"/>
      <c r="I1659" s="499"/>
      <c r="J1659" s="499"/>
      <c r="K1659" s="499"/>
      <c r="L1659" s="499"/>
      <c r="M1659" s="499"/>
      <c r="N1659" s="499"/>
      <c r="O1659" s="499"/>
      <c r="P1659" s="499"/>
      <c r="Q1659" s="1330"/>
      <c r="R1659" s="1330"/>
      <c r="S1659" s="1330"/>
      <c r="T1659" s="1330"/>
      <c r="U1659" s="2714"/>
      <c r="V1659" s="1330"/>
      <c r="W1659" s="1330"/>
      <c r="X1659" s="1330"/>
      <c r="Y1659" s="1330"/>
      <c r="Z1659" s="2837"/>
      <c r="AA1659" s="2418"/>
      <c r="AB1659" s="13"/>
      <c r="AC1659" s="1603">
        <f t="shared" si="1147"/>
        <v>0</v>
      </c>
      <c r="AD1659" s="2134"/>
    </row>
    <row r="1660" spans="1:30" ht="15" customHeight="1" x14ac:dyDescent="0.25">
      <c r="A1660" s="59">
        <v>1</v>
      </c>
      <c r="B1660" s="1172" t="s">
        <v>533</v>
      </c>
      <c r="C1660" s="3285"/>
      <c r="D1660" s="607"/>
      <c r="E1660" s="1890"/>
      <c r="F1660" s="420"/>
      <c r="G1660" s="420"/>
      <c r="H1660" s="420"/>
      <c r="I1660" s="420"/>
      <c r="J1660" s="420"/>
      <c r="K1660" s="420"/>
      <c r="L1660" s="420"/>
      <c r="M1660" s="420"/>
      <c r="N1660" s="420"/>
      <c r="O1660" s="420"/>
      <c r="P1660" s="420"/>
      <c r="Q1660" s="684"/>
      <c r="R1660" s="684"/>
      <c r="S1660" s="684"/>
      <c r="T1660" s="684"/>
      <c r="U1660" s="2711"/>
      <c r="V1660" s="684"/>
      <c r="W1660" s="684"/>
      <c r="X1660" s="684"/>
      <c r="Y1660" s="684"/>
      <c r="Z1660" s="2838"/>
      <c r="AA1660" s="2415"/>
      <c r="AB1660" s="8"/>
      <c r="AC1660" s="1600">
        <f t="shared" si="1147"/>
        <v>0</v>
      </c>
      <c r="AD1660" s="2134"/>
    </row>
    <row r="1661" spans="1:30" ht="15" customHeight="1" x14ac:dyDescent="0.25">
      <c r="A1661" s="59">
        <v>1</v>
      </c>
      <c r="B1661" s="421" t="s">
        <v>14</v>
      </c>
      <c r="C1661" s="3169"/>
      <c r="D1661" s="421"/>
      <c r="E1661" s="1890"/>
      <c r="F1661" s="420"/>
      <c r="G1661" s="420"/>
      <c r="H1661" s="420"/>
      <c r="I1661" s="420"/>
      <c r="J1661" s="420"/>
      <c r="K1661" s="420"/>
      <c r="L1661" s="420"/>
      <c r="M1661" s="420"/>
      <c r="N1661" s="420"/>
      <c r="O1661" s="420"/>
      <c r="P1661" s="420"/>
      <c r="Q1661" s="684"/>
      <c r="R1661" s="684"/>
      <c r="S1661" s="684"/>
      <c r="T1661" s="684"/>
      <c r="U1661" s="2711"/>
      <c r="V1661" s="684"/>
      <c r="W1661" s="684"/>
      <c r="X1661" s="684"/>
      <c r="Y1661" s="684"/>
      <c r="Z1661" s="2838"/>
      <c r="AA1661" s="2415"/>
      <c r="AB1661" s="8"/>
      <c r="AC1661" s="1600">
        <f t="shared" si="1147"/>
        <v>0</v>
      </c>
      <c r="AD1661" s="2134"/>
    </row>
    <row r="1662" spans="1:30" ht="30" customHeight="1" x14ac:dyDescent="0.25">
      <c r="A1662" s="59">
        <v>1</v>
      </c>
      <c r="B1662" s="500" t="s">
        <v>167</v>
      </c>
      <c r="C1662" s="3268"/>
      <c r="D1662" s="500"/>
      <c r="E1662" s="1900"/>
      <c r="F1662" s="115"/>
      <c r="G1662" s="115"/>
      <c r="H1662" s="115"/>
      <c r="I1662" s="114"/>
      <c r="J1662" s="114"/>
      <c r="K1662" s="368"/>
      <c r="L1662" s="368"/>
      <c r="M1662" s="368"/>
      <c r="N1662" s="368"/>
      <c r="O1662" s="368"/>
      <c r="P1662" s="368"/>
      <c r="Q1662" s="684"/>
      <c r="R1662" s="684"/>
      <c r="S1662" s="684"/>
      <c r="T1662" s="684"/>
      <c r="U1662" s="2711"/>
      <c r="V1662" s="684"/>
      <c r="W1662" s="684"/>
      <c r="X1662" s="684"/>
      <c r="Y1662" s="684"/>
      <c r="Z1662" s="2838"/>
      <c r="AA1662" s="2415"/>
      <c r="AB1662" s="8"/>
      <c r="AC1662" s="1600">
        <f t="shared" si="1147"/>
        <v>0</v>
      </c>
      <c r="AD1662" s="2134"/>
    </row>
    <row r="1663" spans="1:30" ht="30" customHeight="1" x14ac:dyDescent="0.25">
      <c r="A1663" s="59">
        <v>1</v>
      </c>
      <c r="B1663" s="387" t="s">
        <v>645</v>
      </c>
      <c r="C1663" s="3148"/>
      <c r="D1663" s="500"/>
      <c r="E1663" s="2088">
        <f t="shared" ref="E1663:F1663" si="1198">E1664/2.7</f>
        <v>564.44444444444446</v>
      </c>
      <c r="F1663" s="342">
        <f t="shared" si="1198"/>
        <v>188.14814814814812</v>
      </c>
      <c r="G1663" s="342">
        <f>G1664/2.7</f>
        <v>0</v>
      </c>
      <c r="H1663" s="81">
        <f>G1663/F1663*100</f>
        <v>0</v>
      </c>
      <c r="I1663" s="114"/>
      <c r="J1663" s="114"/>
      <c r="K1663" s="368"/>
      <c r="L1663" s="368"/>
      <c r="M1663" s="368"/>
      <c r="N1663" s="368"/>
      <c r="O1663" s="368"/>
      <c r="P1663" s="368"/>
      <c r="Q1663" s="684"/>
      <c r="R1663" s="684"/>
      <c r="S1663" s="684"/>
      <c r="T1663" s="684"/>
      <c r="U1663" s="2711"/>
      <c r="V1663" s="684"/>
      <c r="W1663" s="684"/>
      <c r="X1663" s="684"/>
      <c r="Y1663" s="684"/>
      <c r="Z1663" s="2838"/>
      <c r="AA1663" s="2178">
        <f t="shared" ref="AA1663" si="1199">AA1664/2.7</f>
        <v>0</v>
      </c>
      <c r="AB1663" s="8"/>
      <c r="AC1663" s="1600">
        <f t="shared" si="1147"/>
        <v>0</v>
      </c>
      <c r="AD1663" s="2134"/>
    </row>
    <row r="1664" spans="1:30" ht="30" customHeight="1" x14ac:dyDescent="0.25">
      <c r="A1664" s="59">
        <v>1</v>
      </c>
      <c r="B1664" s="387" t="s">
        <v>423</v>
      </c>
      <c r="C1664" s="3148"/>
      <c r="D1664" s="500"/>
      <c r="E1664" s="2088">
        <v>1524</v>
      </c>
      <c r="F1664" s="81">
        <f>ROUND(E1664/12*$B$4,0)</f>
        <v>508</v>
      </c>
      <c r="G1664" s="342"/>
      <c r="H1664" s="81">
        <f>G1664/F1664*100</f>
        <v>0</v>
      </c>
      <c r="I1664" s="114"/>
      <c r="J1664" s="114"/>
      <c r="K1664" s="368"/>
      <c r="L1664" s="368"/>
      <c r="M1664" s="368"/>
      <c r="N1664" s="368"/>
      <c r="O1664" s="368"/>
      <c r="P1664" s="368"/>
      <c r="Q1664" s="684"/>
      <c r="R1664" s="684"/>
      <c r="S1664" s="684"/>
      <c r="T1664" s="684"/>
      <c r="U1664" s="2711"/>
      <c r="V1664" s="684"/>
      <c r="W1664" s="684"/>
      <c r="X1664" s="684"/>
      <c r="Y1664" s="684"/>
      <c r="Z1664" s="2838"/>
      <c r="AA1664" s="2415"/>
      <c r="AB1664" s="8"/>
      <c r="AC1664" s="1600">
        <f t="shared" si="1147"/>
        <v>0</v>
      </c>
      <c r="AD1664" s="2134"/>
    </row>
    <row r="1665" spans="1:30" ht="15" customHeight="1" x14ac:dyDescent="0.25">
      <c r="A1665" s="59">
        <v>1</v>
      </c>
      <c r="B1665" s="109" t="s">
        <v>155</v>
      </c>
      <c r="C1665" s="3069"/>
      <c r="D1665" s="109"/>
      <c r="E1665" s="2088">
        <f>E1666/8.5</f>
        <v>5798.588235294118</v>
      </c>
      <c r="F1665" s="81">
        <f t="shared" ref="F1665:G1665" si="1200">F1666/8.5</f>
        <v>1932.8235294117646</v>
      </c>
      <c r="G1665" s="81">
        <f t="shared" si="1200"/>
        <v>6471.4435294117648</v>
      </c>
      <c r="H1665" s="81">
        <f>G1665/F1665*100</f>
        <v>334.81812648365695</v>
      </c>
      <c r="I1665" s="114"/>
      <c r="J1665" s="114"/>
      <c r="K1665" s="444"/>
      <c r="L1665" s="444"/>
      <c r="M1665" s="444"/>
      <c r="N1665" s="444"/>
      <c r="O1665" s="444"/>
      <c r="P1665" s="444"/>
      <c r="Q1665" s="684"/>
      <c r="R1665" s="684"/>
      <c r="S1665" s="684"/>
      <c r="T1665" s="684"/>
      <c r="U1665" s="2711"/>
      <c r="V1665" s="684"/>
      <c r="W1665" s="684"/>
      <c r="X1665" s="684"/>
      <c r="Y1665" s="684"/>
      <c r="Z1665" s="2838"/>
      <c r="AA1665" s="2088">
        <f>AA1666/8.5</f>
        <v>0</v>
      </c>
      <c r="AB1665" s="8"/>
      <c r="AC1665" s="1600">
        <f t="shared" si="1147"/>
        <v>0</v>
      </c>
      <c r="AD1665" s="2134"/>
    </row>
    <row r="1666" spans="1:30" ht="30" customHeight="1" x14ac:dyDescent="0.25">
      <c r="A1666" s="59">
        <v>1</v>
      </c>
      <c r="B1666" s="387" t="s">
        <v>295</v>
      </c>
      <c r="C1666" s="3148"/>
      <c r="D1666" s="387"/>
      <c r="E1666" s="2088">
        <v>49288</v>
      </c>
      <c r="F1666" s="81">
        <f>ROUND(E1666/12*$B$4,0)</f>
        <v>16429</v>
      </c>
      <c r="G1666" s="420">
        <v>55007.270000000004</v>
      </c>
      <c r="H1666" s="81">
        <f>G1666/F1666*100</f>
        <v>334.81812648365701</v>
      </c>
      <c r="I1666" s="420"/>
      <c r="J1666" s="420"/>
      <c r="K1666" s="420"/>
      <c r="L1666" s="420"/>
      <c r="M1666" s="420"/>
      <c r="N1666" s="420"/>
      <c r="O1666" s="420"/>
      <c r="P1666" s="420"/>
      <c r="Q1666" s="684"/>
      <c r="R1666" s="684"/>
      <c r="S1666" s="684"/>
      <c r="T1666" s="684"/>
      <c r="U1666" s="2711"/>
      <c r="V1666" s="684"/>
      <c r="W1666" s="684"/>
      <c r="X1666" s="684"/>
      <c r="Y1666" s="684"/>
      <c r="Z1666" s="2838"/>
      <c r="AA1666" s="2415"/>
      <c r="AB1666" s="8"/>
      <c r="AC1666" s="1600">
        <f t="shared" si="1147"/>
        <v>0</v>
      </c>
      <c r="AD1666" s="2134"/>
    </row>
    <row r="1667" spans="1:30" ht="15" customHeight="1" x14ac:dyDescent="0.25">
      <c r="A1667" s="59">
        <v>1</v>
      </c>
      <c r="B1667" s="490" t="s">
        <v>156</v>
      </c>
      <c r="C1667" s="3176"/>
      <c r="D1667" s="490"/>
      <c r="E1667" s="2067"/>
      <c r="F1667" s="491"/>
      <c r="G1667" s="491"/>
      <c r="H1667" s="87"/>
      <c r="I1667" s="491"/>
      <c r="J1667" s="491"/>
      <c r="K1667" s="491"/>
      <c r="L1667" s="491"/>
      <c r="M1667" s="491"/>
      <c r="N1667" s="491"/>
      <c r="O1667" s="491"/>
      <c r="P1667" s="491"/>
      <c r="Q1667" s="2624"/>
      <c r="R1667" s="2624"/>
      <c r="S1667" s="2624"/>
      <c r="T1667" s="2624"/>
      <c r="U1667" s="2839"/>
      <c r="V1667" s="2624"/>
      <c r="W1667" s="2624"/>
      <c r="X1667" s="2624"/>
      <c r="Y1667" s="2624"/>
      <c r="Z1667" s="2840"/>
      <c r="AA1667" s="2416"/>
      <c r="AB1667" s="15"/>
      <c r="AC1667" s="1601">
        <f t="shared" si="1147"/>
        <v>0</v>
      </c>
      <c r="AD1667" s="2134"/>
    </row>
    <row r="1668" spans="1:30" ht="15" customHeight="1" x14ac:dyDescent="0.25">
      <c r="A1668" s="59">
        <v>1</v>
      </c>
      <c r="B1668" s="284" t="s">
        <v>163</v>
      </c>
      <c r="C1668" s="3151"/>
      <c r="D1668" s="284"/>
      <c r="E1668" s="2085">
        <f t="shared" ref="E1668:F1668" si="1201">E1666/3.9+E1663</f>
        <v>13202.393162393164</v>
      </c>
      <c r="F1668" s="561">
        <f t="shared" si="1201"/>
        <v>4400.7122507122504</v>
      </c>
      <c r="G1668" s="561">
        <f>G1666/3.9+G1663</f>
        <v>14104.428205128206</v>
      </c>
      <c r="H1668" s="561">
        <f>G1668/F1668*100</f>
        <v>320.50330495581528</v>
      </c>
      <c r="I1668" s="521"/>
      <c r="J1668" s="521"/>
      <c r="K1668" s="521"/>
      <c r="L1668" s="521"/>
      <c r="M1668" s="521"/>
      <c r="N1668" s="521"/>
      <c r="O1668" s="521"/>
      <c r="P1668" s="521"/>
      <c r="Q1668" s="2845">
        <v>10074.49524</v>
      </c>
      <c r="R1668" s="2845">
        <v>10074.49524</v>
      </c>
      <c r="S1668" s="2845">
        <v>10074.49524</v>
      </c>
      <c r="T1668" s="2845">
        <v>10074.49524</v>
      </c>
      <c r="U1668" s="2718">
        <f>Q1668/12*$B$4+(R1668-Q1668)/11*3+(S1668-R1668)/10*2+(T1668-S1668)/9*1</f>
        <v>3358.1650800000002</v>
      </c>
      <c r="V1668" s="2845">
        <f>Z1668-Y1668</f>
        <v>3349.9868999999999</v>
      </c>
      <c r="W1668" s="2845"/>
      <c r="X1668" s="2845">
        <f>V1668-U1668</f>
        <v>-8.1781800000003386</v>
      </c>
      <c r="Y1668" s="2845">
        <v>-13.642809999999999</v>
      </c>
      <c r="Z1668" s="2846">
        <v>3336.3440900000001</v>
      </c>
      <c r="AA1668" s="2085">
        <f>AA1666/3.9</f>
        <v>0</v>
      </c>
      <c r="AB1668" s="47"/>
      <c r="AC1668" s="1604">
        <f t="shared" si="1147"/>
        <v>0</v>
      </c>
      <c r="AD1668" s="2134"/>
    </row>
    <row r="1669" spans="1:30" ht="17.25" customHeight="1" thickBot="1" x14ac:dyDescent="0.3">
      <c r="A1669" s="59">
        <v>1</v>
      </c>
      <c r="B1669" s="284" t="s">
        <v>164</v>
      </c>
      <c r="C1669" s="3151"/>
      <c r="D1669" s="284"/>
      <c r="E1669" s="2085">
        <f>E1668</f>
        <v>13202.393162393164</v>
      </c>
      <c r="F1669" s="561">
        <f t="shared" ref="F1669:G1669" si="1202">F1668</f>
        <v>4400.7122507122504</v>
      </c>
      <c r="G1669" s="561">
        <f t="shared" si="1202"/>
        <v>14104.428205128206</v>
      </c>
      <c r="H1669" s="561">
        <f>G1669/F1669*100</f>
        <v>320.50330495581528</v>
      </c>
      <c r="I1669" s="521"/>
      <c r="J1669" s="521"/>
      <c r="K1669" s="521"/>
      <c r="L1669" s="521"/>
      <c r="M1669" s="521"/>
      <c r="N1669" s="521"/>
      <c r="O1669" s="521"/>
      <c r="P1669" s="521"/>
      <c r="Q1669" s="2845">
        <f t="shared" ref="Q1669:R1669" si="1203">Q1668</f>
        <v>10074.49524</v>
      </c>
      <c r="R1669" s="2845">
        <f t="shared" si="1203"/>
        <v>10074.49524</v>
      </c>
      <c r="S1669" s="2845">
        <f t="shared" ref="S1669:T1669" si="1204">S1668</f>
        <v>10074.49524</v>
      </c>
      <c r="T1669" s="2845">
        <f t="shared" si="1204"/>
        <v>10074.49524</v>
      </c>
      <c r="U1669" s="2718">
        <f t="shared" ref="U1669:U1670" si="1205">U1668</f>
        <v>3358.1650800000002</v>
      </c>
      <c r="V1669" s="2845">
        <f t="shared" ref="V1669:Y1669" si="1206">V1668</f>
        <v>3349.9868999999999</v>
      </c>
      <c r="W1669" s="2845">
        <f t="shared" si="1206"/>
        <v>0</v>
      </c>
      <c r="X1669" s="2845">
        <f t="shared" si="1206"/>
        <v>-8.1781800000003386</v>
      </c>
      <c r="Y1669" s="2845">
        <f t="shared" si="1206"/>
        <v>-13.642809999999999</v>
      </c>
      <c r="Z1669" s="2846">
        <f>Z1668</f>
        <v>3336.3440900000001</v>
      </c>
      <c r="AA1669" s="2085">
        <f>AA1668</f>
        <v>0</v>
      </c>
      <c r="AB1669" s="1086">
        <f t="shared" ref="AB1669:AB1670" si="1207">AB1668</f>
        <v>0</v>
      </c>
      <c r="AC1669" s="1086">
        <f t="shared" si="1147"/>
        <v>0</v>
      </c>
      <c r="AD1669" s="2134"/>
    </row>
    <row r="1670" spans="1:30" ht="15" customHeight="1" thickBot="1" x14ac:dyDescent="0.3">
      <c r="A1670" s="59">
        <v>1</v>
      </c>
      <c r="B1670" s="506" t="s">
        <v>17</v>
      </c>
      <c r="C1670" s="3230"/>
      <c r="D1670" s="506"/>
      <c r="E1670" s="2086"/>
      <c r="F1670" s="566"/>
      <c r="G1670" s="566"/>
      <c r="H1670" s="566"/>
      <c r="I1670" s="566"/>
      <c r="J1670" s="566"/>
      <c r="K1670" s="566"/>
      <c r="L1670" s="566"/>
      <c r="M1670" s="566"/>
      <c r="N1670" s="566"/>
      <c r="O1670" s="566"/>
      <c r="P1670" s="566"/>
      <c r="Q1670" s="839">
        <f t="shared" ref="Q1670:R1670" si="1208">Q1669</f>
        <v>10074.49524</v>
      </c>
      <c r="R1670" s="839">
        <f t="shared" si="1208"/>
        <v>10074.49524</v>
      </c>
      <c r="S1670" s="839">
        <f t="shared" ref="S1670:T1670" si="1209">S1669</f>
        <v>10074.49524</v>
      </c>
      <c r="T1670" s="839">
        <f t="shared" si="1209"/>
        <v>10074.49524</v>
      </c>
      <c r="U1670" s="2800">
        <f t="shared" si="1205"/>
        <v>3358.1650800000002</v>
      </c>
      <c r="V1670" s="839">
        <f t="shared" ref="V1670:X1670" si="1210">V1669</f>
        <v>3349.9868999999999</v>
      </c>
      <c r="W1670" s="839"/>
      <c r="X1670" s="839">
        <f t="shared" si="1210"/>
        <v>-8.1781800000003386</v>
      </c>
      <c r="Y1670" s="839">
        <f>SUM(Y1669)</f>
        <v>-13.642809999999999</v>
      </c>
      <c r="Z1670" s="2847">
        <f>Z1669</f>
        <v>3336.3440900000001</v>
      </c>
      <c r="AA1670" s="2421">
        <f t="shared" ref="AA1670" si="1211">AA1669</f>
        <v>0</v>
      </c>
      <c r="AB1670" s="1159">
        <f t="shared" si="1207"/>
        <v>0</v>
      </c>
      <c r="AC1670" s="1159">
        <f t="shared" si="1147"/>
        <v>0</v>
      </c>
      <c r="AD1670" s="2134"/>
    </row>
    <row r="1671" spans="1:30" ht="15.75" customHeight="1" x14ac:dyDescent="0.25">
      <c r="A1671" s="59">
        <v>1</v>
      </c>
      <c r="B1671" s="530"/>
      <c r="C1671" s="3238"/>
      <c r="D1671" s="530"/>
      <c r="E1671" s="1911"/>
      <c r="F1671" s="602"/>
      <c r="G1671" s="602"/>
      <c r="H1671" s="602"/>
      <c r="I1671" s="499"/>
      <c r="J1671" s="499"/>
      <c r="K1671" s="499"/>
      <c r="L1671" s="499"/>
      <c r="M1671" s="499"/>
      <c r="N1671" s="499"/>
      <c r="O1671" s="499"/>
      <c r="P1671" s="499"/>
      <c r="Q1671" s="1330"/>
      <c r="R1671" s="1330"/>
      <c r="S1671" s="1330"/>
      <c r="T1671" s="1330"/>
      <c r="U1671" s="2714"/>
      <c r="V1671" s="1330"/>
      <c r="W1671" s="1330"/>
      <c r="X1671" s="1330"/>
      <c r="Y1671" s="1330"/>
      <c r="Z1671" s="2837"/>
      <c r="AA1671" s="2418"/>
      <c r="AB1671" s="13"/>
      <c r="AC1671" s="1603">
        <f t="shared" si="1147"/>
        <v>0</v>
      </c>
      <c r="AD1671" s="2134"/>
    </row>
    <row r="1672" spans="1:30" ht="36" customHeight="1" x14ac:dyDescent="0.25">
      <c r="A1672" s="59">
        <v>1</v>
      </c>
      <c r="B1672" s="1176" t="s">
        <v>534</v>
      </c>
      <c r="C1672" s="1176"/>
      <c r="D1672" s="607"/>
      <c r="E1672" s="1890"/>
      <c r="F1672" s="420"/>
      <c r="G1672" s="420"/>
      <c r="H1672" s="420"/>
      <c r="I1672" s="420"/>
      <c r="J1672" s="420"/>
      <c r="K1672" s="420"/>
      <c r="L1672" s="420"/>
      <c r="M1672" s="420"/>
      <c r="N1672" s="420"/>
      <c r="O1672" s="420"/>
      <c r="P1672" s="420"/>
      <c r="Q1672" s="684"/>
      <c r="R1672" s="684"/>
      <c r="S1672" s="684"/>
      <c r="T1672" s="684"/>
      <c r="U1672" s="2711"/>
      <c r="V1672" s="684"/>
      <c r="W1672" s="684"/>
      <c r="X1672" s="684"/>
      <c r="Y1672" s="684"/>
      <c r="Z1672" s="2838"/>
      <c r="AA1672" s="2415"/>
      <c r="AB1672" s="8"/>
      <c r="AC1672" s="1600">
        <f t="shared" si="1147"/>
        <v>0</v>
      </c>
      <c r="AD1672" s="2134"/>
    </row>
    <row r="1673" spans="1:30" ht="15" customHeight="1" x14ac:dyDescent="0.25">
      <c r="A1673" s="59">
        <v>1</v>
      </c>
      <c r="B1673" s="465" t="s">
        <v>14</v>
      </c>
      <c r="C1673" s="3287"/>
      <c r="D1673" s="421"/>
      <c r="E1673" s="1890"/>
      <c r="F1673" s="420"/>
      <c r="G1673" s="420"/>
      <c r="H1673" s="420"/>
      <c r="I1673" s="420"/>
      <c r="J1673" s="420"/>
      <c r="K1673" s="420"/>
      <c r="L1673" s="420"/>
      <c r="M1673" s="420"/>
      <c r="N1673" s="420"/>
      <c r="O1673" s="420"/>
      <c r="P1673" s="420"/>
      <c r="Q1673" s="684"/>
      <c r="R1673" s="684"/>
      <c r="S1673" s="684"/>
      <c r="T1673" s="684"/>
      <c r="U1673" s="2711"/>
      <c r="V1673" s="684"/>
      <c r="W1673" s="684"/>
      <c r="X1673" s="684"/>
      <c r="Y1673" s="684"/>
      <c r="Z1673" s="2838"/>
      <c r="AA1673" s="2415"/>
      <c r="AB1673" s="8"/>
      <c r="AC1673" s="1600">
        <f t="shared" si="1147"/>
        <v>0</v>
      </c>
      <c r="AD1673" s="2134"/>
    </row>
    <row r="1674" spans="1:30" ht="15" customHeight="1" x14ac:dyDescent="0.25">
      <c r="A1674" s="59">
        <v>1</v>
      </c>
      <c r="B1674" s="464" t="s">
        <v>158</v>
      </c>
      <c r="C1674" s="3288"/>
      <c r="D1674" s="387"/>
      <c r="E1674" s="1890">
        <f>SUM(E1675:E1676)</f>
        <v>1101</v>
      </c>
      <c r="F1674" s="420">
        <f t="shared" ref="F1674:G1674" si="1212">SUM(F1675:F1676)</f>
        <v>367</v>
      </c>
      <c r="G1674" s="420">
        <f t="shared" si="1212"/>
        <v>361</v>
      </c>
      <c r="H1674" s="420">
        <f>G1674/F1674*100</f>
        <v>98.365122615803813</v>
      </c>
      <c r="I1674" s="420"/>
      <c r="J1674" s="420"/>
      <c r="K1674" s="420"/>
      <c r="L1674" s="420"/>
      <c r="M1674" s="420"/>
      <c r="N1674" s="420"/>
      <c r="O1674" s="420"/>
      <c r="P1674" s="420"/>
      <c r="Q1674" s="684">
        <v>3380.9846399999997</v>
      </c>
      <c r="R1674" s="684">
        <v>3380.9846399999997</v>
      </c>
      <c r="S1674" s="684">
        <v>3380.9846399999997</v>
      </c>
      <c r="T1674" s="684">
        <v>3380.9846399999997</v>
      </c>
      <c r="U1674" s="2711">
        <f>Q1674/12*$B$4+(R1674-Q1674)/11*3+(S1674-R1674)/10*2+(T1674-S1674)/9*1</f>
        <v>1126.99488</v>
      </c>
      <c r="V1674" s="684">
        <f>Z1674-Y1674</f>
        <v>1126.3358699999999</v>
      </c>
      <c r="W1674" s="684"/>
      <c r="X1674" s="684">
        <f>V1674-U1674</f>
        <v>-0.65901000000008025</v>
      </c>
      <c r="Y1674" s="684">
        <v>0</v>
      </c>
      <c r="Z1674" s="2838">
        <v>1126.3358699999999</v>
      </c>
      <c r="AA1674" s="2415"/>
      <c r="AB1674" s="8"/>
      <c r="AC1674" s="1600">
        <f t="shared" si="1147"/>
        <v>0</v>
      </c>
      <c r="AD1674" s="2134"/>
    </row>
    <row r="1675" spans="1:30" ht="30" customHeight="1" x14ac:dyDescent="0.25">
      <c r="A1675" s="59">
        <v>1</v>
      </c>
      <c r="B1675" s="1174" t="s">
        <v>369</v>
      </c>
      <c r="C1675" s="3170"/>
      <c r="D1675" s="387"/>
      <c r="E1675" s="1890">
        <v>550</v>
      </c>
      <c r="F1675" s="420">
        <f t="shared" ref="F1675:F1676" si="1213">ROUND(E1675/12*$B$4,0)</f>
        <v>183</v>
      </c>
      <c r="G1675" s="420">
        <v>157</v>
      </c>
      <c r="H1675" s="420">
        <f>G1675/F1675*100</f>
        <v>85.792349726775953</v>
      </c>
      <c r="I1675" s="420"/>
      <c r="J1675" s="420"/>
      <c r="K1675" s="420"/>
      <c r="L1675" s="420"/>
      <c r="M1675" s="420"/>
      <c r="N1675" s="420"/>
      <c r="O1675" s="420"/>
      <c r="P1675" s="420"/>
      <c r="Q1675" s="684"/>
      <c r="R1675" s="684"/>
      <c r="S1675" s="684"/>
      <c r="T1675" s="684"/>
      <c r="U1675" s="2711"/>
      <c r="V1675" s="684"/>
      <c r="W1675" s="684"/>
      <c r="X1675" s="684"/>
      <c r="Y1675" s="684"/>
      <c r="Z1675" s="2838"/>
      <c r="AA1675" s="2415"/>
      <c r="AB1675" s="8"/>
      <c r="AC1675" s="1600">
        <f t="shared" si="1147"/>
        <v>0</v>
      </c>
      <c r="AD1675" s="2134"/>
    </row>
    <row r="1676" spans="1:30" ht="36.75" customHeight="1" x14ac:dyDescent="0.25">
      <c r="A1676" s="59">
        <v>1</v>
      </c>
      <c r="B1676" s="1175" t="s">
        <v>197</v>
      </c>
      <c r="C1676" s="3289"/>
      <c r="D1676" s="387"/>
      <c r="E1676" s="1890">
        <v>551</v>
      </c>
      <c r="F1676" s="81">
        <f t="shared" si="1213"/>
        <v>184</v>
      </c>
      <c r="G1676" s="420">
        <v>204</v>
      </c>
      <c r="H1676" s="81">
        <f>G1676/F1676*100</f>
        <v>110.86956521739131</v>
      </c>
      <c r="I1676" s="420"/>
      <c r="J1676" s="420"/>
      <c r="K1676" s="420"/>
      <c r="L1676" s="420"/>
      <c r="M1676" s="420"/>
      <c r="N1676" s="420"/>
      <c r="O1676" s="420"/>
      <c r="P1676" s="420"/>
      <c r="Q1676" s="684"/>
      <c r="R1676" s="684"/>
      <c r="S1676" s="684"/>
      <c r="T1676" s="684"/>
      <c r="U1676" s="2711"/>
      <c r="V1676" s="684"/>
      <c r="W1676" s="684"/>
      <c r="X1676" s="684"/>
      <c r="Y1676" s="684"/>
      <c r="Z1676" s="2838"/>
      <c r="AA1676" s="2415"/>
      <c r="AB1676" s="8"/>
      <c r="AC1676" s="1600">
        <f t="shared" si="1147"/>
        <v>0</v>
      </c>
      <c r="AD1676" s="2134"/>
    </row>
    <row r="1677" spans="1:30" ht="15" customHeight="1" x14ac:dyDescent="0.25">
      <c r="A1677" s="59">
        <v>1</v>
      </c>
      <c r="B1677" s="1407" t="s">
        <v>31</v>
      </c>
      <c r="C1677" s="3290"/>
      <c r="D1677" s="489"/>
      <c r="E1677" s="2055"/>
      <c r="F1677" s="157"/>
      <c r="G1677" s="420"/>
      <c r="H1677" s="157"/>
      <c r="I1677" s="486"/>
      <c r="J1677" s="486"/>
      <c r="K1677" s="486"/>
      <c r="L1677" s="486"/>
      <c r="M1677" s="486"/>
      <c r="N1677" s="486"/>
      <c r="O1677" s="486"/>
      <c r="P1677" s="486"/>
      <c r="Q1677" s="814"/>
      <c r="R1677" s="814"/>
      <c r="S1677" s="814"/>
      <c r="T1677" s="814"/>
      <c r="U1677" s="2711"/>
      <c r="V1677" s="814"/>
      <c r="W1677" s="684"/>
      <c r="X1677" s="684"/>
      <c r="Y1677" s="684"/>
      <c r="Z1677" s="2838"/>
      <c r="AA1677" s="2417"/>
      <c r="AB1677" s="18"/>
      <c r="AC1677" s="1605">
        <f t="shared" si="1147"/>
        <v>0</v>
      </c>
      <c r="AD1677" s="2134"/>
    </row>
    <row r="1678" spans="1:30" ht="15" customHeight="1" x14ac:dyDescent="0.25">
      <c r="A1678" s="59">
        <v>1</v>
      </c>
      <c r="B1678" s="1227" t="s">
        <v>16</v>
      </c>
      <c r="C1678" s="3291"/>
      <c r="D1678" s="387"/>
      <c r="E1678" s="1890"/>
      <c r="F1678" s="81"/>
      <c r="G1678" s="486"/>
      <c r="H1678" s="87"/>
      <c r="I1678" s="491"/>
      <c r="J1678" s="420"/>
      <c r="K1678" s="420"/>
      <c r="L1678" s="491"/>
      <c r="M1678" s="491"/>
      <c r="N1678" s="420"/>
      <c r="O1678" s="491"/>
      <c r="P1678" s="420"/>
      <c r="Q1678" s="684"/>
      <c r="R1678" s="684"/>
      <c r="S1678" s="684"/>
      <c r="T1678" s="684"/>
      <c r="U1678" s="2752"/>
      <c r="V1678" s="2624"/>
      <c r="W1678" s="814"/>
      <c r="X1678" s="814"/>
      <c r="Y1678" s="814"/>
      <c r="Z1678" s="2841"/>
      <c r="AA1678" s="2417"/>
      <c r="AB1678" s="18"/>
      <c r="AC1678" s="1605">
        <f t="shared" si="1147"/>
        <v>0</v>
      </c>
      <c r="AD1678" s="2134"/>
    </row>
    <row r="1679" spans="1:30" ht="15" customHeight="1" x14ac:dyDescent="0.25">
      <c r="A1679" s="59">
        <v>1</v>
      </c>
      <c r="B1679" s="1693" t="s">
        <v>6</v>
      </c>
      <c r="C1679" s="3292"/>
      <c r="D1679" s="387">
        <v>240</v>
      </c>
      <c r="E1679" s="1890">
        <v>200</v>
      </c>
      <c r="F1679" s="81">
        <f t="shared" ref="F1679" si="1214">ROUND(E1679/12*$B$4,0)</f>
        <v>67</v>
      </c>
      <c r="G1679" s="420">
        <v>68</v>
      </c>
      <c r="H1679" s="81">
        <f>G1679/F1679*100</f>
        <v>101.49253731343283</v>
      </c>
      <c r="I1679" s="344">
        <v>3</v>
      </c>
      <c r="J1679" s="82">
        <f>M1679/G1679</f>
        <v>3.8970588235294117</v>
      </c>
      <c r="K1679" s="420">
        <f>ROUND(E1679*I1679,0)</f>
        <v>600</v>
      </c>
      <c r="L1679" s="491">
        <f t="shared" ref="L1679" si="1215">ROUND(K1679/12*$B$4,0)</f>
        <v>200</v>
      </c>
      <c r="M1679" s="491">
        <v>265</v>
      </c>
      <c r="N1679" s="420">
        <f>M1679/L1679*100</f>
        <v>132.5</v>
      </c>
      <c r="O1679" s="420">
        <f>K1679/D1679</f>
        <v>2.5</v>
      </c>
      <c r="P1679" s="486">
        <f>M1679/$B$4*12/O1679</f>
        <v>318</v>
      </c>
      <c r="Q1679" s="814"/>
      <c r="R1679" s="814"/>
      <c r="S1679" s="814"/>
      <c r="T1679" s="814"/>
      <c r="U1679" s="2711"/>
      <c r="V1679" s="684"/>
      <c r="W1679" s="2624"/>
      <c r="X1679" s="2624"/>
      <c r="Y1679" s="2624"/>
      <c r="Z1679" s="2840"/>
      <c r="AA1679" s="2417"/>
      <c r="AB1679" s="18"/>
      <c r="AC1679" s="1605">
        <f t="shared" si="1147"/>
        <v>0</v>
      </c>
      <c r="AD1679" s="2134"/>
    </row>
    <row r="1680" spans="1:30" ht="15" customHeight="1" x14ac:dyDescent="0.25">
      <c r="A1680" s="59">
        <v>1</v>
      </c>
      <c r="B1680" s="1694" t="s">
        <v>238</v>
      </c>
      <c r="C1680" s="3293"/>
      <c r="D1680" s="387"/>
      <c r="E1680" s="2072">
        <f>SUM(E1679)</f>
        <v>200</v>
      </c>
      <c r="F1680" s="270">
        <f t="shared" ref="F1680:G1680" si="1216">SUM(F1679)</f>
        <v>67</v>
      </c>
      <c r="G1680" s="368">
        <f t="shared" si="1216"/>
        <v>68</v>
      </c>
      <c r="H1680" s="105">
        <f>G1680/F1680*100</f>
        <v>101.49253731343283</v>
      </c>
      <c r="I1680" s="368">
        <f>SUM(I1679)</f>
        <v>3</v>
      </c>
      <c r="J1680" s="606">
        <f>M1680/G1680</f>
        <v>3.8970588235294117</v>
      </c>
      <c r="K1680" s="606">
        <f>SUM(K1679)</f>
        <v>600</v>
      </c>
      <c r="L1680" s="105">
        <f t="shared" ref="L1680:M1680" si="1217">SUM(L1679)</f>
        <v>200</v>
      </c>
      <c r="M1680" s="368">
        <f t="shared" si="1217"/>
        <v>265</v>
      </c>
      <c r="N1680" s="606">
        <f t="shared" ref="N1680" si="1218">SUM(N1679)</f>
        <v>132.5</v>
      </c>
      <c r="O1680" s="606">
        <f t="shared" ref="O1680" si="1219">SUM(O1679)</f>
        <v>2.5</v>
      </c>
      <c r="P1680" s="493">
        <f t="shared" ref="P1680" si="1220">SUM(P1679)</f>
        <v>318</v>
      </c>
      <c r="Q1680" s="2624"/>
      <c r="R1680" s="2624"/>
      <c r="S1680" s="2624"/>
      <c r="T1680" s="2624"/>
      <c r="U1680" s="2711"/>
      <c r="V1680" s="684"/>
      <c r="W1680" s="2624"/>
      <c r="X1680" s="2624"/>
      <c r="Y1680" s="684"/>
      <c r="Z1680" s="2840"/>
      <c r="AA1680" s="2417"/>
      <c r="AB1680" s="18"/>
      <c r="AC1680" s="1605">
        <f t="shared" ref="AC1680:AC1743" si="1221">AB1680/1000</f>
        <v>0</v>
      </c>
      <c r="AD1680" s="2134"/>
    </row>
    <row r="1681" spans="1:30" ht="19.5" customHeight="1" x14ac:dyDescent="0.25">
      <c r="A1681" s="59">
        <v>1</v>
      </c>
      <c r="B1681" s="1695" t="s">
        <v>171</v>
      </c>
      <c r="C1681" s="3060"/>
      <c r="D1681" s="489"/>
      <c r="E1681" s="2089">
        <f>E1680</f>
        <v>200</v>
      </c>
      <c r="F1681" s="1697">
        <f t="shared" ref="F1681:P1681" si="1222">F1680</f>
        <v>67</v>
      </c>
      <c r="G1681" s="1696">
        <f t="shared" si="1222"/>
        <v>68</v>
      </c>
      <c r="H1681" s="1697">
        <f t="shared" si="1222"/>
        <v>101.49253731343283</v>
      </c>
      <c r="I1681" s="1696">
        <f t="shared" si="1222"/>
        <v>3</v>
      </c>
      <c r="J1681" s="1696">
        <f t="shared" si="1222"/>
        <v>3.8970588235294117</v>
      </c>
      <c r="K1681" s="1696">
        <f t="shared" si="1222"/>
        <v>600</v>
      </c>
      <c r="L1681" s="1696">
        <f t="shared" si="1222"/>
        <v>200</v>
      </c>
      <c r="M1681" s="1696">
        <f t="shared" si="1222"/>
        <v>265</v>
      </c>
      <c r="N1681" s="1696">
        <f t="shared" si="1222"/>
        <v>132.5</v>
      </c>
      <c r="O1681" s="1696">
        <f t="shared" si="1222"/>
        <v>2.5</v>
      </c>
      <c r="P1681" s="1696">
        <f t="shared" si="1222"/>
        <v>318</v>
      </c>
      <c r="Q1681" s="2672">
        <v>11629.3632</v>
      </c>
      <c r="R1681" s="2672">
        <v>11629.3632</v>
      </c>
      <c r="S1681" s="2672">
        <v>11629.3632</v>
      </c>
      <c r="T1681" s="2672">
        <v>11629.3632</v>
      </c>
      <c r="U1681" s="2752">
        <f>Q1681/12*$B$4+(R1681-Q1681)/11*3+(S1681-R1681)/10*2+(T1681-S1681)/9*1</f>
        <v>3876.4544000000001</v>
      </c>
      <c r="V1681" s="814">
        <f>Z1681-Y1681</f>
        <v>3866.7635199999995</v>
      </c>
      <c r="W1681" s="2672"/>
      <c r="X1681" s="2672">
        <f>V1681-U1681</f>
        <v>-9.6908800000005613</v>
      </c>
      <c r="Y1681" s="814">
        <v>0</v>
      </c>
      <c r="Z1681" s="2848">
        <v>3866.7635199999995</v>
      </c>
      <c r="AA1681" s="2417"/>
      <c r="AB1681" s="18"/>
      <c r="AC1681" s="1605">
        <f t="shared" si="1221"/>
        <v>0</v>
      </c>
      <c r="AD1681" s="2134"/>
    </row>
    <row r="1682" spans="1:30" ht="15" customHeight="1" x14ac:dyDescent="0.25">
      <c r="A1682" s="59">
        <v>1</v>
      </c>
      <c r="B1682" s="284" t="s">
        <v>163</v>
      </c>
      <c r="C1682" s="3151"/>
      <c r="D1682" s="614"/>
      <c r="E1682" s="2085"/>
      <c r="F1682" s="561"/>
      <c r="G1682" s="561"/>
      <c r="H1682" s="561"/>
      <c r="I1682" s="521"/>
      <c r="J1682" s="521"/>
      <c r="K1682" s="521"/>
      <c r="L1682" s="521"/>
      <c r="M1682" s="521"/>
      <c r="N1682" s="521"/>
      <c r="O1682" s="521"/>
      <c r="P1682" s="521"/>
      <c r="Q1682" s="2845"/>
      <c r="R1682" s="2845"/>
      <c r="S1682" s="2845"/>
      <c r="T1682" s="2845"/>
      <c r="U1682" s="2718">
        <f>Q1682</f>
        <v>0</v>
      </c>
      <c r="V1682" s="2845">
        <f>Z1682-Y1682</f>
        <v>0</v>
      </c>
      <c r="W1682" s="2845"/>
      <c r="X1682" s="2845">
        <f>V1682-U1682</f>
        <v>0</v>
      </c>
      <c r="Y1682" s="2845"/>
      <c r="Z1682" s="2846"/>
      <c r="AA1682" s="2420"/>
      <c r="AB1682" s="47"/>
      <c r="AC1682" s="1604">
        <f t="shared" si="1221"/>
        <v>0</v>
      </c>
      <c r="AD1682" s="2134"/>
    </row>
    <row r="1683" spans="1:30" ht="21" customHeight="1" thickBot="1" x14ac:dyDescent="0.3">
      <c r="A1683" s="59">
        <v>1</v>
      </c>
      <c r="B1683" s="614" t="s">
        <v>164</v>
      </c>
      <c r="C1683" s="3294"/>
      <c r="D1683" s="614"/>
      <c r="E1683" s="2085"/>
      <c r="F1683" s="561"/>
      <c r="G1683" s="561"/>
      <c r="H1683" s="561"/>
      <c r="I1683" s="521"/>
      <c r="J1683" s="521"/>
      <c r="K1683" s="521"/>
      <c r="L1683" s="521"/>
      <c r="M1683" s="521"/>
      <c r="N1683" s="521"/>
      <c r="O1683" s="521"/>
      <c r="P1683" s="521"/>
      <c r="Q1683" s="2845">
        <f t="shared" ref="Q1683:U1683" si="1223">Q1674</f>
        <v>3380.9846399999997</v>
      </c>
      <c r="R1683" s="2845">
        <f t="shared" ref="R1683:S1683" si="1224">R1674</f>
        <v>3380.9846399999997</v>
      </c>
      <c r="S1683" s="2845">
        <f t="shared" si="1224"/>
        <v>3380.9846399999997</v>
      </c>
      <c r="T1683" s="2845">
        <f t="shared" ref="T1683" si="1225">T1674</f>
        <v>3380.9846399999997</v>
      </c>
      <c r="U1683" s="2718">
        <f t="shared" si="1223"/>
        <v>1126.99488</v>
      </c>
      <c r="V1683" s="2845">
        <f t="shared" ref="V1683:Z1683" si="1226">V1674</f>
        <v>1126.3358699999999</v>
      </c>
      <c r="W1683" s="2845">
        <f t="shared" si="1226"/>
        <v>0</v>
      </c>
      <c r="X1683" s="2845">
        <f t="shared" si="1226"/>
        <v>-0.65901000000008025</v>
      </c>
      <c r="Y1683" s="2845">
        <f t="shared" si="1226"/>
        <v>0</v>
      </c>
      <c r="Z1683" s="2846">
        <f t="shared" si="1226"/>
        <v>1126.3358699999999</v>
      </c>
      <c r="AA1683" s="2420">
        <f t="shared" ref="AA1683:AA1684" si="1227">AA1682</f>
        <v>0</v>
      </c>
      <c r="AB1683" s="1086">
        <f t="shared" ref="AB1683" si="1228">AB1674</f>
        <v>0</v>
      </c>
      <c r="AC1683" s="1086">
        <f t="shared" si="1221"/>
        <v>0</v>
      </c>
      <c r="AD1683" s="2134"/>
    </row>
    <row r="1684" spans="1:30" ht="15" customHeight="1" thickBot="1" x14ac:dyDescent="0.3">
      <c r="A1684" s="59">
        <v>1</v>
      </c>
      <c r="B1684" s="506" t="s">
        <v>17</v>
      </c>
      <c r="C1684" s="3230"/>
      <c r="D1684" s="506"/>
      <c r="E1684" s="2086"/>
      <c r="F1684" s="566"/>
      <c r="G1684" s="566"/>
      <c r="H1684" s="566"/>
      <c r="I1684" s="566"/>
      <c r="J1684" s="566"/>
      <c r="K1684" s="566"/>
      <c r="L1684" s="566"/>
      <c r="M1684" s="566"/>
      <c r="N1684" s="566"/>
      <c r="O1684" s="566"/>
      <c r="P1684" s="566"/>
      <c r="Q1684" s="839">
        <f t="shared" ref="Q1684:R1684" si="1229">Q1683+Q1681</f>
        <v>15010.347839999999</v>
      </c>
      <c r="R1684" s="839">
        <f t="shared" si="1229"/>
        <v>15010.347839999999</v>
      </c>
      <c r="S1684" s="839">
        <f t="shared" ref="S1684:T1684" si="1230">S1683+S1681</f>
        <v>15010.347839999999</v>
      </c>
      <c r="T1684" s="839">
        <f t="shared" si="1230"/>
        <v>15010.347839999999</v>
      </c>
      <c r="U1684" s="2800">
        <f t="shared" ref="U1684:Z1684" si="1231">U1683+U1681</f>
        <v>5003.4492799999998</v>
      </c>
      <c r="V1684" s="839">
        <f t="shared" si="1231"/>
        <v>4993.0993899999994</v>
      </c>
      <c r="W1684" s="839">
        <f t="shared" si="1231"/>
        <v>0</v>
      </c>
      <c r="X1684" s="839">
        <f t="shared" si="1231"/>
        <v>-10.349890000000642</v>
      </c>
      <c r="Y1684" s="839">
        <f t="shared" si="1231"/>
        <v>0</v>
      </c>
      <c r="Z1684" s="2847">
        <f t="shared" si="1231"/>
        <v>4993.0993899999994</v>
      </c>
      <c r="AA1684" s="2421">
        <f t="shared" si="1227"/>
        <v>0</v>
      </c>
      <c r="AB1684" s="1159">
        <f t="shared" ref="AB1684" si="1232">AB1683+AB1681</f>
        <v>0</v>
      </c>
      <c r="AC1684" s="1159">
        <f t="shared" si="1221"/>
        <v>0</v>
      </c>
      <c r="AD1684" s="2134"/>
    </row>
    <row r="1685" spans="1:30" ht="21.75" customHeight="1" x14ac:dyDescent="0.25">
      <c r="A1685" s="59">
        <v>1</v>
      </c>
      <c r="B1685" s="530"/>
      <c r="C1685" s="3238"/>
      <c r="D1685" s="530"/>
      <c r="E1685" s="1911"/>
      <c r="F1685" s="602"/>
      <c r="G1685" s="602"/>
      <c r="H1685" s="602"/>
      <c r="I1685" s="499"/>
      <c r="J1685" s="499"/>
      <c r="K1685" s="499"/>
      <c r="L1685" s="499"/>
      <c r="M1685" s="499"/>
      <c r="N1685" s="499"/>
      <c r="O1685" s="499"/>
      <c r="P1685" s="499"/>
      <c r="Q1685" s="1330"/>
      <c r="R1685" s="1330"/>
      <c r="S1685" s="1330"/>
      <c r="T1685" s="1330"/>
      <c r="U1685" s="2714"/>
      <c r="V1685" s="1330"/>
      <c r="W1685" s="1330"/>
      <c r="X1685" s="1330"/>
      <c r="Y1685" s="1330"/>
      <c r="Z1685" s="2837"/>
      <c r="AA1685" s="2418"/>
      <c r="AB1685" s="13"/>
      <c r="AC1685" s="1603">
        <f t="shared" si="1221"/>
        <v>0</v>
      </c>
      <c r="AD1685" s="2134"/>
    </row>
    <row r="1686" spans="1:30" ht="37.5" customHeight="1" x14ac:dyDescent="0.25">
      <c r="A1686" s="59">
        <v>1</v>
      </c>
      <c r="B1686" s="1176" t="s">
        <v>535</v>
      </c>
      <c r="C1686" s="1176"/>
      <c r="D1686" s="607"/>
      <c r="E1686" s="1890"/>
      <c r="F1686" s="420"/>
      <c r="G1686" s="420"/>
      <c r="H1686" s="420"/>
      <c r="I1686" s="420"/>
      <c r="J1686" s="420"/>
      <c r="K1686" s="420"/>
      <c r="L1686" s="420"/>
      <c r="M1686" s="420"/>
      <c r="N1686" s="420"/>
      <c r="O1686" s="420"/>
      <c r="P1686" s="420"/>
      <c r="Q1686" s="684"/>
      <c r="R1686" s="684"/>
      <c r="S1686" s="684"/>
      <c r="T1686" s="684"/>
      <c r="U1686" s="2711"/>
      <c r="V1686" s="684"/>
      <c r="W1686" s="684"/>
      <c r="X1686" s="684"/>
      <c r="Y1686" s="684"/>
      <c r="Z1686" s="2838"/>
      <c r="AA1686" s="2415"/>
      <c r="AB1686" s="8"/>
      <c r="AC1686" s="1600">
        <f t="shared" si="1221"/>
        <v>0</v>
      </c>
      <c r="AD1686" s="2134"/>
    </row>
    <row r="1687" spans="1:30" ht="15" customHeight="1" x14ac:dyDescent="0.25">
      <c r="A1687" s="59">
        <v>1</v>
      </c>
      <c r="B1687" s="421" t="s">
        <v>304</v>
      </c>
      <c r="C1687" s="3169"/>
      <c r="D1687" s="421"/>
      <c r="E1687" s="1890"/>
      <c r="F1687" s="420"/>
      <c r="G1687" s="420"/>
      <c r="H1687" s="420"/>
      <c r="I1687" s="420"/>
      <c r="J1687" s="420"/>
      <c r="K1687" s="420"/>
      <c r="L1687" s="420"/>
      <c r="M1687" s="420"/>
      <c r="N1687" s="420"/>
      <c r="O1687" s="420"/>
      <c r="P1687" s="420"/>
      <c r="Q1687" s="684"/>
      <c r="R1687" s="684"/>
      <c r="S1687" s="684"/>
      <c r="T1687" s="684"/>
      <c r="U1687" s="2711"/>
      <c r="V1687" s="684"/>
      <c r="W1687" s="684"/>
      <c r="X1687" s="684"/>
      <c r="Y1687" s="684"/>
      <c r="Z1687" s="2838"/>
      <c r="AA1687" s="2415"/>
      <c r="AB1687" s="8"/>
      <c r="AC1687" s="1600">
        <f t="shared" si="1221"/>
        <v>0</v>
      </c>
      <c r="AD1687" s="2134"/>
    </row>
    <row r="1688" spans="1:30" ht="24" customHeight="1" x14ac:dyDescent="0.25">
      <c r="A1688" s="59">
        <v>1</v>
      </c>
      <c r="B1688" s="464" t="s">
        <v>158</v>
      </c>
      <c r="C1688" s="3288"/>
      <c r="D1688" s="387"/>
      <c r="E1688" s="1890">
        <f>SUM(E1689:E1693)</f>
        <v>11968</v>
      </c>
      <c r="F1688" s="420">
        <f t="shared" ref="F1688:G1688" si="1233">SUM(F1689:F1693)</f>
        <v>3989</v>
      </c>
      <c r="G1688" s="420">
        <f t="shared" si="1233"/>
        <v>3095</v>
      </c>
      <c r="H1688" s="420">
        <f t="shared" ref="H1688:H1693" si="1234">G1688/F1688*100</f>
        <v>77.588368012033087</v>
      </c>
      <c r="I1688" s="420"/>
      <c r="J1688" s="420"/>
      <c r="K1688" s="420"/>
      <c r="L1688" s="420"/>
      <c r="M1688" s="420"/>
      <c r="N1688" s="420"/>
      <c r="O1688" s="420"/>
      <c r="P1688" s="420"/>
      <c r="Q1688" s="684">
        <v>3371.9640399999998</v>
      </c>
      <c r="R1688" s="684">
        <v>3371.9640399999998</v>
      </c>
      <c r="S1688" s="684">
        <v>3371.9640399999998</v>
      </c>
      <c r="T1688" s="684">
        <v>3371.9640399999998</v>
      </c>
      <c r="U1688" s="2711">
        <f>Q1688/12*$B$4+(R1688-Q1688)/11*3+(S1688-R1688)/10*2+(T1688-S1688)/9*1</f>
        <v>1123.9880133333334</v>
      </c>
      <c r="V1688" s="684">
        <f>Z1688-Y1688</f>
        <v>836.09226999999987</v>
      </c>
      <c r="W1688" s="684"/>
      <c r="X1688" s="684">
        <f>V1688-U1688</f>
        <v>-287.89574333333348</v>
      </c>
      <c r="Y1688" s="684">
        <v>0</v>
      </c>
      <c r="Z1688" s="2838">
        <v>836.09226999999987</v>
      </c>
      <c r="AA1688" s="2415"/>
      <c r="AB1688" s="8"/>
      <c r="AC1688" s="1600">
        <f t="shared" si="1221"/>
        <v>0</v>
      </c>
      <c r="AD1688" s="2134"/>
    </row>
    <row r="1689" spans="1:30" ht="41.25" customHeight="1" x14ac:dyDescent="0.25">
      <c r="A1689" s="59">
        <v>1</v>
      </c>
      <c r="B1689" s="109" t="s">
        <v>137</v>
      </c>
      <c r="C1689" s="3069"/>
      <c r="D1689" s="387"/>
      <c r="E1689" s="1890">
        <v>934</v>
      </c>
      <c r="F1689" s="420">
        <f t="shared" ref="F1689:F1693" si="1235">ROUND(E1689/12*$B$4,0)</f>
        <v>311</v>
      </c>
      <c r="G1689" s="420">
        <v>237</v>
      </c>
      <c r="H1689" s="420">
        <f t="shared" si="1234"/>
        <v>76.20578778135048</v>
      </c>
      <c r="I1689" s="420"/>
      <c r="J1689" s="420"/>
      <c r="K1689" s="420"/>
      <c r="L1689" s="420"/>
      <c r="M1689" s="420"/>
      <c r="N1689" s="420"/>
      <c r="O1689" s="420"/>
      <c r="P1689" s="420"/>
      <c r="Q1689" s="684"/>
      <c r="R1689" s="684"/>
      <c r="S1689" s="684"/>
      <c r="T1689" s="684"/>
      <c r="U1689" s="2711"/>
      <c r="V1689" s="684"/>
      <c r="W1689" s="684"/>
      <c r="X1689" s="684"/>
      <c r="Y1689" s="684"/>
      <c r="Z1689" s="2838"/>
      <c r="AA1689" s="2415"/>
      <c r="AB1689" s="8"/>
      <c r="AC1689" s="1600">
        <f t="shared" si="1221"/>
        <v>0</v>
      </c>
      <c r="AD1689" s="2134"/>
    </row>
    <row r="1690" spans="1:30" ht="30" customHeight="1" x14ac:dyDescent="0.25">
      <c r="A1690" s="59">
        <v>1</v>
      </c>
      <c r="B1690" s="109" t="s">
        <v>74</v>
      </c>
      <c r="C1690" s="3069"/>
      <c r="D1690" s="387"/>
      <c r="E1690" s="1890">
        <v>2269</v>
      </c>
      <c r="F1690" s="81">
        <f t="shared" si="1235"/>
        <v>756</v>
      </c>
      <c r="G1690" s="420">
        <v>689</v>
      </c>
      <c r="H1690" s="81">
        <f t="shared" si="1234"/>
        <v>91.137566137566139</v>
      </c>
      <c r="I1690" s="420"/>
      <c r="J1690" s="420"/>
      <c r="K1690" s="420"/>
      <c r="L1690" s="420"/>
      <c r="M1690" s="420"/>
      <c r="N1690" s="420"/>
      <c r="O1690" s="420"/>
      <c r="P1690" s="420"/>
      <c r="Q1690" s="684"/>
      <c r="R1690" s="684"/>
      <c r="S1690" s="684"/>
      <c r="T1690" s="684"/>
      <c r="U1690" s="2711"/>
      <c r="V1690" s="684"/>
      <c r="W1690" s="684"/>
      <c r="X1690" s="684"/>
      <c r="Y1690" s="684"/>
      <c r="Z1690" s="2838"/>
      <c r="AA1690" s="2415"/>
      <c r="AB1690" s="8"/>
      <c r="AC1690" s="1600">
        <f t="shared" si="1221"/>
        <v>0</v>
      </c>
      <c r="AD1690" s="2134"/>
    </row>
    <row r="1691" spans="1:30" ht="30" customHeight="1" x14ac:dyDescent="0.25">
      <c r="A1691" s="59">
        <v>1</v>
      </c>
      <c r="B1691" s="109" t="s">
        <v>135</v>
      </c>
      <c r="C1691" s="3069"/>
      <c r="D1691" s="387"/>
      <c r="E1691" s="1890">
        <v>4128</v>
      </c>
      <c r="F1691" s="81">
        <f t="shared" si="1235"/>
        <v>1376</v>
      </c>
      <c r="G1691" s="420">
        <v>1065</v>
      </c>
      <c r="H1691" s="81">
        <f t="shared" si="1234"/>
        <v>77.398255813953483</v>
      </c>
      <c r="I1691" s="420"/>
      <c r="J1691" s="420"/>
      <c r="K1691" s="420"/>
      <c r="L1691" s="420"/>
      <c r="M1691" s="420"/>
      <c r="N1691" s="420"/>
      <c r="O1691" s="420"/>
      <c r="P1691" s="420"/>
      <c r="Q1691" s="684"/>
      <c r="R1691" s="684"/>
      <c r="S1691" s="684"/>
      <c r="T1691" s="684"/>
      <c r="U1691" s="2711"/>
      <c r="V1691" s="684"/>
      <c r="W1691" s="684"/>
      <c r="X1691" s="684"/>
      <c r="Y1691" s="684"/>
      <c r="Z1691" s="2838"/>
      <c r="AA1691" s="2415"/>
      <c r="AB1691" s="8"/>
      <c r="AC1691" s="1600">
        <f t="shared" si="1221"/>
        <v>0</v>
      </c>
      <c r="AD1691" s="2134"/>
    </row>
    <row r="1692" spans="1:30" ht="15" customHeight="1" x14ac:dyDescent="0.25">
      <c r="A1692" s="59">
        <v>1</v>
      </c>
      <c r="B1692" s="138" t="s">
        <v>192</v>
      </c>
      <c r="C1692" s="3076"/>
      <c r="D1692" s="490"/>
      <c r="E1692" s="2067">
        <v>1835</v>
      </c>
      <c r="F1692" s="81">
        <f t="shared" si="1235"/>
        <v>612</v>
      </c>
      <c r="G1692" s="491">
        <v>716</v>
      </c>
      <c r="H1692" s="81">
        <f t="shared" si="1234"/>
        <v>116.99346405228759</v>
      </c>
      <c r="I1692" s="491"/>
      <c r="J1692" s="491"/>
      <c r="K1692" s="491"/>
      <c r="L1692" s="491"/>
      <c r="M1692" s="491"/>
      <c r="N1692" s="491"/>
      <c r="O1692" s="491"/>
      <c r="P1692" s="491"/>
      <c r="Q1692" s="2624"/>
      <c r="R1692" s="2624"/>
      <c r="S1692" s="2624"/>
      <c r="T1692" s="2624"/>
      <c r="U1692" s="2839"/>
      <c r="V1692" s="2624"/>
      <c r="W1692" s="2624"/>
      <c r="X1692" s="2624"/>
      <c r="Y1692" s="2624"/>
      <c r="Z1692" s="2840"/>
      <c r="AA1692" s="2416"/>
      <c r="AB1692" s="15"/>
      <c r="AC1692" s="1601">
        <f t="shared" si="1221"/>
        <v>0</v>
      </c>
      <c r="AD1692" s="2134"/>
    </row>
    <row r="1693" spans="1:30" ht="15" customHeight="1" x14ac:dyDescent="0.25">
      <c r="A1693" s="59">
        <v>1</v>
      </c>
      <c r="B1693" s="119" t="s">
        <v>139</v>
      </c>
      <c r="C1693" s="3078"/>
      <c r="D1693" s="490"/>
      <c r="E1693" s="2067">
        <v>2802</v>
      </c>
      <c r="F1693" s="87">
        <f t="shared" si="1235"/>
        <v>934</v>
      </c>
      <c r="G1693" s="491">
        <v>388</v>
      </c>
      <c r="H1693" s="87">
        <f t="shared" si="1234"/>
        <v>41.541755888650968</v>
      </c>
      <c r="I1693" s="491"/>
      <c r="J1693" s="491"/>
      <c r="K1693" s="491"/>
      <c r="L1693" s="491"/>
      <c r="M1693" s="491"/>
      <c r="N1693" s="491"/>
      <c r="O1693" s="491"/>
      <c r="P1693" s="491"/>
      <c r="Q1693" s="2624"/>
      <c r="R1693" s="2624"/>
      <c r="S1693" s="2624"/>
      <c r="T1693" s="2624"/>
      <c r="U1693" s="2839"/>
      <c r="V1693" s="2624"/>
      <c r="W1693" s="2624"/>
      <c r="X1693" s="2624"/>
      <c r="Y1693" s="2624"/>
      <c r="Z1693" s="2840"/>
      <c r="AA1693" s="2416"/>
      <c r="AB1693" s="15"/>
      <c r="AC1693" s="1601">
        <f t="shared" si="1221"/>
        <v>0</v>
      </c>
      <c r="AD1693" s="2134"/>
    </row>
    <row r="1694" spans="1:30" ht="15" customHeight="1" thickBot="1" x14ac:dyDescent="0.3">
      <c r="A1694" s="59">
        <v>1</v>
      </c>
      <c r="B1694" s="614" t="s">
        <v>164</v>
      </c>
      <c r="C1694" s="3294"/>
      <c r="D1694" s="614"/>
      <c r="E1694" s="2085"/>
      <c r="F1694" s="561"/>
      <c r="G1694" s="561"/>
      <c r="H1694" s="561"/>
      <c r="I1694" s="521"/>
      <c r="J1694" s="521"/>
      <c r="K1694" s="521"/>
      <c r="L1694" s="521"/>
      <c r="M1694" s="521"/>
      <c r="N1694" s="521"/>
      <c r="O1694" s="521"/>
      <c r="P1694" s="521"/>
      <c r="Q1694" s="2845">
        <f>Q1688</f>
        <v>3371.9640399999998</v>
      </c>
      <c r="R1694" s="2845">
        <f>R1688</f>
        <v>3371.9640399999998</v>
      </c>
      <c r="S1694" s="2845">
        <f>S1688</f>
        <v>3371.9640399999998</v>
      </c>
      <c r="T1694" s="2845">
        <f>T1688</f>
        <v>3371.9640399999998</v>
      </c>
      <c r="U1694" s="2718">
        <f>U1688</f>
        <v>1123.9880133333334</v>
      </c>
      <c r="V1694" s="2845">
        <f t="shared" ref="V1694:Z1694" si="1236">V1688</f>
        <v>836.09226999999987</v>
      </c>
      <c r="W1694" s="2845">
        <f t="shared" si="1236"/>
        <v>0</v>
      </c>
      <c r="X1694" s="2845">
        <f t="shared" si="1236"/>
        <v>-287.89574333333348</v>
      </c>
      <c r="Y1694" s="2845">
        <f t="shared" si="1236"/>
        <v>0</v>
      </c>
      <c r="Z1694" s="2846">
        <f t="shared" si="1236"/>
        <v>836.09226999999987</v>
      </c>
      <c r="AA1694" s="2420"/>
      <c r="AB1694" s="47">
        <f>AB1688</f>
        <v>0</v>
      </c>
      <c r="AC1694" s="47">
        <f t="shared" si="1221"/>
        <v>0</v>
      </c>
      <c r="AD1694" s="2134"/>
    </row>
    <row r="1695" spans="1:30" ht="15" customHeight="1" thickBot="1" x14ac:dyDescent="0.3">
      <c r="A1695" s="59">
        <v>1</v>
      </c>
      <c r="B1695" s="506" t="s">
        <v>17</v>
      </c>
      <c r="C1695" s="3230"/>
      <c r="D1695" s="506"/>
      <c r="E1695" s="2086"/>
      <c r="F1695" s="566"/>
      <c r="G1695" s="566"/>
      <c r="H1695" s="566"/>
      <c r="I1695" s="566"/>
      <c r="J1695" s="566"/>
      <c r="K1695" s="566"/>
      <c r="L1695" s="566"/>
      <c r="M1695" s="566"/>
      <c r="N1695" s="566"/>
      <c r="O1695" s="566"/>
      <c r="P1695" s="566"/>
      <c r="Q1695" s="839">
        <f t="shared" ref="Q1695:R1695" si="1237">Q1694</f>
        <v>3371.9640399999998</v>
      </c>
      <c r="R1695" s="839">
        <f t="shared" si="1237"/>
        <v>3371.9640399999998</v>
      </c>
      <c r="S1695" s="839">
        <f t="shared" ref="S1695:T1695" si="1238">S1694</f>
        <v>3371.9640399999998</v>
      </c>
      <c r="T1695" s="839">
        <f t="shared" si="1238"/>
        <v>3371.9640399999998</v>
      </c>
      <c r="U1695" s="839">
        <f t="shared" ref="U1695:Z1695" si="1239">U1694</f>
        <v>1123.9880133333334</v>
      </c>
      <c r="V1695" s="839">
        <f t="shared" si="1239"/>
        <v>836.09226999999987</v>
      </c>
      <c r="W1695" s="839">
        <f t="shared" si="1239"/>
        <v>0</v>
      </c>
      <c r="X1695" s="839">
        <f t="shared" si="1239"/>
        <v>-287.89574333333348</v>
      </c>
      <c r="Y1695" s="839">
        <f t="shared" si="1239"/>
        <v>0</v>
      </c>
      <c r="Z1695" s="2847">
        <f t="shared" si="1239"/>
        <v>836.09226999999987</v>
      </c>
      <c r="AA1695" s="2421"/>
      <c r="AB1695" s="1159">
        <f>AB1694</f>
        <v>0</v>
      </c>
      <c r="AC1695" s="1159">
        <f t="shared" si="1221"/>
        <v>0</v>
      </c>
      <c r="AD1695" s="2134"/>
    </row>
    <row r="1696" spans="1:30" ht="15" customHeight="1" x14ac:dyDescent="0.25">
      <c r="A1696" s="59">
        <v>1</v>
      </c>
      <c r="B1696" s="1176" t="s">
        <v>536</v>
      </c>
      <c r="C1696" s="3061"/>
      <c r="D1696" s="615"/>
      <c r="E1696" s="2090"/>
      <c r="F1696" s="615"/>
      <c r="G1696" s="615"/>
      <c r="H1696" s="615"/>
      <c r="I1696" s="615"/>
      <c r="J1696" s="615"/>
      <c r="K1696" s="615"/>
      <c r="L1696" s="615"/>
      <c r="M1696" s="615"/>
      <c r="N1696" s="615"/>
      <c r="O1696" s="615"/>
      <c r="P1696" s="615"/>
      <c r="Q1696" s="1330"/>
      <c r="R1696" s="1330"/>
      <c r="S1696" s="1330"/>
      <c r="T1696" s="1330"/>
      <c r="U1696" s="2714"/>
      <c r="V1696" s="1330"/>
      <c r="W1696" s="1330"/>
      <c r="X1696" s="1330"/>
      <c r="Y1696" s="1330"/>
      <c r="Z1696" s="2837"/>
      <c r="AA1696" s="2418"/>
      <c r="AB1696" s="13"/>
      <c r="AC1696" s="1603">
        <f t="shared" si="1221"/>
        <v>0</v>
      </c>
      <c r="AD1696" s="2134"/>
    </row>
    <row r="1697" spans="1:30" ht="15" customHeight="1" x14ac:dyDescent="0.25">
      <c r="A1697" s="59">
        <v>1</v>
      </c>
      <c r="B1697" s="616" t="s">
        <v>14</v>
      </c>
      <c r="C1697" s="616"/>
      <c r="D1697" s="573"/>
      <c r="E1697" s="1702"/>
      <c r="F1697" s="573"/>
      <c r="G1697" s="573"/>
      <c r="H1697" s="573"/>
      <c r="I1697" s="573"/>
      <c r="J1697" s="573"/>
      <c r="K1697" s="573"/>
      <c r="L1697" s="573"/>
      <c r="M1697" s="573"/>
      <c r="N1697" s="573"/>
      <c r="O1697" s="573"/>
      <c r="P1697" s="573"/>
      <c r="Q1697" s="684"/>
      <c r="R1697" s="684"/>
      <c r="S1697" s="684"/>
      <c r="T1697" s="684"/>
      <c r="U1697" s="2711"/>
      <c r="V1697" s="684"/>
      <c r="W1697" s="684"/>
      <c r="X1697" s="684"/>
      <c r="Y1697" s="684"/>
      <c r="Z1697" s="2838"/>
      <c r="AA1697" s="2415"/>
      <c r="AB1697" s="8"/>
      <c r="AC1697" s="1600">
        <f t="shared" si="1221"/>
        <v>0</v>
      </c>
      <c r="AD1697" s="2134"/>
    </row>
    <row r="1698" spans="1:30" ht="15" customHeight="1" x14ac:dyDescent="0.25">
      <c r="A1698" s="59">
        <v>1</v>
      </c>
      <c r="B1698" s="1698" t="s">
        <v>304</v>
      </c>
      <c r="C1698" s="3295"/>
      <c r="D1698" s="573"/>
      <c r="E1698" s="1702"/>
      <c r="F1698" s="573"/>
      <c r="G1698" s="573"/>
      <c r="H1698" s="573"/>
      <c r="I1698" s="573"/>
      <c r="J1698" s="573"/>
      <c r="K1698" s="573"/>
      <c r="L1698" s="573"/>
      <c r="M1698" s="573"/>
      <c r="N1698" s="573"/>
      <c r="O1698" s="573"/>
      <c r="P1698" s="573"/>
      <c r="Q1698" s="684"/>
      <c r="R1698" s="684"/>
      <c r="S1698" s="684"/>
      <c r="T1698" s="684"/>
      <c r="U1698" s="2711"/>
      <c r="V1698" s="684"/>
      <c r="W1698" s="684"/>
      <c r="X1698" s="684"/>
      <c r="Y1698" s="684"/>
      <c r="Z1698" s="2838"/>
      <c r="AA1698" s="2415"/>
      <c r="AB1698" s="8"/>
      <c r="AC1698" s="1600">
        <f t="shared" si="1221"/>
        <v>0</v>
      </c>
      <c r="AD1698" s="2134"/>
    </row>
    <row r="1699" spans="1:30" ht="15" customHeight="1" x14ac:dyDescent="0.25">
      <c r="A1699" s="59">
        <v>1</v>
      </c>
      <c r="B1699" s="464" t="s">
        <v>158</v>
      </c>
      <c r="C1699" s="3288"/>
      <c r="D1699" s="573"/>
      <c r="E1699" s="1702">
        <f>SUM(E1700:E1707)</f>
        <v>20095</v>
      </c>
      <c r="F1699" s="1702">
        <f t="shared" ref="F1699:G1699" si="1240">SUM(F1700:F1707)</f>
        <v>6698</v>
      </c>
      <c r="G1699" s="1702">
        <f t="shared" si="1240"/>
        <v>8576</v>
      </c>
      <c r="H1699" s="573">
        <f t="shared" ref="H1699:H1707" si="1241">G1699/F1699*100</f>
        <v>128.03822036428784</v>
      </c>
      <c r="I1699" s="573"/>
      <c r="J1699" s="573"/>
      <c r="K1699" s="573"/>
      <c r="L1699" s="573"/>
      <c r="M1699" s="573"/>
      <c r="N1699" s="573"/>
      <c r="O1699" s="573"/>
      <c r="P1699" s="573"/>
      <c r="Q1699" s="684">
        <v>4669.6380099999997</v>
      </c>
      <c r="R1699" s="684">
        <v>4669.6380099999997</v>
      </c>
      <c r="S1699" s="684">
        <v>4669.6380099999997</v>
      </c>
      <c r="T1699" s="684">
        <v>4669.6380099999997</v>
      </c>
      <c r="U1699" s="2711">
        <f>Q1699/12*$B$4+(R1699-Q1699)/11*3+(S1699-R1699)/10*2+(T1699-S1699)/9*1</f>
        <v>1556.5460033333331</v>
      </c>
      <c r="V1699" s="684">
        <f>Z1699-Y1699-W1699</f>
        <v>1864.32907</v>
      </c>
      <c r="W1699" s="684"/>
      <c r="X1699" s="684">
        <f>V1699-U1699</f>
        <v>307.78306666666685</v>
      </c>
      <c r="Y1699" s="684">
        <v>0</v>
      </c>
      <c r="Z1699" s="2838">
        <v>1864.32907</v>
      </c>
      <c r="AA1699" s="2415"/>
      <c r="AB1699" s="8"/>
      <c r="AC1699" s="1600">
        <f t="shared" si="1221"/>
        <v>0</v>
      </c>
      <c r="AD1699" s="2134"/>
    </row>
    <row r="1700" spans="1:30" ht="30" customHeight="1" x14ac:dyDescent="0.25">
      <c r="A1700" s="59">
        <v>1</v>
      </c>
      <c r="B1700" s="617" t="s">
        <v>137</v>
      </c>
      <c r="C1700" s="617"/>
      <c r="D1700" s="573"/>
      <c r="E1700" s="2067">
        <v>1061</v>
      </c>
      <c r="F1700" s="573">
        <f t="shared" ref="F1700:F1707" si="1242">ROUND(E1700/12*$B$4,0)</f>
        <v>354</v>
      </c>
      <c r="G1700" s="576">
        <v>1271</v>
      </c>
      <c r="H1700" s="573">
        <f t="shared" si="1241"/>
        <v>359.03954802259886</v>
      </c>
      <c r="I1700" s="573"/>
      <c r="J1700" s="573"/>
      <c r="K1700" s="573"/>
      <c r="L1700" s="573"/>
      <c r="M1700" s="573"/>
      <c r="N1700" s="573"/>
      <c r="O1700" s="573"/>
      <c r="P1700" s="573"/>
      <c r="Q1700" s="684"/>
      <c r="R1700" s="684"/>
      <c r="S1700" s="684"/>
      <c r="T1700" s="684"/>
      <c r="U1700" s="2711"/>
      <c r="V1700" s="684"/>
      <c r="W1700" s="684"/>
      <c r="X1700" s="684"/>
      <c r="Y1700" s="684"/>
      <c r="Z1700" s="2838"/>
      <c r="AA1700" s="2415"/>
      <c r="AB1700" s="8"/>
      <c r="AC1700" s="1600">
        <f t="shared" si="1221"/>
        <v>0</v>
      </c>
      <c r="AD1700" s="2134"/>
    </row>
    <row r="1701" spans="1:30" ht="30" customHeight="1" x14ac:dyDescent="0.25">
      <c r="A1701" s="59">
        <v>1</v>
      </c>
      <c r="B1701" s="617" t="s">
        <v>138</v>
      </c>
      <c r="C1701" s="617"/>
      <c r="D1701" s="573"/>
      <c r="E1701" s="2067">
        <v>1187</v>
      </c>
      <c r="F1701" s="573">
        <f t="shared" si="1242"/>
        <v>396</v>
      </c>
      <c r="G1701" s="576">
        <v>1145</v>
      </c>
      <c r="H1701" s="573">
        <f t="shared" si="1241"/>
        <v>289.14141414141415</v>
      </c>
      <c r="I1701" s="573"/>
      <c r="J1701" s="573"/>
      <c r="K1701" s="573"/>
      <c r="L1701" s="573"/>
      <c r="M1701" s="573"/>
      <c r="N1701" s="573"/>
      <c r="O1701" s="573"/>
      <c r="P1701" s="573"/>
      <c r="Q1701" s="684"/>
      <c r="R1701" s="684"/>
      <c r="S1701" s="684"/>
      <c r="T1701" s="684"/>
      <c r="U1701" s="2711"/>
      <c r="V1701" s="684"/>
      <c r="W1701" s="684"/>
      <c r="X1701" s="684"/>
      <c r="Y1701" s="684"/>
      <c r="Z1701" s="2838"/>
      <c r="AA1701" s="2415"/>
      <c r="AB1701" s="8"/>
      <c r="AC1701" s="1600">
        <f t="shared" si="1221"/>
        <v>0</v>
      </c>
      <c r="AD1701" s="2134"/>
    </row>
    <row r="1702" spans="1:30" ht="15" customHeight="1" x14ac:dyDescent="0.25">
      <c r="A1702" s="59">
        <v>1</v>
      </c>
      <c r="B1702" s="617" t="s">
        <v>74</v>
      </c>
      <c r="C1702" s="617"/>
      <c r="D1702" s="573"/>
      <c r="E1702" s="2067">
        <v>7603</v>
      </c>
      <c r="F1702" s="81">
        <f t="shared" si="1242"/>
        <v>2534</v>
      </c>
      <c r="G1702" s="87">
        <v>3099</v>
      </c>
      <c r="H1702" s="420">
        <f t="shared" si="1241"/>
        <v>122.29676400947118</v>
      </c>
      <c r="I1702" s="573"/>
      <c r="J1702" s="573"/>
      <c r="K1702" s="573"/>
      <c r="L1702" s="573"/>
      <c r="M1702" s="573"/>
      <c r="N1702" s="573"/>
      <c r="O1702" s="573"/>
      <c r="P1702" s="573"/>
      <c r="Q1702" s="684"/>
      <c r="R1702" s="684"/>
      <c r="S1702" s="684"/>
      <c r="T1702" s="684"/>
      <c r="U1702" s="2711"/>
      <c r="V1702" s="684"/>
      <c r="W1702" s="684"/>
      <c r="X1702" s="684"/>
      <c r="Y1702" s="684"/>
      <c r="Z1702" s="2838"/>
      <c r="AA1702" s="2415"/>
      <c r="AB1702" s="8"/>
      <c r="AC1702" s="1600">
        <f t="shared" si="1221"/>
        <v>0</v>
      </c>
      <c r="AD1702" s="2134"/>
    </row>
    <row r="1703" spans="1:30" ht="15" customHeight="1" x14ac:dyDescent="0.25">
      <c r="A1703" s="59">
        <v>1</v>
      </c>
      <c r="B1703" s="617" t="s">
        <v>135</v>
      </c>
      <c r="C1703" s="617"/>
      <c r="D1703" s="573"/>
      <c r="E1703" s="2067">
        <v>5000</v>
      </c>
      <c r="F1703" s="81">
        <f t="shared" si="1242"/>
        <v>1667</v>
      </c>
      <c r="G1703" s="87">
        <v>1565</v>
      </c>
      <c r="H1703" s="420">
        <f t="shared" si="1241"/>
        <v>93.881223755248953</v>
      </c>
      <c r="I1703" s="573"/>
      <c r="J1703" s="573"/>
      <c r="K1703" s="573"/>
      <c r="L1703" s="573"/>
      <c r="M1703" s="573"/>
      <c r="N1703" s="573"/>
      <c r="O1703" s="573"/>
      <c r="P1703" s="573"/>
      <c r="Q1703" s="684"/>
      <c r="R1703" s="684"/>
      <c r="S1703" s="684"/>
      <c r="T1703" s="684"/>
      <c r="U1703" s="2711"/>
      <c r="V1703" s="684"/>
      <c r="W1703" s="684"/>
      <c r="X1703" s="684"/>
      <c r="Y1703" s="684"/>
      <c r="Z1703" s="2838"/>
      <c r="AA1703" s="2415"/>
      <c r="AB1703" s="8"/>
      <c r="AC1703" s="1600">
        <f t="shared" si="1221"/>
        <v>0</v>
      </c>
      <c r="AD1703" s="2134"/>
    </row>
    <row r="1704" spans="1:30" ht="15" customHeight="1" x14ac:dyDescent="0.25">
      <c r="A1704" s="59">
        <v>1</v>
      </c>
      <c r="B1704" s="1477" t="s">
        <v>134</v>
      </c>
      <c r="C1704" s="1477"/>
      <c r="D1704" s="1478"/>
      <c r="E1704" s="2067">
        <v>1288</v>
      </c>
      <c r="F1704" s="157">
        <f t="shared" si="1242"/>
        <v>429</v>
      </c>
      <c r="G1704" s="81">
        <v>347</v>
      </c>
      <c r="H1704" s="486">
        <f t="shared" si="1241"/>
        <v>80.885780885780889</v>
      </c>
      <c r="I1704" s="1478"/>
      <c r="J1704" s="1478"/>
      <c r="K1704" s="1478"/>
      <c r="L1704" s="1478"/>
      <c r="M1704" s="1478"/>
      <c r="N1704" s="1478"/>
      <c r="O1704" s="1478"/>
      <c r="P1704" s="1478"/>
      <c r="Q1704" s="814"/>
      <c r="R1704" s="814"/>
      <c r="S1704" s="814"/>
      <c r="T1704" s="814"/>
      <c r="U1704" s="2752"/>
      <c r="V1704" s="814"/>
      <c r="W1704" s="814"/>
      <c r="X1704" s="814"/>
      <c r="Y1704" s="814"/>
      <c r="Z1704" s="2841"/>
      <c r="AA1704" s="2417"/>
      <c r="AB1704" s="18"/>
      <c r="AC1704" s="1605">
        <f t="shared" si="1221"/>
        <v>0</v>
      </c>
      <c r="AD1704" s="2134"/>
    </row>
    <row r="1705" spans="1:30" ht="30" customHeight="1" x14ac:dyDescent="0.25">
      <c r="A1705" s="59">
        <v>1</v>
      </c>
      <c r="B1705" s="617" t="s">
        <v>192</v>
      </c>
      <c r="C1705" s="617"/>
      <c r="D1705" s="573"/>
      <c r="E1705" s="2067">
        <v>1146</v>
      </c>
      <c r="F1705" s="81">
        <f t="shared" si="1242"/>
        <v>382</v>
      </c>
      <c r="G1705" s="87">
        <v>287</v>
      </c>
      <c r="H1705" s="420">
        <f t="shared" si="1241"/>
        <v>75.130890052356023</v>
      </c>
      <c r="I1705" s="573"/>
      <c r="J1705" s="573"/>
      <c r="K1705" s="573"/>
      <c r="L1705" s="573"/>
      <c r="M1705" s="573"/>
      <c r="N1705" s="573"/>
      <c r="O1705" s="573"/>
      <c r="P1705" s="573"/>
      <c r="Q1705" s="684"/>
      <c r="R1705" s="684"/>
      <c r="S1705" s="684"/>
      <c r="T1705" s="684"/>
      <c r="U1705" s="2711"/>
      <c r="V1705" s="684"/>
      <c r="W1705" s="684"/>
      <c r="X1705" s="684"/>
      <c r="Y1705" s="684"/>
      <c r="Z1705" s="2838"/>
      <c r="AA1705" s="2415"/>
      <c r="AB1705" s="8"/>
      <c r="AC1705" s="1600">
        <f t="shared" si="1221"/>
        <v>0</v>
      </c>
      <c r="AD1705" s="2134"/>
    </row>
    <row r="1706" spans="1:30" ht="15" customHeight="1" x14ac:dyDescent="0.25">
      <c r="A1706" s="59">
        <v>1</v>
      </c>
      <c r="B1706" s="617" t="s">
        <v>34</v>
      </c>
      <c r="C1706" s="617"/>
      <c r="D1706" s="573"/>
      <c r="E1706" s="2067">
        <v>10</v>
      </c>
      <c r="F1706" s="81">
        <f t="shared" si="1242"/>
        <v>3</v>
      </c>
      <c r="G1706" s="87">
        <v>0</v>
      </c>
      <c r="H1706" s="420">
        <f t="shared" si="1241"/>
        <v>0</v>
      </c>
      <c r="I1706" s="573"/>
      <c r="J1706" s="573"/>
      <c r="K1706" s="573"/>
      <c r="L1706" s="573"/>
      <c r="M1706" s="573"/>
      <c r="N1706" s="573"/>
      <c r="O1706" s="573"/>
      <c r="P1706" s="573"/>
      <c r="Q1706" s="684"/>
      <c r="R1706" s="684"/>
      <c r="S1706" s="684"/>
      <c r="T1706" s="684"/>
      <c r="U1706" s="2711"/>
      <c r="V1706" s="684"/>
      <c r="W1706" s="684"/>
      <c r="X1706" s="684"/>
      <c r="Y1706" s="684"/>
      <c r="Z1706" s="2838"/>
      <c r="AA1706" s="2415"/>
      <c r="AB1706" s="8"/>
      <c r="AC1706" s="1600">
        <f t="shared" si="1221"/>
        <v>0</v>
      </c>
      <c r="AD1706" s="2134"/>
    </row>
    <row r="1707" spans="1:30" ht="31.5" customHeight="1" x14ac:dyDescent="0.25">
      <c r="A1707" s="59">
        <v>1</v>
      </c>
      <c r="B1707" s="617" t="s">
        <v>139</v>
      </c>
      <c r="C1707" s="617"/>
      <c r="D1707" s="573"/>
      <c r="E1707" s="2067">
        <v>2800</v>
      </c>
      <c r="F1707" s="81">
        <f t="shared" si="1242"/>
        <v>933</v>
      </c>
      <c r="G1707" s="87">
        <v>862</v>
      </c>
      <c r="H1707" s="420">
        <f t="shared" si="1241"/>
        <v>92.390139335476945</v>
      </c>
      <c r="I1707" s="573"/>
      <c r="J1707" s="573"/>
      <c r="K1707" s="573"/>
      <c r="L1707" s="573"/>
      <c r="M1707" s="573"/>
      <c r="N1707" s="573"/>
      <c r="O1707" s="573"/>
      <c r="P1707" s="573"/>
      <c r="Q1707" s="684"/>
      <c r="R1707" s="684"/>
      <c r="S1707" s="684"/>
      <c r="T1707" s="684"/>
      <c r="U1707" s="2711"/>
      <c r="V1707" s="684"/>
      <c r="W1707" s="684"/>
      <c r="X1707" s="684"/>
      <c r="Y1707" s="684"/>
      <c r="Z1707" s="2838"/>
      <c r="AA1707" s="2415"/>
      <c r="AB1707" s="8"/>
      <c r="AC1707" s="1600">
        <f t="shared" si="1221"/>
        <v>0</v>
      </c>
      <c r="AD1707" s="2134"/>
    </row>
    <row r="1708" spans="1:30" ht="36.75" customHeight="1" x14ac:dyDescent="0.25">
      <c r="A1708" s="59">
        <v>1</v>
      </c>
      <c r="B1708" s="614" t="s">
        <v>163</v>
      </c>
      <c r="C1708" s="3294"/>
      <c r="D1708" s="618"/>
      <c r="E1708" s="1701"/>
      <c r="F1708" s="249"/>
      <c r="G1708" s="618"/>
      <c r="H1708" s="521"/>
      <c r="I1708" s="618"/>
      <c r="J1708" s="618"/>
      <c r="K1708" s="618"/>
      <c r="L1708" s="618"/>
      <c r="M1708" s="618"/>
      <c r="N1708" s="618"/>
      <c r="O1708" s="618"/>
      <c r="P1708" s="618"/>
      <c r="Q1708" s="2845"/>
      <c r="R1708" s="2845"/>
      <c r="S1708" s="2845"/>
      <c r="T1708" s="2845"/>
      <c r="U1708" s="2718">
        <f>Q1708</f>
        <v>0</v>
      </c>
      <c r="V1708" s="2845">
        <f>Z1708-Y1708</f>
        <v>0</v>
      </c>
      <c r="W1708" s="2845"/>
      <c r="X1708" s="2845">
        <f>V1708-U1708</f>
        <v>0</v>
      </c>
      <c r="Y1708" s="2845"/>
      <c r="Z1708" s="2846"/>
      <c r="AA1708" s="2420"/>
      <c r="AB1708" s="47"/>
      <c r="AC1708" s="1604">
        <f t="shared" si="1221"/>
        <v>0</v>
      </c>
      <c r="AD1708" s="2134"/>
    </row>
    <row r="1709" spans="1:30" ht="18.75" customHeight="1" thickBot="1" x14ac:dyDescent="0.3">
      <c r="A1709" s="59">
        <v>1</v>
      </c>
      <c r="B1709" s="614" t="s">
        <v>164</v>
      </c>
      <c r="C1709" s="3294"/>
      <c r="D1709" s="618"/>
      <c r="E1709" s="1701"/>
      <c r="F1709" s="249"/>
      <c r="G1709" s="618"/>
      <c r="H1709" s="521"/>
      <c r="I1709" s="618"/>
      <c r="J1709" s="618"/>
      <c r="K1709" s="618"/>
      <c r="L1709" s="618"/>
      <c r="M1709" s="618"/>
      <c r="N1709" s="618"/>
      <c r="O1709" s="618"/>
      <c r="P1709" s="618"/>
      <c r="Q1709" s="2845">
        <f t="shared" ref="Q1709:R1709" si="1243">SUM(Q1699)</f>
        <v>4669.6380099999997</v>
      </c>
      <c r="R1709" s="2845">
        <f t="shared" si="1243"/>
        <v>4669.6380099999997</v>
      </c>
      <c r="S1709" s="2845">
        <f t="shared" ref="S1709:T1709" si="1244">SUM(S1699)</f>
        <v>4669.6380099999997</v>
      </c>
      <c r="T1709" s="2845">
        <f t="shared" si="1244"/>
        <v>4669.6380099999997</v>
      </c>
      <c r="U1709" s="2718">
        <f t="shared" ref="U1709:Z1709" si="1245">SUM(U1699)</f>
        <v>1556.5460033333331</v>
      </c>
      <c r="V1709" s="2845">
        <f t="shared" si="1245"/>
        <v>1864.32907</v>
      </c>
      <c r="W1709" s="2845">
        <f t="shared" si="1245"/>
        <v>0</v>
      </c>
      <c r="X1709" s="2845">
        <f t="shared" si="1245"/>
        <v>307.78306666666685</v>
      </c>
      <c r="Y1709" s="2845">
        <f t="shared" si="1245"/>
        <v>0</v>
      </c>
      <c r="Z1709" s="2846">
        <f t="shared" si="1245"/>
        <v>1864.32907</v>
      </c>
      <c r="AA1709" s="2420">
        <f t="shared" ref="AA1709" si="1246">AA1708</f>
        <v>0</v>
      </c>
      <c r="AB1709" s="1086">
        <f t="shared" ref="AB1709" si="1247">SUM(AB1699)</f>
        <v>0</v>
      </c>
      <c r="AC1709" s="1086">
        <f t="shared" si="1221"/>
        <v>0</v>
      </c>
      <c r="AD1709" s="2134"/>
    </row>
    <row r="1710" spans="1:30" ht="19.5" customHeight="1" thickBot="1" x14ac:dyDescent="0.3">
      <c r="A1710" s="59">
        <v>1</v>
      </c>
      <c r="B1710" s="506" t="s">
        <v>39</v>
      </c>
      <c r="C1710" s="3230"/>
      <c r="D1710" s="506"/>
      <c r="E1710" s="1908"/>
      <c r="F1710" s="506"/>
      <c r="G1710" s="506"/>
      <c r="H1710" s="506"/>
      <c r="I1710" s="506"/>
      <c r="J1710" s="506"/>
      <c r="K1710" s="506"/>
      <c r="L1710" s="506"/>
      <c r="M1710" s="506"/>
      <c r="N1710" s="506"/>
      <c r="O1710" s="506"/>
      <c r="P1710" s="506"/>
      <c r="Q1710" s="839">
        <f t="shared" ref="Q1710:AB1710" si="1248">SUM(Q1709)</f>
        <v>4669.6380099999997</v>
      </c>
      <c r="R1710" s="839">
        <f t="shared" ref="R1710:S1710" si="1249">SUM(R1709)</f>
        <v>4669.6380099999997</v>
      </c>
      <c r="S1710" s="839">
        <f t="shared" si="1249"/>
        <v>4669.6380099999997</v>
      </c>
      <c r="T1710" s="839">
        <f t="shared" ref="T1710" si="1250">SUM(T1709)</f>
        <v>4669.6380099999997</v>
      </c>
      <c r="U1710" s="2800">
        <f t="shared" si="1248"/>
        <v>1556.5460033333331</v>
      </c>
      <c r="V1710" s="839">
        <f t="shared" si="1248"/>
        <v>1864.32907</v>
      </c>
      <c r="W1710" s="839">
        <f t="shared" si="1248"/>
        <v>0</v>
      </c>
      <c r="X1710" s="839">
        <f t="shared" si="1248"/>
        <v>307.78306666666685</v>
      </c>
      <c r="Y1710" s="839">
        <f t="shared" si="1248"/>
        <v>0</v>
      </c>
      <c r="Z1710" s="2847">
        <f t="shared" si="1248"/>
        <v>1864.32907</v>
      </c>
      <c r="AA1710" s="2421">
        <f t="shared" si="1248"/>
        <v>0</v>
      </c>
      <c r="AB1710" s="1159">
        <f t="shared" si="1248"/>
        <v>0</v>
      </c>
      <c r="AC1710" s="1159">
        <f t="shared" si="1221"/>
        <v>0</v>
      </c>
      <c r="AD1710" s="2134"/>
    </row>
    <row r="1711" spans="1:30" ht="42" customHeight="1" x14ac:dyDescent="0.25">
      <c r="A1711" s="59">
        <v>1</v>
      </c>
      <c r="B1711" s="1176" t="s">
        <v>537</v>
      </c>
      <c r="C1711" s="3061"/>
      <c r="D1711" s="615"/>
      <c r="E1711" s="2090"/>
      <c r="F1711" s="615"/>
      <c r="G1711" s="615"/>
      <c r="H1711" s="615"/>
      <c r="I1711" s="615"/>
      <c r="J1711" s="615"/>
      <c r="K1711" s="615"/>
      <c r="L1711" s="615"/>
      <c r="M1711" s="615"/>
      <c r="N1711" s="615"/>
      <c r="O1711" s="615"/>
      <c r="P1711" s="615"/>
      <c r="Q1711" s="1330"/>
      <c r="R1711" s="1330"/>
      <c r="S1711" s="1330"/>
      <c r="T1711" s="1330"/>
      <c r="U1711" s="2714"/>
      <c r="V1711" s="1330"/>
      <c r="W1711" s="1330"/>
      <c r="X1711" s="1330"/>
      <c r="Y1711" s="1330"/>
      <c r="Z1711" s="2837"/>
      <c r="AA1711" s="2418"/>
      <c r="AB1711" s="13"/>
      <c r="AC1711" s="1603">
        <f t="shared" si="1221"/>
        <v>0</v>
      </c>
      <c r="AD1711" s="2134"/>
    </row>
    <row r="1712" spans="1:30" ht="27" customHeight="1" x14ac:dyDescent="0.25">
      <c r="A1712" s="59">
        <v>1</v>
      </c>
      <c r="B1712" s="1709" t="s">
        <v>304</v>
      </c>
      <c r="C1712" s="3296"/>
      <c r="D1712" s="615"/>
      <c r="E1712" s="2090"/>
      <c r="F1712" s="615"/>
      <c r="G1712" s="615"/>
      <c r="H1712" s="615"/>
      <c r="I1712" s="615"/>
      <c r="J1712" s="615"/>
      <c r="K1712" s="615"/>
      <c r="L1712" s="615"/>
      <c r="M1712" s="615"/>
      <c r="N1712" s="615"/>
      <c r="O1712" s="615"/>
      <c r="P1712" s="615"/>
      <c r="Q1712" s="1330"/>
      <c r="R1712" s="1330"/>
      <c r="S1712" s="1330"/>
      <c r="T1712" s="1330"/>
      <c r="U1712" s="2714"/>
      <c r="V1712" s="1330"/>
      <c r="W1712" s="1330"/>
      <c r="X1712" s="1330"/>
      <c r="Y1712" s="1330"/>
      <c r="Z1712" s="2837"/>
      <c r="AA1712" s="2418"/>
      <c r="AB1712" s="13"/>
      <c r="AC1712" s="1603">
        <f t="shared" si="1221"/>
        <v>0</v>
      </c>
      <c r="AD1712" s="2134"/>
    </row>
    <row r="1713" spans="1:30" ht="25.5" customHeight="1" x14ac:dyDescent="0.25">
      <c r="A1713" s="59">
        <v>1</v>
      </c>
      <c r="B1713" s="387" t="s">
        <v>645</v>
      </c>
      <c r="C1713" s="3297"/>
      <c r="D1713" s="615"/>
      <c r="E1713" s="2090">
        <f>E1714</f>
        <v>4000</v>
      </c>
      <c r="F1713" s="2090">
        <f t="shared" ref="F1713:F1714" si="1251">ROUND(E1713/12*$B$4,0)</f>
        <v>1333</v>
      </c>
      <c r="G1713" s="2090">
        <f t="shared" ref="G1713" si="1252">G1714</f>
        <v>0</v>
      </c>
      <c r="H1713" s="615">
        <f>G1713/F1713*100</f>
        <v>0</v>
      </c>
      <c r="I1713" s="615"/>
      <c r="J1713" s="615"/>
      <c r="K1713" s="615"/>
      <c r="L1713" s="615"/>
      <c r="M1713" s="615"/>
      <c r="N1713" s="615"/>
      <c r="O1713" s="615"/>
      <c r="P1713" s="615"/>
      <c r="Q1713" s="1330"/>
      <c r="R1713" s="1330"/>
      <c r="S1713" s="1330"/>
      <c r="T1713" s="1330"/>
      <c r="U1713" s="2714"/>
      <c r="V1713" s="1330"/>
      <c r="W1713" s="1330"/>
      <c r="X1713" s="1330"/>
      <c r="Y1713" s="1330"/>
      <c r="Z1713" s="2837"/>
      <c r="AA1713" s="2418"/>
      <c r="AB1713" s="13"/>
      <c r="AC1713" s="1603">
        <f t="shared" si="1221"/>
        <v>0</v>
      </c>
      <c r="AD1713" s="2134"/>
    </row>
    <row r="1714" spans="1:30" ht="21.75" customHeight="1" x14ac:dyDescent="0.25">
      <c r="A1714" s="59">
        <v>1</v>
      </c>
      <c r="B1714" s="2519" t="s">
        <v>331</v>
      </c>
      <c r="C1714" s="3298"/>
      <c r="D1714" s="615"/>
      <c r="E1714" s="2090">
        <v>4000</v>
      </c>
      <c r="F1714" s="2090">
        <f t="shared" si="1251"/>
        <v>1333</v>
      </c>
      <c r="G1714" s="615"/>
      <c r="H1714" s="615">
        <f>G1714/F1714*100</f>
        <v>0</v>
      </c>
      <c r="I1714" s="615"/>
      <c r="J1714" s="615"/>
      <c r="K1714" s="615"/>
      <c r="L1714" s="615"/>
      <c r="M1714" s="615"/>
      <c r="N1714" s="615"/>
      <c r="O1714" s="615"/>
      <c r="P1714" s="615"/>
      <c r="Q1714" s="1330"/>
      <c r="R1714" s="1330"/>
      <c r="S1714" s="1330"/>
      <c r="T1714" s="1330"/>
      <c r="U1714" s="2714"/>
      <c r="V1714" s="1330"/>
      <c r="W1714" s="1330"/>
      <c r="X1714" s="1330"/>
      <c r="Y1714" s="1330"/>
      <c r="Z1714" s="2837"/>
      <c r="AA1714" s="2418"/>
      <c r="AB1714" s="13"/>
      <c r="AC1714" s="1603">
        <f t="shared" si="1221"/>
        <v>0</v>
      </c>
      <c r="AD1714" s="2134"/>
    </row>
    <row r="1715" spans="1:30" ht="15" customHeight="1" x14ac:dyDescent="0.25">
      <c r="A1715" s="59">
        <v>1</v>
      </c>
      <c r="B1715" s="616" t="s">
        <v>14</v>
      </c>
      <c r="C1715" s="616"/>
      <c r="D1715" s="573"/>
      <c r="E1715" s="1702"/>
      <c r="F1715" s="573"/>
      <c r="G1715" s="573"/>
      <c r="H1715" s="573"/>
      <c r="I1715" s="573"/>
      <c r="J1715" s="573"/>
      <c r="K1715" s="573"/>
      <c r="L1715" s="573"/>
      <c r="M1715" s="573"/>
      <c r="N1715" s="573"/>
      <c r="O1715" s="573"/>
      <c r="P1715" s="573"/>
      <c r="Q1715" s="684"/>
      <c r="R1715" s="684"/>
      <c r="S1715" s="684"/>
      <c r="T1715" s="684"/>
      <c r="U1715" s="2711"/>
      <c r="V1715" s="684"/>
      <c r="W1715" s="684"/>
      <c r="X1715" s="684"/>
      <c r="Y1715" s="684"/>
      <c r="Z1715" s="2838"/>
      <c r="AA1715" s="2415"/>
      <c r="AB1715" s="8"/>
      <c r="AC1715" s="1600">
        <f t="shared" si="1221"/>
        <v>0</v>
      </c>
      <c r="AD1715" s="2134"/>
    </row>
    <row r="1716" spans="1:30" ht="15" customHeight="1" x14ac:dyDescent="0.25">
      <c r="A1716" s="59">
        <v>1</v>
      </c>
      <c r="B1716" s="464" t="s">
        <v>158</v>
      </c>
      <c r="C1716" s="3288"/>
      <c r="D1716" s="573"/>
      <c r="E1716" s="2520">
        <f>SUM(E1717:E1722)</f>
        <v>25726</v>
      </c>
      <c r="F1716" s="2520">
        <f t="shared" ref="F1716:G1716" si="1253">SUM(F1717:F1722)</f>
        <v>8575</v>
      </c>
      <c r="G1716" s="2520">
        <f t="shared" si="1253"/>
        <v>15143</v>
      </c>
      <c r="H1716" s="573"/>
      <c r="I1716" s="573"/>
      <c r="J1716" s="573"/>
      <c r="K1716" s="573"/>
      <c r="L1716" s="573"/>
      <c r="M1716" s="573"/>
      <c r="N1716" s="573"/>
      <c r="O1716" s="573"/>
      <c r="P1716" s="573"/>
      <c r="Q1716" s="684">
        <v>68782.458719999995</v>
      </c>
      <c r="R1716" s="684">
        <v>68782.458719999995</v>
      </c>
      <c r="S1716" s="684">
        <v>68782.458719999995</v>
      </c>
      <c r="T1716" s="684">
        <v>68782.458719999995</v>
      </c>
      <c r="U1716" s="2711">
        <f>Q1716/12*$B$4+(R1716-Q1716)/11*3+(S1716-R1716)/10*2+(T1716-S1716)/9*1</f>
        <v>22927.486239999998</v>
      </c>
      <c r="V1716" s="684">
        <f>Z1716-Y1716</f>
        <v>28400.588860000003</v>
      </c>
      <c r="W1716" s="684"/>
      <c r="X1716" s="684">
        <f>V1716-U1716</f>
        <v>5473.1026200000051</v>
      </c>
      <c r="Y1716" s="684">
        <v>-7.0481000000000007</v>
      </c>
      <c r="Z1716" s="2838">
        <v>28393.540760000004</v>
      </c>
      <c r="AA1716" s="2415"/>
      <c r="AB1716" s="8"/>
      <c r="AC1716" s="1600">
        <f t="shared" si="1221"/>
        <v>0</v>
      </c>
      <c r="AD1716" s="2134"/>
    </row>
    <row r="1717" spans="1:30" ht="15" customHeight="1" x14ac:dyDescent="0.25">
      <c r="A1717" s="59">
        <v>1</v>
      </c>
      <c r="B1717" s="1173" t="s">
        <v>78</v>
      </c>
      <c r="C1717" s="3299"/>
      <c r="D1717" s="573"/>
      <c r="E1717" s="1902">
        <v>2000</v>
      </c>
      <c r="F1717" s="573">
        <f t="shared" ref="F1717:F1722" si="1254">ROUND(E1717/12*$B$4,0)</f>
        <v>667</v>
      </c>
      <c r="G1717" s="573">
        <v>868</v>
      </c>
      <c r="H1717" s="576">
        <f t="shared" ref="H1717:H1724" si="1255">G1717/F1717*100</f>
        <v>130.13493253373315</v>
      </c>
      <c r="I1717" s="573"/>
      <c r="J1717" s="573"/>
      <c r="K1717" s="573"/>
      <c r="L1717" s="573"/>
      <c r="M1717" s="573"/>
      <c r="N1717" s="573"/>
      <c r="O1717" s="573"/>
      <c r="P1717" s="573"/>
      <c r="Q1717" s="684"/>
      <c r="R1717" s="684"/>
      <c r="S1717" s="684"/>
      <c r="T1717" s="684"/>
      <c r="U1717" s="2711"/>
      <c r="V1717" s="684"/>
      <c r="W1717" s="684"/>
      <c r="X1717" s="684"/>
      <c r="Y1717" s="684"/>
      <c r="Z1717" s="2838"/>
      <c r="AA1717" s="2415"/>
      <c r="AB1717" s="8"/>
      <c r="AC1717" s="1600">
        <f t="shared" si="1221"/>
        <v>0</v>
      </c>
      <c r="AD1717" s="2134"/>
    </row>
    <row r="1718" spans="1:30" ht="15" customHeight="1" x14ac:dyDescent="0.25">
      <c r="A1718" s="59">
        <v>1</v>
      </c>
      <c r="B1718" s="1178" t="s">
        <v>108</v>
      </c>
      <c r="C1718" s="3300"/>
      <c r="D1718" s="573"/>
      <c r="E1718" s="1902">
        <v>2626</v>
      </c>
      <c r="F1718" s="573">
        <f t="shared" si="1254"/>
        <v>875</v>
      </c>
      <c r="G1718" s="573">
        <v>1379</v>
      </c>
      <c r="H1718" s="576">
        <f t="shared" si="1255"/>
        <v>157.6</v>
      </c>
      <c r="I1718" s="573"/>
      <c r="J1718" s="573"/>
      <c r="K1718" s="573"/>
      <c r="L1718" s="573"/>
      <c r="M1718" s="573"/>
      <c r="N1718" s="573"/>
      <c r="O1718" s="573"/>
      <c r="P1718" s="573"/>
      <c r="Q1718" s="684"/>
      <c r="R1718" s="684"/>
      <c r="S1718" s="684"/>
      <c r="T1718" s="684"/>
      <c r="U1718" s="2711"/>
      <c r="V1718" s="684"/>
      <c r="W1718" s="684"/>
      <c r="X1718" s="684"/>
      <c r="Y1718" s="684"/>
      <c r="Z1718" s="2838"/>
      <c r="AA1718" s="2415"/>
      <c r="AB1718" s="8"/>
      <c r="AC1718" s="1600">
        <f t="shared" si="1221"/>
        <v>0</v>
      </c>
      <c r="AD1718" s="2134"/>
    </row>
    <row r="1719" spans="1:30" ht="15" customHeight="1" x14ac:dyDescent="0.25">
      <c r="A1719" s="59">
        <v>1</v>
      </c>
      <c r="B1719" s="1173" t="s">
        <v>103</v>
      </c>
      <c r="C1719" s="3299"/>
      <c r="D1719" s="573"/>
      <c r="E1719" s="1902">
        <v>1300</v>
      </c>
      <c r="F1719" s="81">
        <f t="shared" si="1254"/>
        <v>433</v>
      </c>
      <c r="G1719" s="573">
        <v>698</v>
      </c>
      <c r="H1719" s="491">
        <f t="shared" si="1255"/>
        <v>161.20092378752886</v>
      </c>
      <c r="I1719" s="573"/>
      <c r="J1719" s="573"/>
      <c r="K1719" s="573"/>
      <c r="L1719" s="573"/>
      <c r="M1719" s="573"/>
      <c r="N1719" s="573"/>
      <c r="O1719" s="573"/>
      <c r="P1719" s="573"/>
      <c r="Q1719" s="684"/>
      <c r="R1719" s="684"/>
      <c r="S1719" s="684"/>
      <c r="T1719" s="684"/>
      <c r="U1719" s="2711"/>
      <c r="V1719" s="684"/>
      <c r="W1719" s="684"/>
      <c r="X1719" s="684"/>
      <c r="Y1719" s="684"/>
      <c r="Z1719" s="2838"/>
      <c r="AA1719" s="2415"/>
      <c r="AB1719" s="8"/>
      <c r="AC1719" s="1600">
        <f t="shared" si="1221"/>
        <v>0</v>
      </c>
      <c r="AD1719" s="2134"/>
    </row>
    <row r="1720" spans="1:30" ht="15" customHeight="1" x14ac:dyDescent="0.25">
      <c r="A1720" s="59">
        <v>1</v>
      </c>
      <c r="B1720" s="1178" t="s">
        <v>285</v>
      </c>
      <c r="C1720" s="3301"/>
      <c r="D1720" s="576"/>
      <c r="E1720" s="1903">
        <v>10500</v>
      </c>
      <c r="F1720" s="87">
        <f t="shared" si="1254"/>
        <v>3500</v>
      </c>
      <c r="G1720" s="576">
        <v>8386</v>
      </c>
      <c r="H1720" s="491">
        <f t="shared" si="1255"/>
        <v>239.6</v>
      </c>
      <c r="I1720" s="576"/>
      <c r="J1720" s="576"/>
      <c r="K1720" s="576"/>
      <c r="L1720" s="576"/>
      <c r="M1720" s="576"/>
      <c r="N1720" s="576"/>
      <c r="O1720" s="576"/>
      <c r="P1720" s="576"/>
      <c r="Q1720" s="2624"/>
      <c r="R1720" s="2624"/>
      <c r="S1720" s="2624"/>
      <c r="T1720" s="2624"/>
      <c r="U1720" s="2839"/>
      <c r="V1720" s="2624"/>
      <c r="W1720" s="2624"/>
      <c r="X1720" s="2624"/>
      <c r="Y1720" s="2624"/>
      <c r="Z1720" s="2840"/>
      <c r="AA1720" s="2416"/>
      <c r="AB1720" s="15"/>
      <c r="AC1720" s="1601">
        <f t="shared" si="1221"/>
        <v>0</v>
      </c>
      <c r="AD1720" s="2134"/>
    </row>
    <row r="1721" spans="1:30" ht="15" customHeight="1" x14ac:dyDescent="0.25">
      <c r="A1721" s="59">
        <v>1</v>
      </c>
      <c r="B1721" s="1173" t="s">
        <v>81</v>
      </c>
      <c r="C1721" s="3299"/>
      <c r="D1721" s="573"/>
      <c r="E1721" s="1902">
        <v>2800</v>
      </c>
      <c r="F1721" s="573">
        <f t="shared" si="1254"/>
        <v>933</v>
      </c>
      <c r="G1721" s="573">
        <v>1814</v>
      </c>
      <c r="H1721" s="576">
        <f t="shared" si="1255"/>
        <v>194.42658092175776</v>
      </c>
      <c r="I1721" s="573"/>
      <c r="J1721" s="573"/>
      <c r="K1721" s="573"/>
      <c r="L1721" s="573"/>
      <c r="M1721" s="573"/>
      <c r="N1721" s="573"/>
      <c r="O1721" s="573"/>
      <c r="P1721" s="573"/>
      <c r="Q1721" s="684"/>
      <c r="R1721" s="684"/>
      <c r="S1721" s="684"/>
      <c r="T1721" s="684"/>
      <c r="U1721" s="2711"/>
      <c r="V1721" s="684"/>
      <c r="W1721" s="684"/>
      <c r="X1721" s="684"/>
      <c r="Y1721" s="684"/>
      <c r="Z1721" s="2838"/>
      <c r="AA1721" s="2415"/>
      <c r="AB1721" s="8"/>
      <c r="AC1721" s="1600">
        <f t="shared" si="1221"/>
        <v>0</v>
      </c>
      <c r="AD1721" s="2134"/>
    </row>
    <row r="1722" spans="1:30" ht="20.25" customHeight="1" x14ac:dyDescent="0.25">
      <c r="A1722" s="59">
        <v>1</v>
      </c>
      <c r="B1722" s="1173" t="s">
        <v>146</v>
      </c>
      <c r="C1722" s="3299"/>
      <c r="D1722" s="573"/>
      <c r="E1722" s="1902">
        <v>6500</v>
      </c>
      <c r="F1722" s="573">
        <f t="shared" si="1254"/>
        <v>2167</v>
      </c>
      <c r="G1722" s="573">
        <v>1998</v>
      </c>
      <c r="H1722" s="576">
        <f t="shared" si="1255"/>
        <v>92.20119981541302</v>
      </c>
      <c r="I1722" s="573"/>
      <c r="J1722" s="573"/>
      <c r="K1722" s="573"/>
      <c r="L1722" s="573"/>
      <c r="M1722" s="573"/>
      <c r="N1722" s="573"/>
      <c r="O1722" s="573"/>
      <c r="P1722" s="573"/>
      <c r="Q1722" s="684"/>
      <c r="R1722" s="684"/>
      <c r="S1722" s="684"/>
      <c r="T1722" s="684"/>
      <c r="U1722" s="2711"/>
      <c r="V1722" s="684"/>
      <c r="W1722" s="684"/>
      <c r="X1722" s="684"/>
      <c r="Y1722" s="684"/>
      <c r="Z1722" s="2838"/>
      <c r="AA1722" s="2415"/>
      <c r="AB1722" s="8"/>
      <c r="AC1722" s="1600">
        <f t="shared" si="1221"/>
        <v>0</v>
      </c>
      <c r="AD1722" s="2134"/>
    </row>
    <row r="1723" spans="1:30" ht="15" customHeight="1" x14ac:dyDescent="0.25">
      <c r="A1723" s="59">
        <v>1</v>
      </c>
      <c r="B1723" s="619" t="s">
        <v>163</v>
      </c>
      <c r="C1723" s="3302"/>
      <c r="D1723" s="618"/>
      <c r="E1723" s="2521">
        <f>E1713</f>
        <v>4000</v>
      </c>
      <c r="F1723" s="2521">
        <f t="shared" ref="F1723:G1723" si="1256">F1713</f>
        <v>1333</v>
      </c>
      <c r="G1723" s="2521">
        <f t="shared" si="1256"/>
        <v>0</v>
      </c>
      <c r="H1723" s="561">
        <f t="shared" si="1255"/>
        <v>0</v>
      </c>
      <c r="I1723" s="618"/>
      <c r="J1723" s="618"/>
      <c r="K1723" s="618"/>
      <c r="L1723" s="618"/>
      <c r="M1723" s="618"/>
      <c r="N1723" s="618"/>
      <c r="O1723" s="618"/>
      <c r="P1723" s="618"/>
      <c r="Q1723" s="2845">
        <v>2364.6</v>
      </c>
      <c r="R1723" s="2845">
        <v>2364.6</v>
      </c>
      <c r="S1723" s="2845">
        <v>2364.6</v>
      </c>
      <c r="T1723" s="2845">
        <v>2364.6</v>
      </c>
      <c r="U1723" s="2718">
        <f>Q1723/12*$B$4+(R1723-Q1723)/11*3+(S1723-R1723)/10*2+(T1723-S1723)/9*1</f>
        <v>788.19999999999993</v>
      </c>
      <c r="V1723" s="2845">
        <f>Z1723-Y1723</f>
        <v>0</v>
      </c>
      <c r="W1723" s="2845"/>
      <c r="X1723" s="2845">
        <f>V1723-U1723</f>
        <v>-788.19999999999993</v>
      </c>
      <c r="Y1723" s="2845"/>
      <c r="Z1723" s="2846"/>
      <c r="AA1723" s="2420"/>
      <c r="AB1723" s="47"/>
      <c r="AC1723" s="47">
        <f t="shared" si="1221"/>
        <v>0</v>
      </c>
      <c r="AD1723" s="2134"/>
    </row>
    <row r="1724" spans="1:30" ht="19.5" customHeight="1" thickBot="1" x14ac:dyDescent="0.3">
      <c r="A1724" s="59">
        <v>1</v>
      </c>
      <c r="B1724" s="619" t="s">
        <v>164</v>
      </c>
      <c r="C1724" s="3302"/>
      <c r="D1724" s="618"/>
      <c r="E1724" s="2521">
        <f>E1723</f>
        <v>4000</v>
      </c>
      <c r="F1724" s="2521">
        <f t="shared" ref="F1724:G1724" si="1257">F1723</f>
        <v>1333</v>
      </c>
      <c r="G1724" s="2521">
        <f t="shared" si="1257"/>
        <v>0</v>
      </c>
      <c r="H1724" s="561">
        <f t="shared" si="1255"/>
        <v>0</v>
      </c>
      <c r="I1724" s="618"/>
      <c r="J1724" s="618"/>
      <c r="K1724" s="618"/>
      <c r="L1724" s="618"/>
      <c r="M1724" s="618"/>
      <c r="N1724" s="618"/>
      <c r="O1724" s="618"/>
      <c r="P1724" s="618"/>
      <c r="Q1724" s="2845">
        <f>SUM(Q1723,Q1716)</f>
        <v>71147.058720000001</v>
      </c>
      <c r="R1724" s="2845">
        <f>SUM(R1723,R1716)</f>
        <v>71147.058720000001</v>
      </c>
      <c r="S1724" s="2845">
        <f>SUM(S1723,S1716)</f>
        <v>71147.058720000001</v>
      </c>
      <c r="T1724" s="2845">
        <f>SUM(T1723,T1716)</f>
        <v>71147.058720000001</v>
      </c>
      <c r="U1724" s="2718">
        <f t="shared" ref="U1724:Z1724" si="1258">SUM(U1723,U1716)</f>
        <v>23715.686239999999</v>
      </c>
      <c r="V1724" s="2845">
        <f t="shared" si="1258"/>
        <v>28400.588860000003</v>
      </c>
      <c r="W1724" s="2845">
        <f t="shared" si="1258"/>
        <v>0</v>
      </c>
      <c r="X1724" s="2845">
        <f t="shared" si="1258"/>
        <v>4684.9026200000053</v>
      </c>
      <c r="Y1724" s="2845">
        <f t="shared" si="1258"/>
        <v>-7.0481000000000007</v>
      </c>
      <c r="Z1724" s="2846">
        <f t="shared" si="1258"/>
        <v>28393.540760000004</v>
      </c>
      <c r="AA1724" s="2420">
        <f t="shared" ref="AA1724" si="1259">AA1723</f>
        <v>0</v>
      </c>
      <c r="AB1724" s="1086">
        <f t="shared" ref="AB1724" si="1260">AB1716</f>
        <v>0</v>
      </c>
      <c r="AC1724" s="1086">
        <f t="shared" si="1221"/>
        <v>0</v>
      </c>
      <c r="AD1724" s="2134"/>
    </row>
    <row r="1725" spans="1:30" ht="24" customHeight="1" thickBot="1" x14ac:dyDescent="0.3">
      <c r="A1725" s="59">
        <v>1</v>
      </c>
      <c r="B1725" s="506" t="s">
        <v>39</v>
      </c>
      <c r="C1725" s="3230"/>
      <c r="D1725" s="506"/>
      <c r="E1725" s="1908"/>
      <c r="F1725" s="506"/>
      <c r="G1725" s="506"/>
      <c r="H1725" s="506"/>
      <c r="I1725" s="506"/>
      <c r="J1725" s="506"/>
      <c r="K1725" s="506"/>
      <c r="L1725" s="506"/>
      <c r="M1725" s="506"/>
      <c r="N1725" s="506"/>
      <c r="O1725" s="506"/>
      <c r="P1725" s="506"/>
      <c r="Q1725" s="839">
        <f t="shared" ref="Q1725:R1725" si="1261">SUM(Q1724)</f>
        <v>71147.058720000001</v>
      </c>
      <c r="R1725" s="839">
        <f t="shared" si="1261"/>
        <v>71147.058720000001</v>
      </c>
      <c r="S1725" s="839">
        <f t="shared" ref="S1725:T1725" si="1262">SUM(S1724)</f>
        <v>71147.058720000001</v>
      </c>
      <c r="T1725" s="839">
        <f t="shared" si="1262"/>
        <v>71147.058720000001</v>
      </c>
      <c r="U1725" s="2800">
        <f t="shared" ref="U1725:AB1725" si="1263">SUM(U1724)</f>
        <v>23715.686239999999</v>
      </c>
      <c r="V1725" s="839">
        <f t="shared" si="1263"/>
        <v>28400.588860000003</v>
      </c>
      <c r="W1725" s="839">
        <f t="shared" si="1263"/>
        <v>0</v>
      </c>
      <c r="X1725" s="839">
        <f t="shared" si="1263"/>
        <v>4684.9026200000053</v>
      </c>
      <c r="Y1725" s="839">
        <f t="shared" si="1263"/>
        <v>-7.0481000000000007</v>
      </c>
      <c r="Z1725" s="2847">
        <f t="shared" si="1263"/>
        <v>28393.540760000004</v>
      </c>
      <c r="AA1725" s="2421">
        <f t="shared" si="1263"/>
        <v>0</v>
      </c>
      <c r="AB1725" s="1159">
        <f t="shared" si="1263"/>
        <v>0</v>
      </c>
      <c r="AC1725" s="1159">
        <f t="shared" si="1221"/>
        <v>0</v>
      </c>
      <c r="AD1725" s="2134"/>
    </row>
    <row r="1726" spans="1:30" ht="15" customHeight="1" x14ac:dyDescent="0.25">
      <c r="A1726" s="59">
        <v>1</v>
      </c>
      <c r="B1726" s="1176" t="s">
        <v>538</v>
      </c>
      <c r="C1726" s="3061"/>
      <c r="D1726" s="615"/>
      <c r="E1726" s="2090"/>
      <c r="F1726" s="615"/>
      <c r="G1726" s="615"/>
      <c r="H1726" s="615"/>
      <c r="I1726" s="615"/>
      <c r="J1726" s="615"/>
      <c r="K1726" s="615"/>
      <c r="L1726" s="615"/>
      <c r="M1726" s="615"/>
      <c r="N1726" s="615"/>
      <c r="O1726" s="615"/>
      <c r="P1726" s="615"/>
      <c r="Q1726" s="1330"/>
      <c r="R1726" s="1330"/>
      <c r="S1726" s="1330"/>
      <c r="T1726" s="1330"/>
      <c r="U1726" s="2714"/>
      <c r="V1726" s="1330"/>
      <c r="W1726" s="1330"/>
      <c r="X1726" s="1330"/>
      <c r="Y1726" s="1330"/>
      <c r="Z1726" s="2837"/>
      <c r="AA1726" s="2418"/>
      <c r="AB1726" s="13"/>
      <c r="AC1726" s="1603">
        <f t="shared" si="1221"/>
        <v>0</v>
      </c>
      <c r="AD1726" s="2134"/>
    </row>
    <row r="1727" spans="1:30" ht="13.5" customHeight="1" x14ac:dyDescent="0.25">
      <c r="A1727" s="59">
        <v>1</v>
      </c>
      <c r="B1727" s="616" t="s">
        <v>14</v>
      </c>
      <c r="C1727" s="616"/>
      <c r="D1727" s="573"/>
      <c r="E1727" s="1702"/>
      <c r="F1727" s="573"/>
      <c r="G1727" s="573"/>
      <c r="H1727" s="573"/>
      <c r="I1727" s="573"/>
      <c r="J1727" s="573"/>
      <c r="K1727" s="573"/>
      <c r="L1727" s="573"/>
      <c r="M1727" s="573"/>
      <c r="N1727" s="573"/>
      <c r="O1727" s="573"/>
      <c r="P1727" s="573"/>
      <c r="Q1727" s="684"/>
      <c r="R1727" s="684"/>
      <c r="S1727" s="684"/>
      <c r="T1727" s="684"/>
      <c r="U1727" s="2711"/>
      <c r="V1727" s="684"/>
      <c r="W1727" s="684"/>
      <c r="X1727" s="684"/>
      <c r="Y1727" s="684"/>
      <c r="Z1727" s="2838"/>
      <c r="AA1727" s="2415"/>
      <c r="AB1727" s="8"/>
      <c r="AC1727" s="1600">
        <f t="shared" si="1221"/>
        <v>0</v>
      </c>
      <c r="AD1727" s="2134"/>
    </row>
    <row r="1728" spans="1:30" ht="15" customHeight="1" x14ac:dyDescent="0.25">
      <c r="A1728" s="59">
        <v>1</v>
      </c>
      <c r="B1728" s="464" t="s">
        <v>158</v>
      </c>
      <c r="C1728" s="3288"/>
      <c r="D1728" s="573"/>
      <c r="E1728" s="1702">
        <f>SUM(E1729:E1730)</f>
        <v>276</v>
      </c>
      <c r="F1728" s="1702">
        <f t="shared" ref="F1728:G1728" si="1264">SUM(F1729:F1730)</f>
        <v>92</v>
      </c>
      <c r="G1728" s="1702">
        <f t="shared" si="1264"/>
        <v>81</v>
      </c>
      <c r="H1728" s="573"/>
      <c r="I1728" s="573"/>
      <c r="J1728" s="573"/>
      <c r="K1728" s="573"/>
      <c r="L1728" s="573"/>
      <c r="M1728" s="573"/>
      <c r="N1728" s="573"/>
      <c r="O1728" s="573"/>
      <c r="P1728" s="573"/>
      <c r="Q1728" s="684">
        <v>914.61275999999998</v>
      </c>
      <c r="R1728" s="684">
        <v>914.61275999999998</v>
      </c>
      <c r="S1728" s="684">
        <v>914.61275999999998</v>
      </c>
      <c r="T1728" s="684">
        <v>914.61275999999998</v>
      </c>
      <c r="U1728" s="2711">
        <f>Q1728/12*$B$4+(R1728-Q1728)/11*3+(S1728-R1728)/10*2+(T1728-S1728)/9*1</f>
        <v>304.87092000000001</v>
      </c>
      <c r="V1728" s="684">
        <f>Z1728-Y1728</f>
        <v>289.63443000000001</v>
      </c>
      <c r="W1728" s="684"/>
      <c r="X1728" s="684">
        <f>V1728-U1728</f>
        <v>-15.236490000000003</v>
      </c>
      <c r="Y1728" s="684">
        <v>0</v>
      </c>
      <c r="Z1728" s="2838">
        <v>289.63443000000001</v>
      </c>
      <c r="AA1728" s="2415"/>
      <c r="AB1728" s="8"/>
      <c r="AC1728" s="1600">
        <f t="shared" si="1221"/>
        <v>0</v>
      </c>
      <c r="AD1728" s="2134"/>
    </row>
    <row r="1729" spans="1:31" ht="29.25" customHeight="1" x14ac:dyDescent="0.25">
      <c r="A1729" s="59">
        <v>1</v>
      </c>
      <c r="B1729" s="111" t="s">
        <v>161</v>
      </c>
      <c r="C1729" s="3071"/>
      <c r="D1729" s="573"/>
      <c r="E1729" s="1702">
        <v>48</v>
      </c>
      <c r="F1729" s="81">
        <f t="shared" ref="F1729:F1730" si="1265">ROUND(E1729/12*$B$4,0)</f>
        <v>16</v>
      </c>
      <c r="G1729" s="573">
        <v>20</v>
      </c>
      <c r="H1729" s="420">
        <f>G1729/F1729*100</f>
        <v>125</v>
      </c>
      <c r="I1729" s="573"/>
      <c r="J1729" s="573"/>
      <c r="K1729" s="573"/>
      <c r="L1729" s="573"/>
      <c r="M1729" s="573"/>
      <c r="N1729" s="573"/>
      <c r="O1729" s="573"/>
      <c r="P1729" s="573"/>
      <c r="Q1729" s="684"/>
      <c r="R1729" s="684"/>
      <c r="S1729" s="684"/>
      <c r="T1729" s="684"/>
      <c r="U1729" s="2711"/>
      <c r="V1729" s="684"/>
      <c r="W1729" s="684"/>
      <c r="X1729" s="684"/>
      <c r="Y1729" s="684"/>
      <c r="Z1729" s="2838"/>
      <c r="AA1729" s="2415"/>
      <c r="AB1729" s="8"/>
      <c r="AC1729" s="1600">
        <f t="shared" si="1221"/>
        <v>0</v>
      </c>
      <c r="AD1729" s="2134"/>
    </row>
    <row r="1730" spans="1:31" ht="36" customHeight="1" x14ac:dyDescent="0.25">
      <c r="A1730" s="59">
        <v>1</v>
      </c>
      <c r="B1730" s="109" t="s">
        <v>194</v>
      </c>
      <c r="C1730" s="3069"/>
      <c r="D1730" s="573"/>
      <c r="E1730" s="1702">
        <v>228</v>
      </c>
      <c r="F1730" s="81">
        <f t="shared" si="1265"/>
        <v>76</v>
      </c>
      <c r="G1730" s="573">
        <v>61</v>
      </c>
      <c r="H1730" s="491">
        <f>G1730/F1730*100</f>
        <v>80.26315789473685</v>
      </c>
      <c r="I1730" s="573"/>
      <c r="J1730" s="573"/>
      <c r="K1730" s="573"/>
      <c r="L1730" s="573"/>
      <c r="M1730" s="573"/>
      <c r="N1730" s="573"/>
      <c r="O1730" s="573"/>
      <c r="P1730" s="573"/>
      <c r="Q1730" s="684"/>
      <c r="R1730" s="684"/>
      <c r="S1730" s="684"/>
      <c r="T1730" s="684"/>
      <c r="U1730" s="2711"/>
      <c r="V1730" s="684"/>
      <c r="W1730" s="684"/>
      <c r="X1730" s="684"/>
      <c r="Y1730" s="684"/>
      <c r="Z1730" s="2838"/>
      <c r="AA1730" s="2415"/>
      <c r="AB1730" s="8"/>
      <c r="AC1730" s="1600">
        <f t="shared" si="1221"/>
        <v>0</v>
      </c>
      <c r="AD1730" s="2134"/>
    </row>
    <row r="1731" spans="1:31" ht="15" customHeight="1" x14ac:dyDescent="0.25">
      <c r="A1731" s="59">
        <v>1</v>
      </c>
      <c r="B1731" s="619" t="s">
        <v>163</v>
      </c>
      <c r="C1731" s="3302"/>
      <c r="D1731" s="618"/>
      <c r="E1731" s="1701"/>
      <c r="F1731" s="249"/>
      <c r="G1731" s="618"/>
      <c r="H1731" s="521"/>
      <c r="I1731" s="618"/>
      <c r="J1731" s="618"/>
      <c r="K1731" s="618"/>
      <c r="L1731" s="618"/>
      <c r="M1731" s="618"/>
      <c r="N1731" s="618"/>
      <c r="O1731" s="618"/>
      <c r="P1731" s="618"/>
      <c r="Q1731" s="2845"/>
      <c r="R1731" s="2845"/>
      <c r="S1731" s="2845"/>
      <c r="T1731" s="2845"/>
      <c r="U1731" s="2718">
        <f>Q1731</f>
        <v>0</v>
      </c>
      <c r="V1731" s="2845">
        <f>Z1731-Y1731</f>
        <v>0</v>
      </c>
      <c r="W1731" s="2845"/>
      <c r="X1731" s="2845">
        <f>V1731-U1731</f>
        <v>0</v>
      </c>
      <c r="Y1731" s="2845"/>
      <c r="Z1731" s="2846"/>
      <c r="AA1731" s="2420"/>
      <c r="AB1731" s="47"/>
      <c r="AC1731" s="1604">
        <f t="shared" si="1221"/>
        <v>0</v>
      </c>
      <c r="AD1731" s="2134"/>
    </row>
    <row r="1732" spans="1:31" ht="15" customHeight="1" thickBot="1" x14ac:dyDescent="0.3">
      <c r="A1732" s="59">
        <v>1</v>
      </c>
      <c r="B1732" s="619" t="s">
        <v>164</v>
      </c>
      <c r="C1732" s="3302"/>
      <c r="D1732" s="618"/>
      <c r="E1732" s="1701"/>
      <c r="F1732" s="249"/>
      <c r="G1732" s="618"/>
      <c r="H1732" s="521"/>
      <c r="I1732" s="618"/>
      <c r="J1732" s="618"/>
      <c r="K1732" s="618"/>
      <c r="L1732" s="618"/>
      <c r="M1732" s="618"/>
      <c r="N1732" s="618"/>
      <c r="O1732" s="618"/>
      <c r="P1732" s="618"/>
      <c r="Q1732" s="2845">
        <f t="shared" ref="Q1732:R1732" si="1266">Q1728</f>
        <v>914.61275999999998</v>
      </c>
      <c r="R1732" s="2845">
        <f t="shared" si="1266"/>
        <v>914.61275999999998</v>
      </c>
      <c r="S1732" s="2845">
        <f t="shared" ref="S1732:T1732" si="1267">S1728</f>
        <v>914.61275999999998</v>
      </c>
      <c r="T1732" s="2845">
        <f t="shared" si="1267"/>
        <v>914.61275999999998</v>
      </c>
      <c r="U1732" s="2718">
        <f t="shared" ref="U1732:Z1732" si="1268">U1728</f>
        <v>304.87092000000001</v>
      </c>
      <c r="V1732" s="2845">
        <f t="shared" si="1268"/>
        <v>289.63443000000001</v>
      </c>
      <c r="W1732" s="2845">
        <f t="shared" si="1268"/>
        <v>0</v>
      </c>
      <c r="X1732" s="2845">
        <f t="shared" si="1268"/>
        <v>-15.236490000000003</v>
      </c>
      <c r="Y1732" s="2845">
        <f t="shared" si="1268"/>
        <v>0</v>
      </c>
      <c r="Z1732" s="2846">
        <f t="shared" si="1268"/>
        <v>289.63443000000001</v>
      </c>
      <c r="AA1732" s="2420">
        <f t="shared" ref="AA1732" si="1269">AA1731</f>
        <v>0</v>
      </c>
      <c r="AB1732" s="1086">
        <f t="shared" ref="AB1732" si="1270">AB1728</f>
        <v>0</v>
      </c>
      <c r="AC1732" s="1086">
        <f t="shared" si="1221"/>
        <v>0</v>
      </c>
      <c r="AD1732" s="2134"/>
    </row>
    <row r="1733" spans="1:31" ht="31.5" customHeight="1" thickBot="1" x14ac:dyDescent="0.3">
      <c r="A1733" s="59">
        <v>1</v>
      </c>
      <c r="B1733" s="506" t="s">
        <v>39</v>
      </c>
      <c r="C1733" s="3230"/>
      <c r="D1733" s="506"/>
      <c r="E1733" s="1908"/>
      <c r="F1733" s="506"/>
      <c r="G1733" s="506"/>
      <c r="H1733" s="506"/>
      <c r="I1733" s="506"/>
      <c r="J1733" s="506"/>
      <c r="K1733" s="506"/>
      <c r="L1733" s="506"/>
      <c r="M1733" s="506"/>
      <c r="N1733" s="506"/>
      <c r="O1733" s="506"/>
      <c r="P1733" s="506"/>
      <c r="Q1733" s="839">
        <f t="shared" ref="Q1733:R1733" si="1271">SUM(Q1732)</f>
        <v>914.61275999999998</v>
      </c>
      <c r="R1733" s="839">
        <f t="shared" si="1271"/>
        <v>914.61275999999998</v>
      </c>
      <c r="S1733" s="839">
        <f t="shared" ref="S1733:T1733" si="1272">SUM(S1732)</f>
        <v>914.61275999999998</v>
      </c>
      <c r="T1733" s="839">
        <f t="shared" si="1272"/>
        <v>914.61275999999998</v>
      </c>
      <c r="U1733" s="2800">
        <f t="shared" ref="U1733" si="1273">SUM(U1732)</f>
        <v>304.87092000000001</v>
      </c>
      <c r="V1733" s="839">
        <f>SUM(V1732)</f>
        <v>289.63443000000001</v>
      </c>
      <c r="W1733" s="839"/>
      <c r="X1733" s="839">
        <f>SUM(X1732)</f>
        <v>-15.236490000000003</v>
      </c>
      <c r="Y1733" s="839">
        <f>SUM(Y1732)</f>
        <v>0</v>
      </c>
      <c r="Z1733" s="2847">
        <f>SUM(Z1732)</f>
        <v>289.63443000000001</v>
      </c>
      <c r="AA1733" s="2421">
        <f t="shared" ref="AA1733" si="1274">SUM(AA1732)</f>
        <v>0</v>
      </c>
      <c r="AB1733" s="1159">
        <f>SUM(AB1732)</f>
        <v>0</v>
      </c>
      <c r="AC1733" s="1159">
        <f t="shared" si="1221"/>
        <v>0</v>
      </c>
      <c r="AD1733" s="2134"/>
    </row>
    <row r="1734" spans="1:31" ht="15" customHeight="1" x14ac:dyDescent="0.25">
      <c r="A1734" s="59">
        <v>1</v>
      </c>
      <c r="B1734" s="1176" t="s">
        <v>539</v>
      </c>
      <c r="C1734" s="3061"/>
      <c r="D1734" s="499"/>
      <c r="E1734" s="2024"/>
      <c r="F1734" s="499"/>
      <c r="G1734" s="499"/>
      <c r="H1734" s="499"/>
      <c r="I1734" s="499"/>
      <c r="J1734" s="499"/>
      <c r="K1734" s="499"/>
      <c r="L1734" s="499"/>
      <c r="M1734" s="499"/>
      <c r="N1734" s="499"/>
      <c r="O1734" s="499"/>
      <c r="P1734" s="499"/>
      <c r="Q1734" s="1330"/>
      <c r="R1734" s="1330"/>
      <c r="S1734" s="1330"/>
      <c r="T1734" s="1330"/>
      <c r="U1734" s="2714"/>
      <c r="V1734" s="1330"/>
      <c r="W1734" s="1330"/>
      <c r="X1734" s="1330"/>
      <c r="Y1734" s="1330"/>
      <c r="Z1734" s="2837"/>
      <c r="AA1734" s="2418"/>
      <c r="AB1734" s="13"/>
      <c r="AC1734" s="1603">
        <f t="shared" si="1221"/>
        <v>0</v>
      </c>
      <c r="AD1734" s="2134"/>
    </row>
    <row r="1735" spans="1:31" ht="15" customHeight="1" x14ac:dyDescent="0.25">
      <c r="A1735" s="59">
        <v>1</v>
      </c>
      <c r="B1735" s="385" t="s">
        <v>165</v>
      </c>
      <c r="C1735" s="3303"/>
      <c r="D1735" s="420"/>
      <c r="E1735" s="1890"/>
      <c r="F1735" s="420"/>
      <c r="G1735" s="420"/>
      <c r="H1735" s="420"/>
      <c r="I1735" s="420"/>
      <c r="J1735" s="420"/>
      <c r="K1735" s="420"/>
      <c r="L1735" s="420"/>
      <c r="M1735" s="420"/>
      <c r="N1735" s="420"/>
      <c r="O1735" s="420"/>
      <c r="P1735" s="420"/>
      <c r="Q1735" s="684"/>
      <c r="R1735" s="684"/>
      <c r="S1735" s="684"/>
      <c r="T1735" s="684"/>
      <c r="U1735" s="2711"/>
      <c r="V1735" s="684"/>
      <c r="W1735" s="684"/>
      <c r="X1735" s="684"/>
      <c r="Y1735" s="684"/>
      <c r="Z1735" s="2838"/>
      <c r="AA1735" s="2415"/>
      <c r="AB1735" s="8"/>
      <c r="AC1735" s="1600">
        <f t="shared" si="1221"/>
        <v>0</v>
      </c>
      <c r="AD1735" s="2134"/>
    </row>
    <row r="1736" spans="1:31" ht="39.75" customHeight="1" x14ac:dyDescent="0.25">
      <c r="A1736" s="59">
        <v>1</v>
      </c>
      <c r="B1736" s="387" t="s">
        <v>645</v>
      </c>
      <c r="C1736" s="3176"/>
      <c r="D1736" s="420"/>
      <c r="E1736" s="1890">
        <f>E1738</f>
        <v>8813</v>
      </c>
      <c r="F1736" s="420">
        <f>F1738</f>
        <v>2938</v>
      </c>
      <c r="G1736" s="420">
        <f>G1738</f>
        <v>3236</v>
      </c>
      <c r="H1736" s="420">
        <f>G1736/F1736*100</f>
        <v>110.14295439074201</v>
      </c>
      <c r="I1736" s="420"/>
      <c r="J1736" s="420"/>
      <c r="K1736" s="420"/>
      <c r="L1736" s="420"/>
      <c r="M1736" s="420"/>
      <c r="N1736" s="420"/>
      <c r="O1736" s="420"/>
      <c r="P1736" s="420"/>
      <c r="Q1736" s="684"/>
      <c r="R1736" s="684"/>
      <c r="S1736" s="684"/>
      <c r="T1736" s="684"/>
      <c r="U1736" s="2711"/>
      <c r="V1736" s="684"/>
      <c r="W1736" s="684"/>
      <c r="X1736" s="684"/>
      <c r="Y1736" s="684"/>
      <c r="Z1736" s="2838"/>
      <c r="AA1736" s="2415">
        <f>AA1738</f>
        <v>0</v>
      </c>
      <c r="AB1736" s="8">
        <f t="shared" ref="AB1736" si="1275">AB1738</f>
        <v>0</v>
      </c>
      <c r="AC1736" s="8">
        <f t="shared" si="1221"/>
        <v>0</v>
      </c>
      <c r="AD1736" s="2134"/>
    </row>
    <row r="1737" spans="1:31" ht="17.25" customHeight="1" x14ac:dyDescent="0.25">
      <c r="A1737" s="59">
        <v>1</v>
      </c>
      <c r="B1737" s="490"/>
      <c r="C1737" s="3176"/>
      <c r="D1737" s="420"/>
      <c r="E1737" s="1890"/>
      <c r="F1737" s="420"/>
      <c r="G1737" s="420"/>
      <c r="H1737" s="420"/>
      <c r="I1737" s="420"/>
      <c r="J1737" s="420"/>
      <c r="K1737" s="420"/>
      <c r="L1737" s="420"/>
      <c r="M1737" s="420"/>
      <c r="N1737" s="420"/>
      <c r="O1737" s="420"/>
      <c r="P1737" s="420"/>
      <c r="Q1737" s="684"/>
      <c r="R1737" s="684"/>
      <c r="S1737" s="684"/>
      <c r="T1737" s="684"/>
      <c r="U1737" s="2711"/>
      <c r="V1737" s="684"/>
      <c r="W1737" s="684"/>
      <c r="X1737" s="684"/>
      <c r="Y1737" s="684"/>
      <c r="Z1737" s="2838"/>
      <c r="AA1737" s="2415"/>
      <c r="AB1737" s="8"/>
      <c r="AC1737" s="8">
        <f t="shared" si="1221"/>
        <v>0</v>
      </c>
      <c r="AD1737" s="2134"/>
    </row>
    <row r="1738" spans="1:31" ht="23.25" customHeight="1" x14ac:dyDescent="0.25">
      <c r="A1738" s="59">
        <v>1</v>
      </c>
      <c r="B1738" s="490" t="s">
        <v>331</v>
      </c>
      <c r="C1738" s="3176"/>
      <c r="D1738" s="420"/>
      <c r="E1738" s="1890">
        <v>8813</v>
      </c>
      <c r="F1738" s="81">
        <f>ROUND(E1738/12*$B$4,0)</f>
        <v>2938</v>
      </c>
      <c r="G1738" s="420">
        <v>3236</v>
      </c>
      <c r="H1738" s="420">
        <f>G1738/F1738*100</f>
        <v>110.14295439074201</v>
      </c>
      <c r="I1738" s="420"/>
      <c r="J1738" s="420"/>
      <c r="K1738" s="420"/>
      <c r="L1738" s="420"/>
      <c r="M1738" s="420"/>
      <c r="N1738" s="420"/>
      <c r="O1738" s="420"/>
      <c r="P1738" s="420"/>
      <c r="Q1738" s="684"/>
      <c r="R1738" s="684"/>
      <c r="S1738" s="684"/>
      <c r="T1738" s="684"/>
      <c r="U1738" s="2711"/>
      <c r="V1738" s="684"/>
      <c r="W1738" s="684"/>
      <c r="X1738" s="684"/>
      <c r="Y1738" s="684"/>
      <c r="Z1738" s="2838"/>
      <c r="AA1738" s="2415"/>
      <c r="AB1738" s="8"/>
      <c r="AC1738" s="1600">
        <f t="shared" si="1221"/>
        <v>0</v>
      </c>
      <c r="AD1738" s="2134"/>
    </row>
    <row r="1739" spans="1:31" ht="24" customHeight="1" x14ac:dyDescent="0.25">
      <c r="A1739" s="59">
        <v>1</v>
      </c>
      <c r="B1739" s="490" t="s">
        <v>155</v>
      </c>
      <c r="C1739" s="3176"/>
      <c r="D1739" s="420"/>
      <c r="E1739" s="1890">
        <v>308</v>
      </c>
      <c r="F1739" s="81">
        <f>ROUND(E1739/12*$B$4,0)</f>
        <v>103</v>
      </c>
      <c r="G1739" s="420">
        <v>82</v>
      </c>
      <c r="H1739" s="420">
        <f>G1739/F1739*100</f>
        <v>79.611650485436897</v>
      </c>
      <c r="I1739" s="420"/>
      <c r="J1739" s="420"/>
      <c r="K1739" s="420"/>
      <c r="L1739" s="420"/>
      <c r="M1739" s="420"/>
      <c r="N1739" s="420"/>
      <c r="O1739" s="420"/>
      <c r="P1739" s="420"/>
      <c r="Q1739" s="684"/>
      <c r="R1739" s="684"/>
      <c r="S1739" s="684"/>
      <c r="T1739" s="684"/>
      <c r="U1739" s="2711"/>
      <c r="V1739" s="684"/>
      <c r="W1739" s="684"/>
      <c r="X1739" s="684"/>
      <c r="Y1739" s="684"/>
      <c r="Z1739" s="2838"/>
      <c r="AA1739" s="2415"/>
      <c r="AB1739" s="8"/>
      <c r="AC1739" s="1600">
        <f t="shared" si="1221"/>
        <v>0</v>
      </c>
      <c r="AD1739" s="2134"/>
    </row>
    <row r="1740" spans="1:31" ht="27.75" customHeight="1" x14ac:dyDescent="0.25">
      <c r="A1740" s="59">
        <v>1</v>
      </c>
      <c r="B1740" s="490" t="s">
        <v>295</v>
      </c>
      <c r="C1740" s="3176"/>
      <c r="D1740" s="420"/>
      <c r="E1740" s="1890"/>
      <c r="F1740" s="81">
        <f>ROUND(E1740/12*$B$4,0)</f>
        <v>0</v>
      </c>
      <c r="G1740" s="420"/>
      <c r="H1740" s="420"/>
      <c r="I1740" s="420"/>
      <c r="J1740" s="420"/>
      <c r="K1740" s="420"/>
      <c r="L1740" s="420"/>
      <c r="M1740" s="420"/>
      <c r="N1740" s="420"/>
      <c r="O1740" s="420"/>
      <c r="P1740" s="420"/>
      <c r="Q1740" s="684"/>
      <c r="R1740" s="684"/>
      <c r="S1740" s="684"/>
      <c r="T1740" s="684"/>
      <c r="U1740" s="2711"/>
      <c r="V1740" s="684"/>
      <c r="W1740" s="684"/>
      <c r="X1740" s="684"/>
      <c r="Y1740" s="684"/>
      <c r="Z1740" s="2838"/>
      <c r="AA1740" s="2415"/>
      <c r="AB1740" s="8"/>
      <c r="AC1740" s="1600">
        <f t="shared" si="1221"/>
        <v>0</v>
      </c>
      <c r="AD1740" s="2134"/>
    </row>
    <row r="1741" spans="1:31" s="85" customFormat="1" ht="35.25" customHeight="1" x14ac:dyDescent="0.25">
      <c r="A1741" s="59">
        <v>1</v>
      </c>
      <c r="B1741" s="387" t="s">
        <v>156</v>
      </c>
      <c r="C1741" s="3176"/>
      <c r="D1741" s="491"/>
      <c r="E1741" s="2067"/>
      <c r="F1741" s="87">
        <f>ROUND(E1741/12*$B$4,0)</f>
        <v>0</v>
      </c>
      <c r="G1741" s="491"/>
      <c r="H1741" s="420"/>
      <c r="I1741" s="420"/>
      <c r="J1741" s="420"/>
      <c r="K1741" s="420"/>
      <c r="L1741" s="420"/>
      <c r="M1741" s="420"/>
      <c r="N1741" s="420"/>
      <c r="O1741" s="420"/>
      <c r="P1741" s="420"/>
      <c r="Q1741" s="638"/>
      <c r="R1741" s="638"/>
      <c r="S1741" s="638"/>
      <c r="T1741" s="638"/>
      <c r="U1741" s="2711"/>
      <c r="V1741" s="638"/>
      <c r="W1741" s="638"/>
      <c r="X1741" s="638"/>
      <c r="Y1741" s="638"/>
      <c r="Z1741" s="2928"/>
      <c r="AA1741" s="2416"/>
      <c r="AB1741" s="15"/>
      <c r="AC1741" s="1601">
        <f t="shared" si="1221"/>
        <v>0</v>
      </c>
      <c r="AD1741" s="2134"/>
      <c r="AE1741" s="2134"/>
    </row>
    <row r="1742" spans="1:31" s="85" customFormat="1" ht="15" customHeight="1" x14ac:dyDescent="0.25">
      <c r="A1742" s="59">
        <v>1</v>
      </c>
      <c r="B1742" s="498" t="s">
        <v>158</v>
      </c>
      <c r="C1742" s="3228"/>
      <c r="D1742" s="420"/>
      <c r="E1742" s="2513">
        <f>SUM(E1743:E1745)</f>
        <v>18421</v>
      </c>
      <c r="F1742" s="2513">
        <f t="shared" ref="F1742:G1742" si="1276">SUM(F1743:F1745)</f>
        <v>6140</v>
      </c>
      <c r="G1742" s="2513">
        <f t="shared" si="1276"/>
        <v>5354</v>
      </c>
      <c r="H1742" s="499"/>
      <c r="I1742" s="420"/>
      <c r="J1742" s="420"/>
      <c r="K1742" s="420"/>
      <c r="L1742" s="420"/>
      <c r="M1742" s="420"/>
      <c r="N1742" s="420"/>
      <c r="O1742" s="420"/>
      <c r="P1742" s="420"/>
      <c r="Q1742" s="684">
        <v>5303.9095800000005</v>
      </c>
      <c r="R1742" s="684">
        <v>5303.9095800000005</v>
      </c>
      <c r="S1742" s="684">
        <v>5303.9095800000005</v>
      </c>
      <c r="T1742" s="684">
        <v>5303.9095800000005</v>
      </c>
      <c r="U1742" s="2711">
        <f>Q1742/12*$B$4+(R1742-Q1742)/11*3+(S1742-R1742)/10*2+(T1742-S1742)/9*1</f>
        <v>1767.9698600000002</v>
      </c>
      <c r="V1742" s="684">
        <f>Z1742-Y1742</f>
        <v>1578.4341899999999</v>
      </c>
      <c r="W1742" s="684"/>
      <c r="X1742" s="684">
        <f>V1742-U1742</f>
        <v>-189.53567000000021</v>
      </c>
      <c r="Y1742" s="684">
        <v>0</v>
      </c>
      <c r="Z1742" s="2838">
        <v>1578.4341899999999</v>
      </c>
      <c r="AA1742" s="2417"/>
      <c r="AB1742" s="18"/>
      <c r="AC1742" s="1605">
        <f t="shared" si="1221"/>
        <v>0</v>
      </c>
      <c r="AD1742" s="2134"/>
      <c r="AE1742" s="2134"/>
    </row>
    <row r="1743" spans="1:31" s="85" customFormat="1" ht="15" customHeight="1" x14ac:dyDescent="0.25">
      <c r="A1743" s="59">
        <v>1</v>
      </c>
      <c r="B1743" s="119" t="s">
        <v>107</v>
      </c>
      <c r="C1743" s="3078"/>
      <c r="D1743" s="420"/>
      <c r="E1743" s="2024">
        <v>3412</v>
      </c>
      <c r="F1743" s="420">
        <f t="shared" ref="F1743" si="1277">ROUND(E1743/12*$B$4,0)</f>
        <v>1137</v>
      </c>
      <c r="G1743" s="420">
        <v>862</v>
      </c>
      <c r="H1743" s="420">
        <f>G1743/F1743*100</f>
        <v>75.813544415127538</v>
      </c>
      <c r="I1743" s="420"/>
      <c r="J1743" s="420"/>
      <c r="K1743" s="420"/>
      <c r="L1743" s="420"/>
      <c r="M1743" s="420"/>
      <c r="N1743" s="420"/>
      <c r="O1743" s="420"/>
      <c r="P1743" s="420"/>
      <c r="Q1743" s="684"/>
      <c r="R1743" s="684"/>
      <c r="S1743" s="684"/>
      <c r="T1743" s="684"/>
      <c r="U1743" s="2711"/>
      <c r="V1743" s="638"/>
      <c r="W1743" s="638"/>
      <c r="X1743" s="638"/>
      <c r="Y1743" s="638"/>
      <c r="Z1743" s="2928"/>
      <c r="AA1743" s="2417"/>
      <c r="AB1743" s="18"/>
      <c r="AC1743" s="1605">
        <f t="shared" si="1221"/>
        <v>0</v>
      </c>
      <c r="AD1743" s="2134"/>
      <c r="AE1743" s="2134"/>
    </row>
    <row r="1744" spans="1:31" s="85" customFormat="1" ht="15" customHeight="1" x14ac:dyDescent="0.25">
      <c r="A1744" s="59">
        <v>1</v>
      </c>
      <c r="B1744" s="111" t="s">
        <v>285</v>
      </c>
      <c r="C1744" s="3071"/>
      <c r="D1744" s="420"/>
      <c r="E1744" s="1890">
        <v>14974</v>
      </c>
      <c r="F1744" s="420">
        <f t="shared" ref="F1744:F1745" si="1278">ROUND(E1744/12*$B$4,0)</f>
        <v>4991</v>
      </c>
      <c r="G1744" s="420">
        <v>4411</v>
      </c>
      <c r="H1744" s="420">
        <f>G1744/F1744*100</f>
        <v>88.379082348226817</v>
      </c>
      <c r="I1744" s="420"/>
      <c r="J1744" s="420"/>
      <c r="K1744" s="420"/>
      <c r="L1744" s="420"/>
      <c r="M1744" s="420"/>
      <c r="N1744" s="420"/>
      <c r="O1744" s="420"/>
      <c r="P1744" s="420"/>
      <c r="Q1744" s="684"/>
      <c r="R1744" s="684"/>
      <c r="S1744" s="684"/>
      <c r="T1744" s="684"/>
      <c r="U1744" s="2711"/>
      <c r="V1744" s="638"/>
      <c r="W1744" s="638"/>
      <c r="X1744" s="638"/>
      <c r="Y1744" s="638"/>
      <c r="Z1744" s="2928"/>
      <c r="AA1744" s="2417"/>
      <c r="AB1744" s="18"/>
      <c r="AC1744" s="1605">
        <f t="shared" ref="AC1744:AC1807" si="1279">AB1744/1000</f>
        <v>0</v>
      </c>
      <c r="AD1744" s="2134"/>
      <c r="AE1744" s="2134"/>
    </row>
    <row r="1745" spans="1:31" s="85" customFormat="1" ht="15" customHeight="1" x14ac:dyDescent="0.25">
      <c r="A1745" s="59">
        <v>1</v>
      </c>
      <c r="B1745" s="1745" t="s">
        <v>33</v>
      </c>
      <c r="C1745" s="3304"/>
      <c r="D1745" s="486"/>
      <c r="E1745" s="2055">
        <v>35</v>
      </c>
      <c r="F1745" s="486">
        <f t="shared" si="1278"/>
        <v>12</v>
      </c>
      <c r="G1745" s="486">
        <v>81</v>
      </c>
      <c r="H1745" s="486">
        <f>G1745/F1745*100</f>
        <v>675</v>
      </c>
      <c r="I1745" s="486"/>
      <c r="J1745" s="486"/>
      <c r="K1745" s="486"/>
      <c r="L1745" s="486"/>
      <c r="M1745" s="486"/>
      <c r="N1745" s="486"/>
      <c r="O1745" s="486"/>
      <c r="P1745" s="486"/>
      <c r="Q1745" s="814"/>
      <c r="R1745" s="814"/>
      <c r="S1745" s="814"/>
      <c r="T1745" s="814"/>
      <c r="U1745" s="2752"/>
      <c r="V1745" s="2664"/>
      <c r="W1745" s="2664"/>
      <c r="X1745" s="2664"/>
      <c r="Y1745" s="2664"/>
      <c r="Z1745" s="2929"/>
      <c r="AA1745" s="2417"/>
      <c r="AB1745" s="18"/>
      <c r="AC1745" s="1605">
        <f t="shared" si="1279"/>
        <v>0</v>
      </c>
      <c r="AD1745" s="2134"/>
      <c r="AE1745" s="2134"/>
    </row>
    <row r="1746" spans="1:31" s="85" customFormat="1" ht="15" customHeight="1" x14ac:dyDescent="0.25">
      <c r="A1746" s="59">
        <v>1</v>
      </c>
      <c r="B1746" s="620" t="s">
        <v>163</v>
      </c>
      <c r="C1746" s="3305"/>
      <c r="D1746" s="495"/>
      <c r="E1746" s="2068">
        <f>E1736+E1739*3.2+E1741</f>
        <v>9798.6</v>
      </c>
      <c r="F1746" s="495">
        <f>F1736+F1739*3.2+F1741</f>
        <v>3267.6</v>
      </c>
      <c r="G1746" s="495">
        <f>G1736+G1739*3.2+G1741</f>
        <v>3498.4</v>
      </c>
      <c r="H1746" s="497">
        <f>G1746/F1746*100</f>
        <v>107.06328804015179</v>
      </c>
      <c r="I1746" s="495"/>
      <c r="J1746" s="495"/>
      <c r="K1746" s="495"/>
      <c r="L1746" s="495"/>
      <c r="M1746" s="495"/>
      <c r="N1746" s="495"/>
      <c r="O1746" s="495"/>
      <c r="P1746" s="495"/>
      <c r="Q1746" s="687">
        <v>5719.9145499999986</v>
      </c>
      <c r="R1746" s="687">
        <v>5719.9145499999986</v>
      </c>
      <c r="S1746" s="687">
        <v>5719.9145499999986</v>
      </c>
      <c r="T1746" s="687">
        <v>5719.9145499999986</v>
      </c>
      <c r="U1746" s="2718">
        <f>Q1746/12*$B$4+(R1746-Q1746)/11*3+(S1746-R1746)/10*2+(T1746-S1746)/9*1</f>
        <v>1906.6381833333328</v>
      </c>
      <c r="V1746" s="687">
        <f>Z1746-Y1746</f>
        <v>2048.7698</v>
      </c>
      <c r="W1746" s="687"/>
      <c r="X1746" s="2859">
        <f>V1746-U1746</f>
        <v>142.13161666666724</v>
      </c>
      <c r="Y1746" s="687">
        <v>0</v>
      </c>
      <c r="Z1746" s="2836">
        <v>2048.7698</v>
      </c>
      <c r="AA1746" s="2068">
        <f>AA1736+AA1739*3.2+AA1741</f>
        <v>0</v>
      </c>
      <c r="AB1746" s="17">
        <f>AB1741+AB1739+AB1736</f>
        <v>0</v>
      </c>
      <c r="AC1746" s="17">
        <f t="shared" si="1279"/>
        <v>0</v>
      </c>
      <c r="AD1746" s="2134"/>
      <c r="AE1746" s="2134"/>
    </row>
    <row r="1747" spans="1:31" ht="15" customHeight="1" thickBot="1" x14ac:dyDescent="0.3">
      <c r="A1747" s="59">
        <v>1</v>
      </c>
      <c r="B1747" s="620" t="s">
        <v>164</v>
      </c>
      <c r="C1747" s="3305"/>
      <c r="D1747" s="495"/>
      <c r="E1747" s="2068">
        <f>SUM(E1736+E1739*3.2+E1741)</f>
        <v>9798.6</v>
      </c>
      <c r="F1747" s="495">
        <f>SUM(F1736+F1739*3.2+F1741)</f>
        <v>3267.6</v>
      </c>
      <c r="G1747" s="495">
        <f>SUM(G1736+G1739*3.2+G1741)</f>
        <v>3498.4</v>
      </c>
      <c r="H1747" s="497">
        <f>G1747/F1747*100</f>
        <v>107.06328804015179</v>
      </c>
      <c r="I1747" s="495"/>
      <c r="J1747" s="495"/>
      <c r="K1747" s="495"/>
      <c r="L1747" s="495"/>
      <c r="M1747" s="495"/>
      <c r="N1747" s="495"/>
      <c r="O1747" s="495"/>
      <c r="P1747" s="495"/>
      <c r="Q1747" s="687">
        <f t="shared" ref="Q1747:Z1747" si="1280">SUM(Q1742,Q1746)</f>
        <v>11023.824129999999</v>
      </c>
      <c r="R1747" s="687">
        <f t="shared" ref="R1747:S1747" si="1281">SUM(R1742,R1746)</f>
        <v>11023.824129999999</v>
      </c>
      <c r="S1747" s="687">
        <f t="shared" si="1281"/>
        <v>11023.824129999999</v>
      </c>
      <c r="T1747" s="687">
        <f t="shared" ref="T1747" si="1282">SUM(T1742,T1746)</f>
        <v>11023.824129999999</v>
      </c>
      <c r="U1747" s="2718">
        <f t="shared" si="1280"/>
        <v>3674.6080433333327</v>
      </c>
      <c r="V1747" s="687">
        <f t="shared" si="1280"/>
        <v>3627.20399</v>
      </c>
      <c r="W1747" s="687">
        <f t="shared" si="1280"/>
        <v>0</v>
      </c>
      <c r="X1747" s="687">
        <f t="shared" si="1280"/>
        <v>-47.404053333332968</v>
      </c>
      <c r="Y1747" s="687">
        <f t="shared" si="1280"/>
        <v>0</v>
      </c>
      <c r="Z1747" s="2836">
        <f t="shared" si="1280"/>
        <v>3627.20399</v>
      </c>
      <c r="AA1747" s="2068">
        <f>SUM(AA1736+AA1739*3.2+AA1741)</f>
        <v>0</v>
      </c>
      <c r="AB1747" s="1153">
        <f>AB1746+AB1742</f>
        <v>0</v>
      </c>
      <c r="AC1747" s="1153">
        <f t="shared" si="1279"/>
        <v>0</v>
      </c>
      <c r="AD1747" s="2134"/>
    </row>
    <row r="1748" spans="1:31" ht="15.75" customHeight="1" thickBot="1" x14ac:dyDescent="0.3">
      <c r="A1748" s="59">
        <v>1</v>
      </c>
      <c r="B1748" s="506" t="s">
        <v>39</v>
      </c>
      <c r="C1748" s="3230"/>
      <c r="D1748" s="562"/>
      <c r="E1748" s="2091"/>
      <c r="F1748" s="562"/>
      <c r="G1748" s="562"/>
      <c r="H1748" s="562"/>
      <c r="I1748" s="562"/>
      <c r="J1748" s="562"/>
      <c r="K1748" s="562"/>
      <c r="L1748" s="562"/>
      <c r="M1748" s="562"/>
      <c r="N1748" s="562"/>
      <c r="O1748" s="562"/>
      <c r="P1748" s="562"/>
      <c r="Q1748" s="839">
        <f t="shared" ref="Q1748:V1748" si="1283">SUM(Q1747)</f>
        <v>11023.824129999999</v>
      </c>
      <c r="R1748" s="839">
        <f t="shared" ref="R1748:S1748" si="1284">SUM(R1747)</f>
        <v>11023.824129999999</v>
      </c>
      <c r="S1748" s="839">
        <f t="shared" si="1284"/>
        <v>11023.824129999999</v>
      </c>
      <c r="T1748" s="839">
        <f t="shared" ref="T1748" si="1285">SUM(T1747)</f>
        <v>11023.824129999999</v>
      </c>
      <c r="U1748" s="2800">
        <f t="shared" si="1283"/>
        <v>3674.6080433333327</v>
      </c>
      <c r="V1748" s="839">
        <f t="shared" si="1283"/>
        <v>3627.20399</v>
      </c>
      <c r="W1748" s="839"/>
      <c r="X1748" s="839">
        <f>SUM(X1747)</f>
        <v>-47.404053333332968</v>
      </c>
      <c r="Y1748" s="839">
        <f>SUM(Y1747)</f>
        <v>0</v>
      </c>
      <c r="Z1748" s="2847">
        <f>SUM(Z1747)</f>
        <v>3627.20399</v>
      </c>
      <c r="AA1748" s="2421"/>
      <c r="AB1748" s="1159">
        <f t="shared" ref="AB1748" si="1286">SUM(AB1747)</f>
        <v>0</v>
      </c>
      <c r="AC1748" s="1159">
        <f t="shared" si="1279"/>
        <v>0</v>
      </c>
      <c r="AD1748" s="2134"/>
    </row>
    <row r="1749" spans="1:31" ht="42.75" customHeight="1" x14ac:dyDescent="0.25">
      <c r="A1749" s="59">
        <v>1</v>
      </c>
      <c r="B1749" s="1176" t="s">
        <v>540</v>
      </c>
      <c r="C1749" s="3061"/>
      <c r="D1749" s="499"/>
      <c r="E1749" s="2024"/>
      <c r="F1749" s="499"/>
      <c r="G1749" s="499"/>
      <c r="H1749" s="499"/>
      <c r="I1749" s="499"/>
      <c r="J1749" s="499"/>
      <c r="K1749" s="499"/>
      <c r="L1749" s="499"/>
      <c r="M1749" s="499"/>
      <c r="N1749" s="499"/>
      <c r="O1749" s="499"/>
      <c r="P1749" s="499"/>
      <c r="Q1749" s="1330"/>
      <c r="R1749" s="1330"/>
      <c r="S1749" s="1330"/>
      <c r="T1749" s="1330"/>
      <c r="U1749" s="2714"/>
      <c r="V1749" s="1330"/>
      <c r="W1749" s="1330"/>
      <c r="X1749" s="1330"/>
      <c r="Y1749" s="1330"/>
      <c r="Z1749" s="2837"/>
      <c r="AA1749" s="2418"/>
      <c r="AB1749" s="13"/>
      <c r="AC1749" s="1603">
        <f t="shared" si="1279"/>
        <v>0</v>
      </c>
      <c r="AD1749" s="2134"/>
    </row>
    <row r="1750" spans="1:31" ht="15" customHeight="1" x14ac:dyDescent="0.25">
      <c r="A1750" s="59">
        <v>1</v>
      </c>
      <c r="B1750" s="385" t="s">
        <v>165</v>
      </c>
      <c r="C1750" s="3303"/>
      <c r="D1750" s="420"/>
      <c r="E1750" s="1890"/>
      <c r="F1750" s="420"/>
      <c r="G1750" s="420"/>
      <c r="H1750" s="420"/>
      <c r="I1750" s="420"/>
      <c r="J1750" s="420"/>
      <c r="K1750" s="420"/>
      <c r="L1750" s="420"/>
      <c r="M1750" s="420"/>
      <c r="N1750" s="420"/>
      <c r="O1750" s="420"/>
      <c r="P1750" s="420"/>
      <c r="Q1750" s="684"/>
      <c r="R1750" s="684"/>
      <c r="S1750" s="684"/>
      <c r="T1750" s="684"/>
      <c r="U1750" s="2711"/>
      <c r="V1750" s="684"/>
      <c r="W1750" s="684"/>
      <c r="X1750" s="684"/>
      <c r="Y1750" s="684"/>
      <c r="Z1750" s="2838"/>
      <c r="AA1750" s="2415"/>
      <c r="AB1750" s="8"/>
      <c r="AC1750" s="1600">
        <f t="shared" si="1279"/>
        <v>0</v>
      </c>
      <c r="AD1750" s="2134"/>
    </row>
    <row r="1751" spans="1:31" ht="15" customHeight="1" x14ac:dyDescent="0.25">
      <c r="A1751" s="59">
        <v>1</v>
      </c>
      <c r="B1751" s="110" t="s">
        <v>158</v>
      </c>
      <c r="C1751" s="3070"/>
      <c r="D1751" s="420"/>
      <c r="E1751" s="2513">
        <f>SUM(E1752:E1753)</f>
        <v>295</v>
      </c>
      <c r="F1751" s="2513">
        <f t="shared" ref="F1751:G1751" si="1287">SUM(F1752:F1753)</f>
        <v>98</v>
      </c>
      <c r="G1751" s="2513">
        <f t="shared" si="1287"/>
        <v>136</v>
      </c>
      <c r="H1751" s="420">
        <f>G1751/F1751*100</f>
        <v>138.77551020408163</v>
      </c>
      <c r="I1751" s="420"/>
      <c r="J1751" s="420"/>
      <c r="K1751" s="420"/>
      <c r="L1751" s="420"/>
      <c r="M1751" s="420"/>
      <c r="N1751" s="420"/>
      <c r="O1751" s="420"/>
      <c r="P1751" s="420"/>
      <c r="Q1751" s="684">
        <v>1169.0158999999999</v>
      </c>
      <c r="R1751" s="684">
        <v>1169.0158999999999</v>
      </c>
      <c r="S1751" s="684">
        <v>1169.0158999999999</v>
      </c>
      <c r="T1751" s="684">
        <v>1169.0158999999999</v>
      </c>
      <c r="U1751" s="2711">
        <f>Q1751/12*$B$4+(R1751-Q1751)/11*3+(S1751-R1751)/10*2+(T1751-S1751)/9*1</f>
        <v>389.67196666666661</v>
      </c>
      <c r="V1751" s="684">
        <f>Z1751-Y1751</f>
        <v>387.72120000000001</v>
      </c>
      <c r="W1751" s="684"/>
      <c r="X1751" s="684">
        <f>V1751-U1751</f>
        <v>-1.9507666666665955</v>
      </c>
      <c r="Y1751" s="684">
        <v>0</v>
      </c>
      <c r="Z1751" s="2838">
        <v>387.72120000000001</v>
      </c>
      <c r="AA1751" s="2415"/>
      <c r="AB1751" s="8"/>
      <c r="AC1751" s="1600">
        <f t="shared" si="1279"/>
        <v>0</v>
      </c>
      <c r="AD1751" s="2134"/>
    </row>
    <row r="1752" spans="1:31" ht="15" customHeight="1" x14ac:dyDescent="0.25">
      <c r="A1752" s="59">
        <v>1</v>
      </c>
      <c r="B1752" s="111" t="s">
        <v>81</v>
      </c>
      <c r="C1752" s="3071"/>
      <c r="D1752" s="420"/>
      <c r="E1752" s="1890">
        <v>126</v>
      </c>
      <c r="F1752" s="81">
        <f t="shared" ref="F1752:F1753" si="1288">ROUND(E1752/12*$B$4,0)</f>
        <v>42</v>
      </c>
      <c r="G1752" s="420">
        <v>88</v>
      </c>
      <c r="H1752" s="420">
        <f>G1752/F1752*100</f>
        <v>209.52380952380955</v>
      </c>
      <c r="I1752" s="420"/>
      <c r="J1752" s="420"/>
      <c r="K1752" s="420"/>
      <c r="L1752" s="420"/>
      <c r="M1752" s="420"/>
      <c r="N1752" s="420"/>
      <c r="O1752" s="420"/>
      <c r="P1752" s="420"/>
      <c r="Q1752" s="684"/>
      <c r="R1752" s="684"/>
      <c r="S1752" s="684"/>
      <c r="T1752" s="684"/>
      <c r="U1752" s="2711"/>
      <c r="V1752" s="684"/>
      <c r="W1752" s="684"/>
      <c r="X1752" s="684"/>
      <c r="Y1752" s="684"/>
      <c r="Z1752" s="2838"/>
      <c r="AA1752" s="2415"/>
      <c r="AB1752" s="8"/>
      <c r="AC1752" s="1600">
        <f t="shared" si="1279"/>
        <v>0</v>
      </c>
      <c r="AD1752" s="2134"/>
    </row>
    <row r="1753" spans="1:31" ht="15" customHeight="1" x14ac:dyDescent="0.25">
      <c r="A1753" s="59">
        <v>1</v>
      </c>
      <c r="B1753" s="138" t="s">
        <v>146</v>
      </c>
      <c r="C1753" s="3076"/>
      <c r="D1753" s="491"/>
      <c r="E1753" s="2067">
        <v>169</v>
      </c>
      <c r="F1753" s="491">
        <f t="shared" si="1288"/>
        <v>56</v>
      </c>
      <c r="G1753" s="491">
        <v>48</v>
      </c>
      <c r="H1753" s="491">
        <f>G1753/F1753*100</f>
        <v>85.714285714285708</v>
      </c>
      <c r="I1753" s="491"/>
      <c r="J1753" s="491"/>
      <c r="K1753" s="491"/>
      <c r="L1753" s="491"/>
      <c r="M1753" s="491"/>
      <c r="N1753" s="491"/>
      <c r="O1753" s="491"/>
      <c r="P1753" s="491"/>
      <c r="Q1753" s="2624"/>
      <c r="R1753" s="2624"/>
      <c r="S1753" s="2624"/>
      <c r="T1753" s="2624"/>
      <c r="U1753" s="2839"/>
      <c r="V1753" s="2624"/>
      <c r="W1753" s="2624"/>
      <c r="X1753" s="2624"/>
      <c r="Y1753" s="2624"/>
      <c r="Z1753" s="2840"/>
      <c r="AA1753" s="2416"/>
      <c r="AB1753" s="15"/>
      <c r="AC1753" s="1601">
        <f t="shared" si="1279"/>
        <v>0</v>
      </c>
      <c r="AD1753" s="2134"/>
    </row>
    <row r="1754" spans="1:31" ht="15" customHeight="1" x14ac:dyDescent="0.25">
      <c r="A1754" s="59">
        <v>1</v>
      </c>
      <c r="B1754" s="619" t="s">
        <v>163</v>
      </c>
      <c r="C1754" s="3302"/>
      <c r="D1754" s="521"/>
      <c r="E1754" s="2092"/>
      <c r="F1754" s="521"/>
      <c r="G1754" s="521"/>
      <c r="H1754" s="521"/>
      <c r="I1754" s="521"/>
      <c r="J1754" s="521"/>
      <c r="K1754" s="521"/>
      <c r="L1754" s="521"/>
      <c r="M1754" s="521"/>
      <c r="N1754" s="521"/>
      <c r="O1754" s="521"/>
      <c r="P1754" s="521"/>
      <c r="Q1754" s="2845"/>
      <c r="R1754" s="2845"/>
      <c r="S1754" s="2845"/>
      <c r="T1754" s="2845"/>
      <c r="U1754" s="2718">
        <f>Q1754</f>
        <v>0</v>
      </c>
      <c r="V1754" s="2845">
        <f>Z1754-Y1754</f>
        <v>0</v>
      </c>
      <c r="W1754" s="2845"/>
      <c r="X1754" s="2845">
        <f>V1754-U1754</f>
        <v>0</v>
      </c>
      <c r="Y1754" s="2845"/>
      <c r="Z1754" s="2846"/>
      <c r="AA1754" s="2420"/>
      <c r="AB1754" s="47"/>
      <c r="AC1754" s="1604">
        <f t="shared" si="1279"/>
        <v>0</v>
      </c>
      <c r="AD1754" s="2134"/>
    </row>
    <row r="1755" spans="1:31" ht="15" customHeight="1" thickBot="1" x14ac:dyDescent="0.3">
      <c r="A1755" s="59">
        <v>1</v>
      </c>
      <c r="B1755" s="619" t="s">
        <v>164</v>
      </c>
      <c r="C1755" s="3302"/>
      <c r="D1755" s="521"/>
      <c r="E1755" s="2092"/>
      <c r="F1755" s="521"/>
      <c r="G1755" s="521"/>
      <c r="H1755" s="521"/>
      <c r="I1755" s="521"/>
      <c r="J1755" s="521"/>
      <c r="K1755" s="521"/>
      <c r="L1755" s="521"/>
      <c r="M1755" s="521"/>
      <c r="N1755" s="521"/>
      <c r="O1755" s="521"/>
      <c r="P1755" s="521"/>
      <c r="Q1755" s="2845">
        <f t="shared" ref="Q1755:Z1755" si="1289">Q1751</f>
        <v>1169.0158999999999</v>
      </c>
      <c r="R1755" s="2845">
        <f t="shared" ref="R1755:S1755" si="1290">R1751</f>
        <v>1169.0158999999999</v>
      </c>
      <c r="S1755" s="2845">
        <f t="shared" si="1290"/>
        <v>1169.0158999999999</v>
      </c>
      <c r="T1755" s="2845">
        <f t="shared" ref="T1755" si="1291">T1751</f>
        <v>1169.0158999999999</v>
      </c>
      <c r="U1755" s="2718">
        <f t="shared" si="1289"/>
        <v>389.67196666666661</v>
      </c>
      <c r="V1755" s="2845">
        <f t="shared" si="1289"/>
        <v>387.72120000000001</v>
      </c>
      <c r="W1755" s="2845">
        <f t="shared" si="1289"/>
        <v>0</v>
      </c>
      <c r="X1755" s="2845">
        <f t="shared" si="1289"/>
        <v>-1.9507666666665955</v>
      </c>
      <c r="Y1755" s="2845">
        <f t="shared" si="1289"/>
        <v>0</v>
      </c>
      <c r="Z1755" s="2846">
        <f t="shared" si="1289"/>
        <v>387.72120000000001</v>
      </c>
      <c r="AA1755" s="2420">
        <f t="shared" ref="AA1755" si="1292">AA1754</f>
        <v>0</v>
      </c>
      <c r="AB1755" s="1086">
        <f>AB1751</f>
        <v>0</v>
      </c>
      <c r="AC1755" s="1086">
        <f t="shared" si="1279"/>
        <v>0</v>
      </c>
      <c r="AD1755" s="2134"/>
    </row>
    <row r="1756" spans="1:31" ht="15" customHeight="1" thickBot="1" x14ac:dyDescent="0.3">
      <c r="A1756" s="59">
        <v>1</v>
      </c>
      <c r="B1756" s="434" t="s">
        <v>17</v>
      </c>
      <c r="C1756" s="434"/>
      <c r="D1756" s="562"/>
      <c r="E1756" s="2091"/>
      <c r="F1756" s="562"/>
      <c r="G1756" s="562"/>
      <c r="H1756" s="562"/>
      <c r="I1756" s="562"/>
      <c r="J1756" s="562"/>
      <c r="K1756" s="562"/>
      <c r="L1756" s="562"/>
      <c r="M1756" s="562"/>
      <c r="N1756" s="562"/>
      <c r="O1756" s="562"/>
      <c r="P1756" s="562"/>
      <c r="Q1756" s="839">
        <f t="shared" ref="Q1756:R1756" si="1293">SUM(Q1755)</f>
        <v>1169.0158999999999</v>
      </c>
      <c r="R1756" s="839">
        <f t="shared" si="1293"/>
        <v>1169.0158999999999</v>
      </c>
      <c r="S1756" s="839">
        <f t="shared" ref="S1756:T1756" si="1294">SUM(S1755)</f>
        <v>1169.0158999999999</v>
      </c>
      <c r="T1756" s="839">
        <f t="shared" si="1294"/>
        <v>1169.0158999999999</v>
      </c>
      <c r="U1756" s="2800">
        <f t="shared" ref="U1756" si="1295">SUM(U1755)</f>
        <v>389.67196666666661</v>
      </c>
      <c r="V1756" s="839">
        <f>SUM(V1755)</f>
        <v>387.72120000000001</v>
      </c>
      <c r="W1756" s="839"/>
      <c r="X1756" s="839">
        <f>SUM(X1755)</f>
        <v>-1.9507666666665955</v>
      </c>
      <c r="Y1756" s="839">
        <f>SUM(Y1755)</f>
        <v>0</v>
      </c>
      <c r="Z1756" s="2847">
        <f>SUM(Z1755)</f>
        <v>387.72120000000001</v>
      </c>
      <c r="AA1756" s="2421">
        <f t="shared" ref="AA1756:AB1756" si="1296">SUM(AA1755)</f>
        <v>0</v>
      </c>
      <c r="AB1756" s="1159">
        <f t="shared" si="1296"/>
        <v>0</v>
      </c>
      <c r="AC1756" s="1159">
        <f t="shared" si="1279"/>
        <v>0</v>
      </c>
      <c r="AD1756" s="2134"/>
    </row>
    <row r="1757" spans="1:31" ht="18.75" customHeight="1" x14ac:dyDescent="0.25">
      <c r="A1757" s="59">
        <v>1</v>
      </c>
      <c r="B1757" s="186"/>
      <c r="C1757" s="3100"/>
      <c r="D1757" s="499"/>
      <c r="E1757" s="2024"/>
      <c r="F1757" s="499"/>
      <c r="G1757" s="499"/>
      <c r="H1757" s="499"/>
      <c r="I1757" s="499"/>
      <c r="J1757" s="499"/>
      <c r="K1757" s="499"/>
      <c r="L1757" s="499"/>
      <c r="M1757" s="499"/>
      <c r="N1757" s="499"/>
      <c r="O1757" s="499"/>
      <c r="P1757" s="499"/>
      <c r="Q1757" s="1330"/>
      <c r="R1757" s="1330"/>
      <c r="S1757" s="1330"/>
      <c r="T1757" s="1330"/>
      <c r="U1757" s="2714"/>
      <c r="V1757" s="1330"/>
      <c r="W1757" s="1330"/>
      <c r="X1757" s="1330"/>
      <c r="Y1757" s="1330"/>
      <c r="Z1757" s="2837"/>
      <c r="AA1757" s="2418"/>
      <c r="AB1757" s="13"/>
      <c r="AC1757" s="1603">
        <f t="shared" si="1279"/>
        <v>0</v>
      </c>
      <c r="AD1757" s="2134"/>
    </row>
    <row r="1758" spans="1:31" ht="37.5" customHeight="1" x14ac:dyDescent="0.25">
      <c r="A1758" s="59">
        <v>1</v>
      </c>
      <c r="B1758" s="1176" t="s">
        <v>541</v>
      </c>
      <c r="C1758" s="1176"/>
      <c r="D1758" s="420"/>
      <c r="E1758" s="1890"/>
      <c r="F1758" s="420"/>
      <c r="G1758" s="420"/>
      <c r="H1758" s="420"/>
      <c r="I1758" s="420"/>
      <c r="J1758" s="420"/>
      <c r="K1758" s="420"/>
      <c r="L1758" s="420"/>
      <c r="M1758" s="420"/>
      <c r="N1758" s="420"/>
      <c r="O1758" s="420"/>
      <c r="P1758" s="420"/>
      <c r="Q1758" s="684"/>
      <c r="R1758" s="684"/>
      <c r="S1758" s="684"/>
      <c r="T1758" s="684"/>
      <c r="U1758" s="2711"/>
      <c r="V1758" s="684"/>
      <c r="W1758" s="684"/>
      <c r="X1758" s="684"/>
      <c r="Y1758" s="684"/>
      <c r="Z1758" s="2838"/>
      <c r="AA1758" s="2415"/>
      <c r="AB1758" s="8"/>
      <c r="AC1758" s="1600">
        <f t="shared" si="1279"/>
        <v>0</v>
      </c>
      <c r="AD1758" s="2134"/>
    </row>
    <row r="1759" spans="1:31" ht="15" customHeight="1" x14ac:dyDescent="0.25">
      <c r="A1759" s="59">
        <v>1</v>
      </c>
      <c r="B1759" s="385" t="s">
        <v>165</v>
      </c>
      <c r="C1759" s="3303"/>
      <c r="D1759" s="420"/>
      <c r="E1759" s="1890"/>
      <c r="F1759" s="420"/>
      <c r="G1759" s="420"/>
      <c r="H1759" s="420"/>
      <c r="I1759" s="420"/>
      <c r="J1759" s="420"/>
      <c r="K1759" s="420"/>
      <c r="L1759" s="420"/>
      <c r="M1759" s="420"/>
      <c r="N1759" s="420"/>
      <c r="O1759" s="420"/>
      <c r="P1759" s="420"/>
      <c r="Q1759" s="684"/>
      <c r="R1759" s="684"/>
      <c r="S1759" s="684"/>
      <c r="T1759" s="684"/>
      <c r="U1759" s="2711"/>
      <c r="V1759" s="684"/>
      <c r="W1759" s="684"/>
      <c r="X1759" s="684"/>
      <c r="Y1759" s="684"/>
      <c r="Z1759" s="2838"/>
      <c r="AA1759" s="2415"/>
      <c r="AB1759" s="8"/>
      <c r="AC1759" s="1600">
        <f t="shared" si="1279"/>
        <v>0</v>
      </c>
      <c r="AD1759" s="2134"/>
    </row>
    <row r="1760" spans="1:31" ht="38.25" customHeight="1" x14ac:dyDescent="0.25">
      <c r="A1760" s="59">
        <v>1</v>
      </c>
      <c r="B1760" s="490" t="s">
        <v>645</v>
      </c>
      <c r="C1760" s="3176"/>
      <c r="D1760" s="420"/>
      <c r="E1760" s="1890">
        <f t="shared" ref="E1760:F1760" si="1297">E1761/2.7</f>
        <v>3.7037037037037033</v>
      </c>
      <c r="F1760" s="420">
        <f t="shared" si="1297"/>
        <v>1.1111111111111109</v>
      </c>
      <c r="G1760" s="420">
        <f>G1761/2.7</f>
        <v>0</v>
      </c>
      <c r="H1760" s="420">
        <f>G1760/F1760*100</f>
        <v>0</v>
      </c>
      <c r="I1760" s="420"/>
      <c r="J1760" s="420"/>
      <c r="K1760" s="420"/>
      <c r="L1760" s="420"/>
      <c r="M1760" s="420"/>
      <c r="N1760" s="420"/>
      <c r="O1760" s="420"/>
      <c r="P1760" s="420"/>
      <c r="Q1760" s="684"/>
      <c r="R1760" s="684"/>
      <c r="S1760" s="684"/>
      <c r="T1760" s="684"/>
      <c r="U1760" s="2711"/>
      <c r="V1760" s="684"/>
      <c r="W1760" s="684"/>
      <c r="X1760" s="684"/>
      <c r="Y1760" s="684"/>
      <c r="Z1760" s="2838"/>
      <c r="AA1760" s="2175">
        <f t="shared" ref="AA1760" si="1298">AA1761/2.7</f>
        <v>0</v>
      </c>
      <c r="AB1760" s="8"/>
      <c r="AC1760" s="1600">
        <f t="shared" si="1279"/>
        <v>0</v>
      </c>
      <c r="AD1760" s="2134"/>
    </row>
    <row r="1761" spans="1:31" ht="15" customHeight="1" x14ac:dyDescent="0.25">
      <c r="A1761" s="59">
        <v>1</v>
      </c>
      <c r="B1761" s="490" t="s">
        <v>371</v>
      </c>
      <c r="C1761" s="3176"/>
      <c r="D1761" s="420"/>
      <c r="E1761" s="1890">
        <v>10</v>
      </c>
      <c r="F1761" s="420">
        <f t="shared" ref="F1761" si="1299">ROUND(E1761/12*$B$4,0)</f>
        <v>3</v>
      </c>
      <c r="G1761" s="420"/>
      <c r="H1761" s="420">
        <f>G1761/F1761*100</f>
        <v>0</v>
      </c>
      <c r="I1761" s="420"/>
      <c r="J1761" s="420"/>
      <c r="K1761" s="420"/>
      <c r="L1761" s="420"/>
      <c r="M1761" s="420"/>
      <c r="N1761" s="420"/>
      <c r="O1761" s="420"/>
      <c r="P1761" s="420"/>
      <c r="Q1761" s="684"/>
      <c r="R1761" s="684"/>
      <c r="S1761" s="684"/>
      <c r="T1761" s="684"/>
      <c r="U1761" s="2711"/>
      <c r="V1761" s="684"/>
      <c r="W1761" s="684"/>
      <c r="X1761" s="684"/>
      <c r="Y1761" s="684"/>
      <c r="Z1761" s="2838"/>
      <c r="AA1761" s="2415"/>
      <c r="AB1761" s="8"/>
      <c r="AC1761" s="1600">
        <f t="shared" si="1279"/>
        <v>0</v>
      </c>
      <c r="AD1761" s="2134"/>
    </row>
    <row r="1762" spans="1:31" ht="15" customHeight="1" x14ac:dyDescent="0.25">
      <c r="A1762" s="59">
        <v>1</v>
      </c>
      <c r="B1762" s="490" t="s">
        <v>331</v>
      </c>
      <c r="C1762" s="3176"/>
      <c r="D1762" s="420"/>
      <c r="E1762" s="1890"/>
      <c r="F1762" s="420"/>
      <c r="G1762" s="420"/>
      <c r="H1762" s="420"/>
      <c r="I1762" s="420"/>
      <c r="J1762" s="420"/>
      <c r="K1762" s="420"/>
      <c r="L1762" s="420"/>
      <c r="M1762" s="420"/>
      <c r="N1762" s="420"/>
      <c r="O1762" s="420"/>
      <c r="P1762" s="420"/>
      <c r="Q1762" s="684"/>
      <c r="R1762" s="684"/>
      <c r="S1762" s="684"/>
      <c r="T1762" s="684"/>
      <c r="U1762" s="2711"/>
      <c r="V1762" s="684"/>
      <c r="W1762" s="684"/>
      <c r="X1762" s="684"/>
      <c r="Y1762" s="684"/>
      <c r="Z1762" s="2838"/>
      <c r="AA1762" s="2415"/>
      <c r="AB1762" s="8"/>
      <c r="AC1762" s="1600">
        <f t="shared" si="1279"/>
        <v>0</v>
      </c>
      <c r="AD1762" s="2134"/>
    </row>
    <row r="1763" spans="1:31" ht="15" customHeight="1" x14ac:dyDescent="0.25">
      <c r="A1763" s="59">
        <v>1</v>
      </c>
      <c r="B1763" s="490" t="s">
        <v>155</v>
      </c>
      <c r="C1763" s="3176"/>
      <c r="D1763" s="420"/>
      <c r="E1763" s="1890">
        <f>(E1764+E1765)/8.5</f>
        <v>1358.9411764705883</v>
      </c>
      <c r="F1763" s="81">
        <f t="shared" ref="F1763:G1763" si="1300">(F1764+F1765)/8.5</f>
        <v>453.05882352941177</v>
      </c>
      <c r="G1763" s="420">
        <f t="shared" si="1300"/>
        <v>453.24705882352947</v>
      </c>
      <c r="H1763" s="420">
        <f>G1763/F1763*100</f>
        <v>100.04154764996107</v>
      </c>
      <c r="I1763" s="420"/>
      <c r="J1763" s="420"/>
      <c r="K1763" s="420"/>
      <c r="L1763" s="420"/>
      <c r="M1763" s="420"/>
      <c r="N1763" s="420"/>
      <c r="O1763" s="420"/>
      <c r="P1763" s="420"/>
      <c r="Q1763" s="684"/>
      <c r="R1763" s="684"/>
      <c r="S1763" s="684"/>
      <c r="T1763" s="684"/>
      <c r="U1763" s="2711"/>
      <c r="V1763" s="684"/>
      <c r="W1763" s="684"/>
      <c r="X1763" s="684"/>
      <c r="Y1763" s="684"/>
      <c r="Z1763" s="2838"/>
      <c r="AA1763" s="1890">
        <f>(AA1764+AA1765)/8.5</f>
        <v>0</v>
      </c>
      <c r="AB1763" s="8"/>
      <c r="AC1763" s="1600">
        <f t="shared" si="1279"/>
        <v>0</v>
      </c>
      <c r="AD1763" s="2134"/>
    </row>
    <row r="1764" spans="1:31" ht="15" customHeight="1" x14ac:dyDescent="0.25">
      <c r="A1764" s="59">
        <v>1</v>
      </c>
      <c r="B1764" s="621" t="s">
        <v>413</v>
      </c>
      <c r="C1764" s="3306"/>
      <c r="D1764" s="420"/>
      <c r="E1764" s="1890">
        <v>9551</v>
      </c>
      <c r="F1764" s="987">
        <f t="shared" ref="F1764:F1765" si="1301">ROUND(E1764/12*$B$4,0)</f>
        <v>3184</v>
      </c>
      <c r="G1764" s="420">
        <v>3498.2200000000003</v>
      </c>
      <c r="H1764" s="420">
        <f>G1764/F1764*100</f>
        <v>109.86871859296483</v>
      </c>
      <c r="I1764" s="420"/>
      <c r="J1764" s="420"/>
      <c r="K1764" s="420"/>
      <c r="L1764" s="420"/>
      <c r="M1764" s="420"/>
      <c r="N1764" s="420"/>
      <c r="O1764" s="420"/>
      <c r="P1764" s="420"/>
      <c r="Q1764" s="684"/>
      <c r="R1764" s="684"/>
      <c r="S1764" s="684"/>
      <c r="T1764" s="684"/>
      <c r="U1764" s="2711"/>
      <c r="V1764" s="684"/>
      <c r="W1764" s="684"/>
      <c r="X1764" s="684"/>
      <c r="Y1764" s="684"/>
      <c r="Z1764" s="2838"/>
      <c r="AA1764" s="2415"/>
      <c r="AB1764" s="8"/>
      <c r="AC1764" s="1600">
        <f t="shared" si="1279"/>
        <v>0</v>
      </c>
      <c r="AD1764" s="2134"/>
    </row>
    <row r="1765" spans="1:31" ht="15" customHeight="1" x14ac:dyDescent="0.25">
      <c r="A1765" s="59">
        <v>1</v>
      </c>
      <c r="B1765" s="1699" t="s">
        <v>412</v>
      </c>
      <c r="C1765" s="3307"/>
      <c r="D1765" s="491"/>
      <c r="E1765" s="2067">
        <v>2000</v>
      </c>
      <c r="F1765" s="994">
        <f t="shared" si="1301"/>
        <v>667</v>
      </c>
      <c r="G1765" s="491">
        <v>354.38</v>
      </c>
      <c r="H1765" s="491"/>
      <c r="I1765" s="491"/>
      <c r="J1765" s="491"/>
      <c r="K1765" s="491"/>
      <c r="L1765" s="491"/>
      <c r="M1765" s="491"/>
      <c r="N1765" s="491"/>
      <c r="O1765" s="491"/>
      <c r="P1765" s="491"/>
      <c r="Q1765" s="2624"/>
      <c r="R1765" s="2624"/>
      <c r="S1765" s="2624"/>
      <c r="T1765" s="2624"/>
      <c r="U1765" s="2839"/>
      <c r="V1765" s="2624"/>
      <c r="W1765" s="2624"/>
      <c r="X1765" s="2624"/>
      <c r="Y1765" s="2624"/>
      <c r="Z1765" s="2840"/>
      <c r="AA1765" s="2416"/>
      <c r="AB1765" s="15"/>
      <c r="AC1765" s="1601">
        <f t="shared" si="1279"/>
        <v>0</v>
      </c>
      <c r="AD1765" s="2134"/>
    </row>
    <row r="1766" spans="1:31" s="85" customFormat="1" ht="15" customHeight="1" x14ac:dyDescent="0.25">
      <c r="A1766" s="59">
        <v>1</v>
      </c>
      <c r="B1766" s="490" t="s">
        <v>156</v>
      </c>
      <c r="C1766" s="3176"/>
      <c r="D1766" s="491"/>
      <c r="E1766" s="2067"/>
      <c r="F1766" s="491"/>
      <c r="G1766" s="491"/>
      <c r="H1766" s="491"/>
      <c r="I1766" s="491"/>
      <c r="J1766" s="491"/>
      <c r="K1766" s="491"/>
      <c r="L1766" s="491"/>
      <c r="M1766" s="491"/>
      <c r="N1766" s="491"/>
      <c r="O1766" s="491"/>
      <c r="P1766" s="491"/>
      <c r="Q1766" s="2624"/>
      <c r="R1766" s="2624"/>
      <c r="S1766" s="2624"/>
      <c r="T1766" s="2624"/>
      <c r="U1766" s="2839"/>
      <c r="V1766" s="2624"/>
      <c r="W1766" s="2624"/>
      <c r="X1766" s="2624"/>
      <c r="Y1766" s="2624"/>
      <c r="Z1766" s="2840"/>
      <c r="AA1766" s="2416"/>
      <c r="AB1766" s="15"/>
      <c r="AC1766" s="1601">
        <f t="shared" si="1279"/>
        <v>0</v>
      </c>
      <c r="AD1766" s="2134"/>
      <c r="AE1766" s="2134"/>
    </row>
    <row r="1767" spans="1:31" s="85" customFormat="1" ht="15" customHeight="1" x14ac:dyDescent="0.25">
      <c r="A1767" s="59">
        <v>1</v>
      </c>
      <c r="B1767" s="620" t="s">
        <v>163</v>
      </c>
      <c r="C1767" s="3305"/>
      <c r="D1767" s="495"/>
      <c r="E1767" s="2068">
        <f t="shared" ref="E1767:F1767" si="1302">(E1764+E1765)/3.9+E1760</f>
        <v>2965.498575498576</v>
      </c>
      <c r="F1767" s="495">
        <f t="shared" si="1302"/>
        <v>988.54700854700855</v>
      </c>
      <c r="G1767" s="495">
        <f>(G1764+G1765)/3.9+G1760</f>
        <v>987.84615384615392</v>
      </c>
      <c r="H1767" s="497">
        <f>G1767/F1767*100</f>
        <v>99.929102541933261</v>
      </c>
      <c r="I1767" s="495"/>
      <c r="J1767" s="495"/>
      <c r="K1767" s="495"/>
      <c r="L1767" s="495"/>
      <c r="M1767" s="495"/>
      <c r="N1767" s="495"/>
      <c r="O1767" s="495"/>
      <c r="P1767" s="495"/>
      <c r="Q1767" s="687">
        <v>2292.19947</v>
      </c>
      <c r="R1767" s="687">
        <v>2292.19947</v>
      </c>
      <c r="S1767" s="687">
        <v>2292.19947</v>
      </c>
      <c r="T1767" s="687">
        <v>2292.19947</v>
      </c>
      <c r="U1767" s="2718">
        <f>Q1767/12*$B$4+(R1767-Q1767)/11*3+(S1767-R1767)/10*2+(T1767-S1767)/9*1</f>
        <v>764.06649000000004</v>
      </c>
      <c r="V1767" s="687">
        <f>Z1767-Y1767</f>
        <v>763.8467999999998</v>
      </c>
      <c r="W1767" s="687"/>
      <c r="X1767" s="687">
        <f>V1767-U1767</f>
        <v>-0.21969000000024153</v>
      </c>
      <c r="Y1767" s="687">
        <v>0</v>
      </c>
      <c r="Z1767" s="2836">
        <v>763.8467999999998</v>
      </c>
      <c r="AA1767" s="2068">
        <f>(AA1764+AA1765)/3.9</f>
        <v>0</v>
      </c>
      <c r="AB1767" s="17"/>
      <c r="AC1767" s="1602">
        <f t="shared" si="1279"/>
        <v>0</v>
      </c>
      <c r="AD1767" s="2134"/>
      <c r="AE1767" s="2134"/>
    </row>
    <row r="1768" spans="1:31" ht="15" customHeight="1" x14ac:dyDescent="0.25">
      <c r="A1768" s="59">
        <v>1</v>
      </c>
      <c r="B1768" s="620" t="s">
        <v>164</v>
      </c>
      <c r="C1768" s="3305"/>
      <c r="D1768" s="495"/>
      <c r="E1768" s="2068">
        <f>E1767</f>
        <v>2965.498575498576</v>
      </c>
      <c r="F1768" s="495">
        <f t="shared" ref="F1768:G1768" si="1303">F1767</f>
        <v>988.54700854700855</v>
      </c>
      <c r="G1768" s="495">
        <f t="shared" si="1303"/>
        <v>987.84615384615392</v>
      </c>
      <c r="H1768" s="497">
        <f>G1768/F1768*100</f>
        <v>99.929102541933261</v>
      </c>
      <c r="I1768" s="495"/>
      <c r="J1768" s="495"/>
      <c r="K1768" s="495"/>
      <c r="L1768" s="495"/>
      <c r="M1768" s="495"/>
      <c r="N1768" s="495"/>
      <c r="O1768" s="495"/>
      <c r="P1768" s="495"/>
      <c r="Q1768" s="687">
        <f t="shared" ref="Q1768:R1768" si="1304">Q1767</f>
        <v>2292.19947</v>
      </c>
      <c r="R1768" s="687">
        <f t="shared" si="1304"/>
        <v>2292.19947</v>
      </c>
      <c r="S1768" s="687">
        <f t="shared" ref="S1768:T1768" si="1305">S1767</f>
        <v>2292.19947</v>
      </c>
      <c r="T1768" s="687">
        <f t="shared" si="1305"/>
        <v>2292.19947</v>
      </c>
      <c r="U1768" s="2718">
        <f t="shared" ref="U1768" si="1306">U1767</f>
        <v>764.06649000000004</v>
      </c>
      <c r="V1768" s="687">
        <f t="shared" ref="V1768:Y1768" si="1307">V1767</f>
        <v>763.8467999999998</v>
      </c>
      <c r="W1768" s="687">
        <f t="shared" si="1307"/>
        <v>0</v>
      </c>
      <c r="X1768" s="687">
        <f t="shared" si="1307"/>
        <v>-0.21969000000024153</v>
      </c>
      <c r="Y1768" s="687">
        <f t="shared" si="1307"/>
        <v>0</v>
      </c>
      <c r="Z1768" s="2836">
        <f>Z1767</f>
        <v>763.8467999999998</v>
      </c>
      <c r="AA1768" s="2068">
        <f>AA1767</f>
        <v>0</v>
      </c>
      <c r="AB1768" s="1153">
        <f t="shared" ref="AB1768" si="1308">AB1767</f>
        <v>0</v>
      </c>
      <c r="AC1768" s="1153">
        <f t="shared" si="1279"/>
        <v>0</v>
      </c>
      <c r="AD1768" s="2134"/>
    </row>
    <row r="1769" spans="1:31" ht="15" customHeight="1" x14ac:dyDescent="0.25">
      <c r="A1769" s="59">
        <v>1</v>
      </c>
      <c r="B1769" s="242" t="s">
        <v>31</v>
      </c>
      <c r="C1769" s="3124"/>
      <c r="D1769" s="499"/>
      <c r="E1769" s="2024"/>
      <c r="F1769" s="499"/>
      <c r="G1769" s="499"/>
      <c r="H1769" s="499"/>
      <c r="I1769" s="499"/>
      <c r="J1769" s="499"/>
      <c r="K1769" s="499"/>
      <c r="L1769" s="499"/>
      <c r="M1769" s="499"/>
      <c r="N1769" s="499"/>
      <c r="O1769" s="499"/>
      <c r="P1769" s="499"/>
      <c r="Q1769" s="1330"/>
      <c r="R1769" s="1330"/>
      <c r="S1769" s="1330"/>
      <c r="T1769" s="1330"/>
      <c r="U1769" s="2714"/>
      <c r="V1769" s="1330"/>
      <c r="W1769" s="1330"/>
      <c r="X1769" s="1330"/>
      <c r="Y1769" s="1330"/>
      <c r="Z1769" s="2837"/>
      <c r="AA1769" s="2418"/>
      <c r="AB1769" s="13"/>
      <c r="AC1769" s="1603">
        <f t="shared" si="1279"/>
        <v>0</v>
      </c>
      <c r="AD1769" s="2134"/>
    </row>
    <row r="1770" spans="1:31" ht="15" customHeight="1" x14ac:dyDescent="0.25">
      <c r="A1770" s="59">
        <v>1</v>
      </c>
      <c r="B1770" s="202" t="s">
        <v>147</v>
      </c>
      <c r="C1770" s="3141"/>
      <c r="D1770" s="420"/>
      <c r="E1770" s="1890"/>
      <c r="F1770" s="420"/>
      <c r="G1770" s="420"/>
      <c r="H1770" s="420"/>
      <c r="I1770" s="420"/>
      <c r="J1770" s="420"/>
      <c r="K1770" s="420"/>
      <c r="L1770" s="420"/>
      <c r="M1770" s="420"/>
      <c r="N1770" s="420"/>
      <c r="O1770" s="420"/>
      <c r="P1770" s="420"/>
      <c r="Q1770" s="684"/>
      <c r="R1770" s="684"/>
      <c r="S1770" s="684"/>
      <c r="T1770" s="684"/>
      <c r="U1770" s="2711"/>
      <c r="V1770" s="684"/>
      <c r="W1770" s="684"/>
      <c r="X1770" s="684"/>
      <c r="Y1770" s="684"/>
      <c r="Z1770" s="2838"/>
      <c r="AA1770" s="2415"/>
      <c r="AB1770" s="8"/>
      <c r="AC1770" s="1600">
        <f t="shared" si="1279"/>
        <v>0</v>
      </c>
      <c r="AD1770" s="2134"/>
    </row>
    <row r="1771" spans="1:31" ht="15" customHeight="1" x14ac:dyDescent="0.25">
      <c r="A1771" s="59">
        <v>1</v>
      </c>
      <c r="B1771" s="138"/>
      <c r="C1771" s="3076"/>
      <c r="D1771" s="420"/>
      <c r="E1771" s="1890"/>
      <c r="F1771" s="420"/>
      <c r="G1771" s="420"/>
      <c r="H1771" s="420"/>
      <c r="I1771" s="600"/>
      <c r="J1771" s="420"/>
      <c r="K1771" s="420"/>
      <c r="L1771" s="420">
        <f>ROUND(F1771*I1771,0)</f>
        <v>0</v>
      </c>
      <c r="M1771" s="420"/>
      <c r="N1771" s="420"/>
      <c r="O1771" s="420"/>
      <c r="P1771" s="420"/>
      <c r="Q1771" s="684"/>
      <c r="R1771" s="684"/>
      <c r="S1771" s="684"/>
      <c r="T1771" s="684"/>
      <c r="U1771" s="2711"/>
      <c r="V1771" s="684"/>
      <c r="W1771" s="684"/>
      <c r="X1771" s="684"/>
      <c r="Y1771" s="684"/>
      <c r="Z1771" s="2838"/>
      <c r="AA1771" s="2415"/>
      <c r="AB1771" s="8"/>
      <c r="AC1771" s="1600">
        <f t="shared" si="1279"/>
        <v>0</v>
      </c>
      <c r="AD1771" s="2134"/>
    </row>
    <row r="1772" spans="1:31" s="223" customFormat="1" ht="15" customHeight="1" x14ac:dyDescent="0.25">
      <c r="A1772" s="59">
        <v>1</v>
      </c>
      <c r="B1772" s="138" t="s">
        <v>6</v>
      </c>
      <c r="C1772" s="3076"/>
      <c r="D1772" s="420">
        <v>240</v>
      </c>
      <c r="E1772" s="1890">
        <v>10</v>
      </c>
      <c r="F1772" s="81">
        <f>ROUND(E1772/12*$B$4,0)</f>
        <v>3</v>
      </c>
      <c r="G1772" s="420">
        <v>3</v>
      </c>
      <c r="H1772" s="420">
        <f>G1772/F1772*100</f>
        <v>100</v>
      </c>
      <c r="I1772" s="600">
        <v>3</v>
      </c>
      <c r="J1772" s="420">
        <f>M1772/G1772</f>
        <v>4</v>
      </c>
      <c r="K1772" s="420">
        <f>ROUND(E1772*I1772,0)</f>
        <v>30</v>
      </c>
      <c r="L1772" s="420">
        <f t="shared" ref="L1772" si="1309">ROUND(K1772/12*$B$4,0)</f>
        <v>10</v>
      </c>
      <c r="M1772" s="420">
        <v>12</v>
      </c>
      <c r="N1772" s="420">
        <f>M1772/L1772*100</f>
        <v>120</v>
      </c>
      <c r="O1772" s="420">
        <f>K1772/D1772</f>
        <v>0.125</v>
      </c>
      <c r="P1772" s="420">
        <f>M1772/$B$4*12/O1772</f>
        <v>288</v>
      </c>
      <c r="Q1772" s="684"/>
      <c r="R1772" s="684"/>
      <c r="S1772" s="684"/>
      <c r="T1772" s="684"/>
      <c r="U1772" s="2711"/>
      <c r="V1772" s="684"/>
      <c r="W1772" s="684"/>
      <c r="X1772" s="684"/>
      <c r="Y1772" s="684"/>
      <c r="Z1772" s="2838"/>
      <c r="AA1772" s="2415"/>
      <c r="AB1772" s="8"/>
      <c r="AC1772" s="1600">
        <f t="shared" si="1279"/>
        <v>0</v>
      </c>
      <c r="AD1772" s="2134"/>
      <c r="AE1772" s="743"/>
    </row>
    <row r="1773" spans="1:31" s="223" customFormat="1" ht="27.75" customHeight="1" x14ac:dyDescent="0.25">
      <c r="A1773" s="59">
        <v>1</v>
      </c>
      <c r="B1773" s="2246" t="s">
        <v>238</v>
      </c>
      <c r="C1773" s="3091"/>
      <c r="D1773" s="493"/>
      <c r="E1773" s="1901">
        <f t="shared" ref="E1773:E1774" si="1310">SUM(E1772)</f>
        <v>10</v>
      </c>
      <c r="F1773" s="493">
        <f t="shared" ref="F1773:G1774" si="1311">SUM(F1772)</f>
        <v>3</v>
      </c>
      <c r="G1773" s="493">
        <f t="shared" si="1311"/>
        <v>3</v>
      </c>
      <c r="H1773" s="493">
        <f>G1773/F1773*100</f>
        <v>100</v>
      </c>
      <c r="I1773" s="493">
        <f>IF(E1773=0,0,K1773/E1773)</f>
        <v>3</v>
      </c>
      <c r="J1773" s="493">
        <f>M1773/G1773</f>
        <v>4</v>
      </c>
      <c r="K1773" s="493">
        <f t="shared" ref="K1773:M1774" si="1312">SUM(K1772)</f>
        <v>30</v>
      </c>
      <c r="L1773" s="493">
        <f t="shared" si="1312"/>
        <v>10</v>
      </c>
      <c r="M1773" s="493">
        <f t="shared" si="1312"/>
        <v>12</v>
      </c>
      <c r="N1773" s="491">
        <f>M1773/L1773*100</f>
        <v>120</v>
      </c>
      <c r="O1773" s="493">
        <f>SUM(O1772)</f>
        <v>0.125</v>
      </c>
      <c r="P1773" s="493">
        <f>SUM(P1772)</f>
        <v>288</v>
      </c>
      <c r="Q1773" s="2624"/>
      <c r="R1773" s="2624"/>
      <c r="S1773" s="2624"/>
      <c r="T1773" s="2624"/>
      <c r="U1773" s="2839"/>
      <c r="V1773" s="2624"/>
      <c r="W1773" s="2624"/>
      <c r="X1773" s="2624"/>
      <c r="Y1773" s="2624"/>
      <c r="Z1773" s="2840"/>
      <c r="AA1773" s="2416"/>
      <c r="AB1773" s="15"/>
      <c r="AC1773" s="1601">
        <f t="shared" si="1279"/>
        <v>0</v>
      </c>
      <c r="AD1773" s="2134"/>
      <c r="AE1773" s="743"/>
    </row>
    <row r="1774" spans="1:31" ht="15" customHeight="1" thickBot="1" x14ac:dyDescent="0.3">
      <c r="A1774" s="59">
        <v>1</v>
      </c>
      <c r="B1774" s="144" t="s">
        <v>334</v>
      </c>
      <c r="C1774" s="144"/>
      <c r="D1774" s="561"/>
      <c r="E1774" s="2085">
        <f t="shared" si="1310"/>
        <v>10</v>
      </c>
      <c r="F1774" s="561">
        <f t="shared" si="1311"/>
        <v>3</v>
      </c>
      <c r="G1774" s="561">
        <f t="shared" si="1311"/>
        <v>3</v>
      </c>
      <c r="H1774" s="561">
        <f>G1774/F1774*100</f>
        <v>100</v>
      </c>
      <c r="I1774" s="561">
        <f>SUM(I1773)</f>
        <v>3</v>
      </c>
      <c r="J1774" s="561">
        <f>SUM(J1773)</f>
        <v>4</v>
      </c>
      <c r="K1774" s="561">
        <f t="shared" si="1312"/>
        <v>30</v>
      </c>
      <c r="L1774" s="561">
        <f t="shared" si="1312"/>
        <v>10</v>
      </c>
      <c r="M1774" s="561">
        <f t="shared" si="1312"/>
        <v>12</v>
      </c>
      <c r="N1774" s="561">
        <f>SUM(N1773)</f>
        <v>120</v>
      </c>
      <c r="O1774" s="561">
        <f>SUM(O1773)</f>
        <v>0.125</v>
      </c>
      <c r="P1774" s="561">
        <f>SUM(P1773)</f>
        <v>288</v>
      </c>
      <c r="Q1774" s="2845">
        <v>295.27679999999998</v>
      </c>
      <c r="R1774" s="2845">
        <v>295.27679999999998</v>
      </c>
      <c r="S1774" s="2845">
        <v>295.27679999999998</v>
      </c>
      <c r="T1774" s="2845">
        <v>295.27679999999998</v>
      </c>
      <c r="U1774" s="2718">
        <f>Q1774/12*$B$4+(R1774-Q1774)/11*3+(S1774-R1774)/10*2+(T1774-S1774)/9*1</f>
        <v>98.425599999999989</v>
      </c>
      <c r="V1774" s="2845">
        <f>Z1774-Y1774</f>
        <v>84.127679999999998</v>
      </c>
      <c r="W1774" s="2845"/>
      <c r="X1774" s="2845">
        <f>V1774-U1774</f>
        <v>-14.297919999999991</v>
      </c>
      <c r="Y1774" s="2845">
        <v>0</v>
      </c>
      <c r="Z1774" s="2846">
        <v>84.127679999999998</v>
      </c>
      <c r="AA1774" s="2420"/>
      <c r="AB1774" s="47"/>
      <c r="AC1774" s="1604">
        <f t="shared" si="1279"/>
        <v>0</v>
      </c>
      <c r="AD1774" s="2134"/>
    </row>
    <row r="1775" spans="1:31" ht="15" customHeight="1" thickBot="1" x14ac:dyDescent="0.3">
      <c r="A1775" s="59">
        <v>1</v>
      </c>
      <c r="B1775" s="434" t="s">
        <v>17</v>
      </c>
      <c r="C1775" s="434"/>
      <c r="D1775" s="562"/>
      <c r="E1775" s="2091"/>
      <c r="F1775" s="562"/>
      <c r="G1775" s="562"/>
      <c r="H1775" s="562"/>
      <c r="I1775" s="562"/>
      <c r="J1775" s="562"/>
      <c r="K1775" s="562"/>
      <c r="L1775" s="562"/>
      <c r="M1775" s="562">
        <f>SUM(M1773)</f>
        <v>12</v>
      </c>
      <c r="N1775" s="562"/>
      <c r="O1775" s="562"/>
      <c r="P1775" s="562"/>
      <c r="Q1775" s="839">
        <f t="shared" ref="Q1775:R1775" si="1313">SUM(Q1774,Q1768)</f>
        <v>2587.4762700000001</v>
      </c>
      <c r="R1775" s="839">
        <f t="shared" si="1313"/>
        <v>2587.4762700000001</v>
      </c>
      <c r="S1775" s="839">
        <f t="shared" ref="S1775:T1775" si="1314">SUM(S1774,S1768)</f>
        <v>2587.4762700000001</v>
      </c>
      <c r="T1775" s="839">
        <f t="shared" si="1314"/>
        <v>2587.4762700000001</v>
      </c>
      <c r="U1775" s="2800">
        <f t="shared" ref="U1775" si="1315">SUM(U1774,U1768)</f>
        <v>862.49209000000008</v>
      </c>
      <c r="V1775" s="839">
        <f>SUM(V1774,V1768)</f>
        <v>847.97447999999986</v>
      </c>
      <c r="W1775" s="839"/>
      <c r="X1775" s="839">
        <f>SUM(X1774,X1768)</f>
        <v>-14.517610000000232</v>
      </c>
      <c r="Y1775" s="839">
        <f>SUM(Y1774,Y1768)</f>
        <v>0</v>
      </c>
      <c r="Z1775" s="2847">
        <f>SUM(Z1774,Z1768)</f>
        <v>847.97447999999986</v>
      </c>
      <c r="AA1775" s="2421">
        <f t="shared" ref="AA1775:AB1775" si="1316">SUM(AA1774,AA1768)</f>
        <v>0</v>
      </c>
      <c r="AB1775" s="1159">
        <f t="shared" si="1316"/>
        <v>0</v>
      </c>
      <c r="AC1775" s="1159">
        <f t="shared" si="1279"/>
        <v>0</v>
      </c>
      <c r="AD1775" s="2134"/>
    </row>
    <row r="1776" spans="1:31" ht="15" customHeight="1" x14ac:dyDescent="0.25">
      <c r="A1776" s="59">
        <v>1</v>
      </c>
      <c r="B1776" s="499"/>
      <c r="C1776" s="3308"/>
      <c r="D1776" s="499"/>
      <c r="E1776" s="2024"/>
      <c r="F1776" s="499"/>
      <c r="G1776" s="499"/>
      <c r="H1776" s="499"/>
      <c r="I1776" s="499"/>
      <c r="J1776" s="499"/>
      <c r="K1776" s="499"/>
      <c r="L1776" s="499"/>
      <c r="M1776" s="499"/>
      <c r="N1776" s="499"/>
      <c r="O1776" s="499"/>
      <c r="P1776" s="499"/>
      <c r="Q1776" s="1330"/>
      <c r="R1776" s="1330"/>
      <c r="S1776" s="1330"/>
      <c r="T1776" s="1330"/>
      <c r="U1776" s="2714"/>
      <c r="V1776" s="1330"/>
      <c r="W1776" s="1330"/>
      <c r="X1776" s="1330"/>
      <c r="Y1776" s="1330"/>
      <c r="Z1776" s="2837"/>
      <c r="AA1776" s="2418"/>
      <c r="AB1776" s="13"/>
      <c r="AC1776" s="1603">
        <f t="shared" si="1279"/>
        <v>0</v>
      </c>
      <c r="AD1776" s="2134"/>
    </row>
    <row r="1777" spans="1:30" ht="34.5" customHeight="1" x14ac:dyDescent="0.25">
      <c r="A1777" s="59">
        <v>1</v>
      </c>
      <c r="B1777" s="1176" t="s">
        <v>542</v>
      </c>
      <c r="C1777" s="1176"/>
      <c r="D1777" s="420"/>
      <c r="E1777" s="1890"/>
      <c r="F1777" s="420"/>
      <c r="G1777" s="420"/>
      <c r="H1777" s="420"/>
      <c r="I1777" s="420"/>
      <c r="J1777" s="420"/>
      <c r="K1777" s="420"/>
      <c r="L1777" s="420"/>
      <c r="M1777" s="420"/>
      <c r="N1777" s="420"/>
      <c r="O1777" s="420"/>
      <c r="P1777" s="420"/>
      <c r="Q1777" s="684"/>
      <c r="R1777" s="684"/>
      <c r="S1777" s="684"/>
      <c r="T1777" s="684"/>
      <c r="U1777" s="2711"/>
      <c r="V1777" s="684"/>
      <c r="W1777" s="684"/>
      <c r="X1777" s="684"/>
      <c r="Y1777" s="684"/>
      <c r="Z1777" s="2838"/>
      <c r="AA1777" s="2415"/>
      <c r="AB1777" s="8"/>
      <c r="AC1777" s="1600">
        <f t="shared" si="1279"/>
        <v>0</v>
      </c>
      <c r="AD1777" s="2134"/>
    </row>
    <row r="1778" spans="1:30" ht="15" customHeight="1" x14ac:dyDescent="0.25">
      <c r="A1778" s="59">
        <v>1</v>
      </c>
      <c r="B1778" s="385" t="s">
        <v>165</v>
      </c>
      <c r="C1778" s="3303"/>
      <c r="D1778" s="420"/>
      <c r="E1778" s="1890"/>
      <c r="F1778" s="420"/>
      <c r="G1778" s="420"/>
      <c r="H1778" s="420"/>
      <c r="I1778" s="420"/>
      <c r="J1778" s="420"/>
      <c r="K1778" s="420"/>
      <c r="L1778" s="420"/>
      <c r="M1778" s="420"/>
      <c r="N1778" s="420"/>
      <c r="O1778" s="420"/>
      <c r="P1778" s="420"/>
      <c r="Q1778" s="684"/>
      <c r="R1778" s="684"/>
      <c r="S1778" s="684"/>
      <c r="T1778" s="684"/>
      <c r="U1778" s="2711"/>
      <c r="V1778" s="684"/>
      <c r="W1778" s="684"/>
      <c r="X1778" s="684"/>
      <c r="Y1778" s="684"/>
      <c r="Z1778" s="2838"/>
      <c r="AA1778" s="2415"/>
      <c r="AB1778" s="8"/>
      <c r="AC1778" s="1600">
        <f t="shared" si="1279"/>
        <v>0</v>
      </c>
      <c r="AD1778" s="2134"/>
    </row>
    <row r="1779" spans="1:30" ht="15" customHeight="1" x14ac:dyDescent="0.25">
      <c r="A1779" s="59">
        <v>1</v>
      </c>
      <c r="B1779" s="110" t="s">
        <v>158</v>
      </c>
      <c r="C1779" s="3070"/>
      <c r="D1779" s="420"/>
      <c r="E1779" s="2513">
        <f>SUM(E1780:E1784)</f>
        <v>5600</v>
      </c>
      <c r="F1779" s="2513">
        <f t="shared" ref="F1779:G1779" si="1317">SUM(F1780:F1784)</f>
        <v>1867</v>
      </c>
      <c r="G1779" s="2513">
        <f t="shared" si="1317"/>
        <v>1324</v>
      </c>
      <c r="H1779" s="420">
        <f t="shared" ref="H1779:H1784" si="1318">G1779/F1779*100</f>
        <v>70.915907873593994</v>
      </c>
      <c r="I1779" s="420"/>
      <c r="J1779" s="420"/>
      <c r="K1779" s="420"/>
      <c r="L1779" s="420"/>
      <c r="M1779" s="420"/>
      <c r="N1779" s="420"/>
      <c r="O1779" s="420"/>
      <c r="P1779" s="420"/>
      <c r="Q1779" s="684">
        <v>977.89082000000019</v>
      </c>
      <c r="R1779" s="684">
        <v>977.89082000000019</v>
      </c>
      <c r="S1779" s="684">
        <v>977.89082000000019</v>
      </c>
      <c r="T1779" s="684">
        <v>977.89082000000019</v>
      </c>
      <c r="U1779" s="2711">
        <f>Q1779/12*$B$4+(R1779-Q1779)/11*3+(S1779-R1779)/10*2+(T1779-S1779)/9*1</f>
        <v>325.96360666666675</v>
      </c>
      <c r="V1779" s="684">
        <f>Z1779-Y1779</f>
        <v>253.84644000000003</v>
      </c>
      <c r="W1779" s="684"/>
      <c r="X1779" s="684">
        <f>V1779-U1779</f>
        <v>-72.117166666666719</v>
      </c>
      <c r="Y1779" s="684">
        <v>-36.847840000000005</v>
      </c>
      <c r="Z1779" s="2838">
        <v>216.99860000000004</v>
      </c>
      <c r="AA1779" s="2415"/>
      <c r="AB1779" s="8"/>
      <c r="AC1779" s="1600">
        <f t="shared" si="1279"/>
        <v>0</v>
      </c>
      <c r="AD1779" s="2134"/>
    </row>
    <row r="1780" spans="1:30" ht="15" customHeight="1" x14ac:dyDescent="0.25">
      <c r="A1780" s="59">
        <v>1</v>
      </c>
      <c r="B1780" s="216" t="s">
        <v>74</v>
      </c>
      <c r="C1780" s="3159"/>
      <c r="D1780" s="420"/>
      <c r="E1780" s="1890">
        <v>3992</v>
      </c>
      <c r="F1780" s="81">
        <f t="shared" ref="F1780:F1784" si="1319">ROUND(E1780/12*$B$4,0)</f>
        <v>1331</v>
      </c>
      <c r="G1780" s="420">
        <v>932</v>
      </c>
      <c r="H1780" s="420">
        <f t="shared" si="1318"/>
        <v>70.022539444027046</v>
      </c>
      <c r="I1780" s="420"/>
      <c r="J1780" s="420"/>
      <c r="K1780" s="420"/>
      <c r="L1780" s="420"/>
      <c r="M1780" s="420"/>
      <c r="N1780" s="420"/>
      <c r="O1780" s="420"/>
      <c r="P1780" s="420"/>
      <c r="Q1780" s="684"/>
      <c r="R1780" s="684"/>
      <c r="S1780" s="684"/>
      <c r="T1780" s="684"/>
      <c r="U1780" s="2711"/>
      <c r="V1780" s="684"/>
      <c r="W1780" s="684"/>
      <c r="X1780" s="684"/>
      <c r="Y1780" s="684"/>
      <c r="Z1780" s="2838"/>
      <c r="AA1780" s="2415"/>
      <c r="AB1780" s="8"/>
      <c r="AC1780" s="1600">
        <f t="shared" si="1279"/>
        <v>0</v>
      </c>
      <c r="AD1780" s="2134"/>
    </row>
    <row r="1781" spans="1:30" ht="15" customHeight="1" x14ac:dyDescent="0.25">
      <c r="A1781" s="59">
        <v>1</v>
      </c>
      <c r="B1781" s="109" t="s">
        <v>135</v>
      </c>
      <c r="C1781" s="3069"/>
      <c r="D1781" s="420"/>
      <c r="E1781" s="1890">
        <v>224</v>
      </c>
      <c r="F1781" s="81">
        <f t="shared" si="1319"/>
        <v>75</v>
      </c>
      <c r="G1781" s="420">
        <v>235</v>
      </c>
      <c r="H1781" s="420">
        <f t="shared" si="1318"/>
        <v>313.33333333333331</v>
      </c>
      <c r="I1781" s="420"/>
      <c r="J1781" s="420"/>
      <c r="K1781" s="420"/>
      <c r="L1781" s="420"/>
      <c r="M1781" s="420"/>
      <c r="N1781" s="420"/>
      <c r="O1781" s="420"/>
      <c r="P1781" s="420"/>
      <c r="Q1781" s="684"/>
      <c r="R1781" s="684"/>
      <c r="S1781" s="684"/>
      <c r="T1781" s="684"/>
      <c r="U1781" s="2711"/>
      <c r="V1781" s="684"/>
      <c r="W1781" s="684"/>
      <c r="X1781" s="684"/>
      <c r="Y1781" s="684"/>
      <c r="Z1781" s="2838"/>
      <c r="AA1781" s="2415"/>
      <c r="AB1781" s="8"/>
      <c r="AC1781" s="1600">
        <f t="shared" si="1279"/>
        <v>0</v>
      </c>
      <c r="AD1781" s="2134"/>
    </row>
    <row r="1782" spans="1:30" ht="30" customHeight="1" x14ac:dyDescent="0.25">
      <c r="A1782" s="59">
        <v>1</v>
      </c>
      <c r="B1782" s="109" t="s">
        <v>192</v>
      </c>
      <c r="C1782" s="3069"/>
      <c r="D1782" s="420"/>
      <c r="E1782" s="1890">
        <v>96</v>
      </c>
      <c r="F1782" s="81">
        <f t="shared" si="1319"/>
        <v>32</v>
      </c>
      <c r="G1782" s="420">
        <v>38</v>
      </c>
      <c r="H1782" s="420">
        <f t="shared" si="1318"/>
        <v>118.75</v>
      </c>
      <c r="I1782" s="420"/>
      <c r="J1782" s="420"/>
      <c r="K1782" s="420"/>
      <c r="L1782" s="420"/>
      <c r="M1782" s="420"/>
      <c r="N1782" s="420"/>
      <c r="O1782" s="420"/>
      <c r="P1782" s="420"/>
      <c r="Q1782" s="684"/>
      <c r="R1782" s="684"/>
      <c r="S1782" s="684"/>
      <c r="T1782" s="684"/>
      <c r="U1782" s="2711"/>
      <c r="V1782" s="684"/>
      <c r="W1782" s="684"/>
      <c r="X1782" s="684"/>
      <c r="Y1782" s="684"/>
      <c r="Z1782" s="2838"/>
      <c r="AA1782" s="2415"/>
      <c r="AB1782" s="8"/>
      <c r="AC1782" s="1600">
        <f t="shared" si="1279"/>
        <v>0</v>
      </c>
      <c r="AD1782" s="2134"/>
    </row>
    <row r="1783" spans="1:30" ht="15" customHeight="1" x14ac:dyDescent="0.25">
      <c r="A1783" s="59">
        <v>1</v>
      </c>
      <c r="B1783" s="109" t="s">
        <v>283</v>
      </c>
      <c r="C1783" s="3069"/>
      <c r="D1783" s="420"/>
      <c r="E1783" s="1890">
        <v>238</v>
      </c>
      <c r="F1783" s="81">
        <f t="shared" si="1319"/>
        <v>79</v>
      </c>
      <c r="G1783" s="420">
        <v>54</v>
      </c>
      <c r="H1783" s="420">
        <f t="shared" si="1318"/>
        <v>68.35443037974683</v>
      </c>
      <c r="I1783" s="420"/>
      <c r="J1783" s="420"/>
      <c r="K1783" s="420"/>
      <c r="L1783" s="420"/>
      <c r="M1783" s="420"/>
      <c r="N1783" s="420"/>
      <c r="O1783" s="420"/>
      <c r="P1783" s="420"/>
      <c r="Q1783" s="684"/>
      <c r="R1783" s="684"/>
      <c r="S1783" s="684"/>
      <c r="T1783" s="684"/>
      <c r="U1783" s="2711"/>
      <c r="V1783" s="684"/>
      <c r="W1783" s="684"/>
      <c r="X1783" s="684"/>
      <c r="Y1783" s="684"/>
      <c r="Z1783" s="2838"/>
      <c r="AA1783" s="2415"/>
      <c r="AB1783" s="8"/>
      <c r="AC1783" s="1600">
        <f t="shared" si="1279"/>
        <v>0</v>
      </c>
      <c r="AD1783" s="2134"/>
    </row>
    <row r="1784" spans="1:30" ht="15" customHeight="1" x14ac:dyDescent="0.25">
      <c r="A1784" s="59">
        <v>1</v>
      </c>
      <c r="B1784" s="109" t="s">
        <v>34</v>
      </c>
      <c r="C1784" s="3069"/>
      <c r="D1784" s="420"/>
      <c r="E1784" s="1890">
        <v>1050</v>
      </c>
      <c r="F1784" s="81">
        <f t="shared" si="1319"/>
        <v>350</v>
      </c>
      <c r="G1784" s="420">
        <v>65</v>
      </c>
      <c r="H1784" s="420">
        <f t="shared" si="1318"/>
        <v>18.571428571428573</v>
      </c>
      <c r="I1784" s="420"/>
      <c r="J1784" s="420"/>
      <c r="K1784" s="420"/>
      <c r="L1784" s="420"/>
      <c r="M1784" s="420"/>
      <c r="N1784" s="420"/>
      <c r="O1784" s="420"/>
      <c r="P1784" s="420"/>
      <c r="Q1784" s="684"/>
      <c r="R1784" s="684"/>
      <c r="S1784" s="684"/>
      <c r="T1784" s="684"/>
      <c r="U1784" s="2711"/>
      <c r="V1784" s="684"/>
      <c r="W1784" s="684"/>
      <c r="X1784" s="684"/>
      <c r="Y1784" s="684"/>
      <c r="Z1784" s="2838"/>
      <c r="AA1784" s="2415"/>
      <c r="AB1784" s="8"/>
      <c r="AC1784" s="1600">
        <f t="shared" si="1279"/>
        <v>0</v>
      </c>
      <c r="AD1784" s="2134"/>
    </row>
    <row r="1785" spans="1:30" ht="15" customHeight="1" x14ac:dyDescent="0.25">
      <c r="A1785" s="59">
        <v>1</v>
      </c>
      <c r="B1785" s="620" t="s">
        <v>163</v>
      </c>
      <c r="C1785" s="3302"/>
      <c r="D1785" s="521"/>
      <c r="E1785" s="2092"/>
      <c r="F1785" s="521"/>
      <c r="G1785" s="521"/>
      <c r="H1785" s="521"/>
      <c r="I1785" s="521"/>
      <c r="J1785" s="521"/>
      <c r="K1785" s="521"/>
      <c r="L1785" s="521"/>
      <c r="M1785" s="521"/>
      <c r="N1785" s="521"/>
      <c r="O1785" s="521"/>
      <c r="P1785" s="521"/>
      <c r="Q1785" s="2845"/>
      <c r="R1785" s="2845"/>
      <c r="S1785" s="2845"/>
      <c r="T1785" s="2845"/>
      <c r="U1785" s="2718"/>
      <c r="V1785" s="2845">
        <f>Z1785-Y1785</f>
        <v>0</v>
      </c>
      <c r="W1785" s="2845"/>
      <c r="X1785" s="2845">
        <f>V1785-U1785</f>
        <v>0</v>
      </c>
      <c r="Y1785" s="2845"/>
      <c r="Z1785" s="2846"/>
      <c r="AA1785" s="2420"/>
      <c r="AB1785" s="47"/>
      <c r="AC1785" s="1604">
        <f t="shared" si="1279"/>
        <v>0</v>
      </c>
      <c r="AD1785" s="2134"/>
    </row>
    <row r="1786" spans="1:30" ht="15" customHeight="1" thickBot="1" x14ac:dyDescent="0.3">
      <c r="A1786" s="59">
        <v>1</v>
      </c>
      <c r="B1786" s="619" t="s">
        <v>164</v>
      </c>
      <c r="C1786" s="3302"/>
      <c r="D1786" s="521"/>
      <c r="E1786" s="2092"/>
      <c r="F1786" s="521"/>
      <c r="G1786" s="521"/>
      <c r="H1786" s="521"/>
      <c r="I1786" s="521"/>
      <c r="J1786" s="521"/>
      <c r="K1786" s="521"/>
      <c r="L1786" s="521"/>
      <c r="M1786" s="521"/>
      <c r="N1786" s="521"/>
      <c r="O1786" s="521"/>
      <c r="P1786" s="521"/>
      <c r="Q1786" s="2845">
        <f t="shared" ref="Q1786" si="1320">Q1779</f>
        <v>977.89082000000019</v>
      </c>
      <c r="R1786" s="2845">
        <f t="shared" ref="R1786:S1786" si="1321">R1779</f>
        <v>977.89082000000019</v>
      </c>
      <c r="S1786" s="2845">
        <f t="shared" si="1321"/>
        <v>977.89082000000019</v>
      </c>
      <c r="T1786" s="2845">
        <f t="shared" ref="T1786" si="1322">T1779</f>
        <v>977.89082000000019</v>
      </c>
      <c r="U1786" s="2718">
        <f>Q1786/12*$B$4+(R1786-Q1786)/11*3+(S1786-R1786)/10*2+(T1786-S1786)/9*1</f>
        <v>325.96360666666675</v>
      </c>
      <c r="V1786" s="2845">
        <f t="shared" ref="V1786:Z1786" si="1323">V1779</f>
        <v>253.84644000000003</v>
      </c>
      <c r="W1786" s="2845">
        <f t="shared" si="1323"/>
        <v>0</v>
      </c>
      <c r="X1786" s="2845">
        <f t="shared" si="1323"/>
        <v>-72.117166666666719</v>
      </c>
      <c r="Y1786" s="2845">
        <f t="shared" si="1323"/>
        <v>-36.847840000000005</v>
      </c>
      <c r="Z1786" s="2846">
        <f t="shared" si="1323"/>
        <v>216.99860000000004</v>
      </c>
      <c r="AA1786" s="2420">
        <f t="shared" ref="AA1786" si="1324">AA1785</f>
        <v>0</v>
      </c>
      <c r="AB1786" s="1086">
        <f t="shared" ref="AB1786" si="1325">AB1779</f>
        <v>0</v>
      </c>
      <c r="AC1786" s="1086">
        <f t="shared" si="1279"/>
        <v>0</v>
      </c>
      <c r="AD1786" s="2134"/>
    </row>
    <row r="1787" spans="1:30" ht="15" customHeight="1" thickBot="1" x14ac:dyDescent="0.3">
      <c r="A1787" s="59">
        <v>1</v>
      </c>
      <c r="B1787" s="183" t="s">
        <v>17</v>
      </c>
      <c r="C1787" s="183"/>
      <c r="D1787" s="562"/>
      <c r="E1787" s="2091"/>
      <c r="F1787" s="562"/>
      <c r="G1787" s="562"/>
      <c r="H1787" s="562"/>
      <c r="I1787" s="562"/>
      <c r="J1787" s="562"/>
      <c r="K1787" s="562"/>
      <c r="L1787" s="562"/>
      <c r="M1787" s="562"/>
      <c r="N1787" s="562"/>
      <c r="O1787" s="562"/>
      <c r="P1787" s="562"/>
      <c r="Q1787" s="839">
        <f t="shared" ref="Q1787:R1787" si="1326">SUM(Q1786)</f>
        <v>977.89082000000019</v>
      </c>
      <c r="R1787" s="839">
        <f t="shared" si="1326"/>
        <v>977.89082000000019</v>
      </c>
      <c r="S1787" s="839">
        <f t="shared" ref="S1787:T1787" si="1327">SUM(S1786)</f>
        <v>977.89082000000019</v>
      </c>
      <c r="T1787" s="839">
        <f t="shared" si="1327"/>
        <v>977.89082000000019</v>
      </c>
      <c r="U1787" s="2800">
        <f t="shared" ref="U1787" si="1328">SUM(U1786)</f>
        <v>325.96360666666675</v>
      </c>
      <c r="V1787" s="839">
        <f t="shared" ref="V1787:Y1787" si="1329">SUM(V1786)</f>
        <v>253.84644000000003</v>
      </c>
      <c r="W1787" s="839"/>
      <c r="X1787" s="839">
        <f t="shared" si="1329"/>
        <v>-72.117166666666719</v>
      </c>
      <c r="Y1787" s="839">
        <f t="shared" si="1329"/>
        <v>-36.847840000000005</v>
      </c>
      <c r="Z1787" s="2847">
        <f>SUM(Z1786)</f>
        <v>216.99860000000004</v>
      </c>
      <c r="AA1787" s="2421">
        <f t="shared" ref="AA1787:AB1787" si="1330">SUM(AA1786)</f>
        <v>0</v>
      </c>
      <c r="AB1787" s="1159">
        <f t="shared" si="1330"/>
        <v>0</v>
      </c>
      <c r="AC1787" s="1159">
        <f t="shared" si="1279"/>
        <v>0</v>
      </c>
      <c r="AD1787" s="2134"/>
    </row>
    <row r="1788" spans="1:30" ht="15" customHeight="1" x14ac:dyDescent="0.25">
      <c r="A1788" s="59">
        <v>1</v>
      </c>
      <c r="B1788" s="499"/>
      <c r="C1788" s="3308"/>
      <c r="D1788" s="499"/>
      <c r="E1788" s="2024"/>
      <c r="F1788" s="499"/>
      <c r="G1788" s="499"/>
      <c r="H1788" s="499"/>
      <c r="I1788" s="499"/>
      <c r="J1788" s="499"/>
      <c r="K1788" s="499"/>
      <c r="L1788" s="499"/>
      <c r="M1788" s="499"/>
      <c r="N1788" s="499"/>
      <c r="O1788" s="499"/>
      <c r="P1788" s="499"/>
      <c r="Q1788" s="1330"/>
      <c r="R1788" s="1330"/>
      <c r="S1788" s="1330"/>
      <c r="T1788" s="1330"/>
      <c r="U1788" s="2714"/>
      <c r="V1788" s="1330"/>
      <c r="W1788" s="1330"/>
      <c r="X1788" s="1330"/>
      <c r="Y1788" s="1330"/>
      <c r="Z1788" s="2837"/>
      <c r="AA1788" s="2418"/>
      <c r="AB1788" s="13"/>
      <c r="AC1788" s="1603">
        <f t="shared" si="1279"/>
        <v>0</v>
      </c>
      <c r="AD1788" s="2134"/>
    </row>
    <row r="1789" spans="1:30" ht="15" customHeight="1" x14ac:dyDescent="0.25">
      <c r="A1789" s="59">
        <v>1</v>
      </c>
      <c r="B1789" s="1176" t="s">
        <v>543</v>
      </c>
      <c r="C1789" s="1176"/>
      <c r="D1789" s="420"/>
      <c r="E1789" s="1890"/>
      <c r="F1789" s="420"/>
      <c r="G1789" s="420"/>
      <c r="H1789" s="420"/>
      <c r="I1789" s="420"/>
      <c r="J1789" s="420"/>
      <c r="K1789" s="420"/>
      <c r="L1789" s="420"/>
      <c r="M1789" s="420"/>
      <c r="N1789" s="420"/>
      <c r="O1789" s="420"/>
      <c r="P1789" s="420"/>
      <c r="Q1789" s="684"/>
      <c r="R1789" s="684"/>
      <c r="S1789" s="684"/>
      <c r="T1789" s="684"/>
      <c r="U1789" s="2711"/>
      <c r="V1789" s="684"/>
      <c r="W1789" s="684"/>
      <c r="X1789" s="684"/>
      <c r="Y1789" s="684"/>
      <c r="Z1789" s="2838"/>
      <c r="AA1789" s="2415"/>
      <c r="AB1789" s="8"/>
      <c r="AC1789" s="1600">
        <f t="shared" si="1279"/>
        <v>0</v>
      </c>
      <c r="AD1789" s="2134"/>
    </row>
    <row r="1790" spans="1:30" ht="15" customHeight="1" x14ac:dyDescent="0.25">
      <c r="A1790" s="59">
        <v>1</v>
      </c>
      <c r="B1790" s="385" t="s">
        <v>165</v>
      </c>
      <c r="C1790" s="3303"/>
      <c r="D1790" s="420"/>
      <c r="E1790" s="1890"/>
      <c r="F1790" s="420"/>
      <c r="G1790" s="420"/>
      <c r="H1790" s="420"/>
      <c r="I1790" s="420"/>
      <c r="J1790" s="420"/>
      <c r="K1790" s="420"/>
      <c r="L1790" s="420"/>
      <c r="M1790" s="420"/>
      <c r="N1790" s="420"/>
      <c r="O1790" s="420"/>
      <c r="P1790" s="420"/>
      <c r="Q1790" s="684"/>
      <c r="R1790" s="684"/>
      <c r="S1790" s="684"/>
      <c r="T1790" s="684"/>
      <c r="U1790" s="2711"/>
      <c r="V1790" s="684"/>
      <c r="W1790" s="684"/>
      <c r="X1790" s="684"/>
      <c r="Y1790" s="684"/>
      <c r="Z1790" s="2838"/>
      <c r="AA1790" s="2415"/>
      <c r="AB1790" s="8"/>
      <c r="AC1790" s="1600">
        <f t="shared" si="1279"/>
        <v>0</v>
      </c>
      <c r="AD1790" s="2134"/>
    </row>
    <row r="1791" spans="1:30" ht="15" customHeight="1" x14ac:dyDescent="0.25">
      <c r="A1791" s="59">
        <v>1</v>
      </c>
      <c r="B1791" s="110" t="s">
        <v>158</v>
      </c>
      <c r="C1791" s="3070"/>
      <c r="D1791" s="420"/>
      <c r="E1791" s="2513">
        <f>SUM(E1792:E1793)</f>
        <v>400</v>
      </c>
      <c r="F1791" s="2513">
        <f t="shared" ref="F1791:G1791" si="1331">SUM(F1792:F1793)</f>
        <v>133</v>
      </c>
      <c r="G1791" s="2513">
        <f t="shared" si="1331"/>
        <v>140</v>
      </c>
      <c r="H1791" s="420">
        <f>G1791/F1791*100</f>
        <v>105.26315789473684</v>
      </c>
      <c r="I1791" s="420"/>
      <c r="J1791" s="420"/>
      <c r="K1791" s="420"/>
      <c r="L1791" s="420"/>
      <c r="M1791" s="420"/>
      <c r="N1791" s="420"/>
      <c r="O1791" s="420"/>
      <c r="P1791" s="420"/>
      <c r="Q1791" s="684">
        <v>1872.4901</v>
      </c>
      <c r="R1791" s="684">
        <v>1872.4901</v>
      </c>
      <c r="S1791" s="684">
        <v>1872.4901</v>
      </c>
      <c r="T1791" s="684">
        <v>1872.4901</v>
      </c>
      <c r="U1791" s="2711">
        <f>Q1791/12*$B$4+(R1791-Q1791)/11*3+(S1791-R1791)/10*2+(T1791-S1791)/9*1</f>
        <v>624.16336666666666</v>
      </c>
      <c r="V1791" s="684">
        <f>Z1791-Y1791</f>
        <v>650.87729999999999</v>
      </c>
      <c r="W1791" s="684"/>
      <c r="X1791" s="684">
        <f>V1791-U1791</f>
        <v>26.71393333333333</v>
      </c>
      <c r="Y1791" s="684">
        <v>-11.23293</v>
      </c>
      <c r="Z1791" s="2838">
        <v>639.64436999999998</v>
      </c>
      <c r="AA1791" s="2415"/>
      <c r="AB1791" s="8"/>
      <c r="AC1791" s="1600">
        <f t="shared" si="1279"/>
        <v>0</v>
      </c>
      <c r="AD1791" s="2134"/>
    </row>
    <row r="1792" spans="1:30" ht="15" customHeight="1" x14ac:dyDescent="0.25">
      <c r="A1792" s="59">
        <v>1</v>
      </c>
      <c r="B1792" s="111" t="s">
        <v>81</v>
      </c>
      <c r="C1792" s="3071"/>
      <c r="D1792" s="420"/>
      <c r="E1792" s="1890">
        <v>114</v>
      </c>
      <c r="F1792" s="81">
        <f t="shared" ref="F1792:F1793" si="1332">ROUND(E1792/12*$B$4,0)</f>
        <v>38</v>
      </c>
      <c r="G1792" s="420">
        <v>42</v>
      </c>
      <c r="H1792" s="420">
        <f>G1792/F1792*100</f>
        <v>110.5263157894737</v>
      </c>
      <c r="I1792" s="420"/>
      <c r="J1792" s="420"/>
      <c r="K1792" s="420"/>
      <c r="L1792" s="420"/>
      <c r="M1792" s="420"/>
      <c r="N1792" s="420"/>
      <c r="O1792" s="420"/>
      <c r="P1792" s="420"/>
      <c r="Q1792" s="684"/>
      <c r="R1792" s="684"/>
      <c r="S1792" s="684"/>
      <c r="T1792" s="684"/>
      <c r="U1792" s="2711"/>
      <c r="V1792" s="684"/>
      <c r="W1792" s="684"/>
      <c r="X1792" s="684"/>
      <c r="Y1792" s="684"/>
      <c r="Z1792" s="2838"/>
      <c r="AA1792" s="2415"/>
      <c r="AB1792" s="8"/>
      <c r="AC1792" s="1600">
        <f t="shared" si="1279"/>
        <v>0</v>
      </c>
      <c r="AD1792" s="2134"/>
    </row>
    <row r="1793" spans="1:30" ht="15" customHeight="1" x14ac:dyDescent="0.25">
      <c r="A1793" s="59">
        <v>1</v>
      </c>
      <c r="B1793" s="138" t="s">
        <v>146</v>
      </c>
      <c r="C1793" s="3076"/>
      <c r="D1793" s="491"/>
      <c r="E1793" s="2067">
        <v>286</v>
      </c>
      <c r="F1793" s="87">
        <f t="shared" si="1332"/>
        <v>95</v>
      </c>
      <c r="G1793" s="491">
        <v>98</v>
      </c>
      <c r="H1793" s="491">
        <f>G1793/F1793*100</f>
        <v>103.15789473684211</v>
      </c>
      <c r="I1793" s="491"/>
      <c r="J1793" s="491"/>
      <c r="K1793" s="491"/>
      <c r="L1793" s="491"/>
      <c r="M1793" s="491"/>
      <c r="N1793" s="491"/>
      <c r="O1793" s="491"/>
      <c r="P1793" s="491"/>
      <c r="Q1793" s="2624"/>
      <c r="R1793" s="2624"/>
      <c r="S1793" s="2624"/>
      <c r="T1793" s="2624"/>
      <c r="U1793" s="2839"/>
      <c r="V1793" s="2624"/>
      <c r="W1793" s="2624"/>
      <c r="X1793" s="2624"/>
      <c r="Y1793" s="2624"/>
      <c r="Z1793" s="2840"/>
      <c r="AA1793" s="2416"/>
      <c r="AB1793" s="15"/>
      <c r="AC1793" s="1601">
        <f t="shared" si="1279"/>
        <v>0</v>
      </c>
      <c r="AD1793" s="2134"/>
    </row>
    <row r="1794" spans="1:30" ht="15" customHeight="1" x14ac:dyDescent="0.25">
      <c r="A1794" s="59">
        <v>1</v>
      </c>
      <c r="B1794" s="620" t="s">
        <v>163</v>
      </c>
      <c r="C1794" s="3302"/>
      <c r="D1794" s="521"/>
      <c r="E1794" s="2092"/>
      <c r="F1794" s="521"/>
      <c r="G1794" s="521"/>
      <c r="H1794" s="521"/>
      <c r="I1794" s="521"/>
      <c r="J1794" s="521"/>
      <c r="K1794" s="521"/>
      <c r="L1794" s="521"/>
      <c r="M1794" s="521"/>
      <c r="N1794" s="521"/>
      <c r="O1794" s="521"/>
      <c r="P1794" s="521"/>
      <c r="Q1794" s="2845"/>
      <c r="R1794" s="2845"/>
      <c r="S1794" s="2845"/>
      <c r="T1794" s="2845"/>
      <c r="U1794" s="2718">
        <f>Q1794</f>
        <v>0</v>
      </c>
      <c r="V1794" s="2845">
        <f>Z1794-Y1794</f>
        <v>0</v>
      </c>
      <c r="W1794" s="2845"/>
      <c r="X1794" s="2845">
        <f>V1794-U1794</f>
        <v>0</v>
      </c>
      <c r="Y1794" s="2845"/>
      <c r="Z1794" s="2846"/>
      <c r="AA1794" s="2420"/>
      <c r="AB1794" s="47"/>
      <c r="AC1794" s="1604">
        <f t="shared" si="1279"/>
        <v>0</v>
      </c>
      <c r="AD1794" s="2134"/>
    </row>
    <row r="1795" spans="1:30" ht="15" customHeight="1" thickBot="1" x14ac:dyDescent="0.3">
      <c r="A1795" s="59">
        <v>1</v>
      </c>
      <c r="B1795" s="619" t="s">
        <v>164</v>
      </c>
      <c r="C1795" s="3302"/>
      <c r="D1795" s="521"/>
      <c r="E1795" s="2092"/>
      <c r="F1795" s="521"/>
      <c r="G1795" s="521"/>
      <c r="H1795" s="521"/>
      <c r="I1795" s="521"/>
      <c r="J1795" s="521"/>
      <c r="K1795" s="521"/>
      <c r="L1795" s="521"/>
      <c r="M1795" s="521"/>
      <c r="N1795" s="521"/>
      <c r="O1795" s="521"/>
      <c r="P1795" s="521"/>
      <c r="Q1795" s="2845">
        <f t="shared" ref="Q1795:R1795" si="1333">Q1791</f>
        <v>1872.4901</v>
      </c>
      <c r="R1795" s="2845">
        <f t="shared" si="1333"/>
        <v>1872.4901</v>
      </c>
      <c r="S1795" s="2845">
        <f t="shared" ref="S1795:T1795" si="1334">S1791</f>
        <v>1872.4901</v>
      </c>
      <c r="T1795" s="2845">
        <f t="shared" si="1334"/>
        <v>1872.4901</v>
      </c>
      <c r="U1795" s="2718">
        <f t="shared" ref="U1795:Z1795" si="1335">U1791</f>
        <v>624.16336666666666</v>
      </c>
      <c r="V1795" s="2845">
        <f t="shared" si="1335"/>
        <v>650.87729999999999</v>
      </c>
      <c r="W1795" s="2845">
        <f t="shared" si="1335"/>
        <v>0</v>
      </c>
      <c r="X1795" s="2845">
        <f t="shared" si="1335"/>
        <v>26.71393333333333</v>
      </c>
      <c r="Y1795" s="2845">
        <f t="shared" si="1335"/>
        <v>-11.23293</v>
      </c>
      <c r="Z1795" s="2846">
        <f t="shared" si="1335"/>
        <v>639.64436999999998</v>
      </c>
      <c r="AA1795" s="2420">
        <f t="shared" ref="AA1795" si="1336">AA1794</f>
        <v>0</v>
      </c>
      <c r="AB1795" s="1086">
        <f t="shared" ref="AB1795" si="1337">AB1791</f>
        <v>0</v>
      </c>
      <c r="AC1795" s="1086">
        <f t="shared" si="1279"/>
        <v>0</v>
      </c>
      <c r="AD1795" s="2134"/>
    </row>
    <row r="1796" spans="1:30" ht="15" customHeight="1" thickBot="1" x14ac:dyDescent="0.3">
      <c r="A1796" s="59">
        <v>1</v>
      </c>
      <c r="B1796" s="183" t="s">
        <v>17</v>
      </c>
      <c r="C1796" s="183"/>
      <c r="D1796" s="562"/>
      <c r="E1796" s="2091"/>
      <c r="F1796" s="562"/>
      <c r="G1796" s="562"/>
      <c r="H1796" s="562"/>
      <c r="I1796" s="562"/>
      <c r="J1796" s="562"/>
      <c r="K1796" s="562"/>
      <c r="L1796" s="562"/>
      <c r="M1796" s="562"/>
      <c r="N1796" s="562"/>
      <c r="O1796" s="562"/>
      <c r="P1796" s="562"/>
      <c r="Q1796" s="839">
        <f t="shared" ref="Q1796:R1796" si="1338">SUM(Q1795)</f>
        <v>1872.4901</v>
      </c>
      <c r="R1796" s="839">
        <f t="shared" si="1338"/>
        <v>1872.4901</v>
      </c>
      <c r="S1796" s="839">
        <f t="shared" ref="S1796:T1796" si="1339">SUM(S1795)</f>
        <v>1872.4901</v>
      </c>
      <c r="T1796" s="839">
        <f t="shared" si="1339"/>
        <v>1872.4901</v>
      </c>
      <c r="U1796" s="2800">
        <f t="shared" ref="U1796" si="1340">SUM(U1795)</f>
        <v>624.16336666666666</v>
      </c>
      <c r="V1796" s="839">
        <f>SUM(V1795)</f>
        <v>650.87729999999999</v>
      </c>
      <c r="W1796" s="839"/>
      <c r="X1796" s="839">
        <f>SUM(X1795)</f>
        <v>26.71393333333333</v>
      </c>
      <c r="Y1796" s="839">
        <f>SUM(Y1795)</f>
        <v>-11.23293</v>
      </c>
      <c r="Z1796" s="2847">
        <f>SUM(Z1795)</f>
        <v>639.64436999999998</v>
      </c>
      <c r="AA1796" s="2421">
        <f t="shared" ref="AA1796:AB1796" si="1341">SUM(AA1795)</f>
        <v>0</v>
      </c>
      <c r="AB1796" s="1159">
        <f t="shared" si="1341"/>
        <v>0</v>
      </c>
      <c r="AC1796" s="1159">
        <f t="shared" si="1279"/>
        <v>0</v>
      </c>
      <c r="AD1796" s="2134"/>
    </row>
    <row r="1797" spans="1:30" ht="15" customHeight="1" x14ac:dyDescent="0.25">
      <c r="A1797" s="59">
        <v>1</v>
      </c>
      <c r="B1797" s="499"/>
      <c r="C1797" s="3308"/>
      <c r="D1797" s="499"/>
      <c r="E1797" s="2024"/>
      <c r="F1797" s="499"/>
      <c r="G1797" s="499"/>
      <c r="H1797" s="499"/>
      <c r="I1797" s="499"/>
      <c r="J1797" s="499"/>
      <c r="K1797" s="499"/>
      <c r="L1797" s="499"/>
      <c r="M1797" s="499"/>
      <c r="N1797" s="499"/>
      <c r="O1797" s="499"/>
      <c r="P1797" s="499"/>
      <c r="Q1797" s="1330"/>
      <c r="R1797" s="1330"/>
      <c r="S1797" s="1330"/>
      <c r="T1797" s="1330"/>
      <c r="U1797" s="2714"/>
      <c r="V1797" s="1330"/>
      <c r="W1797" s="1330"/>
      <c r="X1797" s="1330"/>
      <c r="Y1797" s="1330"/>
      <c r="Z1797" s="2837"/>
      <c r="AA1797" s="2418"/>
      <c r="AB1797" s="13"/>
      <c r="AC1797" s="1603">
        <f t="shared" si="1279"/>
        <v>0</v>
      </c>
      <c r="AD1797" s="2134"/>
    </row>
    <row r="1798" spans="1:30" ht="15" customHeight="1" x14ac:dyDescent="0.25">
      <c r="A1798" s="59">
        <v>1</v>
      </c>
      <c r="B1798" s="1176" t="s">
        <v>544</v>
      </c>
      <c r="C1798" s="1176"/>
      <c r="D1798" s="420"/>
      <c r="E1798" s="1890"/>
      <c r="F1798" s="420"/>
      <c r="G1798" s="420"/>
      <c r="H1798" s="420"/>
      <c r="I1798" s="420"/>
      <c r="J1798" s="420"/>
      <c r="K1798" s="420"/>
      <c r="L1798" s="420"/>
      <c r="M1798" s="420"/>
      <c r="N1798" s="420"/>
      <c r="O1798" s="420"/>
      <c r="P1798" s="420"/>
      <c r="Q1798" s="684"/>
      <c r="R1798" s="684"/>
      <c r="S1798" s="684"/>
      <c r="T1798" s="684"/>
      <c r="U1798" s="2711"/>
      <c r="V1798" s="684"/>
      <c r="W1798" s="684"/>
      <c r="X1798" s="684"/>
      <c r="Y1798" s="684"/>
      <c r="Z1798" s="2838"/>
      <c r="AA1798" s="2415"/>
      <c r="AB1798" s="8"/>
      <c r="AC1798" s="1600">
        <f t="shared" si="1279"/>
        <v>0</v>
      </c>
      <c r="AD1798" s="2134"/>
    </row>
    <row r="1799" spans="1:30" ht="15" customHeight="1" x14ac:dyDescent="0.25">
      <c r="A1799" s="59">
        <v>1</v>
      </c>
      <c r="B1799" s="385" t="s">
        <v>165</v>
      </c>
      <c r="C1799" s="3303"/>
      <c r="D1799" s="420"/>
      <c r="E1799" s="1890"/>
      <c r="F1799" s="420"/>
      <c r="G1799" s="420"/>
      <c r="H1799" s="420"/>
      <c r="I1799" s="420"/>
      <c r="J1799" s="420"/>
      <c r="K1799" s="420"/>
      <c r="L1799" s="420"/>
      <c r="M1799" s="420"/>
      <c r="N1799" s="420"/>
      <c r="O1799" s="420"/>
      <c r="P1799" s="420"/>
      <c r="Q1799" s="684"/>
      <c r="R1799" s="684"/>
      <c r="S1799" s="684"/>
      <c r="T1799" s="684"/>
      <c r="U1799" s="2711"/>
      <c r="V1799" s="684"/>
      <c r="W1799" s="684"/>
      <c r="X1799" s="684"/>
      <c r="Y1799" s="684"/>
      <c r="Z1799" s="2838"/>
      <c r="AA1799" s="2415"/>
      <c r="AB1799" s="8"/>
      <c r="AC1799" s="1600">
        <f t="shared" si="1279"/>
        <v>0</v>
      </c>
      <c r="AD1799" s="2134"/>
    </row>
    <row r="1800" spans="1:30" ht="15" customHeight="1" x14ac:dyDescent="0.25">
      <c r="A1800" s="59">
        <v>1</v>
      </c>
      <c r="B1800" s="337" t="s">
        <v>158</v>
      </c>
      <c r="C1800" s="3160"/>
      <c r="D1800" s="499"/>
      <c r="E1800" s="2522">
        <f>SUM(E1801:E1804)</f>
        <v>1010</v>
      </c>
      <c r="F1800" s="2522">
        <f t="shared" ref="F1800:G1800" si="1342">SUM(F1801:F1804)</f>
        <v>336</v>
      </c>
      <c r="G1800" s="2522">
        <f t="shared" si="1342"/>
        <v>302</v>
      </c>
      <c r="H1800" s="420">
        <f>G1800/F1800*100</f>
        <v>89.88095238095238</v>
      </c>
      <c r="I1800" s="499"/>
      <c r="J1800" s="499"/>
      <c r="K1800" s="499"/>
      <c r="L1800" s="499"/>
      <c r="M1800" s="499"/>
      <c r="N1800" s="499"/>
      <c r="O1800" s="499"/>
      <c r="P1800" s="499"/>
      <c r="Q1800" s="1330">
        <v>5369.8080899999995</v>
      </c>
      <c r="R1800" s="1330">
        <v>5369.8080899999995</v>
      </c>
      <c r="S1800" s="1330">
        <v>5369.8080899999995</v>
      </c>
      <c r="T1800" s="1330">
        <v>5369.8080899999995</v>
      </c>
      <c r="U1800" s="2714">
        <f>Q1800/12*$B$4+(R1800-Q1800)/11*3+(S1800-R1800)/10*2+(T1800-S1800)/9*1</f>
        <v>1789.9360299999998</v>
      </c>
      <c r="V1800" s="1330">
        <f>Z1800-Y1800</f>
        <v>1788.3444200000001</v>
      </c>
      <c r="W1800" s="1330"/>
      <c r="X1800" s="1330">
        <f>V1800-U1800</f>
        <v>-1.5916099999997186</v>
      </c>
      <c r="Y1800" s="1330">
        <v>0</v>
      </c>
      <c r="Z1800" s="2837">
        <v>1788.3444200000001</v>
      </c>
      <c r="AA1800" s="2418"/>
      <c r="AB1800" s="13"/>
      <c r="AC1800" s="1603">
        <f t="shared" si="1279"/>
        <v>0</v>
      </c>
      <c r="AD1800" s="2134"/>
    </row>
    <row r="1801" spans="1:30" ht="28.5" customHeight="1" x14ac:dyDescent="0.25">
      <c r="A1801" s="59">
        <v>1</v>
      </c>
      <c r="B1801" s="109" t="s">
        <v>78</v>
      </c>
      <c r="C1801" s="3069"/>
      <c r="D1801" s="420"/>
      <c r="E1801" s="1890">
        <v>166</v>
      </c>
      <c r="F1801" s="420">
        <f t="shared" ref="F1801:F1804" si="1343">ROUND(E1801/12*$B$4,0)</f>
        <v>55</v>
      </c>
      <c r="G1801" s="420">
        <v>24</v>
      </c>
      <c r="H1801" s="420">
        <f>G1801/F1801*100</f>
        <v>43.636363636363633</v>
      </c>
      <c r="I1801" s="420"/>
      <c r="J1801" s="420"/>
      <c r="K1801" s="420"/>
      <c r="L1801" s="420"/>
      <c r="M1801" s="420"/>
      <c r="N1801" s="420"/>
      <c r="O1801" s="420"/>
      <c r="P1801" s="420"/>
      <c r="Q1801" s="684"/>
      <c r="R1801" s="684"/>
      <c r="S1801" s="684"/>
      <c r="T1801" s="684"/>
      <c r="U1801" s="2711"/>
      <c r="V1801" s="684"/>
      <c r="W1801" s="684"/>
      <c r="X1801" s="684"/>
      <c r="Y1801" s="684"/>
      <c r="Z1801" s="2838"/>
      <c r="AA1801" s="2415"/>
      <c r="AB1801" s="8"/>
      <c r="AC1801" s="1600">
        <f t="shared" si="1279"/>
        <v>0</v>
      </c>
      <c r="AD1801" s="2134"/>
    </row>
    <row r="1802" spans="1:30" ht="15" customHeight="1" x14ac:dyDescent="0.25">
      <c r="A1802" s="59">
        <v>1</v>
      </c>
      <c r="B1802" s="109" t="s">
        <v>281</v>
      </c>
      <c r="C1802" s="3069"/>
      <c r="D1802" s="420"/>
      <c r="E1802" s="1890">
        <v>420</v>
      </c>
      <c r="F1802" s="420">
        <f t="shared" si="1343"/>
        <v>140</v>
      </c>
      <c r="G1802" s="420">
        <v>153</v>
      </c>
      <c r="H1802" s="420">
        <f>G1802/F1802*100</f>
        <v>109.28571428571428</v>
      </c>
      <c r="I1802" s="420"/>
      <c r="J1802" s="420"/>
      <c r="K1802" s="420"/>
      <c r="L1802" s="420"/>
      <c r="M1802" s="420"/>
      <c r="N1802" s="420"/>
      <c r="O1802" s="420"/>
      <c r="P1802" s="420"/>
      <c r="Q1802" s="684"/>
      <c r="R1802" s="684"/>
      <c r="S1802" s="684"/>
      <c r="T1802" s="684"/>
      <c r="U1802" s="2711"/>
      <c r="V1802" s="684"/>
      <c r="W1802" s="684"/>
      <c r="X1802" s="684"/>
      <c r="Y1802" s="684"/>
      <c r="Z1802" s="2838"/>
      <c r="AA1802" s="2415"/>
      <c r="AB1802" s="8"/>
      <c r="AC1802" s="1600">
        <f t="shared" si="1279"/>
        <v>0</v>
      </c>
      <c r="AD1802" s="2134"/>
    </row>
    <row r="1803" spans="1:30" ht="15" customHeight="1" x14ac:dyDescent="0.25">
      <c r="A1803" s="59">
        <v>1</v>
      </c>
      <c r="B1803" s="109" t="s">
        <v>81</v>
      </c>
      <c r="C1803" s="3069"/>
      <c r="D1803" s="420"/>
      <c r="E1803" s="1890">
        <v>139</v>
      </c>
      <c r="F1803" s="420">
        <f t="shared" si="1343"/>
        <v>46</v>
      </c>
      <c r="G1803" s="420">
        <v>40</v>
      </c>
      <c r="H1803" s="420">
        <f>G1803/F1803*100</f>
        <v>86.956521739130437</v>
      </c>
      <c r="I1803" s="420"/>
      <c r="J1803" s="420"/>
      <c r="K1803" s="420"/>
      <c r="L1803" s="420"/>
      <c r="M1803" s="420"/>
      <c r="N1803" s="420"/>
      <c r="O1803" s="420"/>
      <c r="P1803" s="420"/>
      <c r="Q1803" s="684"/>
      <c r="R1803" s="684"/>
      <c r="S1803" s="684"/>
      <c r="T1803" s="684"/>
      <c r="U1803" s="2711"/>
      <c r="V1803" s="684"/>
      <c r="W1803" s="684"/>
      <c r="X1803" s="684"/>
      <c r="Y1803" s="684"/>
      <c r="Z1803" s="2838"/>
      <c r="AA1803" s="2415"/>
      <c r="AB1803" s="8"/>
      <c r="AC1803" s="1600">
        <f t="shared" si="1279"/>
        <v>0</v>
      </c>
      <c r="AD1803" s="2134"/>
    </row>
    <row r="1804" spans="1:30" ht="15" customHeight="1" x14ac:dyDescent="0.25">
      <c r="A1804" s="59">
        <v>1</v>
      </c>
      <c r="B1804" s="109" t="s">
        <v>91</v>
      </c>
      <c r="C1804" s="3069"/>
      <c r="D1804" s="420"/>
      <c r="E1804" s="1890">
        <v>285</v>
      </c>
      <c r="F1804" s="420">
        <f t="shared" si="1343"/>
        <v>95</v>
      </c>
      <c r="G1804" s="420">
        <v>85</v>
      </c>
      <c r="H1804" s="420">
        <f>G1804/F1804*100</f>
        <v>89.473684210526315</v>
      </c>
      <c r="I1804" s="420"/>
      <c r="J1804" s="420"/>
      <c r="K1804" s="420"/>
      <c r="L1804" s="420"/>
      <c r="M1804" s="420"/>
      <c r="N1804" s="420"/>
      <c r="O1804" s="420"/>
      <c r="P1804" s="420"/>
      <c r="Q1804" s="684"/>
      <c r="R1804" s="684"/>
      <c r="S1804" s="684"/>
      <c r="T1804" s="684"/>
      <c r="U1804" s="2711"/>
      <c r="V1804" s="684"/>
      <c r="W1804" s="684"/>
      <c r="X1804" s="684"/>
      <c r="Y1804" s="684"/>
      <c r="Z1804" s="2838"/>
      <c r="AA1804" s="2415"/>
      <c r="AB1804" s="8"/>
      <c r="AC1804" s="1600">
        <f t="shared" si="1279"/>
        <v>0</v>
      </c>
      <c r="AD1804" s="2134"/>
    </row>
    <row r="1805" spans="1:30" ht="15" customHeight="1" x14ac:dyDescent="0.25">
      <c r="A1805" s="59">
        <v>1</v>
      </c>
      <c r="B1805" s="620" t="s">
        <v>163</v>
      </c>
      <c r="C1805" s="3305"/>
      <c r="D1805" s="495"/>
      <c r="E1805" s="2068"/>
      <c r="F1805" s="495"/>
      <c r="G1805" s="495"/>
      <c r="H1805" s="497"/>
      <c r="I1805" s="495"/>
      <c r="J1805" s="495"/>
      <c r="K1805" s="495"/>
      <c r="L1805" s="495"/>
      <c r="M1805" s="495"/>
      <c r="N1805" s="495"/>
      <c r="O1805" s="495"/>
      <c r="P1805" s="495"/>
      <c r="Q1805" s="687"/>
      <c r="R1805" s="687"/>
      <c r="S1805" s="687"/>
      <c r="T1805" s="687"/>
      <c r="U1805" s="2718">
        <f>Q1805</f>
        <v>0</v>
      </c>
      <c r="V1805" s="687">
        <f>Z1805-Y1805</f>
        <v>0</v>
      </c>
      <c r="W1805" s="687"/>
      <c r="X1805" s="687">
        <f>V1805-U1805</f>
        <v>0</v>
      </c>
      <c r="Y1805" s="687"/>
      <c r="Z1805" s="2836"/>
      <c r="AA1805" s="2422"/>
      <c r="AB1805" s="17"/>
      <c r="AC1805" s="17">
        <f t="shared" si="1279"/>
        <v>0</v>
      </c>
      <c r="AD1805" s="2134"/>
    </row>
    <row r="1806" spans="1:30" ht="15" customHeight="1" thickBot="1" x14ac:dyDescent="0.3">
      <c r="A1806" s="59">
        <v>1</v>
      </c>
      <c r="B1806" s="620" t="s">
        <v>164</v>
      </c>
      <c r="C1806" s="3305"/>
      <c r="D1806" s="495"/>
      <c r="E1806" s="2068"/>
      <c r="F1806" s="495"/>
      <c r="G1806" s="495"/>
      <c r="H1806" s="497"/>
      <c r="I1806" s="495"/>
      <c r="J1806" s="495"/>
      <c r="K1806" s="495"/>
      <c r="L1806" s="495"/>
      <c r="M1806" s="495"/>
      <c r="N1806" s="495"/>
      <c r="O1806" s="495"/>
      <c r="P1806" s="495"/>
      <c r="Q1806" s="687">
        <f t="shared" ref="Q1806:Z1806" si="1344">Q1800</f>
        <v>5369.8080899999995</v>
      </c>
      <c r="R1806" s="687">
        <f t="shared" ref="R1806:S1806" si="1345">R1800</f>
        <v>5369.8080899999995</v>
      </c>
      <c r="S1806" s="687">
        <f t="shared" si="1345"/>
        <v>5369.8080899999995</v>
      </c>
      <c r="T1806" s="687">
        <f t="shared" ref="T1806" si="1346">T1800</f>
        <v>5369.8080899999995</v>
      </c>
      <c r="U1806" s="2718">
        <f t="shared" si="1344"/>
        <v>1789.9360299999998</v>
      </c>
      <c r="V1806" s="687">
        <f t="shared" si="1344"/>
        <v>1788.3444200000001</v>
      </c>
      <c r="W1806" s="687">
        <f t="shared" si="1344"/>
        <v>0</v>
      </c>
      <c r="X1806" s="687">
        <f t="shared" si="1344"/>
        <v>-1.5916099999997186</v>
      </c>
      <c r="Y1806" s="687">
        <f t="shared" si="1344"/>
        <v>0</v>
      </c>
      <c r="Z1806" s="2836">
        <f t="shared" si="1344"/>
        <v>1788.3444200000001</v>
      </c>
      <c r="AA1806" s="2422">
        <f t="shared" ref="AA1806:AB1807" si="1347">AA1805</f>
        <v>0</v>
      </c>
      <c r="AB1806" s="1153">
        <f t="shared" ref="AB1806" si="1348">AB1800</f>
        <v>0</v>
      </c>
      <c r="AC1806" s="1153">
        <f t="shared" si="1279"/>
        <v>0</v>
      </c>
      <c r="AD1806" s="2134"/>
    </row>
    <row r="1807" spans="1:30" ht="15" customHeight="1" thickBot="1" x14ac:dyDescent="0.3">
      <c r="A1807" s="59">
        <v>1</v>
      </c>
      <c r="B1807" s="183" t="s">
        <v>17</v>
      </c>
      <c r="C1807" s="183"/>
      <c r="D1807" s="562"/>
      <c r="E1807" s="2091"/>
      <c r="F1807" s="562"/>
      <c r="G1807" s="562"/>
      <c r="H1807" s="562"/>
      <c r="I1807" s="562"/>
      <c r="J1807" s="562"/>
      <c r="K1807" s="562"/>
      <c r="L1807" s="562"/>
      <c r="M1807" s="562"/>
      <c r="N1807" s="562"/>
      <c r="O1807" s="562"/>
      <c r="P1807" s="562"/>
      <c r="Q1807" s="839">
        <f t="shared" ref="Q1807:R1807" si="1349">Q1806</f>
        <v>5369.8080899999995</v>
      </c>
      <c r="R1807" s="839">
        <f t="shared" si="1349"/>
        <v>5369.8080899999995</v>
      </c>
      <c r="S1807" s="839">
        <f t="shared" ref="S1807:T1807" si="1350">S1806</f>
        <v>5369.8080899999995</v>
      </c>
      <c r="T1807" s="839">
        <f t="shared" si="1350"/>
        <v>5369.8080899999995</v>
      </c>
      <c r="U1807" s="2800">
        <f t="shared" ref="U1807" si="1351">U1806</f>
        <v>1789.9360299999998</v>
      </c>
      <c r="V1807" s="839">
        <f t="shared" ref="V1807:Y1807" si="1352">V1806</f>
        <v>1788.3444200000001</v>
      </c>
      <c r="W1807" s="839"/>
      <c r="X1807" s="839">
        <f t="shared" si="1352"/>
        <v>-1.5916099999997186</v>
      </c>
      <c r="Y1807" s="839">
        <f t="shared" si="1352"/>
        <v>0</v>
      </c>
      <c r="Z1807" s="2847">
        <f>Z1806</f>
        <v>1788.3444200000001</v>
      </c>
      <c r="AA1807" s="2421">
        <f t="shared" si="1347"/>
        <v>0</v>
      </c>
      <c r="AB1807" s="1159">
        <f t="shared" si="1347"/>
        <v>0</v>
      </c>
      <c r="AC1807" s="1159">
        <f t="shared" si="1279"/>
        <v>0</v>
      </c>
      <c r="AD1807" s="2134"/>
    </row>
    <row r="1808" spans="1:30" ht="14.25" customHeight="1" x14ac:dyDescent="0.25">
      <c r="A1808" s="59">
        <v>1</v>
      </c>
      <c r="B1808" s="282"/>
      <c r="C1808" s="282"/>
      <c r="D1808" s="499"/>
      <c r="E1808" s="2024"/>
      <c r="F1808" s="499"/>
      <c r="G1808" s="499"/>
      <c r="H1808" s="499"/>
      <c r="I1808" s="499"/>
      <c r="J1808" s="499"/>
      <c r="K1808" s="499"/>
      <c r="L1808" s="499"/>
      <c r="M1808" s="499"/>
      <c r="N1808" s="499"/>
      <c r="O1808" s="499"/>
      <c r="P1808" s="499"/>
      <c r="Q1808" s="1330"/>
      <c r="R1808" s="1330"/>
      <c r="S1808" s="1330"/>
      <c r="T1808" s="1330"/>
      <c r="U1808" s="2714"/>
      <c r="V1808" s="1330"/>
      <c r="W1808" s="1330"/>
      <c r="X1808" s="1330"/>
      <c r="Y1808" s="1330"/>
      <c r="Z1808" s="2837"/>
      <c r="AA1808" s="2418"/>
      <c r="AB1808" s="13"/>
      <c r="AC1808" s="1603">
        <f t="shared" ref="AC1808:AC1877" si="1353">AB1808/1000</f>
        <v>0</v>
      </c>
      <c r="AD1808" s="2134"/>
    </row>
    <row r="1809" spans="1:31" ht="34.5" customHeight="1" x14ac:dyDescent="0.25">
      <c r="A1809" s="59">
        <v>1</v>
      </c>
      <c r="B1809" s="1182" t="s">
        <v>545</v>
      </c>
      <c r="C1809" s="3054"/>
      <c r="D1809" s="499"/>
      <c r="E1809" s="2024"/>
      <c r="F1809" s="499"/>
      <c r="G1809" s="499"/>
      <c r="H1809" s="499"/>
      <c r="I1809" s="499"/>
      <c r="J1809" s="499"/>
      <c r="K1809" s="499"/>
      <c r="L1809" s="499"/>
      <c r="M1809" s="499"/>
      <c r="N1809" s="499"/>
      <c r="O1809" s="499"/>
      <c r="P1809" s="499"/>
      <c r="Q1809" s="684"/>
      <c r="R1809" s="684"/>
      <c r="S1809" s="684"/>
      <c r="T1809" s="684"/>
      <c r="U1809" s="2711"/>
      <c r="V1809" s="684"/>
      <c r="W1809" s="684"/>
      <c r="X1809" s="684"/>
      <c r="Y1809" s="684"/>
      <c r="Z1809" s="2838"/>
      <c r="AA1809" s="2415"/>
      <c r="AB1809" s="8"/>
      <c r="AC1809" s="1600">
        <f t="shared" si="1353"/>
        <v>0</v>
      </c>
      <c r="AD1809" s="2134"/>
    </row>
    <row r="1810" spans="1:31" ht="15" customHeight="1" x14ac:dyDescent="0.25">
      <c r="A1810" s="59">
        <v>1</v>
      </c>
      <c r="B1810" s="385" t="s">
        <v>165</v>
      </c>
      <c r="C1810" s="3309"/>
      <c r="D1810" s="499"/>
      <c r="E1810" s="2024"/>
      <c r="F1810" s="499"/>
      <c r="G1810" s="499"/>
      <c r="H1810" s="499"/>
      <c r="I1810" s="499"/>
      <c r="J1810" s="499"/>
      <c r="K1810" s="499"/>
      <c r="L1810" s="499"/>
      <c r="M1810" s="499"/>
      <c r="N1810" s="499"/>
      <c r="O1810" s="499"/>
      <c r="P1810" s="499"/>
      <c r="Q1810" s="684"/>
      <c r="R1810" s="684"/>
      <c r="S1810" s="684"/>
      <c r="T1810" s="684"/>
      <c r="U1810" s="2711"/>
      <c r="V1810" s="684"/>
      <c r="W1810" s="684"/>
      <c r="X1810" s="684"/>
      <c r="Y1810" s="684"/>
      <c r="Z1810" s="2838"/>
      <c r="AA1810" s="2415"/>
      <c r="AB1810" s="8"/>
      <c r="AC1810" s="1600">
        <f t="shared" si="1353"/>
        <v>0</v>
      </c>
      <c r="AD1810" s="2134"/>
    </row>
    <row r="1811" spans="1:31" ht="25.5" customHeight="1" x14ac:dyDescent="0.25">
      <c r="A1811" s="59">
        <v>1</v>
      </c>
      <c r="B1811" s="490" t="s">
        <v>645</v>
      </c>
      <c r="C1811" s="3227"/>
      <c r="D1811" s="499"/>
      <c r="E1811" s="2024">
        <f t="shared" ref="E1811:F1811" si="1354">E1813+E1812/2.7</f>
        <v>0</v>
      </c>
      <c r="F1811" s="499">
        <f t="shared" si="1354"/>
        <v>0</v>
      </c>
      <c r="G1811" s="499">
        <f>G1813+G1812/2.7</f>
        <v>0</v>
      </c>
      <c r="H1811" s="420"/>
      <c r="I1811" s="499"/>
      <c r="J1811" s="499"/>
      <c r="K1811" s="499"/>
      <c r="L1811" s="499"/>
      <c r="M1811" s="499"/>
      <c r="N1811" s="499"/>
      <c r="O1811" s="499"/>
      <c r="P1811" s="499"/>
      <c r="Q1811" s="684"/>
      <c r="R1811" s="684"/>
      <c r="S1811" s="684"/>
      <c r="T1811" s="684"/>
      <c r="U1811" s="2711"/>
      <c r="V1811" s="684"/>
      <c r="W1811" s="684"/>
      <c r="X1811" s="684"/>
      <c r="Y1811" s="684"/>
      <c r="Z1811" s="2838"/>
      <c r="AA1811" s="2174"/>
      <c r="AB1811" s="8"/>
      <c r="AC1811" s="1600">
        <f t="shared" si="1353"/>
        <v>0</v>
      </c>
      <c r="AD1811" s="2134"/>
    </row>
    <row r="1812" spans="1:31" ht="15" customHeight="1" x14ac:dyDescent="0.25">
      <c r="A1812" s="59">
        <v>1</v>
      </c>
      <c r="B1812" s="490" t="s">
        <v>371</v>
      </c>
      <c r="C1812" s="3227"/>
      <c r="D1812" s="499"/>
      <c r="E1812" s="2024"/>
      <c r="F1812" s="420">
        <f>ROUND(E1812/12*$B$4,0)</f>
        <v>0</v>
      </c>
      <c r="G1812" s="499"/>
      <c r="H1812" s="420"/>
      <c r="I1812" s="499"/>
      <c r="J1812" s="499"/>
      <c r="K1812" s="499"/>
      <c r="L1812" s="499"/>
      <c r="M1812" s="499"/>
      <c r="N1812" s="499"/>
      <c r="O1812" s="499"/>
      <c r="P1812" s="499"/>
      <c r="Q1812" s="684"/>
      <c r="R1812" s="684"/>
      <c r="S1812" s="684"/>
      <c r="T1812" s="684"/>
      <c r="U1812" s="2711"/>
      <c r="V1812" s="684"/>
      <c r="W1812" s="684"/>
      <c r="X1812" s="684"/>
      <c r="Y1812" s="684"/>
      <c r="Z1812" s="2838"/>
      <c r="AA1812" s="2415"/>
      <c r="AB1812" s="8"/>
      <c r="AC1812" s="1600">
        <f t="shared" si="1353"/>
        <v>0</v>
      </c>
      <c r="AD1812" s="2134"/>
    </row>
    <row r="1813" spans="1:31" ht="15" customHeight="1" x14ac:dyDescent="0.25">
      <c r="A1813" s="59">
        <v>1</v>
      </c>
      <c r="B1813" s="490" t="s">
        <v>331</v>
      </c>
      <c r="C1813" s="3227"/>
      <c r="D1813" s="499"/>
      <c r="E1813" s="2024"/>
      <c r="F1813" s="499">
        <f>ROUND(E1813/12*$B$4,0)</f>
        <v>0</v>
      </c>
      <c r="G1813" s="499"/>
      <c r="H1813" s="499"/>
      <c r="I1813" s="499"/>
      <c r="J1813" s="499"/>
      <c r="K1813" s="499"/>
      <c r="L1813" s="499"/>
      <c r="M1813" s="499"/>
      <c r="N1813" s="499"/>
      <c r="O1813" s="499"/>
      <c r="P1813" s="499"/>
      <c r="Q1813" s="684"/>
      <c r="R1813" s="684"/>
      <c r="S1813" s="684"/>
      <c r="T1813" s="684"/>
      <c r="U1813" s="2711"/>
      <c r="V1813" s="684"/>
      <c r="W1813" s="684"/>
      <c r="X1813" s="684"/>
      <c r="Y1813" s="684"/>
      <c r="Z1813" s="2838"/>
      <c r="AA1813" s="2415"/>
      <c r="AB1813" s="8"/>
      <c r="AC1813" s="1600">
        <f t="shared" si="1353"/>
        <v>0</v>
      </c>
      <c r="AD1813" s="2134"/>
    </row>
    <row r="1814" spans="1:31" ht="15" customHeight="1" x14ac:dyDescent="0.25">
      <c r="A1814" s="59">
        <v>1</v>
      </c>
      <c r="B1814" s="490" t="s">
        <v>155</v>
      </c>
      <c r="C1814" s="3227"/>
      <c r="D1814" s="499"/>
      <c r="E1814" s="2024">
        <f>E1815/8.5</f>
        <v>341.05882352941177</v>
      </c>
      <c r="F1814" s="420">
        <f t="shared" ref="F1814:G1814" si="1355">F1815/8.5</f>
        <v>113.64705882352941</v>
      </c>
      <c r="G1814" s="499">
        <f t="shared" si="1355"/>
        <v>113.60588235294119</v>
      </c>
      <c r="H1814" s="420">
        <f>G1814/F1814*100</f>
        <v>99.963768115942059</v>
      </c>
      <c r="I1814" s="499"/>
      <c r="J1814" s="499"/>
      <c r="K1814" s="499"/>
      <c r="L1814" s="499"/>
      <c r="M1814" s="499"/>
      <c r="N1814" s="499"/>
      <c r="O1814" s="499"/>
      <c r="P1814" s="499"/>
      <c r="Q1814" s="684"/>
      <c r="R1814" s="684"/>
      <c r="S1814" s="684"/>
      <c r="T1814" s="684"/>
      <c r="U1814" s="2711"/>
      <c r="V1814" s="684"/>
      <c r="W1814" s="684"/>
      <c r="X1814" s="684"/>
      <c r="Y1814" s="684"/>
      <c r="Z1814" s="2838"/>
      <c r="AA1814" s="2024">
        <f>AA1815/8.5</f>
        <v>0</v>
      </c>
      <c r="AB1814" s="8"/>
      <c r="AC1814" s="1600">
        <f t="shared" si="1353"/>
        <v>0</v>
      </c>
      <c r="AD1814" s="2134"/>
    </row>
    <row r="1815" spans="1:31" ht="15" customHeight="1" x14ac:dyDescent="0.25">
      <c r="A1815" s="59">
        <v>1</v>
      </c>
      <c r="B1815" s="621" t="s">
        <v>295</v>
      </c>
      <c r="C1815" s="3310"/>
      <c r="D1815" s="499"/>
      <c r="E1815" s="2024">
        <v>2899</v>
      </c>
      <c r="F1815" s="420">
        <f>ROUND(E1815/12*$B$4,0)</f>
        <v>966</v>
      </c>
      <c r="G1815" s="499">
        <v>965.65000000000009</v>
      </c>
      <c r="H1815" s="420">
        <f>G1815/F1815*100</f>
        <v>99.963768115942045</v>
      </c>
      <c r="I1815" s="499"/>
      <c r="J1815" s="499"/>
      <c r="K1815" s="499"/>
      <c r="L1815" s="499"/>
      <c r="M1815" s="499"/>
      <c r="N1815" s="499"/>
      <c r="O1815" s="499"/>
      <c r="P1815" s="499"/>
      <c r="Q1815" s="684"/>
      <c r="R1815" s="684"/>
      <c r="S1815" s="684"/>
      <c r="T1815" s="684"/>
      <c r="U1815" s="2711"/>
      <c r="V1815" s="684"/>
      <c r="W1815" s="684"/>
      <c r="X1815" s="684"/>
      <c r="Y1815" s="684"/>
      <c r="Z1815" s="2838"/>
      <c r="AA1815" s="2415"/>
      <c r="AB1815" s="8"/>
      <c r="AC1815" s="1600">
        <f t="shared" si="1353"/>
        <v>0</v>
      </c>
      <c r="AD1815" s="2134"/>
    </row>
    <row r="1816" spans="1:31" s="223" customFormat="1" ht="15" customHeight="1" x14ac:dyDescent="0.25">
      <c r="A1816" s="59">
        <v>1</v>
      </c>
      <c r="B1816" s="490" t="s">
        <v>156</v>
      </c>
      <c r="C1816" s="3227"/>
      <c r="D1816" s="486"/>
      <c r="E1816" s="2055"/>
      <c r="F1816" s="491"/>
      <c r="G1816" s="486"/>
      <c r="H1816" s="491"/>
      <c r="I1816" s="486"/>
      <c r="J1816" s="486"/>
      <c r="K1816" s="486"/>
      <c r="L1816" s="486"/>
      <c r="M1816" s="486"/>
      <c r="N1816" s="486"/>
      <c r="O1816" s="486"/>
      <c r="P1816" s="486"/>
      <c r="Q1816" s="2624"/>
      <c r="R1816" s="2624"/>
      <c r="S1816" s="2624"/>
      <c r="T1816" s="2624"/>
      <c r="U1816" s="2839"/>
      <c r="V1816" s="2624"/>
      <c r="W1816" s="2624"/>
      <c r="X1816" s="2624"/>
      <c r="Y1816" s="2624"/>
      <c r="Z1816" s="2840"/>
      <c r="AA1816" s="2416"/>
      <c r="AB1816" s="15"/>
      <c r="AC1816" s="1601">
        <f t="shared" si="1353"/>
        <v>0</v>
      </c>
      <c r="AD1816" s="2134"/>
      <c r="AE1816" s="743"/>
    </row>
    <row r="1817" spans="1:31" s="223" customFormat="1" ht="15" customHeight="1" x14ac:dyDescent="0.25">
      <c r="A1817" s="59">
        <v>1</v>
      </c>
      <c r="B1817" s="620" t="s">
        <v>163</v>
      </c>
      <c r="C1817" s="3302"/>
      <c r="D1817" s="561"/>
      <c r="E1817" s="2085">
        <f t="shared" ref="E1817:F1817" si="1356">E1815/3.9+E1811</f>
        <v>743.33333333333337</v>
      </c>
      <c r="F1817" s="561">
        <f t="shared" si="1356"/>
        <v>247.69230769230771</v>
      </c>
      <c r="G1817" s="561">
        <f>G1815/3.9+G1811</f>
        <v>247.60256410256414</v>
      </c>
      <c r="H1817" s="521">
        <f>G1817/F1817*100</f>
        <v>99.963768115942045</v>
      </c>
      <c r="I1817" s="561"/>
      <c r="J1817" s="561"/>
      <c r="K1817" s="561"/>
      <c r="L1817" s="561"/>
      <c r="M1817" s="561"/>
      <c r="N1817" s="561"/>
      <c r="O1817" s="561"/>
      <c r="P1817" s="561"/>
      <c r="Q1817" s="2845">
        <v>574.78472999999997</v>
      </c>
      <c r="R1817" s="2845">
        <v>574.78472999999997</v>
      </c>
      <c r="S1817" s="2845">
        <v>574.78472999999997</v>
      </c>
      <c r="T1817" s="2845">
        <v>574.78472999999997</v>
      </c>
      <c r="U1817" s="2718">
        <f>Q1817/12*$B$4+(R1817-Q1817)/11*3+(S1817-R1817)/10*2+(T1817-S1817)/9*1</f>
        <v>191.59491</v>
      </c>
      <c r="V1817" s="2845">
        <f>Z1817-Y1817</f>
        <v>191.45731000000001</v>
      </c>
      <c r="W1817" s="2845"/>
      <c r="X1817" s="2845">
        <f>V1817-U1817</f>
        <v>-0.13759999999999195</v>
      </c>
      <c r="Y1817" s="2845">
        <v>0</v>
      </c>
      <c r="Z1817" s="2846">
        <v>191.45731000000001</v>
      </c>
      <c r="AA1817" s="2085">
        <f>AA1815/3.9</f>
        <v>0</v>
      </c>
      <c r="AB1817" s="47"/>
      <c r="AC1817" s="1604">
        <f t="shared" si="1353"/>
        <v>0</v>
      </c>
      <c r="AD1817" s="2134"/>
      <c r="AE1817" s="743"/>
    </row>
    <row r="1818" spans="1:31" ht="18.75" customHeight="1" thickBot="1" x14ac:dyDescent="0.3">
      <c r="A1818" s="59">
        <v>1</v>
      </c>
      <c r="B1818" s="284" t="s">
        <v>164</v>
      </c>
      <c r="C1818" s="3151"/>
      <c r="D1818" s="561"/>
      <c r="E1818" s="2085">
        <f>E1817</f>
        <v>743.33333333333337</v>
      </c>
      <c r="F1818" s="561">
        <f t="shared" ref="F1818:G1818" si="1357">F1817</f>
        <v>247.69230769230771</v>
      </c>
      <c r="G1818" s="561">
        <f t="shared" si="1357"/>
        <v>247.60256410256414</v>
      </c>
      <c r="H1818" s="521">
        <f>G1818/F1818*100</f>
        <v>99.963768115942045</v>
      </c>
      <c r="I1818" s="561"/>
      <c r="J1818" s="561"/>
      <c r="K1818" s="561"/>
      <c r="L1818" s="561"/>
      <c r="M1818" s="561"/>
      <c r="N1818" s="561"/>
      <c r="O1818" s="561"/>
      <c r="P1818" s="561"/>
      <c r="Q1818" s="2845">
        <f t="shared" ref="Q1818:R1818" si="1358">Q1817</f>
        <v>574.78472999999997</v>
      </c>
      <c r="R1818" s="2845">
        <f t="shared" si="1358"/>
        <v>574.78472999999997</v>
      </c>
      <c r="S1818" s="2845">
        <f t="shared" ref="S1818:T1818" si="1359">S1817</f>
        <v>574.78472999999997</v>
      </c>
      <c r="T1818" s="2845">
        <f t="shared" si="1359"/>
        <v>574.78472999999997</v>
      </c>
      <c r="U1818" s="2718">
        <f t="shared" ref="U1818" si="1360">U1817</f>
        <v>191.59491</v>
      </c>
      <c r="V1818" s="2845">
        <f t="shared" ref="V1818:Y1818" si="1361">V1817</f>
        <v>191.45731000000001</v>
      </c>
      <c r="W1818" s="2845">
        <f t="shared" si="1361"/>
        <v>0</v>
      </c>
      <c r="X1818" s="2845">
        <f t="shared" si="1361"/>
        <v>-0.13759999999999195</v>
      </c>
      <c r="Y1818" s="2845">
        <f t="shared" si="1361"/>
        <v>0</v>
      </c>
      <c r="Z1818" s="2846">
        <f>Z1817</f>
        <v>191.45731000000001</v>
      </c>
      <c r="AA1818" s="2085">
        <f>AA1817</f>
        <v>0</v>
      </c>
      <c r="AB1818" s="1086">
        <f>AB1817</f>
        <v>0</v>
      </c>
      <c r="AC1818" s="1086">
        <f t="shared" si="1353"/>
        <v>0</v>
      </c>
      <c r="AD1818" s="2134"/>
    </row>
    <row r="1819" spans="1:31" ht="15" customHeight="1" thickBot="1" x14ac:dyDescent="0.3">
      <c r="A1819" s="59">
        <v>1</v>
      </c>
      <c r="B1819" s="183" t="s">
        <v>17</v>
      </c>
      <c r="C1819" s="183"/>
      <c r="D1819" s="562"/>
      <c r="E1819" s="2091"/>
      <c r="F1819" s="562"/>
      <c r="G1819" s="562"/>
      <c r="H1819" s="562"/>
      <c r="I1819" s="562"/>
      <c r="J1819" s="562"/>
      <c r="K1819" s="562"/>
      <c r="L1819" s="562"/>
      <c r="M1819" s="562"/>
      <c r="N1819" s="562"/>
      <c r="O1819" s="562"/>
      <c r="P1819" s="562"/>
      <c r="Q1819" s="839">
        <f t="shared" ref="Q1819:R1819" si="1362">SUM(Q1818)</f>
        <v>574.78472999999997</v>
      </c>
      <c r="R1819" s="839">
        <f t="shared" si="1362"/>
        <v>574.78472999999997</v>
      </c>
      <c r="S1819" s="839">
        <f t="shared" ref="S1819:T1819" si="1363">SUM(S1818)</f>
        <v>574.78472999999997</v>
      </c>
      <c r="T1819" s="839">
        <f t="shared" si="1363"/>
        <v>574.78472999999997</v>
      </c>
      <c r="U1819" s="2800">
        <f t="shared" ref="U1819" si="1364">SUM(U1818)</f>
        <v>191.59491</v>
      </c>
      <c r="V1819" s="839">
        <f>SUM(V1818)</f>
        <v>191.45731000000001</v>
      </c>
      <c r="W1819" s="839"/>
      <c r="X1819" s="839">
        <f>SUM(X1818)</f>
        <v>-0.13759999999999195</v>
      </c>
      <c r="Y1819" s="839">
        <f>SUM(Y1818)</f>
        <v>0</v>
      </c>
      <c r="Z1819" s="2847">
        <f>SUM(Z1818)</f>
        <v>191.45731000000001</v>
      </c>
      <c r="AA1819" s="2421">
        <f t="shared" ref="AA1819" si="1365">SUM(AA1818)</f>
        <v>0</v>
      </c>
      <c r="AB1819" s="1159">
        <f>SUM(AB1818)</f>
        <v>0</v>
      </c>
      <c r="AC1819" s="1159">
        <f t="shared" si="1353"/>
        <v>0</v>
      </c>
      <c r="AD1819" s="2134"/>
    </row>
    <row r="1820" spans="1:31" ht="20.25" customHeight="1" x14ac:dyDescent="0.25">
      <c r="A1820" s="59">
        <v>1</v>
      </c>
      <c r="B1820" s="499"/>
      <c r="C1820" s="3308"/>
      <c r="D1820" s="499"/>
      <c r="E1820" s="2024"/>
      <c r="F1820" s="499"/>
      <c r="G1820" s="499"/>
      <c r="H1820" s="499"/>
      <c r="I1820" s="499"/>
      <c r="J1820" s="499"/>
      <c r="K1820" s="499"/>
      <c r="L1820" s="499"/>
      <c r="M1820" s="499"/>
      <c r="N1820" s="499"/>
      <c r="O1820" s="499"/>
      <c r="P1820" s="499"/>
      <c r="Q1820" s="1330"/>
      <c r="R1820" s="1330"/>
      <c r="S1820" s="1330"/>
      <c r="T1820" s="1330"/>
      <c r="U1820" s="2714"/>
      <c r="V1820" s="1330"/>
      <c r="W1820" s="1330"/>
      <c r="X1820" s="1330"/>
      <c r="Y1820" s="1330"/>
      <c r="Z1820" s="2837"/>
      <c r="AA1820" s="2418"/>
      <c r="AB1820" s="13"/>
      <c r="AC1820" s="1603">
        <f t="shared" si="1353"/>
        <v>0</v>
      </c>
      <c r="AD1820" s="2134"/>
    </row>
    <row r="1821" spans="1:31" ht="35.25" customHeight="1" x14ac:dyDescent="0.25">
      <c r="A1821" s="59">
        <v>1</v>
      </c>
      <c r="B1821" s="1182" t="s">
        <v>551</v>
      </c>
      <c r="C1821" s="3054"/>
      <c r="D1821" s="499"/>
      <c r="E1821" s="2024"/>
      <c r="F1821" s="499"/>
      <c r="G1821" s="499"/>
      <c r="H1821" s="499"/>
      <c r="I1821" s="499"/>
      <c r="J1821" s="499"/>
      <c r="K1821" s="499"/>
      <c r="L1821" s="499"/>
      <c r="M1821" s="499"/>
      <c r="N1821" s="499"/>
      <c r="O1821" s="499"/>
      <c r="P1821" s="499"/>
      <c r="Q1821" s="684"/>
      <c r="R1821" s="684"/>
      <c r="S1821" s="684"/>
      <c r="T1821" s="684"/>
      <c r="U1821" s="2711"/>
      <c r="V1821" s="684"/>
      <c r="W1821" s="684"/>
      <c r="X1821" s="684"/>
      <c r="Y1821" s="684"/>
      <c r="Z1821" s="2838"/>
      <c r="AA1821" s="2415"/>
      <c r="AB1821" s="8"/>
      <c r="AC1821" s="1600">
        <f t="shared" si="1353"/>
        <v>0</v>
      </c>
      <c r="AD1821" s="2134"/>
    </row>
    <row r="1822" spans="1:31" ht="15" customHeight="1" x14ac:dyDescent="0.25">
      <c r="A1822" s="59">
        <v>1</v>
      </c>
      <c r="B1822" s="385" t="s">
        <v>165</v>
      </c>
      <c r="C1822" s="3309"/>
      <c r="D1822" s="499"/>
      <c r="E1822" s="2024"/>
      <c r="F1822" s="499"/>
      <c r="G1822" s="499"/>
      <c r="H1822" s="499"/>
      <c r="I1822" s="499"/>
      <c r="J1822" s="499"/>
      <c r="K1822" s="499"/>
      <c r="L1822" s="499"/>
      <c r="M1822" s="499"/>
      <c r="N1822" s="499"/>
      <c r="O1822" s="499"/>
      <c r="P1822" s="499"/>
      <c r="Q1822" s="684"/>
      <c r="R1822" s="684"/>
      <c r="S1822" s="684"/>
      <c r="T1822" s="684"/>
      <c r="U1822" s="2711"/>
      <c r="V1822" s="684"/>
      <c r="W1822" s="684"/>
      <c r="X1822" s="684"/>
      <c r="Y1822" s="684"/>
      <c r="Z1822" s="2838"/>
      <c r="AA1822" s="2415"/>
      <c r="AB1822" s="8"/>
      <c r="AC1822" s="1600">
        <f t="shared" si="1353"/>
        <v>0</v>
      </c>
      <c r="AD1822" s="2134"/>
    </row>
    <row r="1823" spans="1:31" ht="35.25" customHeight="1" x14ac:dyDescent="0.25">
      <c r="A1823" s="59">
        <v>1</v>
      </c>
      <c r="B1823" s="490" t="s">
        <v>645</v>
      </c>
      <c r="C1823" s="3227"/>
      <c r="D1823" s="499"/>
      <c r="E1823" s="2024">
        <f t="shared" ref="E1823:F1823" si="1366">E1824/2.7</f>
        <v>100</v>
      </c>
      <c r="F1823" s="499">
        <f t="shared" si="1366"/>
        <v>33.333333333333329</v>
      </c>
      <c r="G1823" s="499">
        <f>G1824/2.7</f>
        <v>0</v>
      </c>
      <c r="H1823" s="499">
        <f>G1823/F1823*100</f>
        <v>0</v>
      </c>
      <c r="I1823" s="499"/>
      <c r="J1823" s="499"/>
      <c r="K1823" s="499"/>
      <c r="L1823" s="499"/>
      <c r="M1823" s="499"/>
      <c r="N1823" s="499"/>
      <c r="O1823" s="499"/>
      <c r="P1823" s="499"/>
      <c r="Q1823" s="684"/>
      <c r="R1823" s="684"/>
      <c r="S1823" s="684"/>
      <c r="T1823" s="684"/>
      <c r="U1823" s="2711"/>
      <c r="V1823" s="684"/>
      <c r="W1823" s="684"/>
      <c r="X1823" s="684"/>
      <c r="Y1823" s="684"/>
      <c r="Z1823" s="2838"/>
      <c r="AA1823" s="2415"/>
      <c r="AB1823" s="8"/>
      <c r="AC1823" s="1600">
        <f t="shared" si="1353"/>
        <v>0</v>
      </c>
      <c r="AD1823" s="2134"/>
    </row>
    <row r="1824" spans="1:31" ht="15" customHeight="1" x14ac:dyDescent="0.25">
      <c r="A1824" s="59">
        <v>1</v>
      </c>
      <c r="B1824" s="490" t="s">
        <v>423</v>
      </c>
      <c r="C1824" s="3227"/>
      <c r="D1824" s="499"/>
      <c r="E1824" s="2024">
        <v>270</v>
      </c>
      <c r="F1824" s="499">
        <f>ROUND(E1824/12*$B$4,0)</f>
        <v>90</v>
      </c>
      <c r="G1824" s="499"/>
      <c r="H1824" s="499">
        <f>G1824/F1824*100</f>
        <v>0</v>
      </c>
      <c r="I1824" s="499"/>
      <c r="J1824" s="499"/>
      <c r="K1824" s="499"/>
      <c r="L1824" s="499"/>
      <c r="M1824" s="499"/>
      <c r="N1824" s="499"/>
      <c r="O1824" s="499"/>
      <c r="P1824" s="499"/>
      <c r="Q1824" s="684"/>
      <c r="R1824" s="684"/>
      <c r="S1824" s="684"/>
      <c r="T1824" s="684"/>
      <c r="U1824" s="2711"/>
      <c r="V1824" s="684"/>
      <c r="W1824" s="684"/>
      <c r="X1824" s="684"/>
      <c r="Y1824" s="684"/>
      <c r="Z1824" s="2838"/>
      <c r="AA1824" s="2415"/>
      <c r="AB1824" s="8"/>
      <c r="AC1824" s="1600">
        <f t="shared" si="1353"/>
        <v>0</v>
      </c>
      <c r="AD1824" s="2134"/>
    </row>
    <row r="1825" spans="1:31" ht="15" customHeight="1" x14ac:dyDescent="0.25">
      <c r="A1825" s="59">
        <v>1</v>
      </c>
      <c r="B1825" s="490" t="s">
        <v>331</v>
      </c>
      <c r="C1825" s="3227"/>
      <c r="D1825" s="499"/>
      <c r="E1825" s="2024"/>
      <c r="F1825" s="499">
        <f>ROUND(E1825/12*$B$4,0)</f>
        <v>0</v>
      </c>
      <c r="G1825" s="499"/>
      <c r="H1825" s="499"/>
      <c r="I1825" s="499"/>
      <c r="J1825" s="499"/>
      <c r="K1825" s="499"/>
      <c r="L1825" s="499"/>
      <c r="M1825" s="499"/>
      <c r="N1825" s="499"/>
      <c r="O1825" s="499"/>
      <c r="P1825" s="499"/>
      <c r="Q1825" s="684"/>
      <c r="R1825" s="684"/>
      <c r="S1825" s="684"/>
      <c r="T1825" s="684"/>
      <c r="U1825" s="2711"/>
      <c r="V1825" s="684"/>
      <c r="W1825" s="684"/>
      <c r="X1825" s="684"/>
      <c r="Y1825" s="684"/>
      <c r="Z1825" s="2838"/>
      <c r="AA1825" s="2415"/>
      <c r="AB1825" s="8"/>
      <c r="AC1825" s="1600">
        <f t="shared" si="1353"/>
        <v>0</v>
      </c>
      <c r="AD1825" s="2134"/>
    </row>
    <row r="1826" spans="1:31" ht="15" customHeight="1" x14ac:dyDescent="0.25">
      <c r="A1826" s="59">
        <v>1</v>
      </c>
      <c r="B1826" s="490" t="s">
        <v>155</v>
      </c>
      <c r="C1826" s="3227"/>
      <c r="D1826" s="499"/>
      <c r="E1826" s="2024">
        <f>E1827/8.5</f>
        <v>100</v>
      </c>
      <c r="F1826" s="499">
        <f t="shared" ref="F1826:G1826" si="1367">F1827/8.5</f>
        <v>33.294117647058826</v>
      </c>
      <c r="G1826" s="499">
        <f t="shared" si="1367"/>
        <v>0</v>
      </c>
      <c r="H1826" s="499">
        <f>G1826/F1826*100</f>
        <v>0</v>
      </c>
      <c r="I1826" s="499"/>
      <c r="J1826" s="499"/>
      <c r="K1826" s="499"/>
      <c r="L1826" s="499"/>
      <c r="M1826" s="499"/>
      <c r="N1826" s="499"/>
      <c r="O1826" s="499"/>
      <c r="P1826" s="499"/>
      <c r="Q1826" s="684"/>
      <c r="R1826" s="684"/>
      <c r="S1826" s="684"/>
      <c r="T1826" s="684"/>
      <c r="U1826" s="2711"/>
      <c r="V1826" s="684"/>
      <c r="W1826" s="684"/>
      <c r="X1826" s="684"/>
      <c r="Y1826" s="684"/>
      <c r="Z1826" s="2838"/>
      <c r="AA1826" s="2415"/>
      <c r="AB1826" s="8"/>
      <c r="AC1826" s="1600">
        <f t="shared" si="1353"/>
        <v>0</v>
      </c>
      <c r="AD1826" s="2134"/>
    </row>
    <row r="1827" spans="1:31" ht="15" customHeight="1" x14ac:dyDescent="0.25">
      <c r="A1827" s="59">
        <v>1</v>
      </c>
      <c r="B1827" s="490" t="s">
        <v>295</v>
      </c>
      <c r="C1827" s="3227"/>
      <c r="D1827" s="499"/>
      <c r="E1827" s="2024">
        <v>850</v>
      </c>
      <c r="F1827" s="499">
        <f>ROUND(E1827/12*$B$4,0)</f>
        <v>283</v>
      </c>
      <c r="G1827" s="499"/>
      <c r="H1827" s="499">
        <f>G1827/F1827*100</f>
        <v>0</v>
      </c>
      <c r="I1827" s="499"/>
      <c r="J1827" s="499"/>
      <c r="K1827" s="499"/>
      <c r="L1827" s="499"/>
      <c r="M1827" s="499"/>
      <c r="N1827" s="499"/>
      <c r="O1827" s="499"/>
      <c r="P1827" s="499"/>
      <c r="Q1827" s="684"/>
      <c r="R1827" s="684"/>
      <c r="S1827" s="684"/>
      <c r="T1827" s="684"/>
      <c r="U1827" s="2711"/>
      <c r="V1827" s="684"/>
      <c r="W1827" s="684"/>
      <c r="X1827" s="684"/>
      <c r="Y1827" s="684"/>
      <c r="Z1827" s="2838"/>
      <c r="AA1827" s="2415"/>
      <c r="AB1827" s="8"/>
      <c r="AC1827" s="1600">
        <f t="shared" si="1353"/>
        <v>0</v>
      </c>
      <c r="AD1827" s="2134"/>
    </row>
    <row r="1828" spans="1:31" s="223" customFormat="1" ht="15" customHeight="1" x14ac:dyDescent="0.25">
      <c r="A1828" s="59">
        <v>1</v>
      </c>
      <c r="B1828" s="490" t="s">
        <v>156</v>
      </c>
      <c r="C1828" s="3227"/>
      <c r="D1828" s="486"/>
      <c r="E1828" s="2055"/>
      <c r="F1828" s="486"/>
      <c r="G1828" s="486"/>
      <c r="H1828" s="486"/>
      <c r="I1828" s="486"/>
      <c r="J1828" s="486"/>
      <c r="K1828" s="486"/>
      <c r="L1828" s="486"/>
      <c r="M1828" s="486"/>
      <c r="N1828" s="486"/>
      <c r="O1828" s="486"/>
      <c r="P1828" s="486"/>
      <c r="Q1828" s="2624"/>
      <c r="R1828" s="2624"/>
      <c r="S1828" s="2624"/>
      <c r="T1828" s="2624"/>
      <c r="U1828" s="2839"/>
      <c r="V1828" s="2624"/>
      <c r="W1828" s="2624"/>
      <c r="X1828" s="2624"/>
      <c r="Y1828" s="2624"/>
      <c r="Z1828" s="2840"/>
      <c r="AA1828" s="2416"/>
      <c r="AB1828" s="15"/>
      <c r="AC1828" s="1601">
        <f t="shared" si="1353"/>
        <v>0</v>
      </c>
      <c r="AD1828" s="2134"/>
      <c r="AE1828" s="743"/>
    </row>
    <row r="1829" spans="1:31" s="223" customFormat="1" ht="15" customHeight="1" x14ac:dyDescent="0.25">
      <c r="A1829" s="59">
        <v>1</v>
      </c>
      <c r="B1829" s="620" t="s">
        <v>163</v>
      </c>
      <c r="C1829" s="3305"/>
      <c r="D1829" s="495"/>
      <c r="E1829" s="2068">
        <f t="shared" ref="E1829:F1829" si="1368">E1827/3.9+E1823</f>
        <v>317.94871794871796</v>
      </c>
      <c r="F1829" s="495">
        <f t="shared" si="1368"/>
        <v>105.8974358974359</v>
      </c>
      <c r="G1829" s="495">
        <f>G1827/3.9+G1823</f>
        <v>0</v>
      </c>
      <c r="H1829" s="495">
        <f>G1829/F1829*100</f>
        <v>0</v>
      </c>
      <c r="I1829" s="495"/>
      <c r="J1829" s="495"/>
      <c r="K1829" s="495"/>
      <c r="L1829" s="495"/>
      <c r="M1829" s="495"/>
      <c r="N1829" s="495"/>
      <c r="O1829" s="495"/>
      <c r="P1829" s="495"/>
      <c r="Q1829" s="687">
        <v>222.0624</v>
      </c>
      <c r="R1829" s="687">
        <v>222.0624</v>
      </c>
      <c r="S1829" s="687">
        <v>222.0624</v>
      </c>
      <c r="T1829" s="687">
        <v>222.0624</v>
      </c>
      <c r="U1829" s="2718">
        <f>Q1829/12*$B$4+(R1829-Q1829)/11*3+(S1829-R1829)/10*2+(T1829-S1829)/9*1</f>
        <v>74.020799999999994</v>
      </c>
      <c r="V1829" s="687">
        <f>Z1829-Y1829</f>
        <v>0</v>
      </c>
      <c r="W1829" s="687"/>
      <c r="X1829" s="687">
        <f>V1829-U1829</f>
        <v>-74.020799999999994</v>
      </c>
      <c r="Y1829" s="687"/>
      <c r="Z1829" s="2836"/>
      <c r="AA1829" s="2068">
        <f>AA1827/3.9</f>
        <v>0</v>
      </c>
      <c r="AB1829" s="17"/>
      <c r="AC1829" s="1602">
        <f t="shared" si="1353"/>
        <v>0</v>
      </c>
      <c r="AD1829" s="2134"/>
      <c r="AE1829" s="743"/>
    </row>
    <row r="1830" spans="1:31" ht="19.5" customHeight="1" thickBot="1" x14ac:dyDescent="0.3">
      <c r="A1830" s="59">
        <v>1</v>
      </c>
      <c r="B1830" s="121" t="s">
        <v>164</v>
      </c>
      <c r="C1830" s="751"/>
      <c r="D1830" s="495"/>
      <c r="E1830" s="2068">
        <f>E1829</f>
        <v>317.94871794871796</v>
      </c>
      <c r="F1830" s="495">
        <f t="shared" ref="F1830:G1830" si="1369">F1829</f>
        <v>105.8974358974359</v>
      </c>
      <c r="G1830" s="495">
        <f t="shared" si="1369"/>
        <v>0</v>
      </c>
      <c r="H1830" s="495">
        <f>G1830/F1830*100</f>
        <v>0</v>
      </c>
      <c r="I1830" s="495"/>
      <c r="J1830" s="495"/>
      <c r="K1830" s="495"/>
      <c r="L1830" s="495"/>
      <c r="M1830" s="495"/>
      <c r="N1830" s="495"/>
      <c r="O1830" s="495"/>
      <c r="P1830" s="495"/>
      <c r="Q1830" s="687">
        <f t="shared" ref="Q1830:R1830" si="1370">Q1829</f>
        <v>222.0624</v>
      </c>
      <c r="R1830" s="687">
        <f t="shared" si="1370"/>
        <v>222.0624</v>
      </c>
      <c r="S1830" s="687">
        <f t="shared" ref="S1830:T1830" si="1371">S1829</f>
        <v>222.0624</v>
      </c>
      <c r="T1830" s="687">
        <f t="shared" si="1371"/>
        <v>222.0624</v>
      </c>
      <c r="U1830" s="2718">
        <f t="shared" ref="U1830:U1831" si="1372">U1829</f>
        <v>74.020799999999994</v>
      </c>
      <c r="V1830" s="687">
        <f t="shared" ref="V1830:Y1830" si="1373">V1829</f>
        <v>0</v>
      </c>
      <c r="W1830" s="687">
        <f t="shared" si="1373"/>
        <v>0</v>
      </c>
      <c r="X1830" s="687">
        <f t="shared" si="1373"/>
        <v>-74.020799999999994</v>
      </c>
      <c r="Y1830" s="687">
        <f t="shared" si="1373"/>
        <v>0</v>
      </c>
      <c r="Z1830" s="2836">
        <f>Z1829</f>
        <v>0</v>
      </c>
      <c r="AA1830" s="2068">
        <f>AA1829</f>
        <v>0</v>
      </c>
      <c r="AB1830" s="1153">
        <f t="shared" ref="AB1830" si="1374">AB1829</f>
        <v>0</v>
      </c>
      <c r="AC1830" s="1153">
        <f t="shared" si="1353"/>
        <v>0</v>
      </c>
      <c r="AD1830" s="2134"/>
    </row>
    <row r="1831" spans="1:31" ht="15" customHeight="1" thickBot="1" x14ac:dyDescent="0.3">
      <c r="A1831" s="59">
        <v>1</v>
      </c>
      <c r="B1831" s="183" t="s">
        <v>17</v>
      </c>
      <c r="C1831" s="183"/>
      <c r="D1831" s="562"/>
      <c r="E1831" s="2091"/>
      <c r="F1831" s="562"/>
      <c r="G1831" s="562"/>
      <c r="H1831" s="562"/>
      <c r="I1831" s="562"/>
      <c r="J1831" s="562"/>
      <c r="K1831" s="562"/>
      <c r="L1831" s="562"/>
      <c r="M1831" s="562"/>
      <c r="N1831" s="562"/>
      <c r="O1831" s="562"/>
      <c r="P1831" s="562"/>
      <c r="Q1831" s="839">
        <f t="shared" ref="Q1831:R1831" si="1375">Q1830</f>
        <v>222.0624</v>
      </c>
      <c r="R1831" s="839">
        <f t="shared" si="1375"/>
        <v>222.0624</v>
      </c>
      <c r="S1831" s="839">
        <f t="shared" ref="S1831:T1831" si="1376">S1830</f>
        <v>222.0624</v>
      </c>
      <c r="T1831" s="839">
        <f t="shared" si="1376"/>
        <v>222.0624</v>
      </c>
      <c r="U1831" s="2800">
        <f t="shared" si="1372"/>
        <v>74.020799999999994</v>
      </c>
      <c r="V1831" s="839">
        <f t="shared" ref="V1831:AB1831" si="1377">V1830</f>
        <v>0</v>
      </c>
      <c r="W1831" s="839"/>
      <c r="X1831" s="839">
        <f t="shared" si="1377"/>
        <v>-74.020799999999994</v>
      </c>
      <c r="Y1831" s="839">
        <f t="shared" si="1377"/>
        <v>0</v>
      </c>
      <c r="Z1831" s="2847">
        <f t="shared" si="1377"/>
        <v>0</v>
      </c>
      <c r="AA1831" s="2421">
        <f t="shared" si="1377"/>
        <v>0</v>
      </c>
      <c r="AB1831" s="1159">
        <f t="shared" si="1377"/>
        <v>0</v>
      </c>
      <c r="AC1831" s="1159">
        <f t="shared" si="1353"/>
        <v>0</v>
      </c>
      <c r="AD1831" s="2134"/>
    </row>
    <row r="1832" spans="1:31" ht="15" customHeight="1" x14ac:dyDescent="0.25">
      <c r="A1832" s="59">
        <v>1</v>
      </c>
      <c r="B1832" s="499"/>
      <c r="C1832" s="3308"/>
      <c r="D1832" s="499"/>
      <c r="E1832" s="2024"/>
      <c r="F1832" s="499"/>
      <c r="G1832" s="499"/>
      <c r="H1832" s="499"/>
      <c r="I1832" s="499"/>
      <c r="J1832" s="499"/>
      <c r="K1832" s="499"/>
      <c r="L1832" s="499"/>
      <c r="M1832" s="499"/>
      <c r="N1832" s="499"/>
      <c r="O1832" s="499"/>
      <c r="P1832" s="499"/>
      <c r="Q1832" s="1330"/>
      <c r="R1832" s="1330"/>
      <c r="S1832" s="1330"/>
      <c r="T1832" s="1330"/>
      <c r="U1832" s="2714"/>
      <c r="V1832" s="1330"/>
      <c r="W1832" s="1330"/>
      <c r="X1832" s="1330"/>
      <c r="Y1832" s="1330"/>
      <c r="Z1832" s="2837"/>
      <c r="AA1832" s="2418"/>
      <c r="AB1832" s="13"/>
      <c r="AC1832" s="1603">
        <f t="shared" si="1353"/>
        <v>0</v>
      </c>
      <c r="AD1832" s="2134"/>
    </row>
    <row r="1833" spans="1:31" ht="15" customHeight="1" x14ac:dyDescent="0.25">
      <c r="A1833" s="59">
        <v>1</v>
      </c>
      <c r="B1833" s="1182" t="s">
        <v>546</v>
      </c>
      <c r="C1833" s="3054"/>
      <c r="D1833" s="499"/>
      <c r="E1833" s="2024"/>
      <c r="F1833" s="499"/>
      <c r="G1833" s="499"/>
      <c r="H1833" s="499"/>
      <c r="I1833" s="499"/>
      <c r="J1833" s="499"/>
      <c r="K1833" s="499"/>
      <c r="L1833" s="499"/>
      <c r="M1833" s="499"/>
      <c r="N1833" s="499"/>
      <c r="O1833" s="499"/>
      <c r="P1833" s="499"/>
      <c r="Q1833" s="684"/>
      <c r="R1833" s="684"/>
      <c r="S1833" s="684"/>
      <c r="T1833" s="684"/>
      <c r="U1833" s="2711"/>
      <c r="V1833" s="684"/>
      <c r="W1833" s="684"/>
      <c r="X1833" s="684"/>
      <c r="Y1833" s="684"/>
      <c r="Z1833" s="2838"/>
      <c r="AA1833" s="2415"/>
      <c r="AB1833" s="8"/>
      <c r="AC1833" s="1600">
        <f t="shared" si="1353"/>
        <v>0</v>
      </c>
      <c r="AD1833" s="2134"/>
    </row>
    <row r="1834" spans="1:31" ht="15" customHeight="1" x14ac:dyDescent="0.25">
      <c r="A1834" s="59">
        <v>1</v>
      </c>
      <c r="B1834" s="385" t="s">
        <v>165</v>
      </c>
      <c r="C1834" s="3309"/>
      <c r="D1834" s="499"/>
      <c r="E1834" s="2024"/>
      <c r="F1834" s="499"/>
      <c r="G1834" s="499"/>
      <c r="H1834" s="499"/>
      <c r="I1834" s="499"/>
      <c r="J1834" s="499"/>
      <c r="K1834" s="499"/>
      <c r="L1834" s="499"/>
      <c r="M1834" s="499"/>
      <c r="N1834" s="499"/>
      <c r="O1834" s="499"/>
      <c r="P1834" s="499"/>
      <c r="Q1834" s="684"/>
      <c r="R1834" s="684"/>
      <c r="S1834" s="684"/>
      <c r="T1834" s="684"/>
      <c r="U1834" s="2711"/>
      <c r="V1834" s="684"/>
      <c r="W1834" s="684"/>
      <c r="X1834" s="684"/>
      <c r="Y1834" s="684"/>
      <c r="Z1834" s="2838"/>
      <c r="AA1834" s="2415"/>
      <c r="AB1834" s="8"/>
      <c r="AC1834" s="1600">
        <f t="shared" si="1353"/>
        <v>0</v>
      </c>
      <c r="AD1834" s="2134"/>
    </row>
    <row r="1835" spans="1:31" ht="27.75" customHeight="1" x14ac:dyDescent="0.25">
      <c r="A1835" s="59">
        <v>1</v>
      </c>
      <c r="B1835" s="490" t="s">
        <v>645</v>
      </c>
      <c r="C1835" s="3227"/>
      <c r="D1835" s="499"/>
      <c r="E1835" s="2024">
        <f t="shared" ref="E1835:F1835" si="1378">E1836/2.7</f>
        <v>10</v>
      </c>
      <c r="F1835" s="499">
        <f t="shared" si="1378"/>
        <v>3.333333333333333</v>
      </c>
      <c r="G1835" s="499">
        <f>G1836/2.7</f>
        <v>0</v>
      </c>
      <c r="H1835" s="499">
        <f>G1835/F1835*100</f>
        <v>0</v>
      </c>
      <c r="I1835" s="499"/>
      <c r="J1835" s="499"/>
      <c r="K1835" s="499"/>
      <c r="L1835" s="499"/>
      <c r="M1835" s="499"/>
      <c r="N1835" s="499"/>
      <c r="O1835" s="499"/>
      <c r="P1835" s="499"/>
      <c r="Q1835" s="684"/>
      <c r="R1835" s="684"/>
      <c r="S1835" s="684"/>
      <c r="T1835" s="684"/>
      <c r="U1835" s="2711"/>
      <c r="V1835" s="684"/>
      <c r="W1835" s="684"/>
      <c r="X1835" s="684"/>
      <c r="Y1835" s="684"/>
      <c r="Z1835" s="2838"/>
      <c r="AA1835" s="2415"/>
      <c r="AB1835" s="8"/>
      <c r="AC1835" s="1600">
        <f t="shared" si="1353"/>
        <v>0</v>
      </c>
      <c r="AD1835" s="2134"/>
    </row>
    <row r="1836" spans="1:31" ht="15" customHeight="1" x14ac:dyDescent="0.25">
      <c r="A1836" s="59">
        <v>1</v>
      </c>
      <c r="B1836" s="490" t="s">
        <v>423</v>
      </c>
      <c r="C1836" s="3227"/>
      <c r="D1836" s="499"/>
      <c r="E1836" s="2024">
        <v>27</v>
      </c>
      <c r="F1836" s="499">
        <f>ROUND(E1836/12*$B$4,0)</f>
        <v>9</v>
      </c>
      <c r="G1836" s="499"/>
      <c r="H1836" s="499">
        <f>G1836/F1836*100</f>
        <v>0</v>
      </c>
      <c r="I1836" s="499"/>
      <c r="J1836" s="499"/>
      <c r="K1836" s="499"/>
      <c r="L1836" s="499"/>
      <c r="M1836" s="499"/>
      <c r="N1836" s="499"/>
      <c r="O1836" s="499"/>
      <c r="P1836" s="499"/>
      <c r="Q1836" s="684"/>
      <c r="R1836" s="684"/>
      <c r="S1836" s="684"/>
      <c r="T1836" s="684"/>
      <c r="U1836" s="2711"/>
      <c r="V1836" s="684"/>
      <c r="W1836" s="684"/>
      <c r="X1836" s="684"/>
      <c r="Y1836" s="684"/>
      <c r="Z1836" s="2838"/>
      <c r="AA1836" s="2415"/>
      <c r="AB1836" s="8"/>
      <c r="AC1836" s="1600">
        <f t="shared" si="1353"/>
        <v>0</v>
      </c>
      <c r="AD1836" s="2134"/>
    </row>
    <row r="1837" spans="1:31" ht="15" customHeight="1" x14ac:dyDescent="0.25">
      <c r="A1837" s="59">
        <v>1</v>
      </c>
      <c r="B1837" s="490" t="s">
        <v>331</v>
      </c>
      <c r="C1837" s="3227"/>
      <c r="D1837" s="499"/>
      <c r="E1837" s="2024"/>
      <c r="F1837" s="499">
        <f>ROUND(E1837/12*$B$4,0)</f>
        <v>0</v>
      </c>
      <c r="G1837" s="499"/>
      <c r="H1837" s="499"/>
      <c r="I1837" s="499"/>
      <c r="J1837" s="499"/>
      <c r="K1837" s="499"/>
      <c r="L1837" s="499"/>
      <c r="M1837" s="499"/>
      <c r="N1837" s="499"/>
      <c r="O1837" s="499"/>
      <c r="P1837" s="499"/>
      <c r="Q1837" s="684"/>
      <c r="R1837" s="684"/>
      <c r="S1837" s="684"/>
      <c r="T1837" s="684"/>
      <c r="U1837" s="2711"/>
      <c r="V1837" s="684"/>
      <c r="W1837" s="684"/>
      <c r="X1837" s="684"/>
      <c r="Y1837" s="684"/>
      <c r="Z1837" s="2838"/>
      <c r="AA1837" s="2415"/>
      <c r="AB1837" s="8"/>
      <c r="AC1837" s="1600">
        <f t="shared" si="1353"/>
        <v>0</v>
      </c>
      <c r="AD1837" s="2134"/>
    </row>
    <row r="1838" spans="1:31" ht="15" customHeight="1" x14ac:dyDescent="0.25">
      <c r="A1838" s="59">
        <v>1</v>
      </c>
      <c r="B1838" s="490" t="s">
        <v>155</v>
      </c>
      <c r="C1838" s="3227"/>
      <c r="D1838" s="499"/>
      <c r="E1838" s="2024">
        <f>E1839/8.5</f>
        <v>66.117647058823536</v>
      </c>
      <c r="F1838" s="499">
        <f t="shared" ref="F1838:G1838" si="1379">F1839/8.5</f>
        <v>22</v>
      </c>
      <c r="G1838" s="499">
        <f t="shared" si="1379"/>
        <v>0</v>
      </c>
      <c r="H1838" s="499">
        <f>G1838/F1838*100</f>
        <v>0</v>
      </c>
      <c r="I1838" s="499"/>
      <c r="J1838" s="499"/>
      <c r="K1838" s="499"/>
      <c r="L1838" s="499"/>
      <c r="M1838" s="499"/>
      <c r="N1838" s="499"/>
      <c r="O1838" s="499"/>
      <c r="P1838" s="499"/>
      <c r="Q1838" s="684"/>
      <c r="R1838" s="684"/>
      <c r="S1838" s="684"/>
      <c r="T1838" s="684"/>
      <c r="U1838" s="2711"/>
      <c r="V1838" s="684"/>
      <c r="W1838" s="684"/>
      <c r="X1838" s="684"/>
      <c r="Y1838" s="684"/>
      <c r="Z1838" s="2838"/>
      <c r="AA1838" s="2415"/>
      <c r="AB1838" s="8"/>
      <c r="AC1838" s="1600">
        <f t="shared" si="1353"/>
        <v>0</v>
      </c>
      <c r="AD1838" s="2134"/>
    </row>
    <row r="1839" spans="1:31" ht="15" customHeight="1" x14ac:dyDescent="0.25">
      <c r="A1839" s="59">
        <v>1</v>
      </c>
      <c r="B1839" s="490" t="s">
        <v>295</v>
      </c>
      <c r="C1839" s="3227"/>
      <c r="D1839" s="499"/>
      <c r="E1839" s="2024">
        <v>562</v>
      </c>
      <c r="F1839" s="499">
        <f>ROUND(E1839/12*$B$4,0)</f>
        <v>187</v>
      </c>
      <c r="G1839" s="499"/>
      <c r="H1839" s="499">
        <f>G1839/F1839*100</f>
        <v>0</v>
      </c>
      <c r="I1839" s="499"/>
      <c r="J1839" s="499"/>
      <c r="K1839" s="499"/>
      <c r="L1839" s="499"/>
      <c r="M1839" s="499"/>
      <c r="N1839" s="499"/>
      <c r="O1839" s="499"/>
      <c r="P1839" s="499"/>
      <c r="Q1839" s="684"/>
      <c r="R1839" s="684"/>
      <c r="S1839" s="684"/>
      <c r="T1839" s="684"/>
      <c r="U1839" s="2711"/>
      <c r="V1839" s="684"/>
      <c r="W1839" s="684"/>
      <c r="X1839" s="684"/>
      <c r="Y1839" s="684"/>
      <c r="Z1839" s="2838"/>
      <c r="AA1839" s="2415"/>
      <c r="AB1839" s="8"/>
      <c r="AC1839" s="1600">
        <f t="shared" si="1353"/>
        <v>0</v>
      </c>
      <c r="AD1839" s="2134"/>
    </row>
    <row r="1840" spans="1:31" ht="15" customHeight="1" x14ac:dyDescent="0.25">
      <c r="A1840" s="59">
        <v>1</v>
      </c>
      <c r="B1840" s="490" t="s">
        <v>156</v>
      </c>
      <c r="C1840" s="3227"/>
      <c r="D1840" s="486"/>
      <c r="E1840" s="2055"/>
      <c r="F1840" s="486"/>
      <c r="G1840" s="486"/>
      <c r="H1840" s="486"/>
      <c r="I1840" s="486"/>
      <c r="J1840" s="486"/>
      <c r="K1840" s="486"/>
      <c r="L1840" s="486"/>
      <c r="M1840" s="486"/>
      <c r="N1840" s="486"/>
      <c r="O1840" s="486"/>
      <c r="P1840" s="486"/>
      <c r="Q1840" s="2624"/>
      <c r="R1840" s="2624"/>
      <c r="S1840" s="2624"/>
      <c r="T1840" s="2624"/>
      <c r="U1840" s="2839"/>
      <c r="V1840" s="2624"/>
      <c r="W1840" s="2624"/>
      <c r="X1840" s="2624"/>
      <c r="Y1840" s="2624"/>
      <c r="Z1840" s="2840"/>
      <c r="AA1840" s="2416"/>
      <c r="AB1840" s="15"/>
      <c r="AC1840" s="1601">
        <f t="shared" si="1353"/>
        <v>0</v>
      </c>
      <c r="AD1840" s="2134"/>
    </row>
    <row r="1841" spans="1:30" ht="15" customHeight="1" x14ac:dyDescent="0.25">
      <c r="A1841" s="59">
        <v>1</v>
      </c>
      <c r="B1841" s="620" t="s">
        <v>163</v>
      </c>
      <c r="C1841" s="3305"/>
      <c r="D1841" s="495"/>
      <c r="E1841" s="2068">
        <f t="shared" ref="E1841:F1841" si="1380">E1839/3.9+E1835</f>
        <v>154.10256410256412</v>
      </c>
      <c r="F1841" s="495">
        <f t="shared" si="1380"/>
        <v>51.282051282051285</v>
      </c>
      <c r="G1841" s="495">
        <f>G1839/3.9+G1835</f>
        <v>0</v>
      </c>
      <c r="H1841" s="495">
        <f>G1841/F1841*100</f>
        <v>0</v>
      </c>
      <c r="I1841" s="495"/>
      <c r="J1841" s="495"/>
      <c r="K1841" s="495"/>
      <c r="L1841" s="495"/>
      <c r="M1841" s="495"/>
      <c r="N1841" s="495"/>
      <c r="O1841" s="495"/>
      <c r="P1841" s="495"/>
      <c r="Q1841" s="687">
        <v>116.78103</v>
      </c>
      <c r="R1841" s="687">
        <v>116.78103</v>
      </c>
      <c r="S1841" s="687">
        <v>116.78103</v>
      </c>
      <c r="T1841" s="687">
        <v>116.78103</v>
      </c>
      <c r="U1841" s="2718">
        <f>Q1841/12*$B$4+(R1841-Q1841)/11*3+(S1841-R1841)/10*2+(T1841-S1841)/9*1</f>
        <v>38.927010000000003</v>
      </c>
      <c r="V1841" s="687">
        <f>Z1841-Y1841</f>
        <v>0</v>
      </c>
      <c r="W1841" s="687"/>
      <c r="X1841" s="687">
        <f>V1841-U1841</f>
        <v>-38.927010000000003</v>
      </c>
      <c r="Y1841" s="687">
        <v>-1.4156</v>
      </c>
      <c r="Z1841" s="2836">
        <v>-1.4156</v>
      </c>
      <c r="AA1841" s="2068">
        <f>AA1839/3.9</f>
        <v>0</v>
      </c>
      <c r="AB1841" s="17"/>
      <c r="AC1841" s="1602">
        <f t="shared" si="1353"/>
        <v>0</v>
      </c>
      <c r="AD1841" s="2134"/>
    </row>
    <row r="1842" spans="1:30" ht="19.5" customHeight="1" thickBot="1" x14ac:dyDescent="0.3">
      <c r="A1842" s="59">
        <v>1</v>
      </c>
      <c r="B1842" s="121" t="s">
        <v>164</v>
      </c>
      <c r="C1842" s="751"/>
      <c r="D1842" s="495"/>
      <c r="E1842" s="2068">
        <f>E1841</f>
        <v>154.10256410256412</v>
      </c>
      <c r="F1842" s="495">
        <f t="shared" ref="F1842:G1842" si="1381">F1841</f>
        <v>51.282051282051285</v>
      </c>
      <c r="G1842" s="495">
        <f t="shared" si="1381"/>
        <v>0</v>
      </c>
      <c r="H1842" s="495">
        <f>G1842/F1842*100</f>
        <v>0</v>
      </c>
      <c r="I1842" s="495"/>
      <c r="J1842" s="495"/>
      <c r="K1842" s="495"/>
      <c r="L1842" s="495"/>
      <c r="M1842" s="495"/>
      <c r="N1842" s="495"/>
      <c r="O1842" s="495"/>
      <c r="P1842" s="495"/>
      <c r="Q1842" s="687">
        <f t="shared" ref="Q1842:R1842" si="1382">Q1841</f>
        <v>116.78103</v>
      </c>
      <c r="R1842" s="687">
        <f t="shared" si="1382"/>
        <v>116.78103</v>
      </c>
      <c r="S1842" s="687">
        <f t="shared" ref="S1842:T1842" si="1383">S1841</f>
        <v>116.78103</v>
      </c>
      <c r="T1842" s="687">
        <f t="shared" si="1383"/>
        <v>116.78103</v>
      </c>
      <c r="U1842" s="2718">
        <f t="shared" ref="U1842:U1843" si="1384">U1841</f>
        <v>38.927010000000003</v>
      </c>
      <c r="V1842" s="687">
        <f t="shared" ref="V1842:Y1842" si="1385">V1841</f>
        <v>0</v>
      </c>
      <c r="W1842" s="687">
        <f t="shared" si="1385"/>
        <v>0</v>
      </c>
      <c r="X1842" s="687">
        <f t="shared" si="1385"/>
        <v>-38.927010000000003</v>
      </c>
      <c r="Y1842" s="687">
        <f t="shared" si="1385"/>
        <v>-1.4156</v>
      </c>
      <c r="Z1842" s="2836">
        <f>Z1841</f>
        <v>-1.4156</v>
      </c>
      <c r="AA1842" s="2068">
        <f>AA1841</f>
        <v>0</v>
      </c>
      <c r="AB1842" s="1153">
        <f t="shared" ref="AB1842:AB1843" si="1386">AB1841</f>
        <v>0</v>
      </c>
      <c r="AC1842" s="1153">
        <f t="shared" si="1353"/>
        <v>0</v>
      </c>
      <c r="AD1842" s="2134"/>
    </row>
    <row r="1843" spans="1:30" ht="15" customHeight="1" thickBot="1" x14ac:dyDescent="0.3">
      <c r="A1843" s="59">
        <v>1</v>
      </c>
      <c r="B1843" s="183" t="s">
        <v>17</v>
      </c>
      <c r="C1843" s="183"/>
      <c r="D1843" s="562"/>
      <c r="E1843" s="2091"/>
      <c r="F1843" s="562"/>
      <c r="G1843" s="562"/>
      <c r="H1843" s="562"/>
      <c r="I1843" s="562"/>
      <c r="J1843" s="562"/>
      <c r="K1843" s="562"/>
      <c r="L1843" s="562"/>
      <c r="M1843" s="562"/>
      <c r="N1843" s="562"/>
      <c r="O1843" s="562"/>
      <c r="P1843" s="562"/>
      <c r="Q1843" s="839">
        <f t="shared" ref="Q1843:R1843" si="1387">Q1842</f>
        <v>116.78103</v>
      </c>
      <c r="R1843" s="839">
        <f t="shared" si="1387"/>
        <v>116.78103</v>
      </c>
      <c r="S1843" s="839">
        <f t="shared" ref="S1843:T1843" si="1388">S1842</f>
        <v>116.78103</v>
      </c>
      <c r="T1843" s="839">
        <f t="shared" si="1388"/>
        <v>116.78103</v>
      </c>
      <c r="U1843" s="2800">
        <f t="shared" si="1384"/>
        <v>38.927010000000003</v>
      </c>
      <c r="V1843" s="839">
        <f t="shared" ref="V1843" si="1389">V1842</f>
        <v>0</v>
      </c>
      <c r="W1843" s="839"/>
      <c r="X1843" s="839">
        <f t="shared" ref="X1843" si="1390">X1842</f>
        <v>-38.927010000000003</v>
      </c>
      <c r="Y1843" s="839">
        <f t="shared" ref="Y1843" si="1391">Y1842</f>
        <v>-1.4156</v>
      </c>
      <c r="Z1843" s="2847">
        <f t="shared" ref="Z1843:AA1843" si="1392">Z1842</f>
        <v>-1.4156</v>
      </c>
      <c r="AA1843" s="2421">
        <f t="shared" si="1392"/>
        <v>0</v>
      </c>
      <c r="AB1843" s="1159">
        <f t="shared" si="1386"/>
        <v>0</v>
      </c>
      <c r="AC1843" s="1159">
        <f t="shared" si="1353"/>
        <v>0</v>
      </c>
      <c r="AD1843" s="2134"/>
    </row>
    <row r="1844" spans="1:30" ht="15" customHeight="1" x14ac:dyDescent="0.25">
      <c r="A1844" s="59">
        <v>1</v>
      </c>
      <c r="B1844" s="289"/>
      <c r="C1844" s="289"/>
      <c r="D1844" s="1186"/>
      <c r="E1844" s="2094"/>
      <c r="F1844" s="1184"/>
      <c r="G1844" s="1184"/>
      <c r="H1844" s="1184"/>
      <c r="I1844" s="1184"/>
      <c r="J1844" s="1184"/>
      <c r="K1844" s="1184"/>
      <c r="L1844" s="1186"/>
      <c r="M1844" s="1186"/>
      <c r="N1844" s="1186"/>
      <c r="O1844" s="1186"/>
      <c r="P1844" s="1184"/>
      <c r="Q1844" s="814"/>
      <c r="R1844" s="814"/>
      <c r="S1844" s="814"/>
      <c r="T1844" s="814"/>
      <c r="U1844" s="2752"/>
      <c r="V1844" s="2853"/>
      <c r="W1844" s="814"/>
      <c r="X1844" s="814"/>
      <c r="Y1844" s="2853"/>
      <c r="Z1844" s="2854"/>
      <c r="AA1844" s="2454"/>
      <c r="AB1844" s="1187"/>
      <c r="AC1844" s="1629">
        <f t="shared" si="1353"/>
        <v>0</v>
      </c>
      <c r="AD1844" s="2134"/>
    </row>
    <row r="1845" spans="1:30" ht="15" customHeight="1" x14ac:dyDescent="0.25">
      <c r="A1845" s="59">
        <v>1</v>
      </c>
      <c r="B1845" s="254"/>
      <c r="C1845" s="254"/>
      <c r="D1845" s="420"/>
      <c r="E1845" s="2055"/>
      <c r="F1845" s="491"/>
      <c r="G1845" s="420"/>
      <c r="H1845" s="420"/>
      <c r="I1845" s="420"/>
      <c r="J1845" s="491"/>
      <c r="K1845" s="420"/>
      <c r="L1845" s="420"/>
      <c r="M1845" s="420"/>
      <c r="N1845" s="486"/>
      <c r="O1845" s="420"/>
      <c r="P1845" s="420"/>
      <c r="Q1845" s="684"/>
      <c r="R1845" s="684"/>
      <c r="S1845" s="684"/>
      <c r="T1845" s="684"/>
      <c r="U1845" s="2711"/>
      <c r="V1845" s="814"/>
      <c r="W1845" s="814"/>
      <c r="X1845" s="684"/>
      <c r="Y1845" s="814"/>
      <c r="Z1845" s="2841"/>
      <c r="AA1845" s="2417"/>
      <c r="AB1845" s="18"/>
      <c r="AC1845" s="1605">
        <f t="shared" si="1353"/>
        <v>0</v>
      </c>
      <c r="AD1845" s="2134"/>
    </row>
    <row r="1846" spans="1:30" ht="15" customHeight="1" x14ac:dyDescent="0.25">
      <c r="A1846" s="59">
        <v>1</v>
      </c>
      <c r="B1846" s="1182" t="s">
        <v>547</v>
      </c>
      <c r="C1846" s="3054"/>
      <c r="D1846" s="499"/>
      <c r="E1846" s="1890"/>
      <c r="F1846" s="420"/>
      <c r="G1846" s="499"/>
      <c r="H1846" s="499"/>
      <c r="I1846" s="499"/>
      <c r="J1846" s="420"/>
      <c r="K1846" s="499"/>
      <c r="L1846" s="499"/>
      <c r="M1846" s="499"/>
      <c r="N1846" s="420"/>
      <c r="O1846" s="499"/>
      <c r="P1846" s="499"/>
      <c r="Q1846" s="684"/>
      <c r="R1846" s="684"/>
      <c r="S1846" s="684"/>
      <c r="T1846" s="684"/>
      <c r="U1846" s="2711"/>
      <c r="V1846" s="684"/>
      <c r="W1846" s="684"/>
      <c r="X1846" s="684"/>
      <c r="Y1846" s="684"/>
      <c r="Z1846" s="2838"/>
      <c r="AA1846" s="2415"/>
      <c r="AB1846" s="8"/>
      <c r="AC1846" s="1600">
        <f t="shared" si="1353"/>
        <v>0</v>
      </c>
      <c r="AD1846" s="2134"/>
    </row>
    <row r="1847" spans="1:30" ht="15" customHeight="1" x14ac:dyDescent="0.25">
      <c r="A1847" s="59">
        <v>1</v>
      </c>
      <c r="B1847" s="385" t="s">
        <v>165</v>
      </c>
      <c r="C1847" s="3309"/>
      <c r="D1847" s="499"/>
      <c r="E1847" s="2024"/>
      <c r="F1847" s="499"/>
      <c r="G1847" s="499"/>
      <c r="H1847" s="499"/>
      <c r="I1847" s="499"/>
      <c r="J1847" s="499"/>
      <c r="K1847" s="499"/>
      <c r="L1847" s="499"/>
      <c r="M1847" s="499"/>
      <c r="N1847" s="499"/>
      <c r="O1847" s="499"/>
      <c r="P1847" s="499"/>
      <c r="Q1847" s="684"/>
      <c r="R1847" s="684"/>
      <c r="S1847" s="684"/>
      <c r="T1847" s="684"/>
      <c r="U1847" s="2711"/>
      <c r="V1847" s="684"/>
      <c r="W1847" s="684"/>
      <c r="X1847" s="684"/>
      <c r="Y1847" s="684"/>
      <c r="Z1847" s="2838"/>
      <c r="AA1847" s="2415"/>
      <c r="AB1847" s="8"/>
      <c r="AC1847" s="1600">
        <f t="shared" si="1353"/>
        <v>0</v>
      </c>
      <c r="AD1847" s="2134"/>
    </row>
    <row r="1848" spans="1:30" ht="15" customHeight="1" x14ac:dyDescent="0.25">
      <c r="A1848" s="59">
        <v>1</v>
      </c>
      <c r="B1848" s="2114" t="s">
        <v>158</v>
      </c>
      <c r="C1848" s="3311"/>
      <c r="D1848" s="1179"/>
      <c r="E1848" s="1902">
        <f>E1849</f>
        <v>0</v>
      </c>
      <c r="F1848" s="1179">
        <f>F1849</f>
        <v>0</v>
      </c>
      <c r="G1848" s="1179">
        <f>G1849</f>
        <v>0</v>
      </c>
      <c r="H1848" s="1179"/>
      <c r="I1848" s="1179"/>
      <c r="J1848" s="1179"/>
      <c r="K1848" s="1179"/>
      <c r="L1848" s="1179"/>
      <c r="M1848" s="1179"/>
      <c r="N1848" s="1179"/>
      <c r="O1848" s="1179"/>
      <c r="P1848" s="1179"/>
      <c r="Q1848" s="2930"/>
      <c r="R1848" s="2930"/>
      <c r="S1848" s="2930"/>
      <c r="T1848" s="2930"/>
      <c r="U1848" s="2931">
        <f t="shared" ref="U1848" si="1393">Q1848/12*$B$4</f>
        <v>0</v>
      </c>
      <c r="V1848" s="2930">
        <f>Z1848-Y1848</f>
        <v>0</v>
      </c>
      <c r="W1848" s="2913"/>
      <c r="X1848" s="2930">
        <f>V1848-U1848</f>
        <v>0</v>
      </c>
      <c r="Y1848" s="2930"/>
      <c r="Z1848" s="2930"/>
      <c r="AA1848" s="2452"/>
      <c r="AB1848" s="1179"/>
      <c r="AC1848" s="1628">
        <f t="shared" si="1353"/>
        <v>0</v>
      </c>
      <c r="AD1848" s="2134"/>
    </row>
    <row r="1849" spans="1:30" ht="15" customHeight="1" x14ac:dyDescent="0.25">
      <c r="A1849" s="59">
        <v>1</v>
      </c>
      <c r="B1849" s="999" t="s">
        <v>511</v>
      </c>
      <c r="C1849" s="3194"/>
      <c r="D1849" s="1179"/>
      <c r="E1849" s="1902"/>
      <c r="F1849" s="499">
        <f t="shared" ref="F1849" si="1394">ROUND(E1849/12*$B$4,0)</f>
        <v>0</v>
      </c>
      <c r="G1849" s="1179"/>
      <c r="H1849" s="1179"/>
      <c r="I1849" s="1179"/>
      <c r="J1849" s="1179"/>
      <c r="K1849" s="1179"/>
      <c r="L1849" s="1179"/>
      <c r="M1849" s="1179"/>
      <c r="N1849" s="1179"/>
      <c r="O1849" s="1179"/>
      <c r="P1849" s="1179"/>
      <c r="Q1849" s="2932"/>
      <c r="R1849" s="2932"/>
      <c r="S1849" s="2932"/>
      <c r="T1849" s="2932"/>
      <c r="U1849" s="2933"/>
      <c r="V1849" s="2932"/>
      <c r="W1849" s="2934"/>
      <c r="X1849" s="2932"/>
      <c r="Y1849" s="2932"/>
      <c r="Z1849" s="2932"/>
      <c r="AA1849" s="2452"/>
      <c r="AB1849" s="1179"/>
      <c r="AC1849" s="1628">
        <f t="shared" si="1353"/>
        <v>0</v>
      </c>
      <c r="AD1849" s="2134"/>
    </row>
    <row r="1850" spans="1:30" ht="15.75" customHeight="1" thickBot="1" x14ac:dyDescent="0.3">
      <c r="A1850" s="59">
        <v>1</v>
      </c>
      <c r="B1850" s="121" t="s">
        <v>164</v>
      </c>
      <c r="C1850" s="437"/>
      <c r="D1850" s="1760"/>
      <c r="E1850" s="2095"/>
      <c r="F1850" s="486"/>
      <c r="G1850" s="1762"/>
      <c r="H1850" s="1760"/>
      <c r="I1850" s="1762"/>
      <c r="J1850" s="1762"/>
      <c r="K1850" s="1762"/>
      <c r="L1850" s="1762"/>
      <c r="M1850" s="1762"/>
      <c r="N1850" s="1762"/>
      <c r="O1850" s="1762"/>
      <c r="P1850" s="1762"/>
      <c r="Q1850" s="2935">
        <f t="shared" ref="Q1850:Z1850" si="1395">Q1848</f>
        <v>0</v>
      </c>
      <c r="R1850" s="2935">
        <f t="shared" ref="R1850:S1850" si="1396">R1848</f>
        <v>0</v>
      </c>
      <c r="S1850" s="2935">
        <f t="shared" si="1396"/>
        <v>0</v>
      </c>
      <c r="T1850" s="2935">
        <f t="shared" ref="T1850" si="1397">T1848</f>
        <v>0</v>
      </c>
      <c r="U1850" s="2936">
        <f t="shared" si="1395"/>
        <v>0</v>
      </c>
      <c r="V1850" s="2937">
        <f t="shared" si="1395"/>
        <v>0</v>
      </c>
      <c r="W1850" s="2938">
        <f t="shared" si="1395"/>
        <v>0</v>
      </c>
      <c r="X1850" s="2935">
        <f t="shared" si="1395"/>
        <v>0</v>
      </c>
      <c r="Y1850" s="2937">
        <f t="shared" si="1395"/>
        <v>0</v>
      </c>
      <c r="Z1850" s="2937">
        <f t="shared" si="1395"/>
        <v>0</v>
      </c>
      <c r="AA1850" s="2453"/>
      <c r="AB1850" s="1760">
        <f>AB1848</f>
        <v>0</v>
      </c>
      <c r="AC1850" s="1760">
        <f t="shared" si="1353"/>
        <v>0</v>
      </c>
      <c r="AD1850" s="2134"/>
    </row>
    <row r="1851" spans="1:30" ht="15" customHeight="1" thickBot="1" x14ac:dyDescent="0.3">
      <c r="A1851" s="59">
        <v>1</v>
      </c>
      <c r="B1851" s="183" t="s">
        <v>17</v>
      </c>
      <c r="C1851" s="183"/>
      <c r="D1851" s="562"/>
      <c r="E1851" s="2091"/>
      <c r="F1851" s="562"/>
      <c r="G1851" s="562"/>
      <c r="H1851" s="562"/>
      <c r="I1851" s="562"/>
      <c r="J1851" s="562"/>
      <c r="K1851" s="562"/>
      <c r="L1851" s="562"/>
      <c r="M1851" s="562"/>
      <c r="N1851" s="562"/>
      <c r="O1851" s="562"/>
      <c r="P1851" s="562"/>
      <c r="Q1851" s="839">
        <f t="shared" ref="Q1851:R1851" si="1398">Q1850</f>
        <v>0</v>
      </c>
      <c r="R1851" s="839">
        <f t="shared" si="1398"/>
        <v>0</v>
      </c>
      <c r="S1851" s="839">
        <f t="shared" ref="S1851:T1851" si="1399">S1850</f>
        <v>0</v>
      </c>
      <c r="T1851" s="839">
        <f t="shared" si="1399"/>
        <v>0</v>
      </c>
      <c r="U1851" s="2800">
        <f t="shared" ref="U1851:Z1851" si="1400">U1850</f>
        <v>0</v>
      </c>
      <c r="V1851" s="839">
        <f t="shared" si="1400"/>
        <v>0</v>
      </c>
      <c r="W1851" s="839">
        <f t="shared" si="1400"/>
        <v>0</v>
      </c>
      <c r="X1851" s="839">
        <f t="shared" si="1400"/>
        <v>0</v>
      </c>
      <c r="Y1851" s="839">
        <f t="shared" si="1400"/>
        <v>0</v>
      </c>
      <c r="Z1851" s="2847">
        <f t="shared" si="1400"/>
        <v>0</v>
      </c>
      <c r="AA1851" s="2421">
        <f>AA1848</f>
        <v>0</v>
      </c>
      <c r="AB1851" s="1159">
        <f t="shared" ref="AB1851" si="1401">AB1850</f>
        <v>0</v>
      </c>
      <c r="AC1851" s="1159">
        <f t="shared" si="1353"/>
        <v>0</v>
      </c>
      <c r="AD1851" s="2134"/>
    </row>
    <row r="1852" spans="1:30" ht="15" customHeight="1" x14ac:dyDescent="0.25">
      <c r="A1852" s="59">
        <v>1</v>
      </c>
      <c r="B1852" s="289"/>
      <c r="C1852" s="289"/>
      <c r="D1852" s="1186"/>
      <c r="E1852" s="2094"/>
      <c r="F1852" s="1184"/>
      <c r="G1852" s="1184"/>
      <c r="H1852" s="1184"/>
      <c r="I1852" s="1184"/>
      <c r="J1852" s="1184"/>
      <c r="K1852" s="1184"/>
      <c r="L1852" s="1186"/>
      <c r="M1852" s="1186"/>
      <c r="N1852" s="1186"/>
      <c r="O1852" s="1186"/>
      <c r="P1852" s="1184"/>
      <c r="Q1852" s="814"/>
      <c r="R1852" s="814"/>
      <c r="S1852" s="814"/>
      <c r="T1852" s="814"/>
      <c r="U1852" s="2752"/>
      <c r="V1852" s="2853"/>
      <c r="W1852" s="814"/>
      <c r="X1852" s="814"/>
      <c r="Y1852" s="2853"/>
      <c r="Z1852" s="2854"/>
      <c r="AA1852" s="2454"/>
      <c r="AB1852" s="1187"/>
      <c r="AC1852" s="1629">
        <f t="shared" si="1353"/>
        <v>0</v>
      </c>
      <c r="AD1852" s="2134"/>
    </row>
    <row r="1853" spans="1:30" ht="15" customHeight="1" x14ac:dyDescent="0.25">
      <c r="A1853" s="59">
        <v>1</v>
      </c>
      <c r="B1853" s="254"/>
      <c r="C1853" s="287"/>
      <c r="D1853" s="486"/>
      <c r="E1853" s="1890"/>
      <c r="F1853" s="420"/>
      <c r="G1853" s="420"/>
      <c r="H1853" s="420"/>
      <c r="I1853" s="420"/>
      <c r="J1853" s="491"/>
      <c r="K1853" s="491"/>
      <c r="L1853" s="486"/>
      <c r="M1853" s="420"/>
      <c r="N1853" s="486"/>
      <c r="O1853" s="486"/>
      <c r="P1853" s="491"/>
      <c r="Q1853" s="684"/>
      <c r="R1853" s="684"/>
      <c r="S1853" s="684"/>
      <c r="T1853" s="684"/>
      <c r="U1853" s="2711"/>
      <c r="V1853" s="814"/>
      <c r="W1853" s="684"/>
      <c r="X1853" s="684"/>
      <c r="Y1853" s="814"/>
      <c r="Z1853" s="2841"/>
      <c r="AA1853" s="2417"/>
      <c r="AB1853" s="18"/>
      <c r="AC1853" s="1605">
        <f t="shared" si="1353"/>
        <v>0</v>
      </c>
      <c r="AD1853" s="2134"/>
    </row>
    <row r="1854" spans="1:30" ht="21" customHeight="1" x14ac:dyDescent="0.25">
      <c r="A1854" s="59">
        <v>1</v>
      </c>
      <c r="B1854" s="2523" t="s">
        <v>552</v>
      </c>
      <c r="C1854" s="2523"/>
      <c r="D1854" s="420"/>
      <c r="E1854" s="2024"/>
      <c r="F1854" s="499"/>
      <c r="G1854" s="499"/>
      <c r="H1854" s="499"/>
      <c r="I1854" s="499"/>
      <c r="J1854" s="420"/>
      <c r="K1854" s="420"/>
      <c r="L1854" s="420"/>
      <c r="M1854" s="499"/>
      <c r="N1854" s="420"/>
      <c r="O1854" s="420"/>
      <c r="P1854" s="420"/>
      <c r="Q1854" s="684"/>
      <c r="R1854" s="684"/>
      <c r="S1854" s="684"/>
      <c r="T1854" s="684"/>
      <c r="U1854" s="2711"/>
      <c r="V1854" s="684"/>
      <c r="W1854" s="684"/>
      <c r="X1854" s="684"/>
      <c r="Y1854" s="684"/>
      <c r="Z1854" s="2838"/>
      <c r="AA1854" s="2415"/>
      <c r="AB1854" s="8"/>
      <c r="AC1854" s="1600">
        <f t="shared" si="1353"/>
        <v>0</v>
      </c>
      <c r="AD1854" s="2134"/>
    </row>
    <row r="1855" spans="1:30" ht="15" customHeight="1" x14ac:dyDescent="0.25">
      <c r="A1855" s="59">
        <v>1</v>
      </c>
      <c r="B1855" s="385" t="s">
        <v>165</v>
      </c>
      <c r="C1855" s="3309"/>
      <c r="D1855" s="499"/>
      <c r="E1855" s="2024"/>
      <c r="F1855" s="499"/>
      <c r="G1855" s="499"/>
      <c r="H1855" s="499"/>
      <c r="I1855" s="499"/>
      <c r="J1855" s="499"/>
      <c r="K1855" s="499"/>
      <c r="L1855" s="499"/>
      <c r="M1855" s="499"/>
      <c r="N1855" s="499"/>
      <c r="O1855" s="499"/>
      <c r="P1855" s="499"/>
      <c r="Q1855" s="684"/>
      <c r="R1855" s="684"/>
      <c r="S1855" s="684"/>
      <c r="T1855" s="684"/>
      <c r="U1855" s="2711"/>
      <c r="V1855" s="684"/>
      <c r="W1855" s="684"/>
      <c r="X1855" s="684"/>
      <c r="Y1855" s="684"/>
      <c r="Z1855" s="2838"/>
      <c r="AA1855" s="2415"/>
      <c r="AB1855" s="8"/>
      <c r="AC1855" s="1600">
        <f t="shared" si="1353"/>
        <v>0</v>
      </c>
      <c r="AD1855" s="2134"/>
    </row>
    <row r="1856" spans="1:30" ht="15" customHeight="1" x14ac:dyDescent="0.25">
      <c r="A1856" s="59">
        <v>1</v>
      </c>
      <c r="B1856" s="2114" t="s">
        <v>158</v>
      </c>
      <c r="C1856" s="3311"/>
      <c r="D1856" s="1179"/>
      <c r="E1856" s="1902">
        <f>E1857</f>
        <v>150</v>
      </c>
      <c r="F1856" s="1179">
        <f>F1857</f>
        <v>50</v>
      </c>
      <c r="G1856" s="1179">
        <f>G1857</f>
        <v>0</v>
      </c>
      <c r="H1856" s="1179"/>
      <c r="I1856" s="1179"/>
      <c r="J1856" s="1179"/>
      <c r="K1856" s="1179"/>
      <c r="L1856" s="1179"/>
      <c r="M1856" s="1179"/>
      <c r="N1856" s="1179"/>
      <c r="O1856" s="1179"/>
      <c r="P1856" s="1179"/>
      <c r="Q1856" s="2930">
        <v>40.801499999999997</v>
      </c>
      <c r="R1856" s="2930">
        <v>40.801499999999997</v>
      </c>
      <c r="S1856" s="2930">
        <v>40.801499999999997</v>
      </c>
      <c r="T1856" s="2930">
        <v>40.801499999999997</v>
      </c>
      <c r="U1856" s="2931">
        <f>Q1856/12*$B$4+(R1856-Q1856)/11*3+(S1856-R1856)/10*2+(T1856-S1856)/9*1</f>
        <v>13.600499999999998</v>
      </c>
      <c r="V1856" s="2930">
        <f>Z1856-Y1856</f>
        <v>0</v>
      </c>
      <c r="W1856" s="2913"/>
      <c r="X1856" s="2930">
        <f>V1856-U1856</f>
        <v>-13.600499999999998</v>
      </c>
      <c r="Y1856" s="2930"/>
      <c r="Z1856" s="2930"/>
      <c r="AA1856" s="2452"/>
      <c r="AB1856" s="1179"/>
      <c r="AC1856" s="1628">
        <f t="shared" si="1353"/>
        <v>0</v>
      </c>
      <c r="AD1856" s="2134"/>
    </row>
    <row r="1857" spans="1:30" ht="15" customHeight="1" x14ac:dyDescent="0.25">
      <c r="A1857" s="59">
        <v>1</v>
      </c>
      <c r="B1857" s="999" t="s">
        <v>285</v>
      </c>
      <c r="C1857" s="3194"/>
      <c r="D1857" s="1179"/>
      <c r="E1857" s="1902">
        <v>150</v>
      </c>
      <c r="F1857" s="499">
        <f t="shared" ref="F1857" si="1402">ROUND(E1857/12*$B$4,0)</f>
        <v>50</v>
      </c>
      <c r="G1857" s="1179"/>
      <c r="H1857" s="1179">
        <f>G1857/F1857*100</f>
        <v>0</v>
      </c>
      <c r="I1857" s="1179"/>
      <c r="J1857" s="1179"/>
      <c r="K1857" s="1179"/>
      <c r="L1857" s="1179"/>
      <c r="M1857" s="1179"/>
      <c r="N1857" s="1179"/>
      <c r="O1857" s="1179"/>
      <c r="P1857" s="1179"/>
      <c r="Q1857" s="2932"/>
      <c r="R1857" s="2932"/>
      <c r="S1857" s="2932"/>
      <c r="T1857" s="2932"/>
      <c r="U1857" s="2933"/>
      <c r="V1857" s="2932"/>
      <c r="W1857" s="2934"/>
      <c r="X1857" s="2932"/>
      <c r="Y1857" s="2932"/>
      <c r="Z1857" s="2932"/>
      <c r="AA1857" s="2452"/>
      <c r="AB1857" s="1179"/>
      <c r="AC1857" s="1628">
        <f t="shared" si="1353"/>
        <v>0</v>
      </c>
      <c r="AD1857" s="2134"/>
    </row>
    <row r="1858" spans="1:30" ht="15.75" customHeight="1" thickBot="1" x14ac:dyDescent="0.3">
      <c r="A1858" s="59">
        <v>1</v>
      </c>
      <c r="B1858" s="121" t="s">
        <v>164</v>
      </c>
      <c r="C1858" s="437"/>
      <c r="D1858" s="1762"/>
      <c r="E1858" s="2082"/>
      <c r="F1858" s="486"/>
      <c r="G1858" s="1762"/>
      <c r="H1858" s="1762"/>
      <c r="I1858" s="1762"/>
      <c r="J1858" s="1762"/>
      <c r="K1858" s="1762"/>
      <c r="L1858" s="1760"/>
      <c r="M1858" s="1762"/>
      <c r="N1858" s="1760"/>
      <c r="O1858" s="1760"/>
      <c r="P1858" s="1762"/>
      <c r="Q1858" s="2939">
        <f t="shared" ref="Q1858:Z1858" si="1403">Q1856</f>
        <v>40.801499999999997</v>
      </c>
      <c r="R1858" s="2939">
        <f t="shared" ref="R1858:S1858" si="1404">R1856</f>
        <v>40.801499999999997</v>
      </c>
      <c r="S1858" s="2939">
        <f t="shared" si="1404"/>
        <v>40.801499999999997</v>
      </c>
      <c r="T1858" s="2939">
        <f t="shared" ref="T1858" si="1405">T1856</f>
        <v>40.801499999999997</v>
      </c>
      <c r="U1858" s="2940">
        <f t="shared" si="1403"/>
        <v>13.600499999999998</v>
      </c>
      <c r="V1858" s="2941">
        <f t="shared" si="1403"/>
        <v>0</v>
      </c>
      <c r="W1858" s="2942">
        <f t="shared" si="1403"/>
        <v>0</v>
      </c>
      <c r="X1858" s="2941">
        <f t="shared" si="1403"/>
        <v>-13.600499999999998</v>
      </c>
      <c r="Y1858" s="2941">
        <f t="shared" si="1403"/>
        <v>0</v>
      </c>
      <c r="Z1858" s="2941">
        <f t="shared" si="1403"/>
        <v>0</v>
      </c>
      <c r="AA1858" s="2453"/>
      <c r="AB1858" s="1761">
        <f>AB1856</f>
        <v>0</v>
      </c>
      <c r="AC1858" s="1761">
        <f t="shared" si="1353"/>
        <v>0</v>
      </c>
      <c r="AD1858" s="2134"/>
    </row>
    <row r="1859" spans="1:30" ht="15" customHeight="1" thickBot="1" x14ac:dyDescent="0.3">
      <c r="A1859" s="59">
        <v>1</v>
      </c>
      <c r="B1859" s="183" t="s">
        <v>17</v>
      </c>
      <c r="C1859" s="183"/>
      <c r="D1859" s="562"/>
      <c r="E1859" s="2091"/>
      <c r="F1859" s="562"/>
      <c r="G1859" s="562"/>
      <c r="H1859" s="562"/>
      <c r="I1859" s="562"/>
      <c r="J1859" s="562"/>
      <c r="K1859" s="562"/>
      <c r="L1859" s="562"/>
      <c r="M1859" s="562"/>
      <c r="N1859" s="562"/>
      <c r="O1859" s="562"/>
      <c r="P1859" s="562"/>
      <c r="Q1859" s="839">
        <f t="shared" ref="Q1859:R1859" si="1406">Q1858</f>
        <v>40.801499999999997</v>
      </c>
      <c r="R1859" s="839">
        <f t="shared" si="1406"/>
        <v>40.801499999999997</v>
      </c>
      <c r="S1859" s="839">
        <f t="shared" ref="S1859:T1859" si="1407">S1858</f>
        <v>40.801499999999997</v>
      </c>
      <c r="T1859" s="839">
        <f t="shared" si="1407"/>
        <v>40.801499999999997</v>
      </c>
      <c r="U1859" s="2800">
        <f t="shared" ref="U1859:Z1859" si="1408">U1858</f>
        <v>13.600499999999998</v>
      </c>
      <c r="V1859" s="839">
        <f t="shared" si="1408"/>
        <v>0</v>
      </c>
      <c r="W1859" s="839">
        <f t="shared" si="1408"/>
        <v>0</v>
      </c>
      <c r="X1859" s="839">
        <f t="shared" si="1408"/>
        <v>-13.600499999999998</v>
      </c>
      <c r="Y1859" s="839">
        <f t="shared" si="1408"/>
        <v>0</v>
      </c>
      <c r="Z1859" s="2847">
        <f t="shared" si="1408"/>
        <v>0</v>
      </c>
      <c r="AA1859" s="2421">
        <f>AA1856</f>
        <v>0</v>
      </c>
      <c r="AB1859" s="1159">
        <f t="shared" ref="AB1859" si="1409">AB1858</f>
        <v>0</v>
      </c>
      <c r="AC1859" s="1159">
        <f t="shared" si="1353"/>
        <v>0</v>
      </c>
      <c r="AD1859" s="2134"/>
    </row>
    <row r="1860" spans="1:30" ht="15" customHeight="1" x14ac:dyDescent="0.25">
      <c r="A1860" s="59">
        <v>1</v>
      </c>
      <c r="B1860" s="1183"/>
      <c r="C1860" s="1183"/>
      <c r="D1860" s="1184"/>
      <c r="E1860" s="2093"/>
      <c r="F1860" s="1184"/>
      <c r="G1860" s="1184"/>
      <c r="H1860" s="1184"/>
      <c r="I1860" s="1184"/>
      <c r="J1860" s="1184"/>
      <c r="K1860" s="1184"/>
      <c r="L1860" s="1184"/>
      <c r="M1860" s="1184"/>
      <c r="N1860" s="1184"/>
      <c r="O1860" s="1184"/>
      <c r="P1860" s="1184"/>
      <c r="Q1860" s="814"/>
      <c r="R1860" s="814"/>
      <c r="S1860" s="814"/>
      <c r="T1860" s="814"/>
      <c r="U1860" s="2752"/>
      <c r="V1860" s="814"/>
      <c r="W1860" s="814"/>
      <c r="X1860" s="814"/>
      <c r="Y1860" s="814"/>
      <c r="Z1860" s="2841"/>
      <c r="AA1860" s="2417"/>
      <c r="AB1860" s="18"/>
      <c r="AC1860" s="1605">
        <f t="shared" si="1353"/>
        <v>0</v>
      </c>
      <c r="AD1860" s="2134"/>
    </row>
    <row r="1861" spans="1:30" ht="15" customHeight="1" x14ac:dyDescent="0.25">
      <c r="A1861" s="59">
        <v>1</v>
      </c>
      <c r="B1861" s="1176" t="s">
        <v>548</v>
      </c>
      <c r="C1861" s="1176"/>
      <c r="D1861" s="420"/>
      <c r="E1861" s="1890"/>
      <c r="F1861" s="420"/>
      <c r="G1861" s="420"/>
      <c r="H1861" s="420"/>
      <c r="I1861" s="420"/>
      <c r="J1861" s="420"/>
      <c r="K1861" s="420"/>
      <c r="L1861" s="420"/>
      <c r="M1861" s="420"/>
      <c r="N1861" s="420"/>
      <c r="O1861" s="420"/>
      <c r="P1861" s="420"/>
      <c r="Q1861" s="684"/>
      <c r="R1861" s="684"/>
      <c r="S1861" s="684"/>
      <c r="T1861" s="684"/>
      <c r="U1861" s="2711"/>
      <c r="V1861" s="684"/>
      <c r="W1861" s="684"/>
      <c r="X1861" s="684"/>
      <c r="Y1861" s="684"/>
      <c r="Z1861" s="2838"/>
      <c r="AA1861" s="2415"/>
      <c r="AB1861" s="8"/>
      <c r="AC1861" s="1600">
        <f t="shared" si="1353"/>
        <v>0</v>
      </c>
      <c r="AD1861" s="2134"/>
    </row>
    <row r="1862" spans="1:30" ht="15" customHeight="1" x14ac:dyDescent="0.25">
      <c r="A1862" s="59">
        <v>1</v>
      </c>
      <c r="B1862" s="242" t="s">
        <v>31</v>
      </c>
      <c r="C1862" s="3124"/>
      <c r="D1862" s="499"/>
      <c r="E1862" s="2024"/>
      <c r="F1862" s="499"/>
      <c r="G1862" s="499"/>
      <c r="H1862" s="499"/>
      <c r="I1862" s="499"/>
      <c r="J1862" s="499"/>
      <c r="K1862" s="499"/>
      <c r="L1862" s="499"/>
      <c r="M1862" s="499"/>
      <c r="N1862" s="499"/>
      <c r="O1862" s="499"/>
      <c r="P1862" s="499"/>
      <c r="Q1862" s="1330"/>
      <c r="R1862" s="1330"/>
      <c r="S1862" s="1330"/>
      <c r="T1862" s="1330"/>
      <c r="U1862" s="2714"/>
      <c r="V1862" s="1330"/>
      <c r="W1862" s="1330"/>
      <c r="X1862" s="1330"/>
      <c r="Y1862" s="1330"/>
      <c r="Z1862" s="2837"/>
      <c r="AA1862" s="2418"/>
      <c r="AB1862" s="13"/>
      <c r="AC1862" s="1603">
        <f t="shared" si="1353"/>
        <v>0</v>
      </c>
      <c r="AD1862" s="2134"/>
    </row>
    <row r="1863" spans="1:30" ht="15" customHeight="1" x14ac:dyDescent="0.25">
      <c r="A1863" s="59">
        <v>1</v>
      </c>
      <c r="B1863" s="202" t="s">
        <v>147</v>
      </c>
      <c r="C1863" s="3141"/>
      <c r="D1863" s="420"/>
      <c r="E1863" s="1890"/>
      <c r="F1863" s="420"/>
      <c r="G1863" s="420"/>
      <c r="H1863" s="420"/>
      <c r="I1863" s="420"/>
      <c r="J1863" s="420"/>
      <c r="K1863" s="420"/>
      <c r="L1863" s="420"/>
      <c r="M1863" s="420"/>
      <c r="N1863" s="420"/>
      <c r="O1863" s="420"/>
      <c r="P1863" s="420"/>
      <c r="Q1863" s="684"/>
      <c r="R1863" s="684"/>
      <c r="S1863" s="684"/>
      <c r="T1863" s="684"/>
      <c r="U1863" s="2711"/>
      <c r="V1863" s="684"/>
      <c r="W1863" s="684"/>
      <c r="X1863" s="684"/>
      <c r="Y1863" s="684"/>
      <c r="Z1863" s="2838"/>
      <c r="AA1863" s="2415"/>
      <c r="AB1863" s="8"/>
      <c r="AC1863" s="1600">
        <f t="shared" si="1353"/>
        <v>0</v>
      </c>
      <c r="AD1863" s="2134"/>
    </row>
    <row r="1864" spans="1:30" ht="15" customHeight="1" x14ac:dyDescent="0.25">
      <c r="A1864" s="59">
        <v>1</v>
      </c>
      <c r="B1864" s="138" t="s">
        <v>182</v>
      </c>
      <c r="C1864" s="3076"/>
      <c r="D1864" s="420">
        <v>240</v>
      </c>
      <c r="E1864" s="1890">
        <v>70</v>
      </c>
      <c r="F1864" s="420">
        <f t="shared" ref="F1864" si="1410">ROUND(E1864/12*$B$4,0)</f>
        <v>23</v>
      </c>
      <c r="G1864" s="420">
        <v>26</v>
      </c>
      <c r="H1864" s="420">
        <f>G1864/F1864*100</f>
        <v>113.04347826086956</v>
      </c>
      <c r="I1864" s="600">
        <v>8</v>
      </c>
      <c r="J1864" s="420">
        <f>M1864/G1864</f>
        <v>8</v>
      </c>
      <c r="K1864" s="420">
        <f>ROUND(E1864*I1864,0)</f>
        <v>560</v>
      </c>
      <c r="L1864" s="420">
        <f t="shared" ref="L1864" si="1411">ROUND(K1864/12*$B$4,0)</f>
        <v>187</v>
      </c>
      <c r="M1864" s="420">
        <v>208</v>
      </c>
      <c r="N1864" s="420">
        <f>M1864/L1864*100</f>
        <v>111.22994652406418</v>
      </c>
      <c r="O1864" s="420">
        <f>K1864/D1864</f>
        <v>2.3333333333333335</v>
      </c>
      <c r="P1864" s="420">
        <f>M1864/$B$4*12/O1864</f>
        <v>267.42857142857139</v>
      </c>
      <c r="Q1864" s="684"/>
      <c r="R1864" s="684"/>
      <c r="S1864" s="684"/>
      <c r="T1864" s="684"/>
      <c r="U1864" s="2711"/>
      <c r="V1864" s="684"/>
      <c r="W1864" s="684"/>
      <c r="X1864" s="684"/>
      <c r="Y1864" s="684"/>
      <c r="Z1864" s="2838"/>
      <c r="AA1864" s="2415"/>
      <c r="AB1864" s="8"/>
      <c r="AC1864" s="1600">
        <f t="shared" si="1353"/>
        <v>0</v>
      </c>
      <c r="AD1864" s="2134"/>
    </row>
    <row r="1865" spans="1:30" ht="15" customHeight="1" x14ac:dyDescent="0.25">
      <c r="A1865" s="59">
        <v>1</v>
      </c>
      <c r="B1865" s="141" t="s">
        <v>238</v>
      </c>
      <c r="C1865" s="3116"/>
      <c r="D1865" s="493"/>
      <c r="E1865" s="1901">
        <f>E1864</f>
        <v>70</v>
      </c>
      <c r="F1865" s="493">
        <f t="shared" ref="F1865:G1865" si="1412">F1864</f>
        <v>23</v>
      </c>
      <c r="G1865" s="493">
        <f t="shared" si="1412"/>
        <v>26</v>
      </c>
      <c r="H1865" s="493">
        <f>G1865/F1865*100</f>
        <v>113.04347826086956</v>
      </c>
      <c r="I1865" s="493">
        <f>I1864</f>
        <v>8</v>
      </c>
      <c r="J1865" s="493">
        <f>M1865/G1865</f>
        <v>8</v>
      </c>
      <c r="K1865" s="493">
        <f>K1864</f>
        <v>560</v>
      </c>
      <c r="L1865" s="493">
        <f t="shared" ref="L1865:M1865" si="1413">L1864</f>
        <v>187</v>
      </c>
      <c r="M1865" s="493">
        <f t="shared" si="1413"/>
        <v>208</v>
      </c>
      <c r="N1865" s="491">
        <f>M1865/L1865*100</f>
        <v>111.22994652406418</v>
      </c>
      <c r="O1865" s="493">
        <f>O1864</f>
        <v>2.3333333333333335</v>
      </c>
      <c r="P1865" s="493">
        <f>P1864</f>
        <v>267.42857142857139</v>
      </c>
      <c r="Q1865" s="2624"/>
      <c r="R1865" s="2624"/>
      <c r="S1865" s="2624"/>
      <c r="T1865" s="2624"/>
      <c r="U1865" s="2839"/>
      <c r="V1865" s="2624"/>
      <c r="W1865" s="2624"/>
      <c r="X1865" s="2624"/>
      <c r="Y1865" s="2624"/>
      <c r="Z1865" s="2840"/>
      <c r="AA1865" s="2416"/>
      <c r="AB1865" s="15"/>
      <c r="AC1865" s="1601">
        <f t="shared" si="1353"/>
        <v>0</v>
      </c>
      <c r="AD1865" s="2134"/>
    </row>
    <row r="1866" spans="1:30" ht="15" customHeight="1" thickBot="1" x14ac:dyDescent="0.3">
      <c r="A1866" s="59">
        <v>1</v>
      </c>
      <c r="B1866" s="144" t="s">
        <v>334</v>
      </c>
      <c r="C1866" s="144"/>
      <c r="D1866" s="561"/>
      <c r="E1866" s="2096">
        <f t="shared" ref="E1866" si="1414">SUM(E1865)</f>
        <v>70</v>
      </c>
      <c r="F1866" s="561">
        <f t="shared" ref="F1866:G1866" si="1415">SUM(F1865)</f>
        <v>23</v>
      </c>
      <c r="G1866" s="561">
        <f t="shared" si="1415"/>
        <v>26</v>
      </c>
      <c r="H1866" s="561">
        <f>G1866/F1866*100</f>
        <v>113.04347826086956</v>
      </c>
      <c r="I1866" s="561">
        <f>SUM(I1865)</f>
        <v>8</v>
      </c>
      <c r="J1866" s="561">
        <f>M1866/G1866</f>
        <v>8</v>
      </c>
      <c r="K1866" s="561">
        <f t="shared" ref="K1866:M1866" si="1416">SUM(K1865)</f>
        <v>560</v>
      </c>
      <c r="L1866" s="561">
        <f t="shared" si="1416"/>
        <v>187</v>
      </c>
      <c r="M1866" s="2386">
        <f t="shared" si="1416"/>
        <v>208</v>
      </c>
      <c r="N1866" s="561">
        <f>SUM(N1865)</f>
        <v>111.22994652406418</v>
      </c>
      <c r="O1866" s="561">
        <f>SUM(O1865)</f>
        <v>2.3333333333333335</v>
      </c>
      <c r="P1866" s="561">
        <f>SUM(P1865)</f>
        <v>267.42857142857139</v>
      </c>
      <c r="Q1866" s="2845">
        <v>1163.0120319999999</v>
      </c>
      <c r="R1866" s="2845">
        <v>1163.0120319999999</v>
      </c>
      <c r="S1866" s="2845">
        <v>1163.0120319999999</v>
      </c>
      <c r="T1866" s="2845">
        <v>1163.0120319999999</v>
      </c>
      <c r="U1866" s="2718">
        <f>Q1866/12*$B$4+(R1866-Q1866)/11*3+(S1866-R1866)/10*2+(T1866-S1866)/9*1</f>
        <v>387.67067733333329</v>
      </c>
      <c r="V1866" s="2845">
        <f>Z1866-Y1866</f>
        <v>431.86122</v>
      </c>
      <c r="W1866" s="2845"/>
      <c r="X1866" s="2845">
        <f>V1866-U1866</f>
        <v>44.190542666666715</v>
      </c>
      <c r="Y1866" s="2845">
        <v>-2.64866</v>
      </c>
      <c r="Z1866" s="2846">
        <v>429.21256</v>
      </c>
      <c r="AA1866" s="2420"/>
      <c r="AB1866" s="47"/>
      <c r="AC1866" s="1604">
        <f t="shared" si="1353"/>
        <v>0</v>
      </c>
      <c r="AD1866" s="2134"/>
    </row>
    <row r="1867" spans="1:30" ht="15" customHeight="1" thickBot="1" x14ac:dyDescent="0.3">
      <c r="A1867" s="59">
        <v>1</v>
      </c>
      <c r="B1867" s="434" t="s">
        <v>17</v>
      </c>
      <c r="C1867" s="434"/>
      <c r="D1867" s="562"/>
      <c r="E1867" s="2097"/>
      <c r="F1867" s="562"/>
      <c r="G1867" s="562"/>
      <c r="H1867" s="562"/>
      <c r="I1867" s="562"/>
      <c r="J1867" s="562"/>
      <c r="K1867" s="562"/>
      <c r="L1867" s="562"/>
      <c r="M1867" s="562"/>
      <c r="N1867" s="562"/>
      <c r="O1867" s="562"/>
      <c r="P1867" s="562"/>
      <c r="Q1867" s="839">
        <f t="shared" ref="Q1867:R1867" si="1417">Q1866</f>
        <v>1163.0120319999999</v>
      </c>
      <c r="R1867" s="839">
        <f t="shared" si="1417"/>
        <v>1163.0120319999999</v>
      </c>
      <c r="S1867" s="839">
        <f t="shared" ref="S1867:T1867" si="1418">S1866</f>
        <v>1163.0120319999999</v>
      </c>
      <c r="T1867" s="839">
        <f t="shared" si="1418"/>
        <v>1163.0120319999999</v>
      </c>
      <c r="U1867" s="2800">
        <f t="shared" ref="U1867:Z1867" si="1419">U1866</f>
        <v>387.67067733333329</v>
      </c>
      <c r="V1867" s="839">
        <f t="shared" si="1419"/>
        <v>431.86122</v>
      </c>
      <c r="W1867" s="839">
        <f t="shared" si="1419"/>
        <v>0</v>
      </c>
      <c r="X1867" s="839">
        <f t="shared" si="1419"/>
        <v>44.190542666666715</v>
      </c>
      <c r="Y1867" s="839">
        <f t="shared" si="1419"/>
        <v>-2.64866</v>
      </c>
      <c r="Z1867" s="2847">
        <f t="shared" si="1419"/>
        <v>429.21256</v>
      </c>
      <c r="AA1867" s="2421"/>
      <c r="AB1867" s="1159">
        <f t="shared" ref="AB1867" si="1420">AB1866</f>
        <v>0</v>
      </c>
      <c r="AC1867" s="1159">
        <f t="shared" si="1353"/>
        <v>0</v>
      </c>
      <c r="AD1867" s="2134"/>
    </row>
    <row r="1868" spans="1:30" ht="15" customHeight="1" thickBot="1" x14ac:dyDescent="0.3">
      <c r="A1868" s="59">
        <v>1</v>
      </c>
      <c r="B1868" s="3047"/>
      <c r="C1868" s="3047"/>
      <c r="D1868" s="1184"/>
      <c r="E1868" s="3053"/>
      <c r="F1868" s="1186"/>
      <c r="G1868" s="1186"/>
      <c r="H1868" s="1186"/>
      <c r="I1868" s="1186"/>
      <c r="J1868" s="1184"/>
      <c r="K1868" s="1184"/>
      <c r="L1868" s="1184"/>
      <c r="M1868" s="1186"/>
      <c r="N1868" s="1184"/>
      <c r="O1868" s="1184"/>
      <c r="P1868" s="1184"/>
      <c r="Q1868" s="2853"/>
      <c r="R1868" s="2853"/>
      <c r="S1868" s="2853"/>
      <c r="T1868" s="2853"/>
      <c r="U1868" s="3050"/>
      <c r="V1868" s="3051"/>
      <c r="W1868" s="2853"/>
      <c r="X1868" s="3051"/>
      <c r="Y1868" s="3051"/>
      <c r="Z1868" s="3052"/>
      <c r="AA1868" s="2421"/>
      <c r="AB1868" s="1159"/>
      <c r="AC1868" s="1159"/>
      <c r="AD1868" s="2134"/>
    </row>
    <row r="1869" spans="1:30" ht="31.5" customHeight="1" thickBot="1" x14ac:dyDescent="0.3">
      <c r="A1869" s="59">
        <v>1</v>
      </c>
      <c r="B1869" s="2523" t="s">
        <v>569</v>
      </c>
      <c r="C1869" s="2523"/>
      <c r="D1869" s="420"/>
      <c r="E1869" s="2024"/>
      <c r="F1869" s="499"/>
      <c r="G1869" s="499"/>
      <c r="H1869" s="499"/>
      <c r="I1869" s="499"/>
      <c r="J1869" s="420"/>
      <c r="K1869" s="420"/>
      <c r="L1869" s="420"/>
      <c r="M1869" s="499"/>
      <c r="N1869" s="420"/>
      <c r="O1869" s="420"/>
      <c r="P1869" s="420"/>
      <c r="Q1869" s="1330"/>
      <c r="R1869" s="1330"/>
      <c r="S1869" s="1330"/>
      <c r="T1869" s="1330"/>
      <c r="U1869" s="2711"/>
      <c r="V1869" s="684"/>
      <c r="W1869" s="1330"/>
      <c r="X1869" s="684"/>
      <c r="Y1869" s="684"/>
      <c r="Z1869" s="2838"/>
      <c r="AA1869" s="2421"/>
      <c r="AB1869" s="1159"/>
      <c r="AC1869" s="1159"/>
      <c r="AD1869" s="2134"/>
    </row>
    <row r="1870" spans="1:30" ht="15" customHeight="1" thickBot="1" x14ac:dyDescent="0.3">
      <c r="A1870" s="59">
        <v>1</v>
      </c>
      <c r="B1870" s="3048" t="s">
        <v>5</v>
      </c>
      <c r="C1870" s="3312"/>
      <c r="D1870" s="499"/>
      <c r="E1870" s="2024"/>
      <c r="F1870" s="499"/>
      <c r="G1870" s="499"/>
      <c r="H1870" s="499"/>
      <c r="I1870" s="499"/>
      <c r="J1870" s="499"/>
      <c r="K1870" s="499"/>
      <c r="L1870" s="499"/>
      <c r="M1870" s="499"/>
      <c r="N1870" s="499"/>
      <c r="O1870" s="499"/>
      <c r="P1870" s="499"/>
      <c r="Q1870" s="684"/>
      <c r="R1870" s="684"/>
      <c r="S1870" s="684"/>
      <c r="T1870" s="684"/>
      <c r="U1870" s="2711"/>
      <c r="V1870" s="684"/>
      <c r="W1870" s="684"/>
      <c r="X1870" s="684"/>
      <c r="Y1870" s="684"/>
      <c r="Z1870" s="2838"/>
      <c r="AA1870" s="2421"/>
      <c r="AB1870" s="1159"/>
      <c r="AC1870" s="1159"/>
      <c r="AD1870" s="2134"/>
    </row>
    <row r="1871" spans="1:30" ht="15" customHeight="1" thickBot="1" x14ac:dyDescent="0.3">
      <c r="A1871" s="59">
        <v>1</v>
      </c>
      <c r="B1871" s="1076" t="s">
        <v>76</v>
      </c>
      <c r="C1871" s="3402" t="s">
        <v>570</v>
      </c>
      <c r="D1871" s="1179">
        <v>340</v>
      </c>
      <c r="E1871" s="1902">
        <v>4</v>
      </c>
      <c r="F1871" s="1179">
        <f>F1872</f>
        <v>1</v>
      </c>
      <c r="G1871" s="1179">
        <f>G1872</f>
        <v>0</v>
      </c>
      <c r="H1871" s="1179"/>
      <c r="I1871" s="1179">
        <v>11</v>
      </c>
      <c r="J1871" s="1179" t="e">
        <f>M1871/G1871</f>
        <v>#DIV/0!</v>
      </c>
      <c r="K1871" s="1179">
        <f>ROUND(E1871*I1871,0)</f>
        <v>44</v>
      </c>
      <c r="L1871" s="1179">
        <f t="shared" ref="L1871" si="1421">ROUND(K1871/12*$B$4,0)</f>
        <v>15</v>
      </c>
      <c r="M1871" s="1179"/>
      <c r="N1871" s="1179">
        <f>M1871/L1871*100</f>
        <v>0</v>
      </c>
      <c r="O1871" s="1179">
        <f>K1871/D1871</f>
        <v>0.12941176470588237</v>
      </c>
      <c r="P1871" s="1179">
        <f>M1871/$B$4*12/O1871</f>
        <v>0</v>
      </c>
      <c r="Q1871" s="2930">
        <v>568.48892564999994</v>
      </c>
      <c r="R1871" s="2930">
        <v>568.48892564999994</v>
      </c>
      <c r="S1871" s="2930">
        <v>568.48892564999994</v>
      </c>
      <c r="T1871" s="2930">
        <v>568.48892564999994</v>
      </c>
      <c r="U1871" s="2931">
        <f>T1871/12*$B$4</f>
        <v>189.49630854999998</v>
      </c>
      <c r="V1871" s="2930">
        <f>Z1871-Y1871</f>
        <v>0</v>
      </c>
      <c r="W1871" s="2913"/>
      <c r="X1871" s="2930">
        <f>V1871-U1871</f>
        <v>-189.49630854999998</v>
      </c>
      <c r="Y1871" s="2930"/>
      <c r="Z1871" s="2930"/>
      <c r="AA1871" s="2421"/>
      <c r="AB1871" s="1159"/>
      <c r="AC1871" s="1159"/>
      <c r="AD1871" s="2134"/>
    </row>
    <row r="1872" spans="1:30" ht="15" customHeight="1" thickBot="1" x14ac:dyDescent="0.3">
      <c r="A1872" s="59">
        <v>1</v>
      </c>
      <c r="B1872" s="3049" t="s">
        <v>7</v>
      </c>
      <c r="C1872" s="3313"/>
      <c r="D1872" s="1179"/>
      <c r="E1872" s="1902">
        <f>E1871</f>
        <v>4</v>
      </c>
      <c r="F1872" s="499">
        <f t="shared" ref="F1872" si="1422">ROUND(E1872/12*$B$4,0)</f>
        <v>1</v>
      </c>
      <c r="G1872" s="1179"/>
      <c r="H1872" s="1179"/>
      <c r="I1872" s="1179">
        <f>I1871</f>
        <v>11</v>
      </c>
      <c r="J1872" s="1179" t="e">
        <f>J1871</f>
        <v>#DIV/0!</v>
      </c>
      <c r="K1872" s="1179">
        <f t="shared" ref="K1872:M1872" si="1423">K1871</f>
        <v>44</v>
      </c>
      <c r="L1872" s="1179">
        <f t="shared" si="1423"/>
        <v>15</v>
      </c>
      <c r="M1872" s="1179">
        <f t="shared" si="1423"/>
        <v>0</v>
      </c>
      <c r="N1872" s="1179">
        <f>M1872/L1872*100</f>
        <v>0</v>
      </c>
      <c r="O1872" s="1179">
        <f t="shared" ref="O1872:T1872" si="1424">O1871</f>
        <v>0.12941176470588237</v>
      </c>
      <c r="P1872" s="1179">
        <f t="shared" si="1424"/>
        <v>0</v>
      </c>
      <c r="Q1872" s="2932">
        <f t="shared" si="1424"/>
        <v>568.48892564999994</v>
      </c>
      <c r="R1872" s="2932">
        <f t="shared" si="1424"/>
        <v>568.48892564999994</v>
      </c>
      <c r="S1872" s="2932">
        <f t="shared" si="1424"/>
        <v>568.48892564999994</v>
      </c>
      <c r="T1872" s="2932">
        <f t="shared" si="1424"/>
        <v>568.48892564999994</v>
      </c>
      <c r="U1872" s="2933">
        <f>T1872/12*$B$4</f>
        <v>189.49630854999998</v>
      </c>
      <c r="V1872" s="2932">
        <f t="shared" ref="U1872:Z1873" si="1425">V1871</f>
        <v>0</v>
      </c>
      <c r="W1872" s="2934">
        <f t="shared" si="1425"/>
        <v>0</v>
      </c>
      <c r="X1872" s="2932">
        <f t="shared" si="1425"/>
        <v>-189.49630854999998</v>
      </c>
      <c r="Y1872" s="2932">
        <f t="shared" si="1425"/>
        <v>0</v>
      </c>
      <c r="Z1872" s="2932">
        <f t="shared" si="1425"/>
        <v>0</v>
      </c>
      <c r="AA1872" s="2421"/>
      <c r="AB1872" s="1159"/>
      <c r="AC1872" s="1159"/>
      <c r="AD1872" s="2134"/>
    </row>
    <row r="1873" spans="1:30" ht="36.75" customHeight="1" thickBot="1" x14ac:dyDescent="0.3">
      <c r="A1873" s="59">
        <v>1</v>
      </c>
      <c r="B1873" s="1154" t="s">
        <v>273</v>
      </c>
      <c r="C1873" s="3314"/>
      <c r="D1873" s="1760"/>
      <c r="E1873" s="2082">
        <f>E1872</f>
        <v>4</v>
      </c>
      <c r="F1873" s="486">
        <f t="shared" ref="F1873:H1873" si="1426">F1872</f>
        <v>1</v>
      </c>
      <c r="G1873" s="1760">
        <f t="shared" si="1426"/>
        <v>0</v>
      </c>
      <c r="H1873" s="1760">
        <f t="shared" si="1426"/>
        <v>0</v>
      </c>
      <c r="I1873" s="1760"/>
      <c r="J1873" s="1760"/>
      <c r="K1873" s="1760"/>
      <c r="L1873" s="1760"/>
      <c r="M1873" s="1760"/>
      <c r="N1873" s="1760"/>
      <c r="O1873" s="1760"/>
      <c r="P1873" s="1760"/>
      <c r="Q1873" s="2937">
        <f>Q1872</f>
        <v>568.48892564999994</v>
      </c>
      <c r="R1873" s="2937">
        <f>R1872</f>
        <v>568.48892564999994</v>
      </c>
      <c r="S1873" s="2937">
        <f>S1872</f>
        <v>568.48892564999994</v>
      </c>
      <c r="T1873" s="2937">
        <f>T1872</f>
        <v>568.48892564999994</v>
      </c>
      <c r="U1873" s="2937">
        <f t="shared" si="1425"/>
        <v>189.49630854999998</v>
      </c>
      <c r="V1873" s="2937">
        <f t="shared" si="1425"/>
        <v>0</v>
      </c>
      <c r="W1873" s="2937">
        <f t="shared" si="1425"/>
        <v>0</v>
      </c>
      <c r="X1873" s="2937">
        <f t="shared" si="1425"/>
        <v>-189.49630854999998</v>
      </c>
      <c r="Y1873" s="2937">
        <f t="shared" si="1425"/>
        <v>0</v>
      </c>
      <c r="Z1873" s="2937">
        <f t="shared" si="1425"/>
        <v>0</v>
      </c>
      <c r="AA1873" s="2421"/>
      <c r="AB1873" s="1159"/>
      <c r="AC1873" s="1159"/>
      <c r="AD1873" s="2134"/>
    </row>
    <row r="1874" spans="1:30" ht="15" customHeight="1" thickBot="1" x14ac:dyDescent="0.3">
      <c r="A1874" s="59">
        <v>1</v>
      </c>
      <c r="B1874" s="183" t="s">
        <v>17</v>
      </c>
      <c r="C1874" s="183"/>
      <c r="D1874" s="562"/>
      <c r="E1874" s="2091"/>
      <c r="F1874" s="562"/>
      <c r="G1874" s="562"/>
      <c r="H1874" s="562"/>
      <c r="I1874" s="562"/>
      <c r="J1874" s="562"/>
      <c r="K1874" s="562"/>
      <c r="L1874" s="562"/>
      <c r="M1874" s="562"/>
      <c r="N1874" s="562"/>
      <c r="O1874" s="562"/>
      <c r="P1874" s="562"/>
      <c r="Q1874" s="839">
        <f t="shared" ref="Q1874:Z1874" si="1427">Q1872</f>
        <v>568.48892564999994</v>
      </c>
      <c r="R1874" s="839">
        <f t="shared" ref="R1874:S1874" si="1428">R1872</f>
        <v>568.48892564999994</v>
      </c>
      <c r="S1874" s="839">
        <f t="shared" si="1428"/>
        <v>568.48892564999994</v>
      </c>
      <c r="T1874" s="839">
        <f t="shared" ref="T1874" si="1429">T1872</f>
        <v>568.48892564999994</v>
      </c>
      <c r="U1874" s="2800">
        <f t="shared" si="1427"/>
        <v>189.49630854999998</v>
      </c>
      <c r="V1874" s="839">
        <f t="shared" si="1427"/>
        <v>0</v>
      </c>
      <c r="W1874" s="839">
        <f t="shared" si="1427"/>
        <v>0</v>
      </c>
      <c r="X1874" s="839">
        <f t="shared" si="1427"/>
        <v>-189.49630854999998</v>
      </c>
      <c r="Y1874" s="839">
        <f t="shared" si="1427"/>
        <v>0</v>
      </c>
      <c r="Z1874" s="2847">
        <f t="shared" si="1427"/>
        <v>0</v>
      </c>
      <c r="AA1874" s="2421"/>
      <c r="AB1874" s="14"/>
      <c r="AC1874" s="14">
        <f t="shared" si="1353"/>
        <v>0</v>
      </c>
      <c r="AD1874" s="2134"/>
    </row>
    <row r="1875" spans="1:30" ht="15" customHeight="1" x14ac:dyDescent="0.25">
      <c r="A1875" s="59">
        <v>1</v>
      </c>
      <c r="B1875" s="1090" t="s">
        <v>131</v>
      </c>
      <c r="C1875" s="3315"/>
      <c r="D1875" s="1090"/>
      <c r="E1875" s="2098"/>
      <c r="F1875" s="1091"/>
      <c r="G1875" s="1091"/>
      <c r="H1875" s="1091"/>
      <c r="I1875" s="1092"/>
      <c r="J1875" s="1092"/>
      <c r="K1875" s="1091"/>
      <c r="L1875" s="1091"/>
      <c r="M1875" s="1091"/>
      <c r="N1875" s="1091"/>
      <c r="O1875" s="1091"/>
      <c r="P1875" s="1091"/>
      <c r="Q1875" s="1388">
        <f>SUM(Q1637,,Q1831,Q1819,Q1807,Q1796,Q1787,Q1775,Q1756,Q1748,Q1733,Q1725,Q1710,Q1695,Q1684,Q1670,Q1658,Q1645,Q1629,Q1597,Q1586,Q1547,Q1512,Q1428,Q1420,Q1389,Q1377,Q1345,Q1318,Q1287,Q1276,Q1265,Q1254,Q1219,Q1183,Q1145,Q1109,Q1071,Q1002,Q969,Q933,Q908,Q885,Q860,Q825,Q784,Q756,Q693,Q1867,Q1859,Q1851,Q1843,Q1874)</f>
        <v>6044253.7125071501</v>
      </c>
      <c r="R1875" s="1388">
        <f>SUM(R1637,,R1831,R1819,R1807,R1796,R1787,R1775,R1756,R1748,R1733,R1725,R1710,R1695,R1684,R1670,R1658,R1645,R1629,R1597,R1586,R1547,R1512,R1428,R1420,R1389,R1377,R1345,R1318,R1287,R1276,R1265,R1254,R1219,R1183,R1145,R1109,R1071,R1002,R969,R933,R908,R885,R860,R825,R784,R756,R693,R1867,R1859,R1851,R1843,R1874)</f>
        <v>6044253.7125071501</v>
      </c>
      <c r="S1875" s="1388">
        <f>SUM(S1637,,S1831,S1819,S1807,S1796,S1787,S1775,S1756,S1748,S1733,S1725,S1710,S1695,S1684,S1670,S1658,S1645,S1629,S1597,S1586,S1547,S1512,S1428,S1420,S1389,S1377,S1345,S1318,S1287,S1276,S1265,S1254,S1219,S1183,S1145,S1109,S1071,S1002,S969,S933,S908,S885,S860,S825,S784,S756,S693,S1867,S1859,S1851,S1843,S1874)</f>
        <v>6044253.7125071501</v>
      </c>
      <c r="T1875" s="1388">
        <f>SUM(T1637,,T1831,T1819,T1807,T1796,T1787,T1775,T1756,T1748,T1733,T1725,T1710,T1695,T1684,T1670,T1658,T1645,T1629,T1597,T1586,T1547,T1512,T1428,T1420,T1389,T1377,T1345,T1318,T1287,T1276,T1265,T1254,T1219,T1183,T1145,T1109,T1071,T1002,T969,T933,T908,T885,T860,T825,T784,T756,T693,T1867,T1859,T1851,T1843,T1874)</f>
        <v>6044261.8654221511</v>
      </c>
      <c r="U1875" s="1388">
        <f t="shared" ref="U1875:Z1875" si="1430">SUM(U1637,,U1831,U1819,U1807,U1796,U1787,U1775,U1756,U1748,U1733,U1725,U1710,U1695,U1684,U1670,U1658,U1645,U1629,U1597,U1586,U1547,U1512,U1428,U1420,U1389,U1377,U1345,U1318,U1287,U1276,U1265,U1254,U1219,U1183,U1145,U1109,U1071,U1002,U969,U933,U908,U885,U860,U825,U784,U756,U693,U1867,U1859,U1851,U1843,U1874)</f>
        <v>2014752.143381828</v>
      </c>
      <c r="V1875" s="1388">
        <f t="shared" si="1430"/>
        <v>2021310.20478</v>
      </c>
      <c r="W1875" s="814">
        <f t="shared" si="1430"/>
        <v>-1078.4024300000001</v>
      </c>
      <c r="X1875" s="1388">
        <f t="shared" si="1430"/>
        <v>6558.0613981721945</v>
      </c>
      <c r="Y1875" s="1388">
        <f t="shared" si="1430"/>
        <v>-7453.9546</v>
      </c>
      <c r="Z1875" s="2943">
        <f t="shared" si="1430"/>
        <v>2012777.8477500002</v>
      </c>
      <c r="AA1875" s="2098"/>
      <c r="AB1875" s="2147">
        <f>SUM(AB1637,,AB1831,AB1819,AB1807,AB1796,AB1787,AB1775,AB1756,AB1748,AB1733,AB1725,AB1710,AB1695,AB1684,AB1670,AB1658,AB1645,AB1629,AB1597,AB1586,AB1547,AB1512,AB1428,AB1420,AB1389,AB1377,AB1345,AB1318,AB1287,AB1276,AB1265,AB1254,AB1219,AB1183,AB1145,AB1109,AB1071,AB1002,AB969,AB933,AB908,AB885,AB860,AB825,AB784,AB756,AB693,AB1867,AB1859,AB1851,AB1843)</f>
        <v>0</v>
      </c>
      <c r="AC1875" s="2147">
        <f t="shared" si="1353"/>
        <v>0</v>
      </c>
      <c r="AD1875" s="2134"/>
    </row>
    <row r="1876" spans="1:30" ht="33.75" customHeight="1" x14ac:dyDescent="0.25">
      <c r="A1876" s="59">
        <v>1</v>
      </c>
      <c r="B1876" s="1093" t="s">
        <v>7</v>
      </c>
      <c r="C1876" s="3316"/>
      <c r="D1876" s="1094"/>
      <c r="E1876" s="1917">
        <f>SUM(E1591,E1555,E1444,E1008,E914,E891,E866,E830,E791,E765,E706,E681,E1872)</f>
        <v>47628</v>
      </c>
      <c r="F1876" s="1094">
        <f t="shared" ref="F1876:G1876" si="1431">SUM(F1591,F1555,F1444,F1008,F914,F891,F866,F830,F791,F765,F706,F681,F1872)</f>
        <v>15875.666666666666</v>
      </c>
      <c r="G1876" s="1094">
        <f t="shared" si="1431"/>
        <v>16660</v>
      </c>
      <c r="H1876" s="1094">
        <f>G1876/F1876*100</f>
        <v>104.94047494068491</v>
      </c>
      <c r="I1876" s="1095">
        <f>L1876/F1876</f>
        <v>8.5223507674218411</v>
      </c>
      <c r="J1876" s="1094">
        <f>M1876/G1876</f>
        <v>8.42827130852341</v>
      </c>
      <c r="K1876" s="1094">
        <f t="shared" ref="K1876:M1876" si="1432">SUM(K1591,K1555,K1444,K1008,K914,K891,K866,K830,K791,K765,K706,K681,K1872)</f>
        <v>405898</v>
      </c>
      <c r="L1876" s="1094">
        <f t="shared" si="1432"/>
        <v>135298</v>
      </c>
      <c r="M1876" s="1094">
        <f t="shared" si="1432"/>
        <v>140415</v>
      </c>
      <c r="N1876" s="1094">
        <f>M1876/L1876*100</f>
        <v>103.78202190719745</v>
      </c>
      <c r="O1876" s="1094">
        <f>SUM(O1591,O1555,O1444,O1008,O914,O891,O866,O830,O791,O765,O706,O681,)</f>
        <v>1231.625</v>
      </c>
      <c r="P1876" s="1096">
        <f>M1876/$B$4*12/O1876</f>
        <v>342.02374911194562</v>
      </c>
      <c r="Q1876" s="2944">
        <f t="shared" ref="Q1876:Z1876" si="1433">SUM(Q1591,Q1555,Q1444,Q1008,Q914,Q891,Q866,Q830,Q791,Q765,Q706,Q681,Q1872)</f>
        <v>1710102.4803991497</v>
      </c>
      <c r="R1876" s="2944">
        <f t="shared" ref="R1876:S1876" si="1434">SUM(R1591,R1555,R1444,R1008,R914,R891,R866,R830,R791,R765,R706,R681,R1872)</f>
        <v>1710102.4803991497</v>
      </c>
      <c r="S1876" s="2944">
        <f t="shared" si="1434"/>
        <v>1710102.4803991497</v>
      </c>
      <c r="T1876" s="2944">
        <f t="shared" ref="T1876" si="1435">SUM(T1591,T1555,T1444,T1008,T914,T891,T866,T830,T791,T765,T706,T681,T1872)</f>
        <v>1711023.4591641498</v>
      </c>
      <c r="U1876" s="2944">
        <f t="shared" si="1433"/>
        <v>570136.4911069388</v>
      </c>
      <c r="V1876" s="2944">
        <f>SUM(V1591,V1555,V1444,V1008,V914,V891,V866,V830,V791,V765,V706,V681,V1872)</f>
        <v>580439.60902999993</v>
      </c>
      <c r="W1876" s="687">
        <f t="shared" si="1433"/>
        <v>-1078.4024300000001</v>
      </c>
      <c r="X1876" s="2944">
        <f t="shared" si="1433"/>
        <v>10303.117923061101</v>
      </c>
      <c r="Y1876" s="2944">
        <f t="shared" si="1433"/>
        <v>-4702.5982699999995</v>
      </c>
      <c r="Z1876" s="2945">
        <f t="shared" si="1433"/>
        <v>574658.60832999996</v>
      </c>
      <c r="AA1876" s="1917">
        <f>SUM(AA1591,AA1555,AA1444,AA1008,AA914,AA891,AA866,AA830,AA791,AA765,AA706,AA681,)</f>
        <v>0</v>
      </c>
      <c r="AB1876" s="2148">
        <f>SUM(AB1591,AB1555,AB1444,AB1008,AB914,AB891,AB866,AB830,AB791,AB765,AB706,AB681,)</f>
        <v>0</v>
      </c>
      <c r="AC1876" s="2148">
        <f t="shared" si="1353"/>
        <v>0</v>
      </c>
      <c r="AD1876" s="2134"/>
    </row>
    <row r="1877" spans="1:30" ht="33" customHeight="1" x14ac:dyDescent="0.25">
      <c r="A1877" s="59">
        <v>1</v>
      </c>
      <c r="B1877" s="1097" t="s">
        <v>273</v>
      </c>
      <c r="C1877" s="3317"/>
      <c r="D1877" s="1098"/>
      <c r="E1877" s="1918">
        <f>E1445+E707+E682+E766+E1873</f>
        <v>773</v>
      </c>
      <c r="F1877" s="1098">
        <f t="shared" ref="F1877:G1877" si="1436">F1445+F707+F682+F766+F1873</f>
        <v>257.66666666666663</v>
      </c>
      <c r="G1877" s="1098">
        <f t="shared" si="1436"/>
        <v>251</v>
      </c>
      <c r="H1877" s="1098">
        <f>G1877/F1877*100</f>
        <v>97.412677878395868</v>
      </c>
      <c r="I1877" s="1098"/>
      <c r="J1877" s="1098"/>
      <c r="K1877" s="1098"/>
      <c r="L1877" s="1098"/>
      <c r="M1877" s="1098"/>
      <c r="N1877" s="1098"/>
      <c r="O1877" s="1098"/>
      <c r="P1877" s="1098"/>
      <c r="Q1877" s="2946">
        <f t="shared" ref="Q1877:Z1877" si="1437">Q1445+Q707+Q682+Q766+Q1873</f>
        <v>120968.33164244999</v>
      </c>
      <c r="R1877" s="2946">
        <f t="shared" ref="R1877:S1877" si="1438">R1445+R707+R682+R766+R1873</f>
        <v>120968.33164244999</v>
      </c>
      <c r="S1877" s="2946">
        <f t="shared" si="1438"/>
        <v>120968.33164244999</v>
      </c>
      <c r="T1877" s="2946">
        <f t="shared" ref="T1877" si="1439">T1445+T707+T682+T766+T1873</f>
        <v>120968.33164244999</v>
      </c>
      <c r="U1877" s="2947">
        <f t="shared" si="1437"/>
        <v>40322.777214149988</v>
      </c>
      <c r="V1877" s="2947">
        <f t="shared" si="1437"/>
        <v>36108.514180000006</v>
      </c>
      <c r="W1877" s="2845">
        <f t="shared" si="1437"/>
        <v>0</v>
      </c>
      <c r="X1877" s="2946">
        <f t="shared" si="1437"/>
        <v>-4214.2630341499926</v>
      </c>
      <c r="Y1877" s="2947">
        <f t="shared" si="1437"/>
        <v>-160.77062000000001</v>
      </c>
      <c r="Z1877" s="2948">
        <f t="shared" si="1437"/>
        <v>35947.743560000003</v>
      </c>
      <c r="AA1877" s="1918">
        <f>AA1445+AA707+AA682+AA766</f>
        <v>0</v>
      </c>
      <c r="AB1877" s="2148">
        <f>AB1445+AB707+AB682+AB766</f>
        <v>0</v>
      </c>
      <c r="AC1877" s="2148">
        <f t="shared" si="1353"/>
        <v>0</v>
      </c>
      <c r="AD1877" s="2134"/>
    </row>
    <row r="1878" spans="1:30" ht="38.25" customHeight="1" x14ac:dyDescent="0.25">
      <c r="A1878" s="59">
        <v>1</v>
      </c>
      <c r="B1878" s="1099" t="s">
        <v>275</v>
      </c>
      <c r="C1878" s="3318"/>
      <c r="D1878" s="1100"/>
      <c r="E1878" s="1919">
        <f>SUM(E1591)</f>
        <v>2600</v>
      </c>
      <c r="F1878" s="1100">
        <f>SUM(F1591)</f>
        <v>866.66666666666663</v>
      </c>
      <c r="G1878" s="1100">
        <f>SUM(G1591)</f>
        <v>872</v>
      </c>
      <c r="H1878" s="1100">
        <f>G1878/F1878*100</f>
        <v>100.61538461538461</v>
      </c>
      <c r="I1878" s="1101">
        <f>L1878/F1878</f>
        <v>13.000384615384617</v>
      </c>
      <c r="J1878" s="1101">
        <f>M1878/G1878</f>
        <v>13.035550458715596</v>
      </c>
      <c r="K1878" s="1100">
        <f>SUM(K1591)</f>
        <v>33800</v>
      </c>
      <c r="L1878" s="1100">
        <f>SUM(L1591)</f>
        <v>11267</v>
      </c>
      <c r="M1878" s="1100">
        <f>SUM(M1591)</f>
        <v>11367</v>
      </c>
      <c r="N1878" s="1100">
        <f>M1878/L1878*100</f>
        <v>100.88754770568917</v>
      </c>
      <c r="O1878" s="1100">
        <f>SUM(O1591)</f>
        <v>105.625</v>
      </c>
      <c r="P1878" s="1102">
        <f>M1878/$B$4*12/O1878</f>
        <v>322.84970414201183</v>
      </c>
      <c r="Q1878" s="2949">
        <f t="shared" ref="Q1878:AB1878" si="1440">SUM(Q1591)</f>
        <v>88486.495020000002</v>
      </c>
      <c r="R1878" s="2949">
        <f t="shared" ref="R1878:S1878" si="1441">SUM(R1591)</f>
        <v>88486.495020000002</v>
      </c>
      <c r="S1878" s="2949">
        <f t="shared" si="1441"/>
        <v>88486.495020000002</v>
      </c>
      <c r="T1878" s="2949">
        <f t="shared" ref="T1878" si="1442">SUM(T1591)</f>
        <v>88486.495020000002</v>
      </c>
      <c r="U1878" s="1340">
        <f t="shared" si="1440"/>
        <v>29495.498340000002</v>
      </c>
      <c r="V1878" s="1340">
        <f t="shared" si="1440"/>
        <v>29282.046079999996</v>
      </c>
      <c r="W1878" s="684">
        <f t="shared" si="1440"/>
        <v>0</v>
      </c>
      <c r="X1878" s="2949">
        <f t="shared" si="1440"/>
        <v>-213.45226000000548</v>
      </c>
      <c r="Y1878" s="1340">
        <f t="shared" si="1440"/>
        <v>0</v>
      </c>
      <c r="Z1878" s="2950">
        <f t="shared" si="1440"/>
        <v>29282.046079999996</v>
      </c>
      <c r="AA1878" s="1919">
        <f t="shared" si="1440"/>
        <v>0</v>
      </c>
      <c r="AB1878" s="2149">
        <f t="shared" si="1440"/>
        <v>0</v>
      </c>
      <c r="AC1878" s="2149">
        <f t="shared" ref="AC1878:AC1943" si="1443">AB1878/1000</f>
        <v>0</v>
      </c>
      <c r="AD1878" s="2134"/>
    </row>
    <row r="1879" spans="1:30" ht="39.75" customHeight="1" x14ac:dyDescent="0.25">
      <c r="A1879" s="59">
        <v>1</v>
      </c>
      <c r="B1879" s="1103" t="s">
        <v>299</v>
      </c>
      <c r="C1879" s="3319"/>
      <c r="D1879" s="1100"/>
      <c r="E1879" s="1919"/>
      <c r="F1879" s="1100"/>
      <c r="G1879" s="1100"/>
      <c r="H1879" s="1100"/>
      <c r="I1879" s="1104"/>
      <c r="J1879" s="1104"/>
      <c r="K1879" s="1100"/>
      <c r="L1879" s="1100"/>
      <c r="M1879" s="1100"/>
      <c r="N1879" s="1100"/>
      <c r="O1879" s="1100"/>
      <c r="P1879" s="1100"/>
      <c r="Q1879" s="1340"/>
      <c r="R1879" s="1340"/>
      <c r="S1879" s="1340"/>
      <c r="T1879" s="1340"/>
      <c r="U1879" s="1340"/>
      <c r="V1879" s="1340"/>
      <c r="W1879" s="684"/>
      <c r="X1879" s="1340"/>
      <c r="Y1879" s="1340"/>
      <c r="Z1879" s="2950"/>
      <c r="AA1879" s="1919"/>
      <c r="AB1879" s="2149"/>
      <c r="AC1879" s="2149">
        <f t="shared" si="1443"/>
        <v>0</v>
      </c>
      <c r="AD1879" s="2134"/>
    </row>
    <row r="1880" spans="1:30" ht="29.25" customHeight="1" x14ac:dyDescent="0.25">
      <c r="A1880" s="59">
        <v>1</v>
      </c>
      <c r="B1880" s="1105" t="s">
        <v>645</v>
      </c>
      <c r="C1880" s="3320"/>
      <c r="D1880" s="1100"/>
      <c r="E1880" s="1920">
        <f>SUM(E1601,E1557,E1516,E1447,E1393,E1349,E1322,E1291,E1223,E1187,E1149,E1113,E1075,E1010,E973,E937,E832,E793,E709)</f>
        <v>561149.70370370371</v>
      </c>
      <c r="F1880" s="1107">
        <f>SUM(F1601,F1557,F1516,F1447,F1393,F1349,F1322,F1291,F1223,F1187,F1149,F1113,F1075,F1010,F973,F937,F832,F793,F709)</f>
        <v>187050.024691358</v>
      </c>
      <c r="G1880" s="1107">
        <f>SUM(G1601,G1557,G1516,G1447,G1393,G1349,G1322,G1291,G1223,G1187,G1149,G1113,G1075,G1010,G973,G937,G832,G793,G709)</f>
        <v>142313.45925925925</v>
      </c>
      <c r="H1880" s="1107">
        <f t="shared" ref="H1880:H1890" si="1444">G1880/F1880*100</f>
        <v>76.083101028232235</v>
      </c>
      <c r="I1880" s="1685"/>
      <c r="J1880" s="1106"/>
      <c r="K1880" s="1106"/>
      <c r="L1880" s="1106"/>
      <c r="M1880" s="1106"/>
      <c r="N1880" s="1106"/>
      <c r="O1880" s="1106"/>
      <c r="P1880" s="1106"/>
      <c r="Q1880" s="1340"/>
      <c r="R1880" s="1340"/>
      <c r="S1880" s="1340"/>
      <c r="T1880" s="1340"/>
      <c r="U1880" s="1340"/>
      <c r="V1880" s="1340"/>
      <c r="W1880" s="684"/>
      <c r="X1880" s="1340"/>
      <c r="Y1880" s="1340"/>
      <c r="Z1880" s="2950"/>
      <c r="AA1880" s="1920">
        <f>SUM(AA1601,AA1557,AA1516,AA1447,AA1393,AA1349,AA1322,AA1291,AA1223,AA1187,AA1149,AA1113,AA1075,AA1010,AA973,AA937,AA832,AA793,AA709)</f>
        <v>0</v>
      </c>
      <c r="AB1880" s="1920">
        <f>SUM(AB1601,AB1557,AB1516,AB1447,AB1393,AB1349,AB1322,AB1291,AB1223,AB1187,AB1149,AB1113,AB1075,AB1010,AB973,AB937,AB832,AB793,AB709)</f>
        <v>0</v>
      </c>
      <c r="AC1880" s="1920">
        <f t="shared" si="1443"/>
        <v>0</v>
      </c>
      <c r="AD1880" s="2134"/>
    </row>
    <row r="1881" spans="1:30" ht="18.75" customHeight="1" x14ac:dyDescent="0.25">
      <c r="A1881" s="59">
        <v>1</v>
      </c>
      <c r="B1881" s="1105" t="s">
        <v>422</v>
      </c>
      <c r="C1881" s="3320"/>
      <c r="D1881" s="1100"/>
      <c r="E1881" s="1920">
        <f>SUM(E1558,E1517,E1448,E1188,E1150,E1114,E938,E1076)</f>
        <v>6679</v>
      </c>
      <c r="F1881" s="1107">
        <f>SUM(F1558,F1517,F1448,F1188,F1150,F1114,F938,F1076)</f>
        <v>2226.6666666666665</v>
      </c>
      <c r="G1881" s="1107">
        <f>SUM(G1558,G1517,G1448,G1188,G1150,G1114,G938,G1076)</f>
        <v>2458.2399999999998</v>
      </c>
      <c r="H1881" s="1107">
        <f t="shared" si="1444"/>
        <v>110.39999999999999</v>
      </c>
      <c r="I1881" s="1685"/>
      <c r="J1881" s="1106"/>
      <c r="K1881" s="1106"/>
      <c r="L1881" s="1106"/>
      <c r="M1881" s="1106"/>
      <c r="N1881" s="1106"/>
      <c r="O1881" s="1106"/>
      <c r="P1881" s="1106"/>
      <c r="Q1881" s="1340"/>
      <c r="R1881" s="1340"/>
      <c r="S1881" s="1340"/>
      <c r="T1881" s="1340"/>
      <c r="U1881" s="1340"/>
      <c r="V1881" s="1340"/>
      <c r="W1881" s="684"/>
      <c r="X1881" s="1340"/>
      <c r="Y1881" s="1340"/>
      <c r="Z1881" s="2950"/>
      <c r="AA1881" s="1920">
        <f>SUM(AA1558,AA1517,AA1448,AA1188,AA1150,AA1114,AA938,AA1076)</f>
        <v>0</v>
      </c>
      <c r="AB1881" s="1920">
        <f>SUM(AB1558,AB1517,AB1448,AB1188,AB1150,AB1114,AB938)</f>
        <v>0</v>
      </c>
      <c r="AC1881" s="1920">
        <f t="shared" si="1443"/>
        <v>0</v>
      </c>
      <c r="AD1881" s="2134"/>
    </row>
    <row r="1882" spans="1:30" ht="32.25" customHeight="1" x14ac:dyDescent="0.25">
      <c r="A1882" s="59">
        <v>1</v>
      </c>
      <c r="B1882" s="1105" t="s">
        <v>370</v>
      </c>
      <c r="C1882" s="3320"/>
      <c r="D1882" s="1107"/>
      <c r="E1882" s="1920">
        <f>SUM(E1323,E1012)</f>
        <v>18955</v>
      </c>
      <c r="F1882" s="1107">
        <f>SUM(F1323,F1012)</f>
        <v>6318</v>
      </c>
      <c r="G1882" s="1106">
        <f>SUM(G1323,G1012)</f>
        <v>5829</v>
      </c>
      <c r="H1882" s="1100">
        <f t="shared" si="1444"/>
        <v>92.260208926875592</v>
      </c>
      <c r="I1882" s="1685"/>
      <c r="J1882" s="1106"/>
      <c r="K1882" s="1106"/>
      <c r="L1882" s="1106"/>
      <c r="M1882" s="1106"/>
      <c r="N1882" s="1106"/>
      <c r="O1882" s="1106"/>
      <c r="P1882" s="1106"/>
      <c r="Q1882" s="1340"/>
      <c r="R1882" s="1340"/>
      <c r="S1882" s="1340"/>
      <c r="T1882" s="1340"/>
      <c r="U1882" s="1340"/>
      <c r="V1882" s="1340"/>
      <c r="W1882" s="684"/>
      <c r="X1882" s="1340"/>
      <c r="Y1882" s="1340"/>
      <c r="Z1882" s="2950"/>
      <c r="AA1882" s="1920">
        <f>SUM(AA1323,AA1012)</f>
        <v>0</v>
      </c>
      <c r="AB1882" s="1920">
        <f>SUM(AB1323,AB1012)</f>
        <v>0</v>
      </c>
      <c r="AC1882" s="1920">
        <f t="shared" si="1443"/>
        <v>0</v>
      </c>
      <c r="AD1882" s="2134"/>
    </row>
    <row r="1883" spans="1:30" ht="30" customHeight="1" x14ac:dyDescent="0.25">
      <c r="A1883" s="59">
        <v>1</v>
      </c>
      <c r="B1883" s="1105" t="s">
        <v>301</v>
      </c>
      <c r="C1883" s="3320"/>
      <c r="D1883" s="1106"/>
      <c r="E1883" s="1980">
        <f t="shared" ref="E1883:G1884" si="1445">SUM(E1603,E1560,E1519,E1450,E1394,E1352,E1324,E1293,E1226,E1190,E1152,E1116,E1078,E1013,E976,E940,E833,E795,E711)</f>
        <v>140051</v>
      </c>
      <c r="F1883" s="1106">
        <f t="shared" si="1445"/>
        <v>46683.333333333328</v>
      </c>
      <c r="G1883" s="1106">
        <f t="shared" si="1445"/>
        <v>35363</v>
      </c>
      <c r="H1883" s="1100">
        <f t="shared" si="1444"/>
        <v>75.750803284541249</v>
      </c>
      <c r="I1883" s="1685"/>
      <c r="J1883" s="1106"/>
      <c r="K1883" s="1106"/>
      <c r="L1883" s="1106"/>
      <c r="M1883" s="1106"/>
      <c r="N1883" s="1106"/>
      <c r="O1883" s="1106"/>
      <c r="P1883" s="1106"/>
      <c r="Q1883" s="1340"/>
      <c r="R1883" s="1340"/>
      <c r="S1883" s="1340"/>
      <c r="T1883" s="1340"/>
      <c r="U1883" s="1340"/>
      <c r="V1883" s="1340"/>
      <c r="W1883" s="684"/>
      <c r="X1883" s="1340"/>
      <c r="Y1883" s="1340"/>
      <c r="Z1883" s="2950"/>
      <c r="AA1883" s="1980">
        <f>SUM(AA1603,AA1560,AA1519,AA1450,AA1394,AA1352,AA1324,AA1293,AA1226,AA1190,AA1152,AA1116,AA1078,AA1013,AA976,AA940,AA833,AA795,AA711)</f>
        <v>0</v>
      </c>
      <c r="AB1883" s="1980">
        <f>SUM(AB1603,AB1560,AB1519,AB1450,AB1394,AB1352,AB1324,AB1293,AB1226,AB1190,AB1152,AB1116,AB1078,AB1013,AB976,AB940,AB833,AB795,AB711)</f>
        <v>0</v>
      </c>
      <c r="AC1883" s="1980">
        <f t="shared" si="1443"/>
        <v>0</v>
      </c>
      <c r="AD1883" s="2134"/>
    </row>
    <row r="1884" spans="1:30" ht="30" customHeight="1" x14ac:dyDescent="0.25">
      <c r="A1884" s="59">
        <v>1</v>
      </c>
      <c r="B1884" s="1105" t="s">
        <v>302</v>
      </c>
      <c r="C1884" s="3320"/>
      <c r="D1884" s="1106"/>
      <c r="E1884" s="1980">
        <f t="shared" si="1445"/>
        <v>2930</v>
      </c>
      <c r="F1884" s="1106">
        <f t="shared" si="1445"/>
        <v>976.66666666666663</v>
      </c>
      <c r="G1884" s="1106">
        <f t="shared" si="1445"/>
        <v>885</v>
      </c>
      <c r="H1884" s="1100">
        <f t="shared" si="1444"/>
        <v>90.61433447098976</v>
      </c>
      <c r="I1884" s="1685"/>
      <c r="J1884" s="1106"/>
      <c r="K1884" s="1106"/>
      <c r="L1884" s="1106"/>
      <c r="M1884" s="1106"/>
      <c r="N1884" s="1106"/>
      <c r="O1884" s="1106"/>
      <c r="P1884" s="1106"/>
      <c r="Q1884" s="1340"/>
      <c r="R1884" s="1340"/>
      <c r="S1884" s="1340"/>
      <c r="T1884" s="1340"/>
      <c r="U1884" s="1340"/>
      <c r="V1884" s="1340"/>
      <c r="W1884" s="684"/>
      <c r="X1884" s="1340"/>
      <c r="Y1884" s="1340"/>
      <c r="Z1884" s="2950"/>
      <c r="AA1884" s="1980">
        <f>SUM(AA1604,AA1561,AA1520,AA1451,AA1395,AA1353,AA1325,AA1294,AA1227,AA1191,AA1153,AA1117,AA1079,AA1014,AA977,AA941,AA834,AA796,AA712)</f>
        <v>0</v>
      </c>
      <c r="AB1884" s="1980">
        <f>SUM(AB1604,AB1561,AB1520,AB1451,AB1395,AB1353,AB1325,AB1294,AB1227,AB1191,AB1153,AB1117,AB1079,AB1014,AB977,AB941,AB834,AB796,AB712)</f>
        <v>0</v>
      </c>
      <c r="AC1884" s="1980">
        <f t="shared" si="1443"/>
        <v>0</v>
      </c>
      <c r="AD1884" s="2134"/>
    </row>
    <row r="1885" spans="1:30" ht="30" customHeight="1" x14ac:dyDescent="0.25">
      <c r="A1885" s="59">
        <v>1</v>
      </c>
      <c r="B1885" s="1105" t="s">
        <v>303</v>
      </c>
      <c r="C1885" s="3320"/>
      <c r="D1885" s="1106"/>
      <c r="E1885" s="1980">
        <f>SUM(E1605,E1562,E1521,E1452,E1354,E1396,E1326,E1295,E1228,E1192,E1154,E1118,E1080,E1015,E978,E942,E835,E797,E713)</f>
        <v>396740</v>
      </c>
      <c r="F1885" s="1106">
        <f>SUM(F1605,F1562,F1521,F1452,F1354,F1396,F1326,F1295,F1228,F1192,F1154,F1118,F1080,F1015,F978,F942,F835,F797,F713)</f>
        <v>132247.33333333334</v>
      </c>
      <c r="G1885" s="1106">
        <f>SUM(G1605,G1562,G1521,G1452,G1354,G1396,G1326,G1295,G1228,G1192,G1154,G1118,G1080,G1015,G978,G942,G835,G797,G713)</f>
        <v>99326</v>
      </c>
      <c r="H1885" s="1100">
        <f t="shared" si="1444"/>
        <v>75.106240327467205</v>
      </c>
      <c r="I1885" s="1685"/>
      <c r="J1885" s="1106"/>
      <c r="K1885" s="1106"/>
      <c r="L1885" s="1106"/>
      <c r="M1885" s="1106"/>
      <c r="N1885" s="1106"/>
      <c r="O1885" s="1106"/>
      <c r="P1885" s="1106"/>
      <c r="Q1885" s="1340"/>
      <c r="R1885" s="1340"/>
      <c r="S1885" s="1340"/>
      <c r="T1885" s="1340"/>
      <c r="U1885" s="1340"/>
      <c r="V1885" s="1340"/>
      <c r="W1885" s="684"/>
      <c r="X1885" s="1340"/>
      <c r="Y1885" s="1340"/>
      <c r="Z1885" s="2950"/>
      <c r="AA1885" s="1980">
        <f>SUM(AA1605,AA1562,AA1521,AA1452,AA1354,AA1396,AA1326,AA1295,AA1228,AA1192,AA1154,AA1118,AA1080,AA1015,AA978,AA942,AA835,AA797,AA713)</f>
        <v>0</v>
      </c>
      <c r="AB1885" s="1980">
        <f>SUM(AB1605,AB1562,AB1521,AB1452,AB1354,AB1396,AB1326,AB1295,AB1228,AB1192,AB1154,AB1118,AB1080,AB1015,AB978,AB942,AB835,AB797,AB713)</f>
        <v>0</v>
      </c>
      <c r="AC1885" s="1980">
        <f t="shared" si="1443"/>
        <v>0</v>
      </c>
      <c r="AD1885" s="2134"/>
    </row>
    <row r="1886" spans="1:30" ht="49.5" customHeight="1" x14ac:dyDescent="0.25">
      <c r="A1886" s="59">
        <v>1</v>
      </c>
      <c r="B1886" s="1105" t="s">
        <v>480</v>
      </c>
      <c r="C1886" s="3320"/>
      <c r="D1886" s="1106"/>
      <c r="E1886" s="1980">
        <f>SUM(E1606,E1563,E1522,E1453,E1229,E1193,E1155,E1119,E1081,E1016,E979,E943,E714)</f>
        <v>55979</v>
      </c>
      <c r="F1886" s="1106">
        <f>SUM(F1606,F1563,F1522,F1453,F1229,F1193,F1155,F1119,F1081,F1016,F979,F943,F714)</f>
        <v>18660.333333333336</v>
      </c>
      <c r="G1886" s="1106">
        <f>SUM(G1606,G1563,G1522,G1453,G1229,G1193,G1155,G1119,G1081,G1016,G979,G943,G714)</f>
        <v>8679</v>
      </c>
      <c r="H1886" s="1100">
        <f t="shared" si="1444"/>
        <v>46.510423179292971</v>
      </c>
      <c r="I1886" s="1685"/>
      <c r="J1886" s="1106"/>
      <c r="K1886" s="1106"/>
      <c r="L1886" s="1106"/>
      <c r="M1886" s="1106"/>
      <c r="N1886" s="1106"/>
      <c r="O1886" s="1106"/>
      <c r="P1886" s="1106"/>
      <c r="Q1886" s="1340"/>
      <c r="R1886" s="1340"/>
      <c r="S1886" s="1340"/>
      <c r="T1886" s="1340"/>
      <c r="U1886" s="1340"/>
      <c r="V1886" s="1340"/>
      <c r="W1886" s="684"/>
      <c r="X1886" s="1340"/>
      <c r="Y1886" s="1340"/>
      <c r="Z1886" s="2950"/>
      <c r="AA1886" s="1980">
        <f>SUM(AA1606,AA1563,AA1522,AA1453,AA1229,AA1193,AA1155,AA1119,AA1081,AA1016,AA979,AA943,AA714)</f>
        <v>0</v>
      </c>
      <c r="AB1886" s="1980"/>
      <c r="AC1886" s="1980">
        <f t="shared" si="1443"/>
        <v>0</v>
      </c>
      <c r="AD1886" s="2134"/>
    </row>
    <row r="1887" spans="1:30" ht="30" customHeight="1" x14ac:dyDescent="0.25">
      <c r="A1887" s="59">
        <v>1</v>
      </c>
      <c r="B1887" s="1105" t="s">
        <v>350</v>
      </c>
      <c r="C1887" s="3320"/>
      <c r="D1887" s="1106"/>
      <c r="E1887" s="1980">
        <f>SUM(E1607,E1564,E1523,E1454,E1397,E1355,E1327,E1296,E1230,E1194,E1156,E1120,E1082,E1017,E980,E944,E836,E798,E715)</f>
        <v>870903.9411764706</v>
      </c>
      <c r="F1887" s="1106">
        <f>SUM(F1607,F1564,F1523,F1454,F1397,F1355,F1327,F1296,F1230,F1194,F1156,F1120,F1082,F1017,F980,F944,F836,F798,F715)</f>
        <v>290300.5294117647</v>
      </c>
      <c r="G1887" s="1106">
        <f>SUM(G1607,G1564,G1523,G1454,G1397,G1355,G1327,G1296,G1230,G1194,G1156,G1120,G1082,G1017,G980,G944,G836,G798,G715)</f>
        <v>266926.68941176473</v>
      </c>
      <c r="H1887" s="1100">
        <f t="shared" si="1444"/>
        <v>91.948399113373185</v>
      </c>
      <c r="I1887" s="1685"/>
      <c r="J1887" s="1106"/>
      <c r="K1887" s="1106"/>
      <c r="L1887" s="1106"/>
      <c r="M1887" s="1106"/>
      <c r="N1887" s="1106"/>
      <c r="O1887" s="1106"/>
      <c r="P1887" s="1106"/>
      <c r="Q1887" s="1340"/>
      <c r="R1887" s="1340"/>
      <c r="S1887" s="1340"/>
      <c r="T1887" s="1340"/>
      <c r="U1887" s="1340"/>
      <c r="V1887" s="1340"/>
      <c r="W1887" s="684"/>
      <c r="X1887" s="1340"/>
      <c r="Y1887" s="1340"/>
      <c r="Z1887" s="2950"/>
      <c r="AA1887" s="1980">
        <f>SUM(AA1607,AA1564,AA1523,AA1454,AA1397,AA1355,AA1327,AA1296,AA1230,AA1194,AA1156,AA1120,AA1082,AA1017,AA980,AA944,AA836,AA798,AA715)</f>
        <v>0</v>
      </c>
      <c r="AB1887" s="1980">
        <f>SUM(AB1607,AB1564,AB1523,AB1454,AB1397,AB1355,AB1327,AB1296,AB1230,AB1194,AB1156,AB1120,AB1082,AB1017,AB980,AB944,AB836,AB798,AB715)</f>
        <v>0</v>
      </c>
      <c r="AC1887" s="1980">
        <f t="shared" si="1443"/>
        <v>0</v>
      </c>
      <c r="AD1887" s="2134"/>
    </row>
    <row r="1888" spans="1:30" ht="30" customHeight="1" x14ac:dyDescent="0.25">
      <c r="A1888" s="59">
        <v>1</v>
      </c>
      <c r="B1888" s="1105" t="s">
        <v>414</v>
      </c>
      <c r="C1888" s="3320"/>
      <c r="D1888" s="1106"/>
      <c r="E1888" s="1980">
        <f>SUM(E1565,E1524,E1455,E1195,E1157,E1121,E945,E1607,E1397,E1355,E1327,E1296,E1230,E1083,E1017,E980,E836,E798,E715)</f>
        <v>852673</v>
      </c>
      <c r="F1888" s="1980">
        <f>SUM(F1565,F1524,F1455,F1195,F1157,F1121,F945,F1607,F1397,F1355,F1327,F1296,F1230,F1083,F1017,F980,F836,F798,F715)</f>
        <v>284223.66666666663</v>
      </c>
      <c r="G1888" s="1980">
        <f>SUM(G1565,G1524,G1455,G1195,G1157,G1121,G945,G1607,G1397,G1355,G1327,G1296,G1230,G1083,G1017,G980,G836,G798,G715)</f>
        <v>260608</v>
      </c>
      <c r="H1888" s="1100">
        <f t="shared" si="1444"/>
        <v>91.691168105869679</v>
      </c>
      <c r="I1888" s="1685"/>
      <c r="J1888" s="1106"/>
      <c r="K1888" s="1106"/>
      <c r="L1888" s="1106"/>
      <c r="M1888" s="1106"/>
      <c r="N1888" s="1106"/>
      <c r="O1888" s="1106"/>
      <c r="P1888" s="1106"/>
      <c r="Q1888" s="1340"/>
      <c r="R1888" s="1340"/>
      <c r="S1888" s="1340"/>
      <c r="T1888" s="1340"/>
      <c r="U1888" s="1340"/>
      <c r="V1888" s="1340"/>
      <c r="W1888" s="684"/>
      <c r="X1888" s="1340"/>
      <c r="Y1888" s="1340"/>
      <c r="Z1888" s="2950"/>
      <c r="AA1888" s="1980">
        <f>SUM(AA1565,AA1524,AA1455,AA1195,AA1157,AA1121,AA945,AA1607,AA1397,AA1355,AA1327,AA1296,AA1230,AA1083,AA1017,AA980,AA836,AA798,AA715)</f>
        <v>0</v>
      </c>
      <c r="AB1888" s="1980">
        <f>SUM(AB1565,AB1524,AB1455,AB1195,AB1157,AB1121,AB945,AB1607,AB1397,AB1355,AB1327,AB1296,AB1230,AB1082,AB1017,AB980,AB836,AB798,AB715)-AB1608-AB1084-AB1018-AB981-AB946</f>
        <v>0</v>
      </c>
      <c r="AC1888" s="1980">
        <f t="shared" si="1443"/>
        <v>0</v>
      </c>
      <c r="AD1888" s="2134"/>
    </row>
    <row r="1889" spans="1:30" ht="30" customHeight="1" x14ac:dyDescent="0.25">
      <c r="A1889" s="59">
        <v>1</v>
      </c>
      <c r="B1889" s="1105" t="s">
        <v>416</v>
      </c>
      <c r="C1889" s="3320"/>
      <c r="D1889" s="1106"/>
      <c r="E1889" s="1980">
        <f>SUM(E1566,E1525,E1456,E1196,E1158,E1122,E946,E1084)</f>
        <v>154963</v>
      </c>
      <c r="F1889" s="1106">
        <f>SUM(F1566,F1525,F1456,F1196,F1158,F1122,F946,F1084)</f>
        <v>51653.333333333336</v>
      </c>
      <c r="G1889" s="1106">
        <f>SUM(G1566,G1525,G1456,G1196,G1158,G1122,G946,G1084)</f>
        <v>53708.86</v>
      </c>
      <c r="H1889" s="1100">
        <f t="shared" si="1444"/>
        <v>103.97946566855963</v>
      </c>
      <c r="I1889" s="1685"/>
      <c r="J1889" s="1106"/>
      <c r="K1889" s="1106"/>
      <c r="L1889" s="1106"/>
      <c r="M1889" s="1106"/>
      <c r="N1889" s="1106"/>
      <c r="O1889" s="1106"/>
      <c r="P1889" s="1106"/>
      <c r="Q1889" s="1340"/>
      <c r="R1889" s="1340"/>
      <c r="S1889" s="1340"/>
      <c r="T1889" s="1340"/>
      <c r="U1889" s="1340"/>
      <c r="V1889" s="1340"/>
      <c r="W1889" s="684"/>
      <c r="X1889" s="1340"/>
      <c r="Y1889" s="1340"/>
      <c r="Z1889" s="2950"/>
      <c r="AA1889" s="1980">
        <f>SUM(AA1566,AA1525,AA1456,AA1196,AA1158,AA1122,AA946,AA1084)</f>
        <v>0</v>
      </c>
      <c r="AB1889" s="1980">
        <f>SUM(AB1566,AB1525,AB1456,AB1196,AB1158,AB1122,AB946)</f>
        <v>0</v>
      </c>
      <c r="AC1889" s="1980">
        <f t="shared" si="1443"/>
        <v>0</v>
      </c>
      <c r="AD1889" s="2134"/>
    </row>
    <row r="1890" spans="1:30" ht="30" customHeight="1" x14ac:dyDescent="0.25">
      <c r="A1890" s="59">
        <v>1</v>
      </c>
      <c r="B1890" s="1188" t="s">
        <v>166</v>
      </c>
      <c r="C1890" s="3321"/>
      <c r="D1890" s="1106"/>
      <c r="E1890" s="1371">
        <f>SUM(E1609,E1567,E1526,E1457,E1398,E1357,E1328,E1297,E1232,E1197,E1159,E1123,E1085,E1019,E982,E947,E837,E799,E716)</f>
        <v>3329437.4062678064</v>
      </c>
      <c r="F1890" s="1189">
        <f>SUM(F1609,F1567,F1526,F1457,F1398,F1357,F1328,F1297,F1232,F1197,F1159,F1123,F1085,F1019,F982,F947,F837,F799,F716)</f>
        <v>1109810.2024691359</v>
      </c>
      <c r="G1890" s="1189">
        <f>SUM(G1609,G1567,G1526,G1457,G1398,G1357,G1328,G1297,G1232,G1197,G1159,G1123,G1085,G1019,G982,G947,G837,G799,G716)</f>
        <v>990030.56182336167</v>
      </c>
      <c r="H1890" s="1100">
        <f t="shared" si="1444"/>
        <v>89.207195935008954</v>
      </c>
      <c r="I1890" s="1685"/>
      <c r="J1890" s="1106"/>
      <c r="K1890" s="1106"/>
      <c r="L1890" s="1106"/>
      <c r="M1890" s="1106"/>
      <c r="N1890" s="1106"/>
      <c r="O1890" s="1106"/>
      <c r="P1890" s="1106"/>
      <c r="Q1890" s="1340">
        <f t="shared" ref="Q1890:AB1890" si="1446">SUM(Q1609,Q1567,Q1526,Q1457,Q1398,Q1357,Q1328,Q1297,Q1232,Q1197,Q1159,Q1123,Q1085,Q1019,Q982,Q947,Q837,Q799,Q716)</f>
        <v>1518895.5644299998</v>
      </c>
      <c r="R1890" s="1340">
        <f t="shared" ref="R1890:S1890" si="1447">SUM(R1609,R1567,R1526,R1457,R1398,R1357,R1328,R1297,R1232,R1197,R1159,R1123,R1085,R1019,R982,R947,R837,R799,R716)</f>
        <v>1518895.5644299998</v>
      </c>
      <c r="S1890" s="1340">
        <f t="shared" si="1447"/>
        <v>1518895.5644299998</v>
      </c>
      <c r="T1890" s="1340">
        <f t="shared" ref="T1890" si="1448">SUM(T1609,T1567,T1526,T1457,T1398,T1357,T1328,T1297,T1232,T1197,T1159,T1123,T1085,T1019,T982,T947,T837,T799,T716)</f>
        <v>1518895.5644299998</v>
      </c>
      <c r="U1890" s="1340">
        <f t="shared" si="1446"/>
        <v>506298.52147666656</v>
      </c>
      <c r="V1890" s="1340">
        <f t="shared" si="1446"/>
        <v>503038.23240000004</v>
      </c>
      <c r="W1890" s="684">
        <f t="shared" si="1446"/>
        <v>0</v>
      </c>
      <c r="X1890" s="1340">
        <f t="shared" si="1446"/>
        <v>-3260.2890766666496</v>
      </c>
      <c r="Y1890" s="1340">
        <f t="shared" si="1446"/>
        <v>-1512.71506</v>
      </c>
      <c r="Z1890" s="2950">
        <f t="shared" si="1446"/>
        <v>501525.51734000002</v>
      </c>
      <c r="AA1890" s="1371">
        <f t="shared" si="1446"/>
        <v>0</v>
      </c>
      <c r="AB1890" s="2149">
        <f t="shared" si="1446"/>
        <v>0</v>
      </c>
      <c r="AC1890" s="2149">
        <f t="shared" si="1443"/>
        <v>0</v>
      </c>
      <c r="AD1890" s="2134"/>
    </row>
    <row r="1891" spans="1:30" ht="30" customHeight="1" x14ac:dyDescent="0.25">
      <c r="A1891" s="59">
        <v>1</v>
      </c>
      <c r="B1891" s="1105" t="s">
        <v>314</v>
      </c>
      <c r="C1891" s="3320"/>
      <c r="D1891" s="1106"/>
      <c r="E1891" s="1980">
        <f>E1880+E1888*3.2+E1889/3.9</f>
        <v>3329437.4062678064</v>
      </c>
      <c r="F1891" s="1106">
        <f>F1880+F1888*3.2+F1889/3.9</f>
        <v>1109810.2024691359</v>
      </c>
      <c r="G1891" s="1106">
        <f t="shared" ref="G1891" si="1449">G1880+G1887*3.2</f>
        <v>996478.86537690647</v>
      </c>
      <c r="H1891" s="1100"/>
      <c r="I1891" s="1685"/>
      <c r="J1891" s="1106"/>
      <c r="K1891" s="1106"/>
      <c r="L1891" s="1106"/>
      <c r="M1891" s="1106"/>
      <c r="N1891" s="1106"/>
      <c r="O1891" s="1106"/>
      <c r="P1891" s="1106"/>
      <c r="Q1891" s="1340"/>
      <c r="R1891" s="1340"/>
      <c r="S1891" s="1340"/>
      <c r="T1891" s="1340"/>
      <c r="U1891" s="1340"/>
      <c r="V1891" s="1340"/>
      <c r="W1891" s="684"/>
      <c r="X1891" s="1340"/>
      <c r="Y1891" s="1340"/>
      <c r="Z1891" s="2950"/>
      <c r="AA1891" s="1980">
        <f>AA1880+AA1888*3.2+AA1889/3.9</f>
        <v>0</v>
      </c>
      <c r="AB1891" s="1980">
        <f t="shared" ref="AB1891" si="1450">AB1880+AB1888*3.2+AB1889/3.9</f>
        <v>0</v>
      </c>
      <c r="AC1891" s="1980">
        <f t="shared" si="1443"/>
        <v>0</v>
      </c>
      <c r="AD1891" s="2134"/>
    </row>
    <row r="1892" spans="1:30" ht="30" customHeight="1" x14ac:dyDescent="0.25">
      <c r="A1892" s="59">
        <v>1</v>
      </c>
      <c r="B1892" s="1108" t="s">
        <v>304</v>
      </c>
      <c r="C1892" s="3322"/>
      <c r="D1892" s="1106"/>
      <c r="E1892" s="1980"/>
      <c r="F1892" s="1106"/>
      <c r="G1892" s="1106"/>
      <c r="H1892" s="1100"/>
      <c r="I1892" s="1685"/>
      <c r="J1892" s="1106"/>
      <c r="K1892" s="1106"/>
      <c r="L1892" s="1106"/>
      <c r="M1892" s="1106"/>
      <c r="N1892" s="1106"/>
      <c r="O1892" s="1106"/>
      <c r="P1892" s="1106"/>
      <c r="Q1892" s="1340"/>
      <c r="R1892" s="1340"/>
      <c r="S1892" s="1340"/>
      <c r="T1892" s="1340"/>
      <c r="U1892" s="1340"/>
      <c r="V1892" s="1340"/>
      <c r="W1892" s="684"/>
      <c r="X1892" s="1340"/>
      <c r="Y1892" s="1340"/>
      <c r="Z1892" s="2950"/>
      <c r="AA1892" s="1980"/>
      <c r="AB1892" s="1980"/>
      <c r="AC1892" s="1980">
        <f t="shared" si="1443"/>
        <v>0</v>
      </c>
      <c r="AD1892" s="2134"/>
    </row>
    <row r="1893" spans="1:30" ht="30" customHeight="1" x14ac:dyDescent="0.25">
      <c r="A1893" s="59">
        <v>1</v>
      </c>
      <c r="B1893" s="1109" t="s">
        <v>645</v>
      </c>
      <c r="C1893" s="3323"/>
      <c r="D1893" s="1106"/>
      <c r="E1893" s="1980">
        <f>SUM(E1713,E1835,E1823,E1811,E1760,E1736,E1611,E1569,E1528,E1459,E1400,E1382,E1359,E1330,E1299,E1280,E1269,E1258,E1234,E1199,E1161,E1125,E1087,E1021,E984,E949,E916,E868,E893,E839,E801,E718,E1651,E1663)</f>
        <v>868760.74074074079</v>
      </c>
      <c r="F1893" s="1980">
        <f>SUM(F1713,F1835,F1823,F1811,F1760,F1736,F1611,F1569,F1528,F1459,F1400,F1382,F1359,F1330,F1299,F1280,F1269,F1258,F1234,F1199,F1161,F1125,F1087,F1021,F984,F949,F916,F868,F893,F839,F801,F718,F1651,F1663)</f>
        <v>289586.96296296298</v>
      </c>
      <c r="G1893" s="1980">
        <f>SUM(G1713,G1835,G1823,G1811,G1760,G1736,G1611,G1569,G1528,G1459,G1400,G1382,G1359,G1330,G1299,G1280,G1269,G1258,G1234,G1199,G1161,G1125,G1087,G1021,G984,G949,G916,G868,G893,G839,G801,G718,G1651,G1663)</f>
        <v>284977.25269469857</v>
      </c>
      <c r="H1893" s="1100">
        <f t="shared" ref="H1893:H1905" si="1451">G1893/F1893*100</f>
        <v>98.408177557062899</v>
      </c>
      <c r="I1893" s="1685"/>
      <c r="J1893" s="1106"/>
      <c r="K1893" s="1106"/>
      <c r="L1893" s="1106"/>
      <c r="M1893" s="1106"/>
      <c r="N1893" s="1106"/>
      <c r="O1893" s="1106"/>
      <c r="P1893" s="1106"/>
      <c r="Q1893" s="1340"/>
      <c r="R1893" s="1340"/>
      <c r="S1893" s="1340"/>
      <c r="T1893" s="1340"/>
      <c r="U1893" s="1340"/>
      <c r="V1893" s="1340"/>
      <c r="W1893" s="684"/>
      <c r="X1893" s="1340"/>
      <c r="Y1893" s="1340"/>
      <c r="Z1893" s="2950"/>
      <c r="AA1893" s="1980">
        <f>SUM(AA1713,AA1835,AA1823,AA1811,AA1760,AA1736,AA1611,AA1569,AA1528,AA1459,AA1400,AA1382,AA1359,AA1330,AA1299,AA1280,AA1269,AA1258,AA1234,AA1199,AA1161,AA1125,AA1087,AA1021,AA984,AA949,AA916,AA868,AA893,AA839,AA801,AA718,AA1651,AA1663)</f>
        <v>0</v>
      </c>
      <c r="AB1893" s="1980"/>
      <c r="AC1893" s="1980">
        <f t="shared" si="1443"/>
        <v>0</v>
      </c>
      <c r="AD1893" s="2134"/>
    </row>
    <row r="1894" spans="1:30" ht="30" customHeight="1" x14ac:dyDescent="0.25">
      <c r="A1894" s="59">
        <v>1</v>
      </c>
      <c r="B1894" s="1190" t="s">
        <v>371</v>
      </c>
      <c r="C1894" s="3324"/>
      <c r="D1894" s="1106"/>
      <c r="E1894" s="1980">
        <f>SUM(E1836,E1824,E1812,E1761,E1664,E1652,E1612,E1383,E1281,E1270,E1259,E917,E894,E869)</f>
        <v>201287</v>
      </c>
      <c r="F1894" s="1980">
        <f>SUM(F1836,F1824,F1812,F1761,F1664,F1652,F1612,F1383,F1281,F1270,F1259,F917,F894,F869)</f>
        <v>67094</v>
      </c>
      <c r="G1894" s="1980">
        <f>SUM(G1836,G1824,G1812,G1761,G1664,G1652,G1612,G1383,G1281,G1270,G1259,G917,G894,G869)</f>
        <v>29895.41</v>
      </c>
      <c r="H1894" s="1100">
        <f t="shared" si="1451"/>
        <v>44.55750141592393</v>
      </c>
      <c r="I1894" s="1685"/>
      <c r="J1894" s="1106"/>
      <c r="K1894" s="1106"/>
      <c r="L1894" s="1106"/>
      <c r="M1894" s="1106"/>
      <c r="N1894" s="1106"/>
      <c r="O1894" s="1106"/>
      <c r="P1894" s="1106"/>
      <c r="Q1894" s="1340"/>
      <c r="R1894" s="1340"/>
      <c r="S1894" s="1340"/>
      <c r="T1894" s="1340"/>
      <c r="U1894" s="1340"/>
      <c r="V1894" s="1340"/>
      <c r="W1894" s="684"/>
      <c r="X1894" s="1340"/>
      <c r="Y1894" s="1340"/>
      <c r="Z1894" s="2950"/>
      <c r="AA1894" s="1980">
        <f>SUM(AA1836,AA1824,AA1812,AA1761,AA1664,AA1652,AA1612,AA1383,AA1281,AA1270,AA1259,AA917,AA894,AA869)</f>
        <v>0</v>
      </c>
      <c r="AB1894" s="1980"/>
      <c r="AC1894" s="1980">
        <f t="shared" si="1443"/>
        <v>0</v>
      </c>
      <c r="AD1894" s="2134"/>
    </row>
    <row r="1895" spans="1:30" ht="33.75" customHeight="1" x14ac:dyDescent="0.25">
      <c r="A1895" s="59">
        <v>1</v>
      </c>
      <c r="B1895" s="1190" t="s">
        <v>300</v>
      </c>
      <c r="C1895" s="3324"/>
      <c r="D1895" s="1106"/>
      <c r="E1895" s="1980">
        <f>SUM(E1022)</f>
        <v>1000</v>
      </c>
      <c r="F1895" s="1106">
        <f>SUM(F1022)</f>
        <v>333</v>
      </c>
      <c r="G1895" s="1106">
        <f>SUM(G1022)</f>
        <v>385</v>
      </c>
      <c r="H1895" s="1100">
        <f t="shared" si="1451"/>
        <v>115.61561561561562</v>
      </c>
      <c r="I1895" s="1685"/>
      <c r="J1895" s="1106"/>
      <c r="K1895" s="1106"/>
      <c r="L1895" s="1106"/>
      <c r="M1895" s="1106"/>
      <c r="N1895" s="1106"/>
      <c r="O1895" s="1106"/>
      <c r="P1895" s="1106"/>
      <c r="Q1895" s="1340"/>
      <c r="R1895" s="1340"/>
      <c r="S1895" s="1340"/>
      <c r="T1895" s="1340"/>
      <c r="U1895" s="1340"/>
      <c r="V1895" s="1340"/>
      <c r="W1895" s="684"/>
      <c r="X1895" s="1340"/>
      <c r="Y1895" s="1340"/>
      <c r="Z1895" s="2950"/>
      <c r="AA1895" s="1980">
        <f>SUM(AA1022)</f>
        <v>0</v>
      </c>
      <c r="AB1895" s="1980">
        <f>SUM(AB1022)</f>
        <v>0</v>
      </c>
      <c r="AC1895" s="1980">
        <f t="shared" si="1443"/>
        <v>0</v>
      </c>
      <c r="AD1895" s="2134"/>
    </row>
    <row r="1896" spans="1:30" ht="30" customHeight="1" x14ac:dyDescent="0.25">
      <c r="A1896" s="59">
        <v>1</v>
      </c>
      <c r="B1896" s="1105" t="s">
        <v>305</v>
      </c>
      <c r="C1896" s="3320"/>
      <c r="D1896" s="1106"/>
      <c r="E1896" s="1980">
        <f>SUM(E1614,E1571,E1530,E1461,E1402,E1361,E1331,E1300,E1236,E1201,E1163,E1127,E1089,E1023,E986,E951,E841,E802,E720)</f>
        <v>166980</v>
      </c>
      <c r="F1896" s="1106">
        <f>SUM(F1614,F1571,F1530,F1461,F1402,F1361,F1331,F1300,F1236,F1201,F1163,F1127,F1089,F1023,F986,F951,F841,F802,F720)</f>
        <v>55660.666666666672</v>
      </c>
      <c r="G1896" s="1106">
        <f>SUM(G1614,G1571,G1530,G1461,G1402,G1361,G1331,G1300,G1236,G1201,G1163,G1127,G1089,G1023,G986,G951,G841,G802,G720)</f>
        <v>53082.3743295643</v>
      </c>
      <c r="H1896" s="1100">
        <f t="shared" si="1451"/>
        <v>95.367837844014858</v>
      </c>
      <c r="I1896" s="1685"/>
      <c r="J1896" s="1106"/>
      <c r="K1896" s="1106"/>
      <c r="L1896" s="1106"/>
      <c r="M1896" s="1106"/>
      <c r="N1896" s="1106"/>
      <c r="O1896" s="1106"/>
      <c r="P1896" s="1106"/>
      <c r="Q1896" s="1340"/>
      <c r="R1896" s="1340"/>
      <c r="S1896" s="1340"/>
      <c r="T1896" s="1340"/>
      <c r="U1896" s="1340"/>
      <c r="V1896" s="1340"/>
      <c r="W1896" s="684"/>
      <c r="X1896" s="1340"/>
      <c r="Y1896" s="1340"/>
      <c r="Z1896" s="2950"/>
      <c r="AA1896" s="1980">
        <f>SUM(AA1614,AA1571,AA1530,AA1461,AA1402,AA1361,AA1331,AA1300,AA1236,AA1201,AA1163,AA1127,AA1089,AA1023,AA986,AA951,AA841,AA802,AA720)</f>
        <v>0</v>
      </c>
      <c r="AB1896" s="1980">
        <f>SUM(AB1614,AB1571,AB1530,AB1461,AB1402,AB1361,AB1331,AB1300,AB1236,AB1201,AB1163,AB1127,AB1089,AB1023,AB986,AB951,AB841,AB802,AB720)</f>
        <v>0</v>
      </c>
      <c r="AC1896" s="1980">
        <f t="shared" si="1443"/>
        <v>0</v>
      </c>
      <c r="AD1896" s="2134"/>
    </row>
    <row r="1897" spans="1:30" ht="30" customHeight="1" x14ac:dyDescent="0.25">
      <c r="A1897" s="59">
        <v>1</v>
      </c>
      <c r="B1897" s="1105" t="s">
        <v>306</v>
      </c>
      <c r="C1897" s="3320"/>
      <c r="D1897" s="1106"/>
      <c r="E1897" s="1980">
        <f t="shared" ref="E1897:G1898" si="1452">SUM(E1615,E1572,E1531,E1462,E1237,E1202,E1164,E1128,E1090,E1024,E987,E952,E721)</f>
        <v>118374</v>
      </c>
      <c r="F1897" s="1106">
        <f t="shared" si="1452"/>
        <v>39458.333333333328</v>
      </c>
      <c r="G1897" s="1106">
        <f t="shared" si="1452"/>
        <v>32166</v>
      </c>
      <c r="H1897" s="1100">
        <f t="shared" si="1451"/>
        <v>81.518901795142568</v>
      </c>
      <c r="I1897" s="1685"/>
      <c r="J1897" s="1106"/>
      <c r="K1897" s="1106"/>
      <c r="L1897" s="1106"/>
      <c r="M1897" s="1106"/>
      <c r="N1897" s="1106"/>
      <c r="O1897" s="1106"/>
      <c r="P1897" s="1106"/>
      <c r="Q1897" s="1340"/>
      <c r="R1897" s="1340"/>
      <c r="S1897" s="1340"/>
      <c r="T1897" s="1340"/>
      <c r="U1897" s="1340"/>
      <c r="V1897" s="1340"/>
      <c r="W1897" s="684"/>
      <c r="X1897" s="1340"/>
      <c r="Y1897" s="1340"/>
      <c r="Z1897" s="2950"/>
      <c r="AA1897" s="1980">
        <f>SUM(AA1615,AA1572,AA1531,AA1462,AA1237,AA1202,AA1164,AA1128,AA1090,AA1024,AA987,AA952,AA721)</f>
        <v>0</v>
      </c>
      <c r="AB1897" s="1980">
        <f>SUM(AB1615,AB1572,AB1531,AB1462,AB1237,AB1202,AB1164,AB1128,AB1090,AB1024,AB987,AB952,AB721)</f>
        <v>0</v>
      </c>
      <c r="AC1897" s="1980">
        <f t="shared" si="1443"/>
        <v>0</v>
      </c>
      <c r="AD1897" s="2134"/>
    </row>
    <row r="1898" spans="1:30" ht="44.25" customHeight="1" x14ac:dyDescent="0.25">
      <c r="A1898" s="59">
        <v>1</v>
      </c>
      <c r="B1898" s="1105" t="s">
        <v>307</v>
      </c>
      <c r="C1898" s="3320"/>
      <c r="D1898" s="1106"/>
      <c r="E1898" s="1980">
        <f t="shared" si="1452"/>
        <v>35254</v>
      </c>
      <c r="F1898" s="1106">
        <f t="shared" si="1452"/>
        <v>11752</v>
      </c>
      <c r="G1898" s="1106">
        <f t="shared" si="1452"/>
        <v>10247</v>
      </c>
      <c r="H1898" s="1100">
        <f t="shared" si="1451"/>
        <v>87.193669162695713</v>
      </c>
      <c r="I1898" s="1685"/>
      <c r="J1898" s="1106"/>
      <c r="K1898" s="1106"/>
      <c r="L1898" s="1106"/>
      <c r="M1898" s="1106"/>
      <c r="N1898" s="1106"/>
      <c r="O1898" s="1106"/>
      <c r="P1898" s="1106"/>
      <c r="Q1898" s="1340"/>
      <c r="R1898" s="1340"/>
      <c r="S1898" s="1340"/>
      <c r="T1898" s="1340"/>
      <c r="U1898" s="1340"/>
      <c r="V1898" s="1340"/>
      <c r="W1898" s="684"/>
      <c r="X1898" s="1340"/>
      <c r="Y1898" s="1340"/>
      <c r="Z1898" s="2950"/>
      <c r="AA1898" s="1980">
        <f>SUM(AA1616,AA1573,AA1532,AA1463,AA1238,AA1203,AA1165,AA1129,AA1091,AA1025,AA988,AA953,AA722)</f>
        <v>0</v>
      </c>
      <c r="AB1898" s="1980">
        <f>SUM(AB1616,AB1573,AB1532,AB1463,AB1238,AB1203,AB1165,AB1129,AB1091,AB1025,AB988,AB953,AB722)</f>
        <v>0</v>
      </c>
      <c r="AC1898" s="1980">
        <f t="shared" si="1443"/>
        <v>0</v>
      </c>
      <c r="AD1898" s="2134"/>
    </row>
    <row r="1899" spans="1:30" ht="30" customHeight="1" x14ac:dyDescent="0.25">
      <c r="A1899" s="59">
        <v>1</v>
      </c>
      <c r="B1899" s="1105" t="s">
        <v>346</v>
      </c>
      <c r="C1899" s="3320"/>
      <c r="D1899" s="1106"/>
      <c r="E1899" s="1980">
        <f t="shared" ref="E1899:G1900" si="1453">SUM(E1464,E1403,E1362,E1332,E1301,E1204,E1130,E1092,E842,E803)</f>
        <v>7502</v>
      </c>
      <c r="F1899" s="1106">
        <f t="shared" si="1453"/>
        <v>2500.6666666666665</v>
      </c>
      <c r="G1899" s="1106">
        <f t="shared" si="1453"/>
        <v>4382.7716836734689</v>
      </c>
      <c r="H1899" s="1106">
        <f t="shared" si="1451"/>
        <v>175.26413024553995</v>
      </c>
      <c r="I1899" s="1685"/>
      <c r="J1899" s="1106"/>
      <c r="K1899" s="1106"/>
      <c r="L1899" s="1106"/>
      <c r="M1899" s="1106"/>
      <c r="N1899" s="1106"/>
      <c r="O1899" s="1106"/>
      <c r="P1899" s="1106"/>
      <c r="Q1899" s="1340"/>
      <c r="R1899" s="1340"/>
      <c r="S1899" s="1340"/>
      <c r="T1899" s="1340"/>
      <c r="U1899" s="1340"/>
      <c r="V1899" s="1340"/>
      <c r="W1899" s="684"/>
      <c r="X1899" s="1340"/>
      <c r="Y1899" s="1340"/>
      <c r="Z1899" s="2950"/>
      <c r="AA1899" s="1980">
        <f>SUM(AA1464,AA1403,AA1362,AA1332,AA1301,AA1204,AA1130,AA1092,AA842,AA803)</f>
        <v>0</v>
      </c>
      <c r="AB1899" s="1980">
        <f>SUM(AB1464,AB1403,AB1362,AB1332,AB1301,AB1204,AB1130,AB1092,AB842,AB803)</f>
        <v>0</v>
      </c>
      <c r="AC1899" s="1980">
        <f t="shared" si="1443"/>
        <v>0</v>
      </c>
      <c r="AD1899" s="2134"/>
    </row>
    <row r="1900" spans="1:30" ht="45" customHeight="1" x14ac:dyDescent="0.25">
      <c r="A1900" s="59">
        <v>1</v>
      </c>
      <c r="B1900" s="1105" t="s">
        <v>347</v>
      </c>
      <c r="C1900" s="3320"/>
      <c r="D1900" s="1106"/>
      <c r="E1900" s="1980">
        <f t="shared" si="1453"/>
        <v>5850</v>
      </c>
      <c r="F1900" s="1106">
        <f t="shared" si="1453"/>
        <v>1949.6666666666667</v>
      </c>
      <c r="G1900" s="1106">
        <f t="shared" si="1453"/>
        <v>6286.6026458908327</v>
      </c>
      <c r="H1900" s="1106">
        <f t="shared" si="1451"/>
        <v>322.44499807954344</v>
      </c>
      <c r="I1900" s="1685"/>
      <c r="J1900" s="1106"/>
      <c r="K1900" s="1106"/>
      <c r="L1900" s="1106"/>
      <c r="M1900" s="1106"/>
      <c r="N1900" s="1106"/>
      <c r="O1900" s="1106"/>
      <c r="P1900" s="1106"/>
      <c r="Q1900" s="1340"/>
      <c r="R1900" s="1340"/>
      <c r="S1900" s="1340"/>
      <c r="T1900" s="1340"/>
      <c r="U1900" s="1340"/>
      <c r="V1900" s="1340"/>
      <c r="W1900" s="684"/>
      <c r="X1900" s="1340"/>
      <c r="Y1900" s="1340"/>
      <c r="Z1900" s="2950"/>
      <c r="AA1900" s="1980">
        <f>SUM(AA1465,AA1404,AA1363,AA1333,AA1302,AA1205,AA1131,AA1093,AA843,AA804)</f>
        <v>0</v>
      </c>
      <c r="AB1900" s="1980">
        <f>SUM(AB1465,AB1404,AB1363,AB1333,AB1302,AB1205,AB1131,AB1093,AB843,AB804)</f>
        <v>0</v>
      </c>
      <c r="AC1900" s="1980">
        <f t="shared" si="1443"/>
        <v>0</v>
      </c>
      <c r="AD1900" s="2134"/>
    </row>
    <row r="1901" spans="1:30" ht="54" customHeight="1" x14ac:dyDescent="0.25">
      <c r="A1901" s="59">
        <v>1</v>
      </c>
      <c r="B1901" s="1105" t="s">
        <v>308</v>
      </c>
      <c r="C1901" s="3320"/>
      <c r="D1901" s="1106"/>
      <c r="E1901" s="1980">
        <f>SUM(E1617,E1574,E1533,E1466,E1405,E1364,E1334,E1303,E1239,E1206,E1166,E1132,E1094,E1026,E989,E954,E844,E805,E723)</f>
        <v>483614</v>
      </c>
      <c r="F1901" s="1106">
        <f>SUM(F1617,F1574,F1533,F1466,F1405,F1364,F1334,F1303,F1239,F1206,F1166,F1132,F1094,F1026,F989,F954,F844,F805,F723)</f>
        <v>161205.33333333331</v>
      </c>
      <c r="G1901" s="1106">
        <f>SUM(G1617,G1574,G1533,G1466,G1405,G1364,G1334,G1303,G1239,G1206,G1166,G1132,G1094,G1026,G989,G954,G844,G805,G723)</f>
        <v>173355.50429106024</v>
      </c>
      <c r="H1901" s="1106">
        <f t="shared" si="1451"/>
        <v>107.53707753117779</v>
      </c>
      <c r="I1901" s="1685"/>
      <c r="J1901" s="1106"/>
      <c r="K1901" s="1106"/>
      <c r="L1901" s="1106"/>
      <c r="M1901" s="1106"/>
      <c r="N1901" s="1106"/>
      <c r="O1901" s="1106"/>
      <c r="P1901" s="1106"/>
      <c r="Q1901" s="1340"/>
      <c r="R1901" s="1340"/>
      <c r="S1901" s="1340"/>
      <c r="T1901" s="1340"/>
      <c r="U1901" s="1340"/>
      <c r="V1901" s="1340"/>
      <c r="W1901" s="684"/>
      <c r="X1901" s="1340"/>
      <c r="Y1901" s="1340"/>
      <c r="Z1901" s="2950"/>
      <c r="AA1901" s="1980">
        <f>SUM(AA1617,AA1574,AA1533,AA1466,AA1405,AA1364,AA1334,AA1303,AA1239,AA1206,AA1166,AA1132,AA1094,AA1026,AA989,AA954,AA844,AA805,AA723)</f>
        <v>0</v>
      </c>
      <c r="AB1901" s="1980">
        <f>SUM(AB1617,AB1574,AB1533,AB1466,AB1405,AB1364,AB1334,AB1303,AB1239,AB1206,AB1166,AB1132,AB1094,AB1026,AB989,AB954,AB844,AB805,AB723)</f>
        <v>0</v>
      </c>
      <c r="AC1901" s="1980">
        <f t="shared" si="1443"/>
        <v>0</v>
      </c>
      <c r="AD1901" s="2134"/>
    </row>
    <row r="1902" spans="1:30" ht="63.75" customHeight="1" x14ac:dyDescent="0.25">
      <c r="A1902" s="59">
        <v>1</v>
      </c>
      <c r="B1902" s="1105" t="s">
        <v>309</v>
      </c>
      <c r="C1902" s="3320"/>
      <c r="D1902" s="1106"/>
      <c r="E1902" s="1980">
        <f>SUM(E1618,E1575,E1534,E1467,E1240,E1207,E1167,E1133,E1095,E1027,E990,E955,E724)</f>
        <v>33196</v>
      </c>
      <c r="F1902" s="1106">
        <f>SUM(F1618,F1575,F1534,F1467,F1240,F1207,F1167,F1133,F1095,F1027,F990,F955,F724)</f>
        <v>11067</v>
      </c>
      <c r="G1902" s="1106">
        <f>SUM(G1618,G1575,G1534,G1467,G1240,G1207,G1167,G1133,G1095,G1027,G990,G955,G724)</f>
        <v>10723</v>
      </c>
      <c r="H1902" s="1106">
        <f t="shared" si="1451"/>
        <v>96.891659889762366</v>
      </c>
      <c r="I1902" s="1685"/>
      <c r="J1902" s="1106"/>
      <c r="K1902" s="1106"/>
      <c r="L1902" s="1106"/>
      <c r="M1902" s="1106"/>
      <c r="N1902" s="1106"/>
      <c r="O1902" s="1106"/>
      <c r="P1902" s="1106"/>
      <c r="Q1902" s="1340"/>
      <c r="R1902" s="1340"/>
      <c r="S1902" s="1340"/>
      <c r="T1902" s="1340"/>
      <c r="U1902" s="1340"/>
      <c r="V1902" s="1340"/>
      <c r="W1902" s="684"/>
      <c r="X1902" s="1340"/>
      <c r="Y1902" s="1340"/>
      <c r="Z1902" s="2950"/>
      <c r="AA1902" s="1980">
        <f>SUM(AA1618,AA1575,AA1534,AA1467,AA1240,AA1207,AA1167,AA1133,AA1095,AA1027,AA990,AA955,AA724)</f>
        <v>0</v>
      </c>
      <c r="AB1902" s="1980">
        <f>SUM(AB1618,AB1575,AB1534,AB1467,AB1240,AB1207,AB1167,AB1133,AB1095,AB1027,AB990,AB955,AB724)</f>
        <v>0</v>
      </c>
      <c r="AC1902" s="1980">
        <f t="shared" si="1443"/>
        <v>0</v>
      </c>
      <c r="AD1902" s="2134"/>
    </row>
    <row r="1903" spans="1:30" ht="60" customHeight="1" x14ac:dyDescent="0.25">
      <c r="A1903" s="59">
        <v>1</v>
      </c>
      <c r="B1903" s="1105" t="s">
        <v>364</v>
      </c>
      <c r="C1903" s="3320"/>
      <c r="D1903" s="1106"/>
      <c r="E1903" s="1980">
        <f t="shared" ref="E1903:G1904" si="1454">SUM(E1406,E1365,E1335,E1304,E1208,E1134,E1096,E845,E806,E1468)</f>
        <v>406990</v>
      </c>
      <c r="F1903" s="1106">
        <f t="shared" si="1454"/>
        <v>135662.33333333331</v>
      </c>
      <c r="G1903" s="1106">
        <f t="shared" si="1454"/>
        <v>148070.51379093411</v>
      </c>
      <c r="H1903" s="1106">
        <f t="shared" si="1451"/>
        <v>109.14637110590814</v>
      </c>
      <c r="I1903" s="1685"/>
      <c r="J1903" s="1106"/>
      <c r="K1903" s="1106"/>
      <c r="L1903" s="1106"/>
      <c r="M1903" s="1106"/>
      <c r="N1903" s="1106"/>
      <c r="O1903" s="1106"/>
      <c r="P1903" s="1106"/>
      <c r="Q1903" s="1340"/>
      <c r="R1903" s="1340"/>
      <c r="S1903" s="1340"/>
      <c r="T1903" s="1340"/>
      <c r="U1903" s="1340"/>
      <c r="V1903" s="1340"/>
      <c r="W1903" s="684"/>
      <c r="X1903" s="1340"/>
      <c r="Y1903" s="1340"/>
      <c r="Z1903" s="2950"/>
      <c r="AA1903" s="1980">
        <f>SUM(AA1406,AA1365,AA1335,AA1304,AA1208,AA1134,AA1096,AA845,AA806,AA1468)</f>
        <v>0</v>
      </c>
      <c r="AB1903" s="1980">
        <f>SUM(AB1406,AB1365,AB1335,AB1304,AB1208,AB1134,AB1096,AB845,AB806,AB1468)</f>
        <v>0</v>
      </c>
      <c r="AC1903" s="1980">
        <f t="shared" si="1443"/>
        <v>0</v>
      </c>
      <c r="AD1903" s="2134"/>
    </row>
    <row r="1904" spans="1:30" ht="48.75" customHeight="1" x14ac:dyDescent="0.25">
      <c r="A1904" s="59">
        <v>1</v>
      </c>
      <c r="B1904" s="1105" t="s">
        <v>318</v>
      </c>
      <c r="C1904" s="3320"/>
      <c r="D1904" s="1106"/>
      <c r="E1904" s="1980">
        <f t="shared" si="1454"/>
        <v>43428</v>
      </c>
      <c r="F1904" s="1106">
        <f t="shared" si="1454"/>
        <v>14476</v>
      </c>
      <c r="G1904" s="1106">
        <f t="shared" si="1454"/>
        <v>14561.99050012613</v>
      </c>
      <c r="H1904" s="1106">
        <f t="shared" si="1451"/>
        <v>100.59402113930733</v>
      </c>
      <c r="I1904" s="1685"/>
      <c r="J1904" s="1106"/>
      <c r="K1904" s="1106"/>
      <c r="L1904" s="1106"/>
      <c r="M1904" s="1106"/>
      <c r="N1904" s="1106"/>
      <c r="O1904" s="1106"/>
      <c r="P1904" s="1106"/>
      <c r="Q1904" s="1340"/>
      <c r="R1904" s="1340"/>
      <c r="S1904" s="1340"/>
      <c r="T1904" s="1340"/>
      <c r="U1904" s="1340"/>
      <c r="V1904" s="1340"/>
      <c r="W1904" s="684"/>
      <c r="X1904" s="1340"/>
      <c r="Y1904" s="1340"/>
      <c r="Z1904" s="2950"/>
      <c r="AA1904" s="1980">
        <f>SUM(AA1407,AA1366,AA1336,AA1305,AA1209,AA1135,AA1097,AA846,AA807,AA1469)</f>
        <v>0</v>
      </c>
      <c r="AB1904" s="1980">
        <f>SUM(AB1407,AB1366,AB1336,AB1305,AB1209,AB1135,AB1097,AB846,AB807,AB1469)</f>
        <v>0</v>
      </c>
      <c r="AC1904" s="1980">
        <f t="shared" si="1443"/>
        <v>0</v>
      </c>
      <c r="AD1904" s="2134"/>
    </row>
    <row r="1905" spans="1:30" ht="55.5" customHeight="1" x14ac:dyDescent="0.25">
      <c r="A1905" s="59">
        <v>1</v>
      </c>
      <c r="B1905" s="1105" t="s">
        <v>289</v>
      </c>
      <c r="C1905" s="3320"/>
      <c r="D1905" s="1106"/>
      <c r="E1905" s="1980">
        <f>SUM(E1028,E808)</f>
        <v>1000</v>
      </c>
      <c r="F1905" s="1106">
        <f>SUM(F1028,F808)</f>
        <v>334</v>
      </c>
      <c r="G1905" s="1106">
        <f>SUM(G1028,G808)</f>
        <v>377</v>
      </c>
      <c r="H1905" s="1106">
        <f t="shared" si="1451"/>
        <v>112.87425149700599</v>
      </c>
      <c r="I1905" s="1685"/>
      <c r="J1905" s="1106"/>
      <c r="K1905" s="1106"/>
      <c r="L1905" s="1106"/>
      <c r="M1905" s="1106"/>
      <c r="N1905" s="1106"/>
      <c r="O1905" s="1106"/>
      <c r="P1905" s="1106"/>
      <c r="Q1905" s="1340"/>
      <c r="R1905" s="1340"/>
      <c r="S1905" s="1340"/>
      <c r="T1905" s="1340"/>
      <c r="U1905" s="1340"/>
      <c r="V1905" s="1340"/>
      <c r="W1905" s="684"/>
      <c r="X1905" s="1340"/>
      <c r="Y1905" s="1340"/>
      <c r="Z1905" s="2950"/>
      <c r="AA1905" s="1980">
        <f>SUM(AA1028,AA808)</f>
        <v>0</v>
      </c>
      <c r="AB1905" s="1980">
        <f>SUM(AB1028,AB808)</f>
        <v>0</v>
      </c>
      <c r="AC1905" s="1980">
        <f t="shared" si="1443"/>
        <v>0</v>
      </c>
      <c r="AD1905" s="2134"/>
    </row>
    <row r="1906" spans="1:30" ht="19.5" customHeight="1" x14ac:dyDescent="0.25">
      <c r="A1906" s="59">
        <v>1</v>
      </c>
      <c r="B1906" s="1105"/>
      <c r="C1906" s="3320"/>
      <c r="D1906" s="1106"/>
      <c r="E1906" s="1980">
        <f>SUM(E1470)</f>
        <v>0</v>
      </c>
      <c r="F1906" s="1106">
        <f>SUM(F1470)</f>
        <v>0</v>
      </c>
      <c r="G1906" s="1106">
        <f>SUM(G1470)</f>
        <v>0</v>
      </c>
      <c r="H1906" s="1106"/>
      <c r="I1906" s="1685"/>
      <c r="J1906" s="1106"/>
      <c r="K1906" s="1106"/>
      <c r="L1906" s="1106"/>
      <c r="M1906" s="1106"/>
      <c r="N1906" s="1106"/>
      <c r="O1906" s="1106"/>
      <c r="P1906" s="1106"/>
      <c r="Q1906" s="1340"/>
      <c r="R1906" s="1340"/>
      <c r="S1906" s="1340"/>
      <c r="T1906" s="1340"/>
      <c r="U1906" s="1340"/>
      <c r="V1906" s="1340"/>
      <c r="W1906" s="684"/>
      <c r="X1906" s="1340"/>
      <c r="Y1906" s="1340"/>
      <c r="Z1906" s="2950"/>
      <c r="AA1906" s="1980">
        <f>SUM(AA1470)</f>
        <v>0</v>
      </c>
      <c r="AB1906" s="1980">
        <f>SUM(AB1470)</f>
        <v>0</v>
      </c>
      <c r="AC1906" s="1980">
        <f t="shared" si="1443"/>
        <v>0</v>
      </c>
      <c r="AD1906" s="2134"/>
    </row>
    <row r="1907" spans="1:30" ht="15" customHeight="1" x14ac:dyDescent="0.25">
      <c r="A1907" s="59">
        <v>1</v>
      </c>
      <c r="B1907" s="1105" t="s">
        <v>333</v>
      </c>
      <c r="C1907" s="3320"/>
      <c r="D1907" s="1106"/>
      <c r="E1907" s="1980"/>
      <c r="F1907" s="1106"/>
      <c r="G1907" s="1106"/>
      <c r="H1907" s="1106"/>
      <c r="I1907" s="1685"/>
      <c r="J1907" s="1106"/>
      <c r="K1907" s="1106"/>
      <c r="L1907" s="1106"/>
      <c r="M1907" s="1106"/>
      <c r="N1907" s="1106"/>
      <c r="O1907" s="1106"/>
      <c r="P1907" s="1106"/>
      <c r="Q1907" s="1340"/>
      <c r="R1907" s="1340"/>
      <c r="S1907" s="1340"/>
      <c r="T1907" s="1340"/>
      <c r="U1907" s="1340"/>
      <c r="V1907" s="1340"/>
      <c r="W1907" s="684"/>
      <c r="X1907" s="1340"/>
      <c r="Y1907" s="1340"/>
      <c r="Z1907" s="2950"/>
      <c r="AA1907" s="1980"/>
      <c r="AB1907" s="1980"/>
      <c r="AC1907" s="1980">
        <f t="shared" si="1443"/>
        <v>0</v>
      </c>
      <c r="AD1907" s="2134"/>
    </row>
    <row r="1908" spans="1:30" ht="29.25" customHeight="1" x14ac:dyDescent="0.25">
      <c r="A1908" s="59">
        <v>1</v>
      </c>
      <c r="B1908" s="1105" t="s">
        <v>290</v>
      </c>
      <c r="C1908" s="3320"/>
      <c r="D1908" s="1106"/>
      <c r="E1908" s="1980">
        <f>SUM(,E1837,E1825,E1813,E1762,E1738,E1619,E1535,E1471,E1029,E918,E895,E870,E809,E725,E1714)</f>
        <v>141616</v>
      </c>
      <c r="F1908" s="1106">
        <f>SUM(,F1837,F1825,F1813,F1762,F1738,F1619,F1535,F1471,F1029,F918,F895,F870,F809,F725,F1714)</f>
        <v>47204.333333333336</v>
      </c>
      <c r="G1908" s="1106">
        <f>SUM(,G1837,G1825,G1813,G1762,G1738,G1619,G1535,G1471,G1029,G918,G895,G870,G809,G725,G1714)</f>
        <v>46705</v>
      </c>
      <c r="H1908" s="1106">
        <f t="shared" ref="H1908:H1917" si="1455">G1908/F1908*100</f>
        <v>98.94218751103358</v>
      </c>
      <c r="I1908" s="1685"/>
      <c r="J1908" s="1106"/>
      <c r="K1908" s="1106"/>
      <c r="L1908" s="1106"/>
      <c r="M1908" s="1106"/>
      <c r="N1908" s="1106"/>
      <c r="O1908" s="1106"/>
      <c r="P1908" s="1106"/>
      <c r="Q1908" s="1340"/>
      <c r="R1908" s="1340"/>
      <c r="S1908" s="1340"/>
      <c r="T1908" s="1340"/>
      <c r="U1908" s="1340"/>
      <c r="V1908" s="1340"/>
      <c r="W1908" s="684"/>
      <c r="X1908" s="1340"/>
      <c r="Y1908" s="1340"/>
      <c r="Z1908" s="2950"/>
      <c r="AA1908" s="1980">
        <f>SUM(,AA1837,AA1825,AA1813,AA1762,AA1738,AA1619,AA1535,AA1471,AA1029,AA918,AA895,AA870,AA809,AA725,AA1714)</f>
        <v>0</v>
      </c>
      <c r="AB1908" s="1980"/>
      <c r="AC1908" s="1980">
        <f t="shared" si="1443"/>
        <v>0</v>
      </c>
      <c r="AD1908" s="2134"/>
    </row>
    <row r="1909" spans="1:30" ht="15" customHeight="1" x14ac:dyDescent="0.25">
      <c r="A1909" s="59">
        <v>1</v>
      </c>
      <c r="B1909" s="1105" t="s">
        <v>155</v>
      </c>
      <c r="C1909" s="3320"/>
      <c r="D1909" s="1106"/>
      <c r="E1909" s="1980">
        <f>SUM(E1838,E1826,E1814,E1763,E1739,E1665,E1653,E1620,E1576,E1472,E1536,E1408,E1384,E1367,E1282,E1271,E1260,E1168,E919,E896,E871,E810,E726)</f>
        <v>209831.76470588235</v>
      </c>
      <c r="F1909" s="1106">
        <f>SUM(F1838,F1826,F1814,F1763,F1739,F1665,F1653,F1620,F1576,F1472,F1536,F1408,F1384,F1367,F1282,F1271,F1260,F1168,F919,F896,F871,F810,F726)</f>
        <v>69943.058823529413</v>
      </c>
      <c r="G1909" s="1106">
        <f>SUM(G1838,G1826,G1814,G1763,G1739,G1665,G1653,G1620,G1576,G1472,G1536,G1408,G1384,G1367,G1282,G1271,G1260,G1168,G919,G896,G871,G810,G726)</f>
        <v>76804.167058823543</v>
      </c>
      <c r="H1909" s="1106">
        <f t="shared" si="1455"/>
        <v>109.80956273674722</v>
      </c>
      <c r="I1909" s="1685"/>
      <c r="J1909" s="1106"/>
      <c r="K1909" s="1106"/>
      <c r="L1909" s="1106"/>
      <c r="M1909" s="1106"/>
      <c r="N1909" s="1106"/>
      <c r="O1909" s="1106"/>
      <c r="P1909" s="1106"/>
      <c r="Q1909" s="1340"/>
      <c r="R1909" s="1340"/>
      <c r="S1909" s="1340"/>
      <c r="T1909" s="1340"/>
      <c r="U1909" s="1340"/>
      <c r="V1909" s="1340"/>
      <c r="W1909" s="684"/>
      <c r="X1909" s="1340"/>
      <c r="Y1909" s="1340"/>
      <c r="Z1909" s="2950"/>
      <c r="AA1909" s="1980">
        <f>SUM(AA1838,AA1826,AA1814,AA1763,AA1739,AA1665,AA1653,AA1620,AA1576,AA1472,AA1536,AA1408,AA1384,AA1367,AA1282,AA1271,AA1260,AA1168,AA919,AA896,AA871,AA810,AA726)</f>
        <v>0</v>
      </c>
      <c r="AB1909" s="1980"/>
      <c r="AC1909" s="1980">
        <f t="shared" si="1443"/>
        <v>0</v>
      </c>
      <c r="AD1909" s="2134"/>
    </row>
    <row r="1910" spans="1:30" ht="15" customHeight="1" x14ac:dyDescent="0.25">
      <c r="A1910" s="59">
        <v>1</v>
      </c>
      <c r="B1910" s="1105" t="s">
        <v>406</v>
      </c>
      <c r="C1910" s="3320"/>
      <c r="D1910" s="1106"/>
      <c r="E1910" s="1980">
        <f>SUM(E1739,E1576,E1472,E1168,E920,E897,E872,E810,E726)</f>
        <v>53530</v>
      </c>
      <c r="F1910" s="1106">
        <f>SUM(F1739,F1576,F1472,F1168,F920,F897,F872,F810,F726)</f>
        <v>17842.666666666664</v>
      </c>
      <c r="G1910" s="1106">
        <f>SUM(G1739,G1576,G1472,G1168,G920,G897,G872,G810,G726)</f>
        <v>16333</v>
      </c>
      <c r="H1910" s="1106">
        <f t="shared" si="1455"/>
        <v>91.539007622179057</v>
      </c>
      <c r="I1910" s="1685"/>
      <c r="J1910" s="1106"/>
      <c r="K1910" s="1106"/>
      <c r="L1910" s="1106"/>
      <c r="M1910" s="1106"/>
      <c r="N1910" s="1106"/>
      <c r="O1910" s="1106"/>
      <c r="P1910" s="1106"/>
      <c r="Q1910" s="1340"/>
      <c r="R1910" s="1340"/>
      <c r="S1910" s="1340"/>
      <c r="T1910" s="1340"/>
      <c r="U1910" s="1340"/>
      <c r="V1910" s="1340"/>
      <c r="W1910" s="684"/>
      <c r="X1910" s="1340"/>
      <c r="Y1910" s="1340"/>
      <c r="Z1910" s="2950"/>
      <c r="AA1910" s="1980">
        <f>SUM(AA1739,AA1576,AA1472,AA1168,AA920,AA897,AA872,AA810,AA726)</f>
        <v>0</v>
      </c>
      <c r="AB1910" s="1980"/>
      <c r="AC1910" s="1980">
        <f t="shared" si="1443"/>
        <v>0</v>
      </c>
      <c r="AD1910" s="2134"/>
    </row>
    <row r="1911" spans="1:30" ht="33.75" customHeight="1" x14ac:dyDescent="0.25">
      <c r="A1911" s="59">
        <v>1</v>
      </c>
      <c r="B1911" s="1105" t="s">
        <v>410</v>
      </c>
      <c r="C1911" s="3320"/>
      <c r="D1911" s="1106"/>
      <c r="E1911" s="1980">
        <f>SUM(E1839,E1827,E1815,E1764,E1740,E1666,E1621,E1654,E1537,E1473,E1385,E1283,E1272,E1261,E981,E921,E898,E873)</f>
        <v>1306700</v>
      </c>
      <c r="F1911" s="1106">
        <f>SUM(F1839,F1827,F1815,F1764,F1740,F1666,F1621,F1654,F1537,F1473,F1385,F1283,F1272,F1261,F981,F921,F898,F873)</f>
        <v>435564.33333333331</v>
      </c>
      <c r="G1911" s="1106">
        <f>SUM(G1839,G1827,G1815,G1764,G1740,G1666,G1621,G1654,G1537,G1473,G1385,G1283,G1272,G1261,G981,G921,G898,G873)</f>
        <v>510148.17</v>
      </c>
      <c r="H1911" s="1106">
        <f t="shared" si="1455"/>
        <v>117.12349496017811</v>
      </c>
      <c r="I1911" s="1685"/>
      <c r="J1911" s="1106"/>
      <c r="K1911" s="1106"/>
      <c r="L1911" s="1106"/>
      <c r="M1911" s="1106"/>
      <c r="N1911" s="1106"/>
      <c r="O1911" s="1106"/>
      <c r="P1911" s="1106"/>
      <c r="Q1911" s="1340"/>
      <c r="R1911" s="1340"/>
      <c r="S1911" s="1340"/>
      <c r="T1911" s="1340"/>
      <c r="U1911" s="1340"/>
      <c r="V1911" s="1340"/>
      <c r="W1911" s="684"/>
      <c r="X1911" s="1340"/>
      <c r="Y1911" s="1340"/>
      <c r="Z1911" s="2950"/>
      <c r="AA1911" s="1980">
        <f>SUM(AA1839,AA1827,AA1815,AA1764,AA1740,AA1666,AA1621,AA1654,AA1537,AA1473,AA1385,AA1283,AA1272,AA1261,AA981,AA921,AA898,AA873)</f>
        <v>0</v>
      </c>
      <c r="AB1911" s="1980"/>
      <c r="AC1911" s="1980">
        <f t="shared" si="1443"/>
        <v>0</v>
      </c>
      <c r="AD1911" s="2134"/>
    </row>
    <row r="1912" spans="1:30" ht="33.75" customHeight="1" x14ac:dyDescent="0.25">
      <c r="A1912" s="59">
        <v>1</v>
      </c>
      <c r="B1912" s="1105" t="s">
        <v>412</v>
      </c>
      <c r="C1912" s="3320"/>
      <c r="D1912" s="1106"/>
      <c r="E1912" s="1980">
        <f>SUM(E1765,E1386,E1284,E1273,E1262)</f>
        <v>21865</v>
      </c>
      <c r="F1912" s="1106">
        <f>SUM(F1765,F1386,F1284,F1273,F1262)</f>
        <v>7289</v>
      </c>
      <c r="G1912" s="1106">
        <f>SUM(G1765,G1386,G1284,G1273,G1262)</f>
        <v>3856.7500000000005</v>
      </c>
      <c r="H1912" s="1106">
        <f t="shared" si="1455"/>
        <v>52.911922074358628</v>
      </c>
      <c r="I1912" s="1685"/>
      <c r="J1912" s="1106"/>
      <c r="K1912" s="1106"/>
      <c r="L1912" s="1106"/>
      <c r="M1912" s="1106"/>
      <c r="N1912" s="1106"/>
      <c r="O1912" s="1106"/>
      <c r="P1912" s="1106"/>
      <c r="Q1912" s="1340"/>
      <c r="R1912" s="1340"/>
      <c r="S1912" s="1340"/>
      <c r="T1912" s="1340"/>
      <c r="U1912" s="1340"/>
      <c r="V1912" s="1340"/>
      <c r="W1912" s="684"/>
      <c r="X1912" s="1340"/>
      <c r="Y1912" s="1340"/>
      <c r="Z1912" s="2950"/>
      <c r="AA1912" s="1980">
        <f>SUM(AA1765,AA1386,AA1284,AA1273,AA1262)</f>
        <v>0</v>
      </c>
      <c r="AB1912" s="1980"/>
      <c r="AC1912" s="1980">
        <f t="shared" si="1443"/>
        <v>0</v>
      </c>
      <c r="AD1912" s="2134"/>
    </row>
    <row r="1913" spans="1:30" ht="31.5" customHeight="1" x14ac:dyDescent="0.25">
      <c r="A1913" s="59">
        <v>1</v>
      </c>
      <c r="B1913" s="1105" t="s">
        <v>156</v>
      </c>
      <c r="C1913" s="3320"/>
      <c r="D1913" s="1106"/>
      <c r="E1913" s="1980">
        <f t="shared" ref="E1913:F1913" si="1456">SUM(E1840,E1828,E1816,E1766,E1741,E1667,E1655,E1622,E1577,E1538,E1474,E1409,E1387,E1368,E1337,E1306,E1285,E1274,E1263,E1242,E1211,E1169,E1137,E1099,E1031,E992,E957,E922,E899,E874,E848,E811,E768,E727,)</f>
        <v>287826</v>
      </c>
      <c r="F1913" s="1106">
        <f t="shared" si="1456"/>
        <v>95942.333333333328</v>
      </c>
      <c r="G1913" s="1106">
        <f>SUM(G1840,G1828,G1816,G1766,G1741,G1667,G1655,G1622,G1577,G1538,G1474,G1409,G1387,G1368,G1337,G1306,G1285,G1274,G1263,G1242,G1211,G1169,G1137,G1099,G1031,G992,G957,G922,G899,G874,G848,G811,G768,G727,)</f>
        <v>93408</v>
      </c>
      <c r="H1913" s="1106">
        <f t="shared" si="1455"/>
        <v>97.358482699677239</v>
      </c>
      <c r="I1913" s="1685"/>
      <c r="J1913" s="1106"/>
      <c r="K1913" s="1106"/>
      <c r="L1913" s="1106"/>
      <c r="M1913" s="1106"/>
      <c r="N1913" s="1106"/>
      <c r="O1913" s="1106"/>
      <c r="P1913" s="1106"/>
      <c r="Q1913" s="1340"/>
      <c r="R1913" s="1340"/>
      <c r="S1913" s="1340"/>
      <c r="T1913" s="1340"/>
      <c r="U1913" s="1340"/>
      <c r="V1913" s="1340"/>
      <c r="W1913" s="684"/>
      <c r="X1913" s="1340"/>
      <c r="Y1913" s="1340"/>
      <c r="Z1913" s="2950"/>
      <c r="AA1913" s="1980">
        <f>SUM(AA1840,AA1828,AA1816,AA1766,AA1741,AA1667,AA1655,AA1622,AA1577,AA1538,AA1474,AA1409,AA1387,AA1368,AA1337,AA1306,AA1285,AA1274,AA1263,AA1242,AA1211,AA1169,AA1137,AA1099,AA1031,AA992,AA957,AA922,AA899,AA874,AA848,AA811,AA768,AA727,AA684)</f>
        <v>0</v>
      </c>
      <c r="AB1913" s="1980"/>
      <c r="AC1913" s="1980">
        <f t="shared" si="1443"/>
        <v>0</v>
      </c>
      <c r="AD1913" s="2134"/>
    </row>
    <row r="1914" spans="1:30" ht="15" customHeight="1" x14ac:dyDescent="0.25">
      <c r="A1914" s="59">
        <v>1</v>
      </c>
      <c r="B1914" s="1105" t="s">
        <v>316</v>
      </c>
      <c r="C1914" s="3320"/>
      <c r="D1914" s="1106"/>
      <c r="E1914" s="1980">
        <f>SUM(E1170,E1100,E728)</f>
        <v>26924</v>
      </c>
      <c r="F1914" s="1106">
        <f>SUM(F1170,F1100,F728)</f>
        <v>8974.6666666666679</v>
      </c>
      <c r="G1914" s="1106">
        <f>SUM(G1170,G1100,G728)</f>
        <v>8736</v>
      </c>
      <c r="H1914" s="1106">
        <f t="shared" si="1455"/>
        <v>97.340662605853495</v>
      </c>
      <c r="I1914" s="1685"/>
      <c r="J1914" s="1106"/>
      <c r="K1914" s="1106"/>
      <c r="L1914" s="1106"/>
      <c r="M1914" s="1106"/>
      <c r="N1914" s="1106"/>
      <c r="O1914" s="1106"/>
      <c r="P1914" s="1106"/>
      <c r="Q1914" s="1340"/>
      <c r="R1914" s="1340"/>
      <c r="S1914" s="1340"/>
      <c r="T1914" s="1340"/>
      <c r="U1914" s="1340"/>
      <c r="V1914" s="1340"/>
      <c r="W1914" s="684"/>
      <c r="X1914" s="1340"/>
      <c r="Y1914" s="1340"/>
      <c r="Z1914" s="2950"/>
      <c r="AA1914" s="1980">
        <f>SUM(AA1170,AA1100,AA728)</f>
        <v>0</v>
      </c>
      <c r="AB1914" s="1980">
        <f>SUM(AB1170,AB1100,AB728)</f>
        <v>0</v>
      </c>
      <c r="AC1914" s="1980">
        <f t="shared" si="1443"/>
        <v>0</v>
      </c>
      <c r="AD1914" s="2134"/>
    </row>
    <row r="1915" spans="1:30" ht="53.25" customHeight="1" x14ac:dyDescent="0.25">
      <c r="A1915" s="59">
        <v>1</v>
      </c>
      <c r="B1915" s="1110" t="s">
        <v>498</v>
      </c>
      <c r="C1915" s="3325"/>
      <c r="D1915" s="1111"/>
      <c r="E1915" s="1982">
        <f t="shared" ref="E1915:F1915" si="1457">SUM(E1475,E769,E729,E685,E849,E684)</f>
        <v>16780</v>
      </c>
      <c r="F1915" s="1111">
        <f t="shared" si="1457"/>
        <v>5593</v>
      </c>
      <c r="G1915" s="1111">
        <f>SUM(G1475,G769,G729,G685,G849,G684)</f>
        <v>5707</v>
      </c>
      <c r="H1915" s="1106">
        <f t="shared" si="1455"/>
        <v>102.03826211335598</v>
      </c>
      <c r="I1915" s="1685"/>
      <c r="J1915" s="1111"/>
      <c r="K1915" s="1111"/>
      <c r="L1915" s="1111"/>
      <c r="M1915" s="1111"/>
      <c r="N1915" s="1111"/>
      <c r="O1915" s="1111"/>
      <c r="P1915" s="1111"/>
      <c r="Q1915" s="1391"/>
      <c r="R1915" s="1391"/>
      <c r="S1915" s="1391"/>
      <c r="T1915" s="1391"/>
      <c r="U1915" s="1391"/>
      <c r="V1915" s="1391"/>
      <c r="W1915" s="2624"/>
      <c r="X1915" s="1391"/>
      <c r="Y1915" s="1391"/>
      <c r="Z1915" s="2951"/>
      <c r="AA1915" s="1982">
        <f>SUM(AA1475,AA769,AA729,AA685,AA849)</f>
        <v>0</v>
      </c>
      <c r="AB1915" s="1982">
        <f>SUM(AB1475,AB769,AB729,AB685,AB849)</f>
        <v>0</v>
      </c>
      <c r="AC1915" s="1982">
        <f t="shared" si="1443"/>
        <v>0</v>
      </c>
      <c r="AD1915" s="2134"/>
    </row>
    <row r="1916" spans="1:30" ht="20.25" customHeight="1" x14ac:dyDescent="0.25">
      <c r="A1916" s="59">
        <v>1</v>
      </c>
      <c r="B1916" s="1318" t="s">
        <v>42</v>
      </c>
      <c r="C1916" s="3326"/>
      <c r="D1916" s="1112"/>
      <c r="E1916" s="1371">
        <f>SUM(E1743:E1745,E1477:E1490,E1308,E1173,E1033:E1054,E813:E815,E731:E738,E1857:E1857,E1849:E1849,E1801:E1804,E1792:E1793,E1780:E1784,E1752:E1753,E1729:E1730,E1717:E1722,E1700:E1707,E1689:E1693,E1675:E1676,E924,E771,E773,E1172,,E1245:E1246,E960,E993)</f>
        <v>321476</v>
      </c>
      <c r="F1916" s="1371">
        <f>SUM(F1743:F1745,F1477:F1490,F1308,F1173,F1033:F1054,F813:F815,F731:F738,F1857:F1857,F1849:F1849,F1801:F1804,F1792:F1793,F1780:F1784,F1752:F1753,F1729:F1730,F1717:F1722,F1700:F1707,F1689:F1693,F1675:F1676,F924,F771,F773,F1172,,F1245:F1246,F960,F993)</f>
        <v>107157</v>
      </c>
      <c r="G1916" s="1371">
        <f>SUM(G1743:G1745,G1477:G1490,G1308,G1173,G1033:G1054,G813:G815,G731:G738,G1857:G1857,G1849:G1849,G1801:G1804,G1792:G1793,G1780:G1784,G1752:G1753,G1729:G1730,G1717:G1722,G1700:G1707,G1689:G1693,G1675:G1676,G924,G771,G773,G1172,,G1245:G1246,G960,G993)</f>
        <v>113386</v>
      </c>
      <c r="H1916" s="1111">
        <f t="shared" si="1455"/>
        <v>105.81296602181844</v>
      </c>
      <c r="I1916" s="1685"/>
      <c r="J1916" s="1106"/>
      <c r="K1916" s="1106"/>
      <c r="L1916" s="1111"/>
      <c r="M1916" s="1106"/>
      <c r="N1916" s="1106"/>
      <c r="O1916" s="1111"/>
      <c r="P1916" s="1106"/>
      <c r="Q1916" s="1391">
        <f t="shared" ref="Q1916:Z1916" si="1458">SUM(Q1856,Q1848,Q1800,Q1791,Q1779,Q1751,Q1742,Q1728,Q1716,Q1699,Q1688,Q1674,Q1476,Q1307,Q1244,Q1171,Q1032,Q993,Q959,Q923,Q812,Q770,Q730)</f>
        <v>152954.45287000001</v>
      </c>
      <c r="R1916" s="1391">
        <f t="shared" ref="R1916:S1916" si="1459">SUM(R1856,R1848,R1800,R1791,R1779,R1751,R1742,R1728,R1716,R1699,R1688,R1674,R1476,R1307,R1244,R1171,R1032,R993,R959,R923,R812,R770,R730)</f>
        <v>152954.45287000001</v>
      </c>
      <c r="S1916" s="1391">
        <f t="shared" si="1459"/>
        <v>152954.45287000001</v>
      </c>
      <c r="T1916" s="1391">
        <f t="shared" ref="T1916" si="1460">SUM(T1856,T1848,T1800,T1791,T1779,T1751,T1742,T1728,T1716,T1699,T1688,T1674,T1476,T1307,T1244,T1171,T1032,T993,T959,T923,T812,T770,T730)</f>
        <v>152954.45287000001</v>
      </c>
      <c r="U1916" s="1391">
        <f t="shared" si="1458"/>
        <v>50984.817623333314</v>
      </c>
      <c r="V1916" s="1391">
        <f t="shared" si="1458"/>
        <v>56475.503870000015</v>
      </c>
      <c r="W1916" s="2624">
        <f t="shared" si="1458"/>
        <v>0</v>
      </c>
      <c r="X1916" s="1391">
        <f t="shared" si="1458"/>
        <v>5490.6862466666717</v>
      </c>
      <c r="Y1916" s="1391">
        <f t="shared" si="1458"/>
        <v>-61.58108</v>
      </c>
      <c r="Z1916" s="2950">
        <f t="shared" si="1458"/>
        <v>56413.922790000026</v>
      </c>
      <c r="AA1916" s="2455">
        <f>SUM(AA1743:AA1745,AA1478:AA1490,AA1308,AA1173,AA1033:AA1054,AA813:AA815,AA731:AA738,AA1857:AA1857,AA1849:AA1849,AA1801:AA1804,AA1792:AA1793,AA1780:AA1784,AA1752:AA1753,AA1729:AA1730,AA1717:AA1722,AA1700:AA1707,AA1689:AA1693,AA1675:AA1676,AA924,AA771,AA773,AA1172,,AA1245:AA1246,AA960,AA993)</f>
        <v>0</v>
      </c>
      <c r="AB1916" s="2149">
        <f>SUM(AB1856,AB1848,AB1800,AB1791,AB1779,AB1751,AB1742,AB1728,AB1716,AB1699,AB1688,AB1674,AB1476,AB1307,AB1244,AB1171,AB1032,AB993,AB959,AB923,AB812,AB770,AB730)</f>
        <v>0</v>
      </c>
      <c r="AC1916" s="2149">
        <f t="shared" si="1443"/>
        <v>0</v>
      </c>
      <c r="AD1916" s="2134"/>
    </row>
    <row r="1917" spans="1:30" ht="30.75" customHeight="1" x14ac:dyDescent="0.25">
      <c r="A1917" s="59">
        <v>1</v>
      </c>
      <c r="B1917" s="1786" t="s">
        <v>163</v>
      </c>
      <c r="C1917" s="1786"/>
      <c r="D1917" s="1189"/>
      <c r="E1917" s="2099">
        <f>SUM(E776,E687,E926,E901,E1264,E1388,E1841,E1829,E1817,E1805,E1794,E1767,E1746,E1668,E1656,E1623,E1578,E1539,E1491,E1410,E1369,E1338,E1309,E1243,E1212,E1174,E1138,E1101,E1055,E995,E958,E875,E850,E816,E739,E1286,E1275,E1723)</f>
        <v>1685320.4330484329</v>
      </c>
      <c r="F1917" s="1112">
        <f>SUM(F776,F687,F926,F901,F1264,F1388,F1841,F1829,F1817,F1805,F1794,F1767,F1746,F1668,F1656,F1623,F1578,F1539,F1491,F1410,F1369,F1338,F1309,F1243,F1212,F1174,F1138,F1101,F1055,F995,F958,F875,F850,F816,F739,F1286,F1275,F1723)</f>
        <v>561770.96638176637</v>
      </c>
      <c r="G1917" s="1112">
        <f>SUM(G776,G687,G926,G901,G1264,G1388,G1841,G1829,G1817,G1805,G1794,G1767,G1746,G1668,G1656,G1623,G1578,G1539,G1491,G1410,G1369,G1338,G1309,G1243,G1212,G1174,G1138,G1101,G1055,G995,G958,G875,G850,G816,G739,G1286,G1275,G1723)</f>
        <v>568153.98602803191</v>
      </c>
      <c r="H1917" s="1106">
        <f t="shared" si="1455"/>
        <v>101.13623167238013</v>
      </c>
      <c r="I1917" s="1685"/>
      <c r="J1917" s="1106"/>
      <c r="K1917" s="1106"/>
      <c r="L1917" s="1106"/>
      <c r="M1917" s="1106"/>
      <c r="N1917" s="1191"/>
      <c r="O1917" s="1106"/>
      <c r="P1917" s="1106"/>
      <c r="Q1917" s="1340">
        <f t="shared" ref="Q1917:Z1917" si="1461">SUM(Q1388,Q1286,Q1275,Q1264,Q925,Q900,Q875,Q775,Q686,Q1841,Q1829,Q1817,Q1805,Q1794,Q1785,Q1767,Q1754,Q1746,Q1731,Q1723,Q1708,Q1682,Q1668,Q1656,Q1623,Q1578,Q1539,Q1491,Q1410,Q1369,Q1338,Q1309,Q1243,Q1212,Q1174,Q1138,Q1101,Q1055,Q995,Q958,Q850,Q816,Q739)</f>
        <v>1265447.61882</v>
      </c>
      <c r="R1917" s="1340">
        <f t="shared" ref="R1917:S1917" si="1462">SUM(R1388,R1286,R1275,R1264,R925,R900,R875,R775,R686,R1841,R1829,R1817,R1805,R1794,R1785,R1767,R1754,R1746,R1731,R1723,R1708,R1682,R1668,R1656,R1623,R1578,R1539,R1491,R1410,R1369,R1338,R1309,R1243,R1212,R1174,R1138,R1101,R1055,R995,R958,R850,R816,R739)</f>
        <v>1265447.61882</v>
      </c>
      <c r="S1917" s="1340">
        <f t="shared" si="1462"/>
        <v>1265447.61882</v>
      </c>
      <c r="T1917" s="1340">
        <f t="shared" ref="T1917" si="1463">SUM(T1388,T1286,T1275,T1264,T925,T900,T875,T775,T686,T1841,T1829,T1817,T1805,T1794,T1785,T1767,T1754,T1746,T1731,T1723,T1708,T1682,T1668,T1656,T1623,T1578,T1539,T1491,T1410,T1369,T1338,T1309,T1243,T1212,T1174,T1138,T1101,T1055,T995,T958,T850,T816,T739)</f>
        <v>1264527.2217700002</v>
      </c>
      <c r="U1917" s="1340">
        <f t="shared" si="1461"/>
        <v>421713.60660111107</v>
      </c>
      <c r="V1917" s="1391">
        <f t="shared" si="1461"/>
        <v>409465.34191000008</v>
      </c>
      <c r="W1917" s="684">
        <f t="shared" si="1461"/>
        <v>0</v>
      </c>
      <c r="X1917" s="1340">
        <f t="shared" si="1461"/>
        <v>-12248.264691111113</v>
      </c>
      <c r="Y1917" s="1340">
        <f t="shared" si="1461"/>
        <v>-728.93036000000006</v>
      </c>
      <c r="Z1917" s="2952">
        <f t="shared" si="1461"/>
        <v>408736.41155000002</v>
      </c>
      <c r="AA1917" s="2099">
        <f>SUM(AA776,AA687,AA926,AA901,AA1264,AA1388,AA1841,AA1829,AA1817,AA1805,AA1794,AA1767,AA1746,AA1668,AA1656,AA1623,AA1578,AA1539,AA1491,AA1410,AA1369,AA1338,AA1309,AA1243,AA1212,AA1174,AA1138,AA1101,AA1055,AA995,AA958,AA875,AA850,AA816,AA739,AA1286,AA1275,AA1723)</f>
        <v>0</v>
      </c>
      <c r="AB1917" s="2151">
        <f>SUM(AB1388,AB1286,AB1275,AB1264,AB925,AB900,AB875,AB775,AB686,AB1841,AB1829,AB1817,AB1805,AB1794,AB1785,AB1767,AB1754,AB1746,AB1731,AB1723,AB1708,AB1682,AB1668,AB1656,AB1623,AB1578,AB1539,AB1491,AB1410,AB1369,AB1338,AB1309,AB1243,AB1212,AB1174,AB1138,AB1101,AB1055,AB995,AB958,AB850,AB816,AB739)</f>
        <v>0</v>
      </c>
      <c r="AC1917" s="2151">
        <f t="shared" si="1443"/>
        <v>0</v>
      </c>
      <c r="AD1917" s="2134"/>
    </row>
    <row r="1918" spans="1:30" ht="23.25" customHeight="1" x14ac:dyDescent="0.25">
      <c r="A1918" s="59">
        <v>1</v>
      </c>
      <c r="B1918" s="1785" t="s">
        <v>14</v>
      </c>
      <c r="C1918" s="1195"/>
      <c r="D1918" s="1118"/>
      <c r="E1918" s="1921"/>
      <c r="F1918" s="1123"/>
      <c r="G1918" s="1123"/>
      <c r="H1918" s="1119"/>
      <c r="I1918" s="1685"/>
      <c r="J1918" s="1120"/>
      <c r="K1918" s="1121"/>
      <c r="L1918" s="1121"/>
      <c r="M1918" s="1121"/>
      <c r="N1918" s="1125"/>
      <c r="O1918" s="1121"/>
      <c r="P1918" s="1121"/>
      <c r="Q1918" s="2949"/>
      <c r="R1918" s="2949"/>
      <c r="S1918" s="2949"/>
      <c r="T1918" s="2949"/>
      <c r="U1918" s="2949"/>
      <c r="V1918" s="1340"/>
      <c r="W1918" s="684"/>
      <c r="X1918" s="1340"/>
      <c r="Y1918" s="1340"/>
      <c r="Z1918" s="2952"/>
      <c r="AA1918" s="1921"/>
      <c r="AB1918" s="2151"/>
      <c r="AC1918" s="2151">
        <f t="shared" si="1443"/>
        <v>0</v>
      </c>
      <c r="AD1918" s="2134"/>
    </row>
    <row r="1919" spans="1:30" ht="33.75" customHeight="1" x14ac:dyDescent="0.25">
      <c r="A1919" s="59">
        <v>1</v>
      </c>
      <c r="B1919" s="1770" t="s">
        <v>645</v>
      </c>
      <c r="C1919" s="1770"/>
      <c r="D1919" s="1118"/>
      <c r="E1919" s="1922">
        <f>E1893+E1880</f>
        <v>1429910.4444444445</v>
      </c>
      <c r="F1919" s="1118">
        <f t="shared" ref="F1919:G1919" si="1464">F1893+F1880</f>
        <v>476636.98765432101</v>
      </c>
      <c r="G1919" s="1118">
        <f t="shared" si="1464"/>
        <v>427290.7119539578</v>
      </c>
      <c r="H1919" s="1119">
        <f>G1919/F1919*100</f>
        <v>89.646989852128016</v>
      </c>
      <c r="I1919" s="1685"/>
      <c r="J1919" s="1120"/>
      <c r="K1919" s="1121"/>
      <c r="L1919" s="1121"/>
      <c r="M1919" s="1121"/>
      <c r="N1919" s="1121"/>
      <c r="O1919" s="1121"/>
      <c r="P1919" s="1121"/>
      <c r="Q1919" s="2949"/>
      <c r="R1919" s="2949"/>
      <c r="S1919" s="2949"/>
      <c r="T1919" s="2949"/>
      <c r="U1919" s="2949"/>
      <c r="V1919" s="2949"/>
      <c r="W1919" s="1330"/>
      <c r="X1919" s="2949"/>
      <c r="Y1919" s="2949"/>
      <c r="Z1919" s="2952"/>
      <c r="AA1919" s="1922">
        <f>AA1893+AA1880</f>
        <v>0</v>
      </c>
      <c r="AB1919" s="1922">
        <f t="shared" ref="AB1919" si="1465">AB1893+AB1880</f>
        <v>0</v>
      </c>
      <c r="AC1919" s="1922">
        <f t="shared" si="1443"/>
        <v>0</v>
      </c>
      <c r="AD1919" s="2134"/>
    </row>
    <row r="1920" spans="1:30" ht="45.75" customHeight="1" x14ac:dyDescent="0.25">
      <c r="A1920" s="59">
        <v>1</v>
      </c>
      <c r="B1920" s="1770" t="s">
        <v>155</v>
      </c>
      <c r="C1920" s="1770"/>
      <c r="D1920" s="1118"/>
      <c r="E1920" s="1922">
        <f>E1909+E1887</f>
        <v>1080735.705882353</v>
      </c>
      <c r="F1920" s="1118">
        <f t="shared" ref="F1920:G1920" si="1466">F1909+F1887</f>
        <v>360243.5882352941</v>
      </c>
      <c r="G1920" s="1118">
        <f t="shared" si="1466"/>
        <v>343730.85647058825</v>
      </c>
      <c r="H1920" s="1119">
        <f>G1920/F1920*100</f>
        <v>95.416231598847915</v>
      </c>
      <c r="I1920" s="1685"/>
      <c r="J1920" s="1120"/>
      <c r="K1920" s="1121"/>
      <c r="L1920" s="1121"/>
      <c r="M1920" s="1121"/>
      <c r="N1920" s="1121"/>
      <c r="O1920" s="1121"/>
      <c r="P1920" s="1121"/>
      <c r="Q1920" s="2949"/>
      <c r="R1920" s="2949"/>
      <c r="S1920" s="2949"/>
      <c r="T1920" s="2949"/>
      <c r="U1920" s="2949"/>
      <c r="V1920" s="2949"/>
      <c r="W1920" s="1330"/>
      <c r="X1920" s="2949"/>
      <c r="Y1920" s="2949"/>
      <c r="Z1920" s="2952"/>
      <c r="AA1920" s="1922">
        <f>AA1909+AA1887</f>
        <v>0</v>
      </c>
      <c r="AB1920" s="1922">
        <f t="shared" ref="AB1920" si="1467">AB1909+AB1887</f>
        <v>0</v>
      </c>
      <c r="AC1920" s="1922">
        <f t="shared" si="1443"/>
        <v>0</v>
      </c>
      <c r="AD1920" s="2134"/>
    </row>
    <row r="1921" spans="1:30" ht="43.5" customHeight="1" x14ac:dyDescent="0.25">
      <c r="A1921" s="59">
        <v>1</v>
      </c>
      <c r="B1921" s="1769" t="s">
        <v>156</v>
      </c>
      <c r="C1921" s="1769"/>
      <c r="D1921" s="1118"/>
      <c r="E1921" s="1922">
        <f>E1913+E1915</f>
        <v>304606</v>
      </c>
      <c r="F1921" s="1118">
        <f t="shared" ref="F1921:G1921" si="1468">F1913+F1915</f>
        <v>101535.33333333333</v>
      </c>
      <c r="G1921" s="1118">
        <f t="shared" si="1468"/>
        <v>99115</v>
      </c>
      <c r="H1921" s="1119">
        <f>G1921/F1921*100</f>
        <v>97.616264945536201</v>
      </c>
      <c r="I1921" s="1783"/>
      <c r="J1921" s="1120"/>
      <c r="K1921" s="1121"/>
      <c r="L1921" s="1121"/>
      <c r="M1921" s="1121"/>
      <c r="N1921" s="1121"/>
      <c r="O1921" s="1121"/>
      <c r="P1921" s="1121"/>
      <c r="Q1921" s="2949"/>
      <c r="R1921" s="2949"/>
      <c r="S1921" s="2949"/>
      <c r="T1921" s="2949"/>
      <c r="U1921" s="2949"/>
      <c r="V1921" s="2949"/>
      <c r="W1921" s="1330"/>
      <c r="X1921" s="2949"/>
      <c r="Y1921" s="2949"/>
      <c r="Z1921" s="2952"/>
      <c r="AA1921" s="1922">
        <f>AA1913+AA1915</f>
        <v>0</v>
      </c>
      <c r="AB1921" s="1922">
        <f t="shared" ref="AB1921" si="1469">AB1913</f>
        <v>0</v>
      </c>
      <c r="AC1921" s="1922">
        <f t="shared" si="1443"/>
        <v>0</v>
      </c>
      <c r="AD1921" s="2134"/>
    </row>
    <row r="1922" spans="1:30" ht="15" customHeight="1" x14ac:dyDescent="0.25">
      <c r="A1922" s="59">
        <v>1</v>
      </c>
      <c r="B1922" s="1113" t="s">
        <v>164</v>
      </c>
      <c r="C1922" s="3327"/>
      <c r="D1922" s="1114"/>
      <c r="E1922" s="1923">
        <f>SUM(E1842,E1830,E1818,E1768,E1747,E1669,E1657,E1624,E1579,E1540,E1492,E1411,E1388,E1370,E1339,E1310,E1286,E1275,E1264,E1247,E1213,E1175,E1139,E1102,E1056,E996,E961,E926,E901,E876,E851,E817,E776,E740,E687,E1724)</f>
        <v>5014757.8393162386</v>
      </c>
      <c r="F1922" s="1114">
        <f>SUM(F1842,F1830,F1818,F1768,F1747,F1669,F1657,F1624,F1579,F1540,F1492,F1411,F1388,F1370,F1339,F1310,F1286,F1275,F1264,F1247,F1213,F1175,F1139,F1102,F1056,F996,F961,F926,F901,F876,F851,F817,F776,F740,F687,F1724)</f>
        <v>1671581.1688509022</v>
      </c>
      <c r="G1922" s="1114">
        <f>SUM(G1842,G1830,G1818,G1768,G1747,G1669,G1657,G1624,G1579,G1540,G1492,G1411,G1388,G1370,G1339,G1310,G1286,G1275,G1264,G1247,G1213,G1175,G1139,G1102,G1056,G996,G961,G926,G901,G876,G851,G817,G776,G740,G687,G1724)</f>
        <v>1558184.5478513939</v>
      </c>
      <c r="H1922" s="1114">
        <f>G1922/F1922*100</f>
        <v>93.216206121928209</v>
      </c>
      <c r="I1922" s="1784"/>
      <c r="J1922" s="1115"/>
      <c r="K1922" s="1116"/>
      <c r="L1922" s="1116"/>
      <c r="M1922" s="1116"/>
      <c r="N1922" s="1116"/>
      <c r="O1922" s="1116"/>
      <c r="P1922" s="1116"/>
      <c r="Q1922" s="2944">
        <f t="shared" ref="Q1922:Z1922" si="1470">SUM(Q1858,Q1850,Q1694,Q1806,Q1795,Q1786,Q1755,Q1732,Q1724,Q1709,Q1683,Q1842,Q1830,Q1818,Q1768,Q1747,Q1669,Q1657,Q1624,Q1579,Q1540,Q1492,Q1411,Q1388,Q1370,Q1339,Q1310,Q1286,Q1275,Q1264,Q1247,Q1213,Q1175,Q1139,Q1102,Q1056,Q996,Q961,Q926,Q901,Q876,Q851,Q817,Q776,Q740,Q687)</f>
        <v>2937297.6361200004</v>
      </c>
      <c r="R1922" s="2944">
        <f t="shared" ref="R1922:S1922" si="1471">SUM(R1858,R1850,R1694,R1806,R1795,R1786,R1755,R1732,R1724,R1709,R1683,R1842,R1830,R1818,R1768,R1747,R1669,R1657,R1624,R1579,R1540,R1492,R1411,R1388,R1370,R1339,R1310,R1286,R1275,R1264,R1247,R1213,R1175,R1139,R1102,R1056,R996,R961,R926,R901,R876,R851,R817,R776,R740,R687)</f>
        <v>2937297.6361200004</v>
      </c>
      <c r="S1922" s="2944">
        <f t="shared" si="1471"/>
        <v>2937297.6361200004</v>
      </c>
      <c r="T1922" s="2944">
        <f t="shared" ref="T1922" si="1472">SUM(T1858,T1850,T1694,T1806,T1795,T1786,T1755,T1732,T1724,T1709,T1683,T1842,T1830,T1818,T1768,T1747,T1669,T1657,T1624,T1579,T1540,T1492,T1411,T1388,T1370,T1339,T1310,T1286,T1275,T1264,T1247,T1213,T1175,T1139,T1102,T1056,T996,T961,T926,T901,T876,T851,T817,T776,T740,T687)</f>
        <v>2936377.2390700001</v>
      </c>
      <c r="U1922" s="2944">
        <f t="shared" si="1470"/>
        <v>978996.94570111122</v>
      </c>
      <c r="V1922" s="2944">
        <f t="shared" si="1470"/>
        <v>968979.07817999995</v>
      </c>
      <c r="W1922" s="687">
        <f t="shared" si="1470"/>
        <v>0</v>
      </c>
      <c r="X1922" s="2944">
        <f t="shared" si="1470"/>
        <v>-10017.867521111093</v>
      </c>
      <c r="Y1922" s="2944">
        <f t="shared" si="1470"/>
        <v>-2303.2264999999993</v>
      </c>
      <c r="Z1922" s="2945">
        <f t="shared" si="1470"/>
        <v>966675.85168000008</v>
      </c>
      <c r="AA1922" s="1923">
        <f>SUM(AA1842,AA1830,AA1818,AA1768,AA1747,AA1669,AA1657,AA1624,AA1579,AA1540,AA1492,AA1411,AA1388,AA1370,AA1339,AA1310,AA1286,AA1275,AA1264,AA1247,AA1213,AA1175,AA1139,AA1102,AA1056,AA996,AA961,AA926,AA901,AA876,AA851,AA817,AA776,AA740,AA687,AA1724)</f>
        <v>0</v>
      </c>
      <c r="AB1922" s="2148">
        <f>SUM(AB1858,AB1850,AB1694,AB1806,AB1795,AB1786,AB1755,AB1732,AB1724,AB1709,AB1683,AB1842,AB1830,AB1818,AB1768,AB1747,AB1669,AB1657,AB1624,AB1579,AB1540,AB1492,AB1411,AB1388,AB1370,AB1339,AB1310,AB1286,AB1275,AB1264,AB1247,AB1213,AB1175,AB1139,AB1102,AB1056,AB996,AB961,AB926,AB901,AB876,AB851,AB817,AB776,AB740,AB687)</f>
        <v>0</v>
      </c>
      <c r="AC1922" s="2148">
        <f t="shared" si="1443"/>
        <v>0</v>
      </c>
      <c r="AD1922" s="2134"/>
    </row>
    <row r="1923" spans="1:30" ht="15" customHeight="1" x14ac:dyDescent="0.25">
      <c r="A1923" s="59">
        <v>1</v>
      </c>
      <c r="B1923" s="1117" t="s">
        <v>314</v>
      </c>
      <c r="C1923" s="3328"/>
      <c r="D1923" s="1118"/>
      <c r="E1923" s="1922">
        <f>E1917+E1890</f>
        <v>5014757.8393162396</v>
      </c>
      <c r="F1923" s="1118">
        <f t="shared" ref="F1923:G1923" si="1473">F1917+F1890</f>
        <v>1671581.1688509022</v>
      </c>
      <c r="G1923" s="1118">
        <f t="shared" si="1473"/>
        <v>1558184.5478513935</v>
      </c>
      <c r="H1923" s="1119">
        <f t="shared" ref="H1923:H1938" si="1474">G1923/F1923*100</f>
        <v>93.216206121928195</v>
      </c>
      <c r="I1923" s="1120"/>
      <c r="J1923" s="1120"/>
      <c r="K1923" s="1121"/>
      <c r="L1923" s="1121"/>
      <c r="M1923" s="1121"/>
      <c r="N1923" s="1121"/>
      <c r="O1923" s="1121"/>
      <c r="P1923" s="1121"/>
      <c r="Q1923" s="2949"/>
      <c r="R1923" s="2949"/>
      <c r="S1923" s="2949"/>
      <c r="T1923" s="2949"/>
      <c r="U1923" s="2949"/>
      <c r="V1923" s="2949"/>
      <c r="W1923" s="1330"/>
      <c r="X1923" s="2949"/>
      <c r="Y1923" s="2949"/>
      <c r="Z1923" s="2952"/>
      <c r="AA1923" s="1922">
        <f>AA1917+AA1890</f>
        <v>0</v>
      </c>
      <c r="AB1923" s="2151"/>
      <c r="AC1923" s="2151">
        <f t="shared" si="1443"/>
        <v>0</v>
      </c>
      <c r="AD1923" s="2134"/>
    </row>
    <row r="1924" spans="1:30" ht="15" customHeight="1" x14ac:dyDescent="0.25">
      <c r="A1924" s="59">
        <v>1</v>
      </c>
      <c r="B1924" s="1122" t="s">
        <v>31</v>
      </c>
      <c r="C1924" s="1122"/>
      <c r="D1924" s="1123"/>
      <c r="E1924" s="1921"/>
      <c r="F1924" s="1123"/>
      <c r="G1924" s="1123"/>
      <c r="H1924" s="1106"/>
      <c r="I1924" s="1124"/>
      <c r="J1924" s="1124"/>
      <c r="K1924" s="1125"/>
      <c r="L1924" s="1125"/>
      <c r="M1924" s="1125"/>
      <c r="N1924" s="1125"/>
      <c r="O1924" s="1125"/>
      <c r="P1924" s="1125"/>
      <c r="Q1924" s="1340"/>
      <c r="R1924" s="1340"/>
      <c r="S1924" s="1340"/>
      <c r="T1924" s="1340"/>
      <c r="U1924" s="1340"/>
      <c r="V1924" s="1340"/>
      <c r="W1924" s="684"/>
      <c r="X1924" s="1340"/>
      <c r="Y1924" s="1340"/>
      <c r="Z1924" s="2950"/>
      <c r="AA1924" s="1921"/>
      <c r="AB1924" s="2149"/>
      <c r="AC1924" s="2149">
        <f t="shared" si="1443"/>
        <v>0</v>
      </c>
      <c r="AD1924" s="2134"/>
    </row>
    <row r="1925" spans="1:30" ht="15" customHeight="1" x14ac:dyDescent="0.25">
      <c r="A1925" s="59">
        <v>1</v>
      </c>
      <c r="B1925" s="1126" t="s">
        <v>420</v>
      </c>
      <c r="C1925" s="1126"/>
      <c r="D1925" s="1100"/>
      <c r="E1925" s="1919">
        <f>SUM(E1635,E1595,E1584,E1500,E879,E854,E820,E781,E750,E691)</f>
        <v>5263</v>
      </c>
      <c r="F1925" s="1100">
        <f>SUM(F1635,F1595,F1584,F1500,F879,F854,F820,F781,F750,F691)</f>
        <v>1753.3333333333335</v>
      </c>
      <c r="G1925" s="1100">
        <f>SUM(G1635,G1595,G1584,G1500,G879,G854,G820,G781,G750,G691)</f>
        <v>1769</v>
      </c>
      <c r="H1925" s="1106">
        <f t="shared" si="1474"/>
        <v>100.89353612167299</v>
      </c>
      <c r="I1925" s="1101">
        <f>L1925/F1925</f>
        <v>7.276425855513307</v>
      </c>
      <c r="J1925" s="1101">
        <f t="shared" ref="J1925:J1928" si="1475">M1925/G1925</f>
        <v>7.3448275862068968</v>
      </c>
      <c r="K1925" s="1100">
        <f>SUM(K1635,K1595,K1584,K1500,K879,K854,K820,K781,K750,K691)</f>
        <v>38274</v>
      </c>
      <c r="L1925" s="1100">
        <f>SUM(L1635,L1595,L1584,L1500,L879,L854,L820,L781,L750,L691)</f>
        <v>12758</v>
      </c>
      <c r="M1925" s="1100">
        <f>SUM(M1635,M1595,M1584,M1500,M879,M854,M820,M781,M750,M691)</f>
        <v>12993</v>
      </c>
      <c r="N1925" s="1100">
        <f>M1925/L1925*100</f>
        <v>101.84198150180279</v>
      </c>
      <c r="O1925" s="1100">
        <f>SUM(O1635,O1595,O1584,O1500,O879,O854,O820,O781,O750,O691)</f>
        <v>128.76666666666665</v>
      </c>
      <c r="P1925" s="1102">
        <f>M1925/$B$4*12/O1925</f>
        <v>302.71032876003108</v>
      </c>
      <c r="Q1925" s="1340"/>
      <c r="R1925" s="1340"/>
      <c r="S1925" s="1340"/>
      <c r="T1925" s="1340"/>
      <c r="U1925" s="1340"/>
      <c r="V1925" s="1340"/>
      <c r="W1925" s="684"/>
      <c r="X1925" s="1340"/>
      <c r="Y1925" s="1340"/>
      <c r="Z1925" s="2950"/>
      <c r="AA1925" s="1919">
        <f>SUM(AA1635,AA1595,AA1584,AA1500,AA879,AA854,AA820,AA781,AA750,AA691)</f>
        <v>0</v>
      </c>
      <c r="AB1925" s="2149"/>
      <c r="AC1925" s="2149">
        <f t="shared" si="1443"/>
        <v>0</v>
      </c>
      <c r="AD1925" s="2134"/>
    </row>
    <row r="1926" spans="1:30" ht="18.75" customHeight="1" x14ac:dyDescent="0.25">
      <c r="A1926" s="59">
        <v>1</v>
      </c>
      <c r="B1926" s="1127" t="s">
        <v>421</v>
      </c>
      <c r="C1926" s="3326"/>
      <c r="D1926" s="1128"/>
      <c r="E1926" s="1371">
        <f>SUM(E1865,E1773,E1643,E1627,E1545,E1506,E1418,E1375,E1343,E1316,E1252,E1217,E1181,E1143,E1107,E1069,E1000,E967,E931,E906,E883,E858,E823,E753,E1679,)</f>
        <v>29007</v>
      </c>
      <c r="F1926" s="1192">
        <f>SUM(F1865,F1773,F1643,F1627,F1545,F1506,F1418,F1375,F1343,F1316,F1252,F1217,F1181,F1143,F1107,F1069,F1000,F967,F931,F906,F883,F858,F823,F753,F1679,)</f>
        <v>9669</v>
      </c>
      <c r="G1926" s="1192">
        <f>SUM(G1865,G1773,G1643,G1627,G1545,G1506,G1418,G1375,G1343,G1316,G1252,G1217,G1181,G1143,G1107,G1069,G1000,G967,G931,G906,G883,G858,G823,G753,G1679,)</f>
        <v>9927</v>
      </c>
      <c r="H1926" s="1106">
        <f t="shared" si="1474"/>
        <v>102.6683214396525</v>
      </c>
      <c r="I1926" s="1101">
        <f>L1926/F1926</f>
        <v>7.5653118212845172</v>
      </c>
      <c r="J1926" s="1101">
        <f t="shared" si="1475"/>
        <v>7.6834894731540242</v>
      </c>
      <c r="K1926" s="1128">
        <f>SUM(K1865,K1773,K1643,K1627,K1545,K1506,K1418,K1375,K1343,K1316,K1252,K1217,K1181,K1143,K1107,K1069,K1000,K967,K931,K906,K883,K858,K823,K753,K1679,)</f>
        <v>219434</v>
      </c>
      <c r="L1926" s="1128">
        <f>SUM(L1865,L1773,L1643,L1627,L1545,L1506,L1418,L1375,L1343,L1316,L1252,L1217,L1181,L1143,L1107,L1069,L1000,L967,L931,L906,L883,L858,L823,L753,L1679,)</f>
        <v>73149</v>
      </c>
      <c r="M1926" s="1128">
        <f>SUM(M1865,M1773,M1643,M1627,M1545,M1506,M1418,M1375,M1343,M1316,M1252,M1217,M1181,M1143,M1107,M1069,M1000,M967,M931,M906,M883,M858,M823,M753,M1679,)</f>
        <v>76274</v>
      </c>
      <c r="N1926" s="1100">
        <f>M1926/L1926*100</f>
        <v>104.27210214767119</v>
      </c>
      <c r="O1926" s="1128">
        <f>SUM(O1865,O1773,O1643,O1627,O1545,O1506,O1418,O1375,O1343,O1316,O1252,O1217,O1181,O1143,O1107,O1069,O1000,O967,O931,O906,O883,O858,O823,O753,O1679,)</f>
        <v>912.33333333333326</v>
      </c>
      <c r="P1926" s="1102">
        <f>M1926/$B$4*12/O1926</f>
        <v>250.80964559736941</v>
      </c>
      <c r="Q1926" s="1340"/>
      <c r="R1926" s="1340"/>
      <c r="S1926" s="1340"/>
      <c r="T1926" s="1340"/>
      <c r="U1926" s="1340"/>
      <c r="V1926" s="1340"/>
      <c r="W1926" s="684"/>
      <c r="X1926" s="1340"/>
      <c r="Y1926" s="1340"/>
      <c r="Z1926" s="2950"/>
      <c r="AA1926" s="1371">
        <f>SUM(AA1865,AA1773,AA1643,AA1627,AA1545,AA1506,AA1418,AA1375,AA1343,AA1316,AA1252,AA1217,AA1181,AA1143,AA1107,AA1069,AA1000,AA967,AA931,AA906,AA883,AA858,AA823,AA753,AA1679,)</f>
        <v>0</v>
      </c>
      <c r="AB1926" s="2149"/>
      <c r="AC1926" s="2149">
        <f t="shared" si="1443"/>
        <v>0</v>
      </c>
      <c r="AD1926" s="2134"/>
    </row>
    <row r="1927" spans="1:30" ht="36" customHeight="1" x14ac:dyDescent="0.25">
      <c r="A1927" s="59">
        <v>1</v>
      </c>
      <c r="B1927" s="1129" t="s">
        <v>334</v>
      </c>
      <c r="C1927" s="1129"/>
      <c r="D1927" s="1130"/>
      <c r="E1927" s="1921">
        <f>SUM(E1866,E1774,E1644,E1636,E1628,E1596,E1585,E1546,E1507,E1419,E1376,E1344,E1317,E1253,E1218,E1182,E1144,E1108,E1070,E1001,E968,E932,E907,E884,E859,E824,E782,E754,E692,E1681)</f>
        <v>34270</v>
      </c>
      <c r="F1927" s="1130">
        <f>SUM(F1866,F1774,F1644,F1636,F1628,F1596,F1585,F1546,F1507,F1419,F1376,F1344,F1317,F1253,F1218,F1182,F1144,F1108,F1070,F1001,F968,F932,F907,F884,F859,F824,F782,F754,F692,F1681)</f>
        <v>11422.333333333334</v>
      </c>
      <c r="G1927" s="1130">
        <f>SUM(G1866,G1774,G1644,G1636,G1628,G1596,G1585,G1546,G1507,G1419,G1376,G1344,G1317,G1253,G1218,G1182,G1144,G1108,G1070,G1001,G968,G932,G907,G884,G859,G824,G782,G754,G692,G1681)</f>
        <v>11696</v>
      </c>
      <c r="H1927" s="1106">
        <f t="shared" si="1474"/>
        <v>102.39589109055358</v>
      </c>
      <c r="I1927" s="1101">
        <f>L1927/F1927</f>
        <v>7.5209676948667807</v>
      </c>
      <c r="J1927" s="1101">
        <f t="shared" si="1475"/>
        <v>7.6322674418604652</v>
      </c>
      <c r="K1927" s="1130">
        <f>SUM(K1866,K1774,K1644,K1636,K1628,K1596,K1585,K1546,K1507,K1419,K1376,K1344,K1317,K1253,K1218,K1182,K1144,K1108,K1070,K1001,K968,K932,K907,K884,K859,K824,K782,K754,K692,K1681)</f>
        <v>257708</v>
      </c>
      <c r="L1927" s="1130">
        <f>SUM(L1866,L1774,L1644,L1636,L1628,L1596,L1585,L1546,L1507,L1419,L1376,L1344,L1317,L1253,L1218,L1182,L1144,L1108,L1070,L1001,L968,L932,L907,L884,L859,L824,L782,L754,L692,L1681)</f>
        <v>85907</v>
      </c>
      <c r="M1927" s="1130">
        <f>SUM(M1866,M1774,M1644,M1636,M1628,M1596,M1585,M1546,M1507,M1419,M1376,M1344,M1317,M1253,M1218,M1182,M1144,M1108,M1070,M1001,M968,M932,M907,M884,M859,M824,M782,M754,M692,M1681)</f>
        <v>89267</v>
      </c>
      <c r="N1927" s="1100">
        <f>M1927/L1927*100</f>
        <v>103.91120630449207</v>
      </c>
      <c r="O1927" s="1130">
        <f>SUM(O1866,O1774,O1644,O1636,O1628,O1596,O1585,O1546,O1507,O1419,O1376,O1344,O1317,O1253,O1218,O1182,O1144,O1108,O1070,O1001,O968,O932,O907,O884,O859,O824,O782,O754,O692,O1681)</f>
        <v>1012.1</v>
      </c>
      <c r="P1927" s="1102">
        <f>M1927/$B$4*12/O1927</f>
        <v>264.59934789052465</v>
      </c>
      <c r="Q1927" s="1340">
        <f t="shared" ref="Q1927:Z1927" si="1476">SUM(Q1866,Q1774,Q1681,Q1644,Q1636,Q1628,Q1596,Q1585,Q1546,Q1507,Q1419,Q1376,Q1344,Q1317,Q1253,Q1218,Q1182,Q1144,Q1108,Q1070,Q1001,Q968,Q932,Q907,Q884,Q859,Q824,Q782,Q754,Q692)</f>
        <v>633578.37576799991</v>
      </c>
      <c r="R1927" s="1340">
        <f t="shared" ref="R1927:S1927" si="1477">SUM(R1866,R1774,R1681,R1644,R1636,R1628,R1596,R1585,R1546,R1507,R1419,R1376,R1344,R1317,R1253,R1218,R1182,R1144,R1108,R1070,R1001,R968,R932,R907,R884,R859,R824,R782,R754,R692)</f>
        <v>633578.37576799991</v>
      </c>
      <c r="S1927" s="1340">
        <f t="shared" si="1477"/>
        <v>633578.37576799991</v>
      </c>
      <c r="T1927" s="1340">
        <f t="shared" ref="T1927" si="1478">SUM(T1866,T1774,T1681,T1644,T1636,T1628,T1596,T1585,T1546,T1507,T1419,T1376,T1344,T1317,T1253,T1218,T1182,T1144,T1108,T1070,T1001,T968,T932,T907,T884,T859,T824,T782,T754,T692)</f>
        <v>633585.94696799992</v>
      </c>
      <c r="U1927" s="1340">
        <f t="shared" si="1476"/>
        <v>211193.63316711108</v>
      </c>
      <c r="V1927" s="1340">
        <f t="shared" si="1476"/>
        <v>216997.34722</v>
      </c>
      <c r="W1927" s="684">
        <f t="shared" si="1476"/>
        <v>0</v>
      </c>
      <c r="X1927" s="1340">
        <f t="shared" si="1476"/>
        <v>5803.7140528888976</v>
      </c>
      <c r="Y1927" s="1340">
        <f t="shared" si="1476"/>
        <v>-390.17650999999995</v>
      </c>
      <c r="Z1927" s="2950">
        <f t="shared" si="1476"/>
        <v>216607.17071000001</v>
      </c>
      <c r="AA1927" s="1921">
        <f>SUM(AA1866,AA1774,AA1644,AA1636,AA1628,AA1596,AA1585,AA1546,AA1507,AA1419,AA1376,AA1344,AA1317,AA1253,AA1218,AA1182,AA1144,AA1108,AA1070,AA1001,AA968,AA932,AA907,AA884,AA859,AA824,AA782,AA754,AA692,AA1681)</f>
        <v>0</v>
      </c>
      <c r="AB1927" s="2149">
        <f>SUM(AB1866,AB1774,AB1681,AB1644,AB1636,AB1628,AB1596,AB1585,AB1546,AB1507,AB1419,AB1376,AB1344,AB1317,AB1253,AB1218,AB1182,AB1144,AB1108,AB1070,AB1001,AB968,AB932,AB907,AB884,AB859,AB824,AB782,AB754,AB692)</f>
        <v>0</v>
      </c>
      <c r="AC1927" s="2149">
        <f t="shared" si="1443"/>
        <v>0</v>
      </c>
      <c r="AD1927" s="2134"/>
    </row>
    <row r="1928" spans="1:30" ht="29.25" customHeight="1" x14ac:dyDescent="0.25">
      <c r="A1928" s="59">
        <v>1</v>
      </c>
      <c r="B1928" s="1771" t="s">
        <v>358</v>
      </c>
      <c r="C1928" s="1320"/>
      <c r="D1928" s="1131"/>
      <c r="E1928" s="1997">
        <f>E1636</f>
        <v>5</v>
      </c>
      <c r="F1928" s="1131">
        <f>F1636</f>
        <v>1.6666666666666667</v>
      </c>
      <c r="G1928" s="1131">
        <f>G1636</f>
        <v>2</v>
      </c>
      <c r="H1928" s="1106">
        <f t="shared" si="1474"/>
        <v>120</v>
      </c>
      <c r="I1928" s="1101">
        <f>L1928/F1928</f>
        <v>13.799999999999999</v>
      </c>
      <c r="J1928" s="1101">
        <f t="shared" si="1475"/>
        <v>12.5</v>
      </c>
      <c r="K1928" s="1131">
        <f>K1636</f>
        <v>70</v>
      </c>
      <c r="L1928" s="1131">
        <f>L1636</f>
        <v>23</v>
      </c>
      <c r="M1928" s="1131">
        <f>M1636</f>
        <v>25</v>
      </c>
      <c r="N1928" s="1134">
        <f>M1928/L1928*100</f>
        <v>108.69565217391303</v>
      </c>
      <c r="O1928" s="1131">
        <f>O1636</f>
        <v>0.23333333333333334</v>
      </c>
      <c r="P1928" s="1135">
        <f>M1928/$B$4*12/O1928</f>
        <v>321.42857142857144</v>
      </c>
      <c r="Q1928" s="1340"/>
      <c r="R1928" s="1340"/>
      <c r="S1928" s="1340"/>
      <c r="T1928" s="1340"/>
      <c r="U1928" s="1340"/>
      <c r="V1928" s="1340"/>
      <c r="W1928" s="684"/>
      <c r="X1928" s="1340"/>
      <c r="Y1928" s="1340"/>
      <c r="Z1928" s="2950"/>
      <c r="AA1928" s="1997">
        <f>AA1636</f>
        <v>0</v>
      </c>
      <c r="AB1928" s="2149"/>
      <c r="AC1928" s="2149">
        <f t="shared" si="1443"/>
        <v>0</v>
      </c>
      <c r="AD1928" s="2134"/>
    </row>
    <row r="1929" spans="1:30" ht="29.25" customHeight="1" x14ac:dyDescent="0.25">
      <c r="A1929" s="59">
        <v>1</v>
      </c>
      <c r="B1929" s="1132" t="s">
        <v>485</v>
      </c>
      <c r="C1929" s="1132"/>
      <c r="D1929" s="1131"/>
      <c r="E1929" s="1997">
        <f>E1596</f>
        <v>360</v>
      </c>
      <c r="F1929" s="1131">
        <f>F1596</f>
        <v>120</v>
      </c>
      <c r="G1929" s="1131">
        <f>G1596</f>
        <v>121</v>
      </c>
      <c r="H1929" s="1106">
        <f t="shared" si="1474"/>
        <v>100.83333333333333</v>
      </c>
      <c r="I1929" s="1133">
        <f t="shared" ref="I1929:AB1929" si="1479">I1596</f>
        <v>10</v>
      </c>
      <c r="J1929" s="1133">
        <f t="shared" si="1479"/>
        <v>10.140495867768594</v>
      </c>
      <c r="K1929" s="1131">
        <f t="shared" si="1479"/>
        <v>3600</v>
      </c>
      <c r="L1929" s="1131">
        <f t="shared" si="1479"/>
        <v>1200</v>
      </c>
      <c r="M1929" s="1131">
        <f t="shared" si="1479"/>
        <v>1227</v>
      </c>
      <c r="N1929" s="1134">
        <f t="shared" si="1479"/>
        <v>102.25</v>
      </c>
      <c r="O1929" s="1131">
        <f t="shared" si="1479"/>
        <v>12</v>
      </c>
      <c r="P1929" s="1135">
        <f t="shared" si="1479"/>
        <v>306.75</v>
      </c>
      <c r="Q1929" s="1340">
        <f t="shared" si="1479"/>
        <v>9748.4878399999998</v>
      </c>
      <c r="R1929" s="1340">
        <f t="shared" ref="R1929:S1929" si="1480">R1596</f>
        <v>9748.4878399999998</v>
      </c>
      <c r="S1929" s="1340">
        <f t="shared" si="1480"/>
        <v>9748.4878399999998</v>
      </c>
      <c r="T1929" s="1340">
        <f t="shared" ref="T1929" si="1481">T1596</f>
        <v>9748.4878399999998</v>
      </c>
      <c r="U1929" s="1340">
        <f t="shared" si="1479"/>
        <v>3249.4959466666664</v>
      </c>
      <c r="V1929" s="1340">
        <f t="shared" si="1479"/>
        <v>3209.6209599999997</v>
      </c>
      <c r="W1929" s="684">
        <f t="shared" si="1479"/>
        <v>0</v>
      </c>
      <c r="X1929" s="1340">
        <f t="shared" si="1479"/>
        <v>-39.8749866666667</v>
      </c>
      <c r="Y1929" s="1340">
        <f t="shared" si="1479"/>
        <v>0</v>
      </c>
      <c r="Z1929" s="2950">
        <f t="shared" si="1479"/>
        <v>3209.6209599999997</v>
      </c>
      <c r="AA1929" s="1997">
        <f t="shared" si="1479"/>
        <v>0</v>
      </c>
      <c r="AB1929" s="2149">
        <f t="shared" si="1479"/>
        <v>0</v>
      </c>
      <c r="AC1929" s="2149">
        <f t="shared" si="1443"/>
        <v>0</v>
      </c>
      <c r="AD1929" s="2134"/>
    </row>
    <row r="1930" spans="1:30" ht="29.25" customHeight="1" x14ac:dyDescent="0.25">
      <c r="A1930" s="59">
        <v>1</v>
      </c>
      <c r="B1930" s="1771" t="s">
        <v>293</v>
      </c>
      <c r="C1930" s="1320"/>
      <c r="D1930" s="1131"/>
      <c r="E1930" s="1997">
        <f>E755+E1508</f>
        <v>2415</v>
      </c>
      <c r="F1930" s="1131">
        <f>F755+F1508</f>
        <v>805</v>
      </c>
      <c r="G1930" s="1131">
        <f>G755+G1508</f>
        <v>451</v>
      </c>
      <c r="H1930" s="1106">
        <f t="shared" si="1474"/>
        <v>56.024844720496894</v>
      </c>
      <c r="I1930" s="1133"/>
      <c r="J1930" s="1133"/>
      <c r="K1930" s="1131"/>
      <c r="L1930" s="1131"/>
      <c r="M1930" s="1131"/>
      <c r="N1930" s="1134"/>
      <c r="O1930" s="1131"/>
      <c r="P1930" s="1135"/>
      <c r="Q1930" s="1340">
        <f t="shared" ref="Q1930:AB1930" si="1482">Q755</f>
        <v>202.38509999999999</v>
      </c>
      <c r="R1930" s="1340">
        <f t="shared" ref="R1930:S1930" si="1483">R755</f>
        <v>202.38509999999999</v>
      </c>
      <c r="S1930" s="1340">
        <f t="shared" si="1483"/>
        <v>202.38509999999999</v>
      </c>
      <c r="T1930" s="1340">
        <f t="shared" ref="T1930" si="1484">T755</f>
        <v>202.38509999999999</v>
      </c>
      <c r="U1930" s="1340">
        <f t="shared" si="1482"/>
        <v>67.461699999999993</v>
      </c>
      <c r="V1930" s="1340">
        <f t="shared" si="1482"/>
        <v>0</v>
      </c>
      <c r="W1930" s="684">
        <f t="shared" si="1482"/>
        <v>0</v>
      </c>
      <c r="X1930" s="1340">
        <f t="shared" si="1482"/>
        <v>-67.461699999999993</v>
      </c>
      <c r="Y1930" s="1340">
        <f t="shared" si="1482"/>
        <v>0</v>
      </c>
      <c r="Z1930" s="2950">
        <f t="shared" si="1482"/>
        <v>0</v>
      </c>
      <c r="AA1930" s="1997">
        <f t="shared" si="1482"/>
        <v>0</v>
      </c>
      <c r="AB1930" s="2149">
        <f t="shared" si="1482"/>
        <v>0</v>
      </c>
      <c r="AC1930" s="2149">
        <f t="shared" si="1443"/>
        <v>0</v>
      </c>
      <c r="AD1930" s="2134"/>
    </row>
    <row r="1931" spans="1:30" ht="29.25" customHeight="1" x14ac:dyDescent="0.25">
      <c r="A1931" s="59">
        <v>1</v>
      </c>
      <c r="B1931" s="1771" t="s">
        <v>292</v>
      </c>
      <c r="C1931" s="1320"/>
      <c r="D1931" s="1131"/>
      <c r="E1931" s="1997">
        <f t="shared" ref="E1931:G1932" si="1485">SUM(E1509)</f>
        <v>1200</v>
      </c>
      <c r="F1931" s="1131">
        <f t="shared" si="1485"/>
        <v>400</v>
      </c>
      <c r="G1931" s="1131">
        <f t="shared" si="1485"/>
        <v>761</v>
      </c>
      <c r="H1931" s="1106">
        <f t="shared" si="1474"/>
        <v>190.25</v>
      </c>
      <c r="I1931" s="1133"/>
      <c r="J1931" s="1133"/>
      <c r="K1931" s="1131"/>
      <c r="L1931" s="1131"/>
      <c r="M1931" s="1131"/>
      <c r="N1931" s="1100"/>
      <c r="O1931" s="1131"/>
      <c r="P1931" s="1135"/>
      <c r="Q1931" s="1340"/>
      <c r="R1931" s="1340"/>
      <c r="S1931" s="1340"/>
      <c r="T1931" s="1340"/>
      <c r="U1931" s="1340"/>
      <c r="V1931" s="1340"/>
      <c r="W1931" s="684"/>
      <c r="X1931" s="1340"/>
      <c r="Y1931" s="1340">
        <f>SUM(Y1510)</f>
        <v>0</v>
      </c>
      <c r="Z1931" s="2950">
        <f>SUM(Z1510)</f>
        <v>0</v>
      </c>
      <c r="AA1931" s="1997">
        <f>SUM(AA1510)</f>
        <v>0</v>
      </c>
      <c r="AB1931" s="2149">
        <f>SUM(AB1510)</f>
        <v>0</v>
      </c>
      <c r="AC1931" s="2149">
        <f t="shared" si="1443"/>
        <v>0</v>
      </c>
      <c r="AD1931" s="2134"/>
    </row>
    <row r="1932" spans="1:30" ht="29.25" customHeight="1" x14ac:dyDescent="0.25">
      <c r="A1932" s="59">
        <v>1</v>
      </c>
      <c r="B1932" s="1771" t="s">
        <v>349</v>
      </c>
      <c r="C1932" s="1320"/>
      <c r="D1932" s="1131"/>
      <c r="E1932" s="1997">
        <f t="shared" si="1485"/>
        <v>5</v>
      </c>
      <c r="F1932" s="1131">
        <f t="shared" si="1485"/>
        <v>1.6666666666666667</v>
      </c>
      <c r="G1932" s="1131">
        <f t="shared" si="1485"/>
        <v>0</v>
      </c>
      <c r="H1932" s="1106">
        <f t="shared" si="1474"/>
        <v>0</v>
      </c>
      <c r="I1932" s="1133"/>
      <c r="J1932" s="1133"/>
      <c r="K1932" s="1131"/>
      <c r="L1932" s="1131"/>
      <c r="M1932" s="1131"/>
      <c r="N1932" s="1139"/>
      <c r="O1932" s="1131"/>
      <c r="P1932" s="1135"/>
      <c r="Q1932" s="1340"/>
      <c r="R1932" s="1340"/>
      <c r="S1932" s="1340"/>
      <c r="T1932" s="1340"/>
      <c r="U1932" s="1340"/>
      <c r="V1932" s="1340"/>
      <c r="W1932" s="1330"/>
      <c r="X1932" s="2949"/>
      <c r="Y1932" s="2949"/>
      <c r="Z1932" s="2952"/>
      <c r="AA1932" s="1997"/>
      <c r="AB1932" s="2151"/>
      <c r="AC1932" s="2151"/>
      <c r="AD1932" s="2134"/>
    </row>
    <row r="1933" spans="1:30" ht="29.25" customHeight="1" x14ac:dyDescent="0.25">
      <c r="A1933" s="59">
        <v>1</v>
      </c>
      <c r="B1933" s="1771" t="s">
        <v>344</v>
      </c>
      <c r="C1933" s="1320"/>
      <c r="D1933" s="1131"/>
      <c r="E1933" s="1997">
        <f>SUM(E755,E1511)</f>
        <v>3620</v>
      </c>
      <c r="F1933" s="1131">
        <f>SUM(F755,F1511)</f>
        <v>1206.6666666666667</v>
      </c>
      <c r="G1933" s="1131">
        <f>SUM(G755,G1511)</f>
        <v>1212</v>
      </c>
      <c r="H1933" s="1106">
        <f t="shared" si="1474"/>
        <v>100.44198895027623</v>
      </c>
      <c r="I1933" s="1133"/>
      <c r="J1933" s="1133"/>
      <c r="K1933" s="1131"/>
      <c r="L1933" s="1131"/>
      <c r="M1933" s="1131"/>
      <c r="N1933" s="1134"/>
      <c r="O1933" s="1131"/>
      <c r="P1933" s="1135"/>
      <c r="Q1933" s="1340">
        <f t="shared" ref="Q1933:Z1933" si="1486">SUM(Q755,Q1511)</f>
        <v>24036.599099999999</v>
      </c>
      <c r="R1933" s="1340">
        <f t="shared" ref="R1933:S1933" si="1487">SUM(R755,R1511)</f>
        <v>24036.599099999999</v>
      </c>
      <c r="S1933" s="1340">
        <f t="shared" si="1487"/>
        <v>24036.599099999999</v>
      </c>
      <c r="T1933" s="1340">
        <f t="shared" ref="T1933" si="1488">SUM(T755,T1511)</f>
        <v>24036.599099999999</v>
      </c>
      <c r="U1933" s="1340">
        <f t="shared" si="1486"/>
        <v>8012.1997000000001</v>
      </c>
      <c r="V1933" s="1340">
        <f t="shared" si="1486"/>
        <v>7931.8867900000005</v>
      </c>
      <c r="W1933" s="1330">
        <f t="shared" si="1486"/>
        <v>0</v>
      </c>
      <c r="X1933" s="2949">
        <f t="shared" si="1486"/>
        <v>-80.312909999999803</v>
      </c>
      <c r="Y1933" s="2949">
        <f t="shared" si="1486"/>
        <v>0</v>
      </c>
      <c r="Z1933" s="2952">
        <f t="shared" si="1486"/>
        <v>7931.8867900000005</v>
      </c>
      <c r="AA1933" s="1997"/>
      <c r="AB1933" s="2151"/>
      <c r="AC1933" s="2151"/>
      <c r="AD1933" s="2134"/>
    </row>
    <row r="1934" spans="1:30" ht="21" customHeight="1" x14ac:dyDescent="0.25">
      <c r="A1934" s="59">
        <v>1</v>
      </c>
      <c r="B1934" s="1137" t="s">
        <v>319</v>
      </c>
      <c r="C1934" s="3329"/>
      <c r="D1934" s="1130"/>
      <c r="E1934" s="1921">
        <f t="shared" ref="E1934:G1937" si="1489">SUM(E1423)</f>
        <v>205570</v>
      </c>
      <c r="F1934" s="1130">
        <f t="shared" si="1489"/>
        <v>68523</v>
      </c>
      <c r="G1934" s="1130">
        <f t="shared" si="1489"/>
        <v>70949</v>
      </c>
      <c r="H1934" s="1106">
        <f t="shared" si="1474"/>
        <v>103.54041708623383</v>
      </c>
      <c r="I1934" s="1101"/>
      <c r="J1934" s="1101"/>
      <c r="K1934" s="1130"/>
      <c r="L1934" s="1130"/>
      <c r="M1934" s="1130"/>
      <c r="N1934" s="1100"/>
      <c r="O1934" s="1130"/>
      <c r="P1934" s="1102"/>
      <c r="Q1934" s="1340"/>
      <c r="R1934" s="1340"/>
      <c r="S1934" s="1340"/>
      <c r="T1934" s="1340"/>
      <c r="U1934" s="1340"/>
      <c r="V1934" s="1340"/>
      <c r="W1934" s="1330"/>
      <c r="X1934" s="2949"/>
      <c r="Y1934" s="2949"/>
      <c r="Z1934" s="2952"/>
      <c r="AA1934" s="1921">
        <f>SUM(AA1423)</f>
        <v>0</v>
      </c>
      <c r="AB1934" s="2151"/>
      <c r="AC1934" s="2151">
        <f t="shared" si="1443"/>
        <v>0</v>
      </c>
      <c r="AD1934" s="2134"/>
    </row>
    <row r="1935" spans="1:30" ht="23.25" customHeight="1" x14ac:dyDescent="0.25">
      <c r="A1935" s="59">
        <v>1</v>
      </c>
      <c r="B1935" s="1140" t="s">
        <v>320</v>
      </c>
      <c r="C1935" s="3330"/>
      <c r="D1935" s="1131"/>
      <c r="E1935" s="1997">
        <f t="shared" si="1489"/>
        <v>205570</v>
      </c>
      <c r="F1935" s="1131">
        <f t="shared" si="1489"/>
        <v>68523</v>
      </c>
      <c r="G1935" s="1131">
        <f t="shared" si="1489"/>
        <v>70949</v>
      </c>
      <c r="H1935" s="1106">
        <f t="shared" si="1474"/>
        <v>103.54041708623383</v>
      </c>
      <c r="I1935" s="1133"/>
      <c r="J1935" s="1133"/>
      <c r="K1935" s="1131"/>
      <c r="L1935" s="1131"/>
      <c r="M1935" s="1131"/>
      <c r="N1935" s="1134"/>
      <c r="O1935" s="1131"/>
      <c r="P1935" s="1135"/>
      <c r="Q1935" s="1340"/>
      <c r="R1935" s="1340"/>
      <c r="S1935" s="1340"/>
      <c r="T1935" s="1340"/>
      <c r="U1935" s="1340"/>
      <c r="V1935" s="1340"/>
      <c r="W1935" s="684"/>
      <c r="X1935" s="1340"/>
      <c r="Y1935" s="1340"/>
      <c r="Z1935" s="2950"/>
      <c r="AA1935" s="1997">
        <f>SUM(AA1424)</f>
        <v>0</v>
      </c>
      <c r="AB1935" s="2149"/>
      <c r="AC1935" s="2149">
        <f t="shared" si="1443"/>
        <v>0</v>
      </c>
      <c r="AD1935" s="2134"/>
    </row>
    <row r="1936" spans="1:30" ht="23.25" customHeight="1" x14ac:dyDescent="0.25">
      <c r="A1936" s="59">
        <v>1</v>
      </c>
      <c r="B1936" s="1137" t="s">
        <v>321</v>
      </c>
      <c r="C1936" s="3326"/>
      <c r="D1936" s="1131"/>
      <c r="E1936" s="1997">
        <f t="shared" si="1489"/>
        <v>25</v>
      </c>
      <c r="F1936" s="1131">
        <f t="shared" si="1489"/>
        <v>8</v>
      </c>
      <c r="G1936" s="1131">
        <f t="shared" si="1489"/>
        <v>17</v>
      </c>
      <c r="H1936" s="1106">
        <f t="shared" si="1474"/>
        <v>212.5</v>
      </c>
      <c r="I1936" s="1133"/>
      <c r="J1936" s="1133"/>
      <c r="K1936" s="1131"/>
      <c r="L1936" s="1131"/>
      <c r="M1936" s="1131"/>
      <c r="N1936" s="1134"/>
      <c r="O1936" s="1131"/>
      <c r="P1936" s="1135"/>
      <c r="Q1936" s="1340"/>
      <c r="R1936" s="1340"/>
      <c r="S1936" s="1340"/>
      <c r="T1936" s="1340"/>
      <c r="U1936" s="1340"/>
      <c r="V1936" s="1340"/>
      <c r="W1936" s="684"/>
      <c r="X1936" s="1340"/>
      <c r="Y1936" s="1340"/>
      <c r="Z1936" s="2950"/>
      <c r="AA1936" s="1997">
        <f>SUM(AA1425)</f>
        <v>0</v>
      </c>
      <c r="AB1936" s="2149"/>
      <c r="AC1936" s="2149">
        <f t="shared" si="1443"/>
        <v>0</v>
      </c>
      <c r="AD1936" s="2134"/>
    </row>
    <row r="1937" spans="1:30" ht="32.25" customHeight="1" x14ac:dyDescent="0.25">
      <c r="A1937" s="59">
        <v>1</v>
      </c>
      <c r="B1937" s="1765" t="s">
        <v>322</v>
      </c>
      <c r="C1937" s="3331"/>
      <c r="D1937" s="1131"/>
      <c r="E1937" s="1997">
        <f t="shared" si="1489"/>
        <v>25</v>
      </c>
      <c r="F1937" s="1130">
        <f t="shared" si="1489"/>
        <v>8</v>
      </c>
      <c r="G1937" s="1130">
        <f t="shared" si="1489"/>
        <v>17</v>
      </c>
      <c r="H1937" s="1106">
        <f t="shared" si="1474"/>
        <v>212.5</v>
      </c>
      <c r="I1937" s="1101"/>
      <c r="J1937" s="1133"/>
      <c r="K1937" s="1130"/>
      <c r="L1937" s="1131"/>
      <c r="M1937" s="1131"/>
      <c r="N1937" s="1134"/>
      <c r="O1937" s="1131"/>
      <c r="P1937" s="1135"/>
      <c r="Q1937" s="1391"/>
      <c r="R1937" s="1391"/>
      <c r="S1937" s="1391"/>
      <c r="T1937" s="1391"/>
      <c r="U1937" s="1340"/>
      <c r="V1937" s="1340"/>
      <c r="W1937" s="684"/>
      <c r="X1937" s="1391"/>
      <c r="Y1937" s="1340"/>
      <c r="Z1937" s="2950"/>
      <c r="AA1937" s="1997">
        <f>SUM(AA1426)</f>
        <v>0</v>
      </c>
      <c r="AB1937" s="2149"/>
      <c r="AC1937" s="2149">
        <f t="shared" si="1443"/>
        <v>0</v>
      </c>
      <c r="AD1937" s="2134"/>
    </row>
    <row r="1938" spans="1:30" ht="24" customHeight="1" thickBot="1" x14ac:dyDescent="0.3">
      <c r="A1938" s="59">
        <v>1</v>
      </c>
      <c r="B1938" s="1764" t="s">
        <v>337</v>
      </c>
      <c r="C1938" s="1764"/>
      <c r="D1938" s="1141"/>
      <c r="E1938" s="1998">
        <f>E1427</f>
        <v>205595</v>
      </c>
      <c r="F1938" s="1767">
        <f>F1427</f>
        <v>68531</v>
      </c>
      <c r="G1938" s="1767">
        <f>G1427</f>
        <v>70966</v>
      </c>
      <c r="H1938" s="1766">
        <f t="shared" si="1474"/>
        <v>103.5531365367498</v>
      </c>
      <c r="I1938" s="1768"/>
      <c r="J1938" s="1143"/>
      <c r="K1938" s="1767"/>
      <c r="L1938" s="1141"/>
      <c r="M1938" s="1141"/>
      <c r="N1938" s="1144"/>
      <c r="O1938" s="1141"/>
      <c r="P1938" s="1145"/>
      <c r="Q1938" s="1459">
        <f t="shared" ref="Q1938:AB1938" si="1490">Q1427</f>
        <v>739238.62112000003</v>
      </c>
      <c r="R1938" s="1459">
        <f t="shared" ref="R1938:S1938" si="1491">R1427</f>
        <v>739238.62112000003</v>
      </c>
      <c r="S1938" s="1459">
        <f t="shared" si="1491"/>
        <v>739238.62112000003</v>
      </c>
      <c r="T1938" s="1459">
        <f t="shared" ref="T1938" si="1492">T1427</f>
        <v>739238.62112000003</v>
      </c>
      <c r="U1938" s="2953">
        <f t="shared" si="1490"/>
        <v>246412.87370666667</v>
      </c>
      <c r="V1938" s="2953">
        <f t="shared" si="1490"/>
        <v>246962.28355999995</v>
      </c>
      <c r="W1938" s="2954">
        <f t="shared" si="1490"/>
        <v>0</v>
      </c>
      <c r="X1938" s="1459">
        <f t="shared" si="1490"/>
        <v>549.40985333328717</v>
      </c>
      <c r="Y1938" s="2953">
        <f t="shared" si="1490"/>
        <v>-57.953320000000005</v>
      </c>
      <c r="Z1938" s="2955">
        <f t="shared" si="1490"/>
        <v>246904.33023999995</v>
      </c>
      <c r="AA1938" s="1998">
        <f t="shared" si="1490"/>
        <v>0</v>
      </c>
      <c r="AB1938" s="2152">
        <f t="shared" si="1490"/>
        <v>0</v>
      </c>
      <c r="AC1938" s="2152">
        <f t="shared" si="1443"/>
        <v>0</v>
      </c>
      <c r="AD1938" s="2134"/>
    </row>
    <row r="1939" spans="1:30" ht="21.75" customHeight="1" thickBot="1" x14ac:dyDescent="0.3">
      <c r="A1939" s="59">
        <v>1</v>
      </c>
      <c r="B1939" s="1763" t="s">
        <v>335</v>
      </c>
      <c r="C1939" s="3332"/>
      <c r="D1939" s="628"/>
      <c r="E1939" s="1924"/>
      <c r="F1939" s="629"/>
      <c r="G1939" s="629"/>
      <c r="H1939" s="629"/>
      <c r="I1939" s="63"/>
      <c r="J1939" s="63"/>
      <c r="K1939" s="630"/>
      <c r="L1939" s="630"/>
      <c r="M1939" s="630"/>
      <c r="N1939" s="630"/>
      <c r="O1939" s="630"/>
      <c r="P1939" s="630"/>
      <c r="Q1939" s="1330"/>
      <c r="R1939" s="1330"/>
      <c r="S1939" s="1330"/>
      <c r="T1939" s="1330"/>
      <c r="U1939" s="2714"/>
      <c r="V1939" s="1330"/>
      <c r="W1939" s="1330"/>
      <c r="X1939" s="1330"/>
      <c r="Y1939" s="1330"/>
      <c r="Z1939" s="2837"/>
      <c r="AA1939" s="2418"/>
      <c r="AB1939" s="13"/>
      <c r="AC1939" s="1603">
        <f t="shared" si="1443"/>
        <v>0</v>
      </c>
      <c r="AD1939" s="2134"/>
    </row>
    <row r="1940" spans="1:30" ht="39" customHeight="1" x14ac:dyDescent="0.25">
      <c r="A1940" s="59">
        <v>1</v>
      </c>
      <c r="B1940" s="631" t="s">
        <v>207</v>
      </c>
      <c r="C1940" s="3062"/>
      <c r="D1940" s="632"/>
      <c r="E1940" s="842"/>
      <c r="F1940" s="213"/>
      <c r="G1940" s="213"/>
      <c r="H1940" s="213"/>
      <c r="I1940" s="213"/>
      <c r="J1940" s="213"/>
      <c r="K1940" s="213"/>
      <c r="L1940" s="213"/>
      <c r="M1940" s="213"/>
      <c r="N1940" s="213"/>
      <c r="O1940" s="213"/>
      <c r="P1940" s="213"/>
      <c r="Q1940" s="684"/>
      <c r="R1940" s="684"/>
      <c r="S1940" s="684"/>
      <c r="T1940" s="684"/>
      <c r="U1940" s="2711"/>
      <c r="V1940" s="684"/>
      <c r="W1940" s="684"/>
      <c r="X1940" s="684"/>
      <c r="Y1940" s="684"/>
      <c r="Z1940" s="2838"/>
      <c r="AA1940" s="2415"/>
      <c r="AB1940" s="8"/>
      <c r="AC1940" s="1600">
        <f t="shared" si="1443"/>
        <v>0</v>
      </c>
      <c r="AD1940" s="2134"/>
    </row>
    <row r="1941" spans="1:30" ht="15" customHeight="1" x14ac:dyDescent="0.25">
      <c r="A1941" s="59">
        <v>1</v>
      </c>
      <c r="B1941" s="633" t="s">
        <v>5</v>
      </c>
      <c r="C1941" s="3333"/>
      <c r="D1941" s="633"/>
      <c r="E1941" s="842"/>
      <c r="F1941" s="213"/>
      <c r="G1941" s="213"/>
      <c r="H1941" s="213"/>
      <c r="I1941" s="213"/>
      <c r="J1941" s="213"/>
      <c r="K1941" s="634"/>
      <c r="L1941" s="634"/>
      <c r="M1941" s="634"/>
      <c r="N1941" s="634"/>
      <c r="O1941" s="634"/>
      <c r="P1941" s="634"/>
      <c r="Q1941" s="684"/>
      <c r="R1941" s="684"/>
      <c r="S1941" s="684"/>
      <c r="T1941" s="684"/>
      <c r="U1941" s="2711"/>
      <c r="V1941" s="684"/>
      <c r="W1941" s="684"/>
      <c r="X1941" s="684"/>
      <c r="Y1941" s="684"/>
      <c r="Z1941" s="2838"/>
      <c r="AA1941" s="2415"/>
      <c r="AB1941" s="8"/>
      <c r="AC1941" s="1600">
        <f t="shared" si="1443"/>
        <v>0</v>
      </c>
      <c r="AD1941" s="2134"/>
    </row>
    <row r="1942" spans="1:30" ht="15" customHeight="1" x14ac:dyDescent="0.25">
      <c r="A1942" s="59">
        <v>1</v>
      </c>
      <c r="B1942" s="635" t="s">
        <v>10</v>
      </c>
      <c r="C1942" s="3402" t="s">
        <v>570</v>
      </c>
      <c r="D1942" s="636">
        <v>340</v>
      </c>
      <c r="E1942" s="1975">
        <v>790</v>
      </c>
      <c r="F1942" s="81">
        <f t="shared" ref="F1942:F1950" si="1493">ROUND(E1942/12*$B$4,0)</f>
        <v>263</v>
      </c>
      <c r="G1942" s="81">
        <v>324</v>
      </c>
      <c r="H1942" s="81">
        <f t="shared" ref="H1942:H1951" si="1494">G1942/F1942*100</f>
        <v>123.1939163498099</v>
      </c>
      <c r="I1942" s="637">
        <v>8.5</v>
      </c>
      <c r="J1942" s="82">
        <f t="shared" ref="J1942:J1951" si="1495">M1942/G1942</f>
        <v>8.8518518518518512</v>
      </c>
      <c r="K1942" s="83">
        <f t="shared" ref="K1942:K1950" si="1496">ROUND(E1942*I1942,0)</f>
        <v>6715</v>
      </c>
      <c r="L1942" s="83">
        <f t="shared" ref="L1942:L1950" si="1497">ROUND(K1942/12*$B$4,0)</f>
        <v>2238</v>
      </c>
      <c r="M1942" s="83">
        <v>2868</v>
      </c>
      <c r="N1942" s="83">
        <f t="shared" ref="N1942:N1951" si="1498">M1942/L1942*100</f>
        <v>128.15013404825737</v>
      </c>
      <c r="O1942" s="83">
        <f t="shared" ref="O1942:O1950" si="1499">K1942/D1942</f>
        <v>19.75</v>
      </c>
      <c r="P1942" s="83">
        <f t="shared" ref="P1942:P1951" si="1500">M1942/$B$4*12/O1942</f>
        <v>435.64556962025318</v>
      </c>
      <c r="Q1942" s="684"/>
      <c r="R1942" s="684"/>
      <c r="S1942" s="684"/>
      <c r="T1942" s="684"/>
      <c r="U1942" s="2711"/>
      <c r="V1942" s="684"/>
      <c r="W1942" s="684"/>
      <c r="X1942" s="684"/>
      <c r="Y1942" s="684"/>
      <c r="Z1942" s="2838"/>
      <c r="AA1942" s="2415"/>
      <c r="AB1942" s="8"/>
      <c r="AC1942" s="1600">
        <f t="shared" si="1443"/>
        <v>0</v>
      </c>
      <c r="AD1942" s="2134"/>
    </row>
    <row r="1943" spans="1:30" ht="15" customHeight="1" x14ac:dyDescent="0.25">
      <c r="A1943" s="59">
        <v>1</v>
      </c>
      <c r="B1943" s="635" t="s">
        <v>9</v>
      </c>
      <c r="C1943" s="3402" t="s">
        <v>570</v>
      </c>
      <c r="D1943" s="636">
        <v>340</v>
      </c>
      <c r="E1943" s="1975">
        <v>334</v>
      </c>
      <c r="F1943" s="81">
        <f t="shared" si="1493"/>
        <v>111</v>
      </c>
      <c r="G1943" s="81">
        <v>124</v>
      </c>
      <c r="H1943" s="81">
        <f t="shared" si="1494"/>
        <v>111.7117117117117</v>
      </c>
      <c r="I1943" s="637">
        <v>9</v>
      </c>
      <c r="J1943" s="82">
        <f t="shared" si="1495"/>
        <v>8.508064516129032</v>
      </c>
      <c r="K1943" s="83">
        <f t="shared" si="1496"/>
        <v>3006</v>
      </c>
      <c r="L1943" s="83">
        <f t="shared" si="1497"/>
        <v>1002</v>
      </c>
      <c r="M1943" s="83">
        <v>1055</v>
      </c>
      <c r="N1943" s="83">
        <f t="shared" si="1498"/>
        <v>105.28942115768463</v>
      </c>
      <c r="O1943" s="83">
        <f t="shared" si="1499"/>
        <v>8.8411764705882359</v>
      </c>
      <c r="P1943" s="83">
        <f t="shared" si="1500"/>
        <v>357.98403193612774</v>
      </c>
      <c r="Q1943" s="684"/>
      <c r="R1943" s="684"/>
      <c r="S1943" s="684"/>
      <c r="T1943" s="684"/>
      <c r="U1943" s="2711"/>
      <c r="V1943" s="684"/>
      <c r="W1943" s="684"/>
      <c r="X1943" s="684"/>
      <c r="Y1943" s="684"/>
      <c r="Z1943" s="2838"/>
      <c r="AA1943" s="2415"/>
      <c r="AB1943" s="8"/>
      <c r="AC1943" s="1600">
        <f t="shared" si="1443"/>
        <v>0</v>
      </c>
      <c r="AD1943" s="2134"/>
    </row>
    <row r="1944" spans="1:30" ht="15" customHeight="1" x14ac:dyDescent="0.25">
      <c r="A1944" s="59">
        <v>1</v>
      </c>
      <c r="B1944" s="635" t="s">
        <v>6</v>
      </c>
      <c r="C1944" s="3402" t="s">
        <v>570</v>
      </c>
      <c r="D1944" s="636">
        <v>340</v>
      </c>
      <c r="E1944" s="1975">
        <v>700</v>
      </c>
      <c r="F1944" s="81">
        <f t="shared" si="1493"/>
        <v>233</v>
      </c>
      <c r="G1944" s="81">
        <v>226</v>
      </c>
      <c r="H1944" s="81">
        <f t="shared" si="1494"/>
        <v>96.995708154506431</v>
      </c>
      <c r="I1944" s="637">
        <v>8.5</v>
      </c>
      <c r="J1944" s="82">
        <f t="shared" si="1495"/>
        <v>7.8539823008849554</v>
      </c>
      <c r="K1944" s="83">
        <f t="shared" si="1496"/>
        <v>5950</v>
      </c>
      <c r="L1944" s="83">
        <f t="shared" si="1497"/>
        <v>1983</v>
      </c>
      <c r="M1944" s="83">
        <v>1775</v>
      </c>
      <c r="N1944" s="83">
        <f t="shared" si="1498"/>
        <v>89.510842158345937</v>
      </c>
      <c r="O1944" s="83">
        <f t="shared" si="1499"/>
        <v>17.5</v>
      </c>
      <c r="P1944" s="83">
        <f t="shared" si="1500"/>
        <v>304.28571428571428</v>
      </c>
      <c r="Q1944" s="684"/>
      <c r="R1944" s="684"/>
      <c r="S1944" s="684"/>
      <c r="T1944" s="684"/>
      <c r="U1944" s="2711"/>
      <c r="V1944" s="684"/>
      <c r="W1944" s="684"/>
      <c r="X1944" s="684"/>
      <c r="Y1944" s="684"/>
      <c r="Z1944" s="2838"/>
      <c r="AA1944" s="2415"/>
      <c r="AB1944" s="8"/>
      <c r="AC1944" s="1600">
        <f t="shared" ref="AC1944:AC2007" si="1501">AB1944/1000</f>
        <v>0</v>
      </c>
      <c r="AD1944" s="2134"/>
    </row>
    <row r="1945" spans="1:30" ht="15" customHeight="1" x14ac:dyDescent="0.25">
      <c r="A1945" s="59">
        <v>1</v>
      </c>
      <c r="B1945" s="635" t="s">
        <v>76</v>
      </c>
      <c r="C1945" s="3402" t="s">
        <v>570</v>
      </c>
      <c r="D1945" s="636">
        <v>340</v>
      </c>
      <c r="E1945" s="1975">
        <v>265</v>
      </c>
      <c r="F1945" s="81">
        <f t="shared" si="1493"/>
        <v>88</v>
      </c>
      <c r="G1945" s="81">
        <v>80</v>
      </c>
      <c r="H1945" s="81">
        <f t="shared" si="1494"/>
        <v>90.909090909090907</v>
      </c>
      <c r="I1945" s="637">
        <v>8.8000000000000007</v>
      </c>
      <c r="J1945" s="82">
        <f t="shared" si="1495"/>
        <v>8.7125000000000004</v>
      </c>
      <c r="K1945" s="83">
        <f t="shared" si="1496"/>
        <v>2332</v>
      </c>
      <c r="L1945" s="83">
        <f t="shared" si="1497"/>
        <v>777</v>
      </c>
      <c r="M1945" s="83">
        <v>697</v>
      </c>
      <c r="N1945" s="83">
        <f t="shared" si="1498"/>
        <v>89.703989703989706</v>
      </c>
      <c r="O1945" s="83">
        <f t="shared" si="1499"/>
        <v>6.8588235294117643</v>
      </c>
      <c r="P1945" s="83">
        <f t="shared" si="1500"/>
        <v>304.86277873070327</v>
      </c>
      <c r="Q1945" s="684"/>
      <c r="R1945" s="684"/>
      <c r="S1945" s="684"/>
      <c r="T1945" s="684"/>
      <c r="U1945" s="2711"/>
      <c r="V1945" s="684"/>
      <c r="W1945" s="684"/>
      <c r="X1945" s="684"/>
      <c r="Y1945" s="684"/>
      <c r="Z1945" s="2838"/>
      <c r="AA1945" s="2415"/>
      <c r="AB1945" s="8"/>
      <c r="AC1945" s="1600">
        <f t="shared" si="1501"/>
        <v>0</v>
      </c>
      <c r="AD1945" s="2134"/>
    </row>
    <row r="1946" spans="1:30" ht="15" customHeight="1" x14ac:dyDescent="0.25">
      <c r="A1946" s="59">
        <v>1</v>
      </c>
      <c r="B1946" s="113" t="s">
        <v>25</v>
      </c>
      <c r="C1946" s="3402" t="s">
        <v>570</v>
      </c>
      <c r="D1946" s="636">
        <v>270</v>
      </c>
      <c r="E1946" s="748">
        <v>370</v>
      </c>
      <c r="F1946" s="81">
        <f t="shared" si="1493"/>
        <v>123</v>
      </c>
      <c r="G1946" s="81">
        <v>144</v>
      </c>
      <c r="H1946" s="81">
        <f t="shared" si="1494"/>
        <v>117.07317073170731</v>
      </c>
      <c r="I1946" s="638">
        <v>5.2</v>
      </c>
      <c r="J1946" s="82">
        <f t="shared" si="1495"/>
        <v>5.6597222222222223</v>
      </c>
      <c r="K1946" s="83">
        <f t="shared" si="1496"/>
        <v>1924</v>
      </c>
      <c r="L1946" s="83">
        <f t="shared" si="1497"/>
        <v>641</v>
      </c>
      <c r="M1946" s="83">
        <v>815</v>
      </c>
      <c r="N1946" s="83">
        <f t="shared" si="1498"/>
        <v>127.14508580343214</v>
      </c>
      <c r="O1946" s="83">
        <f t="shared" si="1499"/>
        <v>7.1259259259259258</v>
      </c>
      <c r="P1946" s="83">
        <f t="shared" si="1500"/>
        <v>343.11330561330561</v>
      </c>
      <c r="Q1946" s="684"/>
      <c r="R1946" s="684"/>
      <c r="S1946" s="684"/>
      <c r="T1946" s="684"/>
      <c r="U1946" s="2711"/>
      <c r="V1946" s="684"/>
      <c r="W1946" s="684"/>
      <c r="X1946" s="684"/>
      <c r="Y1946" s="684"/>
      <c r="Z1946" s="2838"/>
      <c r="AA1946" s="2415"/>
      <c r="AB1946" s="8"/>
      <c r="AC1946" s="1600">
        <f t="shared" si="1501"/>
        <v>0</v>
      </c>
      <c r="AD1946" s="2134"/>
    </row>
    <row r="1947" spans="1:30" ht="15" customHeight="1" x14ac:dyDescent="0.25">
      <c r="A1947" s="59">
        <v>1</v>
      </c>
      <c r="B1947" s="635" t="s">
        <v>26</v>
      </c>
      <c r="C1947" s="3402" t="s">
        <v>570</v>
      </c>
      <c r="D1947" s="639">
        <v>340</v>
      </c>
      <c r="E1947" s="1975">
        <v>220</v>
      </c>
      <c r="F1947" s="81">
        <f t="shared" si="1493"/>
        <v>73</v>
      </c>
      <c r="G1947" s="81">
        <v>87</v>
      </c>
      <c r="H1947" s="81">
        <f t="shared" si="1494"/>
        <v>119.17808219178083</v>
      </c>
      <c r="I1947" s="637">
        <v>6</v>
      </c>
      <c r="J1947" s="82">
        <f t="shared" si="1495"/>
        <v>5.5862068965517242</v>
      </c>
      <c r="K1947" s="83">
        <f t="shared" si="1496"/>
        <v>1320</v>
      </c>
      <c r="L1947" s="83">
        <f t="shared" si="1497"/>
        <v>440</v>
      </c>
      <c r="M1947" s="83">
        <v>486</v>
      </c>
      <c r="N1947" s="83">
        <f t="shared" si="1498"/>
        <v>110.45454545454545</v>
      </c>
      <c r="O1947" s="83">
        <f t="shared" si="1499"/>
        <v>3.8823529411764706</v>
      </c>
      <c r="P1947" s="83">
        <f t="shared" si="1500"/>
        <v>375.54545454545456</v>
      </c>
      <c r="Q1947" s="684"/>
      <c r="R1947" s="684"/>
      <c r="S1947" s="684"/>
      <c r="T1947" s="684"/>
      <c r="U1947" s="2711"/>
      <c r="V1947" s="684"/>
      <c r="W1947" s="684"/>
      <c r="X1947" s="684"/>
      <c r="Y1947" s="684"/>
      <c r="Z1947" s="2838"/>
      <c r="AA1947" s="2415"/>
      <c r="AB1947" s="8"/>
      <c r="AC1947" s="1600">
        <f t="shared" si="1501"/>
        <v>0</v>
      </c>
      <c r="AD1947" s="2134"/>
    </row>
    <row r="1948" spans="1:30" ht="15" customHeight="1" x14ac:dyDescent="0.25">
      <c r="A1948" s="59">
        <v>1</v>
      </c>
      <c r="B1948" s="635" t="s">
        <v>27</v>
      </c>
      <c r="C1948" s="3402" t="s">
        <v>570</v>
      </c>
      <c r="D1948" s="639">
        <v>300</v>
      </c>
      <c r="E1948" s="1975">
        <v>120</v>
      </c>
      <c r="F1948" s="81">
        <f t="shared" si="1493"/>
        <v>40</v>
      </c>
      <c r="G1948" s="81">
        <v>40</v>
      </c>
      <c r="H1948" s="81">
        <f t="shared" si="1494"/>
        <v>100</v>
      </c>
      <c r="I1948" s="637">
        <v>5.6</v>
      </c>
      <c r="J1948" s="82">
        <f t="shared" si="1495"/>
        <v>5.7249999999999996</v>
      </c>
      <c r="K1948" s="83">
        <f t="shared" si="1496"/>
        <v>672</v>
      </c>
      <c r="L1948" s="83">
        <f t="shared" si="1497"/>
        <v>224</v>
      </c>
      <c r="M1948" s="83">
        <v>229</v>
      </c>
      <c r="N1948" s="83">
        <f t="shared" si="1498"/>
        <v>102.23214285714286</v>
      </c>
      <c r="O1948" s="83">
        <f t="shared" si="1499"/>
        <v>2.2400000000000002</v>
      </c>
      <c r="P1948" s="83">
        <f t="shared" si="1500"/>
        <v>306.69642857142856</v>
      </c>
      <c r="Q1948" s="684"/>
      <c r="R1948" s="684"/>
      <c r="S1948" s="684"/>
      <c r="T1948" s="684"/>
      <c r="U1948" s="2711"/>
      <c r="V1948" s="684"/>
      <c r="W1948" s="684"/>
      <c r="X1948" s="684"/>
      <c r="Y1948" s="684"/>
      <c r="Z1948" s="2838"/>
      <c r="AA1948" s="2415"/>
      <c r="AB1948" s="8"/>
      <c r="AC1948" s="1600">
        <f t="shared" si="1501"/>
        <v>0</v>
      </c>
      <c r="AD1948" s="2134"/>
    </row>
    <row r="1949" spans="1:30" ht="15" customHeight="1" x14ac:dyDescent="0.25">
      <c r="A1949" s="59">
        <v>1</v>
      </c>
      <c r="B1949" s="635" t="s">
        <v>28</v>
      </c>
      <c r="C1949" s="3402" t="s">
        <v>570</v>
      </c>
      <c r="D1949" s="639">
        <v>340</v>
      </c>
      <c r="E1949" s="842">
        <v>100</v>
      </c>
      <c r="F1949" s="81">
        <f t="shared" si="1493"/>
        <v>33</v>
      </c>
      <c r="G1949" s="81">
        <v>37</v>
      </c>
      <c r="H1949" s="81">
        <f t="shared" si="1494"/>
        <v>112.12121212121211</v>
      </c>
      <c r="I1949" s="481">
        <v>7</v>
      </c>
      <c r="J1949" s="82">
        <f t="shared" si="1495"/>
        <v>5.5675675675675675</v>
      </c>
      <c r="K1949" s="83">
        <f t="shared" si="1496"/>
        <v>700</v>
      </c>
      <c r="L1949" s="83">
        <f t="shared" si="1497"/>
        <v>233</v>
      </c>
      <c r="M1949" s="83">
        <v>206</v>
      </c>
      <c r="N1949" s="83">
        <f t="shared" si="1498"/>
        <v>88.412017167381975</v>
      </c>
      <c r="O1949" s="83">
        <f t="shared" si="1499"/>
        <v>2.0588235294117645</v>
      </c>
      <c r="P1949" s="83">
        <f t="shared" si="1500"/>
        <v>300.17142857142858</v>
      </c>
      <c r="Q1949" s="684"/>
      <c r="R1949" s="684"/>
      <c r="S1949" s="684"/>
      <c r="T1949" s="684"/>
      <c r="U1949" s="2711"/>
      <c r="V1949" s="684"/>
      <c r="W1949" s="684"/>
      <c r="X1949" s="684"/>
      <c r="Y1949" s="684"/>
      <c r="Z1949" s="2838"/>
      <c r="AA1949" s="2415"/>
      <c r="AB1949" s="8"/>
      <c r="AC1949" s="1600">
        <f t="shared" si="1501"/>
        <v>0</v>
      </c>
      <c r="AD1949" s="2134"/>
    </row>
    <row r="1950" spans="1:30" ht="15" customHeight="1" x14ac:dyDescent="0.25">
      <c r="A1950" s="59">
        <v>1</v>
      </c>
      <c r="B1950" s="640" t="s">
        <v>77</v>
      </c>
      <c r="C1950" s="3402" t="s">
        <v>570</v>
      </c>
      <c r="D1950" s="641">
        <v>320</v>
      </c>
      <c r="E1950" s="2100">
        <v>330</v>
      </c>
      <c r="F1950" s="87">
        <f t="shared" si="1493"/>
        <v>110</v>
      </c>
      <c r="G1950" s="87">
        <v>116</v>
      </c>
      <c r="H1950" s="87">
        <f t="shared" si="1494"/>
        <v>105.45454545454544</v>
      </c>
      <c r="I1950" s="642">
        <v>7.5</v>
      </c>
      <c r="J1950" s="88">
        <f t="shared" si="1495"/>
        <v>7.2327586206896548</v>
      </c>
      <c r="K1950" s="89">
        <f t="shared" si="1496"/>
        <v>2475</v>
      </c>
      <c r="L1950" s="89">
        <f t="shared" si="1497"/>
        <v>825</v>
      </c>
      <c r="M1950" s="89">
        <v>839</v>
      </c>
      <c r="N1950" s="89">
        <f t="shared" si="1498"/>
        <v>101.6969696969697</v>
      </c>
      <c r="O1950" s="89">
        <f t="shared" si="1499"/>
        <v>7.734375</v>
      </c>
      <c r="P1950" s="89">
        <f t="shared" si="1500"/>
        <v>325.43030303030304</v>
      </c>
      <c r="Q1950" s="2624"/>
      <c r="R1950" s="2624"/>
      <c r="S1950" s="2624"/>
      <c r="T1950" s="2624"/>
      <c r="U1950" s="2839"/>
      <c r="V1950" s="2624"/>
      <c r="W1950" s="2624"/>
      <c r="X1950" s="2624"/>
      <c r="Y1950" s="2624"/>
      <c r="Z1950" s="2840"/>
      <c r="AA1950" s="2416"/>
      <c r="AB1950" s="15"/>
      <c r="AC1950" s="1601">
        <f t="shared" si="1501"/>
        <v>0</v>
      </c>
      <c r="AD1950" s="2134"/>
    </row>
    <row r="1951" spans="1:30" ht="15" customHeight="1" x14ac:dyDescent="0.25">
      <c r="A1951" s="59">
        <v>1</v>
      </c>
      <c r="B1951" s="643" t="s">
        <v>7</v>
      </c>
      <c r="C1951" s="3334"/>
      <c r="D1951" s="643"/>
      <c r="E1951" s="1986">
        <f>SUM(E1942:E1950)</f>
        <v>3229</v>
      </c>
      <c r="F1951" s="644">
        <f>SUM(F1942:F1950)</f>
        <v>1074</v>
      </c>
      <c r="G1951" s="644">
        <f>SUM(G1942:G1950)</f>
        <v>1178</v>
      </c>
      <c r="H1951" s="644">
        <f t="shared" si="1494"/>
        <v>109.68342644320298</v>
      </c>
      <c r="I1951" s="645">
        <f>IF(E1951=0,0,K1951/E1951)</f>
        <v>7.7714462681944871</v>
      </c>
      <c r="J1951" s="93">
        <f t="shared" si="1495"/>
        <v>7.6146010186757218</v>
      </c>
      <c r="K1951" s="644">
        <f>SUM(K1942:K1950)</f>
        <v>25094</v>
      </c>
      <c r="L1951" s="644">
        <f>SUM(L1942:L1950)</f>
        <v>8363</v>
      </c>
      <c r="M1951" s="644">
        <f>SUM(M1942:M1950)</f>
        <v>8970</v>
      </c>
      <c r="N1951" s="167">
        <f t="shared" si="1498"/>
        <v>107.25816094702859</v>
      </c>
      <c r="O1951" s="257">
        <f>SUM(O1942:O1950)</f>
        <v>75.991477396514171</v>
      </c>
      <c r="P1951" s="167">
        <f t="shared" si="1500"/>
        <v>354.11865806460025</v>
      </c>
      <c r="Q1951" s="687">
        <v>97431.825496599966</v>
      </c>
      <c r="R1951" s="687">
        <v>97431.825496599966</v>
      </c>
      <c r="S1951" s="687">
        <v>97431.825496599966</v>
      </c>
      <c r="T1951" s="687">
        <v>97431.825496599966</v>
      </c>
      <c r="U1951" s="2718">
        <f>Q1951/12*$B$4+(R1951-Q1951)/11*3+(S1951-R1951)/10*2+(T1951-S1951)/9*1</f>
        <v>32477.275165533323</v>
      </c>
      <c r="V1951" s="687">
        <f>Z1951-Y1951-W1951</f>
        <v>35286.867590000002</v>
      </c>
      <c r="W1951" s="687">
        <v>-34.405200000000008</v>
      </c>
      <c r="X1951" s="687">
        <f>V1951-U1951</f>
        <v>2809.5924244666785</v>
      </c>
      <c r="Y1951" s="687">
        <v>-2543.5195899999999</v>
      </c>
      <c r="Z1951" s="2836">
        <v>32708.942800000001</v>
      </c>
      <c r="AA1951" s="2422">
        <f>SUM(AA1942:AA1950)</f>
        <v>0</v>
      </c>
      <c r="AB1951" s="17"/>
      <c r="AC1951" s="1602">
        <f t="shared" si="1501"/>
        <v>0</v>
      </c>
      <c r="AD1951" s="2134"/>
    </row>
    <row r="1952" spans="1:30" ht="16.5" customHeight="1" x14ac:dyDescent="0.25">
      <c r="A1952" s="59">
        <v>1</v>
      </c>
      <c r="B1952" s="646" t="s">
        <v>14</v>
      </c>
      <c r="C1952" s="646"/>
      <c r="D1952" s="647"/>
      <c r="E1952" s="1987"/>
      <c r="F1952" s="648"/>
      <c r="G1952" s="648"/>
      <c r="H1952" s="648"/>
      <c r="I1952" s="649"/>
      <c r="J1952" s="649"/>
      <c r="K1952" s="648"/>
      <c r="L1952" s="648"/>
      <c r="M1952" s="648"/>
      <c r="N1952" s="648"/>
      <c r="O1952" s="648"/>
      <c r="P1952" s="648"/>
      <c r="Q1952" s="1330"/>
      <c r="R1952" s="1330"/>
      <c r="S1952" s="1330"/>
      <c r="T1952" s="1330"/>
      <c r="U1952" s="2714"/>
      <c r="V1952" s="1330"/>
      <c r="W1952" s="1330"/>
      <c r="X1952" s="1330"/>
      <c r="Y1952" s="1330"/>
      <c r="Z1952" s="2837"/>
      <c r="AA1952" s="2418"/>
      <c r="AB1952" s="13"/>
      <c r="AC1952" s="1603">
        <f t="shared" si="1501"/>
        <v>0</v>
      </c>
      <c r="AD1952" s="2134"/>
    </row>
    <row r="1953" spans="1:31" ht="15" customHeight="1" x14ac:dyDescent="0.25">
      <c r="A1953" s="59">
        <v>1</v>
      </c>
      <c r="B1953" s="487" t="s">
        <v>299</v>
      </c>
      <c r="C1953" s="3225"/>
      <c r="D1953" s="500"/>
      <c r="E1953" s="1945"/>
      <c r="F1953" s="105"/>
      <c r="G1953" s="105"/>
      <c r="H1953" s="105"/>
      <c r="I1953" s="344"/>
      <c r="J1953" s="344"/>
      <c r="K1953" s="346"/>
      <c r="L1953" s="346"/>
      <c r="M1953" s="346"/>
      <c r="N1953" s="346"/>
      <c r="O1953" s="346"/>
      <c r="P1953" s="346"/>
      <c r="Q1953" s="684"/>
      <c r="R1953" s="684"/>
      <c r="S1953" s="684"/>
      <c r="T1953" s="684"/>
      <c r="U1953" s="2711"/>
      <c r="V1953" s="684"/>
      <c r="W1953" s="684"/>
      <c r="X1953" s="684"/>
      <c r="Y1953" s="684"/>
      <c r="Z1953" s="2838"/>
      <c r="AA1953" s="2415"/>
      <c r="AB1953" s="8"/>
      <c r="AC1953" s="1600">
        <f t="shared" si="1501"/>
        <v>0</v>
      </c>
      <c r="AD1953" s="2134"/>
    </row>
    <row r="1954" spans="1:31" ht="27.75" customHeight="1" x14ac:dyDescent="0.25">
      <c r="A1954" s="59">
        <v>1</v>
      </c>
      <c r="B1954" s="387" t="s">
        <v>645</v>
      </c>
      <c r="C1954" s="3148"/>
      <c r="D1954" s="387"/>
      <c r="E1954" s="690">
        <f t="shared" ref="E1954:F1954" si="1502">E1956+E1957+E1958+E1959+E1955/2.7</f>
        <v>21898.518518518518</v>
      </c>
      <c r="F1954" s="420">
        <f t="shared" si="1502"/>
        <v>7299.9629629629626</v>
      </c>
      <c r="G1954" s="420">
        <f>G1956+G1957+G1958+G1959+G1955/2.7</f>
        <v>5902.7703703703701</v>
      </c>
      <c r="H1954" s="420">
        <f>G1954/F1954*100</f>
        <v>80.860278337282281</v>
      </c>
      <c r="I1954" s="114"/>
      <c r="J1954" s="114"/>
      <c r="K1954" s="444"/>
      <c r="L1954" s="444"/>
      <c r="M1954" s="444"/>
      <c r="N1954" s="444"/>
      <c r="O1954" s="444"/>
      <c r="P1954" s="444"/>
      <c r="Q1954" s="684"/>
      <c r="R1954" s="684"/>
      <c r="S1954" s="684"/>
      <c r="T1954" s="684"/>
      <c r="U1954" s="2711"/>
      <c r="V1954" s="684"/>
      <c r="W1954" s="684"/>
      <c r="X1954" s="684"/>
      <c r="Y1954" s="684"/>
      <c r="Z1954" s="2838"/>
      <c r="AA1954" s="2415">
        <f t="shared" ref="AA1954" si="1503">AA1956+AA1957+AA1958+AA1959+AA1955/2.7</f>
        <v>0</v>
      </c>
      <c r="AB1954" s="8">
        <f>AB1955+AB1956+AB1957+AB1958+AB1959</f>
        <v>0</v>
      </c>
      <c r="AC1954" s="8">
        <f t="shared" si="1501"/>
        <v>0</v>
      </c>
      <c r="AD1954" s="2134"/>
    </row>
    <row r="1955" spans="1:31" ht="15" customHeight="1" x14ac:dyDescent="0.25">
      <c r="A1955" s="59">
        <v>1</v>
      </c>
      <c r="B1955" s="387" t="s">
        <v>422</v>
      </c>
      <c r="C1955" s="3148"/>
      <c r="D1955" s="387"/>
      <c r="E1955" s="690">
        <v>1400</v>
      </c>
      <c r="F1955" s="420">
        <f t="shared" ref="F1955:F1978" si="1504">ROUND(E1955/12*$B$4,0)</f>
        <v>467</v>
      </c>
      <c r="G1955" s="420">
        <v>687.88</v>
      </c>
      <c r="H1955" s="420">
        <f>G1955/F1955*100</f>
        <v>147.29764453961457</v>
      </c>
      <c r="I1955" s="114"/>
      <c r="J1955" s="114"/>
      <c r="K1955" s="444"/>
      <c r="L1955" s="444"/>
      <c r="M1955" s="444"/>
      <c r="N1955" s="444"/>
      <c r="O1955" s="444"/>
      <c r="P1955" s="444"/>
      <c r="Q1955" s="684"/>
      <c r="R1955" s="684"/>
      <c r="S1955" s="684"/>
      <c r="T1955" s="684"/>
      <c r="U1955" s="2711"/>
      <c r="V1955" s="684"/>
      <c r="W1955" s="684"/>
      <c r="X1955" s="684"/>
      <c r="Y1955" s="684"/>
      <c r="Z1955" s="2838"/>
      <c r="AA1955" s="2415"/>
      <c r="AB1955" s="8"/>
      <c r="AC1955" s="1600">
        <f t="shared" si="1501"/>
        <v>0</v>
      </c>
      <c r="AD1955" s="2134"/>
    </row>
    <row r="1956" spans="1:31" ht="33.75" customHeight="1" x14ac:dyDescent="0.25">
      <c r="A1956" s="59">
        <v>1</v>
      </c>
      <c r="B1956" s="387" t="s">
        <v>300</v>
      </c>
      <c r="C1956" s="3148"/>
      <c r="D1956" s="387"/>
      <c r="E1956" s="690"/>
      <c r="F1956" s="81">
        <f t="shared" si="1504"/>
        <v>0</v>
      </c>
      <c r="G1956" s="420"/>
      <c r="H1956" s="420"/>
      <c r="I1956" s="114"/>
      <c r="J1956" s="114"/>
      <c r="K1956" s="444"/>
      <c r="L1956" s="444"/>
      <c r="M1956" s="444"/>
      <c r="N1956" s="444"/>
      <c r="O1956" s="444"/>
      <c r="P1956" s="444"/>
      <c r="Q1956" s="684"/>
      <c r="R1956" s="684"/>
      <c r="S1956" s="684"/>
      <c r="T1956" s="684"/>
      <c r="U1956" s="2711"/>
      <c r="V1956" s="684"/>
      <c r="W1956" s="684"/>
      <c r="X1956" s="684"/>
      <c r="Y1956" s="684"/>
      <c r="Z1956" s="2838"/>
      <c r="AA1956" s="2415"/>
      <c r="AB1956" s="8"/>
      <c r="AC1956" s="1600">
        <f t="shared" si="1501"/>
        <v>0</v>
      </c>
      <c r="AD1956" s="2134"/>
    </row>
    <row r="1957" spans="1:31" ht="35.25" customHeight="1" x14ac:dyDescent="0.25">
      <c r="A1957" s="59">
        <v>1</v>
      </c>
      <c r="B1957" s="387" t="s">
        <v>301</v>
      </c>
      <c r="C1957" s="3148"/>
      <c r="D1957" s="387"/>
      <c r="E1957" s="690">
        <v>1650</v>
      </c>
      <c r="F1957" s="81">
        <f t="shared" si="1504"/>
        <v>550</v>
      </c>
      <c r="G1957" s="420">
        <v>697</v>
      </c>
      <c r="H1957" s="420">
        <f t="shared" ref="H1957:H1964" si="1505">G1957/F1957*100</f>
        <v>126.72727272727273</v>
      </c>
      <c r="I1957" s="114"/>
      <c r="J1957" s="114"/>
      <c r="K1957" s="444"/>
      <c r="L1957" s="444"/>
      <c r="M1957" s="444"/>
      <c r="N1957" s="444"/>
      <c r="O1957" s="444"/>
      <c r="P1957" s="444"/>
      <c r="Q1957" s="684"/>
      <c r="R1957" s="684"/>
      <c r="S1957" s="684"/>
      <c r="T1957" s="684"/>
      <c r="U1957" s="2711"/>
      <c r="V1957" s="684"/>
      <c r="W1957" s="684"/>
      <c r="X1957" s="684"/>
      <c r="Y1957" s="684"/>
      <c r="Z1957" s="2838"/>
      <c r="AA1957" s="2415"/>
      <c r="AB1957" s="8"/>
      <c r="AC1957" s="1600">
        <f t="shared" si="1501"/>
        <v>0</v>
      </c>
      <c r="AD1957" s="2134"/>
    </row>
    <row r="1958" spans="1:31" ht="15" customHeight="1" x14ac:dyDescent="0.25">
      <c r="A1958" s="59">
        <v>1</v>
      </c>
      <c r="B1958" s="387" t="s">
        <v>302</v>
      </c>
      <c r="C1958" s="3148"/>
      <c r="D1958" s="387"/>
      <c r="E1958" s="690">
        <v>180</v>
      </c>
      <c r="F1958" s="81">
        <f t="shared" si="1504"/>
        <v>60</v>
      </c>
      <c r="G1958" s="420">
        <v>53</v>
      </c>
      <c r="H1958" s="420">
        <f t="shared" si="1505"/>
        <v>88.333333333333329</v>
      </c>
      <c r="I1958" s="114"/>
      <c r="J1958" s="114"/>
      <c r="K1958" s="444"/>
      <c r="L1958" s="444"/>
      <c r="M1958" s="444"/>
      <c r="N1958" s="444"/>
      <c r="O1958" s="444"/>
      <c r="P1958" s="444"/>
      <c r="Q1958" s="684"/>
      <c r="R1958" s="684"/>
      <c r="S1958" s="684"/>
      <c r="T1958" s="684"/>
      <c r="U1958" s="2711"/>
      <c r="V1958" s="684"/>
      <c r="W1958" s="684"/>
      <c r="X1958" s="684"/>
      <c r="Y1958" s="684"/>
      <c r="Z1958" s="2838"/>
      <c r="AA1958" s="2415"/>
      <c r="AB1958" s="8"/>
      <c r="AC1958" s="1600">
        <f t="shared" si="1501"/>
        <v>0</v>
      </c>
      <c r="AD1958" s="2134"/>
    </row>
    <row r="1959" spans="1:31" ht="15" customHeight="1" x14ac:dyDescent="0.25">
      <c r="A1959" s="59">
        <v>1</v>
      </c>
      <c r="B1959" s="387" t="s">
        <v>303</v>
      </c>
      <c r="C1959" s="3148"/>
      <c r="D1959" s="387"/>
      <c r="E1959" s="690">
        <v>19550</v>
      </c>
      <c r="F1959" s="81">
        <f t="shared" si="1504"/>
        <v>6517</v>
      </c>
      <c r="G1959" s="420">
        <v>4898</v>
      </c>
      <c r="H1959" s="420">
        <f t="shared" si="1505"/>
        <v>75.157280957495772</v>
      </c>
      <c r="I1959" s="114"/>
      <c r="J1959" s="114"/>
      <c r="K1959" s="444"/>
      <c r="L1959" s="444"/>
      <c r="M1959" s="444"/>
      <c r="N1959" s="444"/>
      <c r="O1959" s="444"/>
      <c r="P1959" s="444"/>
      <c r="Q1959" s="684"/>
      <c r="R1959" s="684"/>
      <c r="S1959" s="684"/>
      <c r="T1959" s="684"/>
      <c r="U1959" s="2711"/>
      <c r="V1959" s="684"/>
      <c r="W1959" s="684"/>
      <c r="X1959" s="684"/>
      <c r="Y1959" s="684"/>
      <c r="Z1959" s="2838"/>
      <c r="AA1959" s="2415"/>
      <c r="AB1959" s="8"/>
      <c r="AC1959" s="1600">
        <f t="shared" si="1501"/>
        <v>0</v>
      </c>
      <c r="AD1959" s="2134"/>
    </row>
    <row r="1960" spans="1:31" ht="51.75" customHeight="1" x14ac:dyDescent="0.25">
      <c r="A1960" s="59">
        <v>1</v>
      </c>
      <c r="B1960" s="387" t="s">
        <v>480</v>
      </c>
      <c r="C1960" s="3148"/>
      <c r="D1960" s="387"/>
      <c r="E1960" s="690">
        <v>1714</v>
      </c>
      <c r="F1960" s="81">
        <f t="shared" si="1504"/>
        <v>571</v>
      </c>
      <c r="G1960" s="420"/>
      <c r="H1960" s="420">
        <f t="shared" si="1505"/>
        <v>0</v>
      </c>
      <c r="I1960" s="114"/>
      <c r="J1960" s="114"/>
      <c r="K1960" s="444"/>
      <c r="L1960" s="444"/>
      <c r="M1960" s="444"/>
      <c r="N1960" s="444"/>
      <c r="O1960" s="444"/>
      <c r="P1960" s="444"/>
      <c r="Q1960" s="684"/>
      <c r="R1960" s="684"/>
      <c r="S1960" s="684"/>
      <c r="T1960" s="684"/>
      <c r="U1960" s="2711"/>
      <c r="V1960" s="684"/>
      <c r="W1960" s="684"/>
      <c r="X1960" s="684"/>
      <c r="Y1960" s="684"/>
      <c r="Z1960" s="2838"/>
      <c r="AA1960" s="2415"/>
      <c r="AB1960" s="8"/>
      <c r="AC1960" s="1600">
        <f t="shared" si="1501"/>
        <v>0</v>
      </c>
      <c r="AD1960" s="2134"/>
    </row>
    <row r="1961" spans="1:31" ht="15" customHeight="1" x14ac:dyDescent="0.25">
      <c r="A1961" s="59">
        <v>1</v>
      </c>
      <c r="B1961" s="387" t="s">
        <v>155</v>
      </c>
      <c r="C1961" s="3148"/>
      <c r="D1961" s="387"/>
      <c r="E1961" s="690">
        <f>E1962+E1963/8.5</f>
        <v>23185.882352941175</v>
      </c>
      <c r="F1961" s="81">
        <f t="shared" ref="F1961:G1961" si="1506">F1962+F1963/8.5</f>
        <v>7728.588235294118</v>
      </c>
      <c r="G1961" s="420">
        <f t="shared" si="1506"/>
        <v>7518.4941176470584</v>
      </c>
      <c r="H1961" s="420">
        <f t="shared" si="1505"/>
        <v>97.281597734918478</v>
      </c>
      <c r="I1961" s="114"/>
      <c r="J1961" s="114"/>
      <c r="K1961" s="444"/>
      <c r="L1961" s="444"/>
      <c r="M1961" s="444"/>
      <c r="N1961" s="444"/>
      <c r="O1961" s="444"/>
      <c r="P1961" s="444"/>
      <c r="Q1961" s="684"/>
      <c r="R1961" s="684"/>
      <c r="S1961" s="684"/>
      <c r="T1961" s="684"/>
      <c r="U1961" s="2711"/>
      <c r="V1961" s="684"/>
      <c r="W1961" s="684"/>
      <c r="X1961" s="684"/>
      <c r="Y1961" s="684"/>
      <c r="Z1961" s="2838"/>
      <c r="AA1961" s="2415">
        <f>AA1962+AA1963/8.5</f>
        <v>0</v>
      </c>
      <c r="AB1961" s="8">
        <f>AB1962+AB1963</f>
        <v>0</v>
      </c>
      <c r="AC1961" s="8">
        <f t="shared" si="1501"/>
        <v>0</v>
      </c>
      <c r="AD1961" s="2134"/>
    </row>
    <row r="1962" spans="1:31" ht="15" customHeight="1" x14ac:dyDescent="0.25">
      <c r="A1962" s="59">
        <v>1</v>
      </c>
      <c r="B1962" s="387" t="s">
        <v>406</v>
      </c>
      <c r="C1962" s="3148"/>
      <c r="D1962" s="387"/>
      <c r="E1962" s="690">
        <v>21000</v>
      </c>
      <c r="F1962" s="81">
        <f t="shared" si="1504"/>
        <v>7000</v>
      </c>
      <c r="G1962" s="420">
        <v>6781</v>
      </c>
      <c r="H1962" s="420">
        <f t="shared" si="1505"/>
        <v>96.871428571428581</v>
      </c>
      <c r="I1962" s="114"/>
      <c r="J1962" s="114"/>
      <c r="K1962" s="444"/>
      <c r="L1962" s="444"/>
      <c r="M1962" s="444"/>
      <c r="N1962" s="444"/>
      <c r="O1962" s="444"/>
      <c r="P1962" s="444"/>
      <c r="Q1962" s="684"/>
      <c r="R1962" s="684"/>
      <c r="S1962" s="684"/>
      <c r="T1962" s="684"/>
      <c r="U1962" s="2711"/>
      <c r="V1962" s="684"/>
      <c r="W1962" s="684"/>
      <c r="X1962" s="684"/>
      <c r="Y1962" s="684"/>
      <c r="Z1962" s="2838"/>
      <c r="AA1962" s="2415"/>
      <c r="AB1962" s="8"/>
      <c r="AC1962" s="1600">
        <f t="shared" si="1501"/>
        <v>0</v>
      </c>
      <c r="AD1962" s="2134"/>
    </row>
    <row r="1963" spans="1:31" s="85" customFormat="1" ht="32.25" customHeight="1" x14ac:dyDescent="0.25">
      <c r="A1963" s="59">
        <v>1</v>
      </c>
      <c r="B1963" s="387" t="s">
        <v>410</v>
      </c>
      <c r="C1963" s="3148"/>
      <c r="D1963" s="387"/>
      <c r="E1963" s="690">
        <v>18580</v>
      </c>
      <c r="F1963" s="81">
        <f t="shared" si="1504"/>
        <v>6193</v>
      </c>
      <c r="G1963" s="420">
        <v>6268.7</v>
      </c>
      <c r="H1963" s="420">
        <f t="shared" si="1505"/>
        <v>101.22234781204587</v>
      </c>
      <c r="I1963" s="114"/>
      <c r="J1963" s="114"/>
      <c r="K1963" s="444"/>
      <c r="L1963" s="444"/>
      <c r="M1963" s="444"/>
      <c r="N1963" s="444"/>
      <c r="O1963" s="444"/>
      <c r="P1963" s="444"/>
      <c r="Q1963" s="684"/>
      <c r="R1963" s="684"/>
      <c r="S1963" s="684"/>
      <c r="T1963" s="684"/>
      <c r="U1963" s="2711"/>
      <c r="V1963" s="684"/>
      <c r="W1963" s="684"/>
      <c r="X1963" s="684"/>
      <c r="Y1963" s="684"/>
      <c r="Z1963" s="2838"/>
      <c r="AA1963" s="2415"/>
      <c r="AB1963" s="8"/>
      <c r="AC1963" s="1600">
        <f t="shared" si="1501"/>
        <v>0</v>
      </c>
      <c r="AD1963" s="2134"/>
      <c r="AE1963" s="2134"/>
    </row>
    <row r="1964" spans="1:31" ht="29.25" customHeight="1" x14ac:dyDescent="0.25">
      <c r="A1964" s="59">
        <v>1</v>
      </c>
      <c r="B1964" s="488" t="s">
        <v>166</v>
      </c>
      <c r="C1964" s="3250"/>
      <c r="D1964" s="488"/>
      <c r="E1964" s="691">
        <f>E1954+E1962*3.2+E1963/3.9</f>
        <v>93862.621082621074</v>
      </c>
      <c r="F1964" s="368">
        <f t="shared" ref="F1964:G1964" si="1507">F1954+F1962*3.2+F1963/3.9</f>
        <v>31287.911680911682</v>
      </c>
      <c r="G1964" s="368">
        <f t="shared" si="1507"/>
        <v>29209.329344729344</v>
      </c>
      <c r="H1964" s="420">
        <f t="shared" si="1505"/>
        <v>93.356596127665327</v>
      </c>
      <c r="I1964" s="114"/>
      <c r="J1964" s="114"/>
      <c r="K1964" s="444"/>
      <c r="L1964" s="444"/>
      <c r="M1964" s="444"/>
      <c r="N1964" s="444"/>
      <c r="O1964" s="444"/>
      <c r="P1964" s="444"/>
      <c r="Q1964" s="684">
        <v>62535.529980000007</v>
      </c>
      <c r="R1964" s="684">
        <v>62535.529980000007</v>
      </c>
      <c r="S1964" s="684">
        <v>62535.529980000007</v>
      </c>
      <c r="T1964" s="684">
        <v>62535.529980000007</v>
      </c>
      <c r="U1964" s="2830">
        <f>Q1964/12*$B$4+(R1964-Q1964)/11*3+(S1964-R1964)/10*2+(T1964-S1964)/9*1</f>
        <v>20845.176660000001</v>
      </c>
      <c r="V1964" s="684">
        <f>Z1964-Y1964</f>
        <v>20821.725859999999</v>
      </c>
      <c r="W1964" s="684"/>
      <c r="X1964" s="684">
        <f>V1964-U1964</f>
        <v>-23.450800000002346</v>
      </c>
      <c r="Y1964" s="684">
        <v>-54.145840000000007</v>
      </c>
      <c r="Z1964" s="2838">
        <v>20767.580019999998</v>
      </c>
      <c r="AA1964" s="691">
        <f>AA1954+AA1962*3.2+AA1963/3.9</f>
        <v>0</v>
      </c>
      <c r="AB1964" s="8">
        <f>AB1961+AB1954</f>
        <v>0</v>
      </c>
      <c r="AC1964" s="8">
        <f t="shared" si="1501"/>
        <v>0</v>
      </c>
      <c r="AD1964" s="2134"/>
    </row>
    <row r="1965" spans="1:31" ht="15" customHeight="1" x14ac:dyDescent="0.25">
      <c r="A1965" s="59">
        <v>1</v>
      </c>
      <c r="B1965" s="463" t="s">
        <v>304</v>
      </c>
      <c r="C1965" s="3226"/>
      <c r="D1965" s="387"/>
      <c r="E1965" s="690"/>
      <c r="F1965" s="81"/>
      <c r="G1965" s="420"/>
      <c r="H1965" s="420"/>
      <c r="I1965" s="114"/>
      <c r="J1965" s="114"/>
      <c r="K1965" s="444"/>
      <c r="L1965" s="444"/>
      <c r="M1965" s="444"/>
      <c r="N1965" s="444"/>
      <c r="O1965" s="444"/>
      <c r="P1965" s="444"/>
      <c r="Q1965" s="684"/>
      <c r="R1965" s="684"/>
      <c r="S1965" s="684"/>
      <c r="T1965" s="684"/>
      <c r="U1965" s="2711"/>
      <c r="V1965" s="684"/>
      <c r="W1965" s="684"/>
      <c r="X1965" s="684"/>
      <c r="Y1965" s="684"/>
      <c r="Z1965" s="2838"/>
      <c r="AA1965" s="2415"/>
      <c r="AB1965" s="8"/>
      <c r="AC1965" s="1600">
        <f t="shared" si="1501"/>
        <v>0</v>
      </c>
      <c r="AD1965" s="2134"/>
    </row>
    <row r="1966" spans="1:31" ht="34.5" customHeight="1" x14ac:dyDescent="0.25">
      <c r="A1966" s="59">
        <v>1</v>
      </c>
      <c r="B1966" s="387" t="s">
        <v>645</v>
      </c>
      <c r="C1966" s="3148"/>
      <c r="D1966" s="387"/>
      <c r="E1966" s="690">
        <f>SUM(E1968,E1973)</f>
        <v>27878</v>
      </c>
      <c r="F1966" s="420">
        <f>SUM(F1968,F1973)</f>
        <v>9293</v>
      </c>
      <c r="G1966" s="420">
        <f>SUM(G1968,G1973)</f>
        <v>4126.4052609393639</v>
      </c>
      <c r="H1966" s="420">
        <f>G1966/F1966*100</f>
        <v>44.403370934459957</v>
      </c>
      <c r="I1966" s="114"/>
      <c r="J1966" s="114"/>
      <c r="K1966" s="444"/>
      <c r="L1966" s="444"/>
      <c r="M1966" s="444"/>
      <c r="N1966" s="444"/>
      <c r="O1966" s="444"/>
      <c r="P1966" s="444"/>
      <c r="Q1966" s="684"/>
      <c r="R1966" s="684"/>
      <c r="S1966" s="684"/>
      <c r="T1966" s="684"/>
      <c r="U1966" s="2711"/>
      <c r="V1966" s="684"/>
      <c r="W1966" s="684"/>
      <c r="X1966" s="684"/>
      <c r="Y1966" s="684"/>
      <c r="Z1966" s="2838"/>
      <c r="AA1966" s="2419">
        <f>SUM(AA1968,AA1973)</f>
        <v>0</v>
      </c>
      <c r="AB1966" s="1530">
        <f t="shared" ref="AB1966" si="1508">AB1967+AB1968+AB1973</f>
        <v>0</v>
      </c>
      <c r="AC1966" s="8">
        <f t="shared" si="1501"/>
        <v>0</v>
      </c>
      <c r="AD1966" s="2134"/>
    </row>
    <row r="1967" spans="1:31" ht="30.75" customHeight="1" x14ac:dyDescent="0.25">
      <c r="A1967" s="59">
        <v>1</v>
      </c>
      <c r="B1967" s="387" t="s">
        <v>300</v>
      </c>
      <c r="C1967" s="3148"/>
      <c r="D1967" s="387"/>
      <c r="E1967" s="690"/>
      <c r="F1967" s="81"/>
      <c r="G1967" s="420"/>
      <c r="H1967" s="420"/>
      <c r="I1967" s="114"/>
      <c r="J1967" s="114"/>
      <c r="K1967" s="444"/>
      <c r="L1967" s="444"/>
      <c r="M1967" s="444"/>
      <c r="N1967" s="444"/>
      <c r="O1967" s="444"/>
      <c r="P1967" s="444"/>
      <c r="Q1967" s="684"/>
      <c r="R1967" s="684"/>
      <c r="S1967" s="684"/>
      <c r="T1967" s="684"/>
      <c r="U1967" s="2711"/>
      <c r="V1967" s="684"/>
      <c r="W1967" s="684"/>
      <c r="X1967" s="684"/>
      <c r="Y1967" s="684"/>
      <c r="Z1967" s="2838"/>
      <c r="AA1967" s="2415"/>
      <c r="AB1967" s="8"/>
      <c r="AC1967" s="1600">
        <f t="shared" si="1501"/>
        <v>0</v>
      </c>
      <c r="AD1967" s="2134"/>
    </row>
    <row r="1968" spans="1:31" ht="31.5" customHeight="1" x14ac:dyDescent="0.25">
      <c r="A1968" s="59">
        <v>1</v>
      </c>
      <c r="B1968" s="387" t="s">
        <v>305</v>
      </c>
      <c r="C1968" s="3148"/>
      <c r="D1968" s="387"/>
      <c r="E1968" s="690">
        <f>SUM(E1969:E1972)</f>
        <v>5488</v>
      </c>
      <c r="F1968" s="420">
        <f>SUM(F1969:F1972)</f>
        <v>1829</v>
      </c>
      <c r="G1968" s="420">
        <f>SUM(G1969:G1972)</f>
        <v>654</v>
      </c>
      <c r="H1968" s="420">
        <f t="shared" ref="H1968:H1977" si="1509">G1968/F1968*100</f>
        <v>35.757244395844722</v>
      </c>
      <c r="I1968" s="114"/>
      <c r="J1968" s="114"/>
      <c r="K1968" s="444"/>
      <c r="L1968" s="444"/>
      <c r="M1968" s="444"/>
      <c r="N1968" s="444"/>
      <c r="O1968" s="444"/>
      <c r="P1968" s="444"/>
      <c r="Q1968" s="684"/>
      <c r="R1968" s="684"/>
      <c r="S1968" s="684"/>
      <c r="T1968" s="684"/>
      <c r="U1968" s="2711"/>
      <c r="V1968" s="684"/>
      <c r="W1968" s="684"/>
      <c r="X1968" s="684"/>
      <c r="Y1968" s="684"/>
      <c r="Z1968" s="2838"/>
      <c r="AA1968" s="2415">
        <f>SUM(AA1969:AA1972)</f>
        <v>0</v>
      </c>
      <c r="AB1968" s="8">
        <f t="shared" ref="AB1968" si="1510">AB1969+AB1970</f>
        <v>0</v>
      </c>
      <c r="AC1968" s="8">
        <f t="shared" si="1501"/>
        <v>0</v>
      </c>
      <c r="AD1968" s="2134"/>
    </row>
    <row r="1969" spans="1:31" ht="30" customHeight="1" x14ac:dyDescent="0.25">
      <c r="A1969" s="59">
        <v>1</v>
      </c>
      <c r="B1969" s="387" t="s">
        <v>306</v>
      </c>
      <c r="C1969" s="3148"/>
      <c r="D1969" s="387"/>
      <c r="E1969" s="690">
        <v>2905</v>
      </c>
      <c r="F1969" s="81">
        <f t="shared" si="1504"/>
        <v>968</v>
      </c>
      <c r="G1969" s="420">
        <v>638</v>
      </c>
      <c r="H1969" s="420">
        <f t="shared" si="1509"/>
        <v>65.909090909090907</v>
      </c>
      <c r="I1969" s="114"/>
      <c r="J1969" s="114"/>
      <c r="K1969" s="444"/>
      <c r="L1969" s="444"/>
      <c r="M1969" s="444"/>
      <c r="N1969" s="444"/>
      <c r="O1969" s="444"/>
      <c r="P1969" s="444"/>
      <c r="Q1969" s="684"/>
      <c r="R1969" s="684"/>
      <c r="S1969" s="684"/>
      <c r="T1969" s="684"/>
      <c r="U1969" s="2711"/>
      <c r="V1969" s="684"/>
      <c r="W1969" s="684"/>
      <c r="X1969" s="684"/>
      <c r="Y1969" s="684"/>
      <c r="Z1969" s="2838"/>
      <c r="AA1969" s="2415"/>
      <c r="AB1969" s="8"/>
      <c r="AC1969" s="1600">
        <f t="shared" si="1501"/>
        <v>0</v>
      </c>
      <c r="AD1969" s="2134"/>
    </row>
    <row r="1970" spans="1:31" ht="28.5" customHeight="1" x14ac:dyDescent="0.25">
      <c r="A1970" s="59">
        <v>1</v>
      </c>
      <c r="B1970" s="387" t="s">
        <v>307</v>
      </c>
      <c r="C1970" s="3148"/>
      <c r="D1970" s="387"/>
      <c r="E1970" s="690">
        <v>872</v>
      </c>
      <c r="F1970" s="81">
        <f t="shared" si="1504"/>
        <v>291</v>
      </c>
      <c r="G1970" s="420">
        <v>16</v>
      </c>
      <c r="H1970" s="420">
        <f t="shared" si="1509"/>
        <v>5.4982817869415808</v>
      </c>
      <c r="I1970" s="114"/>
      <c r="J1970" s="114"/>
      <c r="K1970" s="444"/>
      <c r="L1970" s="444"/>
      <c r="M1970" s="444"/>
      <c r="N1970" s="444"/>
      <c r="O1970" s="444"/>
      <c r="P1970" s="444"/>
      <c r="Q1970" s="684"/>
      <c r="R1970" s="684"/>
      <c r="S1970" s="684"/>
      <c r="T1970" s="684"/>
      <c r="U1970" s="2711"/>
      <c r="V1970" s="684"/>
      <c r="W1970" s="684"/>
      <c r="X1970" s="684"/>
      <c r="Y1970" s="684"/>
      <c r="Z1970" s="2838"/>
      <c r="AA1970" s="2415"/>
      <c r="AB1970" s="8"/>
      <c r="AC1970" s="1600">
        <f t="shared" si="1501"/>
        <v>0</v>
      </c>
      <c r="AD1970" s="2134"/>
    </row>
    <row r="1971" spans="1:31" ht="50.25" customHeight="1" x14ac:dyDescent="0.25">
      <c r="A1971" s="59">
        <v>1</v>
      </c>
      <c r="B1971" s="387" t="s">
        <v>346</v>
      </c>
      <c r="C1971" s="3148"/>
      <c r="D1971" s="387"/>
      <c r="E1971" s="690">
        <v>1129</v>
      </c>
      <c r="F1971" s="81">
        <f t="shared" si="1504"/>
        <v>376</v>
      </c>
      <c r="G1971" s="420"/>
      <c r="H1971" s="420">
        <f t="shared" si="1509"/>
        <v>0</v>
      </c>
      <c r="I1971" s="114"/>
      <c r="J1971" s="114"/>
      <c r="K1971" s="444"/>
      <c r="L1971" s="444"/>
      <c r="M1971" s="444"/>
      <c r="N1971" s="444"/>
      <c r="O1971" s="444"/>
      <c r="P1971" s="444"/>
      <c r="Q1971" s="684"/>
      <c r="R1971" s="684"/>
      <c r="S1971" s="684"/>
      <c r="T1971" s="684"/>
      <c r="U1971" s="2711"/>
      <c r="V1971" s="684"/>
      <c r="W1971" s="684"/>
      <c r="X1971" s="684"/>
      <c r="Y1971" s="684"/>
      <c r="Z1971" s="2838"/>
      <c r="AA1971" s="2415"/>
      <c r="AB1971" s="8"/>
      <c r="AC1971" s="1600">
        <f t="shared" si="1501"/>
        <v>0</v>
      </c>
      <c r="AD1971" s="2134"/>
    </row>
    <row r="1972" spans="1:31" ht="48" customHeight="1" x14ac:dyDescent="0.25">
      <c r="A1972" s="59">
        <v>1</v>
      </c>
      <c r="B1972" s="387" t="s">
        <v>347</v>
      </c>
      <c r="C1972" s="3148"/>
      <c r="D1972" s="387"/>
      <c r="E1972" s="690">
        <v>582</v>
      </c>
      <c r="F1972" s="81">
        <f t="shared" si="1504"/>
        <v>194</v>
      </c>
      <c r="G1972" s="420"/>
      <c r="H1972" s="420">
        <f t="shared" si="1509"/>
        <v>0</v>
      </c>
      <c r="I1972" s="114"/>
      <c r="J1972" s="114"/>
      <c r="K1972" s="444"/>
      <c r="L1972" s="444"/>
      <c r="M1972" s="444"/>
      <c r="N1972" s="444"/>
      <c r="O1972" s="444"/>
      <c r="P1972" s="444"/>
      <c r="Q1972" s="684"/>
      <c r="R1972" s="684"/>
      <c r="S1972" s="684"/>
      <c r="T1972" s="684"/>
      <c r="U1972" s="2711"/>
      <c r="V1972" s="684"/>
      <c r="W1972" s="684"/>
      <c r="X1972" s="684"/>
      <c r="Y1972" s="684"/>
      <c r="Z1972" s="2838"/>
      <c r="AA1972" s="2415"/>
      <c r="AB1972" s="8"/>
      <c r="AC1972" s="1600">
        <f t="shared" si="1501"/>
        <v>0</v>
      </c>
      <c r="AD1972" s="2134"/>
    </row>
    <row r="1973" spans="1:31" ht="29.25" customHeight="1" x14ac:dyDescent="0.25">
      <c r="A1973" s="59">
        <v>1</v>
      </c>
      <c r="B1973" s="387" t="s">
        <v>308</v>
      </c>
      <c r="C1973" s="3148"/>
      <c r="D1973" s="387"/>
      <c r="E1973" s="690">
        <f>SUM(E1974:E1976)</f>
        <v>22390</v>
      </c>
      <c r="F1973" s="420">
        <f>SUM(F1974:F1976)</f>
        <v>7464</v>
      </c>
      <c r="G1973" s="420">
        <f>SUM(G1974:G1976)</f>
        <v>3472.4052609393639</v>
      </c>
      <c r="H1973" s="420">
        <f t="shared" si="1509"/>
        <v>46.522042617086868</v>
      </c>
      <c r="I1973" s="114"/>
      <c r="J1973" s="114"/>
      <c r="K1973" s="444"/>
      <c r="L1973" s="444"/>
      <c r="M1973" s="444"/>
      <c r="N1973" s="444"/>
      <c r="O1973" s="444"/>
      <c r="P1973" s="444"/>
      <c r="Q1973" s="684"/>
      <c r="R1973" s="684"/>
      <c r="S1973" s="684"/>
      <c r="T1973" s="684"/>
      <c r="U1973" s="2711"/>
      <c r="V1973" s="684"/>
      <c r="W1973" s="684"/>
      <c r="X1973" s="684"/>
      <c r="Y1973" s="684"/>
      <c r="Z1973" s="2838"/>
      <c r="AA1973" s="2415">
        <f>SUM(AA1974:AA1976)</f>
        <v>0</v>
      </c>
      <c r="AB1973" s="8">
        <f>AB1974+AB1976+AB1975</f>
        <v>0</v>
      </c>
      <c r="AC1973" s="8">
        <f t="shared" si="1501"/>
        <v>0</v>
      </c>
      <c r="AD1973" s="2134"/>
    </row>
    <row r="1974" spans="1:31" ht="63" customHeight="1" x14ac:dyDescent="0.25">
      <c r="A1974" s="59">
        <v>1</v>
      </c>
      <c r="B1974" s="387" t="s">
        <v>309</v>
      </c>
      <c r="C1974" s="3148"/>
      <c r="D1974" s="387"/>
      <c r="E1974" s="690">
        <v>720</v>
      </c>
      <c r="F1974" s="81">
        <f t="shared" si="1504"/>
        <v>240</v>
      </c>
      <c r="G1974" s="420">
        <v>282</v>
      </c>
      <c r="H1974" s="420">
        <f t="shared" si="1509"/>
        <v>117.5</v>
      </c>
      <c r="I1974" s="114"/>
      <c r="J1974" s="114"/>
      <c r="K1974" s="444"/>
      <c r="L1974" s="444"/>
      <c r="M1974" s="444"/>
      <c r="N1974" s="444"/>
      <c r="O1974" s="444"/>
      <c r="P1974" s="444"/>
      <c r="Q1974" s="684"/>
      <c r="R1974" s="684"/>
      <c r="S1974" s="684"/>
      <c r="T1974" s="684"/>
      <c r="U1974" s="2711"/>
      <c r="V1974" s="684"/>
      <c r="W1974" s="684"/>
      <c r="X1974" s="684"/>
      <c r="Y1974" s="684"/>
      <c r="Z1974" s="2838"/>
      <c r="AA1974" s="2415"/>
      <c r="AB1974" s="8"/>
      <c r="AC1974" s="8">
        <f t="shared" si="1501"/>
        <v>0</v>
      </c>
      <c r="AD1974" s="2134"/>
    </row>
    <row r="1975" spans="1:31" ht="46.5" customHeight="1" x14ac:dyDescent="0.25">
      <c r="A1975" s="59">
        <v>1</v>
      </c>
      <c r="B1975" s="387" t="s">
        <v>364</v>
      </c>
      <c r="C1975" s="3148"/>
      <c r="D1975" s="387"/>
      <c r="E1975" s="690">
        <v>18350</v>
      </c>
      <c r="F1975" s="81">
        <f t="shared" si="1504"/>
        <v>6117</v>
      </c>
      <c r="G1975" s="420">
        <v>2778.1573976915006</v>
      </c>
      <c r="H1975" s="420">
        <f t="shared" si="1509"/>
        <v>45.416991951798273</v>
      </c>
      <c r="I1975" s="114"/>
      <c r="J1975" s="114"/>
      <c r="K1975" s="444"/>
      <c r="L1975" s="444"/>
      <c r="M1975" s="444"/>
      <c r="N1975" s="444"/>
      <c r="O1975" s="444"/>
      <c r="P1975" s="444"/>
      <c r="Q1975" s="684"/>
      <c r="R1975" s="684"/>
      <c r="S1975" s="684"/>
      <c r="T1975" s="684"/>
      <c r="U1975" s="2711"/>
      <c r="V1975" s="684"/>
      <c r="W1975" s="684"/>
      <c r="X1975" s="684"/>
      <c r="Y1975" s="684"/>
      <c r="Z1975" s="2838"/>
      <c r="AA1975" s="2415"/>
      <c r="AB1975" s="8"/>
      <c r="AC1975" s="1600">
        <f t="shared" si="1501"/>
        <v>0</v>
      </c>
      <c r="AD1975" s="2134"/>
    </row>
    <row r="1976" spans="1:31" ht="51.75" customHeight="1" x14ac:dyDescent="0.25">
      <c r="A1976" s="59">
        <v>1</v>
      </c>
      <c r="B1976" s="387" t="s">
        <v>318</v>
      </c>
      <c r="C1976" s="3148"/>
      <c r="D1976" s="387"/>
      <c r="E1976" s="690">
        <v>3320</v>
      </c>
      <c r="F1976" s="81">
        <f t="shared" si="1504"/>
        <v>1107</v>
      </c>
      <c r="G1976" s="420">
        <v>412.24786324786322</v>
      </c>
      <c r="H1976" s="420">
        <f t="shared" si="1509"/>
        <v>37.240096047684126</v>
      </c>
      <c r="I1976" s="114"/>
      <c r="J1976" s="114"/>
      <c r="K1976" s="444"/>
      <c r="L1976" s="444"/>
      <c r="M1976" s="444"/>
      <c r="N1976" s="444"/>
      <c r="O1976" s="444"/>
      <c r="P1976" s="444"/>
      <c r="Q1976" s="684"/>
      <c r="R1976" s="684"/>
      <c r="S1976" s="684"/>
      <c r="T1976" s="684"/>
      <c r="U1976" s="2711"/>
      <c r="V1976" s="684"/>
      <c r="W1976" s="684"/>
      <c r="X1976" s="684"/>
      <c r="Y1976" s="684"/>
      <c r="Z1976" s="2838"/>
      <c r="AA1976" s="2415"/>
      <c r="AB1976" s="8"/>
      <c r="AC1976" s="1600">
        <f t="shared" si="1501"/>
        <v>0</v>
      </c>
      <c r="AD1976" s="2134"/>
    </row>
    <row r="1977" spans="1:31" ht="32.25" customHeight="1" x14ac:dyDescent="0.25">
      <c r="A1977" s="59">
        <v>1</v>
      </c>
      <c r="B1977" s="387" t="s">
        <v>156</v>
      </c>
      <c r="C1977" s="3148"/>
      <c r="D1977" s="387"/>
      <c r="E1977" s="690">
        <v>10700</v>
      </c>
      <c r="F1977" s="81">
        <f t="shared" si="1504"/>
        <v>3567</v>
      </c>
      <c r="G1977" s="420">
        <v>3558</v>
      </c>
      <c r="H1977" s="420">
        <f t="shared" si="1509"/>
        <v>99.747687132043737</v>
      </c>
      <c r="I1977" s="114"/>
      <c r="J1977" s="114"/>
      <c r="K1977" s="444"/>
      <c r="L1977" s="444"/>
      <c r="M1977" s="444"/>
      <c r="N1977" s="444"/>
      <c r="O1977" s="444"/>
      <c r="P1977" s="444"/>
      <c r="Q1977" s="684"/>
      <c r="R1977" s="684"/>
      <c r="S1977" s="684"/>
      <c r="T1977" s="684"/>
      <c r="U1977" s="2711"/>
      <c r="V1977" s="684"/>
      <c r="W1977" s="684"/>
      <c r="X1977" s="684"/>
      <c r="Y1977" s="684"/>
      <c r="Z1977" s="2838"/>
      <c r="AA1977" s="2415"/>
      <c r="AB1977" s="8"/>
      <c r="AC1977" s="1600">
        <f t="shared" si="1501"/>
        <v>0</v>
      </c>
      <c r="AD1977" s="2134"/>
    </row>
    <row r="1978" spans="1:31" s="223" customFormat="1" ht="30" customHeight="1" x14ac:dyDescent="0.25">
      <c r="A1978" s="59">
        <v>1</v>
      </c>
      <c r="B1978" s="387"/>
      <c r="C1978" s="3148"/>
      <c r="D1978" s="387"/>
      <c r="E1978" s="690"/>
      <c r="F1978" s="81">
        <f t="shared" si="1504"/>
        <v>0</v>
      </c>
      <c r="G1978" s="420"/>
      <c r="H1978" s="420"/>
      <c r="I1978" s="114"/>
      <c r="J1978" s="114"/>
      <c r="K1978" s="444"/>
      <c r="L1978" s="444"/>
      <c r="M1978" s="444"/>
      <c r="N1978" s="444"/>
      <c r="O1978" s="444"/>
      <c r="P1978" s="444"/>
      <c r="Q1978" s="684"/>
      <c r="R1978" s="684"/>
      <c r="S1978" s="684"/>
      <c r="T1978" s="684"/>
      <c r="U1978" s="2711"/>
      <c r="V1978" s="684"/>
      <c r="W1978" s="684"/>
      <c r="X1978" s="684"/>
      <c r="Y1978" s="684"/>
      <c r="Z1978" s="2838"/>
      <c r="AA1978" s="2415"/>
      <c r="AB1978" s="8"/>
      <c r="AC1978" s="1600">
        <f t="shared" si="1501"/>
        <v>0</v>
      </c>
      <c r="AD1978" s="2134"/>
      <c r="AE1978" s="743"/>
    </row>
    <row r="1979" spans="1:31" ht="42" customHeight="1" x14ac:dyDescent="0.25">
      <c r="A1979" s="59">
        <v>1</v>
      </c>
      <c r="B1979" s="488" t="s">
        <v>163</v>
      </c>
      <c r="C1979" s="3250"/>
      <c r="D1979" s="488"/>
      <c r="E1979" s="691">
        <f>SUM(E1966+E1977)</f>
        <v>38578</v>
      </c>
      <c r="F1979" s="368">
        <f>SUM(F1966+F1977)</f>
        <v>12860</v>
      </c>
      <c r="G1979" s="368">
        <f>SUM(G1966+G1977)</f>
        <v>7684.4052609393639</v>
      </c>
      <c r="H1979" s="368">
        <f>G1979/F1979*100</f>
        <v>59.754317736698006</v>
      </c>
      <c r="I1979" s="114"/>
      <c r="J1979" s="114"/>
      <c r="K1979" s="444"/>
      <c r="L1979" s="444"/>
      <c r="M1979" s="444"/>
      <c r="N1979" s="444"/>
      <c r="O1979" s="444"/>
      <c r="P1979" s="444"/>
      <c r="Q1979" s="684">
        <v>27403.272579999997</v>
      </c>
      <c r="R1979" s="684">
        <v>27403.272579999997</v>
      </c>
      <c r="S1979" s="684">
        <v>27403.272579999997</v>
      </c>
      <c r="T1979" s="684">
        <v>27403.272579999997</v>
      </c>
      <c r="U1979" s="2711">
        <f>Q1979/12*$B$4+(R1979-Q1979)/11*3+(S1979-R1979)/10*2+(T1979-S1979)/9*1</f>
        <v>9134.4241933333324</v>
      </c>
      <c r="V1979" s="684">
        <f>Z1979-Y1979</f>
        <v>6195.0814700000001</v>
      </c>
      <c r="W1979" s="684"/>
      <c r="X1979" s="684">
        <f>V1979-U1979</f>
        <v>-2939.3427233333323</v>
      </c>
      <c r="Y1979" s="684">
        <v>-35.1845</v>
      </c>
      <c r="Z1979" s="2838">
        <v>6159.8969699999998</v>
      </c>
      <c r="AA1979" s="691">
        <f>SUM(AA1966+AA1977)</f>
        <v>0</v>
      </c>
      <c r="AB1979" s="8">
        <f>AB1966+AB1977</f>
        <v>0</v>
      </c>
      <c r="AC1979" s="8">
        <f t="shared" si="1501"/>
        <v>0</v>
      </c>
      <c r="AD1979" s="2134"/>
    </row>
    <row r="1980" spans="1:31" ht="15" customHeight="1" x14ac:dyDescent="0.25">
      <c r="A1980" s="59">
        <v>1</v>
      </c>
      <c r="B1980" s="650" t="s">
        <v>336</v>
      </c>
      <c r="C1980" s="3335"/>
      <c r="D1980" s="651"/>
      <c r="E1980" s="1976">
        <f>SUM(E1979,E1964)</f>
        <v>132440.62108262107</v>
      </c>
      <c r="F1980" s="652">
        <f>SUM(F1979,F1964)</f>
        <v>44147.911680911682</v>
      </c>
      <c r="G1980" s="652">
        <f>SUM(G1979,G1964)</f>
        <v>36893.734605668709</v>
      </c>
      <c r="H1980" s="652">
        <f>G1980/F1980*100</f>
        <v>83.568470627389885</v>
      </c>
      <c r="I1980" s="653"/>
      <c r="J1980" s="653"/>
      <c r="K1980" s="652"/>
      <c r="L1980" s="652"/>
      <c r="M1980" s="652"/>
      <c r="N1980" s="652"/>
      <c r="O1980" s="652"/>
      <c r="P1980" s="652"/>
      <c r="Q1980" s="684">
        <f t="shared" ref="Q1980:R1980" si="1511">SUM(Q1979,Q1964)</f>
        <v>89938.802560000011</v>
      </c>
      <c r="R1980" s="684">
        <f t="shared" si="1511"/>
        <v>89938.802560000011</v>
      </c>
      <c r="S1980" s="684">
        <f t="shared" ref="S1980:T1980" si="1512">SUM(S1979,S1964)</f>
        <v>89938.802560000011</v>
      </c>
      <c r="T1980" s="684">
        <f t="shared" si="1512"/>
        <v>89938.802560000011</v>
      </c>
      <c r="U1980" s="684">
        <f t="shared" ref="U1980:Z1980" si="1513">SUM(U1979,U1964)</f>
        <v>29979.600853333333</v>
      </c>
      <c r="V1980" s="684">
        <f t="shared" si="1513"/>
        <v>27016.80733</v>
      </c>
      <c r="W1980" s="684">
        <f t="shared" si="1513"/>
        <v>0</v>
      </c>
      <c r="X1980" s="684">
        <f t="shared" si="1513"/>
        <v>-2962.7935233333346</v>
      </c>
      <c r="Y1980" s="684">
        <f t="shared" si="1513"/>
        <v>-89.330340000000007</v>
      </c>
      <c r="Z1980" s="2838">
        <f t="shared" si="1513"/>
        <v>26927.476989999996</v>
      </c>
      <c r="AA1980" s="1976">
        <f>SUM(AA1979,AA1964)</f>
        <v>0</v>
      </c>
      <c r="AB1980" s="1079">
        <f t="shared" ref="AB1980" si="1514">SUM(AB1979,AB1964)</f>
        <v>0</v>
      </c>
      <c r="AC1980" s="1079">
        <f t="shared" si="1501"/>
        <v>0</v>
      </c>
      <c r="AD1980" s="2134"/>
    </row>
    <row r="1981" spans="1:31" ht="15" customHeight="1" x14ac:dyDescent="0.25">
      <c r="A1981" s="59">
        <v>1</v>
      </c>
      <c r="B1981" s="202" t="s">
        <v>31</v>
      </c>
      <c r="C1981" s="3141"/>
      <c r="D1981" s="202"/>
      <c r="E1981" s="1975"/>
      <c r="F1981" s="654"/>
      <c r="G1981" s="654"/>
      <c r="H1981" s="654"/>
      <c r="I1981" s="653"/>
      <c r="J1981" s="653"/>
      <c r="K1981" s="652"/>
      <c r="L1981" s="652"/>
      <c r="M1981" s="652"/>
      <c r="N1981" s="652"/>
      <c r="O1981" s="652"/>
      <c r="P1981" s="652"/>
      <c r="Q1981" s="684"/>
      <c r="R1981" s="684"/>
      <c r="S1981" s="684"/>
      <c r="T1981" s="684"/>
      <c r="U1981" s="2711"/>
      <c r="V1981" s="684"/>
      <c r="W1981" s="684"/>
      <c r="X1981" s="684"/>
      <c r="Y1981" s="684"/>
      <c r="Z1981" s="2838"/>
      <c r="AA1981" s="2415"/>
      <c r="AB1981" s="8"/>
      <c r="AC1981" s="1600">
        <f t="shared" si="1501"/>
        <v>0</v>
      </c>
      <c r="AD1981" s="2134"/>
    </row>
    <row r="1982" spans="1:31" ht="15" hidden="1" customHeight="1" x14ac:dyDescent="0.25">
      <c r="A1982" s="59">
        <v>1</v>
      </c>
      <c r="B1982" s="387" t="s">
        <v>10</v>
      </c>
      <c r="C1982" s="3336"/>
      <c r="D1982" s="655">
        <v>300</v>
      </c>
      <c r="E1982" s="842"/>
      <c r="F1982" s="81">
        <f>ROUND(E1982/12*$B$4,0)</f>
        <v>0</v>
      </c>
      <c r="G1982" s="81"/>
      <c r="H1982" s="81" t="e">
        <f>G1982/F1982*100</f>
        <v>#DIV/0!</v>
      </c>
      <c r="I1982" s="344"/>
      <c r="J1982" s="82" t="e">
        <f>M1982/G1982</f>
        <v>#DIV/0!</v>
      </c>
      <c r="K1982" s="83">
        <f>ROUND(E1982*I1982,0)</f>
        <v>0</v>
      </c>
      <c r="L1982" s="83">
        <f t="shared" ref="L1982:L1985" si="1515">ROUND(K1982/12*$B$4,0)</f>
        <v>0</v>
      </c>
      <c r="M1982" s="83"/>
      <c r="N1982" s="83" t="e">
        <f>M1982/L1982*100</f>
        <v>#DIV/0!</v>
      </c>
      <c r="O1982" s="83">
        <f>ROUND(K1982/D1982,0)</f>
        <v>0</v>
      </c>
      <c r="P1982" s="83" t="e">
        <f t="shared" ref="P1982:P1991" si="1516">M1982/$B$4*12/O1982</f>
        <v>#DIV/0!</v>
      </c>
      <c r="Q1982" s="684"/>
      <c r="R1982" s="684"/>
      <c r="S1982" s="684"/>
      <c r="T1982" s="684"/>
      <c r="U1982" s="2711"/>
      <c r="V1982" s="684"/>
      <c r="W1982" s="684"/>
      <c r="X1982" s="684"/>
      <c r="Y1982" s="684"/>
      <c r="Z1982" s="2838"/>
      <c r="AA1982" s="2415"/>
      <c r="AB1982" s="8"/>
      <c r="AC1982" s="1600">
        <f t="shared" si="1501"/>
        <v>0</v>
      </c>
      <c r="AD1982" s="2134"/>
    </row>
    <row r="1983" spans="1:31" ht="15" hidden="1" customHeight="1" x14ac:dyDescent="0.25">
      <c r="A1983" s="59">
        <v>1</v>
      </c>
      <c r="B1983" s="387" t="s">
        <v>9</v>
      </c>
      <c r="C1983" s="3336"/>
      <c r="D1983" s="655">
        <v>300</v>
      </c>
      <c r="E1983" s="842"/>
      <c r="F1983" s="81">
        <f>ROUND(E1983/12*$B$4,0)</f>
        <v>0</v>
      </c>
      <c r="G1983" s="81"/>
      <c r="H1983" s="81" t="e">
        <f>G1983/F1983*100</f>
        <v>#DIV/0!</v>
      </c>
      <c r="I1983" s="481"/>
      <c r="J1983" s="82" t="e">
        <f>M1983/G1983</f>
        <v>#DIV/0!</v>
      </c>
      <c r="K1983" s="83">
        <f>ROUND(E1983*I1983,0)</f>
        <v>0</v>
      </c>
      <c r="L1983" s="83">
        <f t="shared" si="1515"/>
        <v>0</v>
      </c>
      <c r="M1983" s="83"/>
      <c r="N1983" s="83" t="e">
        <f>M1983/L1983*100</f>
        <v>#DIV/0!</v>
      </c>
      <c r="O1983" s="83">
        <f>ROUND(K1983/D1983,0)</f>
        <v>0</v>
      </c>
      <c r="P1983" s="83" t="e">
        <f t="shared" si="1516"/>
        <v>#DIV/0!</v>
      </c>
      <c r="Q1983" s="684"/>
      <c r="R1983" s="684"/>
      <c r="S1983" s="684"/>
      <c r="T1983" s="684"/>
      <c r="U1983" s="2711"/>
      <c r="V1983" s="684"/>
      <c r="W1983" s="684"/>
      <c r="X1983" s="684"/>
      <c r="Y1983" s="684"/>
      <c r="Z1983" s="2838"/>
      <c r="AA1983" s="2415"/>
      <c r="AB1983" s="8"/>
      <c r="AC1983" s="1600">
        <f t="shared" si="1501"/>
        <v>0</v>
      </c>
      <c r="AD1983" s="2134"/>
    </row>
    <row r="1984" spans="1:31" ht="15" hidden="1" customHeight="1" x14ac:dyDescent="0.25">
      <c r="A1984" s="59">
        <v>1</v>
      </c>
      <c r="B1984" s="387" t="s">
        <v>26</v>
      </c>
      <c r="C1984" s="3336"/>
      <c r="D1984" s="655">
        <v>300</v>
      </c>
      <c r="E1984" s="842"/>
      <c r="F1984" s="81">
        <f>ROUND(E1984/12*$B$4,0)</f>
        <v>0</v>
      </c>
      <c r="G1984" s="81"/>
      <c r="H1984" s="81" t="e">
        <f>G1984/F1984*100</f>
        <v>#DIV/0!</v>
      </c>
      <c r="I1984" s="481"/>
      <c r="J1984" s="82" t="e">
        <f>M1984/G1984</f>
        <v>#DIV/0!</v>
      </c>
      <c r="K1984" s="83">
        <f>ROUND(E1984*I1984,0)</f>
        <v>0</v>
      </c>
      <c r="L1984" s="83">
        <f t="shared" si="1515"/>
        <v>0</v>
      </c>
      <c r="M1984" s="83"/>
      <c r="N1984" s="83" t="e">
        <f>M1984/L1984*100</f>
        <v>#DIV/0!</v>
      </c>
      <c r="O1984" s="83">
        <f>ROUND(K1984/D1984,0)</f>
        <v>0</v>
      </c>
      <c r="P1984" s="83" t="e">
        <f t="shared" si="1516"/>
        <v>#DIV/0!</v>
      </c>
      <c r="Q1984" s="684"/>
      <c r="R1984" s="684"/>
      <c r="S1984" s="684"/>
      <c r="T1984" s="684"/>
      <c r="U1984" s="2711"/>
      <c r="V1984" s="684"/>
      <c r="W1984" s="684"/>
      <c r="X1984" s="684"/>
      <c r="Y1984" s="684"/>
      <c r="Z1984" s="2838"/>
      <c r="AA1984" s="2415"/>
      <c r="AB1984" s="8"/>
      <c r="AC1984" s="1600">
        <f t="shared" si="1501"/>
        <v>0</v>
      </c>
      <c r="AD1984" s="2134"/>
    </row>
    <row r="1985" spans="1:31" s="85" customFormat="1" ht="15" hidden="1" customHeight="1" x14ac:dyDescent="0.25">
      <c r="A1985" s="59">
        <v>1</v>
      </c>
      <c r="B1985" s="387" t="s">
        <v>77</v>
      </c>
      <c r="C1985" s="3336"/>
      <c r="D1985" s="655">
        <v>300</v>
      </c>
      <c r="E1985" s="842"/>
      <c r="F1985" s="81">
        <f>ROUND(E1985/12*$B$4,0)</f>
        <v>0</v>
      </c>
      <c r="G1985" s="81"/>
      <c r="H1985" s="81" t="e">
        <f>G1985/F1985*100</f>
        <v>#DIV/0!</v>
      </c>
      <c r="I1985" s="481"/>
      <c r="J1985" s="82" t="e">
        <f>M1985/G1985</f>
        <v>#DIV/0!</v>
      </c>
      <c r="K1985" s="83">
        <f>ROUND(E1985*I1985,0)</f>
        <v>0</v>
      </c>
      <c r="L1985" s="83">
        <f t="shared" si="1515"/>
        <v>0</v>
      </c>
      <c r="M1985" s="83"/>
      <c r="N1985" s="83" t="e">
        <f>M1985/L1985*100</f>
        <v>#DIV/0!</v>
      </c>
      <c r="O1985" s="83">
        <f>ROUND(K1985/D1985,0)</f>
        <v>0</v>
      </c>
      <c r="P1985" s="83" t="e">
        <f t="shared" si="1516"/>
        <v>#DIV/0!</v>
      </c>
      <c r="Q1985" s="684"/>
      <c r="R1985" s="684"/>
      <c r="S1985" s="684"/>
      <c r="T1985" s="684"/>
      <c r="U1985" s="2711"/>
      <c r="V1985" s="684"/>
      <c r="W1985" s="684"/>
      <c r="X1985" s="684"/>
      <c r="Y1985" s="684"/>
      <c r="Z1985" s="2838"/>
      <c r="AA1985" s="2415"/>
      <c r="AB1985" s="8"/>
      <c r="AC1985" s="1600">
        <f t="shared" si="1501"/>
        <v>0</v>
      </c>
      <c r="AD1985" s="2134"/>
      <c r="AE1985" s="2134"/>
    </row>
    <row r="1986" spans="1:31" ht="15" hidden="1" customHeight="1" x14ac:dyDescent="0.25">
      <c r="A1986" s="59">
        <v>1</v>
      </c>
      <c r="B1986" s="135" t="s">
        <v>90</v>
      </c>
      <c r="C1986" s="3087"/>
      <c r="D1986" s="488"/>
      <c r="E1986" s="1925">
        <f>SUM(E1982:E1985)</f>
        <v>0</v>
      </c>
      <c r="F1986" s="392">
        <f>SUM(F1982:F1985)</f>
        <v>0</v>
      </c>
      <c r="G1986" s="392">
        <f>SUM(G1982:G1985)</f>
        <v>0</v>
      </c>
      <c r="H1986" s="392" t="e">
        <f>G1986/F1986*100</f>
        <v>#DIV/0!</v>
      </c>
      <c r="I1986" s="657">
        <f>IF(E1986=0,0,K1986/E1986)</f>
        <v>0</v>
      </c>
      <c r="J1986" s="106" t="e">
        <f>M1986/G1986</f>
        <v>#DIV/0!</v>
      </c>
      <c r="K1986" s="392">
        <f>SUM(K1982:K1985)</f>
        <v>0</v>
      </c>
      <c r="L1986" s="392">
        <f>SUM(L1982:L1985)</f>
        <v>0</v>
      </c>
      <c r="M1986" s="392">
        <f>SUM(M1982:M1985)</f>
        <v>0</v>
      </c>
      <c r="N1986" s="107" t="e">
        <f>M1986/L1986*100</f>
        <v>#DIV/0!</v>
      </c>
      <c r="O1986" s="107">
        <f>SUM(O1982:O1985)</f>
        <v>0</v>
      </c>
      <c r="P1986" s="107" t="e">
        <f t="shared" si="1516"/>
        <v>#DIV/0!</v>
      </c>
      <c r="Q1986" s="684"/>
      <c r="R1986" s="684"/>
      <c r="S1986" s="684"/>
      <c r="T1986" s="684"/>
      <c r="U1986" s="2711"/>
      <c r="V1986" s="684"/>
      <c r="W1986" s="684"/>
      <c r="X1986" s="684"/>
      <c r="Y1986" s="684"/>
      <c r="Z1986" s="2838"/>
      <c r="AA1986" s="2415">
        <f>SUM(AA1982:AA1985)</f>
        <v>0</v>
      </c>
      <c r="AB1986" s="8"/>
      <c r="AC1986" s="1600">
        <f t="shared" si="1501"/>
        <v>0</v>
      </c>
      <c r="AD1986" s="2134"/>
    </row>
    <row r="1987" spans="1:31" ht="15" customHeight="1" x14ac:dyDescent="0.25">
      <c r="A1987" s="59">
        <v>1</v>
      </c>
      <c r="B1987" s="2281" t="s">
        <v>147</v>
      </c>
      <c r="C1987" s="3337"/>
      <c r="D1987" s="488"/>
      <c r="E1987" s="1925"/>
      <c r="F1987" s="392"/>
      <c r="G1987" s="392"/>
      <c r="H1987" s="392"/>
      <c r="I1987" s="657"/>
      <c r="J1987" s="106"/>
      <c r="K1987" s="392"/>
      <c r="L1987" s="392"/>
      <c r="M1987" s="392"/>
      <c r="N1987" s="83"/>
      <c r="O1987" s="83"/>
      <c r="P1987" s="83"/>
      <c r="Q1987" s="684"/>
      <c r="R1987" s="684"/>
      <c r="S1987" s="684"/>
      <c r="T1987" s="684"/>
      <c r="U1987" s="2711"/>
      <c r="V1987" s="684"/>
      <c r="W1987" s="684"/>
      <c r="X1987" s="684"/>
      <c r="Y1987" s="684"/>
      <c r="Z1987" s="2838"/>
      <c r="AA1987" s="2415"/>
      <c r="AB1987" s="8"/>
      <c r="AC1987" s="1600">
        <f t="shared" si="1501"/>
        <v>0</v>
      </c>
      <c r="AD1987" s="2134"/>
    </row>
    <row r="1988" spans="1:31" s="85" customFormat="1" ht="15" customHeight="1" x14ac:dyDescent="0.25">
      <c r="A1988" s="59">
        <v>1</v>
      </c>
      <c r="B1988" s="193" t="s">
        <v>55</v>
      </c>
      <c r="C1988" s="3089"/>
      <c r="D1988" s="635">
        <v>240</v>
      </c>
      <c r="E1988" s="842">
        <v>841</v>
      </c>
      <c r="F1988" s="81">
        <f t="shared" ref="F1988:F1989" si="1517">ROUND(E1988/12*$B$4,0)</f>
        <v>280</v>
      </c>
      <c r="G1988" s="81">
        <v>294</v>
      </c>
      <c r="H1988" s="81">
        <f t="shared" ref="H1988:H1996" si="1518">G1988/F1988*100</f>
        <v>105</v>
      </c>
      <c r="I1988" s="481">
        <v>8</v>
      </c>
      <c r="J1988" s="82">
        <f>M1988/G1988</f>
        <v>7.8741496598639458</v>
      </c>
      <c r="K1988" s="83">
        <f>ROUND(E1988*I1988,0)</f>
        <v>6728</v>
      </c>
      <c r="L1988" s="83">
        <f t="shared" ref="L1988:L1989" si="1519">ROUND(K1988/12*$B$4,0)</f>
        <v>2243</v>
      </c>
      <c r="M1988" s="83">
        <v>2315</v>
      </c>
      <c r="N1988" s="83">
        <f>M1988/L1988*100</f>
        <v>103.20998662505573</v>
      </c>
      <c r="O1988" s="83">
        <f>ROUND(K1988/D1988,0)</f>
        <v>28</v>
      </c>
      <c r="P1988" s="83">
        <f t="shared" si="1516"/>
        <v>248.03571428571428</v>
      </c>
      <c r="Q1988" s="684"/>
      <c r="R1988" s="684"/>
      <c r="S1988" s="684"/>
      <c r="T1988" s="684"/>
      <c r="U1988" s="2711"/>
      <c r="V1988" s="684"/>
      <c r="W1988" s="684"/>
      <c r="X1988" s="684"/>
      <c r="Y1988" s="684"/>
      <c r="Z1988" s="2838"/>
      <c r="AA1988" s="2415"/>
      <c r="AB1988" s="8"/>
      <c r="AC1988" s="1600">
        <f t="shared" si="1501"/>
        <v>0</v>
      </c>
      <c r="AD1988" s="2134"/>
      <c r="AE1988" s="2134"/>
    </row>
    <row r="1989" spans="1:31" s="85" customFormat="1" ht="15" customHeight="1" x14ac:dyDescent="0.25">
      <c r="A1989" s="59">
        <v>1</v>
      </c>
      <c r="B1989" s="2263" t="s">
        <v>77</v>
      </c>
      <c r="C1989" s="3089"/>
      <c r="D1989" s="640">
        <v>240</v>
      </c>
      <c r="E1989" s="2262">
        <v>150</v>
      </c>
      <c r="F1989" s="994">
        <f t="shared" si="1517"/>
        <v>50</v>
      </c>
      <c r="G1989" s="87">
        <v>28</v>
      </c>
      <c r="H1989" s="87">
        <f t="shared" si="1518"/>
        <v>56.000000000000007</v>
      </c>
      <c r="I1989" s="550">
        <v>8</v>
      </c>
      <c r="J1989" s="82">
        <f>M1989/G1989</f>
        <v>10.25</v>
      </c>
      <c r="K1989" s="83">
        <f>ROUND(E1989*I1989,0)</f>
        <v>1200</v>
      </c>
      <c r="L1989" s="83">
        <f t="shared" si="1519"/>
        <v>400</v>
      </c>
      <c r="M1989" s="89">
        <v>287</v>
      </c>
      <c r="N1989" s="89">
        <f>M1989/L1989*100</f>
        <v>71.75</v>
      </c>
      <c r="O1989" s="83">
        <f>ROUND(K1989/D1989,0)</f>
        <v>5</v>
      </c>
      <c r="P1989" s="83">
        <f t="shared" ref="P1989" si="1520">M1989/$B$4*12/O1989</f>
        <v>172.2</v>
      </c>
      <c r="Q1989" s="2624"/>
      <c r="R1989" s="2624"/>
      <c r="S1989" s="2624"/>
      <c r="T1989" s="2624"/>
      <c r="U1989" s="2839"/>
      <c r="V1989" s="2624"/>
      <c r="W1989" s="2624"/>
      <c r="X1989" s="2624"/>
      <c r="Y1989" s="2624"/>
      <c r="Z1989" s="2840"/>
      <c r="AA1989" s="2416"/>
      <c r="AB1989" s="15"/>
      <c r="AC1989" s="1601">
        <f t="shared" si="1501"/>
        <v>0</v>
      </c>
      <c r="AD1989" s="2134"/>
      <c r="AE1989" s="2134"/>
    </row>
    <row r="1990" spans="1:31" ht="29.25" customHeight="1" x14ac:dyDescent="0.25">
      <c r="A1990" s="59">
        <v>1</v>
      </c>
      <c r="B1990" s="2111" t="s">
        <v>238</v>
      </c>
      <c r="C1990" s="3116"/>
      <c r="D1990" s="658"/>
      <c r="E1990" s="1926">
        <f>SUM(E1988:E1989)</f>
        <v>991</v>
      </c>
      <c r="F1990" s="143">
        <f t="shared" ref="F1990:G1990" si="1521">SUM(F1988:F1989)</f>
        <v>330</v>
      </c>
      <c r="G1990" s="143">
        <f t="shared" si="1521"/>
        <v>322</v>
      </c>
      <c r="H1990" s="143">
        <f t="shared" si="1518"/>
        <v>97.575757575757578</v>
      </c>
      <c r="I1990" s="659">
        <f>K1990/E1990</f>
        <v>8</v>
      </c>
      <c r="J1990" s="88">
        <f>M1990/G1990</f>
        <v>8.0807453416149073</v>
      </c>
      <c r="K1990" s="171">
        <f>SUM(K1988:K1989)</f>
        <v>7928</v>
      </c>
      <c r="L1990" s="171">
        <f t="shared" ref="L1990:O1990" si="1522">SUM(L1988:L1989)</f>
        <v>2643</v>
      </c>
      <c r="M1990" s="171">
        <f t="shared" si="1522"/>
        <v>2602</v>
      </c>
      <c r="N1990" s="171">
        <f>M1990/L1990*100</f>
        <v>98.448732500945894</v>
      </c>
      <c r="O1990" s="171">
        <f t="shared" si="1522"/>
        <v>33</v>
      </c>
      <c r="P1990" s="89">
        <f t="shared" si="1516"/>
        <v>236.54545454545453</v>
      </c>
      <c r="Q1990" s="2624"/>
      <c r="R1990" s="2624"/>
      <c r="S1990" s="2624"/>
      <c r="T1990" s="2624"/>
      <c r="U1990" s="2839"/>
      <c r="V1990" s="2624"/>
      <c r="W1990" s="2624"/>
      <c r="X1990" s="2624"/>
      <c r="Y1990" s="2624"/>
      <c r="Z1990" s="2840"/>
      <c r="AA1990" s="2416">
        <f>SUM(AA1988:AA1989)</f>
        <v>0</v>
      </c>
      <c r="AB1990" s="15"/>
      <c r="AC1990" s="1601">
        <f t="shared" si="1501"/>
        <v>0</v>
      </c>
      <c r="AD1990" s="2134"/>
    </row>
    <row r="1991" spans="1:31" s="85" customFormat="1" ht="15" customHeight="1" x14ac:dyDescent="0.25">
      <c r="A1991" s="59">
        <v>1</v>
      </c>
      <c r="B1991" s="2282" t="s">
        <v>334</v>
      </c>
      <c r="C1991" s="2282"/>
      <c r="D1991" s="332"/>
      <c r="E1991" s="2101">
        <f>SUM(E1990,E1986)</f>
        <v>991</v>
      </c>
      <c r="F1991" s="660">
        <f>SUM(F1990,F1986)</f>
        <v>330</v>
      </c>
      <c r="G1991" s="660">
        <f>SUM(G1990,G1986)</f>
        <v>322</v>
      </c>
      <c r="H1991" s="660">
        <f t="shared" si="1518"/>
        <v>97.575757575757578</v>
      </c>
      <c r="I1991" s="539">
        <f>K1991/E1991</f>
        <v>8</v>
      </c>
      <c r="J1991" s="460">
        <f>M1991/G1991</f>
        <v>8.0807453416149073</v>
      </c>
      <c r="K1991" s="660">
        <f>SUM(K1990,K1986)</f>
        <v>7928</v>
      </c>
      <c r="L1991" s="660">
        <f>SUM(L1990,L1986)</f>
        <v>2643</v>
      </c>
      <c r="M1991" s="660">
        <f>SUM(M1990,M1986)</f>
        <v>2602</v>
      </c>
      <c r="N1991" s="167">
        <f>M1991/L1991*100</f>
        <v>98.448732500945894</v>
      </c>
      <c r="O1991" s="660">
        <f>SUM(O1990,O1986)</f>
        <v>33</v>
      </c>
      <c r="P1991" s="167">
        <f t="shared" si="1516"/>
        <v>236.54545454545453</v>
      </c>
      <c r="Q1991" s="687">
        <v>16770.9802624</v>
      </c>
      <c r="R1991" s="687">
        <v>16770.9802624</v>
      </c>
      <c r="S1991" s="687">
        <v>16770.9802624</v>
      </c>
      <c r="T1991" s="687">
        <v>16770.9802624</v>
      </c>
      <c r="U1991" s="2718">
        <f>Q1991/12*$B$4+(R1991-Q1991)/11*3+(S1991-R1991)/10*2+(T1991-S1991)/9*1</f>
        <v>5590.3267541333335</v>
      </c>
      <c r="V1991" s="687">
        <f>Z1991-Y1991</f>
        <v>5332.4337100000002</v>
      </c>
      <c r="W1991" s="687"/>
      <c r="X1991" s="687">
        <f>V1991-U1991</f>
        <v>-257.89304413333321</v>
      </c>
      <c r="Y1991" s="687">
        <v>-15.911280000000001</v>
      </c>
      <c r="Z1991" s="2836">
        <v>5316.52243</v>
      </c>
      <c r="AA1991" s="2422">
        <f>SUM(AA1990,AA1986)</f>
        <v>0</v>
      </c>
      <c r="AB1991" s="17"/>
      <c r="AC1991" s="1602">
        <f t="shared" si="1501"/>
        <v>0</v>
      </c>
      <c r="AD1991" s="2134"/>
      <c r="AE1991" s="2134"/>
    </row>
    <row r="1992" spans="1:31" s="85" customFormat="1" ht="22.5" customHeight="1" x14ac:dyDescent="0.25">
      <c r="A1992" s="59">
        <v>1</v>
      </c>
      <c r="B1992" s="2283" t="s">
        <v>319</v>
      </c>
      <c r="C1992" s="3338"/>
      <c r="D1992" s="661"/>
      <c r="E1992" s="1954">
        <f>E1993</f>
        <v>3800</v>
      </c>
      <c r="F1992" s="98">
        <f>F1993</f>
        <v>1267</v>
      </c>
      <c r="G1992" s="98">
        <f>G1993</f>
        <v>1354</v>
      </c>
      <c r="H1992" s="174">
        <f t="shared" si="1518"/>
        <v>106.86661404893449</v>
      </c>
      <c r="I1992" s="661"/>
      <c r="J1992" s="661"/>
      <c r="K1992" s="661"/>
      <c r="L1992" s="661"/>
      <c r="M1992" s="661"/>
      <c r="N1992" s="661"/>
      <c r="O1992" s="661"/>
      <c r="P1992" s="661"/>
      <c r="Q1992" s="1330"/>
      <c r="R1992" s="1330"/>
      <c r="S1992" s="1330"/>
      <c r="T1992" s="1330"/>
      <c r="U1992" s="2714"/>
      <c r="V1992" s="1330"/>
      <c r="W1992" s="1330"/>
      <c r="X1992" s="1330"/>
      <c r="Y1992" s="1330"/>
      <c r="Z1992" s="2837"/>
      <c r="AA1992" s="2418">
        <f>AA1993</f>
        <v>0</v>
      </c>
      <c r="AB1992" s="13"/>
      <c r="AC1992" s="1603">
        <f t="shared" si="1501"/>
        <v>0</v>
      </c>
      <c r="AD1992" s="2134"/>
      <c r="AE1992" s="2134"/>
    </row>
    <row r="1993" spans="1:31" s="85" customFormat="1" ht="21.75" customHeight="1" x14ac:dyDescent="0.25">
      <c r="A1993" s="59">
        <v>1</v>
      </c>
      <c r="B1993" s="2284" t="s">
        <v>320</v>
      </c>
      <c r="C1993" s="3339"/>
      <c r="D1993" s="658"/>
      <c r="E1993" s="1963">
        <v>3800</v>
      </c>
      <c r="F1993" s="161">
        <f>ROUND(E1993/12*$B$4,0)</f>
        <v>1267</v>
      </c>
      <c r="G1993" s="161">
        <f>G1996-G1994</f>
        <v>1354</v>
      </c>
      <c r="H1993" s="161">
        <f t="shared" si="1518"/>
        <v>106.86661404893449</v>
      </c>
      <c r="I1993" s="658"/>
      <c r="J1993" s="658"/>
      <c r="K1993" s="658"/>
      <c r="L1993" s="658"/>
      <c r="M1993" s="658"/>
      <c r="N1993" s="658"/>
      <c r="O1993" s="658"/>
      <c r="P1993" s="658"/>
      <c r="Q1993" s="684"/>
      <c r="R1993" s="684"/>
      <c r="S1993" s="684"/>
      <c r="T1993" s="684"/>
      <c r="U1993" s="2711"/>
      <c r="V1993" s="684"/>
      <c r="W1993" s="684"/>
      <c r="X1993" s="684"/>
      <c r="Y1993" s="684"/>
      <c r="Z1993" s="2838"/>
      <c r="AA1993" s="2415"/>
      <c r="AB1993" s="8"/>
      <c r="AC1993" s="1600">
        <f t="shared" si="1501"/>
        <v>0</v>
      </c>
      <c r="AD1993" s="2134"/>
      <c r="AE1993" s="2134"/>
    </row>
    <row r="1994" spans="1:31" s="85" customFormat="1" ht="19.5" customHeight="1" x14ac:dyDescent="0.25">
      <c r="A1994" s="59">
        <v>1</v>
      </c>
      <c r="B1994" s="2285" t="s">
        <v>321</v>
      </c>
      <c r="C1994" s="3340"/>
      <c r="D1994" s="658"/>
      <c r="E1994" s="1945">
        <f>E1995</f>
        <v>10</v>
      </c>
      <c r="F1994" s="105">
        <f>F1995</f>
        <v>3</v>
      </c>
      <c r="G1994" s="105">
        <f>G1995</f>
        <v>1</v>
      </c>
      <c r="H1994" s="161">
        <f t="shared" si="1518"/>
        <v>33.333333333333329</v>
      </c>
      <c r="I1994" s="658"/>
      <c r="J1994" s="658"/>
      <c r="K1994" s="658"/>
      <c r="L1994" s="658"/>
      <c r="M1994" s="658"/>
      <c r="N1994" s="658"/>
      <c r="O1994" s="658"/>
      <c r="P1994" s="658"/>
      <c r="Q1994" s="684"/>
      <c r="R1994" s="684"/>
      <c r="S1994" s="684"/>
      <c r="T1994" s="684"/>
      <c r="U1994" s="2711"/>
      <c r="V1994" s="684"/>
      <c r="W1994" s="684"/>
      <c r="X1994" s="684" t="s">
        <v>381</v>
      </c>
      <c r="Y1994" s="684"/>
      <c r="Z1994" s="2838"/>
      <c r="AA1994" s="2415">
        <f>AA1995</f>
        <v>0</v>
      </c>
      <c r="AB1994" s="8"/>
      <c r="AC1994" s="1600">
        <f t="shared" si="1501"/>
        <v>0</v>
      </c>
      <c r="AD1994" s="2134"/>
      <c r="AE1994" s="2134"/>
    </row>
    <row r="1995" spans="1:31" ht="34.5" customHeight="1" x14ac:dyDescent="0.25">
      <c r="A1995" s="59">
        <v>1</v>
      </c>
      <c r="B1995" s="1777" t="s">
        <v>322</v>
      </c>
      <c r="C1995" s="3341"/>
      <c r="D1995" s="1774"/>
      <c r="E1995" s="1963">
        <v>10</v>
      </c>
      <c r="F1995" s="161">
        <f>ROUND(E1995/12*$B$4,0)</f>
        <v>3</v>
      </c>
      <c r="G1995" s="161">
        <v>1</v>
      </c>
      <c r="H1995" s="161">
        <f t="shared" si="1518"/>
        <v>33.333333333333329</v>
      </c>
      <c r="I1995" s="1774"/>
      <c r="J1995" s="1774"/>
      <c r="K1995" s="1774"/>
      <c r="L1995" s="1774"/>
      <c r="M1995" s="1774"/>
      <c r="N1995" s="1774"/>
      <c r="O1995" s="1774"/>
      <c r="P1995" s="658"/>
      <c r="Q1995" s="684"/>
      <c r="R1995" s="684"/>
      <c r="S1995" s="684"/>
      <c r="T1995" s="684"/>
      <c r="U1995" s="2711"/>
      <c r="V1995" s="684"/>
      <c r="W1995" s="684"/>
      <c r="X1995" s="684"/>
      <c r="Y1995" s="684"/>
      <c r="Z1995" s="2838"/>
      <c r="AA1995" s="2415"/>
      <c r="AB1995" s="8"/>
      <c r="AC1995" s="1600">
        <f t="shared" si="1501"/>
        <v>0</v>
      </c>
      <c r="AD1995" s="2134"/>
    </row>
    <row r="1996" spans="1:31" ht="30" customHeight="1" thickBot="1" x14ac:dyDescent="0.3">
      <c r="A1996" s="59">
        <v>1</v>
      </c>
      <c r="B1996" s="1778" t="s">
        <v>337</v>
      </c>
      <c r="C1996" s="1778"/>
      <c r="D1996" s="524"/>
      <c r="E1996" s="2102">
        <f>SUM(E1994,E1992)</f>
        <v>3810</v>
      </c>
      <c r="F1996" s="1776">
        <f t="shared" ref="F1996" si="1523">SUM(F1994,F1992)</f>
        <v>1270</v>
      </c>
      <c r="G1996" s="1776">
        <v>1355</v>
      </c>
      <c r="H1996" s="174">
        <f t="shared" si="1518"/>
        <v>106.69291338582678</v>
      </c>
      <c r="I1996" s="1772"/>
      <c r="J1996" s="1772"/>
      <c r="K1996" s="1772"/>
      <c r="L1996" s="1772"/>
      <c r="M1996" s="1772"/>
      <c r="N1996" s="1772"/>
      <c r="O1996" s="1772"/>
      <c r="P1996" s="1773"/>
      <c r="Q1996" s="814">
        <v>13819.62124</v>
      </c>
      <c r="R1996" s="814">
        <v>13819.62124</v>
      </c>
      <c r="S1996" s="814">
        <v>13819.62124</v>
      </c>
      <c r="T1996" s="814">
        <v>13819.62124</v>
      </c>
      <c r="U1996" s="2752">
        <f>Q1996/12*$B$4+(R1996-Q1996)/11*3+(S1996-R1996)/10*2+(T1996-S1996)/9*1</f>
        <v>4606.5404133333332</v>
      </c>
      <c r="V1996" s="814">
        <f>Z1996-Y1996</f>
        <v>4460.3147200000012</v>
      </c>
      <c r="W1996" s="814"/>
      <c r="X1996" s="814">
        <f>V1996-U1996</f>
        <v>-146.22569333333195</v>
      </c>
      <c r="Y1996" s="814">
        <v>-52.725970000000004</v>
      </c>
      <c r="Z1996" s="2841">
        <v>4407.5887500000008</v>
      </c>
      <c r="AA1996" s="2417">
        <f>SUM(AA1994,AA1992)</f>
        <v>0</v>
      </c>
      <c r="AB1996" s="18"/>
      <c r="AC1996" s="1605">
        <f t="shared" si="1501"/>
        <v>0</v>
      </c>
      <c r="AD1996" s="2134"/>
    </row>
    <row r="1997" spans="1:31" ht="21.75" customHeight="1" thickBot="1" x14ac:dyDescent="0.3">
      <c r="A1997" s="59">
        <v>1</v>
      </c>
      <c r="B1997" s="2286" t="s">
        <v>17</v>
      </c>
      <c r="C1997" s="2286"/>
      <c r="D1997" s="663"/>
      <c r="E1997" s="2103"/>
      <c r="F1997" s="663"/>
      <c r="G1997" s="663"/>
      <c r="H1997" s="663"/>
      <c r="I1997" s="664"/>
      <c r="J1997" s="664"/>
      <c r="K1997" s="665"/>
      <c r="L1997" s="665"/>
      <c r="M1997" s="665">
        <f>SUM(M1951,M1980,M1991:M1991)</f>
        <v>11572</v>
      </c>
      <c r="N1997" s="665"/>
      <c r="O1997" s="665"/>
      <c r="P1997" s="665"/>
      <c r="Q1997" s="839">
        <f t="shared" ref="Q1997:R1997" si="1524">SUM(Q1996,Q1991,Q1980,Q1951)</f>
        <v>217961.229559</v>
      </c>
      <c r="R1997" s="839">
        <f t="shared" si="1524"/>
        <v>217961.229559</v>
      </c>
      <c r="S1997" s="839">
        <f t="shared" ref="S1997:T1997" si="1525">SUM(S1996,S1991,S1980,S1951)</f>
        <v>217961.229559</v>
      </c>
      <c r="T1997" s="839">
        <f t="shared" si="1525"/>
        <v>217961.229559</v>
      </c>
      <c r="U1997" s="2800">
        <f t="shared" ref="U1997:Z1997" si="1526">SUM(U1996,U1991,U1980,U1951)</f>
        <v>72653.743186333319</v>
      </c>
      <c r="V1997" s="839">
        <f t="shared" si="1526"/>
        <v>72096.423349999997</v>
      </c>
      <c r="W1997" s="839">
        <f t="shared" si="1526"/>
        <v>-34.405200000000008</v>
      </c>
      <c r="X1997" s="839">
        <f t="shared" si="1526"/>
        <v>-557.31983633332129</v>
      </c>
      <c r="Y1997" s="839">
        <f t="shared" si="1526"/>
        <v>-2701.4871800000001</v>
      </c>
      <c r="Z1997" s="1159">
        <f t="shared" si="1526"/>
        <v>69360.530969999993</v>
      </c>
      <c r="AA1997" s="2421">
        <f>SUM(AA1951,AA1980,AA1991:AA1991)</f>
        <v>0</v>
      </c>
      <c r="AB1997" s="1159">
        <f t="shared" ref="AB1997" si="1527">SUM(AB1996,AB1991,AB1980,AB1951)</f>
        <v>0</v>
      </c>
      <c r="AC1997" s="1159">
        <f t="shared" si="1501"/>
        <v>0</v>
      </c>
      <c r="AD1997" s="2134"/>
    </row>
    <row r="1998" spans="1:31" ht="15" customHeight="1" x14ac:dyDescent="0.25">
      <c r="A1998" s="59">
        <v>1</v>
      </c>
      <c r="B1998" s="1198" t="s">
        <v>209</v>
      </c>
      <c r="C1998" s="3342"/>
      <c r="D1998" s="1199"/>
      <c r="E1998" s="2104"/>
      <c r="F1998" s="1199"/>
      <c r="G1998" s="1199"/>
      <c r="H1998" s="1199"/>
      <c r="I1998" s="1200"/>
      <c r="J1998" s="1200"/>
      <c r="K1998" s="1200"/>
      <c r="L1998" s="1200"/>
      <c r="M1998" s="1200"/>
      <c r="N1998" s="1200"/>
      <c r="O1998" s="1200"/>
      <c r="P1998" s="1200"/>
      <c r="Q1998" s="1388">
        <f t="shared" ref="Q1998:R1998" si="1528">SUM(Q1997)</f>
        <v>217961.229559</v>
      </c>
      <c r="R1998" s="1388">
        <f t="shared" si="1528"/>
        <v>217961.229559</v>
      </c>
      <c r="S1998" s="1388">
        <f t="shared" ref="S1998:T1998" si="1529">SUM(S1997)</f>
        <v>217961.229559</v>
      </c>
      <c r="T1998" s="1388">
        <f t="shared" si="1529"/>
        <v>217961.229559</v>
      </c>
      <c r="U1998" s="1388">
        <f t="shared" ref="U1998:Y1998" si="1530">SUM(U1997)</f>
        <v>72653.743186333319</v>
      </c>
      <c r="V1998" s="1388">
        <f t="shared" si="1530"/>
        <v>72096.423349999997</v>
      </c>
      <c r="W1998" s="814">
        <f t="shared" ref="W1998" si="1531">SUM(W1997)</f>
        <v>-34.405200000000008</v>
      </c>
      <c r="X1998" s="1388">
        <f t="shared" si="1530"/>
        <v>-557.31983633332129</v>
      </c>
      <c r="Y1998" s="1388">
        <f t="shared" si="1530"/>
        <v>-2701.4871800000001</v>
      </c>
      <c r="Z1998" s="2943">
        <f>SUM(Z1997)</f>
        <v>69360.530969999993</v>
      </c>
      <c r="AA1998" s="2104"/>
      <c r="AB1998" s="2147">
        <f t="shared" ref="AB1998" si="1532">SUM(AB1997)</f>
        <v>0</v>
      </c>
      <c r="AC1998" s="2147">
        <f t="shared" si="1501"/>
        <v>0</v>
      </c>
      <c r="AD1998" s="2134"/>
    </row>
    <row r="1999" spans="1:31" ht="15" customHeight="1" x14ac:dyDescent="0.25">
      <c r="A1999" s="59">
        <v>1</v>
      </c>
      <c r="B1999" s="1201" t="s">
        <v>7</v>
      </c>
      <c r="C1999" s="3343"/>
      <c r="D1999" s="1202"/>
      <c r="E1999" s="1923">
        <f>SUM(E1951)</f>
        <v>3229</v>
      </c>
      <c r="F1999" s="1202">
        <f>SUM(F1951)</f>
        <v>1074</v>
      </c>
      <c r="G1999" s="1202">
        <f>SUM(G1951)</f>
        <v>1178</v>
      </c>
      <c r="H1999" s="1202">
        <f>G1999/F1999*100</f>
        <v>109.68342644320298</v>
      </c>
      <c r="I1999" s="1202">
        <f t="shared" ref="I1999:Z1999" si="1533">SUM(I1951)</f>
        <v>7.7714462681944871</v>
      </c>
      <c r="J1999" s="1202">
        <f t="shared" si="1533"/>
        <v>7.6146010186757218</v>
      </c>
      <c r="K1999" s="1202">
        <f t="shared" si="1533"/>
        <v>25094</v>
      </c>
      <c r="L1999" s="1202">
        <f t="shared" si="1533"/>
        <v>8363</v>
      </c>
      <c r="M1999" s="1202">
        <f t="shared" si="1533"/>
        <v>8970</v>
      </c>
      <c r="N1999" s="1202">
        <f t="shared" si="1533"/>
        <v>107.25816094702859</v>
      </c>
      <c r="O1999" s="1202">
        <f t="shared" si="1533"/>
        <v>75.991477396514171</v>
      </c>
      <c r="P1999" s="1202">
        <f t="shared" si="1533"/>
        <v>354.11865806460025</v>
      </c>
      <c r="Q1999" s="2944">
        <f t="shared" si="1533"/>
        <v>97431.825496599966</v>
      </c>
      <c r="R1999" s="2944">
        <f t="shared" ref="R1999:S1999" si="1534">SUM(R1951)</f>
        <v>97431.825496599966</v>
      </c>
      <c r="S1999" s="2944">
        <f t="shared" si="1534"/>
        <v>97431.825496599966</v>
      </c>
      <c r="T1999" s="2944">
        <f t="shared" ref="T1999" si="1535">SUM(T1951)</f>
        <v>97431.825496599966</v>
      </c>
      <c r="U1999" s="2944">
        <f t="shared" si="1533"/>
        <v>32477.275165533323</v>
      </c>
      <c r="V1999" s="2944">
        <f t="shared" si="1533"/>
        <v>35286.867590000002</v>
      </c>
      <c r="W1999" s="687">
        <f t="shared" si="1533"/>
        <v>-34.405200000000008</v>
      </c>
      <c r="X1999" s="2944">
        <f t="shared" si="1533"/>
        <v>2809.5924244666785</v>
      </c>
      <c r="Y1999" s="2944">
        <f t="shared" si="1533"/>
        <v>-2543.5195899999999</v>
      </c>
      <c r="Z1999" s="2945">
        <f t="shared" si="1533"/>
        <v>32708.942800000001</v>
      </c>
      <c r="AA1999" s="1923">
        <f>SUM(AA1951)</f>
        <v>0</v>
      </c>
      <c r="AB1999" s="2148">
        <f t="shared" ref="AB1999" si="1536">SUM(AB1951)</f>
        <v>0</v>
      </c>
      <c r="AC1999" s="2148">
        <f t="shared" si="1501"/>
        <v>0</v>
      </c>
      <c r="AD1999" s="2134"/>
    </row>
    <row r="2000" spans="1:31" ht="15" customHeight="1" x14ac:dyDescent="0.25">
      <c r="A2000" s="59">
        <v>1</v>
      </c>
      <c r="B2000" s="1203" t="s">
        <v>14</v>
      </c>
      <c r="C2000" s="1203"/>
      <c r="D2000" s="1119"/>
      <c r="E2000" s="1981"/>
      <c r="F2000" s="1119"/>
      <c r="G2000" s="1119"/>
      <c r="H2000" s="1204"/>
      <c r="I2000" s="1205"/>
      <c r="J2000" s="1205"/>
      <c r="K2000" s="1206"/>
      <c r="L2000" s="1206"/>
      <c r="M2000" s="1206"/>
      <c r="N2000" s="1206"/>
      <c r="O2000" s="1206"/>
      <c r="P2000" s="1206"/>
      <c r="Q2000" s="2949"/>
      <c r="R2000" s="2949"/>
      <c r="S2000" s="2949"/>
      <c r="T2000" s="2949"/>
      <c r="U2000" s="2949"/>
      <c r="V2000" s="2949"/>
      <c r="W2000" s="1330"/>
      <c r="X2000" s="2949"/>
      <c r="Y2000" s="2949"/>
      <c r="Z2000" s="2952"/>
      <c r="AA2000" s="1981"/>
      <c r="AB2000" s="2151"/>
      <c r="AC2000" s="2151">
        <f t="shared" si="1501"/>
        <v>0</v>
      </c>
      <c r="AD2000" s="2134"/>
    </row>
    <row r="2001" spans="1:31" ht="15" customHeight="1" x14ac:dyDescent="0.25">
      <c r="A2001" s="59">
        <v>1</v>
      </c>
      <c r="B2001" s="1210" t="s">
        <v>299</v>
      </c>
      <c r="C2001" s="3344"/>
      <c r="D2001" s="1106"/>
      <c r="E2001" s="1980"/>
      <c r="F2001" s="1106"/>
      <c r="G2001" s="1106"/>
      <c r="H2001" s="1106"/>
      <c r="I2001" s="1207"/>
      <c r="J2001" s="1207"/>
      <c r="K2001" s="1208"/>
      <c r="L2001" s="1208"/>
      <c r="M2001" s="1208"/>
      <c r="N2001" s="1208"/>
      <c r="O2001" s="1208"/>
      <c r="P2001" s="1208"/>
      <c r="Q2001" s="1340"/>
      <c r="R2001" s="1340"/>
      <c r="S2001" s="1340"/>
      <c r="T2001" s="1340"/>
      <c r="U2001" s="1340"/>
      <c r="V2001" s="1340"/>
      <c r="W2001" s="684"/>
      <c r="X2001" s="1340"/>
      <c r="Y2001" s="1340"/>
      <c r="Z2001" s="2950"/>
      <c r="AA2001" s="1980"/>
      <c r="AB2001" s="2149"/>
      <c r="AC2001" s="2149">
        <f t="shared" si="1501"/>
        <v>0</v>
      </c>
      <c r="AD2001" s="2134"/>
    </row>
    <row r="2002" spans="1:31" ht="34.5" customHeight="1" x14ac:dyDescent="0.25">
      <c r="A2002" s="59">
        <v>1</v>
      </c>
      <c r="B2002" s="1105" t="s">
        <v>645</v>
      </c>
      <c r="C2002" s="3320"/>
      <c r="D2002" s="1106"/>
      <c r="E2002" s="1980">
        <f>E1954</f>
        <v>21898.518518518518</v>
      </c>
      <c r="F2002" s="1106">
        <f>F1954</f>
        <v>7299.9629629629626</v>
      </c>
      <c r="G2002" s="1106">
        <f>G1954</f>
        <v>5902.7703703703701</v>
      </c>
      <c r="H2002" s="1209">
        <f>G2002/F2002*100</f>
        <v>80.860278337282281</v>
      </c>
      <c r="I2002" s="1207"/>
      <c r="J2002" s="1207"/>
      <c r="K2002" s="1208"/>
      <c r="L2002" s="1208"/>
      <c r="M2002" s="1208"/>
      <c r="N2002" s="1208"/>
      <c r="O2002" s="1208"/>
      <c r="P2002" s="1208"/>
      <c r="Q2002" s="1340"/>
      <c r="R2002" s="1340"/>
      <c r="S2002" s="1340"/>
      <c r="T2002" s="1340"/>
      <c r="U2002" s="1340"/>
      <c r="V2002" s="1340"/>
      <c r="W2002" s="684"/>
      <c r="X2002" s="1340"/>
      <c r="Y2002" s="1340"/>
      <c r="Z2002" s="2950"/>
      <c r="AA2002" s="1980">
        <f t="shared" ref="AA2002:AB2007" si="1537">AA1954</f>
        <v>0</v>
      </c>
      <c r="AB2002" s="1980">
        <f t="shared" si="1537"/>
        <v>0</v>
      </c>
      <c r="AC2002" s="1980">
        <f t="shared" si="1501"/>
        <v>0</v>
      </c>
      <c r="AD2002" s="2134"/>
    </row>
    <row r="2003" spans="1:31" ht="34.5" customHeight="1" x14ac:dyDescent="0.25">
      <c r="A2003" s="59">
        <v>1</v>
      </c>
      <c r="B2003" s="1105" t="s">
        <v>422</v>
      </c>
      <c r="C2003" s="3320"/>
      <c r="D2003" s="1106"/>
      <c r="E2003" s="1980">
        <f t="shared" ref="E2003:E2012" si="1538">E1955</f>
        <v>1400</v>
      </c>
      <c r="F2003" s="1980">
        <f t="shared" ref="F2003:G2003" si="1539">F1955</f>
        <v>467</v>
      </c>
      <c r="G2003" s="1980">
        <f t="shared" si="1539"/>
        <v>687.88</v>
      </c>
      <c r="H2003" s="1209">
        <f>G2003/F2003*100</f>
        <v>147.29764453961457</v>
      </c>
      <c r="I2003" s="1207"/>
      <c r="J2003" s="1207"/>
      <c r="K2003" s="1208"/>
      <c r="L2003" s="1208"/>
      <c r="M2003" s="1208"/>
      <c r="N2003" s="1208"/>
      <c r="O2003" s="1208"/>
      <c r="P2003" s="1208"/>
      <c r="Q2003" s="1340"/>
      <c r="R2003" s="1340"/>
      <c r="S2003" s="1340"/>
      <c r="T2003" s="1340"/>
      <c r="U2003" s="1340"/>
      <c r="V2003" s="1340"/>
      <c r="W2003" s="684"/>
      <c r="X2003" s="1340"/>
      <c r="Y2003" s="1340"/>
      <c r="Z2003" s="2950"/>
      <c r="AA2003" s="1980">
        <f t="shared" si="1537"/>
        <v>0</v>
      </c>
      <c r="AB2003" s="1980">
        <f t="shared" si="1537"/>
        <v>0</v>
      </c>
      <c r="AC2003" s="1980">
        <f t="shared" si="1501"/>
        <v>0</v>
      </c>
      <c r="AD2003" s="2134"/>
    </row>
    <row r="2004" spans="1:31" ht="28.5" customHeight="1" x14ac:dyDescent="0.25">
      <c r="A2004" s="59">
        <v>1</v>
      </c>
      <c r="B2004" s="1105" t="s">
        <v>300</v>
      </c>
      <c r="C2004" s="3320"/>
      <c r="D2004" s="1106"/>
      <c r="E2004" s="1980">
        <f t="shared" si="1538"/>
        <v>0</v>
      </c>
      <c r="F2004" s="1106">
        <f t="shared" ref="F2004:G2007" si="1540">F1956</f>
        <v>0</v>
      </c>
      <c r="G2004" s="1106">
        <f t="shared" si="1540"/>
        <v>0</v>
      </c>
      <c r="H2004" s="1106"/>
      <c r="I2004" s="1207"/>
      <c r="J2004" s="1207"/>
      <c r="K2004" s="1208"/>
      <c r="L2004" s="1208"/>
      <c r="M2004" s="1208"/>
      <c r="N2004" s="1208"/>
      <c r="O2004" s="1208"/>
      <c r="P2004" s="1208"/>
      <c r="Q2004" s="1340"/>
      <c r="R2004" s="1340"/>
      <c r="S2004" s="1340"/>
      <c r="T2004" s="1340"/>
      <c r="U2004" s="1340"/>
      <c r="V2004" s="1340"/>
      <c r="W2004" s="684"/>
      <c r="X2004" s="1340"/>
      <c r="Y2004" s="1340"/>
      <c r="Z2004" s="2950"/>
      <c r="AA2004" s="1980">
        <f t="shared" si="1537"/>
        <v>0</v>
      </c>
      <c r="AB2004" s="1980">
        <f t="shared" si="1537"/>
        <v>0</v>
      </c>
      <c r="AC2004" s="1980">
        <f t="shared" si="1501"/>
        <v>0</v>
      </c>
      <c r="AD2004" s="2134"/>
    </row>
    <row r="2005" spans="1:31" ht="45.75" customHeight="1" x14ac:dyDescent="0.25">
      <c r="A2005" s="59">
        <v>1</v>
      </c>
      <c r="B2005" s="1105" t="s">
        <v>301</v>
      </c>
      <c r="C2005" s="3320"/>
      <c r="D2005" s="1106"/>
      <c r="E2005" s="1980">
        <f t="shared" si="1538"/>
        <v>1650</v>
      </c>
      <c r="F2005" s="1106">
        <f t="shared" si="1540"/>
        <v>550</v>
      </c>
      <c r="G2005" s="1106">
        <f t="shared" si="1540"/>
        <v>697</v>
      </c>
      <c r="H2005" s="1106">
        <f t="shared" ref="H2005:H2012" si="1541">G2005/F2005*100</f>
        <v>126.72727272727273</v>
      </c>
      <c r="I2005" s="1207"/>
      <c r="J2005" s="1207"/>
      <c r="K2005" s="1208"/>
      <c r="L2005" s="1208"/>
      <c r="M2005" s="1208"/>
      <c r="N2005" s="1208"/>
      <c r="O2005" s="1208"/>
      <c r="P2005" s="1208"/>
      <c r="Q2005" s="1340"/>
      <c r="R2005" s="1340"/>
      <c r="S2005" s="1340"/>
      <c r="T2005" s="1340"/>
      <c r="U2005" s="1340"/>
      <c r="V2005" s="1340"/>
      <c r="W2005" s="684"/>
      <c r="X2005" s="1340"/>
      <c r="Y2005" s="1340"/>
      <c r="Z2005" s="2950"/>
      <c r="AA2005" s="1980">
        <f t="shared" si="1537"/>
        <v>0</v>
      </c>
      <c r="AB2005" s="1980">
        <f t="shared" si="1537"/>
        <v>0</v>
      </c>
      <c r="AC2005" s="1980">
        <f t="shared" si="1501"/>
        <v>0</v>
      </c>
      <c r="AD2005" s="2134"/>
    </row>
    <row r="2006" spans="1:31" ht="32.25" customHeight="1" x14ac:dyDescent="0.25">
      <c r="A2006" s="59">
        <v>1</v>
      </c>
      <c r="B2006" s="1210" t="s">
        <v>302</v>
      </c>
      <c r="C2006" s="3344"/>
      <c r="D2006" s="1106"/>
      <c r="E2006" s="1980">
        <f t="shared" si="1538"/>
        <v>180</v>
      </c>
      <c r="F2006" s="1106">
        <f t="shared" si="1540"/>
        <v>60</v>
      </c>
      <c r="G2006" s="1106">
        <f t="shared" si="1540"/>
        <v>53</v>
      </c>
      <c r="H2006" s="1106">
        <f t="shared" si="1541"/>
        <v>88.333333333333329</v>
      </c>
      <c r="I2006" s="1207"/>
      <c r="J2006" s="1207"/>
      <c r="K2006" s="1208"/>
      <c r="L2006" s="1208"/>
      <c r="M2006" s="1208"/>
      <c r="N2006" s="1208"/>
      <c r="O2006" s="1208"/>
      <c r="P2006" s="1208"/>
      <c r="Q2006" s="1340"/>
      <c r="R2006" s="1340"/>
      <c r="S2006" s="1340"/>
      <c r="T2006" s="1340"/>
      <c r="U2006" s="1340"/>
      <c r="V2006" s="1340"/>
      <c r="W2006" s="684"/>
      <c r="X2006" s="1340"/>
      <c r="Y2006" s="1340"/>
      <c r="Z2006" s="2950"/>
      <c r="AA2006" s="1980">
        <f t="shared" si="1537"/>
        <v>0</v>
      </c>
      <c r="AB2006" s="1980">
        <f t="shared" si="1537"/>
        <v>0</v>
      </c>
      <c r="AC2006" s="1980">
        <f t="shared" si="1501"/>
        <v>0</v>
      </c>
      <c r="AD2006" s="2134"/>
    </row>
    <row r="2007" spans="1:31" ht="38.25" customHeight="1" x14ac:dyDescent="0.25">
      <c r="A2007" s="59">
        <v>1</v>
      </c>
      <c r="B2007" s="1105" t="s">
        <v>303</v>
      </c>
      <c r="C2007" s="3320"/>
      <c r="D2007" s="1106"/>
      <c r="E2007" s="1980">
        <f t="shared" si="1538"/>
        <v>19550</v>
      </c>
      <c r="F2007" s="1106">
        <f t="shared" si="1540"/>
        <v>6517</v>
      </c>
      <c r="G2007" s="1106">
        <f t="shared" si="1540"/>
        <v>4898</v>
      </c>
      <c r="H2007" s="1106">
        <f t="shared" si="1541"/>
        <v>75.157280957495772</v>
      </c>
      <c r="I2007" s="1207"/>
      <c r="J2007" s="1207"/>
      <c r="K2007" s="1208"/>
      <c r="L2007" s="1208"/>
      <c r="M2007" s="1208"/>
      <c r="N2007" s="1208"/>
      <c r="O2007" s="1208"/>
      <c r="P2007" s="1208"/>
      <c r="Q2007" s="1340"/>
      <c r="R2007" s="1340"/>
      <c r="S2007" s="1340"/>
      <c r="T2007" s="1340"/>
      <c r="U2007" s="1340"/>
      <c r="V2007" s="1340"/>
      <c r="W2007" s="684"/>
      <c r="X2007" s="1340"/>
      <c r="Y2007" s="1340"/>
      <c r="Z2007" s="2950"/>
      <c r="AA2007" s="1980">
        <f t="shared" si="1537"/>
        <v>0</v>
      </c>
      <c r="AB2007" s="1980">
        <f t="shared" si="1537"/>
        <v>0</v>
      </c>
      <c r="AC2007" s="1980">
        <f t="shared" si="1501"/>
        <v>0</v>
      </c>
      <c r="AD2007" s="2134"/>
    </row>
    <row r="2008" spans="1:31" ht="62.25" customHeight="1" x14ac:dyDescent="0.25">
      <c r="A2008" s="59">
        <v>1</v>
      </c>
      <c r="B2008" s="1105" t="s">
        <v>480</v>
      </c>
      <c r="C2008" s="3320"/>
      <c r="D2008" s="1106"/>
      <c r="E2008" s="1980">
        <f t="shared" si="1538"/>
        <v>1714</v>
      </c>
      <c r="F2008" s="1980">
        <f t="shared" ref="F2008:G2008" si="1542">F1960</f>
        <v>571</v>
      </c>
      <c r="G2008" s="1980">
        <f t="shared" si="1542"/>
        <v>0</v>
      </c>
      <c r="H2008" s="1106">
        <f t="shared" si="1541"/>
        <v>0</v>
      </c>
      <c r="I2008" s="1207"/>
      <c r="J2008" s="1207"/>
      <c r="K2008" s="1208"/>
      <c r="L2008" s="1208"/>
      <c r="M2008" s="1208"/>
      <c r="N2008" s="1208"/>
      <c r="O2008" s="1208"/>
      <c r="P2008" s="1208"/>
      <c r="Q2008" s="1340"/>
      <c r="R2008" s="1340"/>
      <c r="S2008" s="1340"/>
      <c r="T2008" s="1340"/>
      <c r="U2008" s="1340"/>
      <c r="V2008" s="1340"/>
      <c r="W2008" s="684"/>
      <c r="X2008" s="1340"/>
      <c r="Y2008" s="1340"/>
      <c r="Z2008" s="2950"/>
      <c r="AA2008" s="1980"/>
      <c r="AB2008" s="1980"/>
      <c r="AC2008" s="1980">
        <f t="shared" ref="AC2008:AC2071" si="1543">AB2008/1000</f>
        <v>0</v>
      </c>
      <c r="AD2008" s="2134"/>
    </row>
    <row r="2009" spans="1:31" ht="51" customHeight="1" x14ac:dyDescent="0.25">
      <c r="A2009" s="59">
        <v>1</v>
      </c>
      <c r="B2009" s="1105" t="s">
        <v>155</v>
      </c>
      <c r="C2009" s="3320"/>
      <c r="D2009" s="1106"/>
      <c r="E2009" s="1980">
        <f t="shared" si="1538"/>
        <v>23185.882352941175</v>
      </c>
      <c r="F2009" s="1106">
        <f t="shared" ref="F2009:G2012" si="1544">F1961</f>
        <v>7728.588235294118</v>
      </c>
      <c r="G2009" s="1106">
        <f t="shared" si="1544"/>
        <v>7518.4941176470584</v>
      </c>
      <c r="H2009" s="1106">
        <f t="shared" si="1541"/>
        <v>97.281597734918478</v>
      </c>
      <c r="I2009" s="1207"/>
      <c r="J2009" s="1207"/>
      <c r="K2009" s="1208"/>
      <c r="L2009" s="1208"/>
      <c r="M2009" s="1208"/>
      <c r="N2009" s="1208"/>
      <c r="O2009" s="1208"/>
      <c r="P2009" s="1208"/>
      <c r="Q2009" s="1340"/>
      <c r="R2009" s="1340"/>
      <c r="S2009" s="1340"/>
      <c r="T2009" s="1340"/>
      <c r="U2009" s="1340"/>
      <c r="V2009" s="1340"/>
      <c r="W2009" s="684"/>
      <c r="X2009" s="1340"/>
      <c r="Y2009" s="1340"/>
      <c r="Z2009" s="2950"/>
      <c r="AA2009" s="1980">
        <f t="shared" ref="AA2009:AB2012" si="1545">AA1961</f>
        <v>0</v>
      </c>
      <c r="AB2009" s="1980">
        <f t="shared" si="1545"/>
        <v>0</v>
      </c>
      <c r="AC2009" s="1980">
        <f t="shared" si="1543"/>
        <v>0</v>
      </c>
      <c r="AD2009" s="2134"/>
    </row>
    <row r="2010" spans="1:31" ht="35.25" customHeight="1" x14ac:dyDescent="0.25">
      <c r="A2010" s="59">
        <v>1</v>
      </c>
      <c r="B2010" s="1105" t="s">
        <v>406</v>
      </c>
      <c r="C2010" s="3320"/>
      <c r="D2010" s="1106"/>
      <c r="E2010" s="1980">
        <f t="shared" si="1538"/>
        <v>21000</v>
      </c>
      <c r="F2010" s="1106">
        <f t="shared" si="1544"/>
        <v>7000</v>
      </c>
      <c r="G2010" s="1106">
        <f t="shared" si="1544"/>
        <v>6781</v>
      </c>
      <c r="H2010" s="1106">
        <f t="shared" si="1541"/>
        <v>96.871428571428581</v>
      </c>
      <c r="I2010" s="1207"/>
      <c r="J2010" s="1207"/>
      <c r="K2010" s="1208"/>
      <c r="L2010" s="1208"/>
      <c r="M2010" s="1208"/>
      <c r="N2010" s="1208"/>
      <c r="O2010" s="1208"/>
      <c r="P2010" s="1208"/>
      <c r="Q2010" s="1340"/>
      <c r="R2010" s="1340"/>
      <c r="S2010" s="1340"/>
      <c r="T2010" s="1340"/>
      <c r="U2010" s="1340"/>
      <c r="V2010" s="1340"/>
      <c r="W2010" s="684"/>
      <c r="X2010" s="1340"/>
      <c r="Y2010" s="1340"/>
      <c r="Z2010" s="2950"/>
      <c r="AA2010" s="1980">
        <f t="shared" si="1545"/>
        <v>0</v>
      </c>
      <c r="AB2010" s="1980">
        <f t="shared" si="1545"/>
        <v>0</v>
      </c>
      <c r="AC2010" s="1980">
        <f t="shared" si="1543"/>
        <v>0</v>
      </c>
      <c r="AD2010" s="2134"/>
    </row>
    <row r="2011" spans="1:31" s="223" customFormat="1" ht="30.75" customHeight="1" x14ac:dyDescent="0.25">
      <c r="A2011" s="223">
        <v>1</v>
      </c>
      <c r="B2011" s="1105" t="s">
        <v>410</v>
      </c>
      <c r="C2011" s="3320"/>
      <c r="D2011" s="1106"/>
      <c r="E2011" s="1980">
        <f t="shared" si="1538"/>
        <v>18580</v>
      </c>
      <c r="F2011" s="1106">
        <f t="shared" si="1544"/>
        <v>6193</v>
      </c>
      <c r="G2011" s="1106">
        <f t="shared" si="1544"/>
        <v>6268.7</v>
      </c>
      <c r="H2011" s="1106">
        <f t="shared" si="1541"/>
        <v>101.22234781204587</v>
      </c>
      <c r="I2011" s="1207"/>
      <c r="J2011" s="1207"/>
      <c r="K2011" s="1208"/>
      <c r="L2011" s="1208"/>
      <c r="M2011" s="1208"/>
      <c r="N2011" s="1208"/>
      <c r="O2011" s="1208"/>
      <c r="P2011" s="1208"/>
      <c r="Q2011" s="1340"/>
      <c r="R2011" s="1340"/>
      <c r="S2011" s="1340"/>
      <c r="T2011" s="1340"/>
      <c r="U2011" s="1340"/>
      <c r="V2011" s="1340"/>
      <c r="W2011" s="684"/>
      <c r="X2011" s="1340"/>
      <c r="Y2011" s="1340"/>
      <c r="Z2011" s="2950"/>
      <c r="AA2011" s="1980">
        <f t="shared" si="1545"/>
        <v>0</v>
      </c>
      <c r="AB2011" s="1980">
        <f t="shared" si="1545"/>
        <v>0</v>
      </c>
      <c r="AC2011" s="1980">
        <f t="shared" si="1543"/>
        <v>0</v>
      </c>
      <c r="AD2011" s="2134"/>
      <c r="AE2011" s="743"/>
    </row>
    <row r="2012" spans="1:31" ht="39.75" customHeight="1" x14ac:dyDescent="0.25">
      <c r="A2012" s="59">
        <v>1</v>
      </c>
      <c r="B2012" s="1188" t="s">
        <v>166</v>
      </c>
      <c r="C2012" s="3321"/>
      <c r="D2012" s="1189"/>
      <c r="E2012" s="1371">
        <f t="shared" si="1538"/>
        <v>93862.621082621074</v>
      </c>
      <c r="F2012" s="1189">
        <f t="shared" si="1544"/>
        <v>31287.911680911682</v>
      </c>
      <c r="G2012" s="1189">
        <f t="shared" si="1544"/>
        <v>29209.329344729344</v>
      </c>
      <c r="H2012" s="1189">
        <f t="shared" si="1541"/>
        <v>93.356596127665327</v>
      </c>
      <c r="I2012" s="1207"/>
      <c r="J2012" s="1207"/>
      <c r="K2012" s="1208"/>
      <c r="L2012" s="1208"/>
      <c r="M2012" s="1208"/>
      <c r="N2012" s="1208"/>
      <c r="O2012" s="1208"/>
      <c r="P2012" s="1208"/>
      <c r="Q2012" s="1340">
        <f t="shared" ref="Q2012:Z2012" si="1546">Q1964</f>
        <v>62535.529980000007</v>
      </c>
      <c r="R2012" s="1340">
        <f t="shared" ref="R2012:S2012" si="1547">R1964</f>
        <v>62535.529980000007</v>
      </c>
      <c r="S2012" s="1340">
        <f t="shared" si="1547"/>
        <v>62535.529980000007</v>
      </c>
      <c r="T2012" s="1340">
        <f t="shared" ref="T2012" si="1548">T1964</f>
        <v>62535.529980000007</v>
      </c>
      <c r="U2012" s="1340">
        <f t="shared" si="1546"/>
        <v>20845.176660000001</v>
      </c>
      <c r="V2012" s="1340">
        <f t="shared" si="1546"/>
        <v>20821.725859999999</v>
      </c>
      <c r="W2012" s="684">
        <f t="shared" si="1546"/>
        <v>0</v>
      </c>
      <c r="X2012" s="1340">
        <f t="shared" si="1546"/>
        <v>-23.450800000002346</v>
      </c>
      <c r="Y2012" s="1340">
        <f t="shared" si="1546"/>
        <v>-54.145840000000007</v>
      </c>
      <c r="Z2012" s="2950">
        <f t="shared" si="1546"/>
        <v>20767.580019999998</v>
      </c>
      <c r="AA2012" s="1371">
        <f t="shared" si="1545"/>
        <v>0</v>
      </c>
      <c r="AB2012" s="2149">
        <f t="shared" si="1545"/>
        <v>0</v>
      </c>
      <c r="AC2012" s="2149">
        <f t="shared" si="1543"/>
        <v>0</v>
      </c>
      <c r="AD2012" s="2134"/>
    </row>
    <row r="2013" spans="1:31" ht="38.25" customHeight="1" x14ac:dyDescent="0.25">
      <c r="A2013" s="59">
        <v>1</v>
      </c>
      <c r="B2013" s="1210" t="s">
        <v>304</v>
      </c>
      <c r="C2013" s="3344"/>
      <c r="D2013" s="1106"/>
      <c r="E2013" s="1980"/>
      <c r="F2013" s="1106"/>
      <c r="G2013" s="1106"/>
      <c r="H2013" s="1106"/>
      <c r="I2013" s="1207"/>
      <c r="J2013" s="1207"/>
      <c r="K2013" s="1208"/>
      <c r="L2013" s="1208"/>
      <c r="M2013" s="1208"/>
      <c r="N2013" s="1208"/>
      <c r="O2013" s="1208"/>
      <c r="P2013" s="1208"/>
      <c r="Q2013" s="1340"/>
      <c r="R2013" s="1340"/>
      <c r="S2013" s="1340"/>
      <c r="T2013" s="1340"/>
      <c r="U2013" s="1340"/>
      <c r="V2013" s="1340"/>
      <c r="W2013" s="684"/>
      <c r="X2013" s="1340"/>
      <c r="Y2013" s="1340"/>
      <c r="Z2013" s="2950"/>
      <c r="AA2013" s="1980"/>
      <c r="AB2013" s="2149"/>
      <c r="AC2013" s="2149">
        <f t="shared" si="1543"/>
        <v>0</v>
      </c>
      <c r="AD2013" s="2134"/>
    </row>
    <row r="2014" spans="1:31" ht="35.25" customHeight="1" x14ac:dyDescent="0.25">
      <c r="A2014" s="59">
        <v>1</v>
      </c>
      <c r="B2014" s="1105" t="s">
        <v>645</v>
      </c>
      <c r="C2014" s="3320"/>
      <c r="D2014" s="1106"/>
      <c r="E2014" s="1980">
        <f t="shared" ref="E2014:G2027" si="1549">E1966</f>
        <v>27878</v>
      </c>
      <c r="F2014" s="1106">
        <f t="shared" si="1549"/>
        <v>9293</v>
      </c>
      <c r="G2014" s="1106">
        <f t="shared" si="1549"/>
        <v>4126.4052609393639</v>
      </c>
      <c r="H2014" s="1106">
        <f>G2014/F2014*100</f>
        <v>44.403370934459957</v>
      </c>
      <c r="I2014" s="1207"/>
      <c r="J2014" s="1207"/>
      <c r="K2014" s="1208"/>
      <c r="L2014" s="1208"/>
      <c r="M2014" s="1208"/>
      <c r="N2014" s="1208"/>
      <c r="O2014" s="1208"/>
      <c r="P2014" s="1208"/>
      <c r="Q2014" s="1340"/>
      <c r="R2014" s="1340"/>
      <c r="S2014" s="1340"/>
      <c r="T2014" s="1340"/>
      <c r="U2014" s="1340"/>
      <c r="V2014" s="1340"/>
      <c r="W2014" s="684"/>
      <c r="X2014" s="1340"/>
      <c r="Y2014" s="1340"/>
      <c r="Z2014" s="2950"/>
      <c r="AA2014" s="1980">
        <f t="shared" ref="AA2014:AB2025" si="1550">AA1966</f>
        <v>0</v>
      </c>
      <c r="AB2014" s="1980">
        <f t="shared" si="1550"/>
        <v>0</v>
      </c>
      <c r="AC2014" s="1980">
        <f t="shared" si="1543"/>
        <v>0</v>
      </c>
      <c r="AD2014" s="2134"/>
    </row>
    <row r="2015" spans="1:31" ht="52.5" customHeight="1" x14ac:dyDescent="0.25">
      <c r="A2015" s="59">
        <v>1</v>
      </c>
      <c r="B2015" s="1105" t="s">
        <v>300</v>
      </c>
      <c r="C2015" s="3320"/>
      <c r="D2015" s="1106"/>
      <c r="E2015" s="1980">
        <f t="shared" si="1549"/>
        <v>0</v>
      </c>
      <c r="F2015" s="1106">
        <f t="shared" si="1549"/>
        <v>0</v>
      </c>
      <c r="G2015" s="1106">
        <f t="shared" si="1549"/>
        <v>0</v>
      </c>
      <c r="H2015" s="1106"/>
      <c r="I2015" s="1207"/>
      <c r="J2015" s="1207"/>
      <c r="K2015" s="1208"/>
      <c r="L2015" s="1208"/>
      <c r="M2015" s="1208"/>
      <c r="N2015" s="1208"/>
      <c r="O2015" s="1208"/>
      <c r="P2015" s="1208"/>
      <c r="Q2015" s="1340"/>
      <c r="R2015" s="1340"/>
      <c r="S2015" s="1340"/>
      <c r="T2015" s="1340"/>
      <c r="U2015" s="1340"/>
      <c r="V2015" s="1340"/>
      <c r="W2015" s="684"/>
      <c r="X2015" s="1340"/>
      <c r="Y2015" s="1340"/>
      <c r="Z2015" s="2950"/>
      <c r="AA2015" s="1980">
        <f t="shared" si="1550"/>
        <v>0</v>
      </c>
      <c r="AB2015" s="1980">
        <f t="shared" si="1550"/>
        <v>0</v>
      </c>
      <c r="AC2015" s="1980">
        <f t="shared" si="1543"/>
        <v>0</v>
      </c>
      <c r="AD2015" s="2134"/>
    </row>
    <row r="2016" spans="1:31" ht="38.25" customHeight="1" x14ac:dyDescent="0.25">
      <c r="A2016" s="59">
        <v>1</v>
      </c>
      <c r="B2016" s="1105" t="s">
        <v>305</v>
      </c>
      <c r="C2016" s="3320"/>
      <c r="D2016" s="1106"/>
      <c r="E2016" s="1980">
        <f t="shared" si="1549"/>
        <v>5488</v>
      </c>
      <c r="F2016" s="1106">
        <f t="shared" si="1549"/>
        <v>1829</v>
      </c>
      <c r="G2016" s="1106">
        <f t="shared" si="1549"/>
        <v>654</v>
      </c>
      <c r="H2016" s="1106">
        <f t="shared" ref="H2016:H2025" si="1551">G2016/F2016*100</f>
        <v>35.757244395844722</v>
      </c>
      <c r="I2016" s="1207"/>
      <c r="J2016" s="1207"/>
      <c r="K2016" s="1208"/>
      <c r="L2016" s="1208"/>
      <c r="M2016" s="1208"/>
      <c r="N2016" s="1208"/>
      <c r="O2016" s="1208"/>
      <c r="P2016" s="1208"/>
      <c r="Q2016" s="1340"/>
      <c r="R2016" s="1340"/>
      <c r="S2016" s="1340"/>
      <c r="T2016" s="1340"/>
      <c r="U2016" s="1340"/>
      <c r="V2016" s="1340"/>
      <c r="W2016" s="684"/>
      <c r="X2016" s="1340"/>
      <c r="Y2016" s="1340"/>
      <c r="Z2016" s="2950"/>
      <c r="AA2016" s="1980">
        <f t="shared" si="1550"/>
        <v>0</v>
      </c>
      <c r="AB2016" s="1980">
        <f t="shared" si="1550"/>
        <v>0</v>
      </c>
      <c r="AC2016" s="1980">
        <f t="shared" si="1543"/>
        <v>0</v>
      </c>
      <c r="AD2016" s="2134"/>
    </row>
    <row r="2017" spans="1:31" ht="38.25" customHeight="1" x14ac:dyDescent="0.25">
      <c r="A2017" s="59">
        <v>1</v>
      </c>
      <c r="B2017" s="1105" t="s">
        <v>306</v>
      </c>
      <c r="C2017" s="3320"/>
      <c r="D2017" s="1106"/>
      <c r="E2017" s="1980">
        <f t="shared" si="1549"/>
        <v>2905</v>
      </c>
      <c r="F2017" s="1106">
        <f t="shared" si="1549"/>
        <v>968</v>
      </c>
      <c r="G2017" s="1106">
        <f t="shared" si="1549"/>
        <v>638</v>
      </c>
      <c r="H2017" s="1106">
        <f t="shared" si="1551"/>
        <v>65.909090909090907</v>
      </c>
      <c r="I2017" s="1207"/>
      <c r="J2017" s="1207"/>
      <c r="K2017" s="1208"/>
      <c r="L2017" s="1208"/>
      <c r="M2017" s="1208"/>
      <c r="N2017" s="1208"/>
      <c r="O2017" s="1208"/>
      <c r="P2017" s="1208"/>
      <c r="Q2017" s="1340"/>
      <c r="R2017" s="1340"/>
      <c r="S2017" s="1340"/>
      <c r="T2017" s="1340"/>
      <c r="U2017" s="1340"/>
      <c r="V2017" s="1340"/>
      <c r="W2017" s="684"/>
      <c r="X2017" s="1340"/>
      <c r="Y2017" s="1340"/>
      <c r="Z2017" s="2950"/>
      <c r="AA2017" s="1980">
        <f t="shared" si="1550"/>
        <v>0</v>
      </c>
      <c r="AB2017" s="1980">
        <f t="shared" si="1550"/>
        <v>0</v>
      </c>
      <c r="AC2017" s="1980">
        <f t="shared" si="1543"/>
        <v>0</v>
      </c>
      <c r="AD2017" s="2134"/>
    </row>
    <row r="2018" spans="1:31" ht="29.25" customHeight="1" x14ac:dyDescent="0.25">
      <c r="A2018" s="59">
        <v>1</v>
      </c>
      <c r="B2018" s="1105" t="s">
        <v>307</v>
      </c>
      <c r="C2018" s="3320"/>
      <c r="D2018" s="1106"/>
      <c r="E2018" s="1980">
        <f t="shared" si="1549"/>
        <v>872</v>
      </c>
      <c r="F2018" s="1106">
        <f t="shared" si="1549"/>
        <v>291</v>
      </c>
      <c r="G2018" s="1106">
        <f t="shared" si="1549"/>
        <v>16</v>
      </c>
      <c r="H2018" s="1106">
        <f t="shared" si="1551"/>
        <v>5.4982817869415808</v>
      </c>
      <c r="I2018" s="1207"/>
      <c r="J2018" s="1207"/>
      <c r="K2018" s="1208"/>
      <c r="L2018" s="1208"/>
      <c r="M2018" s="1208"/>
      <c r="N2018" s="1208"/>
      <c r="O2018" s="1208"/>
      <c r="P2018" s="1208"/>
      <c r="Q2018" s="1340"/>
      <c r="R2018" s="1340"/>
      <c r="S2018" s="1340"/>
      <c r="T2018" s="1340"/>
      <c r="U2018" s="1340"/>
      <c r="V2018" s="1340"/>
      <c r="W2018" s="684"/>
      <c r="X2018" s="1340"/>
      <c r="Y2018" s="1340"/>
      <c r="Z2018" s="2950"/>
      <c r="AA2018" s="1980">
        <f t="shared" si="1550"/>
        <v>0</v>
      </c>
      <c r="AB2018" s="1980">
        <f t="shared" si="1550"/>
        <v>0</v>
      </c>
      <c r="AC2018" s="1980">
        <f t="shared" si="1543"/>
        <v>0</v>
      </c>
      <c r="AD2018" s="2134"/>
    </row>
    <row r="2019" spans="1:31" ht="53.25" customHeight="1" x14ac:dyDescent="0.25">
      <c r="A2019" s="59">
        <v>1</v>
      </c>
      <c r="B2019" s="1105" t="s">
        <v>346</v>
      </c>
      <c r="C2019" s="3320"/>
      <c r="D2019" s="1106"/>
      <c r="E2019" s="1980">
        <f t="shared" si="1549"/>
        <v>1129</v>
      </c>
      <c r="F2019" s="1106">
        <f t="shared" si="1549"/>
        <v>376</v>
      </c>
      <c r="G2019" s="1106">
        <f t="shared" si="1549"/>
        <v>0</v>
      </c>
      <c r="H2019" s="1106">
        <f t="shared" si="1551"/>
        <v>0</v>
      </c>
      <c r="I2019" s="1207"/>
      <c r="J2019" s="1207"/>
      <c r="K2019" s="1208"/>
      <c r="L2019" s="1208"/>
      <c r="M2019" s="1208"/>
      <c r="N2019" s="1208"/>
      <c r="O2019" s="1208"/>
      <c r="P2019" s="1208"/>
      <c r="Q2019" s="1340"/>
      <c r="R2019" s="1340"/>
      <c r="S2019" s="1340"/>
      <c r="T2019" s="1340"/>
      <c r="U2019" s="1340"/>
      <c r="V2019" s="1340"/>
      <c r="W2019" s="684"/>
      <c r="X2019" s="1340"/>
      <c r="Y2019" s="1340"/>
      <c r="Z2019" s="2950"/>
      <c r="AA2019" s="1980">
        <f t="shared" si="1550"/>
        <v>0</v>
      </c>
      <c r="AB2019" s="1980">
        <f t="shared" si="1550"/>
        <v>0</v>
      </c>
      <c r="AC2019" s="1980">
        <f t="shared" si="1543"/>
        <v>0</v>
      </c>
      <c r="AD2019" s="2134"/>
    </row>
    <row r="2020" spans="1:31" ht="45" customHeight="1" x14ac:dyDescent="0.25">
      <c r="A2020" s="59">
        <v>1</v>
      </c>
      <c r="B2020" s="1105" t="s">
        <v>347</v>
      </c>
      <c r="C2020" s="3320"/>
      <c r="D2020" s="1106"/>
      <c r="E2020" s="1980">
        <f t="shared" si="1549"/>
        <v>582</v>
      </c>
      <c r="F2020" s="1106">
        <f t="shared" si="1549"/>
        <v>194</v>
      </c>
      <c r="G2020" s="1106">
        <f t="shared" si="1549"/>
        <v>0</v>
      </c>
      <c r="H2020" s="1106">
        <f t="shared" si="1551"/>
        <v>0</v>
      </c>
      <c r="I2020" s="1207"/>
      <c r="J2020" s="1207"/>
      <c r="K2020" s="1208"/>
      <c r="L2020" s="1208"/>
      <c r="M2020" s="1208"/>
      <c r="N2020" s="1208"/>
      <c r="O2020" s="1208"/>
      <c r="P2020" s="1208"/>
      <c r="Q2020" s="1340"/>
      <c r="R2020" s="1340"/>
      <c r="S2020" s="1340"/>
      <c r="T2020" s="1340"/>
      <c r="U2020" s="1340"/>
      <c r="V2020" s="1340"/>
      <c r="W2020" s="684"/>
      <c r="X2020" s="1340"/>
      <c r="Y2020" s="1340"/>
      <c r="Z2020" s="2950"/>
      <c r="AA2020" s="1980">
        <f t="shared" si="1550"/>
        <v>0</v>
      </c>
      <c r="AB2020" s="1980">
        <f t="shared" si="1550"/>
        <v>0</v>
      </c>
      <c r="AC2020" s="1980">
        <f t="shared" si="1543"/>
        <v>0</v>
      </c>
      <c r="AD2020" s="2134"/>
    </row>
    <row r="2021" spans="1:31" ht="39" customHeight="1" x14ac:dyDescent="0.25">
      <c r="A2021" s="59">
        <v>1</v>
      </c>
      <c r="B2021" s="1105" t="s">
        <v>308</v>
      </c>
      <c r="C2021" s="3320"/>
      <c r="D2021" s="1106"/>
      <c r="E2021" s="1980">
        <f t="shared" si="1549"/>
        <v>22390</v>
      </c>
      <c r="F2021" s="1106">
        <f t="shared" si="1549"/>
        <v>7464</v>
      </c>
      <c r="G2021" s="1106">
        <f t="shared" si="1549"/>
        <v>3472.4052609393639</v>
      </c>
      <c r="H2021" s="1106">
        <f t="shared" si="1551"/>
        <v>46.522042617086868</v>
      </c>
      <c r="I2021" s="1207"/>
      <c r="J2021" s="1207"/>
      <c r="K2021" s="1208"/>
      <c r="L2021" s="1208"/>
      <c r="M2021" s="1208"/>
      <c r="N2021" s="1208"/>
      <c r="O2021" s="1208"/>
      <c r="P2021" s="1208"/>
      <c r="Q2021" s="1340"/>
      <c r="R2021" s="1340"/>
      <c r="S2021" s="1340"/>
      <c r="T2021" s="1340"/>
      <c r="U2021" s="1340"/>
      <c r="V2021" s="1340"/>
      <c r="W2021" s="684"/>
      <c r="X2021" s="1340"/>
      <c r="Y2021" s="1340"/>
      <c r="Z2021" s="2950"/>
      <c r="AA2021" s="1980">
        <f t="shared" si="1550"/>
        <v>0</v>
      </c>
      <c r="AB2021" s="1980">
        <f t="shared" si="1550"/>
        <v>0</v>
      </c>
      <c r="AC2021" s="1980">
        <f t="shared" si="1543"/>
        <v>0</v>
      </c>
      <c r="AD2021" s="2134"/>
    </row>
    <row r="2022" spans="1:31" ht="38.25" customHeight="1" x14ac:dyDescent="0.25">
      <c r="A2022" s="59">
        <v>1</v>
      </c>
      <c r="B2022" s="1105" t="s">
        <v>309</v>
      </c>
      <c r="C2022" s="3320"/>
      <c r="D2022" s="1106"/>
      <c r="E2022" s="1980">
        <f t="shared" si="1549"/>
        <v>720</v>
      </c>
      <c r="F2022" s="1106">
        <f t="shared" si="1549"/>
        <v>240</v>
      </c>
      <c r="G2022" s="1106">
        <f t="shared" si="1549"/>
        <v>282</v>
      </c>
      <c r="H2022" s="1106">
        <f t="shared" si="1551"/>
        <v>117.5</v>
      </c>
      <c r="I2022" s="1207"/>
      <c r="J2022" s="1207"/>
      <c r="K2022" s="1208"/>
      <c r="L2022" s="1208"/>
      <c r="M2022" s="1208"/>
      <c r="N2022" s="1208"/>
      <c r="O2022" s="1208"/>
      <c r="P2022" s="1208"/>
      <c r="Q2022" s="1340"/>
      <c r="R2022" s="1340"/>
      <c r="S2022" s="1340"/>
      <c r="T2022" s="1340"/>
      <c r="U2022" s="1340"/>
      <c r="V2022" s="1340"/>
      <c r="W2022" s="684"/>
      <c r="X2022" s="1340"/>
      <c r="Y2022" s="1340"/>
      <c r="Z2022" s="2950"/>
      <c r="AA2022" s="1980">
        <f t="shared" si="1550"/>
        <v>0</v>
      </c>
      <c r="AB2022" s="1980">
        <f t="shared" si="1550"/>
        <v>0</v>
      </c>
      <c r="AC2022" s="1980">
        <f t="shared" si="1543"/>
        <v>0</v>
      </c>
      <c r="AD2022" s="2134"/>
    </row>
    <row r="2023" spans="1:31" ht="67.5" customHeight="1" x14ac:dyDescent="0.25">
      <c r="A2023" s="59">
        <v>1</v>
      </c>
      <c r="B2023" s="1105" t="s">
        <v>317</v>
      </c>
      <c r="C2023" s="3320"/>
      <c r="D2023" s="1106"/>
      <c r="E2023" s="1980">
        <f t="shared" si="1549"/>
        <v>18350</v>
      </c>
      <c r="F2023" s="1106">
        <f t="shared" si="1549"/>
        <v>6117</v>
      </c>
      <c r="G2023" s="1106">
        <f t="shared" si="1549"/>
        <v>2778.1573976915006</v>
      </c>
      <c r="H2023" s="1106">
        <f t="shared" si="1551"/>
        <v>45.416991951798273</v>
      </c>
      <c r="I2023" s="1207"/>
      <c r="J2023" s="1207"/>
      <c r="K2023" s="1208"/>
      <c r="L2023" s="1208"/>
      <c r="M2023" s="1208"/>
      <c r="N2023" s="1208"/>
      <c r="O2023" s="1208"/>
      <c r="P2023" s="1208"/>
      <c r="Q2023" s="1340"/>
      <c r="R2023" s="1340"/>
      <c r="S2023" s="1340"/>
      <c r="T2023" s="1340"/>
      <c r="U2023" s="1340"/>
      <c r="V2023" s="1340"/>
      <c r="W2023" s="684"/>
      <c r="X2023" s="1340"/>
      <c r="Y2023" s="1340"/>
      <c r="Z2023" s="2950"/>
      <c r="AA2023" s="1980">
        <f t="shared" si="1550"/>
        <v>0</v>
      </c>
      <c r="AB2023" s="1980">
        <f t="shared" si="1550"/>
        <v>0</v>
      </c>
      <c r="AC2023" s="1980">
        <f t="shared" si="1543"/>
        <v>0</v>
      </c>
      <c r="AD2023" s="2134"/>
    </row>
    <row r="2024" spans="1:31" ht="30" customHeight="1" x14ac:dyDescent="0.25">
      <c r="A2024" s="59">
        <v>1</v>
      </c>
      <c r="B2024" s="1218" t="s">
        <v>318</v>
      </c>
      <c r="C2024" s="3345"/>
      <c r="D2024" s="1106"/>
      <c r="E2024" s="1980">
        <f t="shared" si="1549"/>
        <v>3320</v>
      </c>
      <c r="F2024" s="1106">
        <f t="shared" si="1549"/>
        <v>1107</v>
      </c>
      <c r="G2024" s="1106">
        <f t="shared" si="1549"/>
        <v>412.24786324786322</v>
      </c>
      <c r="H2024" s="1106">
        <f t="shared" si="1551"/>
        <v>37.240096047684126</v>
      </c>
      <c r="I2024" s="1207"/>
      <c r="J2024" s="1207"/>
      <c r="K2024" s="1208"/>
      <c r="L2024" s="1208"/>
      <c r="M2024" s="1208"/>
      <c r="N2024" s="1208"/>
      <c r="O2024" s="1208"/>
      <c r="P2024" s="1208"/>
      <c r="Q2024" s="1340"/>
      <c r="R2024" s="1340"/>
      <c r="S2024" s="1340"/>
      <c r="T2024" s="1340"/>
      <c r="U2024" s="1340"/>
      <c r="V2024" s="1340"/>
      <c r="W2024" s="684"/>
      <c r="X2024" s="1340"/>
      <c r="Y2024" s="1340"/>
      <c r="Z2024" s="2950"/>
      <c r="AA2024" s="1980">
        <f t="shared" si="1550"/>
        <v>0</v>
      </c>
      <c r="AB2024" s="1980">
        <f t="shared" si="1550"/>
        <v>0</v>
      </c>
      <c r="AC2024" s="1980">
        <f t="shared" si="1543"/>
        <v>0</v>
      </c>
      <c r="AD2024" s="2134"/>
    </row>
    <row r="2025" spans="1:31" ht="30" customHeight="1" x14ac:dyDescent="0.25">
      <c r="A2025" s="59">
        <v>1</v>
      </c>
      <c r="B2025" s="1105" t="s">
        <v>156</v>
      </c>
      <c r="C2025" s="3320"/>
      <c r="D2025" s="1106"/>
      <c r="E2025" s="1980">
        <f t="shared" si="1549"/>
        <v>10700</v>
      </c>
      <c r="F2025" s="1106">
        <f t="shared" si="1549"/>
        <v>3567</v>
      </c>
      <c r="G2025" s="1106">
        <f t="shared" si="1549"/>
        <v>3558</v>
      </c>
      <c r="H2025" s="1106">
        <f t="shared" si="1551"/>
        <v>99.747687132043737</v>
      </c>
      <c r="I2025" s="1207"/>
      <c r="J2025" s="1207"/>
      <c r="K2025" s="1208"/>
      <c r="L2025" s="1208"/>
      <c r="M2025" s="1208"/>
      <c r="N2025" s="1208"/>
      <c r="O2025" s="1208"/>
      <c r="P2025" s="1208"/>
      <c r="Q2025" s="1340"/>
      <c r="R2025" s="1340"/>
      <c r="S2025" s="1340"/>
      <c r="T2025" s="1340"/>
      <c r="U2025" s="1340"/>
      <c r="V2025" s="1340"/>
      <c r="W2025" s="684"/>
      <c r="X2025" s="1340"/>
      <c r="Y2025" s="1340"/>
      <c r="Z2025" s="2950"/>
      <c r="AA2025" s="1980">
        <f t="shared" si="1550"/>
        <v>0</v>
      </c>
      <c r="AB2025" s="1980">
        <f t="shared" si="1550"/>
        <v>0</v>
      </c>
      <c r="AC2025" s="1980">
        <f t="shared" si="1543"/>
        <v>0</v>
      </c>
      <c r="AD2025" s="2134"/>
    </row>
    <row r="2026" spans="1:31" s="223" customFormat="1" ht="30" customHeight="1" x14ac:dyDescent="0.25">
      <c r="A2026" s="223">
        <v>1</v>
      </c>
      <c r="B2026" s="1280" t="s">
        <v>316</v>
      </c>
      <c r="C2026" s="3346"/>
      <c r="D2026" s="1106"/>
      <c r="E2026" s="1980">
        <f t="shared" si="1549"/>
        <v>0</v>
      </c>
      <c r="F2026" s="1106">
        <f t="shared" si="1549"/>
        <v>0</v>
      </c>
      <c r="G2026" s="1106">
        <f t="shared" si="1549"/>
        <v>0</v>
      </c>
      <c r="H2026" s="1106"/>
      <c r="I2026" s="1207"/>
      <c r="J2026" s="1207"/>
      <c r="K2026" s="1208"/>
      <c r="L2026" s="1208"/>
      <c r="M2026" s="1208"/>
      <c r="N2026" s="1208"/>
      <c r="O2026" s="1208"/>
      <c r="P2026" s="1208"/>
      <c r="Q2026" s="1340"/>
      <c r="R2026" s="1340"/>
      <c r="S2026" s="1340"/>
      <c r="T2026" s="1340"/>
      <c r="U2026" s="1340"/>
      <c r="V2026" s="1340"/>
      <c r="W2026" s="684"/>
      <c r="X2026" s="1340"/>
      <c r="Y2026" s="1340"/>
      <c r="Z2026" s="2950"/>
      <c r="AA2026" s="1980">
        <f>AA1978</f>
        <v>0</v>
      </c>
      <c r="AB2026" s="2149"/>
      <c r="AC2026" s="2149">
        <f t="shared" si="1543"/>
        <v>0</v>
      </c>
      <c r="AD2026" s="2134"/>
      <c r="AE2026" s="743"/>
    </row>
    <row r="2027" spans="1:31" ht="30" customHeight="1" x14ac:dyDescent="0.25">
      <c r="A2027" s="59">
        <v>1</v>
      </c>
      <c r="B2027" s="1219" t="s">
        <v>163</v>
      </c>
      <c r="C2027" s="3347"/>
      <c r="D2027" s="1189"/>
      <c r="E2027" s="1371">
        <f t="shared" si="1549"/>
        <v>38578</v>
      </c>
      <c r="F2027" s="1189">
        <f t="shared" si="1549"/>
        <v>12860</v>
      </c>
      <c r="G2027" s="1189">
        <f t="shared" si="1549"/>
        <v>7684.4052609393639</v>
      </c>
      <c r="H2027" s="1189">
        <f>G2027/F2027*100</f>
        <v>59.754317736698006</v>
      </c>
      <c r="I2027" s="1207"/>
      <c r="J2027" s="1207"/>
      <c r="K2027" s="1208"/>
      <c r="L2027" s="1208"/>
      <c r="M2027" s="1208"/>
      <c r="N2027" s="1208"/>
      <c r="O2027" s="1208"/>
      <c r="P2027" s="1208"/>
      <c r="Q2027" s="1340">
        <f t="shared" ref="Q2027:Z2027" si="1552">Q1979</f>
        <v>27403.272579999997</v>
      </c>
      <c r="R2027" s="1340">
        <f t="shared" ref="R2027:S2027" si="1553">R1979</f>
        <v>27403.272579999997</v>
      </c>
      <c r="S2027" s="1340">
        <f t="shared" si="1553"/>
        <v>27403.272579999997</v>
      </c>
      <c r="T2027" s="1340">
        <f t="shared" ref="T2027" si="1554">T1979</f>
        <v>27403.272579999997</v>
      </c>
      <c r="U2027" s="1340">
        <f t="shared" si="1552"/>
        <v>9134.4241933333324</v>
      </c>
      <c r="V2027" s="1340">
        <f t="shared" si="1552"/>
        <v>6195.0814700000001</v>
      </c>
      <c r="W2027" s="684">
        <f t="shared" si="1552"/>
        <v>0</v>
      </c>
      <c r="X2027" s="1340">
        <f t="shared" si="1552"/>
        <v>-2939.3427233333323</v>
      </c>
      <c r="Y2027" s="1340">
        <f t="shared" si="1552"/>
        <v>-35.1845</v>
      </c>
      <c r="Z2027" s="2950">
        <f t="shared" si="1552"/>
        <v>6159.8969699999998</v>
      </c>
      <c r="AA2027" s="1371">
        <f>AA1979</f>
        <v>0</v>
      </c>
      <c r="AB2027" s="2149">
        <f>AB1979</f>
        <v>0</v>
      </c>
      <c r="AC2027" s="2149">
        <f t="shared" si="1543"/>
        <v>0</v>
      </c>
      <c r="AD2027" s="2134"/>
    </row>
    <row r="2028" spans="1:31" ht="30" customHeight="1" x14ac:dyDescent="0.25">
      <c r="A2028" s="59">
        <v>1</v>
      </c>
      <c r="B2028" s="1785" t="s">
        <v>14</v>
      </c>
      <c r="C2028" s="1785"/>
      <c r="D2028" s="1106"/>
      <c r="E2028" s="1980"/>
      <c r="F2028" s="1106"/>
      <c r="G2028" s="1106"/>
      <c r="H2028" s="1106">
        <f>H1988</f>
        <v>105</v>
      </c>
      <c r="I2028" s="1207"/>
      <c r="J2028" s="1207"/>
      <c r="K2028" s="1208"/>
      <c r="L2028" s="1208"/>
      <c r="M2028" s="1208"/>
      <c r="N2028" s="1208"/>
      <c r="O2028" s="1208"/>
      <c r="P2028" s="1208"/>
      <c r="Q2028" s="1340"/>
      <c r="R2028" s="1340"/>
      <c r="S2028" s="1340"/>
      <c r="T2028" s="1340"/>
      <c r="U2028" s="1340"/>
      <c r="V2028" s="1340"/>
      <c r="W2028" s="684"/>
      <c r="X2028" s="1340"/>
      <c r="Y2028" s="1340"/>
      <c r="Z2028" s="2950"/>
      <c r="AA2028" s="1980"/>
      <c r="AB2028" s="2149"/>
      <c r="AC2028" s="2149">
        <f t="shared" si="1543"/>
        <v>0</v>
      </c>
      <c r="AD2028" s="2134"/>
    </row>
    <row r="2029" spans="1:31" ht="30" customHeight="1" x14ac:dyDescent="0.25">
      <c r="A2029" s="59">
        <v>1</v>
      </c>
      <c r="B2029" s="1770" t="s">
        <v>645</v>
      </c>
      <c r="C2029" s="1770"/>
      <c r="D2029" s="1106"/>
      <c r="E2029" s="1980">
        <f>E1966+E1954</f>
        <v>49776.518518518518</v>
      </c>
      <c r="F2029" s="1106">
        <f>F1966+F1954</f>
        <v>16592.962962962964</v>
      </c>
      <c r="G2029" s="1106">
        <f>G1966+G1954</f>
        <v>10029.175631309734</v>
      </c>
      <c r="H2029" s="1106">
        <f>G2029/F2029*100</f>
        <v>60.442343261392118</v>
      </c>
      <c r="I2029" s="1207"/>
      <c r="J2029" s="1207"/>
      <c r="K2029" s="1208"/>
      <c r="L2029" s="1208"/>
      <c r="M2029" s="1208"/>
      <c r="N2029" s="1208"/>
      <c r="O2029" s="1208"/>
      <c r="P2029" s="1208"/>
      <c r="Q2029" s="1340"/>
      <c r="R2029" s="1340"/>
      <c r="S2029" s="1340"/>
      <c r="T2029" s="1340"/>
      <c r="U2029" s="1340"/>
      <c r="V2029" s="1340"/>
      <c r="W2029" s="684"/>
      <c r="X2029" s="1340"/>
      <c r="Y2029" s="1340"/>
      <c r="Z2029" s="2950"/>
      <c r="AA2029" s="1980">
        <f>AA1966+AA1954</f>
        <v>0</v>
      </c>
      <c r="AB2029" s="1980">
        <f t="shared" ref="AB2029" si="1555">AB1966+AB1954</f>
        <v>0</v>
      </c>
      <c r="AC2029" s="1980">
        <f t="shared" si="1543"/>
        <v>0</v>
      </c>
      <c r="AD2029" s="2134"/>
    </row>
    <row r="2030" spans="1:31" ht="30" customHeight="1" x14ac:dyDescent="0.25">
      <c r="A2030" s="59">
        <v>1</v>
      </c>
      <c r="B2030" s="1770" t="s">
        <v>155</v>
      </c>
      <c r="C2030" s="1770"/>
      <c r="D2030" s="1106"/>
      <c r="E2030" s="1980">
        <f>E1961</f>
        <v>23185.882352941175</v>
      </c>
      <c r="F2030" s="1106">
        <f>F1961</f>
        <v>7728.588235294118</v>
      </c>
      <c r="G2030" s="1106">
        <f>G1961</f>
        <v>7518.4941176470584</v>
      </c>
      <c r="H2030" s="1106">
        <f>G2030/F2030*100</f>
        <v>97.281597734918478</v>
      </c>
      <c r="I2030" s="1207"/>
      <c r="J2030" s="1207"/>
      <c r="K2030" s="1208"/>
      <c r="L2030" s="1208"/>
      <c r="M2030" s="1208"/>
      <c r="N2030" s="1208"/>
      <c r="O2030" s="1208"/>
      <c r="P2030" s="1208"/>
      <c r="Q2030" s="1340"/>
      <c r="R2030" s="1340"/>
      <c r="S2030" s="1340"/>
      <c r="T2030" s="1340"/>
      <c r="U2030" s="1340"/>
      <c r="V2030" s="1340"/>
      <c r="W2030" s="684"/>
      <c r="X2030" s="1340"/>
      <c r="Y2030" s="1340"/>
      <c r="Z2030" s="2950"/>
      <c r="AA2030" s="1980">
        <f>AA1961</f>
        <v>0</v>
      </c>
      <c r="AB2030" s="1980">
        <f t="shared" ref="AB2030" si="1556">AB1961</f>
        <v>0</v>
      </c>
      <c r="AC2030" s="1980">
        <f t="shared" si="1543"/>
        <v>0</v>
      </c>
      <c r="AD2030" s="2134"/>
    </row>
    <row r="2031" spans="1:31" s="223" customFormat="1" ht="30" customHeight="1" x14ac:dyDescent="0.25">
      <c r="A2031" s="223">
        <v>1</v>
      </c>
      <c r="B2031" s="1780" t="s">
        <v>156</v>
      </c>
      <c r="C2031" s="3063"/>
      <c r="D2031" s="1111"/>
      <c r="E2031" s="1982">
        <f>E1977</f>
        <v>10700</v>
      </c>
      <c r="F2031" s="1111">
        <f>F1977</f>
        <v>3567</v>
      </c>
      <c r="G2031" s="1111">
        <f>G1977</f>
        <v>3558</v>
      </c>
      <c r="H2031" s="1111">
        <f>G2031/F2031*100</f>
        <v>99.747687132043737</v>
      </c>
      <c r="I2031" s="1222"/>
      <c r="J2031" s="1222"/>
      <c r="K2031" s="1223"/>
      <c r="L2031" s="1223"/>
      <c r="M2031" s="1223"/>
      <c r="N2031" s="1223"/>
      <c r="O2031" s="1223"/>
      <c r="P2031" s="1223"/>
      <c r="Q2031" s="1391"/>
      <c r="R2031" s="1391"/>
      <c r="S2031" s="1391"/>
      <c r="T2031" s="1391"/>
      <c r="U2031" s="1391"/>
      <c r="V2031" s="1391"/>
      <c r="W2031" s="2624"/>
      <c r="X2031" s="1391"/>
      <c r="Y2031" s="1391"/>
      <c r="Z2031" s="2951"/>
      <c r="AA2031" s="1982">
        <f>AA1977</f>
        <v>0</v>
      </c>
      <c r="AB2031" s="1982">
        <f t="shared" ref="AB2031" si="1557">AB1977</f>
        <v>0</v>
      </c>
      <c r="AC2031" s="1982">
        <f t="shared" si="1543"/>
        <v>0</v>
      </c>
      <c r="AD2031" s="2134"/>
      <c r="AE2031" s="743"/>
    </row>
    <row r="2032" spans="1:31" ht="30" customHeight="1" x14ac:dyDescent="0.25">
      <c r="A2032" s="59">
        <v>1</v>
      </c>
      <c r="B2032" s="1781" t="s">
        <v>336</v>
      </c>
      <c r="C2032" s="1781"/>
      <c r="D2032" s="1224"/>
      <c r="E2032" s="2105">
        <f>E1980</f>
        <v>132440.62108262107</v>
      </c>
      <c r="F2032" s="1224">
        <f>F1980</f>
        <v>44147.911680911682</v>
      </c>
      <c r="G2032" s="1224">
        <f>G1980</f>
        <v>36893.734605668709</v>
      </c>
      <c r="H2032" s="1224">
        <f>G2032/F2032*100</f>
        <v>83.568470627389885</v>
      </c>
      <c r="I2032" s="1225"/>
      <c r="J2032" s="1225"/>
      <c r="K2032" s="1226"/>
      <c r="L2032" s="1226"/>
      <c r="M2032" s="1226"/>
      <c r="N2032" s="1226"/>
      <c r="O2032" s="1226"/>
      <c r="P2032" s="1226"/>
      <c r="Q2032" s="2944">
        <f t="shared" ref="Q2032:V2032" si="1558">Q1980</f>
        <v>89938.802560000011</v>
      </c>
      <c r="R2032" s="2944">
        <f t="shared" ref="R2032:S2032" si="1559">R1980</f>
        <v>89938.802560000011</v>
      </c>
      <c r="S2032" s="2944">
        <f t="shared" si="1559"/>
        <v>89938.802560000011</v>
      </c>
      <c r="T2032" s="2944">
        <f t="shared" ref="T2032" si="1560">T1980</f>
        <v>89938.802560000011</v>
      </c>
      <c r="U2032" s="2944">
        <f t="shared" si="1558"/>
        <v>29979.600853333333</v>
      </c>
      <c r="V2032" s="2944">
        <f t="shared" si="1558"/>
        <v>27016.80733</v>
      </c>
      <c r="W2032" s="687"/>
      <c r="X2032" s="2944">
        <f t="shared" ref="X2032:Z2032" si="1561">X1980</f>
        <v>-2962.7935233333346</v>
      </c>
      <c r="Y2032" s="2944">
        <f t="shared" si="1561"/>
        <v>-89.330340000000007</v>
      </c>
      <c r="Z2032" s="2945">
        <f t="shared" si="1561"/>
        <v>26927.476989999996</v>
      </c>
      <c r="AA2032" s="2105">
        <f>AA1980</f>
        <v>0</v>
      </c>
      <c r="AB2032" s="2148">
        <f t="shared" ref="AB2032" si="1562">AB1980</f>
        <v>0</v>
      </c>
      <c r="AC2032" s="2148">
        <f t="shared" si="1543"/>
        <v>0</v>
      </c>
      <c r="AD2032" s="2134"/>
    </row>
    <row r="2033" spans="1:31" ht="15" customHeight="1" x14ac:dyDescent="0.25">
      <c r="A2033" s="59">
        <v>1</v>
      </c>
      <c r="B2033" s="1782" t="s">
        <v>31</v>
      </c>
      <c r="C2033" s="3348"/>
      <c r="D2033" s="1119"/>
      <c r="E2033" s="1981"/>
      <c r="F2033" s="1119"/>
      <c r="G2033" s="1119"/>
      <c r="H2033" s="1119"/>
      <c r="I2033" s="1205"/>
      <c r="J2033" s="1205"/>
      <c r="K2033" s="1206"/>
      <c r="L2033" s="1206"/>
      <c r="M2033" s="1206"/>
      <c r="N2033" s="1206"/>
      <c r="O2033" s="1206"/>
      <c r="P2033" s="1206"/>
      <c r="Q2033" s="2949"/>
      <c r="R2033" s="2949"/>
      <c r="S2033" s="2949"/>
      <c r="T2033" s="2949"/>
      <c r="U2033" s="2949"/>
      <c r="V2033" s="2949"/>
      <c r="W2033" s="1330"/>
      <c r="X2033" s="2949"/>
      <c r="Y2033" s="2949"/>
      <c r="Z2033" s="2952"/>
      <c r="AA2033" s="1981"/>
      <c r="AB2033" s="2151"/>
      <c r="AC2033" s="2151">
        <f t="shared" si="1543"/>
        <v>0</v>
      </c>
      <c r="AD2033" s="2134"/>
    </row>
    <row r="2034" spans="1:31" ht="15" customHeight="1" x14ac:dyDescent="0.25">
      <c r="A2034" s="59">
        <v>1</v>
      </c>
      <c r="B2034" s="1212" t="s">
        <v>0</v>
      </c>
      <c r="C2034" s="3349"/>
      <c r="D2034" s="1213"/>
      <c r="E2034" s="1920">
        <f>SUM(E1986)</f>
        <v>0</v>
      </c>
      <c r="F2034" s="1213">
        <f>SUM(F1986)</f>
        <v>0</v>
      </c>
      <c r="G2034" s="1213">
        <f>SUM(G1986)</f>
        <v>0</v>
      </c>
      <c r="H2034" s="1213" t="e">
        <f t="shared" ref="H2034:H2041" si="1563">G2034/F2034*100</f>
        <v>#DIV/0!</v>
      </c>
      <c r="I2034" s="1213">
        <f t="shared" ref="I2034:P2034" si="1564">SUM(I1986)</f>
        <v>0</v>
      </c>
      <c r="J2034" s="1213" t="e">
        <f t="shared" si="1564"/>
        <v>#DIV/0!</v>
      </c>
      <c r="K2034" s="1213">
        <f t="shared" si="1564"/>
        <v>0</v>
      </c>
      <c r="L2034" s="1213">
        <f t="shared" si="1564"/>
        <v>0</v>
      </c>
      <c r="M2034" s="1213">
        <f t="shared" si="1564"/>
        <v>0</v>
      </c>
      <c r="N2034" s="1213" t="e">
        <f t="shared" si="1564"/>
        <v>#DIV/0!</v>
      </c>
      <c r="O2034" s="1213">
        <f t="shared" si="1564"/>
        <v>0</v>
      </c>
      <c r="P2034" s="1213" t="e">
        <f t="shared" si="1564"/>
        <v>#DIV/0!</v>
      </c>
      <c r="Q2034" s="1340">
        <f t="shared" ref="Q2034:V2034" si="1565">Q1986</f>
        <v>0</v>
      </c>
      <c r="R2034" s="1340">
        <f t="shared" ref="R2034:S2034" si="1566">R1986</f>
        <v>0</v>
      </c>
      <c r="S2034" s="1340">
        <f t="shared" si="1566"/>
        <v>0</v>
      </c>
      <c r="T2034" s="1340">
        <f t="shared" ref="T2034" si="1567">T1986</f>
        <v>0</v>
      </c>
      <c r="U2034" s="1340">
        <f t="shared" si="1565"/>
        <v>0</v>
      </c>
      <c r="V2034" s="1340">
        <f t="shared" si="1565"/>
        <v>0</v>
      </c>
      <c r="W2034" s="684"/>
      <c r="X2034" s="1340">
        <f>X1986</f>
        <v>0</v>
      </c>
      <c r="Y2034" s="1340">
        <f>Y1986</f>
        <v>0</v>
      </c>
      <c r="Z2034" s="2950">
        <f>Z1986</f>
        <v>0</v>
      </c>
      <c r="AA2034" s="1920">
        <f>SUM(AA1986)</f>
        <v>0</v>
      </c>
      <c r="AB2034" s="2149">
        <f t="shared" ref="AB2034" si="1568">AB1986</f>
        <v>0</v>
      </c>
      <c r="AC2034" s="2149">
        <f t="shared" si="1543"/>
        <v>0</v>
      </c>
      <c r="AD2034" s="2134"/>
    </row>
    <row r="2035" spans="1:31" ht="29.25" customHeight="1" x14ac:dyDescent="0.25">
      <c r="A2035" s="59">
        <v>1</v>
      </c>
      <c r="B2035" s="1220" t="s">
        <v>16</v>
      </c>
      <c r="C2035" s="3350"/>
      <c r="D2035" s="1221"/>
      <c r="E2035" s="1940">
        <f t="shared" ref="E2035:G2036" si="1569">SUM(E1990)</f>
        <v>991</v>
      </c>
      <c r="F2035" s="1221">
        <f t="shared" si="1569"/>
        <v>330</v>
      </c>
      <c r="G2035" s="1221">
        <f t="shared" si="1569"/>
        <v>322</v>
      </c>
      <c r="H2035" s="1221">
        <f t="shared" si="1563"/>
        <v>97.575757575757578</v>
      </c>
      <c r="I2035" s="1221">
        <f t="shared" ref="I2035:P2036" si="1570">SUM(I1990)</f>
        <v>8</v>
      </c>
      <c r="J2035" s="1221">
        <f t="shared" si="1570"/>
        <v>8.0807453416149073</v>
      </c>
      <c r="K2035" s="1221">
        <f t="shared" si="1570"/>
        <v>7928</v>
      </c>
      <c r="L2035" s="1221">
        <f t="shared" si="1570"/>
        <v>2643</v>
      </c>
      <c r="M2035" s="1221">
        <f t="shared" si="1570"/>
        <v>2602</v>
      </c>
      <c r="N2035" s="1221">
        <f t="shared" si="1570"/>
        <v>98.448732500945894</v>
      </c>
      <c r="O2035" s="1221">
        <f t="shared" si="1570"/>
        <v>33</v>
      </c>
      <c r="P2035" s="1221">
        <f t="shared" si="1570"/>
        <v>236.54545454545453</v>
      </c>
      <c r="Q2035" s="1391"/>
      <c r="R2035" s="1391"/>
      <c r="S2035" s="1391"/>
      <c r="T2035" s="1391"/>
      <c r="U2035" s="1391"/>
      <c r="V2035" s="1391"/>
      <c r="W2035" s="2624"/>
      <c r="X2035" s="1391"/>
      <c r="Y2035" s="1391"/>
      <c r="Z2035" s="2951"/>
      <c r="AA2035" s="1940">
        <f>SUM(AA1990)</f>
        <v>0</v>
      </c>
      <c r="AB2035" s="2150"/>
      <c r="AC2035" s="2150">
        <f t="shared" si="1543"/>
        <v>0</v>
      </c>
      <c r="AD2035" s="2134"/>
    </row>
    <row r="2036" spans="1:31" ht="24" customHeight="1" x14ac:dyDescent="0.25">
      <c r="A2036" s="59">
        <v>1</v>
      </c>
      <c r="B2036" s="1214" t="s">
        <v>334</v>
      </c>
      <c r="C2036" s="1214"/>
      <c r="D2036" s="1202"/>
      <c r="E2036" s="1923">
        <f t="shared" si="1569"/>
        <v>991</v>
      </c>
      <c r="F2036" s="1202">
        <f t="shared" si="1569"/>
        <v>330</v>
      </c>
      <c r="G2036" s="1202">
        <f t="shared" si="1569"/>
        <v>322</v>
      </c>
      <c r="H2036" s="1202">
        <f t="shared" si="1563"/>
        <v>97.575757575757578</v>
      </c>
      <c r="I2036" s="1202">
        <f t="shared" si="1570"/>
        <v>8</v>
      </c>
      <c r="J2036" s="1202">
        <f t="shared" si="1570"/>
        <v>8.0807453416149073</v>
      </c>
      <c r="K2036" s="1202">
        <f t="shared" si="1570"/>
        <v>7928</v>
      </c>
      <c r="L2036" s="1202">
        <f t="shared" si="1570"/>
        <v>2643</v>
      </c>
      <c r="M2036" s="1202">
        <f t="shared" si="1570"/>
        <v>2602</v>
      </c>
      <c r="N2036" s="1202">
        <f t="shared" si="1570"/>
        <v>98.448732500945894</v>
      </c>
      <c r="O2036" s="1202">
        <f t="shared" si="1570"/>
        <v>33</v>
      </c>
      <c r="P2036" s="1202">
        <f t="shared" si="1570"/>
        <v>236.54545454545453</v>
      </c>
      <c r="Q2036" s="2944">
        <f t="shared" ref="Q2036:V2036" si="1571">SUM(Q1991)</f>
        <v>16770.9802624</v>
      </c>
      <c r="R2036" s="2944">
        <f t="shared" ref="R2036:S2036" si="1572">SUM(R1991)</f>
        <v>16770.9802624</v>
      </c>
      <c r="S2036" s="2944">
        <f t="shared" si="1572"/>
        <v>16770.9802624</v>
      </c>
      <c r="T2036" s="2944">
        <f t="shared" ref="T2036" si="1573">SUM(T1991)</f>
        <v>16770.9802624</v>
      </c>
      <c r="U2036" s="2944">
        <f t="shared" si="1571"/>
        <v>5590.3267541333335</v>
      </c>
      <c r="V2036" s="2944">
        <f t="shared" si="1571"/>
        <v>5332.4337100000002</v>
      </c>
      <c r="W2036" s="687"/>
      <c r="X2036" s="2944">
        <f>SUM(X1991)</f>
        <v>-257.89304413333321</v>
      </c>
      <c r="Y2036" s="2944">
        <f>SUM(Y1991)</f>
        <v>-15.911280000000001</v>
      </c>
      <c r="Z2036" s="2945">
        <f>SUM(Z1991)</f>
        <v>5316.52243</v>
      </c>
      <c r="AA2036" s="1923">
        <f>SUM(AA1991)</f>
        <v>0</v>
      </c>
      <c r="AB2036" s="2148">
        <f>SUM(AB1991)</f>
        <v>0</v>
      </c>
      <c r="AC2036" s="2148">
        <f t="shared" si="1543"/>
        <v>0</v>
      </c>
      <c r="AD2036" s="2134"/>
    </row>
    <row r="2037" spans="1:31" s="68" customFormat="1" ht="19.5" customHeight="1" x14ac:dyDescent="0.25">
      <c r="A2037" s="59">
        <v>1</v>
      </c>
      <c r="B2037" s="1136" t="s">
        <v>319</v>
      </c>
      <c r="C2037" s="1136"/>
      <c r="D2037" s="1131"/>
      <c r="E2037" s="1997">
        <f t="shared" ref="E2037:G2040" si="1574">E1992</f>
        <v>3800</v>
      </c>
      <c r="F2037" s="1131">
        <f t="shared" si="1574"/>
        <v>1267</v>
      </c>
      <c r="G2037" s="1131">
        <f t="shared" si="1574"/>
        <v>1354</v>
      </c>
      <c r="H2037" s="1131">
        <f t="shared" si="1563"/>
        <v>106.86661404893449</v>
      </c>
      <c r="I2037" s="1131">
        <f t="shared" ref="I2037:Q2037" si="1575">I1992</f>
        <v>0</v>
      </c>
      <c r="J2037" s="1131">
        <f t="shared" si="1575"/>
        <v>0</v>
      </c>
      <c r="K2037" s="1131">
        <f t="shared" si="1575"/>
        <v>0</v>
      </c>
      <c r="L2037" s="1131">
        <f t="shared" si="1575"/>
        <v>0</v>
      </c>
      <c r="M2037" s="1131">
        <f t="shared" si="1575"/>
        <v>0</v>
      </c>
      <c r="N2037" s="1131">
        <f t="shared" si="1575"/>
        <v>0</v>
      </c>
      <c r="O2037" s="1131">
        <f t="shared" si="1575"/>
        <v>0</v>
      </c>
      <c r="P2037" s="1131">
        <f t="shared" si="1575"/>
        <v>0</v>
      </c>
      <c r="Q2037" s="1340">
        <f t="shared" si="1575"/>
        <v>0</v>
      </c>
      <c r="R2037" s="1340">
        <f t="shared" ref="R2037:S2037" si="1576">R1992</f>
        <v>0</v>
      </c>
      <c r="S2037" s="1340">
        <f t="shared" si="1576"/>
        <v>0</v>
      </c>
      <c r="T2037" s="1340">
        <f t="shared" ref="T2037" si="1577">T1992</f>
        <v>0</v>
      </c>
      <c r="U2037" s="1340">
        <f>U1992</f>
        <v>0</v>
      </c>
      <c r="V2037" s="1340">
        <f>V1992</f>
        <v>0</v>
      </c>
      <c r="W2037" s="684"/>
      <c r="X2037" s="1340">
        <f t="shared" ref="X2037:AB2040" si="1578">X1992</f>
        <v>0</v>
      </c>
      <c r="Y2037" s="1340">
        <f t="shared" si="1578"/>
        <v>0</v>
      </c>
      <c r="Z2037" s="2950">
        <f t="shared" si="1578"/>
        <v>0</v>
      </c>
      <c r="AA2037" s="1997">
        <f t="shared" si="1578"/>
        <v>0</v>
      </c>
      <c r="AB2037" s="2149">
        <f t="shared" si="1578"/>
        <v>0</v>
      </c>
      <c r="AC2037" s="2149">
        <f t="shared" si="1543"/>
        <v>0</v>
      </c>
      <c r="AD2037" s="2134"/>
      <c r="AE2037" s="2133"/>
    </row>
    <row r="2038" spans="1:31" ht="17.25" customHeight="1" x14ac:dyDescent="0.25">
      <c r="A2038" s="59">
        <v>1</v>
      </c>
      <c r="B2038" s="1196" t="s">
        <v>320</v>
      </c>
      <c r="C2038" s="1196"/>
      <c r="D2038" s="1215"/>
      <c r="E2038" s="1940">
        <f t="shared" si="1574"/>
        <v>3800</v>
      </c>
      <c r="F2038" s="1215">
        <f t="shared" si="1574"/>
        <v>1267</v>
      </c>
      <c r="G2038" s="1215">
        <f t="shared" si="1574"/>
        <v>1354</v>
      </c>
      <c r="H2038" s="1215">
        <f t="shared" si="1563"/>
        <v>106.86661404893449</v>
      </c>
      <c r="I2038" s="1215">
        <f t="shared" ref="I2038:V2038" si="1579">I1993</f>
        <v>0</v>
      </c>
      <c r="J2038" s="1215">
        <f t="shared" si="1579"/>
        <v>0</v>
      </c>
      <c r="K2038" s="1215">
        <f t="shared" si="1579"/>
        <v>0</v>
      </c>
      <c r="L2038" s="1215">
        <f t="shared" si="1579"/>
        <v>0</v>
      </c>
      <c r="M2038" s="1215">
        <f>M1993</f>
        <v>0</v>
      </c>
      <c r="N2038" s="1215">
        <f t="shared" si="1579"/>
        <v>0</v>
      </c>
      <c r="O2038" s="1215">
        <f t="shared" si="1579"/>
        <v>0</v>
      </c>
      <c r="P2038" s="1215">
        <f t="shared" si="1579"/>
        <v>0</v>
      </c>
      <c r="Q2038" s="1340">
        <f t="shared" si="1579"/>
        <v>0</v>
      </c>
      <c r="R2038" s="1340">
        <f t="shared" ref="R2038:S2038" si="1580">R1993</f>
        <v>0</v>
      </c>
      <c r="S2038" s="1340">
        <f t="shared" si="1580"/>
        <v>0</v>
      </c>
      <c r="T2038" s="1340">
        <f t="shared" ref="T2038" si="1581">T1993</f>
        <v>0</v>
      </c>
      <c r="U2038" s="1340">
        <f t="shared" si="1579"/>
        <v>0</v>
      </c>
      <c r="V2038" s="1340">
        <f t="shared" si="1579"/>
        <v>0</v>
      </c>
      <c r="W2038" s="684"/>
      <c r="X2038" s="1340">
        <f t="shared" si="1578"/>
        <v>0</v>
      </c>
      <c r="Y2038" s="1340">
        <f t="shared" si="1578"/>
        <v>0</v>
      </c>
      <c r="Z2038" s="2950">
        <f t="shared" si="1578"/>
        <v>0</v>
      </c>
      <c r="AA2038" s="1940">
        <f t="shared" si="1578"/>
        <v>0</v>
      </c>
      <c r="AB2038" s="2149">
        <f t="shared" si="1578"/>
        <v>0</v>
      </c>
      <c r="AC2038" s="2149">
        <f t="shared" si="1543"/>
        <v>0</v>
      </c>
      <c r="AD2038" s="2134"/>
    </row>
    <row r="2039" spans="1:31" s="68" customFormat="1" ht="23.25" customHeight="1" x14ac:dyDescent="0.25">
      <c r="A2039" s="59">
        <v>1</v>
      </c>
      <c r="B2039" s="1136" t="s">
        <v>321</v>
      </c>
      <c r="C2039" s="1136"/>
      <c r="D2039" s="1131"/>
      <c r="E2039" s="1997">
        <f t="shared" si="1574"/>
        <v>10</v>
      </c>
      <c r="F2039" s="1131">
        <f t="shared" si="1574"/>
        <v>3</v>
      </c>
      <c r="G2039" s="1131">
        <f t="shared" si="1574"/>
        <v>1</v>
      </c>
      <c r="H2039" s="1131">
        <f t="shared" si="1563"/>
        <v>33.333333333333329</v>
      </c>
      <c r="I2039" s="1131">
        <f t="shared" ref="I2039:V2039" si="1582">I1994</f>
        <v>0</v>
      </c>
      <c r="J2039" s="1131">
        <f t="shared" si="1582"/>
        <v>0</v>
      </c>
      <c r="K2039" s="1131">
        <f t="shared" si="1582"/>
        <v>0</v>
      </c>
      <c r="L2039" s="1131">
        <f t="shared" si="1582"/>
        <v>0</v>
      </c>
      <c r="M2039" s="1131">
        <f>M1994</f>
        <v>0</v>
      </c>
      <c r="N2039" s="1131">
        <f t="shared" si="1582"/>
        <v>0</v>
      </c>
      <c r="O2039" s="1131">
        <f t="shared" si="1582"/>
        <v>0</v>
      </c>
      <c r="P2039" s="1131">
        <f t="shared" si="1582"/>
        <v>0</v>
      </c>
      <c r="Q2039" s="1340">
        <f t="shared" si="1582"/>
        <v>0</v>
      </c>
      <c r="R2039" s="1340">
        <f t="shared" ref="R2039:S2039" si="1583">R1994</f>
        <v>0</v>
      </c>
      <c r="S2039" s="1340">
        <f t="shared" si="1583"/>
        <v>0</v>
      </c>
      <c r="T2039" s="1340">
        <f t="shared" ref="T2039" si="1584">T1994</f>
        <v>0</v>
      </c>
      <c r="U2039" s="1340">
        <f t="shared" si="1582"/>
        <v>0</v>
      </c>
      <c r="V2039" s="1340">
        <f t="shared" si="1582"/>
        <v>0</v>
      </c>
      <c r="W2039" s="684"/>
      <c r="X2039" s="1340" t="str">
        <f t="shared" si="1578"/>
        <v xml:space="preserve"> </v>
      </c>
      <c r="Y2039" s="1340">
        <f t="shared" si="1578"/>
        <v>0</v>
      </c>
      <c r="Z2039" s="2950">
        <f t="shared" si="1578"/>
        <v>0</v>
      </c>
      <c r="AA2039" s="1997">
        <f t="shared" si="1578"/>
        <v>0</v>
      </c>
      <c r="AB2039" s="2149">
        <f t="shared" si="1578"/>
        <v>0</v>
      </c>
      <c r="AC2039" s="2149">
        <f t="shared" si="1543"/>
        <v>0</v>
      </c>
      <c r="AD2039" s="2134"/>
      <c r="AE2039" s="2133"/>
    </row>
    <row r="2040" spans="1:31" ht="36" customHeight="1" x14ac:dyDescent="0.25">
      <c r="A2040" s="59">
        <v>1</v>
      </c>
      <c r="B2040" s="1420" t="s">
        <v>322</v>
      </c>
      <c r="C2040" s="1420"/>
      <c r="D2040" s="1213"/>
      <c r="E2040" s="1940">
        <f t="shared" si="1574"/>
        <v>10</v>
      </c>
      <c r="F2040" s="1213">
        <f t="shared" si="1574"/>
        <v>3</v>
      </c>
      <c r="G2040" s="1213">
        <f t="shared" si="1574"/>
        <v>1</v>
      </c>
      <c r="H2040" s="1215">
        <f t="shared" si="1563"/>
        <v>33.333333333333329</v>
      </c>
      <c r="I2040" s="1215">
        <f t="shared" ref="I2040:V2040" si="1585">I1995</f>
        <v>0</v>
      </c>
      <c r="J2040" s="1215">
        <f t="shared" si="1585"/>
        <v>0</v>
      </c>
      <c r="K2040" s="1215">
        <f t="shared" si="1585"/>
        <v>0</v>
      </c>
      <c r="L2040" s="1213">
        <f t="shared" si="1585"/>
        <v>0</v>
      </c>
      <c r="M2040" s="1213">
        <f>M1995</f>
        <v>0</v>
      </c>
      <c r="N2040" s="1215">
        <f t="shared" si="1585"/>
        <v>0</v>
      </c>
      <c r="O2040" s="1215">
        <f t="shared" si="1585"/>
        <v>0</v>
      </c>
      <c r="P2040" s="1213">
        <f t="shared" si="1585"/>
        <v>0</v>
      </c>
      <c r="Q2040" s="1340">
        <f t="shared" si="1585"/>
        <v>0</v>
      </c>
      <c r="R2040" s="1340">
        <f t="shared" ref="R2040:S2040" si="1586">R1995</f>
        <v>0</v>
      </c>
      <c r="S2040" s="1340">
        <f t="shared" si="1586"/>
        <v>0</v>
      </c>
      <c r="T2040" s="1340">
        <f t="shared" ref="T2040" si="1587">T1995</f>
        <v>0</v>
      </c>
      <c r="U2040" s="1340">
        <f t="shared" si="1585"/>
        <v>0</v>
      </c>
      <c r="V2040" s="1340">
        <f t="shared" si="1585"/>
        <v>0</v>
      </c>
      <c r="W2040" s="2624"/>
      <c r="X2040" s="1391">
        <f t="shared" si="1578"/>
        <v>0</v>
      </c>
      <c r="Y2040" s="1391">
        <f t="shared" si="1578"/>
        <v>0</v>
      </c>
      <c r="Z2040" s="2950">
        <f t="shared" si="1578"/>
        <v>0</v>
      </c>
      <c r="AA2040" s="1940">
        <f t="shared" si="1578"/>
        <v>0</v>
      </c>
      <c r="AB2040" s="2149">
        <f t="shared" si="1578"/>
        <v>0</v>
      </c>
      <c r="AC2040" s="2149">
        <f t="shared" si="1543"/>
        <v>0</v>
      </c>
      <c r="AD2040" s="2134"/>
    </row>
    <row r="2041" spans="1:31" s="223" customFormat="1" ht="36" customHeight="1" thickBot="1" x14ac:dyDescent="0.25">
      <c r="A2041" s="223">
        <v>1</v>
      </c>
      <c r="B2041" s="1764" t="s">
        <v>337</v>
      </c>
      <c r="C2041" s="1764"/>
      <c r="D2041" s="1779"/>
      <c r="E2041" s="1942">
        <f>E1996</f>
        <v>3810</v>
      </c>
      <c r="F2041" s="1779">
        <f t="shared" ref="F2041:G2041" si="1588">F1996</f>
        <v>1270</v>
      </c>
      <c r="G2041" s="1779">
        <f t="shared" si="1588"/>
        <v>1355</v>
      </c>
      <c r="H2041" s="1458">
        <f t="shared" si="1563"/>
        <v>106.69291338582678</v>
      </c>
      <c r="I2041" s="1458"/>
      <c r="J2041" s="1458"/>
      <c r="K2041" s="1458"/>
      <c r="L2041" s="1779"/>
      <c r="M2041" s="1779"/>
      <c r="N2041" s="1458"/>
      <c r="O2041" s="1458"/>
      <c r="P2041" s="1779"/>
      <c r="Q2041" s="2953">
        <f t="shared" ref="Q2041:Z2041" si="1589">Q1996</f>
        <v>13819.62124</v>
      </c>
      <c r="R2041" s="2953">
        <f t="shared" ref="R2041:S2041" si="1590">R1996</f>
        <v>13819.62124</v>
      </c>
      <c r="S2041" s="2953">
        <f t="shared" si="1590"/>
        <v>13819.62124</v>
      </c>
      <c r="T2041" s="2953">
        <f t="shared" ref="T2041" si="1591">T1996</f>
        <v>13819.62124</v>
      </c>
      <c r="U2041" s="2953">
        <f t="shared" si="1589"/>
        <v>4606.5404133333332</v>
      </c>
      <c r="V2041" s="2953">
        <f t="shared" si="1589"/>
        <v>4460.3147200000012</v>
      </c>
      <c r="W2041" s="834">
        <f t="shared" si="1589"/>
        <v>0</v>
      </c>
      <c r="X2041" s="1459">
        <f t="shared" si="1589"/>
        <v>-146.22569333333195</v>
      </c>
      <c r="Y2041" s="1459">
        <f t="shared" si="1589"/>
        <v>-52.725970000000004</v>
      </c>
      <c r="Z2041" s="2955">
        <f t="shared" si="1589"/>
        <v>4407.5887500000008</v>
      </c>
      <c r="AA2041" s="1942">
        <f>AA1996</f>
        <v>0</v>
      </c>
      <c r="AB2041" s="2152">
        <f>AB1996</f>
        <v>0</v>
      </c>
      <c r="AC2041" s="2152">
        <f t="shared" si="1543"/>
        <v>0</v>
      </c>
      <c r="AD2041" s="2134"/>
      <c r="AE2041" s="743"/>
    </row>
    <row r="2042" spans="1:31" ht="40.5" customHeight="1" x14ac:dyDescent="0.25">
      <c r="A2042" s="59">
        <v>1</v>
      </c>
      <c r="B2042" s="1197" t="s">
        <v>210</v>
      </c>
      <c r="C2042" s="1197"/>
      <c r="D2042" s="524"/>
      <c r="E2042" s="1953"/>
      <c r="F2042" s="361"/>
      <c r="G2042" s="361"/>
      <c r="H2042" s="361"/>
      <c r="I2042" s="669"/>
      <c r="J2042" s="669"/>
      <c r="K2042" s="543"/>
      <c r="L2042" s="543"/>
      <c r="M2042" s="543"/>
      <c r="N2042" s="543"/>
      <c r="O2042" s="543"/>
      <c r="P2042" s="543"/>
      <c r="Q2042" s="1330"/>
      <c r="R2042" s="1330"/>
      <c r="S2042" s="1330"/>
      <c r="T2042" s="1330"/>
      <c r="U2042" s="2714"/>
      <c r="V2042" s="1330"/>
      <c r="W2042" s="1330"/>
      <c r="X2042" s="1330"/>
      <c r="Y2042" s="1330"/>
      <c r="Z2042" s="2837"/>
      <c r="AA2042" s="2418"/>
      <c r="AB2042" s="13"/>
      <c r="AC2042" s="1603">
        <f t="shared" si="1543"/>
        <v>0</v>
      </c>
      <c r="AD2042" s="2134"/>
    </row>
    <row r="2043" spans="1:31" ht="15" customHeight="1" x14ac:dyDescent="0.25">
      <c r="A2043" s="59">
        <v>1</v>
      </c>
      <c r="B2043" s="421" t="s">
        <v>5</v>
      </c>
      <c r="C2043" s="3169"/>
      <c r="D2043" s="421"/>
      <c r="E2043" s="748"/>
      <c r="F2043" s="342"/>
      <c r="G2043" s="342"/>
      <c r="H2043" s="342"/>
      <c r="I2043" s="670"/>
      <c r="J2043" s="670"/>
      <c r="K2043" s="671"/>
      <c r="L2043" s="671"/>
      <c r="M2043" s="671"/>
      <c r="N2043" s="671"/>
      <c r="O2043" s="671"/>
      <c r="P2043" s="671"/>
      <c r="Q2043" s="684"/>
      <c r="R2043" s="684"/>
      <c r="S2043" s="684"/>
      <c r="T2043" s="684"/>
      <c r="U2043" s="2711"/>
      <c r="V2043" s="684"/>
      <c r="W2043" s="684"/>
      <c r="X2043" s="684"/>
      <c r="Y2043" s="684"/>
      <c r="Z2043" s="2838"/>
      <c r="AA2043" s="2415"/>
      <c r="AB2043" s="8"/>
      <c r="AC2043" s="1600">
        <f t="shared" si="1543"/>
        <v>0</v>
      </c>
      <c r="AD2043" s="2134"/>
    </row>
    <row r="2044" spans="1:31" ht="15" customHeight="1" x14ac:dyDescent="0.25">
      <c r="A2044" s="59">
        <v>1</v>
      </c>
      <c r="B2044" s="113" t="s">
        <v>6</v>
      </c>
      <c r="C2044" s="3402" t="s">
        <v>570</v>
      </c>
      <c r="D2044" s="342">
        <v>340</v>
      </c>
      <c r="E2044" s="748">
        <v>650</v>
      </c>
      <c r="F2044" s="81">
        <f>E2044/12*$B$4</f>
        <v>216.66666666666666</v>
      </c>
      <c r="G2044" s="81">
        <v>218</v>
      </c>
      <c r="H2044" s="81">
        <f t="shared" ref="H2044:H2050" si="1592">G2044/F2044*100</f>
        <v>100.61538461538461</v>
      </c>
      <c r="I2044" s="672">
        <v>8.5</v>
      </c>
      <c r="J2044" s="82">
        <f t="shared" ref="J2044:J2052" si="1593">M2044/G2044</f>
        <v>8.2981651376146797</v>
      </c>
      <c r="K2044" s="83">
        <f t="shared" ref="K2044:K2051" si="1594">ROUND(E2044*I2044,0)</f>
        <v>5525</v>
      </c>
      <c r="L2044" s="83">
        <f t="shared" ref="L2044:L2051" si="1595">ROUND(K2044/12*$B$4,0)</f>
        <v>1842</v>
      </c>
      <c r="M2044" s="83">
        <v>1809</v>
      </c>
      <c r="N2044" s="83">
        <f t="shared" ref="N2044:N2052" si="1596">M2044/L2044*100</f>
        <v>98.208469055374593</v>
      </c>
      <c r="O2044" s="83">
        <f t="shared" ref="O2044:O2051" si="1597">ROUND(K2044/D2044,0)</f>
        <v>16</v>
      </c>
      <c r="P2044" s="83">
        <f t="shared" ref="P2044:P2052" si="1598">M2044/$B$4*12/O2044</f>
        <v>339.1875</v>
      </c>
      <c r="Q2044" s="684"/>
      <c r="R2044" s="684"/>
      <c r="S2044" s="684"/>
      <c r="T2044" s="684"/>
      <c r="U2044" s="2711"/>
      <c r="V2044" s="684"/>
      <c r="W2044" s="684"/>
      <c r="X2044" s="684"/>
      <c r="Y2044" s="684"/>
      <c r="Z2044" s="2838"/>
      <c r="AA2044" s="2415"/>
      <c r="AB2044" s="8"/>
      <c r="AC2044" s="1600">
        <f t="shared" si="1543"/>
        <v>0</v>
      </c>
      <c r="AD2044" s="2134"/>
    </row>
    <row r="2045" spans="1:31" ht="15" customHeight="1" x14ac:dyDescent="0.25">
      <c r="A2045" s="59">
        <v>1</v>
      </c>
      <c r="B2045" s="113" t="s">
        <v>10</v>
      </c>
      <c r="C2045" s="3402" t="s">
        <v>570</v>
      </c>
      <c r="D2045" s="342">
        <v>340</v>
      </c>
      <c r="E2045" s="748">
        <v>470</v>
      </c>
      <c r="F2045" s="81">
        <f t="shared" ref="F2045:F2051" si="1599">E2045/12*$B$4</f>
        <v>156.66666666666666</v>
      </c>
      <c r="G2045" s="81">
        <v>215</v>
      </c>
      <c r="H2045" s="81">
        <f t="shared" si="1592"/>
        <v>137.2340425531915</v>
      </c>
      <c r="I2045" s="672">
        <v>9.5</v>
      </c>
      <c r="J2045" s="82">
        <f t="shared" si="1593"/>
        <v>10.246511627906976</v>
      </c>
      <c r="K2045" s="83">
        <f t="shared" si="1594"/>
        <v>4465</v>
      </c>
      <c r="L2045" s="83">
        <f t="shared" si="1595"/>
        <v>1488</v>
      </c>
      <c r="M2045" s="83">
        <v>2203</v>
      </c>
      <c r="N2045" s="83">
        <f t="shared" si="1596"/>
        <v>148.05107526881721</v>
      </c>
      <c r="O2045" s="83">
        <f t="shared" si="1597"/>
        <v>13</v>
      </c>
      <c r="P2045" s="83">
        <f t="shared" si="1598"/>
        <v>508.38461538461536</v>
      </c>
      <c r="Q2045" s="684"/>
      <c r="R2045" s="684"/>
      <c r="S2045" s="684"/>
      <c r="T2045" s="684"/>
      <c r="U2045" s="2711"/>
      <c r="V2045" s="684"/>
      <c r="W2045" s="684"/>
      <c r="X2045" s="684"/>
      <c r="Y2045" s="684"/>
      <c r="Z2045" s="2838"/>
      <c r="AA2045" s="2415"/>
      <c r="AB2045" s="8"/>
      <c r="AC2045" s="1600">
        <f t="shared" si="1543"/>
        <v>0</v>
      </c>
      <c r="AD2045" s="2134"/>
    </row>
    <row r="2046" spans="1:31" ht="15" customHeight="1" x14ac:dyDescent="0.25">
      <c r="A2046" s="59">
        <v>1</v>
      </c>
      <c r="B2046" s="113" t="s">
        <v>9</v>
      </c>
      <c r="C2046" s="3402" t="s">
        <v>570</v>
      </c>
      <c r="D2046" s="342">
        <v>340</v>
      </c>
      <c r="E2046" s="748">
        <v>140</v>
      </c>
      <c r="F2046" s="81">
        <f t="shared" si="1599"/>
        <v>46.666666666666664</v>
      </c>
      <c r="G2046" s="81">
        <v>29</v>
      </c>
      <c r="H2046" s="81">
        <f t="shared" si="1592"/>
        <v>62.142857142857146</v>
      </c>
      <c r="I2046" s="672">
        <v>11.6</v>
      </c>
      <c r="J2046" s="82">
        <f t="shared" si="1593"/>
        <v>10.241379310344827</v>
      </c>
      <c r="K2046" s="83">
        <f t="shared" si="1594"/>
        <v>1624</v>
      </c>
      <c r="L2046" s="83">
        <f t="shared" si="1595"/>
        <v>541</v>
      </c>
      <c r="M2046" s="83">
        <v>297</v>
      </c>
      <c r="N2046" s="83">
        <f t="shared" si="1596"/>
        <v>54.898336414048053</v>
      </c>
      <c r="O2046" s="83">
        <f t="shared" si="1597"/>
        <v>5</v>
      </c>
      <c r="P2046" s="83">
        <f t="shared" si="1598"/>
        <v>178.2</v>
      </c>
      <c r="Q2046" s="684"/>
      <c r="R2046" s="684"/>
      <c r="S2046" s="684"/>
      <c r="T2046" s="684"/>
      <c r="U2046" s="2711"/>
      <c r="V2046" s="684"/>
      <c r="W2046" s="684"/>
      <c r="X2046" s="684"/>
      <c r="Y2046" s="684"/>
      <c r="Z2046" s="2838"/>
      <c r="AA2046" s="2415"/>
      <c r="AB2046" s="8"/>
      <c r="AC2046" s="1600">
        <f t="shared" si="1543"/>
        <v>0</v>
      </c>
      <c r="AD2046" s="2134"/>
    </row>
    <row r="2047" spans="1:31" ht="15" customHeight="1" x14ac:dyDescent="0.25">
      <c r="A2047" s="59">
        <v>1</v>
      </c>
      <c r="B2047" s="338" t="s">
        <v>351</v>
      </c>
      <c r="C2047" s="3402" t="s">
        <v>570</v>
      </c>
      <c r="D2047" s="474">
        <v>330</v>
      </c>
      <c r="E2047" s="1967">
        <v>84</v>
      </c>
      <c r="F2047" s="87">
        <f t="shared" ref="F2047" si="1600">E2047/12*$B$4</f>
        <v>28</v>
      </c>
      <c r="G2047" s="87">
        <v>18</v>
      </c>
      <c r="H2047" s="87">
        <f t="shared" si="1592"/>
        <v>64.285714285714292</v>
      </c>
      <c r="I2047" s="673">
        <v>8</v>
      </c>
      <c r="J2047" s="88">
        <f t="shared" ref="J2047" si="1601">M2047/G2047</f>
        <v>7.4444444444444446</v>
      </c>
      <c r="K2047" s="89">
        <f t="shared" ref="K2047" si="1602">ROUND(E2047*I2047,0)</f>
        <v>672</v>
      </c>
      <c r="L2047" s="89">
        <f t="shared" si="1595"/>
        <v>224</v>
      </c>
      <c r="M2047" s="89">
        <v>134</v>
      </c>
      <c r="N2047" s="89">
        <f t="shared" si="1596"/>
        <v>59.821428571428569</v>
      </c>
      <c r="O2047" s="89">
        <f t="shared" ref="O2047" si="1603">ROUND(K2047/D2047,0)</f>
        <v>2</v>
      </c>
      <c r="P2047" s="89">
        <f t="shared" si="1598"/>
        <v>201</v>
      </c>
      <c r="Q2047" s="684"/>
      <c r="R2047" s="684"/>
      <c r="S2047" s="684"/>
      <c r="T2047" s="684"/>
      <c r="U2047" s="2711"/>
      <c r="V2047" s="684"/>
      <c r="W2047" s="684"/>
      <c r="X2047" s="684"/>
      <c r="Y2047" s="684"/>
      <c r="Z2047" s="2838"/>
      <c r="AA2047" s="2415"/>
      <c r="AB2047" s="8"/>
      <c r="AC2047" s="1600"/>
      <c r="AD2047" s="2134"/>
    </row>
    <row r="2048" spans="1:31" ht="15" customHeight="1" x14ac:dyDescent="0.25">
      <c r="A2048" s="59">
        <v>1</v>
      </c>
      <c r="B2048" s="113" t="s">
        <v>27</v>
      </c>
      <c r="C2048" s="3402" t="s">
        <v>570</v>
      </c>
      <c r="D2048" s="342">
        <v>300</v>
      </c>
      <c r="E2048" s="748">
        <v>175</v>
      </c>
      <c r="F2048" s="81">
        <f t="shared" si="1599"/>
        <v>58.333333333333336</v>
      </c>
      <c r="G2048" s="81">
        <v>70</v>
      </c>
      <c r="H2048" s="81">
        <f t="shared" si="1592"/>
        <v>120</v>
      </c>
      <c r="I2048" s="672">
        <v>5.8</v>
      </c>
      <c r="J2048" s="82">
        <f t="shared" si="1593"/>
        <v>5.6714285714285717</v>
      </c>
      <c r="K2048" s="83">
        <f t="shared" si="1594"/>
        <v>1015</v>
      </c>
      <c r="L2048" s="83">
        <f t="shared" si="1595"/>
        <v>338</v>
      </c>
      <c r="M2048" s="83">
        <v>397</v>
      </c>
      <c r="N2048" s="83">
        <f t="shared" si="1596"/>
        <v>117.45562130177514</v>
      </c>
      <c r="O2048" s="83">
        <f t="shared" si="1597"/>
        <v>3</v>
      </c>
      <c r="P2048" s="83">
        <f t="shared" si="1598"/>
        <v>397</v>
      </c>
      <c r="Q2048" s="684"/>
      <c r="R2048" s="684"/>
      <c r="S2048" s="684"/>
      <c r="T2048" s="684"/>
      <c r="U2048" s="2711"/>
      <c r="V2048" s="684"/>
      <c r="W2048" s="684"/>
      <c r="X2048" s="684"/>
      <c r="Y2048" s="684"/>
      <c r="Z2048" s="2838"/>
      <c r="AA2048" s="2415"/>
      <c r="AB2048" s="8"/>
      <c r="AC2048" s="1600">
        <f t="shared" si="1543"/>
        <v>0</v>
      </c>
      <c r="AD2048" s="2134"/>
    </row>
    <row r="2049" spans="1:31" ht="15" customHeight="1" x14ac:dyDescent="0.25">
      <c r="A2049" s="59">
        <v>1</v>
      </c>
      <c r="B2049" s="113" t="s">
        <v>28</v>
      </c>
      <c r="C2049" s="3402" t="s">
        <v>570</v>
      </c>
      <c r="D2049" s="342">
        <v>340</v>
      </c>
      <c r="E2049" s="748">
        <v>84</v>
      </c>
      <c r="F2049" s="81">
        <f t="shared" si="1599"/>
        <v>28</v>
      </c>
      <c r="G2049" s="81">
        <v>41</v>
      </c>
      <c r="H2049" s="81">
        <f t="shared" si="1592"/>
        <v>146.42857142857142</v>
      </c>
      <c r="I2049" s="344">
        <v>7</v>
      </c>
      <c r="J2049" s="82">
        <f t="shared" si="1593"/>
        <v>6.8292682926829267</v>
      </c>
      <c r="K2049" s="83">
        <f t="shared" si="1594"/>
        <v>588</v>
      </c>
      <c r="L2049" s="83">
        <f t="shared" si="1595"/>
        <v>196</v>
      </c>
      <c r="M2049" s="83">
        <v>280</v>
      </c>
      <c r="N2049" s="83">
        <f t="shared" si="1596"/>
        <v>142.85714285714286</v>
      </c>
      <c r="O2049" s="83">
        <f t="shared" si="1597"/>
        <v>2</v>
      </c>
      <c r="P2049" s="83">
        <f t="shared" si="1598"/>
        <v>420</v>
      </c>
      <c r="Q2049" s="684"/>
      <c r="R2049" s="684"/>
      <c r="S2049" s="684"/>
      <c r="T2049" s="684"/>
      <c r="U2049" s="2711"/>
      <c r="V2049" s="684"/>
      <c r="W2049" s="684"/>
      <c r="X2049" s="684"/>
      <c r="Y2049" s="684"/>
      <c r="Z2049" s="2838"/>
      <c r="AA2049" s="2415"/>
      <c r="AB2049" s="8"/>
      <c r="AC2049" s="1600">
        <f t="shared" si="1543"/>
        <v>0</v>
      </c>
      <c r="AD2049" s="2134"/>
    </row>
    <row r="2050" spans="1:31" ht="15" customHeight="1" x14ac:dyDescent="0.25">
      <c r="A2050" s="59">
        <v>1</v>
      </c>
      <c r="B2050" s="113" t="s">
        <v>26</v>
      </c>
      <c r="C2050" s="3402" t="s">
        <v>570</v>
      </c>
      <c r="D2050" s="342">
        <v>340</v>
      </c>
      <c r="E2050" s="748">
        <v>350</v>
      </c>
      <c r="F2050" s="81">
        <f t="shared" si="1599"/>
        <v>116.66666666666667</v>
      </c>
      <c r="G2050" s="81">
        <v>125</v>
      </c>
      <c r="H2050" s="81">
        <f t="shared" si="1592"/>
        <v>107.14285714285714</v>
      </c>
      <c r="I2050" s="672">
        <v>6.1</v>
      </c>
      <c r="J2050" s="82">
        <f t="shared" si="1593"/>
        <v>6.3920000000000003</v>
      </c>
      <c r="K2050" s="83">
        <f t="shared" si="1594"/>
        <v>2135</v>
      </c>
      <c r="L2050" s="83">
        <f t="shared" si="1595"/>
        <v>712</v>
      </c>
      <c r="M2050" s="83">
        <v>799</v>
      </c>
      <c r="N2050" s="83">
        <f t="shared" si="1596"/>
        <v>112.21910112359549</v>
      </c>
      <c r="O2050" s="83">
        <f t="shared" si="1597"/>
        <v>6</v>
      </c>
      <c r="P2050" s="83">
        <f t="shared" si="1598"/>
        <v>399.5</v>
      </c>
      <c r="Q2050" s="684"/>
      <c r="R2050" s="684"/>
      <c r="S2050" s="684"/>
      <c r="T2050" s="684"/>
      <c r="U2050" s="2711"/>
      <c r="V2050" s="684"/>
      <c r="W2050" s="684"/>
      <c r="X2050" s="684"/>
      <c r="Y2050" s="684"/>
      <c r="Z2050" s="2838"/>
      <c r="AA2050" s="2415"/>
      <c r="AB2050" s="8"/>
      <c r="AC2050" s="1600">
        <f t="shared" si="1543"/>
        <v>0</v>
      </c>
      <c r="AD2050" s="2134"/>
    </row>
    <row r="2051" spans="1:31" ht="15" customHeight="1" x14ac:dyDescent="0.25">
      <c r="A2051" s="59">
        <v>1</v>
      </c>
      <c r="B2051" s="338" t="s">
        <v>77</v>
      </c>
      <c r="C2051" s="3402" t="s">
        <v>570</v>
      </c>
      <c r="D2051" s="474">
        <v>320</v>
      </c>
      <c r="E2051" s="1967">
        <v>320</v>
      </c>
      <c r="F2051" s="87">
        <f t="shared" si="1599"/>
        <v>106.66666666666667</v>
      </c>
      <c r="G2051" s="87">
        <v>143</v>
      </c>
      <c r="H2051" s="87">
        <f>G2051/F2051*100</f>
        <v>134.0625</v>
      </c>
      <c r="I2051" s="673">
        <v>8</v>
      </c>
      <c r="J2051" s="88">
        <f t="shared" si="1593"/>
        <v>8.8811188811188817</v>
      </c>
      <c r="K2051" s="89">
        <f t="shared" si="1594"/>
        <v>2560</v>
      </c>
      <c r="L2051" s="89">
        <f t="shared" si="1595"/>
        <v>853</v>
      </c>
      <c r="M2051" s="89">
        <v>1270</v>
      </c>
      <c r="N2051" s="89">
        <f t="shared" si="1596"/>
        <v>148.88628370457212</v>
      </c>
      <c r="O2051" s="89">
        <f t="shared" si="1597"/>
        <v>8</v>
      </c>
      <c r="P2051" s="89">
        <f t="shared" si="1598"/>
        <v>476.25</v>
      </c>
      <c r="Q2051" s="2624"/>
      <c r="R2051" s="2624"/>
      <c r="S2051" s="2624"/>
      <c r="T2051" s="2624"/>
      <c r="U2051" s="2839"/>
      <c r="V2051" s="2624"/>
      <c r="W2051" s="2624"/>
      <c r="X2051" s="2624"/>
      <c r="Y2051" s="2624"/>
      <c r="Z2051" s="2840"/>
      <c r="AA2051" s="2416"/>
      <c r="AB2051" s="15"/>
      <c r="AC2051" s="1601">
        <f t="shared" si="1543"/>
        <v>0</v>
      </c>
      <c r="AD2051" s="2134"/>
    </row>
    <row r="2052" spans="1:31" ht="15" customHeight="1" x14ac:dyDescent="0.25">
      <c r="A2052" s="59">
        <v>1</v>
      </c>
      <c r="B2052" s="332" t="s">
        <v>7</v>
      </c>
      <c r="C2052" s="332"/>
      <c r="D2052" s="332"/>
      <c r="E2052" s="2101">
        <f>SUM(E2044:E2051)</f>
        <v>2273</v>
      </c>
      <c r="F2052" s="533">
        <f>SUM(F2044:F2051)</f>
        <v>757.66666666666652</v>
      </c>
      <c r="G2052" s="533">
        <f>SUM(G2044:G2051)</f>
        <v>859</v>
      </c>
      <c r="H2052" s="533">
        <f>G2052/F2052*100</f>
        <v>113.37439507259131</v>
      </c>
      <c r="I2052" s="674">
        <f>SUM(K2052/E2052)</f>
        <v>8.1759788825340962</v>
      </c>
      <c r="J2052" s="93">
        <f t="shared" si="1593"/>
        <v>8.3690337601862623</v>
      </c>
      <c r="K2052" s="425">
        <f>SUM(K2044:K2051)</f>
        <v>18584</v>
      </c>
      <c r="L2052" s="425">
        <f>SUM(L2044:L2051)</f>
        <v>6194</v>
      </c>
      <c r="M2052" s="2384">
        <f>SUM(M2044:M2051)</f>
        <v>7189</v>
      </c>
      <c r="N2052" s="167">
        <f t="shared" si="1596"/>
        <v>116.06393283823056</v>
      </c>
      <c r="O2052" s="257">
        <f>SUM(O2044:O2051)</f>
        <v>55</v>
      </c>
      <c r="P2052" s="167">
        <f t="shared" si="1598"/>
        <v>392.12727272727273</v>
      </c>
      <c r="Q2052" s="687">
        <v>77355.034203999981</v>
      </c>
      <c r="R2052" s="687">
        <v>77355.034203999981</v>
      </c>
      <c r="S2052" s="687">
        <v>77355.034203999981</v>
      </c>
      <c r="T2052" s="687">
        <v>77355.034203999981</v>
      </c>
      <c r="U2052" s="2718">
        <f>Q2052/12*$B$4+(R2052-Q2052)/11*3+(S2052-R2052)/10*2+(T2052-S2052)/9*1</f>
        <v>25785.011401333326</v>
      </c>
      <c r="V2052" s="687">
        <f>Z2052-Y2052-W2052</f>
        <v>29785.57703</v>
      </c>
      <c r="W2052" s="687">
        <v>-32.971649999999997</v>
      </c>
      <c r="X2052" s="687">
        <f>V2052-U2052</f>
        <v>4000.5656286666745</v>
      </c>
      <c r="Y2052" s="687">
        <v>-1896.56358</v>
      </c>
      <c r="Z2052" s="2836">
        <v>27856.041799999999</v>
      </c>
      <c r="AA2052" s="2422"/>
      <c r="AB2052" s="17"/>
      <c r="AC2052" s="1602">
        <f t="shared" si="1543"/>
        <v>0</v>
      </c>
      <c r="AD2052" s="2134"/>
    </row>
    <row r="2053" spans="1:31" ht="16.5" customHeight="1" x14ac:dyDescent="0.25">
      <c r="A2053" s="59">
        <v>1</v>
      </c>
      <c r="B2053" s="646" t="s">
        <v>14</v>
      </c>
      <c r="C2053" s="646"/>
      <c r="D2053" s="520"/>
      <c r="E2053" s="1953"/>
      <c r="F2053" s="361"/>
      <c r="G2053" s="361"/>
      <c r="H2053" s="361"/>
      <c r="I2053" s="675"/>
      <c r="J2053" s="675"/>
      <c r="K2053" s="676"/>
      <c r="L2053" s="676"/>
      <c r="M2053" s="676"/>
      <c r="N2053" s="676"/>
      <c r="O2053" s="676"/>
      <c r="P2053" s="676"/>
      <c r="Q2053" s="1330"/>
      <c r="R2053" s="1330"/>
      <c r="S2053" s="1330"/>
      <c r="T2053" s="1330"/>
      <c r="U2053" s="2714"/>
      <c r="V2053" s="1330"/>
      <c r="W2053" s="1330"/>
      <c r="X2053" s="1330"/>
      <c r="Y2053" s="1330"/>
      <c r="Z2053" s="2837"/>
      <c r="AA2053" s="2418"/>
      <c r="AB2053" s="13"/>
      <c r="AC2053" s="1603">
        <f t="shared" si="1543"/>
        <v>0</v>
      </c>
      <c r="AD2053" s="2134"/>
    </row>
    <row r="2054" spans="1:31" ht="15" customHeight="1" x14ac:dyDescent="0.25">
      <c r="A2054" s="59">
        <v>1</v>
      </c>
      <c r="B2054" s="487" t="s">
        <v>299</v>
      </c>
      <c r="C2054" s="3225"/>
      <c r="D2054" s="500"/>
      <c r="E2054" s="1945"/>
      <c r="F2054" s="105"/>
      <c r="G2054" s="105"/>
      <c r="H2054" s="105"/>
      <c r="I2054" s="344"/>
      <c r="J2054" s="344"/>
      <c r="K2054" s="346"/>
      <c r="L2054" s="346"/>
      <c r="M2054" s="346"/>
      <c r="N2054" s="346"/>
      <c r="O2054" s="346"/>
      <c r="P2054" s="346"/>
      <c r="Q2054" s="684"/>
      <c r="R2054" s="684"/>
      <c r="S2054" s="684"/>
      <c r="T2054" s="684"/>
      <c r="U2054" s="2711"/>
      <c r="V2054" s="684"/>
      <c r="W2054" s="684"/>
      <c r="X2054" s="684"/>
      <c r="Y2054" s="684"/>
      <c r="Z2054" s="2838"/>
      <c r="AA2054" s="2415"/>
      <c r="AB2054" s="8"/>
      <c r="AC2054" s="1600">
        <f t="shared" si="1543"/>
        <v>0</v>
      </c>
      <c r="AD2054" s="2134"/>
    </row>
    <row r="2055" spans="1:31" ht="27.75" customHeight="1" x14ac:dyDescent="0.25">
      <c r="A2055" s="59">
        <v>1</v>
      </c>
      <c r="B2055" s="387" t="s">
        <v>645</v>
      </c>
      <c r="C2055" s="3148"/>
      <c r="D2055" s="387"/>
      <c r="E2055" s="690">
        <f t="shared" ref="E2055:F2055" si="1604">SUM(E2058:E2060)+E2056/2.7</f>
        <v>23965.555555555555</v>
      </c>
      <c r="F2055" s="420">
        <f t="shared" si="1604"/>
        <v>7988.5185185185182</v>
      </c>
      <c r="G2055" s="420">
        <f>SUM(G2058:G2060)+G2056/2.7</f>
        <v>2965.7370370370372</v>
      </c>
      <c r="H2055" s="342">
        <f>G2055/F2055*100</f>
        <v>37.12499420464556</v>
      </c>
      <c r="I2055" s="114"/>
      <c r="J2055" s="114"/>
      <c r="K2055" s="444"/>
      <c r="L2055" s="444"/>
      <c r="M2055" s="444"/>
      <c r="N2055" s="444"/>
      <c r="O2055" s="444"/>
      <c r="P2055" s="444"/>
      <c r="Q2055" s="684"/>
      <c r="R2055" s="684"/>
      <c r="S2055" s="684"/>
      <c r="T2055" s="684"/>
      <c r="U2055" s="2711"/>
      <c r="V2055" s="684"/>
      <c r="W2055" s="684"/>
      <c r="X2055" s="684"/>
      <c r="Y2055" s="684"/>
      <c r="Z2055" s="2838"/>
      <c r="AA2055" s="2179">
        <f t="shared" ref="AA2055" si="1605">SUM(AA2058:AA2060)+AA2056/2.7</f>
        <v>0</v>
      </c>
      <c r="AB2055" s="8">
        <f>AB2056+AB2057+AB2058+AB2059+AB2060</f>
        <v>0</v>
      </c>
      <c r="AC2055" s="8">
        <f t="shared" si="1543"/>
        <v>0</v>
      </c>
      <c r="AD2055" s="2134"/>
    </row>
    <row r="2056" spans="1:31" ht="15" customHeight="1" x14ac:dyDescent="0.25">
      <c r="A2056" s="59">
        <v>1</v>
      </c>
      <c r="B2056" s="387" t="s">
        <v>422</v>
      </c>
      <c r="C2056" s="3148"/>
      <c r="D2056" s="387"/>
      <c r="E2056" s="690">
        <v>555</v>
      </c>
      <c r="F2056" s="420">
        <f>ROUND(E2056/12*$B$4,0)</f>
        <v>185</v>
      </c>
      <c r="G2056" s="420">
        <v>139.69</v>
      </c>
      <c r="H2056" s="342">
        <f>G2056/F2056*100</f>
        <v>75.508108108108104</v>
      </c>
      <c r="I2056" s="114"/>
      <c r="J2056" s="114"/>
      <c r="K2056" s="444"/>
      <c r="L2056" s="444"/>
      <c r="M2056" s="444"/>
      <c r="N2056" s="444"/>
      <c r="O2056" s="444"/>
      <c r="P2056" s="444"/>
      <c r="Q2056" s="684"/>
      <c r="R2056" s="684"/>
      <c r="S2056" s="684"/>
      <c r="T2056" s="684"/>
      <c r="U2056" s="2711"/>
      <c r="V2056" s="684"/>
      <c r="W2056" s="684"/>
      <c r="X2056" s="684"/>
      <c r="Y2056" s="684"/>
      <c r="Z2056" s="2838"/>
      <c r="AA2056" s="2419"/>
      <c r="AB2056" s="1530"/>
      <c r="AC2056" s="1608">
        <f t="shared" si="1543"/>
        <v>0</v>
      </c>
      <c r="AD2056" s="2134"/>
    </row>
    <row r="2057" spans="1:31" ht="31.5" customHeight="1" x14ac:dyDescent="0.25">
      <c r="A2057" s="59">
        <v>1</v>
      </c>
      <c r="B2057" s="387" t="s">
        <v>300</v>
      </c>
      <c r="C2057" s="3148"/>
      <c r="D2057" s="387"/>
      <c r="E2057" s="690"/>
      <c r="F2057" s="81"/>
      <c r="G2057" s="420"/>
      <c r="H2057" s="342"/>
      <c r="I2057" s="114"/>
      <c r="J2057" s="114"/>
      <c r="K2057" s="444"/>
      <c r="L2057" s="444"/>
      <c r="M2057" s="444"/>
      <c r="N2057" s="444"/>
      <c r="O2057" s="444"/>
      <c r="P2057" s="444"/>
      <c r="Q2057" s="684"/>
      <c r="R2057" s="684"/>
      <c r="S2057" s="684"/>
      <c r="T2057" s="684"/>
      <c r="U2057" s="2711"/>
      <c r="V2057" s="684"/>
      <c r="W2057" s="684"/>
      <c r="X2057" s="684"/>
      <c r="Y2057" s="684"/>
      <c r="Z2057" s="2838"/>
      <c r="AA2057" s="2419"/>
      <c r="AB2057" s="1530"/>
      <c r="AC2057" s="1608">
        <f t="shared" si="1543"/>
        <v>0</v>
      </c>
      <c r="AD2057" s="2134"/>
    </row>
    <row r="2058" spans="1:31" ht="30.75" customHeight="1" x14ac:dyDescent="0.25">
      <c r="A2058" s="59">
        <v>1</v>
      </c>
      <c r="B2058" s="387" t="s">
        <v>301</v>
      </c>
      <c r="C2058" s="3148"/>
      <c r="D2058" s="387"/>
      <c r="E2058" s="690">
        <v>2560</v>
      </c>
      <c r="F2058" s="81">
        <f>ROUND(E2058/12*$B$4,0)</f>
        <v>853</v>
      </c>
      <c r="G2058" s="420">
        <v>177</v>
      </c>
      <c r="H2058" s="342">
        <f t="shared" ref="H2058:H2065" si="1606">G2058/F2058*100</f>
        <v>20.75029308323564</v>
      </c>
      <c r="I2058" s="114"/>
      <c r="J2058" s="114"/>
      <c r="K2058" s="444"/>
      <c r="L2058" s="444"/>
      <c r="M2058" s="444"/>
      <c r="N2058" s="444"/>
      <c r="O2058" s="444"/>
      <c r="P2058" s="444"/>
      <c r="Q2058" s="684"/>
      <c r="R2058" s="684"/>
      <c r="S2058" s="684"/>
      <c r="T2058" s="684"/>
      <c r="U2058" s="2711"/>
      <c r="V2058" s="684"/>
      <c r="W2058" s="684"/>
      <c r="X2058" s="684"/>
      <c r="Y2058" s="684"/>
      <c r="Z2058" s="2838"/>
      <c r="AA2058" s="2419"/>
      <c r="AB2058" s="1530"/>
      <c r="AC2058" s="1608">
        <f t="shared" si="1543"/>
        <v>0</v>
      </c>
      <c r="AD2058" s="2134"/>
    </row>
    <row r="2059" spans="1:31" ht="15" customHeight="1" x14ac:dyDescent="0.25">
      <c r="A2059" s="59">
        <v>1</v>
      </c>
      <c r="B2059" s="387" t="s">
        <v>302</v>
      </c>
      <c r="C2059" s="3148"/>
      <c r="D2059" s="387"/>
      <c r="E2059" s="690">
        <v>200</v>
      </c>
      <c r="F2059" s="81">
        <f>ROUND(E2059/12*$B$4,0)</f>
        <v>67</v>
      </c>
      <c r="G2059" s="420">
        <v>13</v>
      </c>
      <c r="H2059" s="342">
        <f t="shared" si="1606"/>
        <v>19.402985074626866</v>
      </c>
      <c r="I2059" s="114"/>
      <c r="J2059" s="114"/>
      <c r="K2059" s="444"/>
      <c r="L2059" s="444"/>
      <c r="M2059" s="444"/>
      <c r="N2059" s="444"/>
      <c r="O2059" s="444"/>
      <c r="P2059" s="444"/>
      <c r="Q2059" s="684"/>
      <c r="R2059" s="684"/>
      <c r="S2059" s="684"/>
      <c r="T2059" s="684"/>
      <c r="U2059" s="2711"/>
      <c r="V2059" s="684"/>
      <c r="W2059" s="684"/>
      <c r="X2059" s="684"/>
      <c r="Y2059" s="684"/>
      <c r="Z2059" s="2838"/>
      <c r="AA2059" s="2419"/>
      <c r="AB2059" s="1530"/>
      <c r="AC2059" s="1608">
        <f t="shared" si="1543"/>
        <v>0</v>
      </c>
      <c r="AD2059" s="2134"/>
    </row>
    <row r="2060" spans="1:31" ht="15" customHeight="1" x14ac:dyDescent="0.25">
      <c r="A2060" s="59">
        <v>1</v>
      </c>
      <c r="B2060" s="387" t="s">
        <v>303</v>
      </c>
      <c r="C2060" s="3148"/>
      <c r="D2060" s="387"/>
      <c r="E2060" s="690">
        <v>21000</v>
      </c>
      <c r="F2060" s="81">
        <f>ROUND(E2060/12*$B$4,0)</f>
        <v>7000</v>
      </c>
      <c r="G2060" s="420">
        <v>2724</v>
      </c>
      <c r="H2060" s="342">
        <f t="shared" si="1606"/>
        <v>38.914285714285711</v>
      </c>
      <c r="I2060" s="114"/>
      <c r="J2060" s="114"/>
      <c r="K2060" s="444"/>
      <c r="L2060" s="444"/>
      <c r="M2060" s="444"/>
      <c r="N2060" s="444"/>
      <c r="O2060" s="444"/>
      <c r="P2060" s="444"/>
      <c r="Q2060" s="684"/>
      <c r="R2060" s="684"/>
      <c r="S2060" s="684"/>
      <c r="T2060" s="684"/>
      <c r="U2060" s="2711"/>
      <c r="V2060" s="684"/>
      <c r="W2060" s="684"/>
      <c r="X2060" s="684"/>
      <c r="Y2060" s="684"/>
      <c r="Z2060" s="2838"/>
      <c r="AA2060" s="2419"/>
      <c r="AB2060" s="1530"/>
      <c r="AC2060" s="1608">
        <f t="shared" si="1543"/>
        <v>0</v>
      </c>
      <c r="AD2060" s="2134"/>
    </row>
    <row r="2061" spans="1:31" ht="45" customHeight="1" x14ac:dyDescent="0.25">
      <c r="A2061" s="59">
        <v>1</v>
      </c>
      <c r="B2061" s="387" t="s">
        <v>480</v>
      </c>
      <c r="C2061" s="3148"/>
      <c r="D2061" s="387"/>
      <c r="E2061" s="690">
        <v>2406</v>
      </c>
      <c r="F2061" s="81">
        <f>ROUND(E2061/12*$B$4,0)</f>
        <v>802</v>
      </c>
      <c r="G2061" s="420"/>
      <c r="H2061" s="342">
        <f t="shared" si="1606"/>
        <v>0</v>
      </c>
      <c r="I2061" s="114"/>
      <c r="J2061" s="114"/>
      <c r="K2061" s="444"/>
      <c r="L2061" s="444"/>
      <c r="M2061" s="444"/>
      <c r="N2061" s="444"/>
      <c r="O2061" s="444"/>
      <c r="P2061" s="444"/>
      <c r="Q2061" s="684"/>
      <c r="R2061" s="684"/>
      <c r="S2061" s="684"/>
      <c r="T2061" s="684"/>
      <c r="U2061" s="2711"/>
      <c r="V2061" s="684"/>
      <c r="W2061" s="684"/>
      <c r="X2061" s="684"/>
      <c r="Y2061" s="684"/>
      <c r="Z2061" s="2838"/>
      <c r="AA2061" s="2419"/>
      <c r="AB2061" s="1530"/>
      <c r="AC2061" s="1608">
        <f t="shared" si="1543"/>
        <v>0</v>
      </c>
      <c r="AD2061" s="2134"/>
    </row>
    <row r="2062" spans="1:31" ht="15" customHeight="1" x14ac:dyDescent="0.25">
      <c r="A2062" s="59">
        <v>1</v>
      </c>
      <c r="B2062" s="389" t="s">
        <v>155</v>
      </c>
      <c r="C2062" s="3086"/>
      <c r="D2062" s="387"/>
      <c r="E2062" s="690">
        <f>E2063+E2064/8.5</f>
        <v>24996.117647058825</v>
      </c>
      <c r="F2062" s="81">
        <f t="shared" ref="F2062:G2062" si="1607">F2063+F2064/8.5</f>
        <v>8332.4117647058829</v>
      </c>
      <c r="G2062" s="420">
        <f t="shared" si="1607"/>
        <v>9640.4847058823525</v>
      </c>
      <c r="H2062" s="342">
        <f t="shared" si="1606"/>
        <v>115.69861137584626</v>
      </c>
      <c r="I2062" s="114"/>
      <c r="J2062" s="114"/>
      <c r="K2062" s="444"/>
      <c r="L2062" s="444"/>
      <c r="M2062" s="444"/>
      <c r="N2062" s="444"/>
      <c r="O2062" s="444"/>
      <c r="P2062" s="444"/>
      <c r="Q2062" s="684"/>
      <c r="R2062" s="684"/>
      <c r="S2062" s="684"/>
      <c r="T2062" s="684"/>
      <c r="U2062" s="2711"/>
      <c r="V2062" s="684"/>
      <c r="W2062" s="684"/>
      <c r="X2062" s="684"/>
      <c r="Y2062" s="684"/>
      <c r="Z2062" s="2838"/>
      <c r="AA2062" s="2419">
        <f>AA2063</f>
        <v>0</v>
      </c>
      <c r="AB2062" s="1530">
        <f>AB2063+AB2064</f>
        <v>0</v>
      </c>
      <c r="AC2062" s="1530">
        <f t="shared" si="1543"/>
        <v>0</v>
      </c>
      <c r="AD2062" s="2134"/>
    </row>
    <row r="2063" spans="1:31" ht="15" customHeight="1" x14ac:dyDescent="0.25">
      <c r="A2063" s="59">
        <v>1</v>
      </c>
      <c r="B2063" s="1177" t="s">
        <v>406</v>
      </c>
      <c r="C2063" s="3245"/>
      <c r="D2063" s="387"/>
      <c r="E2063" s="690">
        <v>22532</v>
      </c>
      <c r="F2063" s="81">
        <f>ROUND(E2063/12*$B$4,0)</f>
        <v>7511</v>
      </c>
      <c r="G2063" s="420">
        <v>8217</v>
      </c>
      <c r="H2063" s="342">
        <f t="shared" si="1606"/>
        <v>109.39954733058181</v>
      </c>
      <c r="I2063" s="114"/>
      <c r="J2063" s="114"/>
      <c r="K2063" s="444"/>
      <c r="L2063" s="444"/>
      <c r="M2063" s="444"/>
      <c r="N2063" s="444"/>
      <c r="O2063" s="444"/>
      <c r="P2063" s="444"/>
      <c r="Q2063" s="684"/>
      <c r="R2063" s="684"/>
      <c r="S2063" s="684"/>
      <c r="T2063" s="684"/>
      <c r="U2063" s="2711"/>
      <c r="V2063" s="684"/>
      <c r="W2063" s="684"/>
      <c r="X2063" s="684"/>
      <c r="Y2063" s="684"/>
      <c r="Z2063" s="2838"/>
      <c r="AA2063" s="2419"/>
      <c r="AB2063" s="1530"/>
      <c r="AC2063" s="1608">
        <f t="shared" si="1543"/>
        <v>0</v>
      </c>
      <c r="AD2063" s="2134"/>
    </row>
    <row r="2064" spans="1:31" s="223" customFormat="1" ht="21.75" customHeight="1" x14ac:dyDescent="0.25">
      <c r="A2064" s="59">
        <v>1</v>
      </c>
      <c r="B2064" s="387" t="s">
        <v>410</v>
      </c>
      <c r="C2064" s="3148"/>
      <c r="D2064" s="387"/>
      <c r="E2064" s="690">
        <v>20945</v>
      </c>
      <c r="F2064" s="81">
        <f>ROUND(E2064/12*$B$4,0)</f>
        <v>6982</v>
      </c>
      <c r="G2064" s="420">
        <v>12099.619999999999</v>
      </c>
      <c r="H2064" s="342">
        <f t="shared" si="1606"/>
        <v>173.29733600687481</v>
      </c>
      <c r="I2064" s="114"/>
      <c r="J2064" s="114"/>
      <c r="K2064" s="444"/>
      <c r="L2064" s="444"/>
      <c r="M2064" s="444"/>
      <c r="N2064" s="444"/>
      <c r="O2064" s="444"/>
      <c r="P2064" s="444"/>
      <c r="Q2064" s="2624"/>
      <c r="R2064" s="2624"/>
      <c r="S2064" s="2624"/>
      <c r="T2064" s="2624"/>
      <c r="U2064" s="2839"/>
      <c r="V2064" s="684"/>
      <c r="W2064" s="2624"/>
      <c r="X2064" s="684"/>
      <c r="Y2064" s="684"/>
      <c r="Z2064" s="2840"/>
      <c r="AA2064" s="2419"/>
      <c r="AB2064" s="1530"/>
      <c r="AC2064" s="1608">
        <f t="shared" si="1543"/>
        <v>0</v>
      </c>
      <c r="AD2064" s="2134"/>
      <c r="AE2064" s="743"/>
    </row>
    <row r="2065" spans="1:30" ht="21" customHeight="1" x14ac:dyDescent="0.25">
      <c r="A2065" s="59">
        <v>1</v>
      </c>
      <c r="B2065" s="198" t="s">
        <v>166</v>
      </c>
      <c r="C2065" s="437"/>
      <c r="D2065" s="488"/>
      <c r="E2065" s="691">
        <f>SUM(E2055+E2063*3.2)+E2064/3.9</f>
        <v>101438.46837606837</v>
      </c>
      <c r="F2065" s="368">
        <f t="shared" ref="F2065:G2065" si="1608">SUM(F2055+F2063*3.2)+F2064/3.9</f>
        <v>33813.974928774929</v>
      </c>
      <c r="G2065" s="368">
        <f t="shared" si="1608"/>
        <v>32362.603703703706</v>
      </c>
      <c r="H2065" s="115">
        <f t="shared" si="1606"/>
        <v>95.707776952788421</v>
      </c>
      <c r="I2065" s="114"/>
      <c r="J2065" s="114"/>
      <c r="K2065" s="444"/>
      <c r="L2065" s="444"/>
      <c r="M2065" s="444"/>
      <c r="N2065" s="444"/>
      <c r="O2065" s="444"/>
      <c r="P2065" s="444"/>
      <c r="Q2065" s="2624">
        <v>94399.300709999996</v>
      </c>
      <c r="R2065" s="2624">
        <v>94399.300709999996</v>
      </c>
      <c r="S2065" s="2624">
        <v>94399.300709999996</v>
      </c>
      <c r="T2065" s="2624">
        <v>94399.300709999996</v>
      </c>
      <c r="U2065" s="2830">
        <f>Q2065/12*$B$4+(R2065-Q2065)/11*3+(S2065-R2065)/10*2+(T2065-S2065)/9*1</f>
        <v>31466.433569999997</v>
      </c>
      <c r="V2065" s="814">
        <f>Z2065-Y2065</f>
        <v>31466.433559999998</v>
      </c>
      <c r="W2065" s="684"/>
      <c r="X2065" s="814">
        <f>V2065-U2065</f>
        <v>-9.9999997473787516E-6</v>
      </c>
      <c r="Y2065" s="814">
        <v>-21.861840000000001</v>
      </c>
      <c r="Z2065" s="2840">
        <v>31444.571719999996</v>
      </c>
      <c r="AA2065" s="691">
        <f>SUM(AA2055+AA2063*3.2)+AA2064/3.9</f>
        <v>0</v>
      </c>
      <c r="AB2065" s="17">
        <f>AB2062+AB2055</f>
        <v>0</v>
      </c>
      <c r="AC2065" s="17">
        <f t="shared" si="1543"/>
        <v>0</v>
      </c>
      <c r="AD2065" s="2134"/>
    </row>
    <row r="2066" spans="1:30" ht="15" customHeight="1" x14ac:dyDescent="0.25">
      <c r="A2066" s="59">
        <v>1</v>
      </c>
      <c r="B2066" s="487" t="s">
        <v>304</v>
      </c>
      <c r="C2066" s="3225"/>
      <c r="D2066" s="387"/>
      <c r="E2066" s="690"/>
      <c r="F2066" s="81"/>
      <c r="G2066" s="420"/>
      <c r="H2066" s="342"/>
      <c r="I2066" s="114"/>
      <c r="J2066" s="114"/>
      <c r="K2066" s="444"/>
      <c r="L2066" s="444"/>
      <c r="M2066" s="444"/>
      <c r="N2066" s="444"/>
      <c r="O2066" s="444"/>
      <c r="P2066" s="444"/>
      <c r="Q2066" s="684"/>
      <c r="R2066" s="684"/>
      <c r="S2066" s="684"/>
      <c r="T2066" s="684"/>
      <c r="U2066" s="2714"/>
      <c r="V2066" s="684"/>
      <c r="W2066" s="684"/>
      <c r="X2066" s="684"/>
      <c r="Y2066" s="684"/>
      <c r="Z2066" s="2838"/>
      <c r="AA2066" s="2415"/>
      <c r="AB2066" s="8"/>
      <c r="AC2066" s="1600">
        <f t="shared" si="1543"/>
        <v>0</v>
      </c>
      <c r="AD2066" s="2134"/>
    </row>
    <row r="2067" spans="1:30" ht="27" customHeight="1" x14ac:dyDescent="0.25">
      <c r="A2067" s="59">
        <v>1</v>
      </c>
      <c r="B2067" s="387" t="s">
        <v>645</v>
      </c>
      <c r="C2067" s="3148"/>
      <c r="D2067" s="387"/>
      <c r="E2067" s="690">
        <f>SUM(E2069,E2074)</f>
        <v>25103</v>
      </c>
      <c r="F2067" s="420">
        <f>SUM(F2069,F2074)</f>
        <v>8367</v>
      </c>
      <c r="G2067" s="420">
        <f>SUM(G2069,G2074)</f>
        <v>8396.1697441308352</v>
      </c>
      <c r="H2067" s="342">
        <f>G2067/F2067*100</f>
        <v>100.34862847054899</v>
      </c>
      <c r="I2067" s="114"/>
      <c r="J2067" s="114"/>
      <c r="K2067" s="444"/>
      <c r="L2067" s="444"/>
      <c r="M2067" s="444"/>
      <c r="N2067" s="444"/>
      <c r="O2067" s="444"/>
      <c r="P2067" s="444"/>
      <c r="Q2067" s="684"/>
      <c r="R2067" s="684"/>
      <c r="S2067" s="684"/>
      <c r="T2067" s="684"/>
      <c r="U2067" s="2711"/>
      <c r="V2067" s="684"/>
      <c r="W2067" s="684"/>
      <c r="X2067" s="684"/>
      <c r="Y2067" s="684"/>
      <c r="Z2067" s="2838"/>
      <c r="AA2067" s="2415">
        <f>AA2069+AA2068+AA2074</f>
        <v>0</v>
      </c>
      <c r="AB2067" s="8">
        <f>AB2069+AB2068+AB2074</f>
        <v>0</v>
      </c>
      <c r="AC2067" s="1600">
        <f t="shared" si="1543"/>
        <v>0</v>
      </c>
      <c r="AD2067" s="2134"/>
    </row>
    <row r="2068" spans="1:30" ht="36" customHeight="1" x14ac:dyDescent="0.25">
      <c r="A2068" s="59">
        <v>1</v>
      </c>
      <c r="B2068" s="387" t="s">
        <v>300</v>
      </c>
      <c r="C2068" s="3148"/>
      <c r="D2068" s="387"/>
      <c r="E2068" s="690"/>
      <c r="F2068" s="81"/>
      <c r="G2068" s="420"/>
      <c r="H2068" s="342"/>
      <c r="I2068" s="114"/>
      <c r="J2068" s="114"/>
      <c r="K2068" s="444"/>
      <c r="L2068" s="444"/>
      <c r="M2068" s="444"/>
      <c r="N2068" s="444"/>
      <c r="O2068" s="444"/>
      <c r="P2068" s="444"/>
      <c r="Q2068" s="684"/>
      <c r="R2068" s="684"/>
      <c r="S2068" s="684"/>
      <c r="T2068" s="684"/>
      <c r="U2068" s="2711"/>
      <c r="V2068" s="684"/>
      <c r="W2068" s="684"/>
      <c r="X2068" s="684"/>
      <c r="Y2068" s="684"/>
      <c r="Z2068" s="2838"/>
      <c r="AA2068" s="2419"/>
      <c r="AB2068" s="1530"/>
      <c r="AC2068" s="1608">
        <f t="shared" si="1543"/>
        <v>0</v>
      </c>
      <c r="AD2068" s="2134"/>
    </row>
    <row r="2069" spans="1:30" ht="31.5" customHeight="1" x14ac:dyDescent="0.25">
      <c r="A2069" s="59">
        <v>1</v>
      </c>
      <c r="B2069" s="387" t="s">
        <v>305</v>
      </c>
      <c r="C2069" s="3148"/>
      <c r="D2069" s="387"/>
      <c r="E2069" s="690">
        <f>SUM(E2070:E2073)</f>
        <v>8534</v>
      </c>
      <c r="F2069" s="420">
        <f>SUM(F2070:F2073)</f>
        <v>2844</v>
      </c>
      <c r="G2069" s="420">
        <f>SUM(G2070:G2073)</f>
        <v>1576.1764705882351</v>
      </c>
      <c r="H2069" s="342">
        <f t="shared" ref="H2069:H2077" si="1609">G2069/F2069*100</f>
        <v>55.421113593116566</v>
      </c>
      <c r="I2069" s="114"/>
      <c r="J2069" s="114"/>
      <c r="K2069" s="444"/>
      <c r="L2069" s="444"/>
      <c r="M2069" s="444"/>
      <c r="N2069" s="444"/>
      <c r="O2069" s="444"/>
      <c r="P2069" s="444"/>
      <c r="Q2069" s="684"/>
      <c r="R2069" s="684"/>
      <c r="S2069" s="684"/>
      <c r="T2069" s="684"/>
      <c r="U2069" s="2711"/>
      <c r="V2069" s="684"/>
      <c r="W2069" s="684"/>
      <c r="X2069" s="684"/>
      <c r="Y2069" s="684"/>
      <c r="Z2069" s="2838"/>
      <c r="AA2069" s="2415">
        <f>AA2070+AA2071+AA2072*1.9412+AA2073*1.9412</f>
        <v>0</v>
      </c>
      <c r="AB2069" s="8">
        <f>AB2070+AB2071+AB2072+AB2073</f>
        <v>0</v>
      </c>
      <c r="AC2069" s="1600">
        <f t="shared" si="1543"/>
        <v>0</v>
      </c>
      <c r="AD2069" s="2134"/>
    </row>
    <row r="2070" spans="1:30" ht="33" customHeight="1" x14ac:dyDescent="0.25">
      <c r="A2070" s="59">
        <v>1</v>
      </c>
      <c r="B2070" s="387" t="s">
        <v>306</v>
      </c>
      <c r="C2070" s="3148"/>
      <c r="D2070" s="387"/>
      <c r="E2070" s="690">
        <v>3703</v>
      </c>
      <c r="F2070" s="81">
        <f t="shared" ref="F2070:F2082" si="1610">ROUND(E2070/12*$B$4,0)</f>
        <v>1234</v>
      </c>
      <c r="G2070" s="420">
        <v>601</v>
      </c>
      <c r="H2070" s="342">
        <f t="shared" si="1609"/>
        <v>48.703403565640194</v>
      </c>
      <c r="I2070" s="114"/>
      <c r="J2070" s="114"/>
      <c r="K2070" s="444"/>
      <c r="L2070" s="444"/>
      <c r="M2070" s="444"/>
      <c r="N2070" s="444"/>
      <c r="O2070" s="444"/>
      <c r="P2070" s="444"/>
      <c r="Q2070" s="684"/>
      <c r="R2070" s="684"/>
      <c r="S2070" s="684"/>
      <c r="T2070" s="684"/>
      <c r="U2070" s="2711"/>
      <c r="V2070" s="684"/>
      <c r="W2070" s="684"/>
      <c r="X2070" s="684"/>
      <c r="Y2070" s="684"/>
      <c r="Z2070" s="2838"/>
      <c r="AA2070" s="2419"/>
      <c r="AB2070" s="1530"/>
      <c r="AC2070" s="1608">
        <f t="shared" si="1543"/>
        <v>0</v>
      </c>
      <c r="AD2070" s="2134"/>
    </row>
    <row r="2071" spans="1:30" ht="46.5" customHeight="1" x14ac:dyDescent="0.25">
      <c r="A2071" s="59">
        <v>1</v>
      </c>
      <c r="B2071" s="387" t="s">
        <v>307</v>
      </c>
      <c r="C2071" s="3148"/>
      <c r="D2071" s="387"/>
      <c r="E2071" s="690">
        <v>1111</v>
      </c>
      <c r="F2071" s="81">
        <f t="shared" si="1610"/>
        <v>370</v>
      </c>
      <c r="G2071" s="420">
        <v>63</v>
      </c>
      <c r="H2071" s="342">
        <f t="shared" si="1609"/>
        <v>17.027027027027028</v>
      </c>
      <c r="I2071" s="114"/>
      <c r="J2071" s="114"/>
      <c r="K2071" s="444"/>
      <c r="L2071" s="444"/>
      <c r="M2071" s="444"/>
      <c r="N2071" s="444"/>
      <c r="O2071" s="444"/>
      <c r="P2071" s="444"/>
      <c r="Q2071" s="684"/>
      <c r="R2071" s="684"/>
      <c r="S2071" s="684"/>
      <c r="T2071" s="684"/>
      <c r="U2071" s="2711"/>
      <c r="V2071" s="684"/>
      <c r="W2071" s="684"/>
      <c r="X2071" s="684"/>
      <c r="Y2071" s="684"/>
      <c r="Z2071" s="2838"/>
      <c r="AA2071" s="2419"/>
      <c r="AB2071" s="1530"/>
      <c r="AC2071" s="1608">
        <f t="shared" si="1543"/>
        <v>0</v>
      </c>
      <c r="AD2071" s="2134"/>
    </row>
    <row r="2072" spans="1:30" ht="54.75" customHeight="1" x14ac:dyDescent="0.25">
      <c r="A2072" s="59">
        <v>1</v>
      </c>
      <c r="B2072" s="387" t="s">
        <v>346</v>
      </c>
      <c r="C2072" s="3148"/>
      <c r="D2072" s="387"/>
      <c r="E2072" s="690">
        <v>1534</v>
      </c>
      <c r="F2072" s="81">
        <f t="shared" si="1610"/>
        <v>511</v>
      </c>
      <c r="G2072" s="420">
        <v>324</v>
      </c>
      <c r="H2072" s="342">
        <f t="shared" si="1609"/>
        <v>63.405088062622305</v>
      </c>
      <c r="I2072" s="114"/>
      <c r="J2072" s="114"/>
      <c r="K2072" s="444"/>
      <c r="L2072" s="444"/>
      <c r="M2072" s="444"/>
      <c r="N2072" s="444"/>
      <c r="O2072" s="444"/>
      <c r="P2072" s="444"/>
      <c r="Q2072" s="684"/>
      <c r="R2072" s="684"/>
      <c r="S2072" s="684"/>
      <c r="T2072" s="684"/>
      <c r="U2072" s="2711"/>
      <c r="V2072" s="684"/>
      <c r="W2072" s="684"/>
      <c r="X2072" s="684"/>
      <c r="Y2072" s="684"/>
      <c r="Z2072" s="2838"/>
      <c r="AA2072" s="2419"/>
      <c r="AB2072" s="1530"/>
      <c r="AC2072" s="1608">
        <f t="shared" ref="AC2072:AC2135" si="1611">AB2072/1000</f>
        <v>0</v>
      </c>
      <c r="AD2072" s="2134"/>
    </row>
    <row r="2073" spans="1:30" ht="44.25" customHeight="1" x14ac:dyDescent="0.25">
      <c r="A2073" s="59">
        <v>1</v>
      </c>
      <c r="B2073" s="387" t="s">
        <v>347</v>
      </c>
      <c r="C2073" s="3148"/>
      <c r="D2073" s="387"/>
      <c r="E2073" s="690">
        <v>2186</v>
      </c>
      <c r="F2073" s="81">
        <f t="shared" si="1610"/>
        <v>729</v>
      </c>
      <c r="G2073" s="420">
        <v>588.17647058823525</v>
      </c>
      <c r="H2073" s="342">
        <f t="shared" si="1609"/>
        <v>80.682643427741468</v>
      </c>
      <c r="I2073" s="114"/>
      <c r="J2073" s="114"/>
      <c r="K2073" s="444"/>
      <c r="L2073" s="444"/>
      <c r="M2073" s="444"/>
      <c r="N2073" s="444"/>
      <c r="O2073" s="444"/>
      <c r="P2073" s="444"/>
      <c r="Q2073" s="684"/>
      <c r="R2073" s="684"/>
      <c r="S2073" s="684"/>
      <c r="T2073" s="684"/>
      <c r="U2073" s="2711"/>
      <c r="V2073" s="684"/>
      <c r="W2073" s="684"/>
      <c r="X2073" s="684"/>
      <c r="Y2073" s="684"/>
      <c r="Z2073" s="2838"/>
      <c r="AA2073" s="2419"/>
      <c r="AB2073" s="1530"/>
      <c r="AC2073" s="1608">
        <f t="shared" si="1611"/>
        <v>0</v>
      </c>
      <c r="AD2073" s="2134"/>
    </row>
    <row r="2074" spans="1:30" ht="32.25" customHeight="1" x14ac:dyDescent="0.25">
      <c r="A2074" s="59">
        <v>1</v>
      </c>
      <c r="B2074" s="387" t="s">
        <v>308</v>
      </c>
      <c r="C2074" s="3148"/>
      <c r="D2074" s="387"/>
      <c r="E2074" s="690">
        <f>SUM(E2075:E2077)</f>
        <v>16569</v>
      </c>
      <c r="F2074" s="420">
        <f>SUM(F2075:F2077)</f>
        <v>5523</v>
      </c>
      <c r="G2074" s="420">
        <f>SUM(G2075:G2077)</f>
        <v>6819.9932735426009</v>
      </c>
      <c r="H2074" s="342">
        <f t="shared" si="1609"/>
        <v>123.48349218798842</v>
      </c>
      <c r="I2074" s="114"/>
      <c r="J2074" s="114"/>
      <c r="K2074" s="444"/>
      <c r="L2074" s="444"/>
      <c r="M2074" s="444"/>
      <c r="N2074" s="444"/>
      <c r="O2074" s="444"/>
      <c r="P2074" s="444"/>
      <c r="Q2074" s="684"/>
      <c r="R2074" s="684"/>
      <c r="S2074" s="684"/>
      <c r="T2074" s="684"/>
      <c r="U2074" s="2711"/>
      <c r="V2074" s="684"/>
      <c r="W2074" s="684"/>
      <c r="X2074" s="684"/>
      <c r="Y2074" s="684"/>
      <c r="Z2074" s="2838"/>
      <c r="AA2074" s="2419">
        <f>AA2075+AA2076*4.7647+AA2077*1.4375</f>
        <v>0</v>
      </c>
      <c r="AB2074" s="1530">
        <f>AB2075+AB2076+AB2077</f>
        <v>0</v>
      </c>
      <c r="AC2074" s="1608">
        <f t="shared" si="1611"/>
        <v>0</v>
      </c>
      <c r="AD2074" s="2134"/>
    </row>
    <row r="2075" spans="1:30" ht="42" customHeight="1" x14ac:dyDescent="0.25">
      <c r="A2075" s="59">
        <v>1</v>
      </c>
      <c r="B2075" s="387" t="s">
        <v>309</v>
      </c>
      <c r="C2075" s="3148"/>
      <c r="D2075" s="387"/>
      <c r="E2075" s="690">
        <v>1763</v>
      </c>
      <c r="F2075" s="81">
        <f t="shared" si="1610"/>
        <v>588</v>
      </c>
      <c r="G2075" s="420">
        <v>142</v>
      </c>
      <c r="H2075" s="342">
        <f t="shared" si="1609"/>
        <v>24.149659863945576</v>
      </c>
      <c r="I2075" s="114"/>
      <c r="J2075" s="114"/>
      <c r="K2075" s="444"/>
      <c r="L2075" s="444"/>
      <c r="M2075" s="444"/>
      <c r="N2075" s="444"/>
      <c r="O2075" s="444"/>
      <c r="P2075" s="444"/>
      <c r="Q2075" s="684"/>
      <c r="R2075" s="684"/>
      <c r="S2075" s="684"/>
      <c r="T2075" s="684"/>
      <c r="U2075" s="2711"/>
      <c r="V2075" s="684"/>
      <c r="W2075" s="684"/>
      <c r="X2075" s="684"/>
      <c r="Y2075" s="684"/>
      <c r="Z2075" s="2838"/>
      <c r="AA2075" s="2419"/>
      <c r="AB2075" s="1530"/>
      <c r="AC2075" s="1608">
        <f t="shared" si="1611"/>
        <v>0</v>
      </c>
      <c r="AD2075" s="2134"/>
    </row>
    <row r="2076" spans="1:30" ht="46.5" customHeight="1" x14ac:dyDescent="0.25">
      <c r="A2076" s="59">
        <v>1</v>
      </c>
      <c r="B2076" s="387" t="s">
        <v>364</v>
      </c>
      <c r="C2076" s="3148"/>
      <c r="D2076" s="387"/>
      <c r="E2076" s="690">
        <v>13606</v>
      </c>
      <c r="F2076" s="81">
        <f t="shared" si="1610"/>
        <v>4535</v>
      </c>
      <c r="G2076" s="420">
        <v>6677.9932735426009</v>
      </c>
      <c r="H2076" s="342">
        <f t="shared" si="1609"/>
        <v>147.2545374540816</v>
      </c>
      <c r="I2076" s="114"/>
      <c r="J2076" s="114"/>
      <c r="K2076" s="444"/>
      <c r="L2076" s="444"/>
      <c r="M2076" s="444"/>
      <c r="N2076" s="444"/>
      <c r="O2076" s="444"/>
      <c r="P2076" s="444"/>
      <c r="Q2076" s="684"/>
      <c r="R2076" s="684"/>
      <c r="S2076" s="684"/>
      <c r="T2076" s="684"/>
      <c r="U2076" s="2711"/>
      <c r="V2076" s="684"/>
      <c r="W2076" s="684"/>
      <c r="X2076" s="684"/>
      <c r="Y2076" s="684"/>
      <c r="Z2076" s="2838"/>
      <c r="AA2076" s="2419"/>
      <c r="AB2076" s="1530"/>
      <c r="AC2076" s="1608">
        <f t="shared" si="1611"/>
        <v>0</v>
      </c>
      <c r="AD2076" s="2134"/>
    </row>
    <row r="2077" spans="1:30" ht="44.25" customHeight="1" x14ac:dyDescent="0.25">
      <c r="A2077" s="59">
        <v>1</v>
      </c>
      <c r="B2077" s="387" t="s">
        <v>318</v>
      </c>
      <c r="C2077" s="3148"/>
      <c r="D2077" s="387"/>
      <c r="E2077" s="690">
        <v>1200</v>
      </c>
      <c r="F2077" s="81">
        <f t="shared" si="1610"/>
        <v>400</v>
      </c>
      <c r="G2077" s="420"/>
      <c r="H2077" s="342">
        <f t="shared" si="1609"/>
        <v>0</v>
      </c>
      <c r="I2077" s="114"/>
      <c r="J2077" s="114"/>
      <c r="K2077" s="444"/>
      <c r="L2077" s="444"/>
      <c r="M2077" s="444"/>
      <c r="N2077" s="444"/>
      <c r="O2077" s="444"/>
      <c r="P2077" s="444"/>
      <c r="Q2077" s="684"/>
      <c r="R2077" s="684"/>
      <c r="S2077" s="684"/>
      <c r="T2077" s="684"/>
      <c r="U2077" s="2711"/>
      <c r="V2077" s="684"/>
      <c r="W2077" s="684"/>
      <c r="X2077" s="684"/>
      <c r="Y2077" s="684"/>
      <c r="Z2077" s="2838"/>
      <c r="AA2077" s="2419"/>
      <c r="AB2077" s="1530"/>
      <c r="AC2077" s="1608">
        <f t="shared" si="1611"/>
        <v>0</v>
      </c>
      <c r="AD2077" s="2134"/>
    </row>
    <row r="2078" spans="1:30" ht="15" customHeight="1" x14ac:dyDescent="0.25">
      <c r="A2078" s="59">
        <v>1</v>
      </c>
      <c r="B2078" s="389" t="s">
        <v>155</v>
      </c>
      <c r="C2078" s="3086"/>
      <c r="D2078" s="387"/>
      <c r="E2078" s="690"/>
      <c r="F2078" s="81">
        <f t="shared" si="1610"/>
        <v>0</v>
      </c>
      <c r="G2078" s="81"/>
      <c r="H2078" s="342"/>
      <c r="I2078" s="114"/>
      <c r="J2078" s="114"/>
      <c r="K2078" s="444"/>
      <c r="L2078" s="444"/>
      <c r="M2078" s="444"/>
      <c r="N2078" s="444"/>
      <c r="O2078" s="444"/>
      <c r="P2078" s="444"/>
      <c r="Q2078" s="684"/>
      <c r="R2078" s="684"/>
      <c r="S2078" s="684"/>
      <c r="T2078" s="684"/>
      <c r="U2078" s="2711"/>
      <c r="V2078" s="684"/>
      <c r="W2078" s="684"/>
      <c r="X2078" s="684"/>
      <c r="Y2078" s="684"/>
      <c r="Z2078" s="2838"/>
      <c r="AA2078" s="2419"/>
      <c r="AB2078" s="1530"/>
      <c r="AC2078" s="1608">
        <f t="shared" si="1611"/>
        <v>0</v>
      </c>
      <c r="AD2078" s="2134"/>
    </row>
    <row r="2079" spans="1:30" ht="37.5" customHeight="1" x14ac:dyDescent="0.25">
      <c r="A2079" s="59">
        <v>1</v>
      </c>
      <c r="B2079" s="621" t="s">
        <v>295</v>
      </c>
      <c r="C2079" s="3306"/>
      <c r="D2079" s="387"/>
      <c r="E2079" s="690"/>
      <c r="F2079" s="81">
        <f t="shared" si="1610"/>
        <v>0</v>
      </c>
      <c r="G2079" s="81"/>
      <c r="H2079" s="342"/>
      <c r="I2079" s="114"/>
      <c r="J2079" s="114"/>
      <c r="K2079" s="444"/>
      <c r="L2079" s="444"/>
      <c r="M2079" s="444"/>
      <c r="N2079" s="444"/>
      <c r="O2079" s="444"/>
      <c r="P2079" s="444"/>
      <c r="Q2079" s="684"/>
      <c r="R2079" s="684"/>
      <c r="S2079" s="684"/>
      <c r="T2079" s="684"/>
      <c r="U2079" s="2711"/>
      <c r="V2079" s="684"/>
      <c r="W2079" s="684"/>
      <c r="X2079" s="684"/>
      <c r="Y2079" s="684"/>
      <c r="Z2079" s="2838"/>
      <c r="AA2079" s="2419"/>
      <c r="AB2079" s="1530"/>
      <c r="AC2079" s="1608">
        <f t="shared" si="1611"/>
        <v>0</v>
      </c>
      <c r="AD2079" s="2134"/>
    </row>
    <row r="2080" spans="1:30" ht="37.5" customHeight="1" x14ac:dyDescent="0.25">
      <c r="A2080" s="59">
        <v>1</v>
      </c>
      <c r="B2080" s="389" t="s">
        <v>156</v>
      </c>
      <c r="C2080" s="3086"/>
      <c r="D2080" s="387"/>
      <c r="E2080" s="690">
        <v>800</v>
      </c>
      <c r="F2080" s="81">
        <f t="shared" si="1610"/>
        <v>267</v>
      </c>
      <c r="G2080" s="420">
        <v>1773</v>
      </c>
      <c r="H2080" s="342">
        <f>G2080/F2080*100</f>
        <v>664.04494382022472</v>
      </c>
      <c r="I2080" s="114"/>
      <c r="J2080" s="114"/>
      <c r="K2080" s="444"/>
      <c r="L2080" s="444"/>
      <c r="M2080" s="444"/>
      <c r="N2080" s="444"/>
      <c r="O2080" s="444"/>
      <c r="P2080" s="444"/>
      <c r="Q2080" s="684"/>
      <c r="R2080" s="684"/>
      <c r="S2080" s="684"/>
      <c r="T2080" s="684"/>
      <c r="U2080" s="2711"/>
      <c r="V2080" s="684"/>
      <c r="W2080" s="684">
        <v>-5.3093000000000004</v>
      </c>
      <c r="X2080" s="684"/>
      <c r="Y2080" s="684"/>
      <c r="Z2080" s="2838"/>
      <c r="AA2080" s="2419"/>
      <c r="AB2080" s="1530"/>
      <c r="AC2080" s="1608">
        <f t="shared" si="1611"/>
        <v>0</v>
      </c>
      <c r="AD2080" s="2134"/>
    </row>
    <row r="2081" spans="1:31" ht="37.5" customHeight="1" x14ac:dyDescent="0.25">
      <c r="A2081" s="59">
        <v>1</v>
      </c>
      <c r="B2081" s="389" t="s">
        <v>296</v>
      </c>
      <c r="C2081" s="3097"/>
      <c r="D2081" s="490"/>
      <c r="E2081" s="1817"/>
      <c r="F2081" s="87">
        <f t="shared" si="1610"/>
        <v>0</v>
      </c>
      <c r="G2081" s="491"/>
      <c r="H2081" s="474"/>
      <c r="I2081" s="353"/>
      <c r="J2081" s="353"/>
      <c r="K2081" s="445"/>
      <c r="L2081" s="445"/>
      <c r="M2081" s="445"/>
      <c r="N2081" s="445"/>
      <c r="O2081" s="445"/>
      <c r="P2081" s="445"/>
      <c r="Q2081" s="2624"/>
      <c r="R2081" s="2624"/>
      <c r="S2081" s="2624"/>
      <c r="T2081" s="2624"/>
      <c r="U2081" s="2839"/>
      <c r="V2081" s="2624"/>
      <c r="W2081" s="2624"/>
      <c r="X2081" s="2624"/>
      <c r="Y2081" s="2624"/>
      <c r="Z2081" s="2840"/>
      <c r="AA2081" s="2416"/>
      <c r="AB2081" s="15"/>
      <c r="AC2081" s="1601">
        <f t="shared" si="1611"/>
        <v>0</v>
      </c>
      <c r="AD2081" s="2134"/>
    </row>
    <row r="2082" spans="1:31" s="223" customFormat="1" ht="46.5" customHeight="1" x14ac:dyDescent="0.25">
      <c r="A2082" s="59">
        <v>1</v>
      </c>
      <c r="B2082" s="389" t="s">
        <v>498</v>
      </c>
      <c r="C2082" s="3097"/>
      <c r="D2082" s="490"/>
      <c r="E2082" s="1817">
        <v>6500</v>
      </c>
      <c r="F2082" s="87">
        <f t="shared" si="1610"/>
        <v>2167</v>
      </c>
      <c r="G2082" s="491">
        <v>528</v>
      </c>
      <c r="H2082" s="474">
        <f>G2082/F2082*100</f>
        <v>24.36548223350254</v>
      </c>
      <c r="I2082" s="353"/>
      <c r="J2082" s="353"/>
      <c r="K2082" s="445"/>
      <c r="L2082" s="445"/>
      <c r="M2082" s="445"/>
      <c r="N2082" s="445"/>
      <c r="O2082" s="445"/>
      <c r="P2082" s="445"/>
      <c r="Q2082" s="684"/>
      <c r="R2082" s="684"/>
      <c r="S2082" s="684"/>
      <c r="T2082" s="684"/>
      <c r="U2082" s="2711"/>
      <c r="V2082" s="2624"/>
      <c r="W2082" s="2624"/>
      <c r="X2082" s="2624"/>
      <c r="Y2082" s="684"/>
      <c r="Z2082" s="2840"/>
      <c r="AA2082" s="2416"/>
      <c r="AB2082" s="15"/>
      <c r="AC2082" s="1601">
        <f t="shared" si="1611"/>
        <v>0</v>
      </c>
      <c r="AD2082" s="2134"/>
      <c r="AE2082" s="743"/>
    </row>
    <row r="2083" spans="1:31" ht="36" customHeight="1" x14ac:dyDescent="0.25">
      <c r="A2083" s="59">
        <v>1</v>
      </c>
      <c r="B2083" s="532" t="s">
        <v>163</v>
      </c>
      <c r="C2083" s="3240"/>
      <c r="D2083" s="526"/>
      <c r="E2083" s="2106">
        <f>SUM(E2067+E2080)+E2082</f>
        <v>32403</v>
      </c>
      <c r="F2083" s="493">
        <f t="shared" ref="F2083:G2083" si="1612">SUM(F2067+F2080)+F2082</f>
        <v>10801</v>
      </c>
      <c r="G2083" s="493">
        <f t="shared" si="1612"/>
        <v>10697.169744130835</v>
      </c>
      <c r="H2083" s="519">
        <f>G2083/F2083*100</f>
        <v>99.038697751419633</v>
      </c>
      <c r="I2083" s="353"/>
      <c r="J2083" s="353"/>
      <c r="K2083" s="445"/>
      <c r="L2083" s="445"/>
      <c r="M2083" s="445"/>
      <c r="N2083" s="445"/>
      <c r="O2083" s="445"/>
      <c r="P2083" s="445"/>
      <c r="Q2083" s="2843">
        <v>28238.194090000001</v>
      </c>
      <c r="R2083" s="2843">
        <v>28238.194090000001</v>
      </c>
      <c r="S2083" s="2843">
        <v>28238.194090000001</v>
      </c>
      <c r="T2083" s="2843">
        <v>28238.194090000001</v>
      </c>
      <c r="U2083" s="2864">
        <f>Q2083/12*$B$4+(R2083-Q2083)/11*3+(S2083-R2083)/10*2+(T2083-S2083)/9*1</f>
        <v>9412.7313633333342</v>
      </c>
      <c r="V2083" s="2672">
        <f>Z2083-Y2083-W2083</f>
        <v>7401.6297100000011</v>
      </c>
      <c r="W2083" s="2672">
        <v>-5.3092999999999737</v>
      </c>
      <c r="X2083" s="2672">
        <f>V2083-U2083</f>
        <v>-2011.1016533333332</v>
      </c>
      <c r="Y2083" s="2843">
        <v>-53.783259999999999</v>
      </c>
      <c r="Z2083" s="2848">
        <v>7342.537150000001</v>
      </c>
      <c r="AA2083" s="2106">
        <f>SUM(AA2067+AA2080)</f>
        <v>0</v>
      </c>
      <c r="AB2083" s="17">
        <f>SUM(AB2067+AB2080)</f>
        <v>0</v>
      </c>
      <c r="AC2083" s="17">
        <f t="shared" si="1611"/>
        <v>0</v>
      </c>
      <c r="AD2083" s="2134"/>
    </row>
    <row r="2084" spans="1:31" ht="15" customHeight="1" x14ac:dyDescent="0.25">
      <c r="A2084" s="59">
        <v>1</v>
      </c>
      <c r="B2084" s="678" t="s">
        <v>336</v>
      </c>
      <c r="C2084" s="3351"/>
      <c r="D2084" s="679"/>
      <c r="E2084" s="2101">
        <f>SUM(E2083,E2065)</f>
        <v>133841.46837606837</v>
      </c>
      <c r="F2084" s="533">
        <f>SUM(F2083,F2065)</f>
        <v>44614.974928774929</v>
      </c>
      <c r="G2084" s="533">
        <f>SUM(G2083,G2065)</f>
        <v>43059.773447834537</v>
      </c>
      <c r="H2084" s="533">
        <f>G2084/F2084*100</f>
        <v>96.51417156812667</v>
      </c>
      <c r="I2084" s="674"/>
      <c r="J2084" s="674"/>
      <c r="K2084" s="680"/>
      <c r="L2084" s="680"/>
      <c r="M2084" s="680"/>
      <c r="N2084" s="680"/>
      <c r="O2084" s="680"/>
      <c r="P2084" s="680"/>
      <c r="Q2084" s="687">
        <f t="shared" ref="Q2084:R2084" si="1613">SUM(Q2083,Q2065)</f>
        <v>122637.4948</v>
      </c>
      <c r="R2084" s="687">
        <f t="shared" si="1613"/>
        <v>122637.4948</v>
      </c>
      <c r="S2084" s="687">
        <f t="shared" ref="S2084:T2084" si="1614">SUM(S2083,S2065)</f>
        <v>122637.4948</v>
      </c>
      <c r="T2084" s="687">
        <f t="shared" si="1614"/>
        <v>122637.4948</v>
      </c>
      <c r="U2084" s="2718">
        <f t="shared" ref="U2084:Z2084" si="1615">SUM(U2083,U2065)</f>
        <v>40879.164933333333</v>
      </c>
      <c r="V2084" s="687">
        <f t="shared" si="1615"/>
        <v>38868.063269999999</v>
      </c>
      <c r="W2084" s="687">
        <f t="shared" si="1615"/>
        <v>-5.3092999999999737</v>
      </c>
      <c r="X2084" s="687">
        <f t="shared" si="1615"/>
        <v>-2011.1016633333329</v>
      </c>
      <c r="Y2084" s="687">
        <f t="shared" si="1615"/>
        <v>-75.645099999999999</v>
      </c>
      <c r="Z2084" s="2836">
        <f t="shared" si="1615"/>
        <v>38787.108869999996</v>
      </c>
      <c r="AA2084" s="2101">
        <f>SUM(AA2083,AA2065)</f>
        <v>0</v>
      </c>
      <c r="AB2084" s="1153">
        <f t="shared" ref="AB2084" si="1616">SUM(AB2083,AB2065)</f>
        <v>0</v>
      </c>
      <c r="AC2084" s="1153">
        <f t="shared" si="1611"/>
        <v>0</v>
      </c>
      <c r="AD2084" s="2134"/>
    </row>
    <row r="2085" spans="1:31" ht="15" customHeight="1" x14ac:dyDescent="0.25">
      <c r="A2085" s="59">
        <v>1</v>
      </c>
      <c r="B2085" s="124" t="s">
        <v>31</v>
      </c>
      <c r="C2085" s="3243"/>
      <c r="D2085" s="124"/>
      <c r="E2085" s="1953"/>
      <c r="F2085" s="361"/>
      <c r="G2085" s="361"/>
      <c r="H2085" s="361"/>
      <c r="I2085" s="363"/>
      <c r="J2085" s="363"/>
      <c r="K2085" s="365"/>
      <c r="L2085" s="365"/>
      <c r="M2085" s="365"/>
      <c r="N2085" s="365"/>
      <c r="O2085" s="365"/>
      <c r="P2085" s="365"/>
      <c r="Q2085" s="1330"/>
      <c r="R2085" s="1330"/>
      <c r="S2085" s="1330"/>
      <c r="T2085" s="1330"/>
      <c r="U2085" s="2714"/>
      <c r="V2085" s="1330"/>
      <c r="W2085" s="1330"/>
      <c r="X2085" s="1330"/>
      <c r="Y2085" s="1330"/>
      <c r="Z2085" s="2837"/>
      <c r="AA2085" s="2418"/>
      <c r="AB2085" s="13"/>
      <c r="AC2085" s="1603">
        <f t="shared" si="1611"/>
        <v>0</v>
      </c>
      <c r="AD2085" s="2134"/>
    </row>
    <row r="2086" spans="1:31" ht="15" customHeight="1" x14ac:dyDescent="0.25">
      <c r="A2086" s="59">
        <v>1</v>
      </c>
      <c r="B2086" s="133" t="s">
        <v>77</v>
      </c>
      <c r="C2086" s="3086"/>
      <c r="D2086" s="342">
        <v>300</v>
      </c>
      <c r="E2086" s="748">
        <v>130</v>
      </c>
      <c r="F2086" s="81">
        <f t="shared" ref="F2086:F2093" si="1617">ROUND(E2086/12*$B$4,0)</f>
        <v>43</v>
      </c>
      <c r="G2086" s="81">
        <v>49</v>
      </c>
      <c r="H2086" s="81">
        <f t="shared" ref="H2086:H2091" si="1618">G2086/F2086*100</f>
        <v>113.95348837209302</v>
      </c>
      <c r="I2086" s="344">
        <v>10</v>
      </c>
      <c r="J2086" s="82">
        <f t="shared" ref="J2086:J2091" si="1619">M2086/G2086</f>
        <v>10.040816326530612</v>
      </c>
      <c r="K2086" s="83">
        <f>ROUND(E2086*I2086,0)</f>
        <v>1300</v>
      </c>
      <c r="L2086" s="83">
        <f t="shared" ref="L2086:L2090" si="1620">ROUND(K2086/12*$B$4,0)</f>
        <v>433</v>
      </c>
      <c r="M2086" s="83">
        <v>492</v>
      </c>
      <c r="N2086" s="83">
        <f t="shared" ref="N2086:N2091" si="1621">M2086/L2086*100</f>
        <v>113.62586605080831</v>
      </c>
      <c r="O2086" s="83">
        <f>ROUND(K2086/D2086,0)</f>
        <v>4</v>
      </c>
      <c r="P2086" s="83">
        <f t="shared" ref="P2086:P2095" si="1622">M2086/$B$4*12/O2086</f>
        <v>369</v>
      </c>
      <c r="Q2086" s="684"/>
      <c r="R2086" s="684"/>
      <c r="S2086" s="684"/>
      <c r="T2086" s="684"/>
      <c r="U2086" s="2711"/>
      <c r="V2086" s="684"/>
      <c r="W2086" s="684"/>
      <c r="X2086" s="684"/>
      <c r="Y2086" s="684"/>
      <c r="Z2086" s="2838"/>
      <c r="AA2086" s="2415"/>
      <c r="AB2086" s="8"/>
      <c r="AC2086" s="1600">
        <f t="shared" si="1611"/>
        <v>0</v>
      </c>
      <c r="AD2086" s="2134"/>
    </row>
    <row r="2087" spans="1:31" ht="15" customHeight="1" x14ac:dyDescent="0.25">
      <c r="A2087" s="59">
        <v>1</v>
      </c>
      <c r="B2087" s="133" t="s">
        <v>26</v>
      </c>
      <c r="C2087" s="3086"/>
      <c r="D2087" s="342">
        <v>300</v>
      </c>
      <c r="E2087" s="748">
        <v>160</v>
      </c>
      <c r="F2087" s="81">
        <f t="shared" si="1617"/>
        <v>53</v>
      </c>
      <c r="G2087" s="81">
        <v>104</v>
      </c>
      <c r="H2087" s="81">
        <f t="shared" si="1618"/>
        <v>196.22641509433961</v>
      </c>
      <c r="I2087" s="344">
        <v>6</v>
      </c>
      <c r="J2087" s="82">
        <f t="shared" si="1619"/>
        <v>4.2692307692307692</v>
      </c>
      <c r="K2087" s="83">
        <f>ROUND(E2087*I2087,0)</f>
        <v>960</v>
      </c>
      <c r="L2087" s="83">
        <f t="shared" si="1620"/>
        <v>320</v>
      </c>
      <c r="M2087" s="83">
        <v>444</v>
      </c>
      <c r="N2087" s="83">
        <f t="shared" si="1621"/>
        <v>138.75</v>
      </c>
      <c r="O2087" s="83">
        <f>ROUND(K2087/D2087,0)</f>
        <v>3</v>
      </c>
      <c r="P2087" s="83">
        <f t="shared" si="1622"/>
        <v>444</v>
      </c>
      <c r="Q2087" s="684"/>
      <c r="R2087" s="684"/>
      <c r="S2087" s="684"/>
      <c r="T2087" s="684"/>
      <c r="U2087" s="2711"/>
      <c r="V2087" s="684"/>
      <c r="W2087" s="684"/>
      <c r="X2087" s="684"/>
      <c r="Y2087" s="684"/>
      <c r="Z2087" s="2838"/>
      <c r="AA2087" s="2415"/>
      <c r="AB2087" s="8"/>
      <c r="AC2087" s="1600">
        <f t="shared" si="1611"/>
        <v>0</v>
      </c>
      <c r="AD2087" s="2134"/>
    </row>
    <row r="2088" spans="1:31" ht="15" customHeight="1" x14ac:dyDescent="0.25">
      <c r="A2088" s="59">
        <v>1</v>
      </c>
      <c r="B2088" s="133" t="s">
        <v>6</v>
      </c>
      <c r="C2088" s="3086"/>
      <c r="D2088" s="342">
        <v>300</v>
      </c>
      <c r="E2088" s="748">
        <v>180</v>
      </c>
      <c r="F2088" s="81">
        <f t="shared" si="1617"/>
        <v>60</v>
      </c>
      <c r="G2088" s="81">
        <v>63</v>
      </c>
      <c r="H2088" s="81">
        <f t="shared" si="1618"/>
        <v>105</v>
      </c>
      <c r="I2088" s="344">
        <v>10.5</v>
      </c>
      <c r="J2088" s="82">
        <f t="shared" si="1619"/>
        <v>9.9523809523809526</v>
      </c>
      <c r="K2088" s="83">
        <f>ROUND(E2088*I2088,0)</f>
        <v>1890</v>
      </c>
      <c r="L2088" s="83">
        <f t="shared" si="1620"/>
        <v>630</v>
      </c>
      <c r="M2088" s="83">
        <v>627</v>
      </c>
      <c r="N2088" s="83">
        <f t="shared" si="1621"/>
        <v>99.523809523809518</v>
      </c>
      <c r="O2088" s="83">
        <f>ROUND(K2088/D2088,0)</f>
        <v>6</v>
      </c>
      <c r="P2088" s="83">
        <f t="shared" si="1622"/>
        <v>313.5</v>
      </c>
      <c r="Q2088" s="684"/>
      <c r="R2088" s="684"/>
      <c r="S2088" s="684"/>
      <c r="T2088" s="684"/>
      <c r="U2088" s="2711"/>
      <c r="V2088" s="684"/>
      <c r="W2088" s="684"/>
      <c r="X2088" s="684"/>
      <c r="Y2088" s="684"/>
      <c r="Z2088" s="2838"/>
      <c r="AA2088" s="2415"/>
      <c r="AB2088" s="8"/>
      <c r="AC2088" s="1600">
        <f t="shared" si="1611"/>
        <v>0</v>
      </c>
      <c r="AD2088" s="2134"/>
    </row>
    <row r="2089" spans="1:31" ht="15" customHeight="1" x14ac:dyDescent="0.25">
      <c r="A2089" s="59">
        <v>1</v>
      </c>
      <c r="B2089" s="133" t="s">
        <v>10</v>
      </c>
      <c r="C2089" s="3086"/>
      <c r="D2089" s="342">
        <v>300</v>
      </c>
      <c r="E2089" s="748">
        <v>120</v>
      </c>
      <c r="F2089" s="81">
        <f t="shared" si="1617"/>
        <v>40</v>
      </c>
      <c r="G2089" s="81">
        <v>5</v>
      </c>
      <c r="H2089" s="81">
        <f t="shared" si="1618"/>
        <v>12.5</v>
      </c>
      <c r="I2089" s="344">
        <v>10</v>
      </c>
      <c r="J2089" s="82">
        <f t="shared" si="1619"/>
        <v>10</v>
      </c>
      <c r="K2089" s="83">
        <f>ROUND(E2089*I2089,0)</f>
        <v>1200</v>
      </c>
      <c r="L2089" s="83">
        <f t="shared" si="1620"/>
        <v>400</v>
      </c>
      <c r="M2089" s="83">
        <v>50</v>
      </c>
      <c r="N2089" s="83">
        <f t="shared" si="1621"/>
        <v>12.5</v>
      </c>
      <c r="O2089" s="83">
        <f>ROUND(K2089/D2089,0)</f>
        <v>4</v>
      </c>
      <c r="P2089" s="83">
        <f t="shared" si="1622"/>
        <v>37.5</v>
      </c>
      <c r="Q2089" s="684"/>
      <c r="R2089" s="684"/>
      <c r="S2089" s="684"/>
      <c r="T2089" s="684"/>
      <c r="U2089" s="2711"/>
      <c r="V2089" s="684"/>
      <c r="W2089" s="684"/>
      <c r="X2089" s="684"/>
      <c r="Y2089" s="684"/>
      <c r="Z2089" s="2838"/>
      <c r="AA2089" s="2415"/>
      <c r="AB2089" s="8"/>
      <c r="AC2089" s="1600">
        <f t="shared" si="1611"/>
        <v>0</v>
      </c>
      <c r="AD2089" s="2134"/>
    </row>
    <row r="2090" spans="1:31" ht="15" customHeight="1" x14ac:dyDescent="0.25">
      <c r="A2090" s="59">
        <v>1</v>
      </c>
      <c r="B2090" s="681" t="s">
        <v>28</v>
      </c>
      <c r="C2090" s="3098"/>
      <c r="D2090" s="342">
        <v>300</v>
      </c>
      <c r="E2090" s="748">
        <v>40</v>
      </c>
      <c r="F2090" s="81">
        <f t="shared" si="1617"/>
        <v>13</v>
      </c>
      <c r="G2090" s="81">
        <v>8</v>
      </c>
      <c r="H2090" s="81">
        <f t="shared" si="1618"/>
        <v>61.53846153846154</v>
      </c>
      <c r="I2090" s="344">
        <v>8.5</v>
      </c>
      <c r="J2090" s="82">
        <f t="shared" si="1619"/>
        <v>8.125</v>
      </c>
      <c r="K2090" s="83">
        <f>ROUND(E2090*I2090,0)</f>
        <v>340</v>
      </c>
      <c r="L2090" s="83">
        <f t="shared" si="1620"/>
        <v>113</v>
      </c>
      <c r="M2090" s="83">
        <v>65</v>
      </c>
      <c r="N2090" s="83">
        <f t="shared" si="1621"/>
        <v>57.522123893805308</v>
      </c>
      <c r="O2090" s="83">
        <f>ROUND(K2090/D2090,0)</f>
        <v>1</v>
      </c>
      <c r="P2090" s="83">
        <f t="shared" si="1622"/>
        <v>195</v>
      </c>
      <c r="Q2090" s="684"/>
      <c r="R2090" s="684"/>
      <c r="S2090" s="684"/>
      <c r="T2090" s="684"/>
      <c r="U2090" s="2711"/>
      <c r="V2090" s="684"/>
      <c r="W2090" s="684"/>
      <c r="X2090" s="684"/>
      <c r="Y2090" s="684"/>
      <c r="Z2090" s="2838"/>
      <c r="AA2090" s="2415"/>
      <c r="AB2090" s="8"/>
      <c r="AC2090" s="1600">
        <f t="shared" si="1611"/>
        <v>0</v>
      </c>
      <c r="AD2090" s="2134"/>
    </row>
    <row r="2091" spans="1:31" ht="15" customHeight="1" x14ac:dyDescent="0.25">
      <c r="A2091" s="59">
        <v>1</v>
      </c>
      <c r="B2091" s="135" t="s">
        <v>90</v>
      </c>
      <c r="C2091" s="3087"/>
      <c r="D2091" s="265"/>
      <c r="E2091" s="1925">
        <f>SUM(E2086:E2090)</f>
        <v>630</v>
      </c>
      <c r="F2091" s="536">
        <f>SUM(F2086:F2090)</f>
        <v>209</v>
      </c>
      <c r="G2091" s="536">
        <f>SUM(G2086:G2090)</f>
        <v>229</v>
      </c>
      <c r="H2091" s="536">
        <f t="shared" si="1618"/>
        <v>109.56937799043062</v>
      </c>
      <c r="I2091" s="682">
        <f>SUM(K2091/E2091)</f>
        <v>9.0317460317460316</v>
      </c>
      <c r="J2091" s="106">
        <f t="shared" si="1619"/>
        <v>7.3275109170305681</v>
      </c>
      <c r="K2091" s="683">
        <f>SUM(K2086:K2090)</f>
        <v>5690</v>
      </c>
      <c r="L2091" s="683">
        <f>SUM(L2086:L2090)</f>
        <v>1896</v>
      </c>
      <c r="M2091" s="683">
        <f>SUM(M2086:M2090)</f>
        <v>1678</v>
      </c>
      <c r="N2091" s="83">
        <f t="shared" si="1621"/>
        <v>88.502109704641356</v>
      </c>
      <c r="O2091" s="264">
        <f>SUM(O2086:O2090)</f>
        <v>18</v>
      </c>
      <c r="P2091" s="83">
        <f t="shared" si="1622"/>
        <v>279.66666666666669</v>
      </c>
      <c r="Q2091" s="684"/>
      <c r="R2091" s="684"/>
      <c r="S2091" s="684"/>
      <c r="T2091" s="684"/>
      <c r="U2091" s="2711"/>
      <c r="V2091" s="684"/>
      <c r="W2091" s="684"/>
      <c r="X2091" s="684"/>
      <c r="Y2091" s="684"/>
      <c r="Z2091" s="2838"/>
      <c r="AA2091" s="2415"/>
      <c r="AB2091" s="8"/>
      <c r="AC2091" s="1600">
        <f t="shared" si="1611"/>
        <v>0</v>
      </c>
      <c r="AD2091" s="2134"/>
    </row>
    <row r="2092" spans="1:31" ht="24" customHeight="1" x14ac:dyDescent="0.25">
      <c r="A2092" s="59">
        <v>1</v>
      </c>
      <c r="B2092" s="1227" t="s">
        <v>147</v>
      </c>
      <c r="C2092" s="3291"/>
      <c r="D2092" s="265"/>
      <c r="E2092" s="1925"/>
      <c r="F2092" s="536"/>
      <c r="G2092" s="536"/>
      <c r="H2092" s="536"/>
      <c r="I2092" s="682"/>
      <c r="J2092" s="106"/>
      <c r="K2092" s="683"/>
      <c r="L2092" s="683"/>
      <c r="M2092" s="683"/>
      <c r="N2092" s="83"/>
      <c r="O2092" s="264"/>
      <c r="P2092" s="83"/>
      <c r="Q2092" s="684"/>
      <c r="R2092" s="684"/>
      <c r="S2092" s="684"/>
      <c r="T2092" s="684"/>
      <c r="U2092" s="2711"/>
      <c r="V2092" s="684"/>
      <c r="W2092" s="684"/>
      <c r="X2092" s="684"/>
      <c r="Y2092" s="684"/>
      <c r="Z2092" s="2838"/>
      <c r="AA2092" s="2415"/>
      <c r="AB2092" s="8"/>
      <c r="AC2092" s="1600">
        <f t="shared" si="1611"/>
        <v>0</v>
      </c>
      <c r="AD2092" s="2134"/>
    </row>
    <row r="2093" spans="1:31" s="85" customFormat="1" ht="14.25" customHeight="1" x14ac:dyDescent="0.25">
      <c r="A2093" s="59">
        <v>1</v>
      </c>
      <c r="B2093" s="515" t="s">
        <v>10</v>
      </c>
      <c r="C2093" s="3086"/>
      <c r="D2093" s="515">
        <v>240</v>
      </c>
      <c r="E2093" s="748">
        <v>500</v>
      </c>
      <c r="F2093" s="81">
        <f t="shared" si="1617"/>
        <v>167</v>
      </c>
      <c r="G2093" s="81">
        <v>182</v>
      </c>
      <c r="H2093" s="81">
        <f t="shared" ref="H2093:H2101" si="1623">G2093/F2093*100</f>
        <v>108.9820359281437</v>
      </c>
      <c r="I2093" s="684">
        <v>8</v>
      </c>
      <c r="J2093" s="82">
        <f>M2093/G2093</f>
        <v>7.7967032967032965</v>
      </c>
      <c r="K2093" s="83">
        <f>ROUND(E2093*I2093,0)</f>
        <v>4000</v>
      </c>
      <c r="L2093" s="83">
        <f t="shared" ref="L2093" si="1624">ROUND(K2093/12*$B$4,0)</f>
        <v>1333</v>
      </c>
      <c r="M2093" s="83">
        <v>1419</v>
      </c>
      <c r="N2093" s="83">
        <f>M2093/L2093*100</f>
        <v>106.45161290322579</v>
      </c>
      <c r="O2093" s="83">
        <f>K2093/D2093</f>
        <v>16.666666666666668</v>
      </c>
      <c r="P2093" s="83">
        <f t="shared" si="1622"/>
        <v>255.42</v>
      </c>
      <c r="Q2093" s="684"/>
      <c r="R2093" s="684"/>
      <c r="S2093" s="684"/>
      <c r="T2093" s="684"/>
      <c r="U2093" s="2711"/>
      <c r="V2093" s="684"/>
      <c r="W2093" s="684"/>
      <c r="X2093" s="684"/>
      <c r="Y2093" s="684"/>
      <c r="Z2093" s="2838"/>
      <c r="AA2093" s="2415"/>
      <c r="AB2093" s="8"/>
      <c r="AC2093" s="1600">
        <f t="shared" si="1611"/>
        <v>0</v>
      </c>
      <c r="AD2093" s="2134"/>
      <c r="AE2093" s="2134"/>
    </row>
    <row r="2094" spans="1:31" ht="23.25" customHeight="1" x14ac:dyDescent="0.25">
      <c r="A2094" s="59">
        <v>1</v>
      </c>
      <c r="B2094" s="141" t="s">
        <v>238</v>
      </c>
      <c r="C2094" s="3116"/>
      <c r="D2094" s="685"/>
      <c r="E2094" s="1898">
        <f>SUM(E2093)</f>
        <v>500</v>
      </c>
      <c r="F2094" s="519">
        <f>SUM(F2093)</f>
        <v>167</v>
      </c>
      <c r="G2094" s="519">
        <f>SUM(G2093)</f>
        <v>182</v>
      </c>
      <c r="H2094" s="143">
        <f t="shared" si="1623"/>
        <v>108.9820359281437</v>
      </c>
      <c r="I2094" s="686">
        <f>SUM(K2094/E2094)</f>
        <v>8</v>
      </c>
      <c r="J2094" s="120">
        <f>M2094/G2094</f>
        <v>7.7967032967032965</v>
      </c>
      <c r="K2094" s="171">
        <f>SUM(K2093)</f>
        <v>4000</v>
      </c>
      <c r="L2094" s="171">
        <f>SUM(L2093)</f>
        <v>1333</v>
      </c>
      <c r="M2094" s="171">
        <f>SUM(M2093)</f>
        <v>1419</v>
      </c>
      <c r="N2094" s="171">
        <f>M2094/L2094*100</f>
        <v>106.45161290322579</v>
      </c>
      <c r="O2094" s="171">
        <f>SUM(O2093)</f>
        <v>16.666666666666668</v>
      </c>
      <c r="P2094" s="89">
        <f t="shared" si="1622"/>
        <v>255.42</v>
      </c>
      <c r="Q2094" s="2624"/>
      <c r="R2094" s="2624"/>
      <c r="S2094" s="2624"/>
      <c r="T2094" s="2624"/>
      <c r="U2094" s="2839"/>
      <c r="V2094" s="2624"/>
      <c r="W2094" s="2624"/>
      <c r="X2094" s="2624"/>
      <c r="Y2094" s="2624"/>
      <c r="Z2094" s="2840"/>
      <c r="AA2094" s="2416"/>
      <c r="AB2094" s="15"/>
      <c r="AC2094" s="1601">
        <f t="shared" si="1611"/>
        <v>0</v>
      </c>
      <c r="AD2094" s="2134"/>
    </row>
    <row r="2095" spans="1:31" ht="35.25" customHeight="1" x14ac:dyDescent="0.25">
      <c r="A2095" s="59">
        <v>1</v>
      </c>
      <c r="B2095" s="332" t="s">
        <v>334</v>
      </c>
      <c r="C2095" s="332"/>
      <c r="D2095" s="332"/>
      <c r="E2095" s="2101">
        <f>SUM(E2094,E2091)</f>
        <v>1130</v>
      </c>
      <c r="F2095" s="533">
        <f>SUM(F2094,F2091)</f>
        <v>376</v>
      </c>
      <c r="G2095" s="533">
        <f>SUM(G2094,G2091)</f>
        <v>411</v>
      </c>
      <c r="H2095" s="533">
        <f t="shared" si="1623"/>
        <v>109.30851063829788</v>
      </c>
      <c r="I2095" s="687">
        <f>SUM(K2095/E2095)</f>
        <v>8.5752212389380524</v>
      </c>
      <c r="J2095" s="460">
        <f>M2095/G2095</f>
        <v>7.5352798053527978</v>
      </c>
      <c r="K2095" s="533">
        <f>SUM(K2094,K2091)</f>
        <v>9690</v>
      </c>
      <c r="L2095" s="533">
        <f>SUM(L2094,L2091)</f>
        <v>3229</v>
      </c>
      <c r="M2095" s="533">
        <f>SUM(M2094,M2091)</f>
        <v>3097</v>
      </c>
      <c r="N2095" s="167">
        <f>M2095/L2095*100</f>
        <v>95.912047073397332</v>
      </c>
      <c r="O2095" s="257">
        <f>SUM(O2094,O2091)</f>
        <v>34.666666666666671</v>
      </c>
      <c r="P2095" s="167">
        <f t="shared" si="1622"/>
        <v>268.00961538461536</v>
      </c>
      <c r="Q2095" s="687">
        <v>19421.869376000002</v>
      </c>
      <c r="R2095" s="687">
        <v>19421.869376000002</v>
      </c>
      <c r="S2095" s="687">
        <v>19421.869376000002</v>
      </c>
      <c r="T2095" s="687">
        <v>19421.869376000002</v>
      </c>
      <c r="U2095" s="2718">
        <f>Q2095/12*$B$4+(R2095-Q2095)/11*3+(S2095-R2095)/10*2+(T2095-S2095)/9*1</f>
        <v>6473.9564586666675</v>
      </c>
      <c r="V2095" s="687">
        <f>Z2095-Y2095-W2095</f>
        <v>6381.9818399999995</v>
      </c>
      <c r="W2095" s="687">
        <v>5.3093000000000465</v>
      </c>
      <c r="X2095" s="687">
        <f>V2095-U2095</f>
        <v>-91.974618666667993</v>
      </c>
      <c r="Y2095" s="687">
        <v>-62.166529999999995</v>
      </c>
      <c r="Z2095" s="2836">
        <v>6325.1246099999989</v>
      </c>
      <c r="AA2095" s="2422"/>
      <c r="AB2095" s="17"/>
      <c r="AC2095" s="1602">
        <f t="shared" si="1611"/>
        <v>0</v>
      </c>
      <c r="AD2095" s="2134"/>
    </row>
    <row r="2096" spans="1:31" s="85" customFormat="1" ht="39.75" customHeight="1" x14ac:dyDescent="0.25">
      <c r="A2096" s="59">
        <v>1</v>
      </c>
      <c r="B2096" s="1788" t="s">
        <v>293</v>
      </c>
      <c r="C2096" s="3352"/>
      <c r="D2096" s="1789"/>
      <c r="E2096" s="1938">
        <v>756</v>
      </c>
      <c r="F2096" s="1790">
        <f>ROUND(E2096/12*$B$4,0)</f>
        <v>252</v>
      </c>
      <c r="G2096" s="1790">
        <v>363</v>
      </c>
      <c r="H2096" s="986">
        <f t="shared" si="1623"/>
        <v>144.04761904761904</v>
      </c>
      <c r="I2096" s="706"/>
      <c r="J2096" s="706"/>
      <c r="K2096" s="706"/>
      <c r="L2096" s="706"/>
      <c r="M2096" s="706"/>
      <c r="N2096" s="706"/>
      <c r="O2096" s="706"/>
      <c r="P2096" s="706"/>
      <c r="Q2096" s="814">
        <v>5100.1045200000008</v>
      </c>
      <c r="R2096" s="814">
        <v>5100.1045200000008</v>
      </c>
      <c r="S2096" s="814">
        <v>5100.1045200000008</v>
      </c>
      <c r="T2096" s="814">
        <v>5100.1045200000008</v>
      </c>
      <c r="U2096" s="2865">
        <f>Q2096/12*$B$4+(R2096-Q2096)/11*3+(S2096-R2096)/10*2+(T2096-S2096)/9*1</f>
        <v>1700.0348400000003</v>
      </c>
      <c r="V2096" s="2851">
        <f>Z2096-Y2096</f>
        <v>2448.8597100000002</v>
      </c>
      <c r="W2096" s="2851"/>
      <c r="X2096" s="2851">
        <f>V2096-U2096</f>
        <v>748.82486999999992</v>
      </c>
      <c r="Y2096" s="2851">
        <v>0</v>
      </c>
      <c r="Z2096" s="2841">
        <v>2448.8597100000002</v>
      </c>
      <c r="AA2096" s="2417"/>
      <c r="AB2096" s="18"/>
      <c r="AC2096" s="1605">
        <f t="shared" si="1611"/>
        <v>0</v>
      </c>
      <c r="AD2096" s="2134"/>
      <c r="AE2096" s="2134"/>
    </row>
    <row r="2097" spans="1:31" ht="15" customHeight="1" x14ac:dyDescent="0.25">
      <c r="A2097" s="59">
        <v>1</v>
      </c>
      <c r="B2097" s="560" t="s">
        <v>319</v>
      </c>
      <c r="C2097" s="449"/>
      <c r="D2097" s="689"/>
      <c r="E2097" s="1677">
        <f>E2098</f>
        <v>5000</v>
      </c>
      <c r="F2097" s="476">
        <f>F2098</f>
        <v>1667</v>
      </c>
      <c r="G2097" s="476">
        <f>G2098</f>
        <v>1768</v>
      </c>
      <c r="H2097" s="100">
        <f t="shared" si="1623"/>
        <v>106.05878824235153</v>
      </c>
      <c r="I2097" s="689"/>
      <c r="J2097" s="689"/>
      <c r="K2097" s="689"/>
      <c r="L2097" s="689"/>
      <c r="M2097" s="689"/>
      <c r="N2097" s="689"/>
      <c r="O2097" s="689"/>
      <c r="P2097" s="689"/>
      <c r="Q2097" s="684"/>
      <c r="R2097" s="684"/>
      <c r="S2097" s="684"/>
      <c r="T2097" s="684"/>
      <c r="U2097" s="2714"/>
      <c r="V2097" s="1330">
        <f>Z2097-Y2097</f>
        <v>0</v>
      </c>
      <c r="W2097" s="1330"/>
      <c r="X2097" s="1330">
        <f>V2097-U2097</f>
        <v>0</v>
      </c>
      <c r="Y2097" s="1330"/>
      <c r="Z2097" s="2838"/>
      <c r="AA2097" s="2418"/>
      <c r="AB2097" s="13"/>
      <c r="AC2097" s="1603">
        <f t="shared" si="1611"/>
        <v>0</v>
      </c>
      <c r="AD2097" s="2134"/>
    </row>
    <row r="2098" spans="1:31" s="223" customFormat="1" ht="15" customHeight="1" x14ac:dyDescent="0.25">
      <c r="A2098" s="59">
        <v>1</v>
      </c>
      <c r="B2098" s="627" t="s">
        <v>320</v>
      </c>
      <c r="C2098" s="3353"/>
      <c r="D2098" s="690"/>
      <c r="E2098" s="748">
        <v>5000</v>
      </c>
      <c r="F2098" s="342">
        <f>ROUND(E2098/12*$B$4,0)</f>
        <v>1667</v>
      </c>
      <c r="G2098" s="342">
        <f>G2101-G2099</f>
        <v>1768</v>
      </c>
      <c r="H2098" s="81">
        <f t="shared" si="1623"/>
        <v>106.05878824235153</v>
      </c>
      <c r="I2098" s="690"/>
      <c r="J2098" s="690"/>
      <c r="K2098" s="690"/>
      <c r="L2098" s="690"/>
      <c r="M2098" s="690"/>
      <c r="N2098" s="690"/>
      <c r="O2098" s="690"/>
      <c r="P2098" s="690"/>
      <c r="Q2098" s="684"/>
      <c r="R2098" s="684"/>
      <c r="S2098" s="684"/>
      <c r="T2098" s="684"/>
      <c r="U2098" s="2711"/>
      <c r="V2098" s="684"/>
      <c r="W2098" s="684"/>
      <c r="X2098" s="684"/>
      <c r="Y2098" s="684"/>
      <c r="Z2098" s="2838"/>
      <c r="AA2098" s="2415"/>
      <c r="AB2098" s="8"/>
      <c r="AC2098" s="1600">
        <f t="shared" si="1611"/>
        <v>0</v>
      </c>
      <c r="AD2098" s="2134"/>
      <c r="AE2098" s="743"/>
    </row>
    <row r="2099" spans="1:31" ht="18" customHeight="1" x14ac:dyDescent="0.25">
      <c r="A2099" s="59">
        <v>1</v>
      </c>
      <c r="B2099" s="625" t="s">
        <v>321</v>
      </c>
      <c r="C2099" s="443"/>
      <c r="D2099" s="691"/>
      <c r="E2099" s="1677">
        <f>E2100</f>
        <v>10</v>
      </c>
      <c r="F2099" s="115">
        <f t="shared" ref="F2099:G2099" si="1625">F2100</f>
        <v>3</v>
      </c>
      <c r="G2099" s="115">
        <f t="shared" si="1625"/>
        <v>2</v>
      </c>
      <c r="H2099" s="81">
        <f t="shared" si="1623"/>
        <v>66.666666666666657</v>
      </c>
      <c r="I2099" s="691"/>
      <c r="J2099" s="691"/>
      <c r="K2099" s="691"/>
      <c r="L2099" s="691"/>
      <c r="M2099" s="691"/>
      <c r="N2099" s="691"/>
      <c r="O2099" s="691"/>
      <c r="P2099" s="691"/>
      <c r="Q2099" s="684"/>
      <c r="R2099" s="684"/>
      <c r="S2099" s="684"/>
      <c r="T2099" s="684"/>
      <c r="U2099" s="2711"/>
      <c r="V2099" s="684"/>
      <c r="W2099" s="684"/>
      <c r="X2099" s="684"/>
      <c r="Y2099" s="684"/>
      <c r="Z2099" s="2838"/>
      <c r="AA2099" s="2415"/>
      <c r="AB2099" s="8"/>
      <c r="AC2099" s="1600">
        <f t="shared" si="1611"/>
        <v>0</v>
      </c>
      <c r="AD2099" s="2134"/>
    </row>
    <row r="2100" spans="1:31" ht="33" customHeight="1" x14ac:dyDescent="0.25">
      <c r="A2100" s="59">
        <v>1</v>
      </c>
      <c r="B2100" s="1775" t="s">
        <v>322</v>
      </c>
      <c r="C2100" s="3354"/>
      <c r="D2100" s="690"/>
      <c r="E2100" s="1967">
        <v>10</v>
      </c>
      <c r="F2100" s="474">
        <f>ROUND(E2100/12*$B$4,0)</f>
        <v>3</v>
      </c>
      <c r="G2100" s="342">
        <v>2</v>
      </c>
      <c r="H2100" s="81">
        <f t="shared" si="1623"/>
        <v>66.666666666666657</v>
      </c>
      <c r="I2100" s="690"/>
      <c r="J2100" s="690"/>
      <c r="K2100" s="690"/>
      <c r="L2100" s="690"/>
      <c r="M2100" s="690"/>
      <c r="N2100" s="690"/>
      <c r="O2100" s="690"/>
      <c r="P2100" s="690"/>
      <c r="Q2100" s="684"/>
      <c r="R2100" s="684"/>
      <c r="S2100" s="684"/>
      <c r="T2100" s="684"/>
      <c r="U2100" s="2711"/>
      <c r="V2100" s="684"/>
      <c r="W2100" s="684"/>
      <c r="X2100" s="684"/>
      <c r="Y2100" s="684"/>
      <c r="Z2100" s="2838"/>
      <c r="AA2100" s="2415"/>
      <c r="AB2100" s="8"/>
      <c r="AC2100" s="1600">
        <f t="shared" si="1611"/>
        <v>0</v>
      </c>
      <c r="AD2100" s="2134"/>
    </row>
    <row r="2101" spans="1:31" ht="15.75" customHeight="1" thickBot="1" x14ac:dyDescent="0.3">
      <c r="A2101" s="59">
        <v>1</v>
      </c>
      <c r="B2101" s="1793" t="s">
        <v>337</v>
      </c>
      <c r="C2101" s="3355"/>
      <c r="D2101" s="1787"/>
      <c r="E2101" s="1677">
        <f>SUM(E2099,E2097)</f>
        <v>5010</v>
      </c>
      <c r="F2101" s="1794">
        <f t="shared" ref="F2101" si="1626">SUM(F2099,F2097)</f>
        <v>1670</v>
      </c>
      <c r="G2101" s="476">
        <v>1770</v>
      </c>
      <c r="H2101" s="100">
        <f t="shared" si="1623"/>
        <v>105.98802395209582</v>
      </c>
      <c r="I2101" s="689">
        <f>SUM(I2104,I2102)</f>
        <v>0</v>
      </c>
      <c r="J2101" s="689"/>
      <c r="K2101" s="689"/>
      <c r="L2101" s="689"/>
      <c r="M2101" s="689"/>
      <c r="N2101" s="689"/>
      <c r="O2101" s="689"/>
      <c r="P2101" s="689"/>
      <c r="Q2101" s="684">
        <v>14866.80882</v>
      </c>
      <c r="R2101" s="684">
        <v>14866.80882</v>
      </c>
      <c r="S2101" s="684">
        <v>14866.80882</v>
      </c>
      <c r="T2101" s="684">
        <v>14866.80882</v>
      </c>
      <c r="U2101" s="2714">
        <f>Q2101/12*$B$4+(R2101-Q2101)/11*3+(S2101-R2101)/10*2+(T2101-S2101)/9*1</f>
        <v>4955.6029399999998</v>
      </c>
      <c r="V2101" s="1330">
        <f>Z2101-Y2101</f>
        <v>4884.6168400000006</v>
      </c>
      <c r="W2101" s="1330"/>
      <c r="X2101" s="1330">
        <f>V2101-U2101</f>
        <v>-70.986099999999169</v>
      </c>
      <c r="Y2101" s="1330">
        <v>-6.1815200000000008</v>
      </c>
      <c r="Z2101" s="2838">
        <v>4878.4353200000005</v>
      </c>
      <c r="AA2101" s="2422"/>
      <c r="AB2101" s="17"/>
      <c r="AC2101" s="17">
        <f t="shared" si="1611"/>
        <v>0</v>
      </c>
      <c r="AD2101" s="2134"/>
    </row>
    <row r="2102" spans="1:31" ht="15" customHeight="1" thickBot="1" x14ac:dyDescent="0.3">
      <c r="A2102" s="59">
        <v>1</v>
      </c>
      <c r="B2102" s="434" t="s">
        <v>17</v>
      </c>
      <c r="C2102" s="692"/>
      <c r="D2102" s="692"/>
      <c r="E2102" s="1966"/>
      <c r="F2102" s="693"/>
      <c r="G2102" s="693"/>
      <c r="H2102" s="693"/>
      <c r="I2102" s="523"/>
      <c r="J2102" s="523"/>
      <c r="K2102" s="523"/>
      <c r="L2102" s="523"/>
      <c r="M2102" s="523">
        <f>SUM(M2095,M2052)</f>
        <v>10286</v>
      </c>
      <c r="N2102" s="523"/>
      <c r="O2102" s="523"/>
      <c r="P2102" s="523"/>
      <c r="Q2102" s="839">
        <f t="shared" ref="Q2102:R2102" si="1627">SUM(Q2101,Q2096,Q2095,Q2084,Q2052)</f>
        <v>239381.31172</v>
      </c>
      <c r="R2102" s="839">
        <f t="shared" si="1627"/>
        <v>239381.31172</v>
      </c>
      <c r="S2102" s="839">
        <f t="shared" ref="S2102:T2102" si="1628">SUM(S2101,S2096,S2095,S2084,S2052)</f>
        <v>239381.31172</v>
      </c>
      <c r="T2102" s="839">
        <f t="shared" si="1628"/>
        <v>239381.31172</v>
      </c>
      <c r="U2102" s="2800">
        <f t="shared" ref="U2102:Z2102" si="1629">SUM(U2101,U2096,U2095,U2084,U2052)</f>
        <v>79793.770573333328</v>
      </c>
      <c r="V2102" s="839">
        <f t="shared" si="1629"/>
        <v>82369.098689999999</v>
      </c>
      <c r="W2102" s="839">
        <f t="shared" si="1629"/>
        <v>-32.971649999999926</v>
      </c>
      <c r="X2102" s="839">
        <f t="shared" si="1629"/>
        <v>2575.3281166666743</v>
      </c>
      <c r="Y2102" s="839">
        <f t="shared" si="1629"/>
        <v>-2040.55673</v>
      </c>
      <c r="Z2102" s="2847">
        <f t="shared" si="1629"/>
        <v>80295.570309999996</v>
      </c>
      <c r="AA2102" s="2421">
        <f>SUM(AA2096,AA2095,AA2084,AA2052)</f>
        <v>0</v>
      </c>
      <c r="AB2102" s="1159">
        <f t="shared" ref="AB2102" si="1630">SUM(AB2101,AB2096,AB2095,AB2084,AB2052)</f>
        <v>0</v>
      </c>
      <c r="AC2102" s="1159">
        <f t="shared" si="1611"/>
        <v>0</v>
      </c>
      <c r="AD2102" s="2134"/>
    </row>
    <row r="2103" spans="1:31" ht="15" customHeight="1" x14ac:dyDescent="0.25">
      <c r="A2103" s="59">
        <v>1</v>
      </c>
      <c r="B2103" s="1228"/>
      <c r="C2103" s="3356"/>
      <c r="D2103" s="1229"/>
      <c r="E2103" s="1918"/>
      <c r="F2103" s="1229"/>
      <c r="G2103" s="1229"/>
      <c r="H2103" s="1229"/>
      <c r="I2103" s="1230"/>
      <c r="J2103" s="1230"/>
      <c r="K2103" s="1231"/>
      <c r="L2103" s="1231"/>
      <c r="M2103" s="1231"/>
      <c r="N2103" s="1231"/>
      <c r="O2103" s="1231"/>
      <c r="P2103" s="1231"/>
      <c r="Q2103" s="2949">
        <f t="shared" ref="Q2103:R2103" si="1631">Q2104-Q2105-Q2142-Q2146-Q2147-Q2152</f>
        <v>2.7284841053187847E-11</v>
      </c>
      <c r="R2103" s="2949">
        <f t="shared" si="1631"/>
        <v>2.7284841053187847E-11</v>
      </c>
      <c r="S2103" s="2949">
        <f t="shared" ref="S2103:T2103" si="1632">S2104-S2105-S2142-S2146-S2147-S2152</f>
        <v>2.7284841053187847E-11</v>
      </c>
      <c r="T2103" s="2949">
        <f t="shared" si="1632"/>
        <v>2.7284841053187847E-11</v>
      </c>
      <c r="U2103" s="2949">
        <f t="shared" ref="U2103:Z2103" si="1633">U2104-U2105-U2142-U2146-U2147-U2152</f>
        <v>0</v>
      </c>
      <c r="V2103" s="2949">
        <f t="shared" si="1633"/>
        <v>0</v>
      </c>
      <c r="W2103" s="1330">
        <f t="shared" si="1633"/>
        <v>-1.7763568394002505E-15</v>
      </c>
      <c r="X2103" s="2949">
        <f t="shared" si="1633"/>
        <v>0</v>
      </c>
      <c r="Y2103" s="2949">
        <f t="shared" si="1633"/>
        <v>-1.9539925233402755E-14</v>
      </c>
      <c r="Z2103" s="2952">
        <f t="shared" si="1633"/>
        <v>0</v>
      </c>
      <c r="AA2103" s="1918"/>
      <c r="AB2103" s="2151">
        <f t="shared" ref="AB2103" si="1634">AB2104-AB2105-AB2142-AB2146-AB2147-AB2152</f>
        <v>0</v>
      </c>
      <c r="AC2103" s="2151">
        <f t="shared" si="1611"/>
        <v>0</v>
      </c>
      <c r="AD2103" s="2134"/>
    </row>
    <row r="2104" spans="1:31" ht="28.5" customHeight="1" x14ac:dyDescent="0.25">
      <c r="A2104" s="59">
        <v>1</v>
      </c>
      <c r="B2104" s="1232" t="s">
        <v>208</v>
      </c>
      <c r="C2104" s="3357"/>
      <c r="D2104" s="1233"/>
      <c r="E2104" s="1941"/>
      <c r="F2104" s="1233"/>
      <c r="G2104" s="1233"/>
      <c r="H2104" s="1233"/>
      <c r="I2104" s="1234"/>
      <c r="J2104" s="1234"/>
      <c r="K2104" s="1235"/>
      <c r="L2104" s="1235"/>
      <c r="M2104" s="1235"/>
      <c r="N2104" s="1235"/>
      <c r="O2104" s="1235"/>
      <c r="P2104" s="1235"/>
      <c r="Q2104" s="1391">
        <f t="shared" ref="Q2104:R2104" si="1635">Q2102</f>
        <v>239381.31172</v>
      </c>
      <c r="R2104" s="1391">
        <f t="shared" si="1635"/>
        <v>239381.31172</v>
      </c>
      <c r="S2104" s="1391">
        <f t="shared" ref="S2104:T2104" si="1636">S2102</f>
        <v>239381.31172</v>
      </c>
      <c r="T2104" s="1391">
        <f t="shared" si="1636"/>
        <v>239381.31172</v>
      </c>
      <c r="U2104" s="1391">
        <f t="shared" ref="U2104:Z2104" si="1637">U2102</f>
        <v>79793.770573333328</v>
      </c>
      <c r="V2104" s="1391">
        <f t="shared" si="1637"/>
        <v>82369.098689999999</v>
      </c>
      <c r="W2104" s="2624">
        <f t="shared" ref="W2104" si="1638">W2102</f>
        <v>-32.971649999999926</v>
      </c>
      <c r="X2104" s="1391">
        <f t="shared" si="1637"/>
        <v>2575.3281166666743</v>
      </c>
      <c r="Y2104" s="1391">
        <f t="shared" si="1637"/>
        <v>-2040.55673</v>
      </c>
      <c r="Z2104" s="2951">
        <f t="shared" si="1637"/>
        <v>80295.570309999996</v>
      </c>
      <c r="AA2104" s="1941"/>
      <c r="AB2104" s="2150">
        <f t="shared" ref="AB2104" si="1639">AB2102</f>
        <v>0</v>
      </c>
      <c r="AC2104" s="2150">
        <f t="shared" si="1611"/>
        <v>0</v>
      </c>
      <c r="AD2104" s="2134"/>
    </row>
    <row r="2105" spans="1:31" ht="15" customHeight="1" x14ac:dyDescent="0.25">
      <c r="A2105" s="59">
        <v>1</v>
      </c>
      <c r="B2105" s="1214" t="s">
        <v>7</v>
      </c>
      <c r="C2105" s="1214"/>
      <c r="D2105" s="1237"/>
      <c r="E2105" s="1923">
        <f>E2052</f>
        <v>2273</v>
      </c>
      <c r="F2105" s="1237">
        <f>F2052</f>
        <v>757.66666666666652</v>
      </c>
      <c r="G2105" s="1237">
        <f>G2052</f>
        <v>859</v>
      </c>
      <c r="H2105" s="1237">
        <f>G2105/F2105*100</f>
        <v>113.37439507259131</v>
      </c>
      <c r="I2105" s="1237">
        <f t="shared" ref="I2105:V2105" si="1640">I2052</f>
        <v>8.1759788825340962</v>
      </c>
      <c r="J2105" s="1237">
        <f t="shared" si="1640"/>
        <v>8.3690337601862623</v>
      </c>
      <c r="K2105" s="1237">
        <f t="shared" si="1640"/>
        <v>18584</v>
      </c>
      <c r="L2105" s="1237">
        <f t="shared" si="1640"/>
        <v>6194</v>
      </c>
      <c r="M2105" s="1237">
        <f t="shared" si="1640"/>
        <v>7189</v>
      </c>
      <c r="N2105" s="1237">
        <f t="shared" si="1640"/>
        <v>116.06393283823056</v>
      </c>
      <c r="O2105" s="1237">
        <f t="shared" si="1640"/>
        <v>55</v>
      </c>
      <c r="P2105" s="1237">
        <f t="shared" si="1640"/>
        <v>392.12727272727273</v>
      </c>
      <c r="Q2105" s="2944">
        <f t="shared" si="1640"/>
        <v>77355.034203999981</v>
      </c>
      <c r="R2105" s="2944">
        <f t="shared" ref="R2105:S2105" si="1641">R2052</f>
        <v>77355.034203999981</v>
      </c>
      <c r="S2105" s="2944">
        <f t="shared" si="1641"/>
        <v>77355.034203999981</v>
      </c>
      <c r="T2105" s="2944">
        <f t="shared" ref="T2105" si="1642">T2052</f>
        <v>77355.034203999981</v>
      </c>
      <c r="U2105" s="2944">
        <f t="shared" si="1640"/>
        <v>25785.011401333326</v>
      </c>
      <c r="V2105" s="2944">
        <f t="shared" si="1640"/>
        <v>29785.57703</v>
      </c>
      <c r="W2105" s="687">
        <f t="shared" ref="W2105" si="1643">W2052</f>
        <v>-32.971649999999997</v>
      </c>
      <c r="X2105" s="2944">
        <f t="shared" ref="X2105:Z2105" si="1644">X2052</f>
        <v>4000.5656286666745</v>
      </c>
      <c r="Y2105" s="2944">
        <f t="shared" si="1644"/>
        <v>-1896.56358</v>
      </c>
      <c r="Z2105" s="2945">
        <f t="shared" si="1644"/>
        <v>27856.041799999999</v>
      </c>
      <c r="AA2105" s="1923">
        <f>AA2052</f>
        <v>0</v>
      </c>
      <c r="AB2105" s="2148">
        <f t="shared" ref="AB2105" si="1645">AB2052</f>
        <v>0</v>
      </c>
      <c r="AC2105" s="2148">
        <f t="shared" si="1611"/>
        <v>0</v>
      </c>
      <c r="AD2105" s="2134"/>
    </row>
    <row r="2106" spans="1:31" ht="15" customHeight="1" x14ac:dyDescent="0.25">
      <c r="A2106" s="59">
        <v>1</v>
      </c>
      <c r="B2106" s="1203" t="s">
        <v>14</v>
      </c>
      <c r="C2106" s="1203"/>
      <c r="D2106" s="1229"/>
      <c r="E2106" s="1918"/>
      <c r="F2106" s="1229"/>
      <c r="G2106" s="1229"/>
      <c r="H2106" s="1229"/>
      <c r="I2106" s="1230"/>
      <c r="J2106" s="1230"/>
      <c r="K2106" s="1231"/>
      <c r="L2106" s="1231"/>
      <c r="M2106" s="1231"/>
      <c r="N2106" s="1231"/>
      <c r="O2106" s="1231"/>
      <c r="P2106" s="1231"/>
      <c r="Q2106" s="2949"/>
      <c r="R2106" s="2949"/>
      <c r="S2106" s="2949"/>
      <c r="T2106" s="2949"/>
      <c r="U2106" s="2949"/>
      <c r="V2106" s="2949"/>
      <c r="W2106" s="1330"/>
      <c r="X2106" s="2949"/>
      <c r="Y2106" s="2949"/>
      <c r="Z2106" s="2952"/>
      <c r="AA2106" s="1918"/>
      <c r="AB2106" s="2151"/>
      <c r="AC2106" s="2151">
        <f t="shared" si="1611"/>
        <v>0</v>
      </c>
      <c r="AD2106" s="2134"/>
    </row>
    <row r="2107" spans="1:31" ht="15" customHeight="1" x14ac:dyDescent="0.25">
      <c r="A2107" s="59">
        <v>1</v>
      </c>
      <c r="B2107" s="1240" t="s">
        <v>299</v>
      </c>
      <c r="C2107" s="3358"/>
      <c r="D2107" s="1106"/>
      <c r="E2107" s="1980"/>
      <c r="F2107" s="1106"/>
      <c r="G2107" s="1106"/>
      <c r="H2107" s="1106"/>
      <c r="I2107" s="1207"/>
      <c r="J2107" s="1207"/>
      <c r="K2107" s="1208"/>
      <c r="L2107" s="1208"/>
      <c r="M2107" s="1208"/>
      <c r="N2107" s="1208"/>
      <c r="O2107" s="1208"/>
      <c r="P2107" s="1208"/>
      <c r="Q2107" s="1340"/>
      <c r="R2107" s="1340"/>
      <c r="S2107" s="1340"/>
      <c r="T2107" s="1340"/>
      <c r="U2107" s="1340"/>
      <c r="V2107" s="1340"/>
      <c r="W2107" s="684"/>
      <c r="X2107" s="1340"/>
      <c r="Y2107" s="1340"/>
      <c r="Z2107" s="2950"/>
      <c r="AA2107" s="1980"/>
      <c r="AB2107" s="2149"/>
      <c r="AC2107" s="2149">
        <f t="shared" si="1611"/>
        <v>0</v>
      </c>
      <c r="AD2107" s="2134"/>
    </row>
    <row r="2108" spans="1:31" ht="25.5" customHeight="1" x14ac:dyDescent="0.25">
      <c r="A2108" s="59">
        <v>1</v>
      </c>
      <c r="B2108" s="1105" t="s">
        <v>645</v>
      </c>
      <c r="C2108" s="3320"/>
      <c r="D2108" s="1106"/>
      <c r="E2108" s="1980">
        <f>E2055</f>
        <v>23965.555555555555</v>
      </c>
      <c r="F2108" s="1106">
        <f>F2055</f>
        <v>7988.5185185185182</v>
      </c>
      <c r="G2108" s="1106">
        <f>G2055</f>
        <v>2965.7370370370372</v>
      </c>
      <c r="H2108" s="1106">
        <f>G2108/F2108*100</f>
        <v>37.12499420464556</v>
      </c>
      <c r="I2108" s="1207"/>
      <c r="J2108" s="1207"/>
      <c r="K2108" s="1208"/>
      <c r="L2108" s="1208"/>
      <c r="M2108" s="1208"/>
      <c r="N2108" s="1208"/>
      <c r="O2108" s="1208"/>
      <c r="P2108" s="1208"/>
      <c r="Q2108" s="1340"/>
      <c r="R2108" s="1340"/>
      <c r="S2108" s="1340"/>
      <c r="T2108" s="1340"/>
      <c r="U2108" s="1340"/>
      <c r="V2108" s="1340"/>
      <c r="W2108" s="684"/>
      <c r="X2108" s="1340"/>
      <c r="Y2108" s="1340"/>
      <c r="Z2108" s="2950"/>
      <c r="AA2108" s="1980">
        <f t="shared" ref="AA2108:AB2113" si="1646">AA2055</f>
        <v>0</v>
      </c>
      <c r="AB2108" s="1980">
        <f t="shared" si="1646"/>
        <v>0</v>
      </c>
      <c r="AC2108" s="1980">
        <f t="shared" si="1611"/>
        <v>0</v>
      </c>
      <c r="AD2108" s="2134"/>
    </row>
    <row r="2109" spans="1:31" ht="25.5" customHeight="1" x14ac:dyDescent="0.25">
      <c r="A2109" s="59">
        <v>1</v>
      </c>
      <c r="B2109" s="1105" t="s">
        <v>422</v>
      </c>
      <c r="C2109" s="3320"/>
      <c r="D2109" s="1106"/>
      <c r="E2109" s="1980">
        <f t="shared" ref="E2109:E2118" si="1647">E2056</f>
        <v>555</v>
      </c>
      <c r="F2109" s="1980">
        <f t="shared" ref="F2109:G2109" si="1648">F2056</f>
        <v>185</v>
      </c>
      <c r="G2109" s="1980">
        <f t="shared" si="1648"/>
        <v>139.69</v>
      </c>
      <c r="H2109" s="1106"/>
      <c r="I2109" s="1207"/>
      <c r="J2109" s="1207"/>
      <c r="K2109" s="1208"/>
      <c r="L2109" s="1208"/>
      <c r="M2109" s="1208"/>
      <c r="N2109" s="1208"/>
      <c r="O2109" s="1208"/>
      <c r="P2109" s="1208"/>
      <c r="Q2109" s="1340"/>
      <c r="R2109" s="1340"/>
      <c r="S2109" s="1340"/>
      <c r="T2109" s="1340"/>
      <c r="U2109" s="1340"/>
      <c r="V2109" s="1340"/>
      <c r="W2109" s="684"/>
      <c r="X2109" s="1340"/>
      <c r="Y2109" s="1340"/>
      <c r="Z2109" s="2950"/>
      <c r="AA2109" s="1980">
        <f t="shared" si="1646"/>
        <v>0</v>
      </c>
      <c r="AB2109" s="1980">
        <f t="shared" si="1646"/>
        <v>0</v>
      </c>
      <c r="AC2109" s="1980">
        <f t="shared" si="1611"/>
        <v>0</v>
      </c>
      <c r="AD2109" s="2134"/>
    </row>
    <row r="2110" spans="1:31" ht="28.5" customHeight="1" x14ac:dyDescent="0.25">
      <c r="A2110" s="59">
        <v>1</v>
      </c>
      <c r="B2110" s="1105" t="s">
        <v>300</v>
      </c>
      <c r="C2110" s="3320"/>
      <c r="D2110" s="1106"/>
      <c r="E2110" s="1980">
        <f t="shared" si="1647"/>
        <v>0</v>
      </c>
      <c r="F2110" s="1106">
        <f t="shared" ref="F2110:G2113" si="1649">F2057</f>
        <v>0</v>
      </c>
      <c r="G2110" s="1106">
        <f t="shared" si="1649"/>
        <v>0</v>
      </c>
      <c r="H2110" s="1106"/>
      <c r="I2110" s="1207"/>
      <c r="J2110" s="1207"/>
      <c r="K2110" s="1208"/>
      <c r="L2110" s="1208"/>
      <c r="M2110" s="1208"/>
      <c r="N2110" s="1208"/>
      <c r="O2110" s="1208"/>
      <c r="P2110" s="1208"/>
      <c r="Q2110" s="1340"/>
      <c r="R2110" s="1340"/>
      <c r="S2110" s="1340"/>
      <c r="T2110" s="1340"/>
      <c r="U2110" s="1340"/>
      <c r="V2110" s="1340"/>
      <c r="W2110" s="684"/>
      <c r="X2110" s="1340"/>
      <c r="Y2110" s="1340"/>
      <c r="Z2110" s="2950"/>
      <c r="AA2110" s="1980">
        <f t="shared" si="1646"/>
        <v>0</v>
      </c>
      <c r="AB2110" s="1980">
        <f t="shared" si="1646"/>
        <v>0</v>
      </c>
      <c r="AC2110" s="1980">
        <f t="shared" si="1611"/>
        <v>0</v>
      </c>
      <c r="AD2110" s="2134"/>
    </row>
    <row r="2111" spans="1:31" ht="40.5" customHeight="1" x14ac:dyDescent="0.25">
      <c r="A2111" s="59">
        <v>1</v>
      </c>
      <c r="B2111" s="1105" t="s">
        <v>301</v>
      </c>
      <c r="C2111" s="3320"/>
      <c r="D2111" s="1106"/>
      <c r="E2111" s="1980">
        <f t="shared" si="1647"/>
        <v>2560</v>
      </c>
      <c r="F2111" s="1106">
        <f t="shared" si="1649"/>
        <v>853</v>
      </c>
      <c r="G2111" s="1106">
        <f t="shared" si="1649"/>
        <v>177</v>
      </c>
      <c r="H2111" s="1106">
        <f>G2111/F2111*100</f>
        <v>20.75029308323564</v>
      </c>
      <c r="I2111" s="1207"/>
      <c r="J2111" s="1207"/>
      <c r="K2111" s="1208"/>
      <c r="L2111" s="1208"/>
      <c r="M2111" s="1208"/>
      <c r="N2111" s="1208"/>
      <c r="O2111" s="1208"/>
      <c r="P2111" s="1208"/>
      <c r="Q2111" s="1340"/>
      <c r="R2111" s="1340"/>
      <c r="S2111" s="1340"/>
      <c r="T2111" s="1340"/>
      <c r="U2111" s="1340"/>
      <c r="V2111" s="1340"/>
      <c r="W2111" s="684"/>
      <c r="X2111" s="1340"/>
      <c r="Y2111" s="1340"/>
      <c r="Z2111" s="2950"/>
      <c r="AA2111" s="1980">
        <f t="shared" si="1646"/>
        <v>0</v>
      </c>
      <c r="AB2111" s="1980">
        <f t="shared" si="1646"/>
        <v>0</v>
      </c>
      <c r="AC2111" s="1980">
        <f t="shared" si="1611"/>
        <v>0</v>
      </c>
      <c r="AD2111" s="2134"/>
    </row>
    <row r="2112" spans="1:31" ht="31.5" customHeight="1" x14ac:dyDescent="0.25">
      <c r="A2112" s="59">
        <v>1</v>
      </c>
      <c r="B2112" s="1105" t="s">
        <v>302</v>
      </c>
      <c r="C2112" s="3320"/>
      <c r="D2112" s="1106"/>
      <c r="E2112" s="1980">
        <f t="shared" si="1647"/>
        <v>200</v>
      </c>
      <c r="F2112" s="1106">
        <f t="shared" si="1649"/>
        <v>67</v>
      </c>
      <c r="G2112" s="1106">
        <f t="shared" si="1649"/>
        <v>13</v>
      </c>
      <c r="H2112" s="1106">
        <f>G2112/F2112*100</f>
        <v>19.402985074626866</v>
      </c>
      <c r="I2112" s="1207"/>
      <c r="J2112" s="1207"/>
      <c r="K2112" s="1208"/>
      <c r="L2112" s="1208"/>
      <c r="M2112" s="1208"/>
      <c r="N2112" s="1208"/>
      <c r="O2112" s="1208"/>
      <c r="P2112" s="1208"/>
      <c r="Q2112" s="1340"/>
      <c r="R2112" s="1340"/>
      <c r="S2112" s="1340"/>
      <c r="T2112" s="1340"/>
      <c r="U2112" s="1340"/>
      <c r="V2112" s="1340"/>
      <c r="W2112" s="684"/>
      <c r="X2112" s="1340"/>
      <c r="Y2112" s="1340"/>
      <c r="Z2112" s="2950"/>
      <c r="AA2112" s="1980">
        <f t="shared" si="1646"/>
        <v>0</v>
      </c>
      <c r="AB2112" s="1980">
        <f t="shared" si="1646"/>
        <v>0</v>
      </c>
      <c r="AC2112" s="1980">
        <f t="shared" si="1611"/>
        <v>0</v>
      </c>
      <c r="AD2112" s="2134"/>
    </row>
    <row r="2113" spans="1:30" ht="27" customHeight="1" x14ac:dyDescent="0.25">
      <c r="A2113" s="59">
        <v>1</v>
      </c>
      <c r="B2113" s="1105" t="s">
        <v>303</v>
      </c>
      <c r="C2113" s="3320"/>
      <c r="D2113" s="1106"/>
      <c r="E2113" s="1980">
        <f t="shared" si="1647"/>
        <v>21000</v>
      </c>
      <c r="F2113" s="1106">
        <f t="shared" si="1649"/>
        <v>7000</v>
      </c>
      <c r="G2113" s="1106">
        <f t="shared" si="1649"/>
        <v>2724</v>
      </c>
      <c r="H2113" s="1106">
        <f>G2113/F2113*100</f>
        <v>38.914285714285711</v>
      </c>
      <c r="I2113" s="1207"/>
      <c r="J2113" s="1207"/>
      <c r="K2113" s="1208"/>
      <c r="L2113" s="1208"/>
      <c r="M2113" s="1208"/>
      <c r="N2113" s="1208"/>
      <c r="O2113" s="1208"/>
      <c r="P2113" s="1208"/>
      <c r="Q2113" s="1340"/>
      <c r="R2113" s="1340"/>
      <c r="S2113" s="1340"/>
      <c r="T2113" s="1340"/>
      <c r="U2113" s="1340"/>
      <c r="V2113" s="1340"/>
      <c r="W2113" s="684"/>
      <c r="X2113" s="1340"/>
      <c r="Y2113" s="1340"/>
      <c r="Z2113" s="2950"/>
      <c r="AA2113" s="1980">
        <f t="shared" si="1646"/>
        <v>0</v>
      </c>
      <c r="AB2113" s="1980">
        <f t="shared" si="1646"/>
        <v>0</v>
      </c>
      <c r="AC2113" s="1980">
        <f t="shared" si="1611"/>
        <v>0</v>
      </c>
      <c r="AD2113" s="2134"/>
    </row>
    <row r="2114" spans="1:30" ht="41.25" customHeight="1" x14ac:dyDescent="0.25">
      <c r="A2114" s="59">
        <v>1</v>
      </c>
      <c r="B2114" s="1105" t="s">
        <v>480</v>
      </c>
      <c r="C2114" s="3320"/>
      <c r="D2114" s="1106"/>
      <c r="E2114" s="1980">
        <f t="shared" si="1647"/>
        <v>2406</v>
      </c>
      <c r="F2114" s="1106">
        <f t="shared" ref="F2114:H2114" si="1650">F2061</f>
        <v>802</v>
      </c>
      <c r="G2114" s="1106">
        <f t="shared" si="1650"/>
        <v>0</v>
      </c>
      <c r="H2114" s="1106">
        <f t="shared" si="1650"/>
        <v>0</v>
      </c>
      <c r="I2114" s="1207"/>
      <c r="J2114" s="1207"/>
      <c r="K2114" s="1208"/>
      <c r="L2114" s="1208"/>
      <c r="M2114" s="1208"/>
      <c r="N2114" s="1208"/>
      <c r="O2114" s="1208"/>
      <c r="P2114" s="1208"/>
      <c r="Q2114" s="1340"/>
      <c r="R2114" s="1340"/>
      <c r="S2114" s="1340"/>
      <c r="T2114" s="1340"/>
      <c r="U2114" s="1340"/>
      <c r="V2114" s="1340"/>
      <c r="W2114" s="684"/>
      <c r="X2114" s="1340"/>
      <c r="Y2114" s="1340"/>
      <c r="Z2114" s="2950"/>
      <c r="AA2114" s="1980"/>
      <c r="AB2114" s="1980"/>
      <c r="AC2114" s="1980">
        <f t="shared" si="1611"/>
        <v>0</v>
      </c>
      <c r="AD2114" s="2134"/>
    </row>
    <row r="2115" spans="1:30" ht="27" customHeight="1" x14ac:dyDescent="0.25">
      <c r="A2115" s="59">
        <v>1</v>
      </c>
      <c r="B2115" s="1241" t="s">
        <v>155</v>
      </c>
      <c r="C2115" s="3359"/>
      <c r="D2115" s="1106"/>
      <c r="E2115" s="1980">
        <f t="shared" si="1647"/>
        <v>24996.117647058825</v>
      </c>
      <c r="F2115" s="1106">
        <f t="shared" ref="F2115:G2118" si="1651">F2062</f>
        <v>8332.4117647058829</v>
      </c>
      <c r="G2115" s="1106">
        <f t="shared" si="1651"/>
        <v>9640.4847058823525</v>
      </c>
      <c r="H2115" s="1106">
        <f>G2115/F2115*100</f>
        <v>115.69861137584626</v>
      </c>
      <c r="I2115" s="1207"/>
      <c r="J2115" s="1207"/>
      <c r="K2115" s="1208"/>
      <c r="L2115" s="1208"/>
      <c r="M2115" s="1208"/>
      <c r="N2115" s="1208"/>
      <c r="O2115" s="1208"/>
      <c r="P2115" s="1208"/>
      <c r="Q2115" s="1340"/>
      <c r="R2115" s="1340"/>
      <c r="S2115" s="1340"/>
      <c r="T2115" s="1340"/>
      <c r="U2115" s="1340"/>
      <c r="V2115" s="1340"/>
      <c r="W2115" s="684"/>
      <c r="X2115" s="1340"/>
      <c r="Y2115" s="1340"/>
      <c r="Z2115" s="2950"/>
      <c r="AA2115" s="1980">
        <f t="shared" ref="AA2115:AB2116" si="1652">AA2062</f>
        <v>0</v>
      </c>
      <c r="AB2115" s="1980">
        <f t="shared" si="1652"/>
        <v>0</v>
      </c>
      <c r="AC2115" s="1980">
        <f t="shared" si="1611"/>
        <v>0</v>
      </c>
      <c r="AD2115" s="2134"/>
    </row>
    <row r="2116" spans="1:30" ht="27" customHeight="1" x14ac:dyDescent="0.25">
      <c r="A2116" s="59">
        <v>1</v>
      </c>
      <c r="B2116" s="1241" t="s">
        <v>406</v>
      </c>
      <c r="C2116" s="3359"/>
      <c r="D2116" s="1106"/>
      <c r="E2116" s="1980">
        <f t="shared" si="1647"/>
        <v>22532</v>
      </c>
      <c r="F2116" s="1106">
        <f t="shared" si="1651"/>
        <v>7511</v>
      </c>
      <c r="G2116" s="1106">
        <f t="shared" si="1651"/>
        <v>8217</v>
      </c>
      <c r="H2116" s="1106">
        <f>G2116/F2116*100</f>
        <v>109.39954733058181</v>
      </c>
      <c r="I2116" s="1207"/>
      <c r="J2116" s="1207"/>
      <c r="K2116" s="1208"/>
      <c r="L2116" s="1208"/>
      <c r="M2116" s="1208"/>
      <c r="N2116" s="1208"/>
      <c r="O2116" s="1208"/>
      <c r="P2116" s="1208"/>
      <c r="Q2116" s="1340"/>
      <c r="R2116" s="1340"/>
      <c r="S2116" s="1340"/>
      <c r="T2116" s="1340"/>
      <c r="U2116" s="1340"/>
      <c r="V2116" s="1340"/>
      <c r="W2116" s="684"/>
      <c r="X2116" s="1340"/>
      <c r="Y2116" s="1340"/>
      <c r="Z2116" s="2950"/>
      <c r="AA2116" s="1980">
        <f t="shared" si="1652"/>
        <v>0</v>
      </c>
      <c r="AB2116" s="1980">
        <f t="shared" si="1652"/>
        <v>0</v>
      </c>
      <c r="AC2116" s="1980">
        <f t="shared" si="1611"/>
        <v>0</v>
      </c>
      <c r="AD2116" s="2134"/>
    </row>
    <row r="2117" spans="1:30" ht="27" customHeight="1" x14ac:dyDescent="0.25">
      <c r="A2117" s="59">
        <v>1</v>
      </c>
      <c r="B2117" s="1242" t="s">
        <v>410</v>
      </c>
      <c r="C2117" s="3360"/>
      <c r="D2117" s="1106"/>
      <c r="E2117" s="1980">
        <f t="shared" si="1647"/>
        <v>20945</v>
      </c>
      <c r="F2117" s="1106">
        <f t="shared" si="1651"/>
        <v>6982</v>
      </c>
      <c r="G2117" s="1106">
        <f t="shared" si="1651"/>
        <v>12099.619999999999</v>
      </c>
      <c r="H2117" s="1106">
        <f>G2117/F2117*100</f>
        <v>173.29733600687481</v>
      </c>
      <c r="I2117" s="1207"/>
      <c r="J2117" s="1207"/>
      <c r="K2117" s="1208"/>
      <c r="L2117" s="1208"/>
      <c r="M2117" s="1208"/>
      <c r="N2117" s="1208"/>
      <c r="O2117" s="1208"/>
      <c r="P2117" s="1208"/>
      <c r="Q2117" s="1340"/>
      <c r="R2117" s="1340"/>
      <c r="S2117" s="1340"/>
      <c r="T2117" s="1340"/>
      <c r="U2117" s="1340"/>
      <c r="V2117" s="1340"/>
      <c r="W2117" s="684"/>
      <c r="X2117" s="1340"/>
      <c r="Y2117" s="1340"/>
      <c r="Z2117" s="2950"/>
      <c r="AA2117" s="1980">
        <f>AA2064</f>
        <v>0</v>
      </c>
      <c r="AB2117" s="2149"/>
      <c r="AC2117" s="2149">
        <f t="shared" si="1611"/>
        <v>0</v>
      </c>
      <c r="AD2117" s="2134"/>
    </row>
    <row r="2118" spans="1:30" ht="27" customHeight="1" x14ac:dyDescent="0.25">
      <c r="A2118" s="59">
        <v>1</v>
      </c>
      <c r="B2118" s="1117" t="s">
        <v>166</v>
      </c>
      <c r="C2118" s="3328"/>
      <c r="D2118" s="1106"/>
      <c r="E2118" s="1371">
        <f t="shared" si="1647"/>
        <v>101438.46837606837</v>
      </c>
      <c r="F2118" s="1189">
        <f t="shared" si="1651"/>
        <v>33813.974928774929</v>
      </c>
      <c r="G2118" s="1189">
        <f t="shared" si="1651"/>
        <v>32362.603703703706</v>
      </c>
      <c r="H2118" s="1189">
        <f>G2118/F2118*100</f>
        <v>95.707776952788421</v>
      </c>
      <c r="I2118" s="1207"/>
      <c r="J2118" s="1207"/>
      <c r="K2118" s="1208"/>
      <c r="L2118" s="1208"/>
      <c r="M2118" s="1208"/>
      <c r="N2118" s="1208"/>
      <c r="O2118" s="1208"/>
      <c r="P2118" s="1208"/>
      <c r="Q2118" s="1340">
        <f t="shared" ref="Q2118:Z2118" si="1653">Q2065</f>
        <v>94399.300709999996</v>
      </c>
      <c r="R2118" s="1340">
        <f t="shared" ref="R2118:S2118" si="1654">R2065</f>
        <v>94399.300709999996</v>
      </c>
      <c r="S2118" s="1340">
        <f t="shared" si="1654"/>
        <v>94399.300709999996</v>
      </c>
      <c r="T2118" s="1340">
        <f t="shared" ref="T2118" si="1655">T2065</f>
        <v>94399.300709999996</v>
      </c>
      <c r="U2118" s="1340">
        <f t="shared" si="1653"/>
        <v>31466.433569999997</v>
      </c>
      <c r="V2118" s="1340">
        <f t="shared" si="1653"/>
        <v>31466.433559999998</v>
      </c>
      <c r="W2118" s="684">
        <f t="shared" ref="W2118" si="1656">W2065</f>
        <v>0</v>
      </c>
      <c r="X2118" s="1340">
        <f t="shared" si="1653"/>
        <v>-9.9999997473787516E-6</v>
      </c>
      <c r="Y2118" s="1340">
        <f t="shared" si="1653"/>
        <v>-21.861840000000001</v>
      </c>
      <c r="Z2118" s="2950">
        <f t="shared" si="1653"/>
        <v>31444.571719999996</v>
      </c>
      <c r="AA2118" s="1371">
        <f>AA2065</f>
        <v>0</v>
      </c>
      <c r="AB2118" s="2149">
        <f>AB2065</f>
        <v>0</v>
      </c>
      <c r="AC2118" s="2149">
        <f t="shared" si="1611"/>
        <v>0</v>
      </c>
      <c r="AD2118" s="2134"/>
    </row>
    <row r="2119" spans="1:30" ht="41.25" customHeight="1" x14ac:dyDescent="0.25">
      <c r="A2119" s="59">
        <v>1</v>
      </c>
      <c r="B2119" s="1240" t="s">
        <v>304</v>
      </c>
      <c r="C2119" s="3358"/>
      <c r="D2119" s="1106"/>
      <c r="E2119" s="1980"/>
      <c r="F2119" s="1106"/>
      <c r="G2119" s="1106"/>
      <c r="H2119" s="1106"/>
      <c r="I2119" s="1207"/>
      <c r="J2119" s="1207"/>
      <c r="K2119" s="1208"/>
      <c r="L2119" s="1208"/>
      <c r="M2119" s="1208"/>
      <c r="N2119" s="1208"/>
      <c r="O2119" s="1208"/>
      <c r="P2119" s="1208"/>
      <c r="Q2119" s="1340"/>
      <c r="R2119" s="1340"/>
      <c r="S2119" s="1340"/>
      <c r="T2119" s="1340"/>
      <c r="U2119" s="1340"/>
      <c r="V2119" s="1340"/>
      <c r="W2119" s="684"/>
      <c r="X2119" s="1340"/>
      <c r="Y2119" s="1340"/>
      <c r="Z2119" s="2950"/>
      <c r="AA2119" s="1980"/>
      <c r="AB2119" s="2149"/>
      <c r="AC2119" s="2149">
        <f t="shared" si="1611"/>
        <v>0</v>
      </c>
      <c r="AD2119" s="2134"/>
    </row>
    <row r="2120" spans="1:30" ht="41.25" customHeight="1" x14ac:dyDescent="0.25">
      <c r="A2120" s="59">
        <v>1</v>
      </c>
      <c r="B2120" s="1105" t="s">
        <v>645</v>
      </c>
      <c r="C2120" s="3320"/>
      <c r="D2120" s="1106"/>
      <c r="E2120" s="1980">
        <f>E2067</f>
        <v>25103</v>
      </c>
      <c r="F2120" s="1106">
        <f>F2067</f>
        <v>8367</v>
      </c>
      <c r="G2120" s="1106">
        <f>G2067</f>
        <v>8396.1697441308352</v>
      </c>
      <c r="H2120" s="1106">
        <f>G2120/F2120*100</f>
        <v>100.34862847054899</v>
      </c>
      <c r="I2120" s="1207"/>
      <c r="J2120" s="1207"/>
      <c r="K2120" s="1208"/>
      <c r="L2120" s="1208"/>
      <c r="M2120" s="1208"/>
      <c r="N2120" s="1208"/>
      <c r="O2120" s="1208"/>
      <c r="P2120" s="1208"/>
      <c r="Q2120" s="1340"/>
      <c r="R2120" s="1340"/>
      <c r="S2120" s="1340"/>
      <c r="T2120" s="1340"/>
      <c r="U2120" s="1340"/>
      <c r="V2120" s="1340"/>
      <c r="W2120" s="684"/>
      <c r="X2120" s="1340"/>
      <c r="Y2120" s="1340"/>
      <c r="Z2120" s="2950"/>
      <c r="AA2120" s="1980">
        <f>AA2067</f>
        <v>0</v>
      </c>
      <c r="AB2120" s="1980">
        <f t="shared" ref="AB2120" si="1657">AB2067</f>
        <v>0</v>
      </c>
      <c r="AC2120" s="1980">
        <f t="shared" si="1611"/>
        <v>0</v>
      </c>
      <c r="AD2120" s="2134"/>
    </row>
    <row r="2121" spans="1:30" ht="23.25" customHeight="1" x14ac:dyDescent="0.25">
      <c r="A2121" s="59">
        <v>1</v>
      </c>
      <c r="B2121" s="1105"/>
      <c r="C2121" s="3320"/>
      <c r="D2121" s="1106"/>
      <c r="E2121" s="1980"/>
      <c r="F2121" s="1106"/>
      <c r="G2121" s="1106"/>
      <c r="H2121" s="1106"/>
      <c r="I2121" s="1207"/>
      <c r="J2121" s="1207"/>
      <c r="K2121" s="1208"/>
      <c r="L2121" s="1208"/>
      <c r="M2121" s="1208"/>
      <c r="N2121" s="1208"/>
      <c r="O2121" s="1208"/>
      <c r="P2121" s="1208"/>
      <c r="Q2121" s="1340"/>
      <c r="R2121" s="1340"/>
      <c r="S2121" s="1340"/>
      <c r="T2121" s="1340"/>
      <c r="U2121" s="1340"/>
      <c r="V2121" s="1340"/>
      <c r="W2121" s="684"/>
      <c r="X2121" s="1340"/>
      <c r="Y2121" s="1340"/>
      <c r="Z2121" s="2950"/>
      <c r="AA2121" s="1980"/>
      <c r="AB2121" s="1980"/>
      <c r="AC2121" s="1980">
        <f t="shared" si="1611"/>
        <v>0</v>
      </c>
      <c r="AD2121" s="2134"/>
    </row>
    <row r="2122" spans="1:30" ht="21" customHeight="1" x14ac:dyDescent="0.25">
      <c r="A2122" s="59">
        <v>1</v>
      </c>
      <c r="B2122" s="1105" t="s">
        <v>300</v>
      </c>
      <c r="C2122" s="3320"/>
      <c r="D2122" s="1106"/>
      <c r="E2122" s="1980"/>
      <c r="F2122" s="1106"/>
      <c r="G2122" s="1106"/>
      <c r="H2122" s="1106"/>
      <c r="I2122" s="1207"/>
      <c r="J2122" s="1207"/>
      <c r="K2122" s="1208"/>
      <c r="L2122" s="1208"/>
      <c r="M2122" s="1208"/>
      <c r="N2122" s="1208"/>
      <c r="O2122" s="1208"/>
      <c r="P2122" s="1208"/>
      <c r="Q2122" s="1340"/>
      <c r="R2122" s="1340"/>
      <c r="S2122" s="1340"/>
      <c r="T2122" s="1340"/>
      <c r="U2122" s="1340"/>
      <c r="V2122" s="1340"/>
      <c r="W2122" s="684"/>
      <c r="X2122" s="1340"/>
      <c r="Y2122" s="1340"/>
      <c r="Z2122" s="2950"/>
      <c r="AA2122" s="1980"/>
      <c r="AB2122" s="1980"/>
      <c r="AC2122" s="1980">
        <f t="shared" si="1611"/>
        <v>0</v>
      </c>
      <c r="AD2122" s="2134"/>
    </row>
    <row r="2123" spans="1:30" ht="39" customHeight="1" x14ac:dyDescent="0.25">
      <c r="A2123" s="59">
        <v>1</v>
      </c>
      <c r="B2123" s="1105" t="s">
        <v>305</v>
      </c>
      <c r="C2123" s="3320"/>
      <c r="D2123" s="1106"/>
      <c r="E2123" s="1980">
        <f t="shared" ref="E2123:G2131" si="1658">E2069</f>
        <v>8534</v>
      </c>
      <c r="F2123" s="1106">
        <f t="shared" si="1658"/>
        <v>2844</v>
      </c>
      <c r="G2123" s="1106">
        <f t="shared" si="1658"/>
        <v>1576.1764705882351</v>
      </c>
      <c r="H2123" s="1106">
        <f t="shared" ref="H2123:H2131" si="1659">G2123/F2123*100</f>
        <v>55.421113593116566</v>
      </c>
      <c r="I2123" s="1207"/>
      <c r="J2123" s="1207"/>
      <c r="K2123" s="1208"/>
      <c r="L2123" s="1208"/>
      <c r="M2123" s="1208"/>
      <c r="N2123" s="1208"/>
      <c r="O2123" s="1208"/>
      <c r="P2123" s="1208"/>
      <c r="Q2123" s="1340"/>
      <c r="R2123" s="1340"/>
      <c r="S2123" s="1340"/>
      <c r="T2123" s="1340"/>
      <c r="U2123" s="1340"/>
      <c r="V2123" s="1340"/>
      <c r="W2123" s="684"/>
      <c r="X2123" s="1340"/>
      <c r="Y2123" s="1340"/>
      <c r="Z2123" s="2950"/>
      <c r="AA2123" s="1980">
        <f t="shared" ref="AA2123:AB2131" si="1660">AA2069</f>
        <v>0</v>
      </c>
      <c r="AB2123" s="1980">
        <f t="shared" si="1660"/>
        <v>0</v>
      </c>
      <c r="AC2123" s="1980">
        <f t="shared" si="1611"/>
        <v>0</v>
      </c>
      <c r="AD2123" s="2134"/>
    </row>
    <row r="2124" spans="1:30" ht="32.25" customHeight="1" x14ac:dyDescent="0.25">
      <c r="A2124" s="59">
        <v>1</v>
      </c>
      <c r="B2124" s="1105" t="s">
        <v>306</v>
      </c>
      <c r="C2124" s="3320"/>
      <c r="D2124" s="1106"/>
      <c r="E2124" s="1980">
        <f t="shared" si="1658"/>
        <v>3703</v>
      </c>
      <c r="F2124" s="1106">
        <f t="shared" si="1658"/>
        <v>1234</v>
      </c>
      <c r="G2124" s="1106">
        <f t="shared" si="1658"/>
        <v>601</v>
      </c>
      <c r="H2124" s="1106">
        <f t="shared" si="1659"/>
        <v>48.703403565640194</v>
      </c>
      <c r="I2124" s="1207"/>
      <c r="J2124" s="1207"/>
      <c r="K2124" s="1208"/>
      <c r="L2124" s="1208"/>
      <c r="M2124" s="1208"/>
      <c r="N2124" s="1208"/>
      <c r="O2124" s="1208"/>
      <c r="P2124" s="1208"/>
      <c r="Q2124" s="1340"/>
      <c r="R2124" s="1340"/>
      <c r="S2124" s="1340"/>
      <c r="T2124" s="1340"/>
      <c r="U2124" s="1340"/>
      <c r="V2124" s="1340"/>
      <c r="W2124" s="684"/>
      <c r="X2124" s="1340"/>
      <c r="Y2124" s="1340"/>
      <c r="Z2124" s="2950"/>
      <c r="AA2124" s="1980">
        <f t="shared" si="1660"/>
        <v>0</v>
      </c>
      <c r="AB2124" s="1980">
        <f t="shared" si="1660"/>
        <v>0</v>
      </c>
      <c r="AC2124" s="1980">
        <f t="shared" si="1611"/>
        <v>0</v>
      </c>
      <c r="AD2124" s="2134"/>
    </row>
    <row r="2125" spans="1:30" ht="27" customHeight="1" x14ac:dyDescent="0.25">
      <c r="A2125" s="59">
        <v>1</v>
      </c>
      <c r="B2125" s="1105" t="s">
        <v>307</v>
      </c>
      <c r="C2125" s="3320"/>
      <c r="D2125" s="1106"/>
      <c r="E2125" s="1980">
        <f t="shared" si="1658"/>
        <v>1111</v>
      </c>
      <c r="F2125" s="1106">
        <f t="shared" si="1658"/>
        <v>370</v>
      </c>
      <c r="G2125" s="1106">
        <f t="shared" si="1658"/>
        <v>63</v>
      </c>
      <c r="H2125" s="1106">
        <f t="shared" si="1659"/>
        <v>17.027027027027028</v>
      </c>
      <c r="I2125" s="1207"/>
      <c r="J2125" s="1207"/>
      <c r="K2125" s="1208"/>
      <c r="L2125" s="1208"/>
      <c r="M2125" s="1208"/>
      <c r="N2125" s="1208"/>
      <c r="O2125" s="1208"/>
      <c r="P2125" s="1208"/>
      <c r="Q2125" s="1340"/>
      <c r="R2125" s="1340"/>
      <c r="S2125" s="1340"/>
      <c r="T2125" s="1340"/>
      <c r="U2125" s="1340"/>
      <c r="V2125" s="1340"/>
      <c r="W2125" s="684"/>
      <c r="X2125" s="1340"/>
      <c r="Y2125" s="1340"/>
      <c r="Z2125" s="2950"/>
      <c r="AA2125" s="1980">
        <f t="shared" si="1660"/>
        <v>0</v>
      </c>
      <c r="AB2125" s="1980">
        <f t="shared" si="1660"/>
        <v>0</v>
      </c>
      <c r="AC2125" s="1980">
        <f t="shared" si="1611"/>
        <v>0</v>
      </c>
      <c r="AD2125" s="2134"/>
    </row>
    <row r="2126" spans="1:30" ht="27" customHeight="1" x14ac:dyDescent="0.25">
      <c r="A2126" s="59">
        <v>1</v>
      </c>
      <c r="B2126" s="1105" t="s">
        <v>346</v>
      </c>
      <c r="C2126" s="3320"/>
      <c r="D2126" s="1106"/>
      <c r="E2126" s="1980">
        <f t="shared" si="1658"/>
        <v>1534</v>
      </c>
      <c r="F2126" s="1106">
        <f t="shared" si="1658"/>
        <v>511</v>
      </c>
      <c r="G2126" s="1106">
        <f t="shared" si="1658"/>
        <v>324</v>
      </c>
      <c r="H2126" s="1106">
        <f t="shared" si="1659"/>
        <v>63.405088062622305</v>
      </c>
      <c r="I2126" s="1207"/>
      <c r="J2126" s="1207"/>
      <c r="K2126" s="1208"/>
      <c r="L2126" s="1208"/>
      <c r="M2126" s="1208"/>
      <c r="N2126" s="1208"/>
      <c r="O2126" s="1208"/>
      <c r="P2126" s="1208"/>
      <c r="Q2126" s="1340"/>
      <c r="R2126" s="1340"/>
      <c r="S2126" s="1340"/>
      <c r="T2126" s="1340"/>
      <c r="U2126" s="1340"/>
      <c r="V2126" s="1340"/>
      <c r="W2126" s="684"/>
      <c r="X2126" s="1340"/>
      <c r="Y2126" s="1340"/>
      <c r="Z2126" s="2950"/>
      <c r="AA2126" s="1980">
        <f t="shared" si="1660"/>
        <v>0</v>
      </c>
      <c r="AB2126" s="1980">
        <f t="shared" si="1660"/>
        <v>0</v>
      </c>
      <c r="AC2126" s="1980">
        <f t="shared" si="1611"/>
        <v>0</v>
      </c>
      <c r="AD2126" s="2134"/>
    </row>
    <row r="2127" spans="1:30" ht="27" customHeight="1" x14ac:dyDescent="0.25">
      <c r="A2127" s="59">
        <v>1</v>
      </c>
      <c r="B2127" s="1105" t="s">
        <v>347</v>
      </c>
      <c r="C2127" s="3320"/>
      <c r="D2127" s="1106"/>
      <c r="E2127" s="1980">
        <f t="shared" si="1658"/>
        <v>2186</v>
      </c>
      <c r="F2127" s="1106">
        <f t="shared" si="1658"/>
        <v>729</v>
      </c>
      <c r="G2127" s="1106">
        <f t="shared" si="1658"/>
        <v>588.17647058823525</v>
      </c>
      <c r="H2127" s="1106">
        <f t="shared" si="1659"/>
        <v>80.682643427741468</v>
      </c>
      <c r="I2127" s="1207"/>
      <c r="J2127" s="1207"/>
      <c r="K2127" s="1208"/>
      <c r="L2127" s="1208"/>
      <c r="M2127" s="1208"/>
      <c r="N2127" s="1208"/>
      <c r="O2127" s="1208"/>
      <c r="P2127" s="1208"/>
      <c r="Q2127" s="1340"/>
      <c r="R2127" s="1340"/>
      <c r="S2127" s="1340"/>
      <c r="T2127" s="1340"/>
      <c r="U2127" s="1340"/>
      <c r="V2127" s="1340"/>
      <c r="W2127" s="684"/>
      <c r="X2127" s="1340"/>
      <c r="Y2127" s="1340"/>
      <c r="Z2127" s="2950"/>
      <c r="AA2127" s="1980">
        <f t="shared" si="1660"/>
        <v>0</v>
      </c>
      <c r="AB2127" s="1980">
        <f t="shared" si="1660"/>
        <v>0</v>
      </c>
      <c r="AC2127" s="1980">
        <f t="shared" si="1611"/>
        <v>0</v>
      </c>
      <c r="AD2127" s="2134"/>
    </row>
    <row r="2128" spans="1:30" ht="27" customHeight="1" x14ac:dyDescent="0.25">
      <c r="A2128" s="59">
        <v>1</v>
      </c>
      <c r="B2128" s="1105" t="s">
        <v>308</v>
      </c>
      <c r="C2128" s="3320"/>
      <c r="D2128" s="1106"/>
      <c r="E2128" s="1980">
        <f t="shared" si="1658"/>
        <v>16569</v>
      </c>
      <c r="F2128" s="1106">
        <f t="shared" si="1658"/>
        <v>5523</v>
      </c>
      <c r="G2128" s="1106">
        <f t="shared" si="1658"/>
        <v>6819.9932735426009</v>
      </c>
      <c r="H2128" s="1106">
        <f t="shared" si="1659"/>
        <v>123.48349218798842</v>
      </c>
      <c r="I2128" s="1207"/>
      <c r="J2128" s="1207"/>
      <c r="K2128" s="1208"/>
      <c r="L2128" s="1208"/>
      <c r="M2128" s="1208"/>
      <c r="N2128" s="1208"/>
      <c r="O2128" s="1208"/>
      <c r="P2128" s="1208"/>
      <c r="Q2128" s="1340"/>
      <c r="R2128" s="1340"/>
      <c r="S2128" s="1340"/>
      <c r="T2128" s="1340"/>
      <c r="U2128" s="1340"/>
      <c r="V2128" s="1340"/>
      <c r="W2128" s="684"/>
      <c r="X2128" s="1340"/>
      <c r="Y2128" s="1340"/>
      <c r="Z2128" s="2950"/>
      <c r="AA2128" s="1980">
        <f t="shared" si="1660"/>
        <v>0</v>
      </c>
      <c r="AB2128" s="1980">
        <f t="shared" si="1660"/>
        <v>0</v>
      </c>
      <c r="AC2128" s="1980">
        <f t="shared" si="1611"/>
        <v>0</v>
      </c>
      <c r="AD2128" s="2134"/>
    </row>
    <row r="2129" spans="1:31" ht="34.5" customHeight="1" x14ac:dyDescent="0.25">
      <c r="A2129" s="59">
        <v>1</v>
      </c>
      <c r="B2129" s="1105" t="s">
        <v>309</v>
      </c>
      <c r="C2129" s="3320"/>
      <c r="D2129" s="1106"/>
      <c r="E2129" s="1980">
        <f t="shared" si="1658"/>
        <v>1763</v>
      </c>
      <c r="F2129" s="1106">
        <f t="shared" si="1658"/>
        <v>588</v>
      </c>
      <c r="G2129" s="1106">
        <f t="shared" si="1658"/>
        <v>142</v>
      </c>
      <c r="H2129" s="1106">
        <f t="shared" si="1659"/>
        <v>24.149659863945576</v>
      </c>
      <c r="I2129" s="1207"/>
      <c r="J2129" s="1207"/>
      <c r="K2129" s="1208"/>
      <c r="L2129" s="1208"/>
      <c r="M2129" s="1208"/>
      <c r="N2129" s="1208"/>
      <c r="O2129" s="1208"/>
      <c r="P2129" s="1208"/>
      <c r="Q2129" s="1340"/>
      <c r="R2129" s="1340"/>
      <c r="S2129" s="1340"/>
      <c r="T2129" s="1340"/>
      <c r="U2129" s="1340"/>
      <c r="V2129" s="1340"/>
      <c r="W2129" s="684"/>
      <c r="X2129" s="1340"/>
      <c r="Y2129" s="1340"/>
      <c r="Z2129" s="2950"/>
      <c r="AA2129" s="1980">
        <f t="shared" si="1660"/>
        <v>0</v>
      </c>
      <c r="AB2129" s="1980">
        <f t="shared" si="1660"/>
        <v>0</v>
      </c>
      <c r="AC2129" s="1980">
        <f t="shared" si="1611"/>
        <v>0</v>
      </c>
      <c r="AD2129" s="2134"/>
    </row>
    <row r="2130" spans="1:31" ht="72" customHeight="1" x14ac:dyDescent="0.25">
      <c r="A2130" s="59">
        <v>1</v>
      </c>
      <c r="B2130" s="1105" t="s">
        <v>364</v>
      </c>
      <c r="C2130" s="3320"/>
      <c r="D2130" s="1106"/>
      <c r="E2130" s="1980">
        <f t="shared" si="1658"/>
        <v>13606</v>
      </c>
      <c r="F2130" s="1106">
        <f t="shared" si="1658"/>
        <v>4535</v>
      </c>
      <c r="G2130" s="1106">
        <f t="shared" si="1658"/>
        <v>6677.9932735426009</v>
      </c>
      <c r="H2130" s="1106">
        <f t="shared" si="1659"/>
        <v>147.2545374540816</v>
      </c>
      <c r="I2130" s="1207"/>
      <c r="J2130" s="1207"/>
      <c r="K2130" s="1208"/>
      <c r="L2130" s="1208"/>
      <c r="M2130" s="1208"/>
      <c r="N2130" s="1208"/>
      <c r="O2130" s="1208"/>
      <c r="P2130" s="1208"/>
      <c r="Q2130" s="1340"/>
      <c r="R2130" s="1340"/>
      <c r="S2130" s="1340"/>
      <c r="T2130" s="1340"/>
      <c r="U2130" s="1340"/>
      <c r="V2130" s="1340"/>
      <c r="W2130" s="684"/>
      <c r="X2130" s="1340"/>
      <c r="Y2130" s="1340"/>
      <c r="Z2130" s="2950"/>
      <c r="AA2130" s="1980">
        <f t="shared" si="1660"/>
        <v>0</v>
      </c>
      <c r="AB2130" s="1980">
        <f t="shared" si="1660"/>
        <v>0</v>
      </c>
      <c r="AC2130" s="1980">
        <f t="shared" si="1611"/>
        <v>0</v>
      </c>
      <c r="AD2130" s="2134"/>
    </row>
    <row r="2131" spans="1:31" ht="27" customHeight="1" x14ac:dyDescent="0.25">
      <c r="A2131" s="59">
        <v>1</v>
      </c>
      <c r="B2131" s="1105" t="s">
        <v>318</v>
      </c>
      <c r="C2131" s="3320"/>
      <c r="D2131" s="1106"/>
      <c r="E2131" s="1980">
        <f t="shared" si="1658"/>
        <v>1200</v>
      </c>
      <c r="F2131" s="1106">
        <f t="shared" si="1658"/>
        <v>400</v>
      </c>
      <c r="G2131" s="1106">
        <f t="shared" si="1658"/>
        <v>0</v>
      </c>
      <c r="H2131" s="1106">
        <f t="shared" si="1659"/>
        <v>0</v>
      </c>
      <c r="I2131" s="1207"/>
      <c r="J2131" s="1207"/>
      <c r="K2131" s="1208"/>
      <c r="L2131" s="1208"/>
      <c r="M2131" s="1208"/>
      <c r="N2131" s="1208"/>
      <c r="O2131" s="1208"/>
      <c r="P2131" s="1208"/>
      <c r="Q2131" s="1340"/>
      <c r="R2131" s="1340"/>
      <c r="S2131" s="1340"/>
      <c r="T2131" s="1340"/>
      <c r="U2131" s="1340"/>
      <c r="V2131" s="1340"/>
      <c r="W2131" s="684"/>
      <c r="X2131" s="1340"/>
      <c r="Y2131" s="1340"/>
      <c r="Z2131" s="2950"/>
      <c r="AA2131" s="1980">
        <f t="shared" si="1660"/>
        <v>0</v>
      </c>
      <c r="AB2131" s="1980">
        <f t="shared" si="1660"/>
        <v>0</v>
      </c>
      <c r="AC2131" s="1980">
        <f t="shared" si="1611"/>
        <v>0</v>
      </c>
      <c r="AD2131" s="2134"/>
    </row>
    <row r="2132" spans="1:31" ht="27" customHeight="1" x14ac:dyDescent="0.25">
      <c r="A2132" s="59">
        <v>1</v>
      </c>
      <c r="B2132" s="1241" t="s">
        <v>155</v>
      </c>
      <c r="C2132" s="3359"/>
      <c r="D2132" s="1106"/>
      <c r="E2132" s="1980"/>
      <c r="F2132" s="1106"/>
      <c r="G2132" s="1106"/>
      <c r="H2132" s="1106"/>
      <c r="I2132" s="1207"/>
      <c r="J2132" s="1207"/>
      <c r="K2132" s="1208"/>
      <c r="L2132" s="1208"/>
      <c r="M2132" s="1208"/>
      <c r="N2132" s="1208"/>
      <c r="O2132" s="1208"/>
      <c r="P2132" s="1208"/>
      <c r="Q2132" s="1340"/>
      <c r="R2132" s="1340"/>
      <c r="S2132" s="1340"/>
      <c r="T2132" s="1340"/>
      <c r="U2132" s="1340"/>
      <c r="V2132" s="1340"/>
      <c r="W2132" s="684"/>
      <c r="X2132" s="1340"/>
      <c r="Y2132" s="1340"/>
      <c r="Z2132" s="2950"/>
      <c r="AA2132" s="1980"/>
      <c r="AB2132" s="1980"/>
      <c r="AC2132" s="1980">
        <f t="shared" si="1611"/>
        <v>0</v>
      </c>
      <c r="AD2132" s="2134"/>
    </row>
    <row r="2133" spans="1:31" ht="27" customHeight="1" x14ac:dyDescent="0.25">
      <c r="A2133" s="59">
        <v>1</v>
      </c>
      <c r="B2133" s="1242" t="s">
        <v>295</v>
      </c>
      <c r="C2133" s="3360"/>
      <c r="D2133" s="1106"/>
      <c r="E2133" s="1980"/>
      <c r="F2133" s="1106"/>
      <c r="G2133" s="1106"/>
      <c r="H2133" s="1106"/>
      <c r="I2133" s="1207"/>
      <c r="J2133" s="1207"/>
      <c r="K2133" s="1208"/>
      <c r="L2133" s="1208"/>
      <c r="M2133" s="1208"/>
      <c r="N2133" s="1208"/>
      <c r="O2133" s="1208"/>
      <c r="P2133" s="1208"/>
      <c r="Q2133" s="1340"/>
      <c r="R2133" s="1340"/>
      <c r="S2133" s="1340"/>
      <c r="T2133" s="1340"/>
      <c r="U2133" s="1340"/>
      <c r="V2133" s="1340"/>
      <c r="W2133" s="684"/>
      <c r="X2133" s="1340"/>
      <c r="Y2133" s="1340"/>
      <c r="Z2133" s="2950"/>
      <c r="AA2133" s="1980"/>
      <c r="AB2133" s="1980"/>
      <c r="AC2133" s="1980">
        <f t="shared" si="1611"/>
        <v>0</v>
      </c>
      <c r="AD2133" s="2134"/>
    </row>
    <row r="2134" spans="1:31" ht="27" customHeight="1" x14ac:dyDescent="0.25">
      <c r="A2134" s="59">
        <v>1</v>
      </c>
      <c r="B2134" s="1241" t="s">
        <v>156</v>
      </c>
      <c r="C2134" s="3359"/>
      <c r="D2134" s="1106"/>
      <c r="E2134" s="1980">
        <f>E2080</f>
        <v>800</v>
      </c>
      <c r="F2134" s="1106">
        <f>F2080</f>
        <v>267</v>
      </c>
      <c r="G2134" s="1106">
        <f>G2080</f>
        <v>1773</v>
      </c>
      <c r="H2134" s="1106">
        <f>G2134/F2134*100</f>
        <v>664.04494382022472</v>
      </c>
      <c r="I2134" s="1207"/>
      <c r="J2134" s="1207"/>
      <c r="K2134" s="1208"/>
      <c r="L2134" s="1208"/>
      <c r="M2134" s="1208"/>
      <c r="N2134" s="1208"/>
      <c r="O2134" s="1208"/>
      <c r="P2134" s="1208"/>
      <c r="Q2134" s="1340"/>
      <c r="R2134" s="1340"/>
      <c r="S2134" s="1340"/>
      <c r="T2134" s="1340"/>
      <c r="U2134" s="1340"/>
      <c r="V2134" s="1340"/>
      <c r="W2134" s="684"/>
      <c r="X2134" s="1340"/>
      <c r="Y2134" s="1340"/>
      <c r="Z2134" s="2950"/>
      <c r="AA2134" s="1980">
        <f>AA2080</f>
        <v>0</v>
      </c>
      <c r="AB2134" s="1980">
        <f t="shared" ref="AB2134" si="1661">AB2080</f>
        <v>0</v>
      </c>
      <c r="AC2134" s="1980">
        <f t="shared" si="1611"/>
        <v>0</v>
      </c>
      <c r="AD2134" s="2134"/>
    </row>
    <row r="2135" spans="1:31" ht="27" customHeight="1" x14ac:dyDescent="0.25">
      <c r="A2135" s="59">
        <v>1</v>
      </c>
      <c r="B2135" s="1252" t="s">
        <v>296</v>
      </c>
      <c r="C2135" s="3361"/>
      <c r="D2135" s="1106"/>
      <c r="E2135" s="1980"/>
      <c r="F2135" s="1106"/>
      <c r="G2135" s="1106"/>
      <c r="H2135" s="1106"/>
      <c r="I2135" s="1207"/>
      <c r="J2135" s="1207"/>
      <c r="K2135" s="1208"/>
      <c r="L2135" s="1208"/>
      <c r="M2135" s="1208"/>
      <c r="N2135" s="1208"/>
      <c r="O2135" s="1208"/>
      <c r="P2135" s="1208"/>
      <c r="Q2135" s="1340"/>
      <c r="R2135" s="1340"/>
      <c r="S2135" s="1340"/>
      <c r="T2135" s="1340"/>
      <c r="U2135" s="1340"/>
      <c r="V2135" s="1340"/>
      <c r="W2135" s="684"/>
      <c r="X2135" s="1340"/>
      <c r="Y2135" s="1340"/>
      <c r="Z2135" s="2950"/>
      <c r="AA2135" s="1980"/>
      <c r="AB2135" s="1980"/>
      <c r="AC2135" s="1980">
        <f t="shared" si="1611"/>
        <v>0</v>
      </c>
      <c r="AD2135" s="2134"/>
    </row>
    <row r="2136" spans="1:31" ht="46.5" customHeight="1" x14ac:dyDescent="0.25">
      <c r="A2136" s="59">
        <v>1</v>
      </c>
      <c r="B2136" s="1252" t="s">
        <v>498</v>
      </c>
      <c r="C2136" s="3361"/>
      <c r="D2136" s="1106"/>
      <c r="E2136" s="1980">
        <f t="shared" ref="E2136:G2137" si="1662">E2082</f>
        <v>6500</v>
      </c>
      <c r="F2136" s="1106">
        <f t="shared" si="1662"/>
        <v>2167</v>
      </c>
      <c r="G2136" s="1106">
        <f t="shared" si="1662"/>
        <v>528</v>
      </c>
      <c r="H2136" s="1106">
        <f>G2136/F2136*100</f>
        <v>24.36548223350254</v>
      </c>
      <c r="I2136" s="1207"/>
      <c r="J2136" s="1207"/>
      <c r="K2136" s="1208"/>
      <c r="L2136" s="1208"/>
      <c r="M2136" s="1208"/>
      <c r="N2136" s="1208"/>
      <c r="O2136" s="1208"/>
      <c r="P2136" s="1208"/>
      <c r="Q2136" s="1340"/>
      <c r="R2136" s="1340"/>
      <c r="S2136" s="1340"/>
      <c r="T2136" s="1340"/>
      <c r="U2136" s="1340"/>
      <c r="V2136" s="1340"/>
      <c r="W2136" s="684"/>
      <c r="X2136" s="1340"/>
      <c r="Y2136" s="1340"/>
      <c r="Z2136" s="2950"/>
      <c r="AA2136" s="1980">
        <f>AA2082</f>
        <v>0</v>
      </c>
      <c r="AB2136" s="2149"/>
      <c r="AC2136" s="2149">
        <f t="shared" ref="AC2136:AC2202" si="1663">AB2136/1000</f>
        <v>0</v>
      </c>
      <c r="AD2136" s="2134"/>
    </row>
    <row r="2137" spans="1:31" ht="27" customHeight="1" x14ac:dyDescent="0.25">
      <c r="A2137" s="59">
        <v>1</v>
      </c>
      <c r="B2137" s="1253" t="s">
        <v>163</v>
      </c>
      <c r="C2137" s="3362"/>
      <c r="D2137" s="1106"/>
      <c r="E2137" s="1371">
        <f t="shared" si="1662"/>
        <v>32403</v>
      </c>
      <c r="F2137" s="1189">
        <f t="shared" si="1662"/>
        <v>10801</v>
      </c>
      <c r="G2137" s="1189">
        <f t="shared" si="1662"/>
        <v>10697.169744130835</v>
      </c>
      <c r="H2137" s="1189">
        <f>G2137/F2137*100</f>
        <v>99.038697751419633</v>
      </c>
      <c r="I2137" s="1207"/>
      <c r="J2137" s="1207"/>
      <c r="K2137" s="1208"/>
      <c r="L2137" s="1208"/>
      <c r="M2137" s="1208"/>
      <c r="N2137" s="1208"/>
      <c r="O2137" s="1208"/>
      <c r="P2137" s="1208"/>
      <c r="Q2137" s="1340">
        <f t="shared" ref="Q2137:Z2137" si="1664">Q2083</f>
        <v>28238.194090000001</v>
      </c>
      <c r="R2137" s="1340">
        <f t="shared" ref="R2137:S2137" si="1665">R2083</f>
        <v>28238.194090000001</v>
      </c>
      <c r="S2137" s="1340">
        <f t="shared" si="1665"/>
        <v>28238.194090000001</v>
      </c>
      <c r="T2137" s="1340">
        <f t="shared" ref="T2137" si="1666">T2083</f>
        <v>28238.194090000001</v>
      </c>
      <c r="U2137" s="1340">
        <f t="shared" si="1664"/>
        <v>9412.7313633333342</v>
      </c>
      <c r="V2137" s="1340">
        <f t="shared" si="1664"/>
        <v>7401.6297100000011</v>
      </c>
      <c r="W2137" s="684">
        <f t="shared" ref="W2137" si="1667">W2083</f>
        <v>-5.3092999999999737</v>
      </c>
      <c r="X2137" s="1340">
        <f t="shared" si="1664"/>
        <v>-2011.1016533333332</v>
      </c>
      <c r="Y2137" s="1340">
        <f t="shared" si="1664"/>
        <v>-53.783259999999999</v>
      </c>
      <c r="Z2137" s="2950">
        <f t="shared" si="1664"/>
        <v>7342.537150000001</v>
      </c>
      <c r="AA2137" s="1980">
        <f>AA2083</f>
        <v>0</v>
      </c>
      <c r="AB2137" s="2149">
        <f>AB2083</f>
        <v>0</v>
      </c>
      <c r="AC2137" s="2149">
        <f t="shared" si="1663"/>
        <v>0</v>
      </c>
      <c r="AD2137" s="2134"/>
    </row>
    <row r="2138" spans="1:31" ht="27" customHeight="1" x14ac:dyDescent="0.25">
      <c r="A2138" s="59">
        <v>1</v>
      </c>
      <c r="B2138" s="1195" t="s">
        <v>14</v>
      </c>
      <c r="C2138" s="1195"/>
      <c r="D2138" s="1106"/>
      <c r="E2138" s="1980"/>
      <c r="F2138" s="1106"/>
      <c r="G2138" s="1106"/>
      <c r="H2138" s="1106"/>
      <c r="I2138" s="1207"/>
      <c r="J2138" s="1207"/>
      <c r="K2138" s="1208"/>
      <c r="L2138" s="1208"/>
      <c r="M2138" s="1208"/>
      <c r="N2138" s="1208"/>
      <c r="O2138" s="1208"/>
      <c r="P2138" s="1208"/>
      <c r="Q2138" s="1340"/>
      <c r="R2138" s="1340"/>
      <c r="S2138" s="1340"/>
      <c r="T2138" s="1340"/>
      <c r="U2138" s="1340"/>
      <c r="V2138" s="1340"/>
      <c r="W2138" s="684"/>
      <c r="X2138" s="1340"/>
      <c r="Y2138" s="1340"/>
      <c r="Z2138" s="2950"/>
      <c r="AA2138" s="1980"/>
      <c r="AB2138" s="2149"/>
      <c r="AC2138" s="2149">
        <f t="shared" si="1663"/>
        <v>0</v>
      </c>
      <c r="AD2138" s="2134"/>
    </row>
    <row r="2139" spans="1:31" ht="27" customHeight="1" x14ac:dyDescent="0.25">
      <c r="A2139" s="59">
        <v>1</v>
      </c>
      <c r="B2139" s="1188" t="s">
        <v>645</v>
      </c>
      <c r="C2139" s="1118"/>
      <c r="D2139" s="1106"/>
      <c r="E2139" s="1980">
        <f>E2055+E2067</f>
        <v>49068.555555555555</v>
      </c>
      <c r="F2139" s="1106">
        <f>F2055+F2067</f>
        <v>16355.518518518518</v>
      </c>
      <c r="G2139" s="1106">
        <f>G2055+G2067</f>
        <v>11361.906781167872</v>
      </c>
      <c r="H2139" s="1106">
        <f>G2139/F2139*100</f>
        <v>69.468337358447954</v>
      </c>
      <c r="I2139" s="1207"/>
      <c r="J2139" s="1207"/>
      <c r="K2139" s="1208"/>
      <c r="L2139" s="1208"/>
      <c r="M2139" s="1208"/>
      <c r="N2139" s="1208"/>
      <c r="O2139" s="1208"/>
      <c r="P2139" s="1208"/>
      <c r="Q2139" s="1340"/>
      <c r="R2139" s="1340"/>
      <c r="S2139" s="1340"/>
      <c r="T2139" s="1340"/>
      <c r="U2139" s="1340"/>
      <c r="V2139" s="1340"/>
      <c r="W2139" s="684"/>
      <c r="X2139" s="1340"/>
      <c r="Y2139" s="1340"/>
      <c r="Z2139" s="2950"/>
      <c r="AA2139" s="1980">
        <f>AA2055+AA2067</f>
        <v>0</v>
      </c>
      <c r="AB2139" s="1980">
        <f t="shared" ref="AB2139" si="1668">AB2055+AB2067</f>
        <v>0</v>
      </c>
      <c r="AC2139" s="1980">
        <f t="shared" si="1663"/>
        <v>0</v>
      </c>
      <c r="AD2139" s="2134"/>
    </row>
    <row r="2140" spans="1:31" ht="27" customHeight="1" x14ac:dyDescent="0.25">
      <c r="A2140" s="59">
        <v>1</v>
      </c>
      <c r="B2140" s="1118" t="s">
        <v>155</v>
      </c>
      <c r="C2140" s="1118"/>
      <c r="D2140" s="1106"/>
      <c r="E2140" s="1980">
        <f>E2115</f>
        <v>24996.117647058825</v>
      </c>
      <c r="F2140" s="1106">
        <f t="shared" ref="F2140:G2140" si="1669">F2115</f>
        <v>8332.4117647058829</v>
      </c>
      <c r="G2140" s="1106">
        <f t="shared" si="1669"/>
        <v>9640.4847058823525</v>
      </c>
      <c r="H2140" s="1106">
        <f>G2140/F2140*100</f>
        <v>115.69861137584626</v>
      </c>
      <c r="I2140" s="1207"/>
      <c r="J2140" s="1207"/>
      <c r="K2140" s="1208"/>
      <c r="L2140" s="1208"/>
      <c r="M2140" s="1208"/>
      <c r="N2140" s="1208"/>
      <c r="O2140" s="1208"/>
      <c r="P2140" s="1208"/>
      <c r="Q2140" s="1340"/>
      <c r="R2140" s="1340"/>
      <c r="S2140" s="1340"/>
      <c r="T2140" s="1340"/>
      <c r="U2140" s="1340"/>
      <c r="V2140" s="1340"/>
      <c r="W2140" s="684"/>
      <c r="X2140" s="1340"/>
      <c r="Y2140" s="1340"/>
      <c r="Z2140" s="2950"/>
      <c r="AA2140" s="1980">
        <f>AA2115</f>
        <v>0</v>
      </c>
      <c r="AB2140" s="1980">
        <f t="shared" ref="AB2140" si="1670">AB2115</f>
        <v>0</v>
      </c>
      <c r="AC2140" s="1980">
        <f t="shared" si="1663"/>
        <v>0</v>
      </c>
      <c r="AD2140" s="2134"/>
    </row>
    <row r="2141" spans="1:31" s="223" customFormat="1" ht="38.25" customHeight="1" x14ac:dyDescent="0.25">
      <c r="A2141" s="59">
        <v>1</v>
      </c>
      <c r="B2141" s="1194" t="s">
        <v>156</v>
      </c>
      <c r="C2141" s="1194"/>
      <c r="D2141" s="1106"/>
      <c r="E2141" s="1980">
        <f>E2080+E2136</f>
        <v>7300</v>
      </c>
      <c r="F2141" s="1106">
        <f>F2080+F2136</f>
        <v>2434</v>
      </c>
      <c r="G2141" s="1106">
        <f>G2080+G2136</f>
        <v>2301</v>
      </c>
      <c r="H2141" s="1106">
        <f>G2141/F2141*100</f>
        <v>94.535743631881672</v>
      </c>
      <c r="I2141" s="1207"/>
      <c r="J2141" s="1207"/>
      <c r="K2141" s="1208"/>
      <c r="L2141" s="1208"/>
      <c r="M2141" s="1208"/>
      <c r="N2141" s="1208"/>
      <c r="O2141" s="1208"/>
      <c r="P2141" s="1208"/>
      <c r="Q2141" s="1340"/>
      <c r="R2141" s="1340"/>
      <c r="S2141" s="1340"/>
      <c r="T2141" s="1340"/>
      <c r="U2141" s="1340"/>
      <c r="V2141" s="1340"/>
      <c r="W2141" s="684"/>
      <c r="X2141" s="1340"/>
      <c r="Y2141" s="1340"/>
      <c r="Z2141" s="2950"/>
      <c r="AA2141" s="1980">
        <f>AA2080</f>
        <v>0</v>
      </c>
      <c r="AB2141" s="1980">
        <f t="shared" ref="AB2141" si="1671">AB2080</f>
        <v>0</v>
      </c>
      <c r="AC2141" s="1980">
        <f t="shared" si="1663"/>
        <v>0</v>
      </c>
      <c r="AD2141" s="2134"/>
      <c r="AE2141" s="743"/>
    </row>
    <row r="2142" spans="1:31" ht="15" customHeight="1" x14ac:dyDescent="0.25">
      <c r="A2142" s="59">
        <v>1</v>
      </c>
      <c r="B2142" s="1211" t="s">
        <v>336</v>
      </c>
      <c r="C2142" s="3363"/>
      <c r="D2142" s="1189"/>
      <c r="E2142" s="1371">
        <f>SUM(E2084)</f>
        <v>133841.46837606837</v>
      </c>
      <c r="F2142" s="1189">
        <f>SUM(F2084)</f>
        <v>44614.974928774929</v>
      </c>
      <c r="G2142" s="1189">
        <f>SUM(G2084)</f>
        <v>43059.773447834537</v>
      </c>
      <c r="H2142" s="1189">
        <f>G2142/F2142*100</f>
        <v>96.51417156812667</v>
      </c>
      <c r="I2142" s="1207"/>
      <c r="J2142" s="1207"/>
      <c r="K2142" s="1208"/>
      <c r="L2142" s="1208"/>
      <c r="M2142" s="1208"/>
      <c r="N2142" s="1208"/>
      <c r="O2142" s="1208"/>
      <c r="P2142" s="1208"/>
      <c r="Q2142" s="1340">
        <f t="shared" ref="Q2142:V2142" si="1672">Q2084</f>
        <v>122637.4948</v>
      </c>
      <c r="R2142" s="1340">
        <f t="shared" ref="R2142:S2142" si="1673">R2084</f>
        <v>122637.4948</v>
      </c>
      <c r="S2142" s="1340">
        <f t="shared" si="1673"/>
        <v>122637.4948</v>
      </c>
      <c r="T2142" s="1340">
        <f t="shared" ref="T2142" si="1674">T2084</f>
        <v>122637.4948</v>
      </c>
      <c r="U2142" s="1340">
        <f t="shared" si="1672"/>
        <v>40879.164933333333</v>
      </c>
      <c r="V2142" s="1340">
        <f t="shared" si="1672"/>
        <v>38868.063269999999</v>
      </c>
      <c r="W2142" s="684">
        <f t="shared" ref="W2142" si="1675">W2084</f>
        <v>-5.3092999999999737</v>
      </c>
      <c r="X2142" s="1340">
        <f>X2084</f>
        <v>-2011.1016633333329</v>
      </c>
      <c r="Y2142" s="1340">
        <f>Y2084</f>
        <v>-75.645099999999999</v>
      </c>
      <c r="Z2142" s="2950">
        <f>Z2084</f>
        <v>38787.108869999996</v>
      </c>
      <c r="AA2142" s="1371">
        <f>SUM(AA2084)</f>
        <v>0</v>
      </c>
      <c r="AB2142" s="2149">
        <f t="shared" ref="AB2142" si="1676">AB2084</f>
        <v>0</v>
      </c>
      <c r="AC2142" s="2149">
        <f t="shared" si="1663"/>
        <v>0</v>
      </c>
      <c r="AD2142" s="2134"/>
    </row>
    <row r="2143" spans="1:31" ht="15" customHeight="1" x14ac:dyDescent="0.25">
      <c r="A2143" s="59">
        <v>1</v>
      </c>
      <c r="B2143" s="1243" t="s">
        <v>31</v>
      </c>
      <c r="C2143" s="3364"/>
      <c r="D2143" s="1106"/>
      <c r="E2143" s="1980"/>
      <c r="F2143" s="1106"/>
      <c r="G2143" s="1106"/>
      <c r="H2143" s="1106"/>
      <c r="I2143" s="1207"/>
      <c r="J2143" s="1207"/>
      <c r="K2143" s="1208"/>
      <c r="L2143" s="1208"/>
      <c r="M2143" s="1208"/>
      <c r="N2143" s="1208"/>
      <c r="O2143" s="1208"/>
      <c r="P2143" s="1208"/>
      <c r="Q2143" s="1340"/>
      <c r="R2143" s="1340"/>
      <c r="S2143" s="1340"/>
      <c r="T2143" s="1340"/>
      <c r="U2143" s="1340"/>
      <c r="V2143" s="1340"/>
      <c r="W2143" s="684"/>
      <c r="X2143" s="1340"/>
      <c r="Y2143" s="1340"/>
      <c r="Z2143" s="2950"/>
      <c r="AA2143" s="1980"/>
      <c r="AB2143" s="2149"/>
      <c r="AC2143" s="2149">
        <f t="shared" si="1663"/>
        <v>0</v>
      </c>
      <c r="AD2143" s="2134"/>
    </row>
    <row r="2144" spans="1:31" ht="17.25" customHeight="1" x14ac:dyDescent="0.25">
      <c r="A2144" s="59">
        <v>1</v>
      </c>
      <c r="B2144" s="1244" t="s">
        <v>79</v>
      </c>
      <c r="C2144" s="3365"/>
      <c r="D2144" s="1106"/>
      <c r="E2144" s="1980">
        <f>SUM(E2091)</f>
        <v>630</v>
      </c>
      <c r="F2144" s="1106">
        <f>SUM(F2091)</f>
        <v>209</v>
      </c>
      <c r="G2144" s="1106">
        <f>SUM(G2091)</f>
        <v>229</v>
      </c>
      <c r="H2144" s="1106">
        <f t="shared" ref="H2144:H2152" si="1677">G2144/F2144*100</f>
        <v>109.56937799043062</v>
      </c>
      <c r="I2144" s="1106">
        <f t="shared" ref="I2144:P2144" si="1678">SUM(I2091)</f>
        <v>9.0317460317460316</v>
      </c>
      <c r="J2144" s="1106">
        <f t="shared" si="1678"/>
        <v>7.3275109170305681</v>
      </c>
      <c r="K2144" s="1106">
        <f t="shared" si="1678"/>
        <v>5690</v>
      </c>
      <c r="L2144" s="1106">
        <f t="shared" ref="L2144:L2145" si="1679">ROUND(K2144/12*$B$4,0)</f>
        <v>1897</v>
      </c>
      <c r="M2144" s="1106">
        <f t="shared" ref="M2144" si="1680">SUM(M2091)</f>
        <v>1678</v>
      </c>
      <c r="N2144" s="1106">
        <f t="shared" si="1678"/>
        <v>88.502109704641356</v>
      </c>
      <c r="O2144" s="1106">
        <f t="shared" si="1678"/>
        <v>18</v>
      </c>
      <c r="P2144" s="1106">
        <f t="shared" si="1678"/>
        <v>279.66666666666669</v>
      </c>
      <c r="Q2144" s="1340"/>
      <c r="R2144" s="1340"/>
      <c r="S2144" s="1340"/>
      <c r="T2144" s="1340"/>
      <c r="U2144" s="1340"/>
      <c r="V2144" s="1340"/>
      <c r="W2144" s="684"/>
      <c r="X2144" s="1340"/>
      <c r="Y2144" s="1340"/>
      <c r="Z2144" s="2950"/>
      <c r="AA2144" s="1980">
        <f>SUM(AA2091)</f>
        <v>0</v>
      </c>
      <c r="AB2144" s="2149"/>
      <c r="AC2144" s="2149">
        <f t="shared" si="1663"/>
        <v>0</v>
      </c>
      <c r="AD2144" s="2134"/>
    </row>
    <row r="2145" spans="1:31" s="223" customFormat="1" ht="15" customHeight="1" x14ac:dyDescent="0.25">
      <c r="A2145" s="59">
        <v>1</v>
      </c>
      <c r="B2145" s="1245" t="s">
        <v>16</v>
      </c>
      <c r="C2145" s="3366"/>
      <c r="D2145" s="1106"/>
      <c r="E2145" s="1980">
        <f t="shared" ref="E2145:G2151" si="1681">SUM(E2094)</f>
        <v>500</v>
      </c>
      <c r="F2145" s="1106">
        <f t="shared" si="1681"/>
        <v>167</v>
      </c>
      <c r="G2145" s="1106">
        <f t="shared" si="1681"/>
        <v>182</v>
      </c>
      <c r="H2145" s="1106">
        <f t="shared" si="1677"/>
        <v>108.9820359281437</v>
      </c>
      <c r="I2145" s="1106">
        <f t="shared" ref="I2145:K2151" si="1682">SUM(I2094)</f>
        <v>8</v>
      </c>
      <c r="J2145" s="1106">
        <f t="shared" si="1682"/>
        <v>7.7967032967032965</v>
      </c>
      <c r="K2145" s="1106">
        <f t="shared" si="1682"/>
        <v>4000</v>
      </c>
      <c r="L2145" s="1106">
        <f t="shared" si="1679"/>
        <v>1333</v>
      </c>
      <c r="M2145" s="1106">
        <f t="shared" ref="M2145:M2151" si="1683">SUM(M2094)</f>
        <v>1419</v>
      </c>
      <c r="N2145" s="1106">
        <f t="shared" ref="N2145:P2151" si="1684">SUM(N2094)</f>
        <v>106.45161290322579</v>
      </c>
      <c r="O2145" s="1106">
        <f t="shared" si="1684"/>
        <v>16.666666666666668</v>
      </c>
      <c r="P2145" s="1106">
        <f t="shared" si="1684"/>
        <v>255.42</v>
      </c>
      <c r="Q2145" s="1340"/>
      <c r="R2145" s="1340"/>
      <c r="S2145" s="1340"/>
      <c r="T2145" s="1340"/>
      <c r="U2145" s="1340"/>
      <c r="V2145" s="1340"/>
      <c r="W2145" s="684"/>
      <c r="X2145" s="1340"/>
      <c r="Y2145" s="1340"/>
      <c r="Z2145" s="2950"/>
      <c r="AA2145" s="1980">
        <f t="shared" ref="AA2145:AA2151" si="1685">SUM(AA2094)</f>
        <v>0</v>
      </c>
      <c r="AB2145" s="2149"/>
      <c r="AC2145" s="2149">
        <f t="shared" si="1663"/>
        <v>0</v>
      </c>
      <c r="AD2145" s="2134"/>
      <c r="AE2145" s="743"/>
    </row>
    <row r="2146" spans="1:31" ht="30" customHeight="1" x14ac:dyDescent="0.25">
      <c r="A2146" s="59">
        <v>1</v>
      </c>
      <c r="B2146" s="1246" t="s">
        <v>334</v>
      </c>
      <c r="C2146" s="1246"/>
      <c r="D2146" s="1189"/>
      <c r="E2146" s="1371">
        <f t="shared" si="1681"/>
        <v>1130</v>
      </c>
      <c r="F2146" s="1189">
        <f t="shared" si="1681"/>
        <v>376</v>
      </c>
      <c r="G2146" s="1189">
        <f t="shared" si="1681"/>
        <v>411</v>
      </c>
      <c r="H2146" s="1189">
        <f t="shared" si="1677"/>
        <v>109.30851063829788</v>
      </c>
      <c r="I2146" s="1189">
        <f t="shared" si="1682"/>
        <v>8.5752212389380524</v>
      </c>
      <c r="J2146" s="1189">
        <f t="shared" si="1682"/>
        <v>7.5352798053527978</v>
      </c>
      <c r="K2146" s="1189">
        <f t="shared" si="1682"/>
        <v>9690</v>
      </c>
      <c r="L2146" s="1189">
        <f t="shared" ref="L2146:L2151" si="1686">SUM(L2095)</f>
        <v>3229</v>
      </c>
      <c r="M2146" s="1189">
        <f t="shared" si="1683"/>
        <v>3097</v>
      </c>
      <c r="N2146" s="1189">
        <f t="shared" si="1684"/>
        <v>95.912047073397332</v>
      </c>
      <c r="O2146" s="1189">
        <f t="shared" si="1684"/>
        <v>34.666666666666671</v>
      </c>
      <c r="P2146" s="1189">
        <f t="shared" si="1684"/>
        <v>268.00961538461536</v>
      </c>
      <c r="Q2146" s="1340">
        <f t="shared" ref="Q2146:R2151" si="1687">SUM(Q2095)</f>
        <v>19421.869376000002</v>
      </c>
      <c r="R2146" s="1340">
        <f t="shared" si="1687"/>
        <v>19421.869376000002</v>
      </c>
      <c r="S2146" s="1340">
        <f t="shared" ref="S2146:T2146" si="1688">SUM(S2095)</f>
        <v>19421.869376000002</v>
      </c>
      <c r="T2146" s="1340">
        <f t="shared" si="1688"/>
        <v>19421.869376000002</v>
      </c>
      <c r="U2146" s="1340">
        <f t="shared" ref="U2146:V2151" si="1689">SUM(U2095)</f>
        <v>6473.9564586666675</v>
      </c>
      <c r="V2146" s="1340">
        <f t="shared" si="1689"/>
        <v>6381.9818399999995</v>
      </c>
      <c r="W2146" s="684">
        <f t="shared" ref="W2146" si="1690">SUM(W2095)</f>
        <v>5.3093000000000465</v>
      </c>
      <c r="X2146" s="1340">
        <f t="shared" ref="X2146:Z2151" si="1691">SUM(X2095)</f>
        <v>-91.974618666667993</v>
      </c>
      <c r="Y2146" s="1340">
        <f t="shared" si="1691"/>
        <v>-62.166529999999995</v>
      </c>
      <c r="Z2146" s="2950">
        <f t="shared" si="1691"/>
        <v>6325.1246099999989</v>
      </c>
      <c r="AA2146" s="1371">
        <f t="shared" si="1685"/>
        <v>0</v>
      </c>
      <c r="AB2146" s="2149">
        <f t="shared" ref="AB2146:AB2151" si="1692">SUM(AB2095)</f>
        <v>0</v>
      </c>
      <c r="AC2146" s="2149">
        <f t="shared" si="1663"/>
        <v>0</v>
      </c>
      <c r="AD2146" s="2134"/>
    </row>
    <row r="2147" spans="1:31" ht="31.5" customHeight="1" x14ac:dyDescent="0.25">
      <c r="A2147" s="59">
        <v>1</v>
      </c>
      <c r="B2147" s="1247" t="s">
        <v>293</v>
      </c>
      <c r="C2147" s="3367"/>
      <c r="D2147" s="1106"/>
      <c r="E2147" s="1980">
        <f t="shared" si="1681"/>
        <v>756</v>
      </c>
      <c r="F2147" s="1106">
        <f t="shared" si="1681"/>
        <v>252</v>
      </c>
      <c r="G2147" s="1106">
        <f t="shared" si="1681"/>
        <v>363</v>
      </c>
      <c r="H2147" s="1106">
        <f t="shared" si="1677"/>
        <v>144.04761904761904</v>
      </c>
      <c r="I2147" s="1106">
        <f t="shared" si="1682"/>
        <v>0</v>
      </c>
      <c r="J2147" s="1106">
        <f t="shared" si="1682"/>
        <v>0</v>
      </c>
      <c r="K2147" s="1106">
        <f t="shared" si="1682"/>
        <v>0</v>
      </c>
      <c r="L2147" s="1106">
        <f t="shared" si="1686"/>
        <v>0</v>
      </c>
      <c r="M2147" s="1106">
        <f t="shared" si="1683"/>
        <v>0</v>
      </c>
      <c r="N2147" s="1106">
        <f t="shared" si="1684"/>
        <v>0</v>
      </c>
      <c r="O2147" s="1106">
        <f t="shared" si="1684"/>
        <v>0</v>
      </c>
      <c r="P2147" s="1106">
        <f t="shared" si="1684"/>
        <v>0</v>
      </c>
      <c r="Q2147" s="1340">
        <f t="shared" si="1687"/>
        <v>5100.1045200000008</v>
      </c>
      <c r="R2147" s="1340">
        <f t="shared" si="1687"/>
        <v>5100.1045200000008</v>
      </c>
      <c r="S2147" s="1340">
        <f t="shared" ref="S2147:T2147" si="1693">SUM(S2096)</f>
        <v>5100.1045200000008</v>
      </c>
      <c r="T2147" s="1340">
        <f t="shared" si="1693"/>
        <v>5100.1045200000008</v>
      </c>
      <c r="U2147" s="1340">
        <f t="shared" si="1689"/>
        <v>1700.0348400000003</v>
      </c>
      <c r="V2147" s="1340">
        <f t="shared" si="1689"/>
        <v>2448.8597100000002</v>
      </c>
      <c r="W2147" s="684">
        <f t="shared" ref="W2147" si="1694">SUM(W2096)</f>
        <v>0</v>
      </c>
      <c r="X2147" s="1340">
        <f t="shared" si="1691"/>
        <v>748.82486999999992</v>
      </c>
      <c r="Y2147" s="1340">
        <f t="shared" si="1691"/>
        <v>0</v>
      </c>
      <c r="Z2147" s="2950">
        <f t="shared" si="1691"/>
        <v>2448.8597100000002</v>
      </c>
      <c r="AA2147" s="1980">
        <f t="shared" si="1685"/>
        <v>0</v>
      </c>
      <c r="AB2147" s="2149">
        <f t="shared" si="1692"/>
        <v>0</v>
      </c>
      <c r="AC2147" s="2149">
        <f t="shared" si="1663"/>
        <v>0</v>
      </c>
      <c r="AD2147" s="2134"/>
    </row>
    <row r="2148" spans="1:31" ht="15" customHeight="1" x14ac:dyDescent="0.25">
      <c r="A2148" s="59">
        <v>1</v>
      </c>
      <c r="B2148" s="1248" t="s">
        <v>319</v>
      </c>
      <c r="C2148" s="3356"/>
      <c r="D2148" s="1229"/>
      <c r="E2148" s="1918">
        <f t="shared" si="1681"/>
        <v>5000</v>
      </c>
      <c r="F2148" s="1229">
        <f t="shared" si="1681"/>
        <v>1667</v>
      </c>
      <c r="G2148" s="1229">
        <f t="shared" si="1681"/>
        <v>1768</v>
      </c>
      <c r="H2148" s="1229">
        <f t="shared" si="1677"/>
        <v>106.05878824235153</v>
      </c>
      <c r="I2148" s="1229">
        <f t="shared" si="1682"/>
        <v>0</v>
      </c>
      <c r="J2148" s="1229">
        <f t="shared" si="1682"/>
        <v>0</v>
      </c>
      <c r="K2148" s="1229">
        <f t="shared" si="1682"/>
        <v>0</v>
      </c>
      <c r="L2148" s="1229">
        <f t="shared" si="1686"/>
        <v>0</v>
      </c>
      <c r="M2148" s="1229">
        <f t="shared" si="1683"/>
        <v>0</v>
      </c>
      <c r="N2148" s="1229">
        <f t="shared" si="1684"/>
        <v>0</v>
      </c>
      <c r="O2148" s="1229">
        <f t="shared" si="1684"/>
        <v>0</v>
      </c>
      <c r="P2148" s="1229">
        <f t="shared" si="1684"/>
        <v>0</v>
      </c>
      <c r="Q2148" s="2949">
        <f t="shared" si="1687"/>
        <v>0</v>
      </c>
      <c r="R2148" s="2949">
        <f t="shared" si="1687"/>
        <v>0</v>
      </c>
      <c r="S2148" s="2949">
        <f t="shared" ref="S2148:T2148" si="1695">SUM(S2097)</f>
        <v>0</v>
      </c>
      <c r="T2148" s="2949">
        <f t="shared" si="1695"/>
        <v>0</v>
      </c>
      <c r="U2148" s="2949">
        <f t="shared" si="1689"/>
        <v>0</v>
      </c>
      <c r="V2148" s="2949">
        <f t="shared" si="1689"/>
        <v>0</v>
      </c>
      <c r="W2148" s="1330">
        <f t="shared" ref="W2148" si="1696">SUM(W2097)</f>
        <v>0</v>
      </c>
      <c r="X2148" s="2949">
        <f t="shared" si="1691"/>
        <v>0</v>
      </c>
      <c r="Y2148" s="2949">
        <f t="shared" si="1691"/>
        <v>0</v>
      </c>
      <c r="Z2148" s="2952">
        <f t="shared" si="1691"/>
        <v>0</v>
      </c>
      <c r="AA2148" s="1918">
        <f t="shared" si="1685"/>
        <v>0</v>
      </c>
      <c r="AB2148" s="2151">
        <f t="shared" si="1692"/>
        <v>0</v>
      </c>
      <c r="AC2148" s="2151">
        <f t="shared" si="1663"/>
        <v>0</v>
      </c>
      <c r="AD2148" s="2134"/>
    </row>
    <row r="2149" spans="1:31" ht="24.75" customHeight="1" x14ac:dyDescent="0.25">
      <c r="A2149" s="59">
        <v>1</v>
      </c>
      <c r="B2149" s="1140" t="s">
        <v>320</v>
      </c>
      <c r="C2149" s="3368"/>
      <c r="D2149" s="1249"/>
      <c r="E2149" s="1994">
        <f t="shared" si="1681"/>
        <v>5000</v>
      </c>
      <c r="F2149" s="1249">
        <f t="shared" si="1681"/>
        <v>1667</v>
      </c>
      <c r="G2149" s="1249">
        <f t="shared" si="1681"/>
        <v>1768</v>
      </c>
      <c r="H2149" s="1249">
        <f t="shared" si="1677"/>
        <v>106.05878824235153</v>
      </c>
      <c r="I2149" s="1249">
        <f t="shared" si="1682"/>
        <v>0</v>
      </c>
      <c r="J2149" s="1249">
        <f t="shared" si="1682"/>
        <v>0</v>
      </c>
      <c r="K2149" s="1249">
        <f t="shared" si="1682"/>
        <v>0</v>
      </c>
      <c r="L2149" s="1249">
        <f t="shared" si="1686"/>
        <v>0</v>
      </c>
      <c r="M2149" s="1249">
        <f t="shared" si="1683"/>
        <v>0</v>
      </c>
      <c r="N2149" s="1249">
        <f t="shared" si="1684"/>
        <v>0</v>
      </c>
      <c r="O2149" s="1249">
        <f t="shared" si="1684"/>
        <v>0</v>
      </c>
      <c r="P2149" s="1249">
        <f t="shared" si="1684"/>
        <v>0</v>
      </c>
      <c r="Q2149" s="1340">
        <f t="shared" si="1687"/>
        <v>0</v>
      </c>
      <c r="R2149" s="1340">
        <f t="shared" si="1687"/>
        <v>0</v>
      </c>
      <c r="S2149" s="1340">
        <f t="shared" ref="S2149:T2149" si="1697">SUM(S2098)</f>
        <v>0</v>
      </c>
      <c r="T2149" s="1340">
        <f t="shared" si="1697"/>
        <v>0</v>
      </c>
      <c r="U2149" s="1340">
        <f t="shared" si="1689"/>
        <v>0</v>
      </c>
      <c r="V2149" s="1340">
        <f t="shared" si="1689"/>
        <v>0</v>
      </c>
      <c r="W2149" s="684">
        <f t="shared" ref="W2149" si="1698">SUM(W2098)</f>
        <v>0</v>
      </c>
      <c r="X2149" s="1340">
        <f t="shared" si="1691"/>
        <v>0</v>
      </c>
      <c r="Y2149" s="1340">
        <f t="shared" si="1691"/>
        <v>0</v>
      </c>
      <c r="Z2149" s="2950">
        <f t="shared" si="1691"/>
        <v>0</v>
      </c>
      <c r="AA2149" s="1994">
        <f t="shared" si="1685"/>
        <v>0</v>
      </c>
      <c r="AB2149" s="2149">
        <f t="shared" si="1692"/>
        <v>0</v>
      </c>
      <c r="AC2149" s="2149">
        <f t="shared" si="1663"/>
        <v>0</v>
      </c>
      <c r="AD2149" s="2134"/>
    </row>
    <row r="2150" spans="1:31" ht="23.25" customHeight="1" x14ac:dyDescent="0.25">
      <c r="A2150" s="59">
        <v>1</v>
      </c>
      <c r="B2150" s="1137" t="s">
        <v>321</v>
      </c>
      <c r="C2150" s="3329"/>
      <c r="D2150" s="1239"/>
      <c r="E2150" s="1921">
        <f t="shared" si="1681"/>
        <v>10</v>
      </c>
      <c r="F2150" s="1239">
        <f t="shared" si="1681"/>
        <v>3</v>
      </c>
      <c r="G2150" s="1239">
        <f t="shared" si="1681"/>
        <v>2</v>
      </c>
      <c r="H2150" s="1239">
        <f t="shared" si="1677"/>
        <v>66.666666666666657</v>
      </c>
      <c r="I2150" s="1239">
        <f t="shared" si="1682"/>
        <v>0</v>
      </c>
      <c r="J2150" s="1239">
        <f t="shared" si="1682"/>
        <v>0</v>
      </c>
      <c r="K2150" s="1239">
        <f t="shared" si="1682"/>
        <v>0</v>
      </c>
      <c r="L2150" s="1239">
        <f t="shared" si="1686"/>
        <v>0</v>
      </c>
      <c r="M2150" s="1239">
        <f t="shared" si="1683"/>
        <v>0</v>
      </c>
      <c r="N2150" s="1239">
        <f t="shared" si="1684"/>
        <v>0</v>
      </c>
      <c r="O2150" s="1239">
        <f t="shared" si="1684"/>
        <v>0</v>
      </c>
      <c r="P2150" s="1239">
        <f t="shared" si="1684"/>
        <v>0</v>
      </c>
      <c r="Q2150" s="1340">
        <f t="shared" si="1687"/>
        <v>0</v>
      </c>
      <c r="R2150" s="1340">
        <f t="shared" si="1687"/>
        <v>0</v>
      </c>
      <c r="S2150" s="1340">
        <f t="shared" ref="S2150:T2150" si="1699">SUM(S2099)</f>
        <v>0</v>
      </c>
      <c r="T2150" s="1340">
        <f t="shared" si="1699"/>
        <v>0</v>
      </c>
      <c r="U2150" s="1340">
        <f t="shared" si="1689"/>
        <v>0</v>
      </c>
      <c r="V2150" s="1340">
        <f t="shared" si="1689"/>
        <v>0</v>
      </c>
      <c r="W2150" s="684">
        <f t="shared" ref="W2150" si="1700">SUM(W2099)</f>
        <v>0</v>
      </c>
      <c r="X2150" s="1340">
        <f t="shared" si="1691"/>
        <v>0</v>
      </c>
      <c r="Y2150" s="1340">
        <f t="shared" si="1691"/>
        <v>0</v>
      </c>
      <c r="Z2150" s="2950">
        <f t="shared" si="1691"/>
        <v>0</v>
      </c>
      <c r="AA2150" s="1921">
        <f t="shared" si="1685"/>
        <v>0</v>
      </c>
      <c r="AB2150" s="2149">
        <f t="shared" si="1692"/>
        <v>0</v>
      </c>
      <c r="AC2150" s="2149">
        <f t="shared" si="1663"/>
        <v>0</v>
      </c>
      <c r="AD2150" s="2134"/>
    </row>
    <row r="2151" spans="1:31" ht="29.25" customHeight="1" x14ac:dyDescent="0.25">
      <c r="A2151" s="59">
        <v>1</v>
      </c>
      <c r="B2151" s="1765" t="s">
        <v>322</v>
      </c>
      <c r="C2151" s="3331"/>
      <c r="D2151" s="1233"/>
      <c r="E2151" s="1941">
        <f t="shared" si="1681"/>
        <v>10</v>
      </c>
      <c r="F2151" s="1233">
        <f t="shared" si="1681"/>
        <v>3</v>
      </c>
      <c r="G2151" s="1233">
        <f t="shared" si="1681"/>
        <v>2</v>
      </c>
      <c r="H2151" s="1250">
        <f t="shared" si="1677"/>
        <v>66.666666666666657</v>
      </c>
      <c r="I2151" s="1250">
        <f t="shared" si="1682"/>
        <v>0</v>
      </c>
      <c r="J2151" s="1233">
        <f t="shared" si="1682"/>
        <v>0</v>
      </c>
      <c r="K2151" s="1250">
        <f t="shared" si="1682"/>
        <v>0</v>
      </c>
      <c r="L2151" s="1250">
        <f t="shared" si="1686"/>
        <v>0</v>
      </c>
      <c r="M2151" s="1233">
        <f t="shared" si="1683"/>
        <v>0</v>
      </c>
      <c r="N2151" s="1233">
        <f t="shared" si="1684"/>
        <v>0</v>
      </c>
      <c r="O2151" s="1233">
        <f t="shared" si="1684"/>
        <v>0</v>
      </c>
      <c r="P2151" s="1250">
        <f t="shared" si="1684"/>
        <v>0</v>
      </c>
      <c r="Q2151" s="1391">
        <f t="shared" si="1687"/>
        <v>0</v>
      </c>
      <c r="R2151" s="1391">
        <f t="shared" si="1687"/>
        <v>0</v>
      </c>
      <c r="S2151" s="1391">
        <f t="shared" ref="S2151:T2151" si="1701">SUM(S2100)</f>
        <v>0</v>
      </c>
      <c r="T2151" s="1391">
        <f t="shared" si="1701"/>
        <v>0</v>
      </c>
      <c r="U2151" s="1391">
        <f t="shared" si="1689"/>
        <v>0</v>
      </c>
      <c r="V2151" s="1391">
        <f t="shared" si="1689"/>
        <v>0</v>
      </c>
      <c r="W2151" s="684">
        <f t="shared" ref="W2151" si="1702">SUM(W2100)</f>
        <v>0</v>
      </c>
      <c r="X2151" s="1340">
        <f t="shared" si="1691"/>
        <v>0</v>
      </c>
      <c r="Y2151" s="1391">
        <f t="shared" si="1691"/>
        <v>0</v>
      </c>
      <c r="Z2151" s="2950">
        <f t="shared" si="1691"/>
        <v>0</v>
      </c>
      <c r="AA2151" s="1941">
        <f t="shared" si="1685"/>
        <v>0</v>
      </c>
      <c r="AB2151" s="2149">
        <f t="shared" si="1692"/>
        <v>0</v>
      </c>
      <c r="AC2151" s="2149">
        <f t="shared" si="1663"/>
        <v>0</v>
      </c>
      <c r="AD2151" s="2134"/>
    </row>
    <row r="2152" spans="1:31" ht="29.25" customHeight="1" thickBot="1" x14ac:dyDescent="0.3">
      <c r="A2152" s="59">
        <v>1</v>
      </c>
      <c r="B2152" s="1792" t="s">
        <v>337</v>
      </c>
      <c r="C2152" s="3369"/>
      <c r="D2152" s="1251"/>
      <c r="E2152" s="1998">
        <f>E2101</f>
        <v>5010</v>
      </c>
      <c r="F2152" s="1791">
        <f t="shared" ref="F2152:Z2152" si="1703">F2101</f>
        <v>1670</v>
      </c>
      <c r="G2152" s="1791">
        <f t="shared" si="1703"/>
        <v>1770</v>
      </c>
      <c r="H2152" s="1791">
        <f t="shared" si="1677"/>
        <v>105.98802395209582</v>
      </c>
      <c r="I2152" s="1791">
        <f t="shared" si="1703"/>
        <v>0</v>
      </c>
      <c r="J2152" s="1791">
        <f t="shared" si="1703"/>
        <v>0</v>
      </c>
      <c r="K2152" s="1791">
        <f t="shared" si="1703"/>
        <v>0</v>
      </c>
      <c r="L2152" s="1791">
        <f t="shared" si="1703"/>
        <v>0</v>
      </c>
      <c r="M2152" s="1791">
        <f t="shared" si="1703"/>
        <v>0</v>
      </c>
      <c r="N2152" s="1791">
        <f t="shared" si="1703"/>
        <v>0</v>
      </c>
      <c r="O2152" s="1791">
        <f t="shared" si="1703"/>
        <v>0</v>
      </c>
      <c r="P2152" s="1791">
        <f t="shared" si="1703"/>
        <v>0</v>
      </c>
      <c r="Q2152" s="1459">
        <f t="shared" si="1703"/>
        <v>14866.80882</v>
      </c>
      <c r="R2152" s="1459">
        <f t="shared" ref="R2152:S2152" si="1704">R2101</f>
        <v>14866.80882</v>
      </c>
      <c r="S2152" s="1459">
        <f t="shared" si="1704"/>
        <v>14866.80882</v>
      </c>
      <c r="T2152" s="1459">
        <f t="shared" ref="T2152" si="1705">T2101</f>
        <v>14866.80882</v>
      </c>
      <c r="U2152" s="1459">
        <f t="shared" si="1703"/>
        <v>4955.6029399999998</v>
      </c>
      <c r="V2152" s="1459">
        <f t="shared" si="1703"/>
        <v>4884.6168400000006</v>
      </c>
      <c r="W2152" s="834">
        <f t="shared" ref="W2152" si="1706">W2101</f>
        <v>0</v>
      </c>
      <c r="X2152" s="1459">
        <f t="shared" si="1703"/>
        <v>-70.986099999999169</v>
      </c>
      <c r="Y2152" s="1459">
        <f t="shared" si="1703"/>
        <v>-6.1815200000000008</v>
      </c>
      <c r="Z2152" s="2956">
        <f t="shared" si="1703"/>
        <v>4878.4353200000005</v>
      </c>
      <c r="AA2152" s="1998">
        <f>AA2101</f>
        <v>0</v>
      </c>
      <c r="AB2152" s="2153">
        <f t="shared" ref="AB2152" si="1707">AB2101</f>
        <v>0</v>
      </c>
      <c r="AC2152" s="2153">
        <f t="shared" si="1663"/>
        <v>0</v>
      </c>
      <c r="AD2152" s="2134"/>
    </row>
    <row r="2153" spans="1:31" ht="19.5" customHeight="1" x14ac:dyDescent="0.25">
      <c r="A2153" s="59">
        <v>1</v>
      </c>
      <c r="B2153" s="513"/>
      <c r="C2153" s="3161"/>
      <c r="D2153" s="513"/>
      <c r="E2153" s="1938"/>
      <c r="F2153" s="513"/>
      <c r="G2153" s="1089"/>
      <c r="H2153" s="513"/>
      <c r="I2153" s="1089"/>
      <c r="J2153" s="513"/>
      <c r="K2153" s="1089"/>
      <c r="L2153" s="513"/>
      <c r="M2153" s="513"/>
      <c r="N2153" s="513"/>
      <c r="O2153" s="513"/>
      <c r="P2153" s="1089"/>
      <c r="Q2153" s="1330"/>
      <c r="R2153" s="1330"/>
      <c r="S2153" s="1330"/>
      <c r="T2153" s="1330"/>
      <c r="U2153" s="2714"/>
      <c r="V2153" s="1330"/>
      <c r="W2153" s="1330"/>
      <c r="X2153" s="1330"/>
      <c r="Y2153" s="1330"/>
      <c r="Z2153" s="2837"/>
      <c r="AA2153" s="2418"/>
      <c r="AB2153" s="13"/>
      <c r="AC2153" s="1603">
        <f t="shared" si="1663"/>
        <v>0</v>
      </c>
      <c r="AD2153" s="2134"/>
    </row>
    <row r="2154" spans="1:31" ht="33" customHeight="1" x14ac:dyDescent="0.25">
      <c r="A2154" s="59">
        <v>1</v>
      </c>
      <c r="B2154" s="417" t="s">
        <v>213</v>
      </c>
      <c r="C2154" s="417"/>
      <c r="D2154" s="113"/>
      <c r="E2154" s="748"/>
      <c r="F2154" s="113"/>
      <c r="G2154" s="113"/>
      <c r="H2154" s="113"/>
      <c r="I2154" s="113"/>
      <c r="J2154" s="113"/>
      <c r="K2154" s="113"/>
      <c r="L2154" s="113"/>
      <c r="M2154" s="113"/>
      <c r="N2154" s="113"/>
      <c r="O2154" s="113"/>
      <c r="P2154" s="113"/>
      <c r="Q2154" s="684"/>
      <c r="R2154" s="684"/>
      <c r="S2154" s="684"/>
      <c r="T2154" s="684"/>
      <c r="U2154" s="2711"/>
      <c r="V2154" s="684"/>
      <c r="W2154" s="684"/>
      <c r="X2154" s="684"/>
      <c r="Y2154" s="684"/>
      <c r="Z2154" s="2838"/>
      <c r="AA2154" s="2415"/>
      <c r="AB2154" s="8"/>
      <c r="AC2154" s="1600">
        <f t="shared" si="1663"/>
        <v>0</v>
      </c>
      <c r="AD2154" s="2134"/>
    </row>
    <row r="2155" spans="1:31" ht="15" customHeight="1" x14ac:dyDescent="0.25">
      <c r="A2155" s="59">
        <v>1</v>
      </c>
      <c r="B2155" s="421" t="s">
        <v>5</v>
      </c>
      <c r="C2155" s="3169"/>
      <c r="D2155" s="421"/>
      <c r="E2155" s="748"/>
      <c r="F2155" s="671"/>
      <c r="G2155" s="671"/>
      <c r="H2155" s="671"/>
      <c r="I2155" s="671"/>
      <c r="J2155" s="671"/>
      <c r="K2155" s="53"/>
      <c r="L2155" s="53">
        <f>ROUND(F2155*I2155,0)</f>
        <v>0</v>
      </c>
      <c r="M2155" s="53"/>
      <c r="N2155" s="53"/>
      <c r="O2155" s="53"/>
      <c r="P2155" s="53"/>
      <c r="Q2155" s="684"/>
      <c r="R2155" s="684"/>
      <c r="S2155" s="684"/>
      <c r="T2155" s="684"/>
      <c r="U2155" s="2711"/>
      <c r="V2155" s="684"/>
      <c r="W2155" s="684"/>
      <c r="X2155" s="684"/>
      <c r="Y2155" s="684"/>
      <c r="Z2155" s="2838"/>
      <c r="AA2155" s="2415"/>
      <c r="AB2155" s="8"/>
      <c r="AC2155" s="1600">
        <f t="shared" si="1663"/>
        <v>0</v>
      </c>
      <c r="AD2155" s="2134"/>
    </row>
    <row r="2156" spans="1:31" ht="15" customHeight="1" x14ac:dyDescent="0.25">
      <c r="A2156" s="59">
        <v>1</v>
      </c>
      <c r="B2156" s="113" t="s">
        <v>10</v>
      </c>
      <c r="C2156" s="3402" t="s">
        <v>570</v>
      </c>
      <c r="D2156" s="113">
        <v>340</v>
      </c>
      <c r="E2156" s="748">
        <v>1250</v>
      </c>
      <c r="F2156" s="81">
        <f t="shared" ref="F2156:F2164" si="1708">ROUND(E2156/12*$B$4,0)</f>
        <v>417</v>
      </c>
      <c r="G2156" s="81">
        <v>420</v>
      </c>
      <c r="H2156" s="81">
        <f t="shared" ref="H2156:H2165" si="1709">G2156/F2156*100</f>
        <v>100.71942446043165</v>
      </c>
      <c r="I2156" s="672">
        <v>10.7</v>
      </c>
      <c r="J2156" s="82">
        <f t="shared" ref="J2156:J2165" si="1710">M2156/G2156</f>
        <v>10.583333333333334</v>
      </c>
      <c r="K2156" s="83">
        <f t="shared" ref="K2156:K2164" si="1711">ROUND(E2156*I2156,0)</f>
        <v>13375</v>
      </c>
      <c r="L2156" s="83">
        <f t="shared" ref="L2156:L2164" si="1712">ROUND(K2156/12*$B$4,0)</f>
        <v>4458</v>
      </c>
      <c r="M2156" s="83">
        <v>4445</v>
      </c>
      <c r="N2156" s="83">
        <f t="shared" ref="N2156:N2165" si="1713">M2156/L2156*100</f>
        <v>99.708389412292505</v>
      </c>
      <c r="O2156" s="83">
        <f t="shared" ref="O2156:O2164" si="1714">ROUND(K2156/D2156,0)</f>
        <v>39</v>
      </c>
      <c r="P2156" s="83">
        <f t="shared" ref="P2156:P2165" si="1715">M2156/$B$4*12/O2156</f>
        <v>341.92307692307691</v>
      </c>
      <c r="Q2156" s="684"/>
      <c r="R2156" s="684"/>
      <c r="S2156" s="684"/>
      <c r="T2156" s="684"/>
      <c r="U2156" s="2711"/>
      <c r="V2156" s="684"/>
      <c r="W2156" s="684"/>
      <c r="X2156" s="684"/>
      <c r="Y2156" s="684"/>
      <c r="Z2156" s="2838"/>
      <c r="AA2156" s="2415"/>
      <c r="AB2156" s="8"/>
      <c r="AC2156" s="1600">
        <f t="shared" si="1663"/>
        <v>0</v>
      </c>
      <c r="AD2156" s="2134"/>
    </row>
    <row r="2157" spans="1:31" ht="15" customHeight="1" x14ac:dyDescent="0.25">
      <c r="A2157" s="59">
        <v>1</v>
      </c>
      <c r="B2157" s="113" t="s">
        <v>6</v>
      </c>
      <c r="C2157" s="3402" t="s">
        <v>570</v>
      </c>
      <c r="D2157" s="113">
        <v>340</v>
      </c>
      <c r="E2157" s="748">
        <v>970</v>
      </c>
      <c r="F2157" s="81">
        <f t="shared" si="1708"/>
        <v>323</v>
      </c>
      <c r="G2157" s="81">
        <v>340</v>
      </c>
      <c r="H2157" s="81">
        <f t="shared" si="1709"/>
        <v>105.26315789473684</v>
      </c>
      <c r="I2157" s="672">
        <v>8.5</v>
      </c>
      <c r="J2157" s="82">
        <f t="shared" si="1710"/>
        <v>8.7558823529411764</v>
      </c>
      <c r="K2157" s="83">
        <f t="shared" si="1711"/>
        <v>8245</v>
      </c>
      <c r="L2157" s="83">
        <f t="shared" si="1712"/>
        <v>2748</v>
      </c>
      <c r="M2157" s="83">
        <v>2977</v>
      </c>
      <c r="N2157" s="83">
        <f t="shared" si="1713"/>
        <v>108.33333333333333</v>
      </c>
      <c r="O2157" s="83">
        <f t="shared" si="1714"/>
        <v>24</v>
      </c>
      <c r="P2157" s="83">
        <f t="shared" si="1715"/>
        <v>372.125</v>
      </c>
      <c r="Q2157" s="684"/>
      <c r="R2157" s="684"/>
      <c r="S2157" s="684"/>
      <c r="T2157" s="684"/>
      <c r="U2157" s="2711"/>
      <c r="V2157" s="684"/>
      <c r="W2157" s="684"/>
      <c r="X2157" s="684"/>
      <c r="Y2157" s="684"/>
      <c r="Z2157" s="2838"/>
      <c r="AA2157" s="2415"/>
      <c r="AB2157" s="8"/>
      <c r="AC2157" s="1600">
        <f t="shared" si="1663"/>
        <v>0</v>
      </c>
      <c r="AD2157" s="2134"/>
    </row>
    <row r="2158" spans="1:31" ht="15" customHeight="1" x14ac:dyDescent="0.25">
      <c r="A2158" s="59">
        <v>1</v>
      </c>
      <c r="B2158" s="113" t="s">
        <v>211</v>
      </c>
      <c r="C2158" s="3402" t="s">
        <v>570</v>
      </c>
      <c r="D2158" s="113">
        <v>270</v>
      </c>
      <c r="E2158" s="748">
        <v>990</v>
      </c>
      <c r="F2158" s="81">
        <f t="shared" si="1708"/>
        <v>330</v>
      </c>
      <c r="G2158" s="81">
        <v>374</v>
      </c>
      <c r="H2158" s="81">
        <f t="shared" si="1709"/>
        <v>113.33333333333333</v>
      </c>
      <c r="I2158" s="672">
        <v>7.5</v>
      </c>
      <c r="J2158" s="82">
        <f t="shared" si="1710"/>
        <v>7.2005347593582885</v>
      </c>
      <c r="K2158" s="83">
        <f t="shared" si="1711"/>
        <v>7425</v>
      </c>
      <c r="L2158" s="83">
        <f t="shared" si="1712"/>
        <v>2475</v>
      </c>
      <c r="M2158" s="83">
        <v>2693</v>
      </c>
      <c r="N2158" s="83">
        <f t="shared" si="1713"/>
        <v>108.8080808080808</v>
      </c>
      <c r="O2158" s="83">
        <f t="shared" si="1714"/>
        <v>28</v>
      </c>
      <c r="P2158" s="83">
        <f t="shared" si="1715"/>
        <v>288.53571428571428</v>
      </c>
      <c r="Q2158" s="684"/>
      <c r="R2158" s="684"/>
      <c r="S2158" s="684"/>
      <c r="T2158" s="684"/>
      <c r="U2158" s="2711"/>
      <c r="V2158" s="684"/>
      <c r="W2158" s="684"/>
      <c r="X2158" s="684"/>
      <c r="Y2158" s="684"/>
      <c r="Z2158" s="2838"/>
      <c r="AA2158" s="2415"/>
      <c r="AB2158" s="8"/>
      <c r="AC2158" s="1600">
        <f t="shared" si="1663"/>
        <v>0</v>
      </c>
      <c r="AD2158" s="2134"/>
    </row>
    <row r="2159" spans="1:31" ht="15" customHeight="1" x14ac:dyDescent="0.25">
      <c r="A2159" s="59">
        <v>1</v>
      </c>
      <c r="B2159" s="113" t="s">
        <v>77</v>
      </c>
      <c r="C2159" s="3402" t="s">
        <v>570</v>
      </c>
      <c r="D2159" s="113">
        <v>320</v>
      </c>
      <c r="E2159" s="748">
        <v>485</v>
      </c>
      <c r="F2159" s="81">
        <f t="shared" si="1708"/>
        <v>162</v>
      </c>
      <c r="G2159" s="81">
        <v>182</v>
      </c>
      <c r="H2159" s="81">
        <f t="shared" si="1709"/>
        <v>112.34567901234568</v>
      </c>
      <c r="I2159" s="672">
        <v>9</v>
      </c>
      <c r="J2159" s="82">
        <f t="shared" si="1710"/>
        <v>9.1923076923076916</v>
      </c>
      <c r="K2159" s="83">
        <f t="shared" si="1711"/>
        <v>4365</v>
      </c>
      <c r="L2159" s="83">
        <f t="shared" si="1712"/>
        <v>1455</v>
      </c>
      <c r="M2159" s="83">
        <v>1673</v>
      </c>
      <c r="N2159" s="83">
        <f t="shared" si="1713"/>
        <v>114.9828178694158</v>
      </c>
      <c r="O2159" s="83">
        <f t="shared" si="1714"/>
        <v>14</v>
      </c>
      <c r="P2159" s="83">
        <f t="shared" si="1715"/>
        <v>358.5</v>
      </c>
      <c r="Q2159" s="684"/>
      <c r="R2159" s="684"/>
      <c r="S2159" s="684"/>
      <c r="T2159" s="684"/>
      <c r="U2159" s="2711"/>
      <c r="V2159" s="684"/>
      <c r="W2159" s="684"/>
      <c r="X2159" s="684"/>
      <c r="Y2159" s="684"/>
      <c r="Z2159" s="2838"/>
      <c r="AA2159" s="2415"/>
      <c r="AB2159" s="8"/>
      <c r="AC2159" s="1600">
        <f t="shared" si="1663"/>
        <v>0</v>
      </c>
      <c r="AD2159" s="2134"/>
    </row>
    <row r="2160" spans="1:31" ht="15" customHeight="1" x14ac:dyDescent="0.25">
      <c r="A2160" s="59">
        <v>1</v>
      </c>
      <c r="B2160" s="113" t="s">
        <v>28</v>
      </c>
      <c r="C2160" s="3402" t="s">
        <v>570</v>
      </c>
      <c r="D2160" s="113">
        <v>340</v>
      </c>
      <c r="E2160" s="748">
        <v>260</v>
      </c>
      <c r="F2160" s="81">
        <f t="shared" si="1708"/>
        <v>87</v>
      </c>
      <c r="G2160" s="81">
        <v>94</v>
      </c>
      <c r="H2160" s="81">
        <f t="shared" si="1709"/>
        <v>108.04597701149426</v>
      </c>
      <c r="I2160" s="672">
        <v>7.7</v>
      </c>
      <c r="J2160" s="82">
        <f t="shared" si="1710"/>
        <v>6.3723404255319149</v>
      </c>
      <c r="K2160" s="83">
        <f t="shared" si="1711"/>
        <v>2002</v>
      </c>
      <c r="L2160" s="83">
        <f t="shared" si="1712"/>
        <v>667</v>
      </c>
      <c r="M2160" s="83">
        <v>599</v>
      </c>
      <c r="N2160" s="83">
        <f t="shared" si="1713"/>
        <v>89.805097451274364</v>
      </c>
      <c r="O2160" s="83">
        <f t="shared" si="1714"/>
        <v>6</v>
      </c>
      <c r="P2160" s="83">
        <f t="shared" si="1715"/>
        <v>299.5</v>
      </c>
      <c r="Q2160" s="684"/>
      <c r="R2160" s="684"/>
      <c r="S2160" s="684"/>
      <c r="T2160" s="684"/>
      <c r="U2160" s="2711"/>
      <c r="V2160" s="684"/>
      <c r="W2160" s="684"/>
      <c r="X2160" s="684"/>
      <c r="Y2160" s="684"/>
      <c r="Z2160" s="2838"/>
      <c r="AA2160" s="2415"/>
      <c r="AB2160" s="8"/>
      <c r="AC2160" s="1600">
        <f t="shared" si="1663"/>
        <v>0</v>
      </c>
      <c r="AD2160" s="2134"/>
    </row>
    <row r="2161" spans="1:30" ht="15" customHeight="1" x14ac:dyDescent="0.25">
      <c r="A2161" s="59">
        <v>1</v>
      </c>
      <c r="B2161" s="113" t="s">
        <v>27</v>
      </c>
      <c r="C2161" s="3402" t="s">
        <v>570</v>
      </c>
      <c r="D2161" s="113">
        <v>300</v>
      </c>
      <c r="E2161" s="748">
        <v>255</v>
      </c>
      <c r="F2161" s="81">
        <f t="shared" si="1708"/>
        <v>85</v>
      </c>
      <c r="G2161" s="81">
        <v>69</v>
      </c>
      <c r="H2161" s="81">
        <f t="shared" si="1709"/>
        <v>81.17647058823529</v>
      </c>
      <c r="I2161" s="672">
        <v>5.6</v>
      </c>
      <c r="J2161" s="82">
        <f>M2161/G2161</f>
        <v>5.7681159420289854</v>
      </c>
      <c r="K2161" s="83">
        <f t="shared" si="1711"/>
        <v>1428</v>
      </c>
      <c r="L2161" s="83">
        <f t="shared" si="1712"/>
        <v>476</v>
      </c>
      <c r="M2161" s="83">
        <v>398</v>
      </c>
      <c r="N2161" s="83">
        <f>M2161/L2161*100</f>
        <v>83.613445378151269</v>
      </c>
      <c r="O2161" s="83">
        <f t="shared" si="1714"/>
        <v>5</v>
      </c>
      <c r="P2161" s="83">
        <f>M2161/$B$4*12/O2161</f>
        <v>238.8</v>
      </c>
      <c r="Q2161" s="684"/>
      <c r="R2161" s="684"/>
      <c r="S2161" s="684"/>
      <c r="T2161" s="684"/>
      <c r="U2161" s="2711"/>
      <c r="V2161" s="684"/>
      <c r="W2161" s="684"/>
      <c r="X2161" s="684"/>
      <c r="Y2161" s="684"/>
      <c r="Z2161" s="2838"/>
      <c r="AA2161" s="2415"/>
      <c r="AB2161" s="8"/>
      <c r="AC2161" s="1600">
        <f t="shared" si="1663"/>
        <v>0</v>
      </c>
      <c r="AD2161" s="2134"/>
    </row>
    <row r="2162" spans="1:30" ht="15" customHeight="1" x14ac:dyDescent="0.25">
      <c r="A2162" s="59">
        <v>1</v>
      </c>
      <c r="B2162" s="113" t="s">
        <v>8</v>
      </c>
      <c r="C2162" s="3402" t="s">
        <v>570</v>
      </c>
      <c r="D2162" s="113">
        <v>340</v>
      </c>
      <c r="E2162" s="748">
        <v>360</v>
      </c>
      <c r="F2162" s="81">
        <f t="shared" si="1708"/>
        <v>120</v>
      </c>
      <c r="G2162" s="81">
        <v>134</v>
      </c>
      <c r="H2162" s="81">
        <f t="shared" si="1709"/>
        <v>111.66666666666667</v>
      </c>
      <c r="I2162" s="672">
        <v>10.5</v>
      </c>
      <c r="J2162" s="82">
        <f>M2162/G2162</f>
        <v>9.7910447761194028</v>
      </c>
      <c r="K2162" s="83">
        <f t="shared" si="1711"/>
        <v>3780</v>
      </c>
      <c r="L2162" s="83">
        <f t="shared" si="1712"/>
        <v>1260</v>
      </c>
      <c r="M2162" s="83">
        <v>1312</v>
      </c>
      <c r="N2162" s="83">
        <f>M2162/L2162*100</f>
        <v>104.12698412698414</v>
      </c>
      <c r="O2162" s="83">
        <f t="shared" si="1714"/>
        <v>11</v>
      </c>
      <c r="P2162" s="83">
        <f>M2162/$B$4*12/O2162</f>
        <v>357.81818181818181</v>
      </c>
      <c r="Q2162" s="684"/>
      <c r="R2162" s="684"/>
      <c r="S2162" s="684"/>
      <c r="T2162" s="684"/>
      <c r="U2162" s="2711"/>
      <c r="V2162" s="684"/>
      <c r="W2162" s="684"/>
      <c r="X2162" s="684"/>
      <c r="Y2162" s="684"/>
      <c r="Z2162" s="2838"/>
      <c r="AA2162" s="2415"/>
      <c r="AB2162" s="8"/>
      <c r="AC2162" s="1600">
        <f t="shared" si="1663"/>
        <v>0</v>
      </c>
      <c r="AD2162" s="2134"/>
    </row>
    <row r="2163" spans="1:30" ht="15" customHeight="1" x14ac:dyDescent="0.25">
      <c r="A2163" s="59">
        <v>1</v>
      </c>
      <c r="B2163" s="113" t="s">
        <v>9</v>
      </c>
      <c r="C2163" s="3402" t="s">
        <v>570</v>
      </c>
      <c r="D2163" s="113">
        <v>340</v>
      </c>
      <c r="E2163" s="748">
        <v>410</v>
      </c>
      <c r="F2163" s="81">
        <f t="shared" si="1708"/>
        <v>137</v>
      </c>
      <c r="G2163" s="81">
        <v>133</v>
      </c>
      <c r="H2163" s="81">
        <f t="shared" si="1709"/>
        <v>97.080291970802918</v>
      </c>
      <c r="I2163" s="672">
        <v>10.8</v>
      </c>
      <c r="J2163" s="82">
        <f t="shared" si="1710"/>
        <v>10.774436090225564</v>
      </c>
      <c r="K2163" s="83">
        <f t="shared" si="1711"/>
        <v>4428</v>
      </c>
      <c r="L2163" s="83">
        <f t="shared" si="1712"/>
        <v>1476</v>
      </c>
      <c r="M2163" s="83">
        <v>1433</v>
      </c>
      <c r="N2163" s="83">
        <f t="shared" si="1713"/>
        <v>97.086720867208669</v>
      </c>
      <c r="O2163" s="83">
        <f t="shared" si="1714"/>
        <v>13</v>
      </c>
      <c r="P2163" s="83">
        <f t="shared" si="1715"/>
        <v>330.69230769230768</v>
      </c>
      <c r="Q2163" s="684"/>
      <c r="R2163" s="684"/>
      <c r="S2163" s="684"/>
      <c r="T2163" s="684"/>
      <c r="U2163" s="2711"/>
      <c r="V2163" s="684"/>
      <c r="W2163" s="684"/>
      <c r="X2163" s="684"/>
      <c r="Y2163" s="684"/>
      <c r="Z2163" s="2838"/>
      <c r="AA2163" s="2415"/>
      <c r="AB2163" s="8"/>
      <c r="AC2163" s="1600">
        <f t="shared" si="1663"/>
        <v>0</v>
      </c>
      <c r="AD2163" s="2134"/>
    </row>
    <row r="2164" spans="1:30" ht="15" customHeight="1" x14ac:dyDescent="0.25">
      <c r="A2164" s="59">
        <v>1</v>
      </c>
      <c r="B2164" s="338" t="s">
        <v>26</v>
      </c>
      <c r="C2164" s="3402" t="s">
        <v>570</v>
      </c>
      <c r="D2164" s="338">
        <v>340</v>
      </c>
      <c r="E2164" s="1967">
        <v>550</v>
      </c>
      <c r="F2164" s="87">
        <f t="shared" si="1708"/>
        <v>183</v>
      </c>
      <c r="G2164" s="87">
        <v>199</v>
      </c>
      <c r="H2164" s="87">
        <f t="shared" si="1709"/>
        <v>108.74316939890711</v>
      </c>
      <c r="I2164" s="673">
        <v>5.5</v>
      </c>
      <c r="J2164" s="88">
        <f t="shared" si="1710"/>
        <v>4.9447236180904524</v>
      </c>
      <c r="K2164" s="89">
        <f t="shared" si="1711"/>
        <v>3025</v>
      </c>
      <c r="L2164" s="89">
        <f t="shared" si="1712"/>
        <v>1008</v>
      </c>
      <c r="M2164" s="89">
        <v>984</v>
      </c>
      <c r="N2164" s="89">
        <f t="shared" si="1713"/>
        <v>97.61904761904762</v>
      </c>
      <c r="O2164" s="89">
        <f t="shared" si="1714"/>
        <v>9</v>
      </c>
      <c r="P2164" s="89">
        <f t="shared" si="1715"/>
        <v>328</v>
      </c>
      <c r="Q2164" s="2624"/>
      <c r="R2164" s="2624"/>
      <c r="S2164" s="2624"/>
      <c r="T2164" s="2624"/>
      <c r="U2164" s="2839"/>
      <c r="V2164" s="2624"/>
      <c r="W2164" s="2624"/>
      <c r="X2164" s="2624"/>
      <c r="Y2164" s="2624"/>
      <c r="Z2164" s="2840"/>
      <c r="AA2164" s="2416"/>
      <c r="AB2164" s="15"/>
      <c r="AC2164" s="1601">
        <f t="shared" si="1663"/>
        <v>0</v>
      </c>
      <c r="AD2164" s="2134"/>
    </row>
    <row r="2165" spans="1:30" ht="15" customHeight="1" x14ac:dyDescent="0.25">
      <c r="A2165" s="59">
        <v>1</v>
      </c>
      <c r="B2165" s="688" t="s">
        <v>7</v>
      </c>
      <c r="C2165" s="3370"/>
      <c r="D2165" s="688"/>
      <c r="E2165" s="1960">
        <f>SUM(E2156:E2164)</f>
        <v>5530</v>
      </c>
      <c r="F2165" s="455">
        <f>SUM(F2156:F2164)</f>
        <v>1844</v>
      </c>
      <c r="G2165" s="455">
        <f>SUM(G2156:G2164)</f>
        <v>1945</v>
      </c>
      <c r="H2165" s="455">
        <f t="shared" si="1709"/>
        <v>105.47722342733188</v>
      </c>
      <c r="I2165" s="93">
        <f>L2165/F2165</f>
        <v>8.6892624728850318</v>
      </c>
      <c r="J2165" s="93">
        <f t="shared" si="1710"/>
        <v>8.4904884318766065</v>
      </c>
      <c r="K2165" s="455">
        <f>SUM(K2156:K2164)</f>
        <v>48073</v>
      </c>
      <c r="L2165" s="455">
        <f>SUM(L2156:L2164)</f>
        <v>16023</v>
      </c>
      <c r="M2165" s="455">
        <f>SUM(M2156:M2164)</f>
        <v>16514</v>
      </c>
      <c r="N2165" s="167">
        <f t="shared" si="1713"/>
        <v>103.06434500405668</v>
      </c>
      <c r="O2165" s="455">
        <f>SUM(O2156:O2164)</f>
        <v>149</v>
      </c>
      <c r="P2165" s="167">
        <f t="shared" si="1715"/>
        <v>332.49664429530202</v>
      </c>
      <c r="Q2165" s="687">
        <v>166451.44004999995</v>
      </c>
      <c r="R2165" s="687">
        <v>166451.44004999995</v>
      </c>
      <c r="S2165" s="687">
        <v>166451.44004999995</v>
      </c>
      <c r="T2165" s="687">
        <v>166451.44004999995</v>
      </c>
      <c r="U2165" s="2718">
        <f>Q2165/12*$B$4+(R2165-Q2165)/11*3+(S2165-R2165)/10*2+(T2165-S2165)/9*1</f>
        <v>55483.813349999982</v>
      </c>
      <c r="V2165" s="687">
        <f>Z2165-Y2165-W2165</f>
        <v>52745.424499999994</v>
      </c>
      <c r="W2165" s="687">
        <v>-30.104550000000003</v>
      </c>
      <c r="X2165" s="687">
        <f>V2165-U2165</f>
        <v>-2738.3888499999885</v>
      </c>
      <c r="Y2165" s="687">
        <v>-502.90302000000003</v>
      </c>
      <c r="Z2165" s="2836">
        <v>52212.416929999999</v>
      </c>
      <c r="AA2165" s="2422"/>
      <c r="AB2165" s="17"/>
      <c r="AC2165" s="1602">
        <f t="shared" si="1663"/>
        <v>0</v>
      </c>
      <c r="AD2165" s="2134"/>
    </row>
    <row r="2166" spans="1:30" ht="16.5" customHeight="1" x14ac:dyDescent="0.25">
      <c r="A2166" s="59">
        <v>1</v>
      </c>
      <c r="B2166" s="646" t="s">
        <v>14</v>
      </c>
      <c r="C2166" s="646"/>
      <c r="D2166" s="520"/>
      <c r="E2166" s="2065"/>
      <c r="F2166" s="439"/>
      <c r="G2166" s="439"/>
      <c r="H2166" s="439"/>
      <c r="I2166" s="675"/>
      <c r="J2166" s="675"/>
      <c r="K2166" s="439"/>
      <c r="L2166" s="439"/>
      <c r="M2166" s="439"/>
      <c r="N2166" s="439"/>
      <c r="O2166" s="439"/>
      <c r="P2166" s="439"/>
      <c r="Q2166" s="1330"/>
      <c r="R2166" s="1330"/>
      <c r="S2166" s="1330"/>
      <c r="T2166" s="1330"/>
      <c r="U2166" s="2714"/>
      <c r="V2166" s="1330"/>
      <c r="W2166" s="1330"/>
      <c r="X2166" s="1330"/>
      <c r="Y2166" s="1330"/>
      <c r="Z2166" s="2837"/>
      <c r="AA2166" s="2418"/>
      <c r="AB2166" s="13"/>
      <c r="AC2166" s="1603">
        <f t="shared" si="1663"/>
        <v>0</v>
      </c>
      <c r="AD2166" s="2134"/>
    </row>
    <row r="2167" spans="1:30" ht="15" customHeight="1" x14ac:dyDescent="0.25">
      <c r="A2167" s="59">
        <v>1</v>
      </c>
      <c r="B2167" s="487" t="s">
        <v>299</v>
      </c>
      <c r="C2167" s="3225"/>
      <c r="D2167" s="500"/>
      <c r="E2167" s="1945"/>
      <c r="F2167" s="105"/>
      <c r="G2167" s="105"/>
      <c r="H2167" s="105"/>
      <c r="I2167" s="344"/>
      <c r="J2167" s="344"/>
      <c r="K2167" s="346"/>
      <c r="L2167" s="346"/>
      <c r="M2167" s="346"/>
      <c r="N2167" s="346"/>
      <c r="O2167" s="346"/>
      <c r="P2167" s="346"/>
      <c r="Q2167" s="684"/>
      <c r="R2167" s="684"/>
      <c r="S2167" s="684"/>
      <c r="T2167" s="684"/>
      <c r="U2167" s="2711"/>
      <c r="V2167" s="684"/>
      <c r="W2167" s="684"/>
      <c r="X2167" s="684"/>
      <c r="Y2167" s="684"/>
      <c r="Z2167" s="2838"/>
      <c r="AA2167" s="2415"/>
      <c r="AB2167" s="8"/>
      <c r="AC2167" s="1600">
        <f t="shared" si="1663"/>
        <v>0</v>
      </c>
      <c r="AD2167" s="2134"/>
    </row>
    <row r="2168" spans="1:30" ht="32.25" customHeight="1" x14ac:dyDescent="0.25">
      <c r="A2168" s="59">
        <v>1</v>
      </c>
      <c r="B2168" s="387" t="s">
        <v>645</v>
      </c>
      <c r="C2168" s="3148"/>
      <c r="D2168" s="387"/>
      <c r="E2168" s="420">
        <f t="shared" ref="E2168:F2168" si="1716">SUM(E2171:E2173)+E2169/2.7</f>
        <v>64046.296296296299</v>
      </c>
      <c r="F2168" s="420">
        <f t="shared" si="1716"/>
        <v>21349.222222222223</v>
      </c>
      <c r="G2168" s="420">
        <f>SUM(G2171:G2173)+G2169/2.7</f>
        <v>16316.685185185184</v>
      </c>
      <c r="H2168" s="420">
        <f>G2168/F2168*100</f>
        <v>76.427539211247179</v>
      </c>
      <c r="I2168" s="114"/>
      <c r="J2168" s="114"/>
      <c r="K2168" s="444"/>
      <c r="L2168" s="444"/>
      <c r="M2168" s="444"/>
      <c r="N2168" s="444"/>
      <c r="O2168" s="444"/>
      <c r="P2168" s="444"/>
      <c r="Q2168" s="684"/>
      <c r="R2168" s="684"/>
      <c r="S2168" s="684"/>
      <c r="T2168" s="684"/>
      <c r="U2168" s="2711"/>
      <c r="V2168" s="684"/>
      <c r="W2168" s="684"/>
      <c r="X2168" s="684"/>
      <c r="Y2168" s="684"/>
      <c r="Z2168" s="2838"/>
      <c r="AA2168" s="2179">
        <f t="shared" ref="AA2168" si="1717">SUM(AA2171:AA2173)+AA2169/2.7</f>
        <v>0</v>
      </c>
      <c r="AB2168" s="8">
        <f>AB2169+AB2170+AB2171+AB2172+AB2173</f>
        <v>0</v>
      </c>
      <c r="AC2168" s="1600">
        <f t="shared" si="1663"/>
        <v>0</v>
      </c>
      <c r="AD2168" s="2134"/>
    </row>
    <row r="2169" spans="1:30" ht="15" customHeight="1" x14ac:dyDescent="0.25">
      <c r="A2169" s="59">
        <v>1</v>
      </c>
      <c r="B2169" s="387" t="s">
        <v>422</v>
      </c>
      <c r="C2169" s="3148"/>
      <c r="D2169" s="387"/>
      <c r="E2169" s="690">
        <v>2690</v>
      </c>
      <c r="F2169" s="420">
        <f>ROUND(E2169/12*$B$4,0)</f>
        <v>897</v>
      </c>
      <c r="G2169" s="420">
        <v>752.45</v>
      </c>
      <c r="H2169" s="420">
        <f>G2169/F2169*100</f>
        <v>83.885172798216274</v>
      </c>
      <c r="I2169" s="114"/>
      <c r="J2169" s="114"/>
      <c r="K2169" s="444"/>
      <c r="L2169" s="444"/>
      <c r="M2169" s="444"/>
      <c r="N2169" s="444"/>
      <c r="O2169" s="444"/>
      <c r="P2169" s="444"/>
      <c r="Q2169" s="684"/>
      <c r="R2169" s="684"/>
      <c r="S2169" s="684"/>
      <c r="T2169" s="684"/>
      <c r="U2169" s="2711"/>
      <c r="V2169" s="684"/>
      <c r="W2169" s="684"/>
      <c r="X2169" s="684"/>
      <c r="Y2169" s="684"/>
      <c r="Z2169" s="2838"/>
      <c r="AA2169" s="2415"/>
      <c r="AB2169" s="8"/>
      <c r="AC2169" s="1600">
        <f t="shared" si="1663"/>
        <v>0</v>
      </c>
      <c r="AD2169" s="2134"/>
    </row>
    <row r="2170" spans="1:30" ht="38.25" customHeight="1" x14ac:dyDescent="0.25">
      <c r="A2170" s="59">
        <v>1</v>
      </c>
      <c r="B2170" s="387" t="s">
        <v>300</v>
      </c>
      <c r="C2170" s="3148"/>
      <c r="D2170" s="387"/>
      <c r="E2170" s="690"/>
      <c r="F2170" s="81">
        <f>E2170/11</f>
        <v>0</v>
      </c>
      <c r="G2170" s="420"/>
      <c r="H2170" s="420"/>
      <c r="I2170" s="114"/>
      <c r="J2170" s="114"/>
      <c r="K2170" s="444"/>
      <c r="L2170" s="444"/>
      <c r="M2170" s="444"/>
      <c r="N2170" s="444"/>
      <c r="O2170" s="444"/>
      <c r="P2170" s="444"/>
      <c r="Q2170" s="684"/>
      <c r="R2170" s="684"/>
      <c r="S2170" s="684"/>
      <c r="T2170" s="684"/>
      <c r="U2170" s="2711"/>
      <c r="V2170" s="684"/>
      <c r="W2170" s="684"/>
      <c r="X2170" s="684"/>
      <c r="Y2170" s="684"/>
      <c r="Z2170" s="2838"/>
      <c r="AA2170" s="2415"/>
      <c r="AB2170" s="8"/>
      <c r="AC2170" s="1600">
        <f t="shared" si="1663"/>
        <v>0</v>
      </c>
      <c r="AD2170" s="2134"/>
    </row>
    <row r="2171" spans="1:30" ht="28.5" customHeight="1" x14ac:dyDescent="0.25">
      <c r="A2171" s="59">
        <v>1</v>
      </c>
      <c r="B2171" s="387" t="s">
        <v>301</v>
      </c>
      <c r="C2171" s="3148"/>
      <c r="D2171" s="387"/>
      <c r="E2171" s="690">
        <v>12500</v>
      </c>
      <c r="F2171" s="81">
        <f>ROUND(E2171/12*$B$4,0)</f>
        <v>4167</v>
      </c>
      <c r="G2171" s="420">
        <v>3683</v>
      </c>
      <c r="H2171" s="420">
        <f t="shared" ref="H2171:H2178" si="1718">G2171/F2171*100</f>
        <v>88.384929205663539</v>
      </c>
      <c r="I2171" s="114"/>
      <c r="J2171" s="114"/>
      <c r="K2171" s="444"/>
      <c r="L2171" s="444"/>
      <c r="M2171" s="444"/>
      <c r="N2171" s="444"/>
      <c r="O2171" s="444"/>
      <c r="P2171" s="444"/>
      <c r="Q2171" s="684"/>
      <c r="R2171" s="684"/>
      <c r="S2171" s="684"/>
      <c r="T2171" s="684"/>
      <c r="U2171" s="2711"/>
      <c r="V2171" s="684"/>
      <c r="W2171" s="684"/>
      <c r="X2171" s="684"/>
      <c r="Y2171" s="684"/>
      <c r="Z2171" s="2838"/>
      <c r="AA2171" s="2419"/>
      <c r="AB2171" s="1530"/>
      <c r="AC2171" s="1608">
        <f t="shared" si="1663"/>
        <v>0</v>
      </c>
      <c r="AD2171" s="2134"/>
    </row>
    <row r="2172" spans="1:30" ht="15" customHeight="1" x14ac:dyDescent="0.25">
      <c r="A2172" s="59">
        <v>1</v>
      </c>
      <c r="B2172" s="387" t="s">
        <v>302</v>
      </c>
      <c r="C2172" s="3148"/>
      <c r="D2172" s="387"/>
      <c r="E2172" s="690">
        <v>550</v>
      </c>
      <c r="F2172" s="81">
        <f>ROUND(E2172/12*$B$4,0)</f>
        <v>183</v>
      </c>
      <c r="G2172" s="420">
        <v>149</v>
      </c>
      <c r="H2172" s="420">
        <f t="shared" si="1718"/>
        <v>81.420765027322403</v>
      </c>
      <c r="I2172" s="114"/>
      <c r="J2172" s="114"/>
      <c r="K2172" s="444"/>
      <c r="L2172" s="444"/>
      <c r="M2172" s="444"/>
      <c r="N2172" s="444"/>
      <c r="O2172" s="444"/>
      <c r="P2172" s="444"/>
      <c r="Q2172" s="684"/>
      <c r="R2172" s="684"/>
      <c r="S2172" s="684"/>
      <c r="T2172" s="684"/>
      <c r="U2172" s="2711"/>
      <c r="V2172" s="684"/>
      <c r="W2172" s="684"/>
      <c r="X2172" s="684"/>
      <c r="Y2172" s="684"/>
      <c r="Z2172" s="2838"/>
      <c r="AA2172" s="2419"/>
      <c r="AB2172" s="1530"/>
      <c r="AC2172" s="1608">
        <f t="shared" si="1663"/>
        <v>0</v>
      </c>
      <c r="AD2172" s="2134"/>
    </row>
    <row r="2173" spans="1:30" ht="15" customHeight="1" x14ac:dyDescent="0.25">
      <c r="A2173" s="59">
        <v>1</v>
      </c>
      <c r="B2173" s="387" t="s">
        <v>303</v>
      </c>
      <c r="C2173" s="3148"/>
      <c r="D2173" s="387"/>
      <c r="E2173" s="690">
        <v>50000</v>
      </c>
      <c r="F2173" s="81">
        <f>ROUND(E2173/12*$B$4,0)</f>
        <v>16667</v>
      </c>
      <c r="G2173" s="420">
        <v>12206</v>
      </c>
      <c r="H2173" s="420">
        <f t="shared" si="1718"/>
        <v>73.234535309293818</v>
      </c>
      <c r="I2173" s="114"/>
      <c r="J2173" s="114"/>
      <c r="K2173" s="444"/>
      <c r="L2173" s="444"/>
      <c r="M2173" s="444"/>
      <c r="N2173" s="444"/>
      <c r="O2173" s="444"/>
      <c r="P2173" s="444"/>
      <c r="Q2173" s="684"/>
      <c r="R2173" s="684"/>
      <c r="S2173" s="684"/>
      <c r="T2173" s="684"/>
      <c r="U2173" s="2711"/>
      <c r="V2173" s="684"/>
      <c r="W2173" s="684"/>
      <c r="X2173" s="684"/>
      <c r="Y2173" s="684"/>
      <c r="Z2173" s="2838"/>
      <c r="AA2173" s="2419"/>
      <c r="AB2173" s="1530"/>
      <c r="AC2173" s="1608">
        <f t="shared" si="1663"/>
        <v>0</v>
      </c>
      <c r="AD2173" s="2134"/>
    </row>
    <row r="2174" spans="1:30" ht="57" customHeight="1" x14ac:dyDescent="0.25">
      <c r="A2174" s="59">
        <v>1</v>
      </c>
      <c r="B2174" s="387" t="s">
        <v>480</v>
      </c>
      <c r="C2174" s="3148"/>
      <c r="D2174" s="387"/>
      <c r="E2174" s="690">
        <v>4952</v>
      </c>
      <c r="F2174" s="81">
        <f>ROUND(E2174/12*$B$4,0)</f>
        <v>1651</v>
      </c>
      <c r="G2174" s="420">
        <v>236</v>
      </c>
      <c r="H2174" s="420">
        <f t="shared" si="1718"/>
        <v>14.294367050272564</v>
      </c>
      <c r="I2174" s="114"/>
      <c r="J2174" s="114"/>
      <c r="K2174" s="444"/>
      <c r="L2174" s="444"/>
      <c r="M2174" s="444"/>
      <c r="N2174" s="444"/>
      <c r="O2174" s="444"/>
      <c r="P2174" s="444"/>
      <c r="Q2174" s="684"/>
      <c r="R2174" s="684"/>
      <c r="S2174" s="684"/>
      <c r="T2174" s="684"/>
      <c r="U2174" s="2711"/>
      <c r="V2174" s="684"/>
      <c r="W2174" s="684"/>
      <c r="X2174" s="684"/>
      <c r="Y2174" s="684"/>
      <c r="Z2174" s="2838"/>
      <c r="AA2174" s="2419"/>
      <c r="AB2174" s="1530"/>
      <c r="AC2174" s="1608">
        <f t="shared" si="1663"/>
        <v>0</v>
      </c>
      <c r="AD2174" s="2134"/>
    </row>
    <row r="2175" spans="1:30" ht="15" customHeight="1" x14ac:dyDescent="0.25">
      <c r="A2175" s="59">
        <v>1</v>
      </c>
      <c r="B2175" s="389" t="s">
        <v>155</v>
      </c>
      <c r="C2175" s="3086"/>
      <c r="D2175" s="387"/>
      <c r="E2175" s="690">
        <f>E2176+E2177/8.5</f>
        <v>85900.176470588238</v>
      </c>
      <c r="F2175" s="81">
        <f t="shared" ref="F2175:G2175" si="1719">F2176+F2177/8.5</f>
        <v>28633.352941176472</v>
      </c>
      <c r="G2175" s="420">
        <f t="shared" si="1719"/>
        <v>28186.24705882353</v>
      </c>
      <c r="H2175" s="420">
        <f t="shared" si="1718"/>
        <v>98.438513703681636</v>
      </c>
      <c r="I2175" s="114"/>
      <c r="J2175" s="114"/>
      <c r="K2175" s="444"/>
      <c r="L2175" s="444"/>
      <c r="M2175" s="444"/>
      <c r="N2175" s="444"/>
      <c r="O2175" s="444"/>
      <c r="P2175" s="444"/>
      <c r="Q2175" s="684"/>
      <c r="R2175" s="684"/>
      <c r="S2175" s="684"/>
      <c r="T2175" s="684"/>
      <c r="U2175" s="2711"/>
      <c r="V2175" s="684"/>
      <c r="W2175" s="684"/>
      <c r="X2175" s="684"/>
      <c r="Y2175" s="684"/>
      <c r="Z2175" s="2838"/>
      <c r="AA2175" s="690">
        <f>AA2176+AA2177/8.5</f>
        <v>0</v>
      </c>
      <c r="AB2175" s="1530">
        <f>AB2176+AB2177</f>
        <v>0</v>
      </c>
      <c r="AC2175" s="1608">
        <f t="shared" si="1663"/>
        <v>0</v>
      </c>
      <c r="AD2175" s="2134"/>
    </row>
    <row r="2176" spans="1:30" ht="15" customHeight="1" x14ac:dyDescent="0.25">
      <c r="A2176" s="59">
        <v>1</v>
      </c>
      <c r="B2176" s="389" t="s">
        <v>406</v>
      </c>
      <c r="C2176" s="3086"/>
      <c r="D2176" s="387"/>
      <c r="E2176" s="690">
        <v>75477</v>
      </c>
      <c r="F2176" s="81">
        <f>ROUND(E2176/12*$B$4,0)</f>
        <v>25159</v>
      </c>
      <c r="G2176" s="420">
        <v>24742</v>
      </c>
      <c r="H2176" s="420">
        <f t="shared" si="1718"/>
        <v>98.342541436464089</v>
      </c>
      <c r="I2176" s="114"/>
      <c r="J2176" s="114"/>
      <c r="K2176" s="444"/>
      <c r="L2176" s="444"/>
      <c r="M2176" s="444"/>
      <c r="N2176" s="444"/>
      <c r="O2176" s="444"/>
      <c r="P2176" s="444"/>
      <c r="Q2176" s="684"/>
      <c r="R2176" s="684"/>
      <c r="S2176" s="684"/>
      <c r="T2176" s="684"/>
      <c r="U2176" s="2839"/>
      <c r="V2176" s="684"/>
      <c r="W2176" s="684"/>
      <c r="X2176" s="684"/>
      <c r="Y2176" s="684"/>
      <c r="Z2176" s="2838"/>
      <c r="AA2176" s="2419"/>
      <c r="AB2176" s="1530"/>
      <c r="AC2176" s="1608">
        <f t="shared" si="1663"/>
        <v>0</v>
      </c>
      <c r="AD2176" s="2134"/>
    </row>
    <row r="2177" spans="1:31" s="223" customFormat="1" ht="18" customHeight="1" x14ac:dyDescent="0.25">
      <c r="A2177" s="59">
        <v>1</v>
      </c>
      <c r="B2177" s="389" t="s">
        <v>410</v>
      </c>
      <c r="C2177" s="3086"/>
      <c r="D2177" s="387"/>
      <c r="E2177" s="690">
        <v>88597</v>
      </c>
      <c r="F2177" s="81">
        <f>ROUND(E2177/12*$B$4,0)</f>
        <v>29532</v>
      </c>
      <c r="G2177" s="420">
        <v>29276.1</v>
      </c>
      <c r="H2177" s="420">
        <f t="shared" si="1718"/>
        <v>99.133482324258424</v>
      </c>
      <c r="I2177" s="114"/>
      <c r="J2177" s="114"/>
      <c r="K2177" s="444"/>
      <c r="L2177" s="444"/>
      <c r="M2177" s="444"/>
      <c r="N2177" s="444"/>
      <c r="O2177" s="444"/>
      <c r="P2177" s="444"/>
      <c r="Q2177" s="684"/>
      <c r="R2177" s="684"/>
      <c r="S2177" s="684"/>
      <c r="T2177" s="684"/>
      <c r="U2177" s="2839"/>
      <c r="V2177" s="684"/>
      <c r="W2177" s="684"/>
      <c r="X2177" s="684"/>
      <c r="Y2177" s="684"/>
      <c r="Z2177" s="2838"/>
      <c r="AA2177" s="2415"/>
      <c r="AB2177" s="8"/>
      <c r="AC2177" s="1600">
        <f t="shared" si="1663"/>
        <v>0</v>
      </c>
      <c r="AD2177" s="2134"/>
      <c r="AE2177" s="743"/>
    </row>
    <row r="2178" spans="1:31" ht="15" customHeight="1" x14ac:dyDescent="0.25">
      <c r="A2178" s="59">
        <v>1</v>
      </c>
      <c r="B2178" s="198" t="s">
        <v>166</v>
      </c>
      <c r="C2178" s="437"/>
      <c r="D2178" s="488"/>
      <c r="E2178" s="691">
        <f>SUM(E2168+E2176*3.2)+E2177/3.9</f>
        <v>328289.87578347581</v>
      </c>
      <c r="F2178" s="368">
        <f t="shared" ref="F2178:G2178" si="1720">SUM(F2168+F2176*3.2)+F2177/3.9</f>
        <v>109430.32991452991</v>
      </c>
      <c r="G2178" s="368">
        <f t="shared" si="1720"/>
        <v>102997.7774928775</v>
      </c>
      <c r="H2178" s="420">
        <f t="shared" si="1718"/>
        <v>94.121782848798389</v>
      </c>
      <c r="I2178" s="114"/>
      <c r="J2178" s="114"/>
      <c r="K2178" s="444"/>
      <c r="L2178" s="444"/>
      <c r="M2178" s="444"/>
      <c r="N2178" s="444"/>
      <c r="O2178" s="444"/>
      <c r="P2178" s="444"/>
      <c r="Q2178" s="684">
        <v>235037.86914000002</v>
      </c>
      <c r="R2178" s="684">
        <v>235037.86914000002</v>
      </c>
      <c r="S2178" s="684">
        <v>235037.86914000002</v>
      </c>
      <c r="T2178" s="684">
        <v>235037.86914000002</v>
      </c>
      <c r="U2178" s="2830">
        <f>Q2178/12*$B$4+(R2178-Q2178)/11*3+(S2178-R2178)/10*2+(T2178-S2178)/9*1</f>
        <v>78345.956380000003</v>
      </c>
      <c r="V2178" s="684">
        <f>Z2178-Y2178</f>
        <v>78169.678</v>
      </c>
      <c r="W2178" s="684"/>
      <c r="X2178" s="684">
        <f>V2178-U2178</f>
        <v>-176.27838000000338</v>
      </c>
      <c r="Y2178" s="684">
        <v>-104.39994000000002</v>
      </c>
      <c r="Z2178" s="2838">
        <v>78065.278059999997</v>
      </c>
      <c r="AA2178" s="2415">
        <f>AA2168+AA2176*3.2+AA2177/3.9</f>
        <v>0</v>
      </c>
      <c r="AB2178" s="8">
        <f>AB2175+AB2168</f>
        <v>0</v>
      </c>
      <c r="AC2178" s="1600">
        <f t="shared" si="1663"/>
        <v>0</v>
      </c>
      <c r="AD2178" s="2134"/>
    </row>
    <row r="2179" spans="1:31" ht="15" customHeight="1" x14ac:dyDescent="0.25">
      <c r="A2179" s="59">
        <v>1</v>
      </c>
      <c r="B2179" s="487" t="s">
        <v>304</v>
      </c>
      <c r="C2179" s="3225"/>
      <c r="D2179" s="387"/>
      <c r="E2179" s="690"/>
      <c r="F2179" s="81"/>
      <c r="G2179" s="420"/>
      <c r="H2179" s="420"/>
      <c r="I2179" s="114"/>
      <c r="J2179" s="114"/>
      <c r="K2179" s="444"/>
      <c r="L2179" s="444"/>
      <c r="M2179" s="444"/>
      <c r="N2179" s="444"/>
      <c r="O2179" s="444"/>
      <c r="P2179" s="444"/>
      <c r="Q2179" s="684"/>
      <c r="R2179" s="684"/>
      <c r="S2179" s="684"/>
      <c r="T2179" s="684"/>
      <c r="U2179" s="2714"/>
      <c r="V2179" s="684"/>
      <c r="W2179" s="684"/>
      <c r="X2179" s="684"/>
      <c r="Y2179" s="684"/>
      <c r="Z2179" s="2838"/>
      <c r="AA2179" s="2415"/>
      <c r="AB2179" s="8"/>
      <c r="AC2179" s="1600">
        <f t="shared" si="1663"/>
        <v>0</v>
      </c>
      <c r="AD2179" s="2134"/>
    </row>
    <row r="2180" spans="1:31" ht="28.5" customHeight="1" x14ac:dyDescent="0.25">
      <c r="A2180" s="59">
        <v>1</v>
      </c>
      <c r="B2180" s="387" t="s">
        <v>645</v>
      </c>
      <c r="C2180" s="3148"/>
      <c r="D2180" s="387"/>
      <c r="E2180" s="690">
        <f>E2182+E2189</f>
        <v>50183</v>
      </c>
      <c r="F2180" s="420">
        <f>F2182+F2189</f>
        <v>16728</v>
      </c>
      <c r="G2180" s="420">
        <f>G2182+G2189</f>
        <v>18062.036077962919</v>
      </c>
      <c r="H2180" s="420">
        <f>G2180/F2180*100</f>
        <v>107.97486895004135</v>
      </c>
      <c r="I2180" s="114"/>
      <c r="J2180" s="114"/>
      <c r="K2180" s="444"/>
      <c r="L2180" s="444"/>
      <c r="M2180" s="444"/>
      <c r="N2180" s="444"/>
      <c r="O2180" s="444"/>
      <c r="P2180" s="444"/>
      <c r="Q2180" s="684"/>
      <c r="R2180" s="684"/>
      <c r="S2180" s="684"/>
      <c r="T2180" s="684"/>
      <c r="U2180" s="2711"/>
      <c r="V2180" s="684"/>
      <c r="W2180" s="684"/>
      <c r="X2180" s="684"/>
      <c r="Y2180" s="684"/>
      <c r="Z2180" s="2838"/>
      <c r="AA2180" s="2419">
        <f>AA2181+AA2182+AA2189</f>
        <v>0</v>
      </c>
      <c r="AB2180" s="1530">
        <f>AB2181+AB2182+AB2189</f>
        <v>0</v>
      </c>
      <c r="AC2180" s="1530">
        <f t="shared" si="1663"/>
        <v>0</v>
      </c>
      <c r="AD2180" s="2134"/>
    </row>
    <row r="2181" spans="1:31" ht="36.75" customHeight="1" x14ac:dyDescent="0.25">
      <c r="A2181" s="59">
        <v>1</v>
      </c>
      <c r="B2181" s="387" t="s">
        <v>300</v>
      </c>
      <c r="C2181" s="3148"/>
      <c r="D2181" s="387"/>
      <c r="E2181" s="690"/>
      <c r="F2181" s="81"/>
      <c r="G2181" s="420"/>
      <c r="H2181" s="420"/>
      <c r="I2181" s="114"/>
      <c r="J2181" s="114"/>
      <c r="K2181" s="444"/>
      <c r="L2181" s="444"/>
      <c r="M2181" s="444"/>
      <c r="N2181" s="444"/>
      <c r="O2181" s="444"/>
      <c r="P2181" s="444"/>
      <c r="Q2181" s="684"/>
      <c r="R2181" s="684"/>
      <c r="S2181" s="684"/>
      <c r="T2181" s="684"/>
      <c r="U2181" s="2711"/>
      <c r="V2181" s="684"/>
      <c r="W2181" s="684"/>
      <c r="X2181" s="684"/>
      <c r="Y2181" s="684"/>
      <c r="Z2181" s="2838"/>
      <c r="AA2181" s="2419"/>
      <c r="AB2181" s="1530"/>
      <c r="AC2181" s="1608">
        <f t="shared" si="1663"/>
        <v>0</v>
      </c>
      <c r="AD2181" s="2134"/>
    </row>
    <row r="2182" spans="1:31" ht="38.25" customHeight="1" x14ac:dyDescent="0.25">
      <c r="A2182" s="59">
        <v>1</v>
      </c>
      <c r="B2182" s="387" t="s">
        <v>305</v>
      </c>
      <c r="C2182" s="3148"/>
      <c r="D2182" s="387"/>
      <c r="E2182" s="690">
        <f>SUM(E2183:E2188)</f>
        <v>15017</v>
      </c>
      <c r="F2182" s="420">
        <f>SUM(F2183:F2188)</f>
        <v>5006</v>
      </c>
      <c r="G2182" s="420">
        <f>SUM(G2183:G2188)</f>
        <v>6238.3726098191219</v>
      </c>
      <c r="H2182" s="420">
        <f t="shared" ref="H2182:H2202" si="1721">G2182/F2182*100</f>
        <v>124.61791070353819</v>
      </c>
      <c r="I2182" s="114"/>
      <c r="J2182" s="114"/>
      <c r="K2182" s="444"/>
      <c r="L2182" s="444"/>
      <c r="M2182" s="444"/>
      <c r="N2182" s="444"/>
      <c r="O2182" s="444"/>
      <c r="P2182" s="444"/>
      <c r="Q2182" s="684"/>
      <c r="R2182" s="684"/>
      <c r="S2182" s="684"/>
      <c r="T2182" s="684"/>
      <c r="U2182" s="2711"/>
      <c r="V2182" s="684"/>
      <c r="W2182" s="684"/>
      <c r="X2182" s="684"/>
      <c r="Y2182" s="684"/>
      <c r="Z2182" s="2838"/>
      <c r="AA2182" s="2419">
        <f>AA2183+AA2186</f>
        <v>0</v>
      </c>
      <c r="AB2182" s="1530">
        <f t="shared" ref="AB2182" si="1722">AB2183+AB2186</f>
        <v>0</v>
      </c>
      <c r="AC2182" s="1530">
        <f t="shared" si="1663"/>
        <v>0</v>
      </c>
      <c r="AD2182" s="2134"/>
    </row>
    <row r="2183" spans="1:31" ht="32.25" customHeight="1" x14ac:dyDescent="0.25">
      <c r="A2183" s="59">
        <v>1</v>
      </c>
      <c r="B2183" s="387" t="s">
        <v>306</v>
      </c>
      <c r="C2183" s="3148"/>
      <c r="D2183" s="387"/>
      <c r="E2183" s="690">
        <v>6068</v>
      </c>
      <c r="F2183" s="81">
        <f t="shared" ref="F2183:F2199" si="1723">ROUND(E2183/12*$B$4,0)</f>
        <v>2023</v>
      </c>
      <c r="G2183" s="420">
        <v>2302</v>
      </c>
      <c r="H2183" s="420">
        <f t="shared" si="1721"/>
        <v>113.79139891250618</v>
      </c>
      <c r="I2183" s="114"/>
      <c r="J2183" s="114"/>
      <c r="K2183" s="444"/>
      <c r="L2183" s="444"/>
      <c r="M2183" s="444"/>
      <c r="N2183" s="444"/>
      <c r="O2183" s="444"/>
      <c r="P2183" s="444"/>
      <c r="Q2183" s="684"/>
      <c r="R2183" s="684"/>
      <c r="S2183" s="684"/>
      <c r="T2183" s="684"/>
      <c r="U2183" s="2711"/>
      <c r="V2183" s="684"/>
      <c r="W2183" s="684"/>
      <c r="X2183" s="684"/>
      <c r="Y2183" s="684"/>
      <c r="Z2183" s="2838"/>
      <c r="AA2183" s="2419"/>
      <c r="AB2183" s="1530"/>
      <c r="AC2183" s="1608">
        <f t="shared" si="1663"/>
        <v>0</v>
      </c>
      <c r="AD2183" s="2134"/>
    </row>
    <row r="2184" spans="1:31" ht="57" customHeight="1" x14ac:dyDescent="0.25">
      <c r="A2184" s="59">
        <v>1</v>
      </c>
      <c r="B2184" s="387" t="s">
        <v>512</v>
      </c>
      <c r="C2184" s="3148"/>
      <c r="D2184" s="387"/>
      <c r="E2184" s="690">
        <v>3500</v>
      </c>
      <c r="F2184" s="81">
        <f t="shared" ref="F2184" si="1724">ROUND(E2184/12*$B$4,0)</f>
        <v>1167</v>
      </c>
      <c r="G2184" s="420">
        <v>188</v>
      </c>
      <c r="H2184" s="420">
        <f t="shared" si="1721"/>
        <v>16.109682947729219</v>
      </c>
      <c r="I2184" s="114"/>
      <c r="J2184" s="114"/>
      <c r="K2184" s="444"/>
      <c r="L2184" s="444"/>
      <c r="M2184" s="444"/>
      <c r="N2184" s="444"/>
      <c r="O2184" s="444"/>
      <c r="P2184" s="444"/>
      <c r="Q2184" s="684"/>
      <c r="R2184" s="684"/>
      <c r="S2184" s="684"/>
      <c r="T2184" s="684"/>
      <c r="U2184" s="2711"/>
      <c r="V2184" s="684"/>
      <c r="W2184" s="684"/>
      <c r="X2184" s="684"/>
      <c r="Y2184" s="684"/>
      <c r="Z2184" s="2838"/>
      <c r="AA2184" s="2419"/>
      <c r="AB2184" s="1530"/>
      <c r="AC2184" s="1608">
        <f t="shared" si="1663"/>
        <v>0</v>
      </c>
      <c r="AD2184" s="2134"/>
    </row>
    <row r="2185" spans="1:31" ht="42.75" customHeight="1" x14ac:dyDescent="0.25">
      <c r="B2185" s="387" t="s">
        <v>654</v>
      </c>
      <c r="C2185" s="3148"/>
      <c r="D2185" s="387"/>
      <c r="E2185" s="690"/>
      <c r="F2185" s="81"/>
      <c r="G2185" s="420">
        <v>57</v>
      </c>
      <c r="H2185" s="420"/>
      <c r="I2185" s="114"/>
      <c r="J2185" s="114"/>
      <c r="K2185" s="444"/>
      <c r="L2185" s="444"/>
      <c r="M2185" s="444"/>
      <c r="N2185" s="444"/>
      <c r="O2185" s="444"/>
      <c r="P2185" s="444"/>
      <c r="Q2185" s="684"/>
      <c r="R2185" s="684"/>
      <c r="S2185" s="684"/>
      <c r="T2185" s="684"/>
      <c r="U2185" s="2711"/>
      <c r="V2185" s="684"/>
      <c r="W2185" s="684"/>
      <c r="X2185" s="684"/>
      <c r="Y2185" s="684"/>
      <c r="Z2185" s="2838"/>
      <c r="AA2185" s="2419"/>
      <c r="AB2185" s="1530"/>
      <c r="AC2185" s="1608"/>
      <c r="AD2185" s="2134"/>
    </row>
    <row r="2186" spans="1:31" ht="47.25" customHeight="1" x14ac:dyDescent="0.25">
      <c r="A2186" s="59">
        <v>1</v>
      </c>
      <c r="B2186" s="387" t="s">
        <v>307</v>
      </c>
      <c r="C2186" s="3148"/>
      <c r="D2186" s="387"/>
      <c r="E2186" s="690">
        <v>2870</v>
      </c>
      <c r="F2186" s="81">
        <f t="shared" si="1723"/>
        <v>957</v>
      </c>
      <c r="G2186" s="420">
        <v>632</v>
      </c>
      <c r="H2186" s="420">
        <f t="shared" si="1721"/>
        <v>66.039707419017773</v>
      </c>
      <c r="I2186" s="114"/>
      <c r="J2186" s="114"/>
      <c r="K2186" s="444"/>
      <c r="L2186" s="444"/>
      <c r="M2186" s="444"/>
      <c r="N2186" s="444"/>
      <c r="O2186" s="444"/>
      <c r="P2186" s="444"/>
      <c r="Q2186" s="684"/>
      <c r="R2186" s="684"/>
      <c r="S2186" s="684"/>
      <c r="T2186" s="684"/>
      <c r="U2186" s="2711"/>
      <c r="V2186" s="684"/>
      <c r="W2186" s="684"/>
      <c r="X2186" s="684"/>
      <c r="Y2186" s="684"/>
      <c r="Z2186" s="2838"/>
      <c r="AA2186" s="2419"/>
      <c r="AB2186" s="1530"/>
      <c r="AC2186" s="1608">
        <f t="shared" si="1663"/>
        <v>0</v>
      </c>
      <c r="AD2186" s="2134"/>
    </row>
    <row r="2187" spans="1:31" ht="41.25" customHeight="1" x14ac:dyDescent="0.25">
      <c r="A2187" s="59">
        <v>1</v>
      </c>
      <c r="B2187" s="387" t="s">
        <v>346</v>
      </c>
      <c r="C2187" s="3148"/>
      <c r="D2187" s="387"/>
      <c r="E2187" s="690">
        <v>1258</v>
      </c>
      <c r="F2187" s="81">
        <f t="shared" si="1723"/>
        <v>419</v>
      </c>
      <c r="G2187" s="420">
        <v>787.15555555555557</v>
      </c>
      <c r="H2187" s="420">
        <f t="shared" si="1721"/>
        <v>187.86528772208965</v>
      </c>
      <c r="I2187" s="114"/>
      <c r="J2187" s="114"/>
      <c r="K2187" s="444"/>
      <c r="L2187" s="444"/>
      <c r="M2187" s="444"/>
      <c r="N2187" s="444"/>
      <c r="O2187" s="444"/>
      <c r="P2187" s="444"/>
      <c r="Q2187" s="684"/>
      <c r="R2187" s="684"/>
      <c r="S2187" s="684"/>
      <c r="T2187" s="684"/>
      <c r="U2187" s="2711"/>
      <c r="V2187" s="684"/>
      <c r="W2187" s="684"/>
      <c r="X2187" s="684"/>
      <c r="Y2187" s="684"/>
      <c r="Z2187" s="2838"/>
      <c r="AA2187" s="2419"/>
      <c r="AB2187" s="1530"/>
      <c r="AC2187" s="1608">
        <f t="shared" si="1663"/>
        <v>0</v>
      </c>
      <c r="AD2187" s="2134"/>
    </row>
    <row r="2188" spans="1:31" ht="51" customHeight="1" x14ac:dyDescent="0.25">
      <c r="A2188" s="59">
        <v>1</v>
      </c>
      <c r="B2188" s="387" t="s">
        <v>347</v>
      </c>
      <c r="C2188" s="3148"/>
      <c r="D2188" s="387"/>
      <c r="E2188" s="690">
        <v>1321</v>
      </c>
      <c r="F2188" s="81">
        <f t="shared" si="1723"/>
        <v>440</v>
      </c>
      <c r="G2188" s="420">
        <v>2272.2170542635658</v>
      </c>
      <c r="H2188" s="420">
        <f t="shared" si="1721"/>
        <v>516.41296687808313</v>
      </c>
      <c r="I2188" s="114"/>
      <c r="J2188" s="114"/>
      <c r="K2188" s="444"/>
      <c r="L2188" s="444"/>
      <c r="M2188" s="444"/>
      <c r="N2188" s="444"/>
      <c r="O2188" s="444"/>
      <c r="P2188" s="444"/>
      <c r="Q2188" s="684"/>
      <c r="R2188" s="684"/>
      <c r="S2188" s="684"/>
      <c r="T2188" s="684"/>
      <c r="U2188" s="2711"/>
      <c r="V2188" s="684"/>
      <c r="W2188" s="684"/>
      <c r="X2188" s="684"/>
      <c r="Y2188" s="684"/>
      <c r="Z2188" s="2838"/>
      <c r="AA2188" s="2419"/>
      <c r="AB2188" s="1530"/>
      <c r="AC2188" s="1608">
        <f t="shared" si="1663"/>
        <v>0</v>
      </c>
      <c r="AD2188" s="2134"/>
    </row>
    <row r="2189" spans="1:31" ht="39" customHeight="1" x14ac:dyDescent="0.25">
      <c r="A2189" s="59">
        <v>1</v>
      </c>
      <c r="B2189" s="387" t="s">
        <v>308</v>
      </c>
      <c r="C2189" s="3148"/>
      <c r="D2189" s="387"/>
      <c r="E2189" s="690">
        <f>SUM(E2190:E2192)</f>
        <v>35166</v>
      </c>
      <c r="F2189" s="420">
        <f>SUM(F2190:F2192)</f>
        <v>11722</v>
      </c>
      <c r="G2189" s="420">
        <f>SUM(G2190:G2192)</f>
        <v>11823.663468143799</v>
      </c>
      <c r="H2189" s="420">
        <f t="shared" si="1721"/>
        <v>100.8672877336956</v>
      </c>
      <c r="I2189" s="114"/>
      <c r="J2189" s="114"/>
      <c r="K2189" s="444"/>
      <c r="L2189" s="444"/>
      <c r="M2189" s="444"/>
      <c r="N2189" s="444"/>
      <c r="O2189" s="444"/>
      <c r="P2189" s="444"/>
      <c r="Q2189" s="684"/>
      <c r="R2189" s="684"/>
      <c r="S2189" s="684"/>
      <c r="T2189" s="684"/>
      <c r="U2189" s="2711"/>
      <c r="V2189" s="684"/>
      <c r="W2189" s="684"/>
      <c r="X2189" s="684"/>
      <c r="Y2189" s="684"/>
      <c r="Z2189" s="2838"/>
      <c r="AA2189" s="2419">
        <f>AA2190+AA2191*4.7647+AA2192*1.4375</f>
        <v>0</v>
      </c>
      <c r="AB2189" s="1530">
        <f>AB2190+AB2191+AB2192</f>
        <v>0</v>
      </c>
      <c r="AC2189" s="1530">
        <f t="shared" si="1663"/>
        <v>0</v>
      </c>
      <c r="AD2189" s="2134"/>
    </row>
    <row r="2190" spans="1:31" ht="42.75" customHeight="1" x14ac:dyDescent="0.25">
      <c r="A2190" s="59">
        <v>1</v>
      </c>
      <c r="B2190" s="387" t="s">
        <v>309</v>
      </c>
      <c r="C2190" s="3148"/>
      <c r="D2190" s="387"/>
      <c r="E2190" s="690">
        <v>2500</v>
      </c>
      <c r="F2190" s="81">
        <f t="shared" si="1723"/>
        <v>833</v>
      </c>
      <c r="G2190" s="420">
        <v>778</v>
      </c>
      <c r="H2190" s="420">
        <f t="shared" si="1721"/>
        <v>93.39735894357743</v>
      </c>
      <c r="I2190" s="114"/>
      <c r="J2190" s="114"/>
      <c r="K2190" s="444"/>
      <c r="L2190" s="444"/>
      <c r="M2190" s="444"/>
      <c r="N2190" s="444"/>
      <c r="O2190" s="444"/>
      <c r="P2190" s="444"/>
      <c r="Q2190" s="684"/>
      <c r="R2190" s="684"/>
      <c r="S2190" s="684"/>
      <c r="T2190" s="684"/>
      <c r="U2190" s="2711"/>
      <c r="V2190" s="684"/>
      <c r="W2190" s="684"/>
      <c r="X2190" s="684"/>
      <c r="Y2190" s="684"/>
      <c r="Z2190" s="2838"/>
      <c r="AA2190" s="2419"/>
      <c r="AB2190" s="1530"/>
      <c r="AC2190" s="1608">
        <f t="shared" si="1663"/>
        <v>0</v>
      </c>
      <c r="AD2190" s="2134"/>
    </row>
    <row r="2191" spans="1:31" ht="72.75" customHeight="1" x14ac:dyDescent="0.25">
      <c r="A2191" s="59">
        <v>1</v>
      </c>
      <c r="B2191" s="387" t="s">
        <v>364</v>
      </c>
      <c r="C2191" s="3148"/>
      <c r="D2191" s="387"/>
      <c r="E2191" s="690">
        <v>21372</v>
      </c>
      <c r="F2191" s="81">
        <f t="shared" si="1723"/>
        <v>7124</v>
      </c>
      <c r="G2191" s="420">
        <v>9545.3838301347496</v>
      </c>
      <c r="H2191" s="420">
        <f t="shared" si="1721"/>
        <v>133.98910485871349</v>
      </c>
      <c r="I2191" s="114"/>
      <c r="J2191" s="114"/>
      <c r="K2191" s="444"/>
      <c r="L2191" s="444"/>
      <c r="M2191" s="444"/>
      <c r="N2191" s="444"/>
      <c r="O2191" s="444"/>
      <c r="P2191" s="444"/>
      <c r="Q2191" s="684"/>
      <c r="R2191" s="684"/>
      <c r="S2191" s="684"/>
      <c r="T2191" s="684"/>
      <c r="U2191" s="2711"/>
      <c r="V2191" s="684"/>
      <c r="W2191" s="684"/>
      <c r="X2191" s="684"/>
      <c r="Y2191" s="684"/>
      <c r="Z2191" s="2838"/>
      <c r="AA2191" s="2419"/>
      <c r="AB2191" s="1530"/>
      <c r="AC2191" s="1608">
        <f t="shared" si="1663"/>
        <v>0</v>
      </c>
      <c r="AD2191" s="2134"/>
    </row>
    <row r="2192" spans="1:31" ht="40.5" customHeight="1" x14ac:dyDescent="0.25">
      <c r="A2192" s="59">
        <v>1</v>
      </c>
      <c r="B2192" s="387" t="s">
        <v>318</v>
      </c>
      <c r="C2192" s="3148"/>
      <c r="D2192" s="387"/>
      <c r="E2192" s="690">
        <v>11294</v>
      </c>
      <c r="F2192" s="81">
        <f t="shared" si="1723"/>
        <v>3765</v>
      </c>
      <c r="G2192" s="420">
        <v>1500.2796380090494</v>
      </c>
      <c r="H2192" s="420">
        <f t="shared" si="1721"/>
        <v>39.848064754556425</v>
      </c>
      <c r="I2192" s="114"/>
      <c r="J2192" s="114"/>
      <c r="K2192" s="444"/>
      <c r="L2192" s="444"/>
      <c r="M2192" s="444"/>
      <c r="N2192" s="444"/>
      <c r="O2192" s="444"/>
      <c r="P2192" s="444"/>
      <c r="Q2192" s="684"/>
      <c r="R2192" s="684"/>
      <c r="S2192" s="684"/>
      <c r="T2192" s="684"/>
      <c r="U2192" s="2711"/>
      <c r="V2192" s="684"/>
      <c r="W2192" s="684"/>
      <c r="X2192" s="684"/>
      <c r="Y2192" s="684"/>
      <c r="Z2192" s="2838"/>
      <c r="AA2192" s="2419"/>
      <c r="AB2192" s="1530"/>
      <c r="AC2192" s="1608">
        <f t="shared" si="1663"/>
        <v>0</v>
      </c>
      <c r="AD2192" s="2134"/>
    </row>
    <row r="2193" spans="1:31" ht="27.75" customHeight="1" x14ac:dyDescent="0.25">
      <c r="A2193" s="59">
        <v>1</v>
      </c>
      <c r="B2193" s="389" t="s">
        <v>156</v>
      </c>
      <c r="C2193" s="3086"/>
      <c r="D2193" s="387"/>
      <c r="E2193" s="690">
        <v>30800</v>
      </c>
      <c r="F2193" s="81">
        <f t="shared" si="1723"/>
        <v>10267</v>
      </c>
      <c r="G2193" s="420">
        <v>10482</v>
      </c>
      <c r="H2193" s="420">
        <f t="shared" si="1721"/>
        <v>102.09408785429044</v>
      </c>
      <c r="I2193" s="114"/>
      <c r="J2193" s="114"/>
      <c r="K2193" s="444"/>
      <c r="L2193" s="444"/>
      <c r="M2193" s="444"/>
      <c r="N2193" s="444"/>
      <c r="O2193" s="444"/>
      <c r="P2193" s="444"/>
      <c r="Q2193" s="684"/>
      <c r="R2193" s="684"/>
      <c r="S2193" s="684"/>
      <c r="T2193" s="684"/>
      <c r="U2193" s="2711"/>
      <c r="V2193" s="684"/>
      <c r="W2193" s="684"/>
      <c r="X2193" s="684"/>
      <c r="Y2193" s="684"/>
      <c r="Z2193" s="2838"/>
      <c r="AA2193" s="2419"/>
      <c r="AB2193" s="1530"/>
      <c r="AC2193" s="1608">
        <f t="shared" si="1663"/>
        <v>0</v>
      </c>
      <c r="AD2193" s="2134"/>
    </row>
    <row r="2194" spans="1:31" ht="25.5" customHeight="1" x14ac:dyDescent="0.25">
      <c r="A2194" s="59">
        <v>1</v>
      </c>
      <c r="B2194" s="621" t="s">
        <v>296</v>
      </c>
      <c r="C2194" s="3306"/>
      <c r="D2194" s="387"/>
      <c r="E2194" s="690">
        <v>670</v>
      </c>
      <c r="F2194" s="81">
        <f t="shared" si="1723"/>
        <v>223</v>
      </c>
      <c r="G2194" s="420">
        <v>46</v>
      </c>
      <c r="H2194" s="420">
        <f t="shared" si="1721"/>
        <v>20.627802690582961</v>
      </c>
      <c r="I2194" s="114"/>
      <c r="J2194" s="114"/>
      <c r="K2194" s="444"/>
      <c r="L2194" s="444"/>
      <c r="M2194" s="444"/>
      <c r="N2194" s="444"/>
      <c r="O2194" s="444"/>
      <c r="P2194" s="444"/>
      <c r="Q2194" s="684"/>
      <c r="R2194" s="684"/>
      <c r="S2194" s="684"/>
      <c r="T2194" s="684"/>
      <c r="U2194" s="2711"/>
      <c r="V2194" s="684"/>
      <c r="W2194" s="684"/>
      <c r="X2194" s="684"/>
      <c r="Y2194" s="684"/>
      <c r="Z2194" s="2838"/>
      <c r="AA2194" s="2419"/>
      <c r="AB2194" s="1530"/>
      <c r="AC2194" s="1608">
        <f t="shared" si="1663"/>
        <v>0</v>
      </c>
      <c r="AD2194" s="2134"/>
    </row>
    <row r="2195" spans="1:31" s="223" customFormat="1" ht="48" customHeight="1" x14ac:dyDescent="0.25">
      <c r="A2195" s="59">
        <v>1</v>
      </c>
      <c r="B2195" s="695" t="s">
        <v>498</v>
      </c>
      <c r="C2195" s="3371"/>
      <c r="D2195" s="387"/>
      <c r="E2195" s="690">
        <v>400</v>
      </c>
      <c r="F2195" s="81">
        <f t="shared" si="1723"/>
        <v>133</v>
      </c>
      <c r="G2195" s="420">
        <v>130</v>
      </c>
      <c r="H2195" s="420">
        <f t="shared" si="1721"/>
        <v>97.744360902255636</v>
      </c>
      <c r="I2195" s="114"/>
      <c r="J2195" s="114"/>
      <c r="K2195" s="444"/>
      <c r="L2195" s="444"/>
      <c r="M2195" s="444"/>
      <c r="N2195" s="444"/>
      <c r="O2195" s="444"/>
      <c r="P2195" s="444"/>
      <c r="Q2195" s="684"/>
      <c r="R2195" s="684"/>
      <c r="S2195" s="684"/>
      <c r="T2195" s="684"/>
      <c r="U2195" s="2839"/>
      <c r="V2195" s="684"/>
      <c r="W2195" s="684"/>
      <c r="X2195" s="684"/>
      <c r="Y2195" s="684"/>
      <c r="Z2195" s="2838"/>
      <c r="AA2195" s="2419"/>
      <c r="AB2195" s="1530"/>
      <c r="AC2195" s="1608">
        <f t="shared" si="1663"/>
        <v>0</v>
      </c>
      <c r="AD2195" s="2134"/>
      <c r="AE2195" s="743"/>
    </row>
    <row r="2196" spans="1:31" s="223" customFormat="1" ht="25.5" customHeight="1" x14ac:dyDescent="0.25">
      <c r="A2196" s="59">
        <v>1</v>
      </c>
      <c r="B2196" s="625" t="s">
        <v>158</v>
      </c>
      <c r="C2196" s="443"/>
      <c r="D2196" s="387"/>
      <c r="E2196" s="690">
        <f>SUM(E2197:E2199)</f>
        <v>1200</v>
      </c>
      <c r="F2196" s="81">
        <f t="shared" ref="F2196:G2196" si="1725">SUM(F2197:F2199)</f>
        <v>400</v>
      </c>
      <c r="G2196" s="420">
        <f t="shared" si="1725"/>
        <v>456</v>
      </c>
      <c r="H2196" s="420">
        <f t="shared" si="1721"/>
        <v>113.99999999999999</v>
      </c>
      <c r="I2196" s="114"/>
      <c r="J2196" s="114"/>
      <c r="K2196" s="444"/>
      <c r="L2196" s="444"/>
      <c r="M2196" s="444"/>
      <c r="N2196" s="444"/>
      <c r="O2196" s="444"/>
      <c r="P2196" s="444"/>
      <c r="Q2196" s="684">
        <v>2696.7339999999999</v>
      </c>
      <c r="R2196" s="684">
        <v>2696.7339999999999</v>
      </c>
      <c r="S2196" s="684">
        <v>2696.7339999999999</v>
      </c>
      <c r="T2196" s="684">
        <v>2696.7339999999999</v>
      </c>
      <c r="U2196" s="2839">
        <f>Q2196/12*$B$4+(R2196-Q2196)/11*3+(S2196-R2196)/10*2+(T2196-S2196)/9*1</f>
        <v>898.91133333333335</v>
      </c>
      <c r="V2196" s="684">
        <f>Z2196-Y2196</f>
        <v>2001.2376800000002</v>
      </c>
      <c r="W2196" s="684"/>
      <c r="X2196" s="684">
        <f>V2196-U2196</f>
        <v>1102.3263466666667</v>
      </c>
      <c r="Y2196" s="684">
        <v>-0.37947000000000003</v>
      </c>
      <c r="Z2196" s="2838">
        <v>2000.8582100000001</v>
      </c>
      <c r="AA2196" s="2419"/>
      <c r="AB2196" s="1530"/>
      <c r="AC2196" s="1608">
        <f t="shared" si="1663"/>
        <v>0</v>
      </c>
      <c r="AD2196" s="2134"/>
      <c r="AE2196" s="743"/>
    </row>
    <row r="2197" spans="1:31" s="223" customFormat="1" ht="25.5" customHeight="1" x14ac:dyDescent="0.25">
      <c r="A2197" s="59">
        <v>1</v>
      </c>
      <c r="B2197" s="113" t="s">
        <v>78</v>
      </c>
      <c r="C2197" s="3221"/>
      <c r="D2197" s="387"/>
      <c r="E2197" s="690">
        <v>1000</v>
      </c>
      <c r="F2197" s="81">
        <f t="shared" si="1723"/>
        <v>333</v>
      </c>
      <c r="G2197" s="420">
        <v>381</v>
      </c>
      <c r="H2197" s="420">
        <f t="shared" si="1721"/>
        <v>114.41441441441442</v>
      </c>
      <c r="I2197" s="114"/>
      <c r="J2197" s="114"/>
      <c r="K2197" s="444"/>
      <c r="L2197" s="444"/>
      <c r="M2197" s="444"/>
      <c r="N2197" s="444"/>
      <c r="O2197" s="444"/>
      <c r="P2197" s="444"/>
      <c r="Q2197" s="684"/>
      <c r="R2197" s="684"/>
      <c r="S2197" s="684"/>
      <c r="T2197" s="684"/>
      <c r="U2197" s="2839"/>
      <c r="V2197" s="684"/>
      <c r="W2197" s="684"/>
      <c r="X2197" s="684"/>
      <c r="Y2197" s="684"/>
      <c r="Z2197" s="2838"/>
      <c r="AA2197" s="2419"/>
      <c r="AB2197" s="1530"/>
      <c r="AC2197" s="1608">
        <f t="shared" si="1663"/>
        <v>0</v>
      </c>
      <c r="AD2197" s="2134"/>
      <c r="AE2197" s="743"/>
    </row>
    <row r="2198" spans="1:31" s="223" customFormat="1" ht="25.5" customHeight="1" x14ac:dyDescent="0.25">
      <c r="A2198" s="59">
        <v>1</v>
      </c>
      <c r="B2198" s="113" t="s">
        <v>478</v>
      </c>
      <c r="C2198" s="3221"/>
      <c r="D2198" s="387"/>
      <c r="E2198" s="690"/>
      <c r="F2198" s="81"/>
      <c r="G2198" s="420">
        <v>0</v>
      </c>
      <c r="H2198" s="420"/>
      <c r="I2198" s="114"/>
      <c r="J2198" s="114"/>
      <c r="K2198" s="444"/>
      <c r="L2198" s="444"/>
      <c r="M2198" s="444"/>
      <c r="N2198" s="444"/>
      <c r="O2198" s="444"/>
      <c r="P2198" s="444"/>
      <c r="Q2198" s="684"/>
      <c r="R2198" s="684"/>
      <c r="S2198" s="684"/>
      <c r="T2198" s="684"/>
      <c r="U2198" s="2839"/>
      <c r="V2198" s="684"/>
      <c r="W2198" s="684"/>
      <c r="X2198" s="684"/>
      <c r="Y2198" s="684"/>
      <c r="Z2198" s="2838"/>
      <c r="AA2198" s="2419"/>
      <c r="AB2198" s="1530"/>
      <c r="AC2198" s="1608"/>
      <c r="AD2198" s="2134"/>
      <c r="AE2198" s="743"/>
    </row>
    <row r="2199" spans="1:31" s="223" customFormat="1" ht="32.25" customHeight="1" x14ac:dyDescent="0.25">
      <c r="A2199" s="59">
        <v>1</v>
      </c>
      <c r="B2199" s="515" t="s">
        <v>281</v>
      </c>
      <c r="C2199" s="3086"/>
      <c r="D2199" s="387"/>
      <c r="E2199" s="690">
        <v>200</v>
      </c>
      <c r="F2199" s="81">
        <f t="shared" si="1723"/>
        <v>67</v>
      </c>
      <c r="G2199" s="420">
        <v>75</v>
      </c>
      <c r="H2199" s="420">
        <f t="shared" si="1721"/>
        <v>111.94029850746267</v>
      </c>
      <c r="I2199" s="114"/>
      <c r="J2199" s="114"/>
      <c r="K2199" s="444"/>
      <c r="L2199" s="444"/>
      <c r="M2199" s="444"/>
      <c r="N2199" s="444"/>
      <c r="O2199" s="444"/>
      <c r="P2199" s="444"/>
      <c r="Q2199" s="684"/>
      <c r="R2199" s="684"/>
      <c r="S2199" s="684"/>
      <c r="T2199" s="684"/>
      <c r="U2199" s="2839"/>
      <c r="V2199" s="684"/>
      <c r="W2199" s="684"/>
      <c r="X2199" s="684"/>
      <c r="Y2199" s="684"/>
      <c r="Z2199" s="2838"/>
      <c r="AA2199" s="2419"/>
      <c r="AB2199" s="1530"/>
      <c r="AC2199" s="1608">
        <f t="shared" si="1663"/>
        <v>0</v>
      </c>
      <c r="AD2199" s="2134"/>
      <c r="AE2199" s="743"/>
    </row>
    <row r="2200" spans="1:31" s="223" customFormat="1" ht="32.25" customHeight="1" x14ac:dyDescent="0.25">
      <c r="A2200" s="59">
        <v>1</v>
      </c>
      <c r="B2200" s="515" t="s">
        <v>481</v>
      </c>
      <c r="C2200" s="3086"/>
      <c r="D2200" s="387"/>
      <c r="E2200" s="690"/>
      <c r="F2200" s="81"/>
      <c r="G2200" s="420">
        <v>0</v>
      </c>
      <c r="H2200" s="420"/>
      <c r="I2200" s="114"/>
      <c r="J2200" s="114"/>
      <c r="K2200" s="444"/>
      <c r="L2200" s="444"/>
      <c r="M2200" s="444"/>
      <c r="N2200" s="444"/>
      <c r="O2200" s="444"/>
      <c r="P2200" s="444"/>
      <c r="Q2200" s="684"/>
      <c r="R2200" s="684"/>
      <c r="S2200" s="684"/>
      <c r="T2200" s="684"/>
      <c r="U2200" s="2839"/>
      <c r="V2200" s="684"/>
      <c r="W2200" s="684"/>
      <c r="X2200" s="684"/>
      <c r="Y2200" s="684"/>
      <c r="Z2200" s="2838"/>
      <c r="AA2200" s="2419"/>
      <c r="AB2200" s="1530"/>
      <c r="AC2200" s="1608"/>
      <c r="AD2200" s="2134"/>
      <c r="AE2200" s="743"/>
    </row>
    <row r="2201" spans="1:31" ht="19.5" customHeight="1" x14ac:dyDescent="0.25">
      <c r="A2201" s="59">
        <v>1</v>
      </c>
      <c r="B2201" s="198" t="s">
        <v>163</v>
      </c>
      <c r="C2201" s="437"/>
      <c r="D2201" s="488"/>
      <c r="E2201" s="691">
        <f>SUM(E2193+E2180)+E2195</f>
        <v>81383</v>
      </c>
      <c r="F2201" s="368">
        <f t="shared" ref="F2201:G2201" si="1726">SUM(F2193+F2180)+F2195</f>
        <v>27128</v>
      </c>
      <c r="G2201" s="368">
        <f t="shared" si="1726"/>
        <v>28674.036077962919</v>
      </c>
      <c r="H2201" s="368">
        <f t="shared" si="1721"/>
        <v>105.69904186804379</v>
      </c>
      <c r="I2201" s="114"/>
      <c r="J2201" s="114"/>
      <c r="K2201" s="444"/>
      <c r="L2201" s="444"/>
      <c r="M2201" s="444"/>
      <c r="N2201" s="444"/>
      <c r="O2201" s="444"/>
      <c r="P2201" s="444"/>
      <c r="Q2201" s="684">
        <v>76020.362699999998</v>
      </c>
      <c r="R2201" s="684">
        <v>76020.362699999998</v>
      </c>
      <c r="S2201" s="684">
        <v>76020.362699999998</v>
      </c>
      <c r="T2201" s="684">
        <v>76020.362699999998</v>
      </c>
      <c r="U2201" s="2839">
        <f>Q2201/12*$B$4+(R2201-Q2201)/11*3+(S2201-R2201)/10*2+(T2201-S2201)/9*1</f>
        <v>25340.120899999998</v>
      </c>
      <c r="V2201" s="684">
        <f>Z2201-Y2201</f>
        <v>21631.128569999993</v>
      </c>
      <c r="W2201" s="684"/>
      <c r="X2201" s="684">
        <f>V2201-U2201</f>
        <v>-3708.9923300000046</v>
      </c>
      <c r="Y2201" s="684">
        <v>-93.606130000000007</v>
      </c>
      <c r="Z2201" s="2838">
        <v>21537.522439999993</v>
      </c>
      <c r="AA2201" s="691">
        <f>SUM(AA2193+AA2180)</f>
        <v>0</v>
      </c>
      <c r="AB2201" s="8">
        <f>AB2193+AB2180</f>
        <v>0</v>
      </c>
      <c r="AC2201" s="8">
        <f t="shared" si="1663"/>
        <v>0</v>
      </c>
      <c r="AD2201" s="2134"/>
    </row>
    <row r="2202" spans="1:31" ht="15" customHeight="1" x14ac:dyDescent="0.25">
      <c r="A2202" s="59">
        <v>1</v>
      </c>
      <c r="B2202" s="198" t="s">
        <v>336</v>
      </c>
      <c r="C2202" s="437"/>
      <c r="D2202" s="651"/>
      <c r="E2202" s="1677">
        <f>SUM(E2201,E2178)</f>
        <v>409672.87578347581</v>
      </c>
      <c r="F2202" s="444">
        <f>SUM(F2201,F2178)</f>
        <v>136558.32991452992</v>
      </c>
      <c r="G2202" s="444">
        <f>SUM(G2201,G2178)</f>
        <v>131671.81357084043</v>
      </c>
      <c r="H2202" s="368">
        <f t="shared" si="1721"/>
        <v>96.421663660687784</v>
      </c>
      <c r="I2202" s="682"/>
      <c r="J2202" s="682"/>
      <c r="K2202" s="444"/>
      <c r="L2202" s="444"/>
      <c r="M2202" s="444"/>
      <c r="N2202" s="444"/>
      <c r="O2202" s="444"/>
      <c r="P2202" s="444"/>
      <c r="Q2202" s="684">
        <f t="shared" ref="Q2202:R2202" si="1727">SUM(Q2201,Q2196,Q2178)</f>
        <v>313754.96584000002</v>
      </c>
      <c r="R2202" s="684">
        <f t="shared" si="1727"/>
        <v>313754.96584000002</v>
      </c>
      <c r="S2202" s="684">
        <f t="shared" ref="S2202:T2202" si="1728">SUM(S2201,S2196,S2178)</f>
        <v>313754.96584000002</v>
      </c>
      <c r="T2202" s="684">
        <f t="shared" si="1728"/>
        <v>313754.96584000002</v>
      </c>
      <c r="U2202" s="2711">
        <f t="shared" ref="U2202:Z2202" si="1729">SUM(U2201,U2196,U2178)</f>
        <v>104584.98861333333</v>
      </c>
      <c r="V2202" s="684">
        <f t="shared" si="1729"/>
        <v>101802.04424999999</v>
      </c>
      <c r="W2202" s="684">
        <f t="shared" si="1729"/>
        <v>0</v>
      </c>
      <c r="X2202" s="684">
        <f t="shared" si="1729"/>
        <v>-2782.9443633333412</v>
      </c>
      <c r="Y2202" s="684">
        <f t="shared" si="1729"/>
        <v>-198.38554000000002</v>
      </c>
      <c r="Z2202" s="2838">
        <f t="shared" si="1729"/>
        <v>101603.65870999999</v>
      </c>
      <c r="AA2202" s="1677">
        <f>SUM(AA2201,AA2178)</f>
        <v>0</v>
      </c>
      <c r="AB2202" s="1079">
        <f t="shared" ref="AB2202" si="1730">SUM(AB2201,AB2196,AB2178)</f>
        <v>0</v>
      </c>
      <c r="AC2202" s="1079">
        <f t="shared" si="1663"/>
        <v>0</v>
      </c>
      <c r="AD2202" s="2134"/>
    </row>
    <row r="2203" spans="1:31" ht="15" customHeight="1" x14ac:dyDescent="0.25">
      <c r="A2203" s="59">
        <v>1</v>
      </c>
      <c r="B2203" s="202" t="s">
        <v>31</v>
      </c>
      <c r="C2203" s="3141"/>
      <c r="D2203" s="202"/>
      <c r="E2203" s="748"/>
      <c r="F2203" s="418"/>
      <c r="G2203" s="418"/>
      <c r="H2203" s="418"/>
      <c r="I2203" s="682"/>
      <c r="J2203" s="682"/>
      <c r="K2203" s="444"/>
      <c r="L2203" s="444"/>
      <c r="M2203" s="444"/>
      <c r="N2203" s="444"/>
      <c r="O2203" s="444"/>
      <c r="P2203" s="444"/>
      <c r="Q2203" s="684"/>
      <c r="R2203" s="684"/>
      <c r="S2203" s="684"/>
      <c r="T2203" s="684"/>
      <c r="U2203" s="2711"/>
      <c r="V2203" s="684"/>
      <c r="W2203" s="684"/>
      <c r="X2203" s="684"/>
      <c r="Y2203" s="684"/>
      <c r="Z2203" s="2838"/>
      <c r="AA2203" s="2415"/>
      <c r="AB2203" s="8"/>
      <c r="AC2203" s="1600">
        <f t="shared" ref="AC2203:AC2266" si="1731">AB2203/1000</f>
        <v>0</v>
      </c>
      <c r="AD2203" s="2134"/>
    </row>
    <row r="2204" spans="1:31" ht="15" customHeight="1" x14ac:dyDescent="0.25">
      <c r="A2204" s="59">
        <v>1</v>
      </c>
      <c r="B2204" s="133" t="s">
        <v>77</v>
      </c>
      <c r="C2204" s="3086"/>
      <c r="D2204" s="342">
        <v>300</v>
      </c>
      <c r="E2204" s="690">
        <v>450</v>
      </c>
      <c r="F2204" s="81">
        <f t="shared" ref="F2204:F2209" si="1732">ROUND(E2204/12*$B$4,0)</f>
        <v>150</v>
      </c>
      <c r="G2204" s="81">
        <v>38</v>
      </c>
      <c r="H2204" s="81">
        <f t="shared" ref="H2204:H2210" si="1733">G2204/F2204*100</f>
        <v>25.333333333333336</v>
      </c>
      <c r="I2204" s="344">
        <v>10</v>
      </c>
      <c r="J2204" s="82">
        <f t="shared" ref="J2204:J2210" si="1734">M2204/G2204</f>
        <v>10</v>
      </c>
      <c r="K2204" s="83">
        <f t="shared" ref="K2204:K2209" si="1735">ROUND(E2204*I2204,0)</f>
        <v>4500</v>
      </c>
      <c r="L2204" s="83">
        <f t="shared" ref="L2204:L2209" si="1736">ROUND(K2204/12*$B$4,0)</f>
        <v>1500</v>
      </c>
      <c r="M2204" s="83">
        <v>380</v>
      </c>
      <c r="N2204" s="83">
        <f t="shared" ref="N2204:N2210" si="1737">M2204/L2204*100</f>
        <v>25.333333333333336</v>
      </c>
      <c r="O2204" s="83">
        <f t="shared" ref="O2204:O2209" si="1738">ROUND(K2204/D2204,0)</f>
        <v>15</v>
      </c>
      <c r="P2204" s="83">
        <f t="shared" ref="P2204:P2216" si="1739">M2204/$B$4*12/O2204</f>
        <v>76</v>
      </c>
      <c r="Q2204" s="684"/>
      <c r="R2204" s="684"/>
      <c r="S2204" s="684"/>
      <c r="T2204" s="684"/>
      <c r="U2204" s="2711"/>
      <c r="V2204" s="684"/>
      <c r="W2204" s="684"/>
      <c r="X2204" s="684"/>
      <c r="Y2204" s="684"/>
      <c r="Z2204" s="2838"/>
      <c r="AA2204" s="2415"/>
      <c r="AB2204" s="8"/>
      <c r="AC2204" s="1600">
        <f t="shared" si="1731"/>
        <v>0</v>
      </c>
      <c r="AD2204" s="2134"/>
    </row>
    <row r="2205" spans="1:31" ht="15" customHeight="1" x14ac:dyDescent="0.25">
      <c r="A2205" s="59">
        <v>1</v>
      </c>
      <c r="B2205" s="133" t="s">
        <v>6</v>
      </c>
      <c r="C2205" s="3086"/>
      <c r="D2205" s="342">
        <v>300</v>
      </c>
      <c r="E2205" s="690">
        <v>165</v>
      </c>
      <c r="F2205" s="81">
        <f t="shared" si="1732"/>
        <v>55</v>
      </c>
      <c r="G2205" s="81">
        <v>41</v>
      </c>
      <c r="H2205" s="81">
        <f t="shared" si="1733"/>
        <v>74.545454545454547</v>
      </c>
      <c r="I2205" s="344">
        <v>8.5</v>
      </c>
      <c r="J2205" s="82">
        <f t="shared" si="1734"/>
        <v>9.1707317073170724</v>
      </c>
      <c r="K2205" s="83">
        <f t="shared" si="1735"/>
        <v>1403</v>
      </c>
      <c r="L2205" s="83">
        <f t="shared" si="1736"/>
        <v>468</v>
      </c>
      <c r="M2205" s="83">
        <v>376</v>
      </c>
      <c r="N2205" s="83">
        <f t="shared" si="1737"/>
        <v>80.341880341880341</v>
      </c>
      <c r="O2205" s="83">
        <f t="shared" si="1738"/>
        <v>5</v>
      </c>
      <c r="P2205" s="83">
        <f t="shared" si="1739"/>
        <v>225.6</v>
      </c>
      <c r="Q2205" s="684"/>
      <c r="R2205" s="684"/>
      <c r="S2205" s="684"/>
      <c r="T2205" s="684"/>
      <c r="U2205" s="2711"/>
      <c r="V2205" s="684"/>
      <c r="W2205" s="684"/>
      <c r="X2205" s="684"/>
      <c r="Y2205" s="684"/>
      <c r="Z2205" s="2838"/>
      <c r="AA2205" s="2415"/>
      <c r="AB2205" s="8"/>
      <c r="AC2205" s="1600">
        <f t="shared" si="1731"/>
        <v>0</v>
      </c>
      <c r="AD2205" s="2134"/>
    </row>
    <row r="2206" spans="1:31" ht="15" customHeight="1" x14ac:dyDescent="0.25">
      <c r="A2206" s="59">
        <v>1</v>
      </c>
      <c r="B2206" s="133" t="s">
        <v>9</v>
      </c>
      <c r="C2206" s="3086"/>
      <c r="D2206" s="342">
        <v>300</v>
      </c>
      <c r="E2206" s="690">
        <v>180</v>
      </c>
      <c r="F2206" s="81">
        <f t="shared" si="1732"/>
        <v>60</v>
      </c>
      <c r="G2206" s="81">
        <v>10</v>
      </c>
      <c r="H2206" s="81">
        <f t="shared" si="1733"/>
        <v>16.666666666666664</v>
      </c>
      <c r="I2206" s="344">
        <v>10</v>
      </c>
      <c r="J2206" s="82">
        <f t="shared" si="1734"/>
        <v>10</v>
      </c>
      <c r="K2206" s="83">
        <f t="shared" si="1735"/>
        <v>1800</v>
      </c>
      <c r="L2206" s="83">
        <f t="shared" si="1736"/>
        <v>600</v>
      </c>
      <c r="M2206" s="83">
        <v>100</v>
      </c>
      <c r="N2206" s="83">
        <f t="shared" si="1737"/>
        <v>16.666666666666664</v>
      </c>
      <c r="O2206" s="83">
        <f t="shared" si="1738"/>
        <v>6</v>
      </c>
      <c r="P2206" s="83">
        <f t="shared" si="1739"/>
        <v>50</v>
      </c>
      <c r="Q2206" s="684"/>
      <c r="R2206" s="684"/>
      <c r="S2206" s="684"/>
      <c r="T2206" s="684"/>
      <c r="U2206" s="2711"/>
      <c r="V2206" s="684"/>
      <c r="W2206" s="684"/>
      <c r="X2206" s="684"/>
      <c r="Y2206" s="684"/>
      <c r="Z2206" s="2838"/>
      <c r="AA2206" s="2415"/>
      <c r="AB2206" s="8"/>
      <c r="AC2206" s="1600">
        <f t="shared" si="1731"/>
        <v>0</v>
      </c>
      <c r="AD2206" s="2134"/>
    </row>
    <row r="2207" spans="1:31" ht="15" customHeight="1" x14ac:dyDescent="0.25">
      <c r="A2207" s="59">
        <v>1</v>
      </c>
      <c r="B2207" s="133" t="s">
        <v>28</v>
      </c>
      <c r="C2207" s="3086"/>
      <c r="D2207" s="342">
        <v>300</v>
      </c>
      <c r="E2207" s="690">
        <v>70</v>
      </c>
      <c r="F2207" s="81">
        <f t="shared" si="1732"/>
        <v>23</v>
      </c>
      <c r="G2207" s="81">
        <v>27</v>
      </c>
      <c r="H2207" s="81">
        <f t="shared" si="1733"/>
        <v>117.39130434782609</v>
      </c>
      <c r="I2207" s="344">
        <v>8</v>
      </c>
      <c r="J2207" s="82">
        <f t="shared" si="1734"/>
        <v>9.1481481481481488</v>
      </c>
      <c r="K2207" s="83">
        <f t="shared" si="1735"/>
        <v>560</v>
      </c>
      <c r="L2207" s="83">
        <f t="shared" si="1736"/>
        <v>187</v>
      </c>
      <c r="M2207" s="83">
        <v>247</v>
      </c>
      <c r="N2207" s="83">
        <f t="shared" si="1737"/>
        <v>132.08556149732621</v>
      </c>
      <c r="O2207" s="83">
        <f t="shared" si="1738"/>
        <v>2</v>
      </c>
      <c r="P2207" s="83">
        <f t="shared" si="1739"/>
        <v>370.5</v>
      </c>
      <c r="Q2207" s="684"/>
      <c r="R2207" s="684"/>
      <c r="S2207" s="684"/>
      <c r="T2207" s="684"/>
      <c r="U2207" s="2711"/>
      <c r="V2207" s="684"/>
      <c r="W2207" s="684"/>
      <c r="X2207" s="684"/>
      <c r="Y2207" s="684"/>
      <c r="Z2207" s="2838"/>
      <c r="AA2207" s="2415"/>
      <c r="AB2207" s="8"/>
      <c r="AC2207" s="1600">
        <f t="shared" si="1731"/>
        <v>0</v>
      </c>
      <c r="AD2207" s="2134"/>
    </row>
    <row r="2208" spans="1:31" ht="15" customHeight="1" x14ac:dyDescent="0.25">
      <c r="A2208" s="59">
        <v>1</v>
      </c>
      <c r="B2208" s="133" t="s">
        <v>26</v>
      </c>
      <c r="C2208" s="3086"/>
      <c r="D2208" s="342">
        <v>300</v>
      </c>
      <c r="E2208" s="690">
        <v>30</v>
      </c>
      <c r="F2208" s="81">
        <f t="shared" si="1732"/>
        <v>10</v>
      </c>
      <c r="G2208" s="81">
        <v>11</v>
      </c>
      <c r="H2208" s="81">
        <f t="shared" si="1733"/>
        <v>110.00000000000001</v>
      </c>
      <c r="I2208" s="344">
        <v>6.3</v>
      </c>
      <c r="J2208" s="82">
        <f t="shared" ref="J2208" si="1740">M2208/G2208</f>
        <v>4.0909090909090908</v>
      </c>
      <c r="K2208" s="83">
        <f t="shared" si="1735"/>
        <v>189</v>
      </c>
      <c r="L2208" s="83">
        <f t="shared" ref="L2208" si="1741">ROUND(K2208/12*$B$4,0)</f>
        <v>63</v>
      </c>
      <c r="M2208" s="83">
        <v>45</v>
      </c>
      <c r="N2208" s="83">
        <f t="shared" ref="N2208" si="1742">M2208/L2208*100</f>
        <v>71.428571428571431</v>
      </c>
      <c r="O2208" s="83">
        <f t="shared" si="1738"/>
        <v>1</v>
      </c>
      <c r="P2208" s="83">
        <f t="shared" ref="P2208" si="1743">M2208/$B$4*12/O2208</f>
        <v>135</v>
      </c>
      <c r="Q2208" s="684"/>
      <c r="R2208" s="684"/>
      <c r="S2208" s="684"/>
      <c r="T2208" s="684"/>
      <c r="U2208" s="2711"/>
      <c r="V2208" s="684"/>
      <c r="W2208" s="684"/>
      <c r="X2208" s="684"/>
      <c r="Y2208" s="684"/>
      <c r="Z2208" s="2838"/>
      <c r="AA2208" s="2415"/>
      <c r="AB2208" s="8"/>
      <c r="AC2208" s="1600">
        <f t="shared" si="1731"/>
        <v>0</v>
      </c>
      <c r="AD2208" s="2134"/>
    </row>
    <row r="2209" spans="1:31" ht="15" customHeight="1" x14ac:dyDescent="0.25">
      <c r="A2209" s="59">
        <v>1</v>
      </c>
      <c r="B2209" s="133" t="s">
        <v>10</v>
      </c>
      <c r="C2209" s="3086"/>
      <c r="D2209" s="342">
        <v>300</v>
      </c>
      <c r="E2209" s="690">
        <v>440</v>
      </c>
      <c r="F2209" s="81">
        <f t="shared" si="1732"/>
        <v>147</v>
      </c>
      <c r="G2209" s="81">
        <v>34</v>
      </c>
      <c r="H2209" s="81">
        <f t="shared" si="1733"/>
        <v>23.129251700680271</v>
      </c>
      <c r="I2209" s="344">
        <v>10.7</v>
      </c>
      <c r="J2209" s="82">
        <f t="shared" si="1734"/>
        <v>10.705882352941176</v>
      </c>
      <c r="K2209" s="83">
        <f t="shared" si="1735"/>
        <v>4708</v>
      </c>
      <c r="L2209" s="83">
        <f t="shared" si="1736"/>
        <v>1569</v>
      </c>
      <c r="M2209" s="83">
        <v>364</v>
      </c>
      <c r="N2209" s="83">
        <f t="shared" si="1737"/>
        <v>23.19949012109624</v>
      </c>
      <c r="O2209" s="83">
        <f t="shared" si="1738"/>
        <v>16</v>
      </c>
      <c r="P2209" s="83">
        <f t="shared" si="1739"/>
        <v>68.25</v>
      </c>
      <c r="Q2209" s="684"/>
      <c r="R2209" s="684"/>
      <c r="S2209" s="684"/>
      <c r="T2209" s="684"/>
      <c r="U2209" s="2711"/>
      <c r="V2209" s="684"/>
      <c r="W2209" s="684"/>
      <c r="X2209" s="684"/>
      <c r="Y2209" s="684"/>
      <c r="Z2209" s="2838"/>
      <c r="AA2209" s="2415"/>
      <c r="AB2209" s="8"/>
      <c r="AC2209" s="1600">
        <f t="shared" si="1731"/>
        <v>0</v>
      </c>
      <c r="AD2209" s="2134"/>
    </row>
    <row r="2210" spans="1:31" ht="15" customHeight="1" x14ac:dyDescent="0.25">
      <c r="A2210" s="59">
        <v>1</v>
      </c>
      <c r="B2210" s="135" t="s">
        <v>90</v>
      </c>
      <c r="C2210" s="3087"/>
      <c r="D2210" s="135"/>
      <c r="E2210" s="1925">
        <f>SUM(E2204:E2209)</f>
        <v>1335</v>
      </c>
      <c r="F2210" s="697">
        <f>SUM(F2204:F2209)</f>
        <v>445</v>
      </c>
      <c r="G2210" s="697">
        <f>SUM(G2204:G2209)</f>
        <v>161</v>
      </c>
      <c r="H2210" s="697">
        <f t="shared" si="1733"/>
        <v>36.179775280898873</v>
      </c>
      <c r="I2210" s="682">
        <f>SUM(K2210/E2210)</f>
        <v>9.8576779026217221</v>
      </c>
      <c r="J2210" s="106">
        <f t="shared" si="1734"/>
        <v>9.3913043478260878</v>
      </c>
      <c r="K2210" s="697">
        <f>SUM(K2204:K2209)</f>
        <v>13160</v>
      </c>
      <c r="L2210" s="697">
        <f>SUM(L2204:L2209)</f>
        <v>4387</v>
      </c>
      <c r="M2210" s="697">
        <f>SUM(M2204:M2209)</f>
        <v>1512</v>
      </c>
      <c r="N2210" s="83">
        <f t="shared" si="1737"/>
        <v>34.465466149988607</v>
      </c>
      <c r="O2210" s="264">
        <f>SUM(O2204:O2209)</f>
        <v>45</v>
      </c>
      <c r="P2210" s="83">
        <f t="shared" si="1739"/>
        <v>100.8</v>
      </c>
      <c r="Q2210" s="684"/>
      <c r="R2210" s="684"/>
      <c r="S2210" s="684"/>
      <c r="T2210" s="684"/>
      <c r="U2210" s="2711"/>
      <c r="V2210" s="684"/>
      <c r="W2210" s="684"/>
      <c r="X2210" s="684"/>
      <c r="Y2210" s="684"/>
      <c r="Z2210" s="2838"/>
      <c r="AA2210" s="2415"/>
      <c r="AB2210" s="8"/>
      <c r="AC2210" s="1600">
        <f t="shared" si="1731"/>
        <v>0</v>
      </c>
      <c r="AD2210" s="2134"/>
    </row>
    <row r="2211" spans="1:31" ht="15" customHeight="1" x14ac:dyDescent="0.25">
      <c r="A2211" s="59">
        <v>1</v>
      </c>
      <c r="B2211" s="698" t="s">
        <v>16</v>
      </c>
      <c r="C2211" s="3225"/>
      <c r="D2211" s="135"/>
      <c r="E2211" s="1925"/>
      <c r="F2211" s="697"/>
      <c r="G2211" s="697"/>
      <c r="H2211" s="697"/>
      <c r="I2211" s="682"/>
      <c r="J2211" s="106"/>
      <c r="K2211" s="697"/>
      <c r="L2211" s="697"/>
      <c r="M2211" s="697"/>
      <c r="N2211" s="83"/>
      <c r="O2211" s="264"/>
      <c r="P2211" s="83"/>
      <c r="Q2211" s="684"/>
      <c r="R2211" s="684"/>
      <c r="S2211" s="684"/>
      <c r="T2211" s="684"/>
      <c r="U2211" s="2711"/>
      <c r="V2211" s="684"/>
      <c r="W2211" s="684"/>
      <c r="X2211" s="684"/>
      <c r="Y2211" s="684"/>
      <c r="Z2211" s="2838"/>
      <c r="AA2211" s="2415"/>
      <c r="AB2211" s="8"/>
      <c r="AC2211" s="1600">
        <f t="shared" si="1731"/>
        <v>0</v>
      </c>
      <c r="AD2211" s="2134"/>
    </row>
    <row r="2212" spans="1:31" ht="15" customHeight="1" x14ac:dyDescent="0.25">
      <c r="A2212" s="59">
        <v>1</v>
      </c>
      <c r="B2212" s="512" t="s">
        <v>55</v>
      </c>
      <c r="C2212" s="3232"/>
      <c r="D2212" s="512">
        <v>240</v>
      </c>
      <c r="E2212" s="690">
        <v>1220</v>
      </c>
      <c r="F2212" s="987">
        <f t="shared" ref="F2212:F2214" si="1744">ROUND(E2212/12*$B$4,0)</f>
        <v>407</v>
      </c>
      <c r="G2212" s="81">
        <v>435</v>
      </c>
      <c r="H2212" s="81">
        <f t="shared" ref="H2212:H2221" si="1745">G2212/F2212*100</f>
        <v>106.87960687960687</v>
      </c>
      <c r="I2212" s="344">
        <v>8</v>
      </c>
      <c r="J2212" s="82">
        <f>M2212/G2212</f>
        <v>9.3195402298850567</v>
      </c>
      <c r="K2212" s="83">
        <f>ROUND(E2212*I2212,0)</f>
        <v>9760</v>
      </c>
      <c r="L2212" s="83">
        <f t="shared" ref="L2212:L2214" si="1746">ROUND(K2212/12*$B$4,0)</f>
        <v>3253</v>
      </c>
      <c r="M2212" s="83">
        <v>4054</v>
      </c>
      <c r="N2212" s="83">
        <f>M2212/L2212*100</f>
        <v>124.62342453120196</v>
      </c>
      <c r="O2212" s="83">
        <f>K2212/D2212</f>
        <v>40.666666666666664</v>
      </c>
      <c r="P2212" s="83">
        <f t="shared" si="1739"/>
        <v>299.06557377049182</v>
      </c>
      <c r="Q2212" s="684"/>
      <c r="R2212" s="684"/>
      <c r="S2212" s="684"/>
      <c r="T2212" s="684"/>
      <c r="U2212" s="2711"/>
      <c r="V2212" s="684"/>
      <c r="W2212" s="684"/>
      <c r="X2212" s="684"/>
      <c r="Y2212" s="684"/>
      <c r="Z2212" s="2838"/>
      <c r="AA2212" s="2415"/>
      <c r="AB2212" s="8"/>
      <c r="AC2212" s="1600">
        <f t="shared" si="1731"/>
        <v>0</v>
      </c>
      <c r="AD2212" s="2134"/>
    </row>
    <row r="2213" spans="1:31" ht="15" customHeight="1" x14ac:dyDescent="0.25">
      <c r="A2213" s="59">
        <v>1</v>
      </c>
      <c r="B2213" s="512" t="s">
        <v>77</v>
      </c>
      <c r="C2213" s="3232"/>
      <c r="D2213" s="512">
        <v>240</v>
      </c>
      <c r="E2213" s="690">
        <v>100</v>
      </c>
      <c r="F2213" s="987">
        <f t="shared" si="1744"/>
        <v>33</v>
      </c>
      <c r="G2213" s="81">
        <v>140</v>
      </c>
      <c r="H2213" s="81">
        <f t="shared" si="1745"/>
        <v>424.24242424242425</v>
      </c>
      <c r="I2213" s="344">
        <v>8</v>
      </c>
      <c r="J2213" s="82">
        <f>M2213/G2213</f>
        <v>9.1285714285714281</v>
      </c>
      <c r="K2213" s="83">
        <f>ROUND(E2213*I2213,0)</f>
        <v>800</v>
      </c>
      <c r="L2213" s="83">
        <f t="shared" si="1746"/>
        <v>267</v>
      </c>
      <c r="M2213" s="83">
        <v>1278</v>
      </c>
      <c r="N2213" s="83">
        <f>M2213/L2213*100</f>
        <v>478.65168539325839</v>
      </c>
      <c r="O2213" s="83">
        <f>K2213/D2213</f>
        <v>3.3333333333333335</v>
      </c>
      <c r="P2213" s="83">
        <f t="shared" ref="P2213" si="1747">M2213/$B$4*12/O2213</f>
        <v>1150.2</v>
      </c>
      <c r="Q2213" s="684"/>
      <c r="R2213" s="684"/>
      <c r="S2213" s="684"/>
      <c r="T2213" s="684"/>
      <c r="U2213" s="2711"/>
      <c r="V2213" s="684"/>
      <c r="W2213" s="684"/>
      <c r="X2213" s="684"/>
      <c r="Y2213" s="684"/>
      <c r="Z2213" s="2838"/>
      <c r="AA2213" s="2415"/>
      <c r="AB2213" s="8"/>
      <c r="AC2213" s="1600">
        <f t="shared" si="1731"/>
        <v>0</v>
      </c>
      <c r="AD2213" s="2134"/>
    </row>
    <row r="2214" spans="1:31" s="85" customFormat="1" ht="15" customHeight="1" x14ac:dyDescent="0.25">
      <c r="A2214" s="59">
        <v>1</v>
      </c>
      <c r="B2214" s="512" t="s">
        <v>6</v>
      </c>
      <c r="C2214" s="3232"/>
      <c r="D2214" s="512">
        <v>240</v>
      </c>
      <c r="E2214" s="690">
        <v>780</v>
      </c>
      <c r="F2214" s="987">
        <f t="shared" si="1744"/>
        <v>260</v>
      </c>
      <c r="G2214" s="81">
        <v>291</v>
      </c>
      <c r="H2214" s="81">
        <f t="shared" si="1745"/>
        <v>111.92307692307692</v>
      </c>
      <c r="I2214" s="344">
        <v>3</v>
      </c>
      <c r="J2214" s="82">
        <f>M2214/G2214</f>
        <v>2.8522336769759451</v>
      </c>
      <c r="K2214" s="83">
        <f>ROUND(E2214*I2214,0)</f>
        <v>2340</v>
      </c>
      <c r="L2214" s="83">
        <f t="shared" si="1746"/>
        <v>780</v>
      </c>
      <c r="M2214" s="83">
        <v>830</v>
      </c>
      <c r="N2214" s="83">
        <f>M2214/L2214*100</f>
        <v>106.41025641025641</v>
      </c>
      <c r="O2214" s="83">
        <f>K2214/D2214</f>
        <v>9.75</v>
      </c>
      <c r="P2214" s="83">
        <f t="shared" si="1739"/>
        <v>255.38461538461539</v>
      </c>
      <c r="Q2214" s="684"/>
      <c r="R2214" s="684"/>
      <c r="S2214" s="684"/>
      <c r="T2214" s="684"/>
      <c r="U2214" s="2711"/>
      <c r="V2214" s="684"/>
      <c r="W2214" s="684"/>
      <c r="X2214" s="684"/>
      <c r="Y2214" s="684"/>
      <c r="Z2214" s="2838"/>
      <c r="AA2214" s="2415"/>
      <c r="AB2214" s="8"/>
      <c r="AC2214" s="1600">
        <f t="shared" si="1731"/>
        <v>0</v>
      </c>
      <c r="AD2214" s="2134"/>
      <c r="AE2214" s="2134"/>
    </row>
    <row r="2215" spans="1:31" ht="23.25" customHeight="1" x14ac:dyDescent="0.25">
      <c r="A2215" s="59">
        <v>1</v>
      </c>
      <c r="B2215" s="217" t="s">
        <v>238</v>
      </c>
      <c r="C2215" s="3116"/>
      <c r="D2215" s="466"/>
      <c r="E2215" s="1677">
        <f>SUM(E2212:E2214)</f>
        <v>2100</v>
      </c>
      <c r="F2215" s="444">
        <f t="shared" ref="F2215:G2215" si="1748">SUM(F2212:F2214)</f>
        <v>700</v>
      </c>
      <c r="G2215" s="444">
        <f t="shared" si="1748"/>
        <v>866</v>
      </c>
      <c r="H2215" s="209">
        <f t="shared" si="1745"/>
        <v>123.71428571428571</v>
      </c>
      <c r="I2215" s="682">
        <f>SUM(K2215/E2215)</f>
        <v>6.1428571428571432</v>
      </c>
      <c r="J2215" s="82">
        <f>M2215/G2215</f>
        <v>7.115473441108545</v>
      </c>
      <c r="K2215" s="107">
        <f t="shared" ref="K2215:M2215" si="1749">SUM(K2212:K2214)</f>
        <v>12900</v>
      </c>
      <c r="L2215" s="107">
        <f t="shared" si="1749"/>
        <v>4300</v>
      </c>
      <c r="M2215" s="107">
        <f t="shared" si="1749"/>
        <v>6162</v>
      </c>
      <c r="N2215" s="83">
        <f>M2215/L2215*100</f>
        <v>143.30232558139534</v>
      </c>
      <c r="O2215" s="107">
        <f>SUM(O2212:O2214)</f>
        <v>53.75</v>
      </c>
      <c r="P2215" s="83">
        <f t="shared" si="1739"/>
        <v>343.92558139534884</v>
      </c>
      <c r="Q2215" s="684"/>
      <c r="R2215" s="684"/>
      <c r="S2215" s="684"/>
      <c r="T2215" s="684"/>
      <c r="U2215" s="2711"/>
      <c r="V2215" s="684"/>
      <c r="W2215" s="684"/>
      <c r="X2215" s="684"/>
      <c r="Y2215" s="684"/>
      <c r="Z2215" s="2838"/>
      <c r="AA2215" s="2415"/>
      <c r="AB2215" s="8"/>
      <c r="AC2215" s="1600">
        <f t="shared" si="1731"/>
        <v>0</v>
      </c>
      <c r="AD2215" s="2134"/>
    </row>
    <row r="2216" spans="1:31" ht="29.25" customHeight="1" x14ac:dyDescent="0.25">
      <c r="A2216" s="59">
        <v>1</v>
      </c>
      <c r="B2216" s="417" t="s">
        <v>334</v>
      </c>
      <c r="C2216" s="570"/>
      <c r="D2216" s="570"/>
      <c r="E2216" s="1677">
        <f>SUM(E2215,E2210)</f>
        <v>3435</v>
      </c>
      <c r="F2216" s="115">
        <f>SUM(F2210:F2214)</f>
        <v>1145</v>
      </c>
      <c r="G2216" s="115">
        <f>SUM(G2210,G2215)</f>
        <v>1027</v>
      </c>
      <c r="H2216" s="115">
        <f t="shared" si="1745"/>
        <v>89.6943231441048</v>
      </c>
      <c r="I2216" s="590">
        <f>SUM(K2216/E2216)</f>
        <v>7.5866084425036391</v>
      </c>
      <c r="J2216" s="115">
        <f>SUM(J2210,J2215)</f>
        <v>16.506777788934635</v>
      </c>
      <c r="K2216" s="115">
        <f>SUM(K2210,K2215)</f>
        <v>26060</v>
      </c>
      <c r="L2216" s="115">
        <f>SUM(L2210,L2215)</f>
        <v>8687</v>
      </c>
      <c r="M2216" s="115">
        <f>SUM(M2210,M2215)</f>
        <v>7674</v>
      </c>
      <c r="N2216" s="83">
        <f>M2216/L2216*100</f>
        <v>88.338897202716709</v>
      </c>
      <c r="O2216" s="115">
        <f>SUM(O2215,O2210)</f>
        <v>98.75</v>
      </c>
      <c r="P2216" s="83">
        <f t="shared" si="1739"/>
        <v>233.13417721518988</v>
      </c>
      <c r="Q2216" s="684">
        <v>57674.032415999995</v>
      </c>
      <c r="R2216" s="684">
        <v>57674.032415999995</v>
      </c>
      <c r="S2216" s="684">
        <v>57674.032415999995</v>
      </c>
      <c r="T2216" s="684">
        <v>57674.032415999995</v>
      </c>
      <c r="U2216" s="2752">
        <f>Q2216/12*$B$4+(R2216-Q2216)/11*3+(S2216-R2216)/10*2+(T2216-S2216)/9*1</f>
        <v>19224.677471999999</v>
      </c>
      <c r="V2216" s="684">
        <f>Z2216-Y2216-W2216</f>
        <v>15839.157990000002</v>
      </c>
      <c r="W2216" s="684"/>
      <c r="X2216" s="684">
        <f>V2216-U2216</f>
        <v>-3385.5194819999979</v>
      </c>
      <c r="Y2216" s="684">
        <v>-102.10218</v>
      </c>
      <c r="Z2216" s="2838">
        <v>15737.055810000002</v>
      </c>
      <c r="AA2216" s="2415"/>
      <c r="AB2216" s="8"/>
      <c r="AC2216" s="1600">
        <f t="shared" si="1731"/>
        <v>0</v>
      </c>
      <c r="AD2216" s="2134"/>
    </row>
    <row r="2217" spans="1:31" s="85" customFormat="1" ht="29.25" customHeight="1" x14ac:dyDescent="0.25">
      <c r="A2217" s="59">
        <v>1</v>
      </c>
      <c r="B2217" s="625" t="s">
        <v>319</v>
      </c>
      <c r="C2217" s="2541"/>
      <c r="D2217" s="570"/>
      <c r="E2217" s="1898">
        <f>E2218</f>
        <v>11020</v>
      </c>
      <c r="F2217" s="519">
        <f>F2218</f>
        <v>3673</v>
      </c>
      <c r="G2217" s="519">
        <f>G2218</f>
        <v>3858</v>
      </c>
      <c r="H2217" s="115">
        <f t="shared" si="1745"/>
        <v>105.03675469643343</v>
      </c>
      <c r="I2217" s="686"/>
      <c r="J2217" s="694"/>
      <c r="K2217" s="519"/>
      <c r="L2217" s="519"/>
      <c r="M2217" s="519"/>
      <c r="N2217" s="89"/>
      <c r="O2217" s="519"/>
      <c r="P2217" s="89"/>
      <c r="Q2217" s="684"/>
      <c r="R2217" s="684"/>
      <c r="S2217" s="684"/>
      <c r="T2217" s="684"/>
      <c r="U2217" s="2711">
        <f>Q2217</f>
        <v>0</v>
      </c>
      <c r="V2217" s="684">
        <f>Z2217-Y2217</f>
        <v>0</v>
      </c>
      <c r="W2217" s="684"/>
      <c r="X2217" s="684">
        <f>V2217-U2217</f>
        <v>0</v>
      </c>
      <c r="Y2217" s="684"/>
      <c r="Z2217" s="2838"/>
      <c r="AA2217" s="2415"/>
      <c r="AB2217" s="8"/>
      <c r="AC2217" s="1600">
        <f t="shared" si="1731"/>
        <v>0</v>
      </c>
      <c r="AD2217" s="2134"/>
      <c r="AE2217" s="2134"/>
    </row>
    <row r="2218" spans="1:31" ht="19.5" customHeight="1" x14ac:dyDescent="0.25">
      <c r="A2218" s="59">
        <v>1</v>
      </c>
      <c r="B2218" s="627" t="s">
        <v>320</v>
      </c>
      <c r="C2218" s="3372"/>
      <c r="D2218" s="570"/>
      <c r="E2218" s="1967">
        <v>11020</v>
      </c>
      <c r="F2218" s="342">
        <f t="shared" ref="F2218:F2220" si="1750">ROUND(E2218/12*$B$4,0)</f>
        <v>3673</v>
      </c>
      <c r="G2218" s="342">
        <f>G2221-G2220</f>
        <v>3858</v>
      </c>
      <c r="H2218" s="115">
        <f t="shared" si="1745"/>
        <v>105.03675469643343</v>
      </c>
      <c r="I2218" s="686"/>
      <c r="J2218" s="694"/>
      <c r="K2218" s="519"/>
      <c r="L2218" s="519"/>
      <c r="M2218" s="519"/>
      <c r="N2218" s="171"/>
      <c r="O2218" s="519"/>
      <c r="P2218" s="171"/>
      <c r="Q2218" s="684"/>
      <c r="R2218" s="684"/>
      <c r="S2218" s="684"/>
      <c r="T2218" s="684"/>
      <c r="U2218" s="2714"/>
      <c r="V2218" s="684"/>
      <c r="W2218" s="684"/>
      <c r="X2218" s="684"/>
      <c r="Y2218" s="684"/>
      <c r="Z2218" s="2838"/>
      <c r="AA2218" s="2415"/>
      <c r="AB2218" s="8"/>
      <c r="AC2218" s="1600">
        <f t="shared" si="1731"/>
        <v>0</v>
      </c>
      <c r="AD2218" s="2134"/>
    </row>
    <row r="2219" spans="1:31" s="85" customFormat="1" ht="23.25" customHeight="1" x14ac:dyDescent="0.25">
      <c r="A2219" s="59">
        <v>1</v>
      </c>
      <c r="B2219" s="625" t="s">
        <v>321</v>
      </c>
      <c r="C2219" s="2541"/>
      <c r="D2219" s="570"/>
      <c r="E2219" s="1967">
        <f>E2220</f>
        <v>20</v>
      </c>
      <c r="F2219" s="342">
        <f t="shared" si="1750"/>
        <v>7</v>
      </c>
      <c r="G2219" s="342">
        <f>G2220</f>
        <v>7</v>
      </c>
      <c r="H2219" s="342">
        <f t="shared" si="1745"/>
        <v>100</v>
      </c>
      <c r="I2219" s="686"/>
      <c r="J2219" s="694"/>
      <c r="K2219" s="519"/>
      <c r="L2219" s="519"/>
      <c r="M2219" s="519"/>
      <c r="N2219" s="89"/>
      <c r="O2219" s="519"/>
      <c r="P2219" s="89"/>
      <c r="Q2219" s="684"/>
      <c r="R2219" s="684"/>
      <c r="S2219" s="684"/>
      <c r="T2219" s="684"/>
      <c r="U2219" s="2711"/>
      <c r="V2219" s="684"/>
      <c r="W2219" s="684"/>
      <c r="X2219" s="684"/>
      <c r="Y2219" s="684"/>
      <c r="Z2219" s="2838"/>
      <c r="AA2219" s="2415"/>
      <c r="AB2219" s="8"/>
      <c r="AC2219" s="1600">
        <f t="shared" si="1731"/>
        <v>0</v>
      </c>
      <c r="AD2219" s="2134"/>
      <c r="AE2219" s="2134"/>
    </row>
    <row r="2220" spans="1:31" ht="36.75" customHeight="1" x14ac:dyDescent="0.25">
      <c r="A2220" s="59">
        <v>1</v>
      </c>
      <c r="B2220" s="1775" t="s">
        <v>322</v>
      </c>
      <c r="C2220" s="3373"/>
      <c r="D2220" s="570"/>
      <c r="E2220" s="1898">
        <v>20</v>
      </c>
      <c r="F2220" s="115">
        <f t="shared" si="1750"/>
        <v>7</v>
      </c>
      <c r="G2220" s="115">
        <v>7</v>
      </c>
      <c r="H2220" s="115">
        <f t="shared" si="1745"/>
        <v>100</v>
      </c>
      <c r="I2220" s="686"/>
      <c r="J2220" s="694"/>
      <c r="K2220" s="519"/>
      <c r="L2220" s="519"/>
      <c r="M2220" s="519"/>
      <c r="N2220" s="171"/>
      <c r="O2220" s="519"/>
      <c r="P2220" s="171"/>
      <c r="Q2220" s="684"/>
      <c r="R2220" s="684"/>
      <c r="S2220" s="684"/>
      <c r="T2220" s="684"/>
      <c r="U2220" s="2711"/>
      <c r="V2220" s="684"/>
      <c r="W2220" s="684"/>
      <c r="X2220" s="684"/>
      <c r="Y2220" s="684"/>
      <c r="Z2220" s="2838"/>
      <c r="AA2220" s="2415"/>
      <c r="AB2220" s="8"/>
      <c r="AC2220" s="1600">
        <f t="shared" si="1731"/>
        <v>0</v>
      </c>
      <c r="AD2220" s="2134"/>
    </row>
    <row r="2221" spans="1:31" ht="21.75" customHeight="1" thickBot="1" x14ac:dyDescent="0.3">
      <c r="A2221" s="59">
        <v>1</v>
      </c>
      <c r="B2221" s="1793" t="s">
        <v>337</v>
      </c>
      <c r="C2221" s="3374"/>
      <c r="D2221" s="570"/>
      <c r="E2221" s="1967">
        <f>E2217+E2219</f>
        <v>11040</v>
      </c>
      <c r="F2221" s="342">
        <f>F2217+F2219</f>
        <v>3680</v>
      </c>
      <c r="G2221" s="115">
        <v>3865</v>
      </c>
      <c r="H2221" s="115">
        <f t="shared" si="1745"/>
        <v>105.02717391304348</v>
      </c>
      <c r="I2221" s="686"/>
      <c r="J2221" s="694"/>
      <c r="K2221" s="519"/>
      <c r="L2221" s="519"/>
      <c r="M2221" s="519"/>
      <c r="N2221" s="89"/>
      <c r="O2221" s="519"/>
      <c r="P2221" s="89"/>
      <c r="Q2221" s="684">
        <v>31383.010879999998</v>
      </c>
      <c r="R2221" s="684">
        <v>31383.010879999998</v>
      </c>
      <c r="S2221" s="684">
        <v>31383.010879999998</v>
      </c>
      <c r="T2221" s="684">
        <v>31383.010879999998</v>
      </c>
      <c r="U2221" s="2711">
        <f>Q2221/12*$B$4+(R2221-Q2221)/11*3+(S2221-R2221)/10*2+(T2221-S2221)/9*1</f>
        <v>10461.003626666667</v>
      </c>
      <c r="V2221" s="684">
        <f>Z2221-Y2221-W2221</f>
        <v>10486.08352</v>
      </c>
      <c r="W2221" s="684"/>
      <c r="X2221" s="684">
        <f>V2221-U2221</f>
        <v>25.07989333333353</v>
      </c>
      <c r="Y2221" s="684">
        <v>-17.999519999999997</v>
      </c>
      <c r="Z2221" s="2838">
        <v>10468.084000000001</v>
      </c>
      <c r="AA2221" s="2415"/>
      <c r="AB2221" s="8"/>
      <c r="AC2221" s="1600">
        <f t="shared" si="1731"/>
        <v>0</v>
      </c>
      <c r="AD2221" s="2134"/>
    </row>
    <row r="2222" spans="1:31" ht="15" customHeight="1" thickBot="1" x14ac:dyDescent="0.3">
      <c r="A2222" s="59">
        <v>1</v>
      </c>
      <c r="B2222" s="434" t="s">
        <v>17</v>
      </c>
      <c r="C2222" s="692"/>
      <c r="D2222" s="692"/>
      <c r="E2222" s="1966"/>
      <c r="F2222" s="693"/>
      <c r="G2222" s="693"/>
      <c r="H2222" s="693"/>
      <c r="I2222" s="523"/>
      <c r="J2222" s="523"/>
      <c r="K2222" s="523"/>
      <c r="L2222" s="523"/>
      <c r="M2222" s="523">
        <f>SUM(M2217,M2216,M2202,M2165)</f>
        <v>24188</v>
      </c>
      <c r="N2222" s="523"/>
      <c r="O2222" s="523"/>
      <c r="P2222" s="523"/>
      <c r="Q2222" s="839">
        <f t="shared" ref="Q2222:R2222" si="1751">SUM(Q2221,Q2216,Q2202,Q2165)</f>
        <v>569263.44918599993</v>
      </c>
      <c r="R2222" s="839">
        <f t="shared" si="1751"/>
        <v>569263.44918599993</v>
      </c>
      <c r="S2222" s="839">
        <f t="shared" ref="S2222:T2222" si="1752">SUM(S2221,S2216,S2202,S2165)</f>
        <v>569263.44918599993</v>
      </c>
      <c r="T2222" s="839">
        <f t="shared" si="1752"/>
        <v>569263.44918599993</v>
      </c>
      <c r="U2222" s="2800">
        <f t="shared" ref="U2222:Z2222" si="1753">SUM(U2221,U2216,U2202,U2165)</f>
        <v>189754.48306199998</v>
      </c>
      <c r="V2222" s="839">
        <f t="shared" si="1753"/>
        <v>180872.71025999999</v>
      </c>
      <c r="W2222" s="839">
        <f t="shared" si="1753"/>
        <v>-30.104550000000003</v>
      </c>
      <c r="X2222" s="839">
        <f t="shared" si="1753"/>
        <v>-8881.772801999994</v>
      </c>
      <c r="Y2222" s="839">
        <f t="shared" si="1753"/>
        <v>-821.39026000000013</v>
      </c>
      <c r="Z2222" s="2847">
        <f t="shared" si="1753"/>
        <v>180021.21544999999</v>
      </c>
      <c r="AA2222" s="2421">
        <f>SUM(AA2217,AA2216,AA2202,AA2165)</f>
        <v>0</v>
      </c>
      <c r="AB2222" s="1159">
        <f t="shared" ref="AB2222" si="1754">SUM(AB2221,AB2216,AB2202,AB2165)</f>
        <v>0</v>
      </c>
      <c r="AC2222" s="1159">
        <f t="shared" si="1731"/>
        <v>0</v>
      </c>
      <c r="AD2222" s="2134"/>
    </row>
    <row r="2223" spans="1:31" ht="15" customHeight="1" x14ac:dyDescent="0.25">
      <c r="A2223" s="59">
        <v>1</v>
      </c>
      <c r="B2223" s="1117" t="s">
        <v>212</v>
      </c>
      <c r="C2223" s="3328"/>
      <c r="D2223" s="1255"/>
      <c r="E2223" s="1939"/>
      <c r="F2223" s="1255"/>
      <c r="G2223" s="1255"/>
      <c r="H2223" s="1255"/>
      <c r="I2223" s="1256"/>
      <c r="J2223" s="1256"/>
      <c r="K2223" s="1255"/>
      <c r="L2223" s="1255"/>
      <c r="M2223" s="1255"/>
      <c r="N2223" s="1255"/>
      <c r="O2223" s="1255"/>
      <c r="P2223" s="1255"/>
      <c r="Q2223" s="1388">
        <f t="shared" ref="Q2223:R2223" si="1755">Q2222</f>
        <v>569263.44918599993</v>
      </c>
      <c r="R2223" s="1388">
        <f t="shared" si="1755"/>
        <v>569263.44918599993</v>
      </c>
      <c r="S2223" s="1388">
        <f t="shared" ref="S2223:T2223" si="1756">S2222</f>
        <v>569263.44918599993</v>
      </c>
      <c r="T2223" s="1388">
        <f t="shared" si="1756"/>
        <v>569263.44918599993</v>
      </c>
      <c r="U2223" s="1388">
        <f t="shared" ref="U2223:Z2223" si="1757">U2222</f>
        <v>189754.48306199998</v>
      </c>
      <c r="V2223" s="1388">
        <f t="shared" si="1757"/>
        <v>180872.71025999999</v>
      </c>
      <c r="W2223" s="814">
        <f t="shared" si="1757"/>
        <v>-30.104550000000003</v>
      </c>
      <c r="X2223" s="1388">
        <f t="shared" si="1757"/>
        <v>-8881.772801999994</v>
      </c>
      <c r="Y2223" s="1388">
        <f t="shared" si="1757"/>
        <v>-821.39026000000013</v>
      </c>
      <c r="Z2223" s="2943">
        <f t="shared" si="1757"/>
        <v>180021.21544999999</v>
      </c>
      <c r="AA2223" s="1939"/>
      <c r="AB2223" s="2147">
        <f t="shared" ref="AB2223" si="1758">AB2222</f>
        <v>0</v>
      </c>
      <c r="AC2223" s="2147">
        <f t="shared" si="1731"/>
        <v>0</v>
      </c>
      <c r="AD2223" s="2134"/>
    </row>
    <row r="2224" spans="1:31" ht="15" customHeight="1" x14ac:dyDescent="0.25">
      <c r="A2224" s="59">
        <v>1</v>
      </c>
      <c r="B2224" s="1257" t="s">
        <v>7</v>
      </c>
      <c r="C2224" s="3375"/>
      <c r="D2224" s="1258"/>
      <c r="E2224" s="1917">
        <f t="shared" ref="E2224:AB2224" si="1759">E2165</f>
        <v>5530</v>
      </c>
      <c r="F2224" s="1258">
        <f t="shared" si="1759"/>
        <v>1844</v>
      </c>
      <c r="G2224" s="1258">
        <f t="shared" si="1759"/>
        <v>1945</v>
      </c>
      <c r="H2224" s="1258">
        <f t="shared" si="1759"/>
        <v>105.47722342733188</v>
      </c>
      <c r="I2224" s="1258">
        <f t="shared" si="1759"/>
        <v>8.6892624728850318</v>
      </c>
      <c r="J2224" s="1258">
        <f t="shared" si="1759"/>
        <v>8.4904884318766065</v>
      </c>
      <c r="K2224" s="1258">
        <f t="shared" si="1759"/>
        <v>48073</v>
      </c>
      <c r="L2224" s="1258">
        <f t="shared" si="1759"/>
        <v>16023</v>
      </c>
      <c r="M2224" s="1258">
        <f t="shared" si="1759"/>
        <v>16514</v>
      </c>
      <c r="N2224" s="1258">
        <f t="shared" si="1759"/>
        <v>103.06434500405668</v>
      </c>
      <c r="O2224" s="1258">
        <f t="shared" si="1759"/>
        <v>149</v>
      </c>
      <c r="P2224" s="1258">
        <f t="shared" si="1759"/>
        <v>332.49664429530202</v>
      </c>
      <c r="Q2224" s="2944">
        <f t="shared" si="1759"/>
        <v>166451.44004999995</v>
      </c>
      <c r="R2224" s="2944">
        <f t="shared" ref="R2224:S2224" si="1760">R2165</f>
        <v>166451.44004999995</v>
      </c>
      <c r="S2224" s="2944">
        <f t="shared" si="1760"/>
        <v>166451.44004999995</v>
      </c>
      <c r="T2224" s="2944">
        <f t="shared" ref="T2224" si="1761">T2165</f>
        <v>166451.44004999995</v>
      </c>
      <c r="U2224" s="2944">
        <f t="shared" si="1759"/>
        <v>55483.813349999982</v>
      </c>
      <c r="V2224" s="2944">
        <f t="shared" si="1759"/>
        <v>52745.424499999994</v>
      </c>
      <c r="W2224" s="687">
        <f t="shared" si="1759"/>
        <v>-30.104550000000003</v>
      </c>
      <c r="X2224" s="2944">
        <f t="shared" si="1759"/>
        <v>-2738.3888499999885</v>
      </c>
      <c r="Y2224" s="2944">
        <f t="shared" si="1759"/>
        <v>-502.90302000000003</v>
      </c>
      <c r="Z2224" s="2945">
        <f t="shared" si="1759"/>
        <v>52212.416929999999</v>
      </c>
      <c r="AA2224" s="1917">
        <f t="shared" si="1759"/>
        <v>0</v>
      </c>
      <c r="AB2224" s="2148">
        <f t="shared" si="1759"/>
        <v>0</v>
      </c>
      <c r="AC2224" s="2148">
        <f t="shared" si="1731"/>
        <v>0</v>
      </c>
      <c r="AD2224" s="2134"/>
    </row>
    <row r="2225" spans="1:30" ht="15.75" customHeight="1" x14ac:dyDescent="0.25">
      <c r="A2225" s="59">
        <v>1</v>
      </c>
      <c r="B2225" s="1240" t="s">
        <v>299</v>
      </c>
      <c r="C2225" s="3376"/>
      <c r="D2225" s="1119"/>
      <c r="E2225" s="1981"/>
      <c r="F2225" s="1119"/>
      <c r="G2225" s="1119"/>
      <c r="H2225" s="1119"/>
      <c r="I2225" s="1205"/>
      <c r="J2225" s="1205"/>
      <c r="K2225" s="1119"/>
      <c r="L2225" s="1119"/>
      <c r="M2225" s="1119"/>
      <c r="N2225" s="1206"/>
      <c r="O2225" s="1206"/>
      <c r="P2225" s="1206"/>
      <c r="Q2225" s="2949"/>
      <c r="R2225" s="2949"/>
      <c r="S2225" s="2949"/>
      <c r="T2225" s="2949"/>
      <c r="U2225" s="2949"/>
      <c r="V2225" s="2949"/>
      <c r="W2225" s="1330"/>
      <c r="X2225" s="2949"/>
      <c r="Y2225" s="2949"/>
      <c r="Z2225" s="2952"/>
      <c r="AA2225" s="1981"/>
      <c r="AB2225" s="2151"/>
      <c r="AC2225" s="2151">
        <f t="shared" si="1731"/>
        <v>0</v>
      </c>
      <c r="AD2225" s="2134"/>
    </row>
    <row r="2226" spans="1:30" ht="30.75" customHeight="1" x14ac:dyDescent="0.25">
      <c r="A2226" s="59">
        <v>1</v>
      </c>
      <c r="B2226" s="1105" t="s">
        <v>645</v>
      </c>
      <c r="C2226" s="3320"/>
      <c r="D2226" s="1106"/>
      <c r="E2226" s="1980">
        <f>E2168</f>
        <v>64046.296296296299</v>
      </c>
      <c r="F2226" s="1106">
        <f>F2168</f>
        <v>21349.222222222223</v>
      </c>
      <c r="G2226" s="1106">
        <f>G2168</f>
        <v>16316.685185185184</v>
      </c>
      <c r="H2226" s="1106">
        <f>G2226/F2226*100</f>
        <v>76.427539211247179</v>
      </c>
      <c r="I2226" s="1207"/>
      <c r="J2226" s="1207"/>
      <c r="K2226" s="1208"/>
      <c r="L2226" s="1208"/>
      <c r="M2226" s="1208"/>
      <c r="N2226" s="1208"/>
      <c r="O2226" s="1208"/>
      <c r="P2226" s="1208"/>
      <c r="Q2226" s="1340"/>
      <c r="R2226" s="1340"/>
      <c r="S2226" s="1340"/>
      <c r="T2226" s="1340"/>
      <c r="U2226" s="1340"/>
      <c r="V2226" s="1340"/>
      <c r="W2226" s="684"/>
      <c r="X2226" s="1340"/>
      <c r="Y2226" s="1340"/>
      <c r="Z2226" s="2950"/>
      <c r="AA2226" s="1980">
        <f t="shared" ref="AA2226:AB2231" si="1762">AA2168</f>
        <v>0</v>
      </c>
      <c r="AB2226" s="1980">
        <f t="shared" si="1762"/>
        <v>0</v>
      </c>
      <c r="AC2226" s="1980">
        <f t="shared" si="1731"/>
        <v>0</v>
      </c>
      <c r="AD2226" s="2134"/>
    </row>
    <row r="2227" spans="1:30" ht="15" customHeight="1" x14ac:dyDescent="0.25">
      <c r="A2227" s="59">
        <v>1</v>
      </c>
      <c r="B2227" s="1105" t="s">
        <v>422</v>
      </c>
      <c r="C2227" s="3320"/>
      <c r="D2227" s="1106"/>
      <c r="E2227" s="1980">
        <f t="shared" ref="E2227:E2236" si="1763">E2169</f>
        <v>2690</v>
      </c>
      <c r="F2227" s="1106">
        <f t="shared" ref="F2227:G2227" si="1764">F2169</f>
        <v>897</v>
      </c>
      <c r="G2227" s="1106">
        <f t="shared" si="1764"/>
        <v>752.45</v>
      </c>
      <c r="H2227" s="1106"/>
      <c r="I2227" s="1207"/>
      <c r="J2227" s="1207"/>
      <c r="K2227" s="1208"/>
      <c r="L2227" s="1208"/>
      <c r="M2227" s="1208"/>
      <c r="N2227" s="1208"/>
      <c r="O2227" s="1208"/>
      <c r="P2227" s="1208"/>
      <c r="Q2227" s="1340"/>
      <c r="R2227" s="1340"/>
      <c r="S2227" s="1340"/>
      <c r="T2227" s="1340"/>
      <c r="U2227" s="1340"/>
      <c r="V2227" s="1340"/>
      <c r="W2227" s="684"/>
      <c r="X2227" s="1340"/>
      <c r="Y2227" s="1340"/>
      <c r="Z2227" s="2950"/>
      <c r="AA2227" s="1980">
        <f t="shared" si="1762"/>
        <v>0</v>
      </c>
      <c r="AB2227" s="1980">
        <f t="shared" si="1762"/>
        <v>0</v>
      </c>
      <c r="AC2227" s="1980">
        <f t="shared" si="1731"/>
        <v>0</v>
      </c>
      <c r="AD2227" s="2134"/>
    </row>
    <row r="2228" spans="1:30" ht="15" customHeight="1" x14ac:dyDescent="0.25">
      <c r="A2228" s="59">
        <v>1</v>
      </c>
      <c r="B2228" s="1105" t="s">
        <v>300</v>
      </c>
      <c r="C2228" s="3320"/>
      <c r="D2228" s="1106"/>
      <c r="E2228" s="1980">
        <f t="shared" si="1763"/>
        <v>0</v>
      </c>
      <c r="F2228" s="1106">
        <f t="shared" ref="F2228:G2231" si="1765">F2170</f>
        <v>0</v>
      </c>
      <c r="G2228" s="1106">
        <f t="shared" si="1765"/>
        <v>0</v>
      </c>
      <c r="H2228" s="1106"/>
      <c r="I2228" s="1207"/>
      <c r="J2228" s="1207"/>
      <c r="K2228" s="1208"/>
      <c r="L2228" s="1208"/>
      <c r="M2228" s="1208"/>
      <c r="N2228" s="1208"/>
      <c r="O2228" s="1208"/>
      <c r="P2228" s="1208"/>
      <c r="Q2228" s="1340"/>
      <c r="R2228" s="1340"/>
      <c r="S2228" s="1340"/>
      <c r="T2228" s="1340"/>
      <c r="U2228" s="1340"/>
      <c r="V2228" s="1340"/>
      <c r="W2228" s="684"/>
      <c r="X2228" s="1340"/>
      <c r="Y2228" s="1340"/>
      <c r="Z2228" s="2950"/>
      <c r="AA2228" s="1980">
        <f t="shared" si="1762"/>
        <v>0</v>
      </c>
      <c r="AB2228" s="1980">
        <f t="shared" si="1762"/>
        <v>0</v>
      </c>
      <c r="AC2228" s="1980">
        <f t="shared" si="1731"/>
        <v>0</v>
      </c>
      <c r="AD2228" s="2134"/>
    </row>
    <row r="2229" spans="1:30" ht="33.75" customHeight="1" x14ac:dyDescent="0.25">
      <c r="A2229" s="59">
        <v>1</v>
      </c>
      <c r="B2229" s="1105" t="s">
        <v>301</v>
      </c>
      <c r="C2229" s="3320"/>
      <c r="D2229" s="1106"/>
      <c r="E2229" s="1980">
        <f t="shared" si="1763"/>
        <v>12500</v>
      </c>
      <c r="F2229" s="1106">
        <f t="shared" si="1765"/>
        <v>4167</v>
      </c>
      <c r="G2229" s="1106">
        <f t="shared" si="1765"/>
        <v>3683</v>
      </c>
      <c r="H2229" s="1106">
        <f t="shared" ref="H2229:H2236" si="1766">G2229/F2229*100</f>
        <v>88.384929205663539</v>
      </c>
      <c r="I2229" s="1207"/>
      <c r="J2229" s="1207"/>
      <c r="K2229" s="1208"/>
      <c r="L2229" s="1208"/>
      <c r="M2229" s="1208"/>
      <c r="N2229" s="1208"/>
      <c r="O2229" s="1208"/>
      <c r="P2229" s="1208"/>
      <c r="Q2229" s="1340"/>
      <c r="R2229" s="1340"/>
      <c r="S2229" s="1340"/>
      <c r="T2229" s="1340"/>
      <c r="U2229" s="1340"/>
      <c r="V2229" s="1340"/>
      <c r="W2229" s="684"/>
      <c r="X2229" s="1340"/>
      <c r="Y2229" s="1340"/>
      <c r="Z2229" s="2950"/>
      <c r="AA2229" s="1980">
        <f t="shared" si="1762"/>
        <v>0</v>
      </c>
      <c r="AB2229" s="1980">
        <f t="shared" si="1762"/>
        <v>0</v>
      </c>
      <c r="AC2229" s="1980">
        <f t="shared" si="1731"/>
        <v>0</v>
      </c>
      <c r="AD2229" s="2134"/>
    </row>
    <row r="2230" spans="1:30" ht="33.75" customHeight="1" x14ac:dyDescent="0.25">
      <c r="A2230" s="59">
        <v>1</v>
      </c>
      <c r="B2230" s="1105" t="s">
        <v>302</v>
      </c>
      <c r="C2230" s="3320"/>
      <c r="D2230" s="1106"/>
      <c r="E2230" s="1980">
        <f t="shared" si="1763"/>
        <v>550</v>
      </c>
      <c r="F2230" s="1106">
        <f t="shared" si="1765"/>
        <v>183</v>
      </c>
      <c r="G2230" s="1106">
        <f t="shared" si="1765"/>
        <v>149</v>
      </c>
      <c r="H2230" s="1106">
        <f t="shared" si="1766"/>
        <v>81.420765027322403</v>
      </c>
      <c r="I2230" s="1207"/>
      <c r="J2230" s="1207"/>
      <c r="K2230" s="1208"/>
      <c r="L2230" s="1208"/>
      <c r="M2230" s="1208"/>
      <c r="N2230" s="1208"/>
      <c r="O2230" s="1208"/>
      <c r="P2230" s="1208"/>
      <c r="Q2230" s="1340"/>
      <c r="R2230" s="1340"/>
      <c r="S2230" s="1340"/>
      <c r="T2230" s="1340"/>
      <c r="U2230" s="1340"/>
      <c r="V2230" s="1340"/>
      <c r="W2230" s="684"/>
      <c r="X2230" s="1340"/>
      <c r="Y2230" s="1340"/>
      <c r="Z2230" s="2950"/>
      <c r="AA2230" s="1980">
        <f t="shared" si="1762"/>
        <v>0</v>
      </c>
      <c r="AB2230" s="1980">
        <f t="shared" si="1762"/>
        <v>0</v>
      </c>
      <c r="AC2230" s="1980">
        <f t="shared" si="1731"/>
        <v>0</v>
      </c>
      <c r="AD2230" s="2134"/>
    </row>
    <row r="2231" spans="1:30" ht="41.25" customHeight="1" x14ac:dyDescent="0.25">
      <c r="A2231" s="59">
        <v>1</v>
      </c>
      <c r="B2231" s="1105" t="s">
        <v>303</v>
      </c>
      <c r="C2231" s="3320"/>
      <c r="D2231" s="1106"/>
      <c r="E2231" s="1980">
        <f t="shared" si="1763"/>
        <v>50000</v>
      </c>
      <c r="F2231" s="1106">
        <f t="shared" si="1765"/>
        <v>16667</v>
      </c>
      <c r="G2231" s="1106">
        <f t="shared" si="1765"/>
        <v>12206</v>
      </c>
      <c r="H2231" s="1106">
        <f t="shared" si="1766"/>
        <v>73.234535309293818</v>
      </c>
      <c r="I2231" s="1207"/>
      <c r="J2231" s="1207"/>
      <c r="K2231" s="1208"/>
      <c r="L2231" s="1208"/>
      <c r="M2231" s="1208"/>
      <c r="N2231" s="1208"/>
      <c r="O2231" s="1208"/>
      <c r="P2231" s="1208"/>
      <c r="Q2231" s="1340"/>
      <c r="R2231" s="1340"/>
      <c r="S2231" s="1340"/>
      <c r="T2231" s="1340"/>
      <c r="U2231" s="1340"/>
      <c r="V2231" s="1340"/>
      <c r="W2231" s="684"/>
      <c r="X2231" s="1340"/>
      <c r="Y2231" s="1340"/>
      <c r="Z2231" s="2950"/>
      <c r="AA2231" s="1980">
        <f t="shared" si="1762"/>
        <v>0</v>
      </c>
      <c r="AB2231" s="1980">
        <f t="shared" si="1762"/>
        <v>0</v>
      </c>
      <c r="AC2231" s="1980">
        <f t="shared" si="1731"/>
        <v>0</v>
      </c>
      <c r="AD2231" s="2134"/>
    </row>
    <row r="2232" spans="1:30" ht="53.25" customHeight="1" x14ac:dyDescent="0.25">
      <c r="A2232" s="59">
        <v>1</v>
      </c>
      <c r="B2232" s="1105" t="s">
        <v>480</v>
      </c>
      <c r="C2232" s="3320"/>
      <c r="D2232" s="1106"/>
      <c r="E2232" s="1980">
        <f t="shared" si="1763"/>
        <v>4952</v>
      </c>
      <c r="F2232" s="1980">
        <f t="shared" ref="F2232:G2232" si="1767">F2174</f>
        <v>1651</v>
      </c>
      <c r="G2232" s="1980">
        <f t="shared" si="1767"/>
        <v>236</v>
      </c>
      <c r="H2232" s="1106">
        <f t="shared" si="1766"/>
        <v>14.294367050272564</v>
      </c>
      <c r="I2232" s="1207"/>
      <c r="J2232" s="1207"/>
      <c r="K2232" s="1208"/>
      <c r="L2232" s="1208"/>
      <c r="M2232" s="1208"/>
      <c r="N2232" s="1208"/>
      <c r="O2232" s="1208"/>
      <c r="P2232" s="1208"/>
      <c r="Q2232" s="1340"/>
      <c r="R2232" s="1340"/>
      <c r="S2232" s="1340"/>
      <c r="T2232" s="1340"/>
      <c r="U2232" s="1340"/>
      <c r="V2232" s="1340"/>
      <c r="W2232" s="684"/>
      <c r="X2232" s="1340"/>
      <c r="Y2232" s="1340"/>
      <c r="Z2232" s="2950"/>
      <c r="AA2232" s="1980"/>
      <c r="AB2232" s="1980"/>
      <c r="AC2232" s="1980">
        <f t="shared" si="1731"/>
        <v>0</v>
      </c>
      <c r="AD2232" s="2134"/>
    </row>
    <row r="2233" spans="1:30" ht="41.25" customHeight="1" x14ac:dyDescent="0.25">
      <c r="A2233" s="59">
        <v>1</v>
      </c>
      <c r="B2233" s="1241" t="s">
        <v>155</v>
      </c>
      <c r="C2233" s="3359"/>
      <c r="D2233" s="1106"/>
      <c r="E2233" s="1980">
        <f t="shared" si="1763"/>
        <v>85900.176470588238</v>
      </c>
      <c r="F2233" s="1106">
        <f t="shared" ref="F2233:G2236" si="1768">F2175</f>
        <v>28633.352941176472</v>
      </c>
      <c r="G2233" s="1106">
        <f t="shared" si="1768"/>
        <v>28186.24705882353</v>
      </c>
      <c r="H2233" s="1106">
        <f t="shared" si="1766"/>
        <v>98.438513703681636</v>
      </c>
      <c r="I2233" s="1207"/>
      <c r="J2233" s="1207"/>
      <c r="K2233" s="1208"/>
      <c r="L2233" s="1208"/>
      <c r="M2233" s="1208"/>
      <c r="N2233" s="1208"/>
      <c r="O2233" s="1208"/>
      <c r="P2233" s="1208"/>
      <c r="Q2233" s="1340"/>
      <c r="R2233" s="1340"/>
      <c r="S2233" s="1340"/>
      <c r="T2233" s="1340"/>
      <c r="U2233" s="1340"/>
      <c r="V2233" s="1340"/>
      <c r="W2233" s="684"/>
      <c r="X2233" s="1340"/>
      <c r="Y2233" s="1340"/>
      <c r="Z2233" s="2950"/>
      <c r="AA2233" s="1980">
        <f t="shared" ref="AA2233:AB2236" si="1769">AA2175</f>
        <v>0</v>
      </c>
      <c r="AB2233" s="1980">
        <f t="shared" si="1769"/>
        <v>0</v>
      </c>
      <c r="AC2233" s="1980">
        <f t="shared" si="1731"/>
        <v>0</v>
      </c>
      <c r="AD2233" s="2134"/>
    </row>
    <row r="2234" spans="1:30" ht="41.25" customHeight="1" x14ac:dyDescent="0.25">
      <c r="A2234" s="59">
        <v>1</v>
      </c>
      <c r="B2234" s="1241" t="s">
        <v>406</v>
      </c>
      <c r="C2234" s="3359"/>
      <c r="D2234" s="1106"/>
      <c r="E2234" s="1980">
        <f t="shared" si="1763"/>
        <v>75477</v>
      </c>
      <c r="F2234" s="1106">
        <f t="shared" si="1768"/>
        <v>25159</v>
      </c>
      <c r="G2234" s="1106">
        <f t="shared" si="1768"/>
        <v>24742</v>
      </c>
      <c r="H2234" s="1106">
        <f t="shared" si="1766"/>
        <v>98.342541436464089</v>
      </c>
      <c r="I2234" s="1207"/>
      <c r="J2234" s="1207"/>
      <c r="K2234" s="1208"/>
      <c r="L2234" s="1208"/>
      <c r="M2234" s="1208"/>
      <c r="N2234" s="1208"/>
      <c r="O2234" s="1208"/>
      <c r="P2234" s="1208"/>
      <c r="Q2234" s="1340"/>
      <c r="R2234" s="1340"/>
      <c r="S2234" s="1340"/>
      <c r="T2234" s="1340"/>
      <c r="U2234" s="1340"/>
      <c r="V2234" s="1340"/>
      <c r="W2234" s="684"/>
      <c r="X2234" s="1340"/>
      <c r="Y2234" s="1340"/>
      <c r="Z2234" s="2950"/>
      <c r="AA2234" s="1980">
        <f t="shared" si="1769"/>
        <v>0</v>
      </c>
      <c r="AB2234" s="1980">
        <f t="shared" si="1769"/>
        <v>0</v>
      </c>
      <c r="AC2234" s="1980">
        <f t="shared" si="1731"/>
        <v>0</v>
      </c>
      <c r="AD2234" s="2134"/>
    </row>
    <row r="2235" spans="1:30" ht="41.25" customHeight="1" x14ac:dyDescent="0.25">
      <c r="A2235" s="59">
        <v>1</v>
      </c>
      <c r="B2235" s="1241" t="s">
        <v>410</v>
      </c>
      <c r="C2235" s="3359"/>
      <c r="D2235" s="1106"/>
      <c r="E2235" s="1980">
        <f t="shared" si="1763"/>
        <v>88597</v>
      </c>
      <c r="F2235" s="1106">
        <f t="shared" si="1768"/>
        <v>29532</v>
      </c>
      <c r="G2235" s="1106">
        <f t="shared" si="1768"/>
        <v>29276.1</v>
      </c>
      <c r="H2235" s="1106">
        <f t="shared" si="1766"/>
        <v>99.133482324258424</v>
      </c>
      <c r="I2235" s="1207"/>
      <c r="J2235" s="1207"/>
      <c r="K2235" s="1208"/>
      <c r="L2235" s="1208"/>
      <c r="M2235" s="1208"/>
      <c r="N2235" s="1208"/>
      <c r="O2235" s="1208"/>
      <c r="P2235" s="1208"/>
      <c r="Q2235" s="1340"/>
      <c r="R2235" s="1340"/>
      <c r="S2235" s="1340"/>
      <c r="T2235" s="1340"/>
      <c r="U2235" s="1340"/>
      <c r="V2235" s="1340"/>
      <c r="W2235" s="684"/>
      <c r="X2235" s="1340"/>
      <c r="Y2235" s="1340"/>
      <c r="Z2235" s="2950"/>
      <c r="AA2235" s="1980">
        <f t="shared" si="1769"/>
        <v>0</v>
      </c>
      <c r="AB2235" s="1980">
        <f t="shared" si="1769"/>
        <v>0</v>
      </c>
      <c r="AC2235" s="1980">
        <f t="shared" si="1731"/>
        <v>0</v>
      </c>
      <c r="AD2235" s="2134"/>
    </row>
    <row r="2236" spans="1:30" ht="41.25" customHeight="1" x14ac:dyDescent="0.25">
      <c r="A2236" s="59">
        <v>1</v>
      </c>
      <c r="B2236" s="1117" t="s">
        <v>166</v>
      </c>
      <c r="C2236" s="3328"/>
      <c r="D2236" s="1189"/>
      <c r="E2236" s="1371">
        <f t="shared" si="1763"/>
        <v>328289.87578347581</v>
      </c>
      <c r="F2236" s="1189">
        <f t="shared" si="1768"/>
        <v>109430.32991452991</v>
      </c>
      <c r="G2236" s="1189">
        <f t="shared" si="1768"/>
        <v>102997.7774928775</v>
      </c>
      <c r="H2236" s="1189">
        <f t="shared" si="1766"/>
        <v>94.121782848798389</v>
      </c>
      <c r="I2236" s="1207"/>
      <c r="J2236" s="1207"/>
      <c r="K2236" s="1208"/>
      <c r="L2236" s="1208"/>
      <c r="M2236" s="1208"/>
      <c r="N2236" s="1208"/>
      <c r="O2236" s="1208"/>
      <c r="P2236" s="1208"/>
      <c r="Q2236" s="1340">
        <f t="shared" ref="Q2236:Z2236" si="1770">Q2178</f>
        <v>235037.86914000002</v>
      </c>
      <c r="R2236" s="1340">
        <f t="shared" ref="R2236:S2236" si="1771">R2178</f>
        <v>235037.86914000002</v>
      </c>
      <c r="S2236" s="1340">
        <f t="shared" si="1771"/>
        <v>235037.86914000002</v>
      </c>
      <c r="T2236" s="1340">
        <f t="shared" ref="T2236" si="1772">T2178</f>
        <v>235037.86914000002</v>
      </c>
      <c r="U2236" s="1340">
        <f t="shared" si="1770"/>
        <v>78345.956380000003</v>
      </c>
      <c r="V2236" s="1340">
        <f t="shared" si="1770"/>
        <v>78169.678</v>
      </c>
      <c r="W2236" s="684">
        <f t="shared" si="1770"/>
        <v>0</v>
      </c>
      <c r="X2236" s="1340">
        <f t="shared" si="1770"/>
        <v>-176.27838000000338</v>
      </c>
      <c r="Y2236" s="1340">
        <f t="shared" si="1770"/>
        <v>-104.39994000000002</v>
      </c>
      <c r="Z2236" s="2950">
        <f t="shared" si="1770"/>
        <v>78065.278059999997</v>
      </c>
      <c r="AA2236" s="1371">
        <f t="shared" si="1769"/>
        <v>0</v>
      </c>
      <c r="AB2236" s="2149">
        <f t="shared" si="1769"/>
        <v>0</v>
      </c>
      <c r="AC2236" s="2149">
        <f t="shared" si="1731"/>
        <v>0</v>
      </c>
      <c r="AD2236" s="2134"/>
    </row>
    <row r="2237" spans="1:30" ht="41.25" customHeight="1" x14ac:dyDescent="0.25">
      <c r="A2237" s="59">
        <v>1</v>
      </c>
      <c r="B2237" s="1240" t="s">
        <v>304</v>
      </c>
      <c r="C2237" s="3358"/>
      <c r="D2237" s="1106"/>
      <c r="E2237" s="1980"/>
      <c r="F2237" s="1106"/>
      <c r="G2237" s="1106"/>
      <c r="H2237" s="1106"/>
      <c r="I2237" s="1207"/>
      <c r="J2237" s="1207"/>
      <c r="K2237" s="1208"/>
      <c r="L2237" s="1208"/>
      <c r="M2237" s="1208"/>
      <c r="N2237" s="1208"/>
      <c r="O2237" s="1208"/>
      <c r="P2237" s="1208"/>
      <c r="Q2237" s="1340"/>
      <c r="R2237" s="1340"/>
      <c r="S2237" s="1340"/>
      <c r="T2237" s="1340"/>
      <c r="U2237" s="1340"/>
      <c r="V2237" s="1340"/>
      <c r="W2237" s="684"/>
      <c r="X2237" s="1340"/>
      <c r="Y2237" s="1340"/>
      <c r="Z2237" s="2950"/>
      <c r="AA2237" s="1980"/>
      <c r="AB2237" s="2149"/>
      <c r="AC2237" s="2149">
        <f t="shared" si="1731"/>
        <v>0</v>
      </c>
      <c r="AD2237" s="2134"/>
    </row>
    <row r="2238" spans="1:30" ht="41.25" customHeight="1" x14ac:dyDescent="0.25">
      <c r="A2238" s="59">
        <v>1</v>
      </c>
      <c r="B2238" s="1105" t="s">
        <v>645</v>
      </c>
      <c r="C2238" s="3320"/>
      <c r="D2238" s="1106"/>
      <c r="E2238" s="1980">
        <f t="shared" ref="E2238:G2241" si="1773">E2180</f>
        <v>50183</v>
      </c>
      <c r="F2238" s="1106">
        <f t="shared" si="1773"/>
        <v>16728</v>
      </c>
      <c r="G2238" s="1106">
        <f t="shared" si="1773"/>
        <v>18062.036077962919</v>
      </c>
      <c r="H2238" s="1106">
        <f>G2238/F2238*100</f>
        <v>107.97486895004135</v>
      </c>
      <c r="I2238" s="1207"/>
      <c r="J2238" s="1207"/>
      <c r="K2238" s="1208"/>
      <c r="L2238" s="1208"/>
      <c r="M2238" s="1208"/>
      <c r="N2238" s="1208"/>
      <c r="O2238" s="1208"/>
      <c r="P2238" s="1208"/>
      <c r="Q2238" s="1340"/>
      <c r="R2238" s="1340"/>
      <c r="S2238" s="1340"/>
      <c r="T2238" s="1340"/>
      <c r="U2238" s="1340"/>
      <c r="V2238" s="1340"/>
      <c r="W2238" s="684"/>
      <c r="X2238" s="1340"/>
      <c r="Y2238" s="1340"/>
      <c r="Z2238" s="2950"/>
      <c r="AA2238" s="1980">
        <f t="shared" ref="AA2238:AB2241" si="1774">AA2180</f>
        <v>0</v>
      </c>
      <c r="AB2238" s="1980">
        <f t="shared" si="1774"/>
        <v>0</v>
      </c>
      <c r="AC2238" s="1980">
        <f t="shared" si="1731"/>
        <v>0</v>
      </c>
      <c r="AD2238" s="2134"/>
    </row>
    <row r="2239" spans="1:30" ht="41.25" customHeight="1" x14ac:dyDescent="0.25">
      <c r="A2239" s="59">
        <v>1</v>
      </c>
      <c r="B2239" s="1105" t="s">
        <v>300</v>
      </c>
      <c r="C2239" s="3320"/>
      <c r="D2239" s="1106"/>
      <c r="E2239" s="1980">
        <f t="shared" si="1773"/>
        <v>0</v>
      </c>
      <c r="F2239" s="1106">
        <f t="shared" si="1773"/>
        <v>0</v>
      </c>
      <c r="G2239" s="1106">
        <f t="shared" si="1773"/>
        <v>0</v>
      </c>
      <c r="H2239" s="1106"/>
      <c r="I2239" s="1207"/>
      <c r="J2239" s="1207"/>
      <c r="K2239" s="1208"/>
      <c r="L2239" s="1208"/>
      <c r="M2239" s="1208"/>
      <c r="N2239" s="1208"/>
      <c r="O2239" s="1208"/>
      <c r="P2239" s="1208"/>
      <c r="Q2239" s="1340"/>
      <c r="R2239" s="1340"/>
      <c r="S2239" s="1340"/>
      <c r="T2239" s="1340"/>
      <c r="U2239" s="1340"/>
      <c r="V2239" s="1340"/>
      <c r="W2239" s="684"/>
      <c r="X2239" s="1340"/>
      <c r="Y2239" s="1340"/>
      <c r="Z2239" s="2950"/>
      <c r="AA2239" s="1980">
        <f t="shared" si="1774"/>
        <v>0</v>
      </c>
      <c r="AB2239" s="1980">
        <f t="shared" si="1774"/>
        <v>0</v>
      </c>
      <c r="AC2239" s="1980">
        <f t="shared" si="1731"/>
        <v>0</v>
      </c>
      <c r="AD2239" s="2134"/>
    </row>
    <row r="2240" spans="1:30" ht="41.25" customHeight="1" x14ac:dyDescent="0.25">
      <c r="A2240" s="59">
        <v>1</v>
      </c>
      <c r="B2240" s="1105" t="s">
        <v>305</v>
      </c>
      <c r="C2240" s="3320"/>
      <c r="D2240" s="1106"/>
      <c r="E2240" s="1980">
        <f t="shared" si="1773"/>
        <v>15017</v>
      </c>
      <c r="F2240" s="1106">
        <f t="shared" si="1773"/>
        <v>5006</v>
      </c>
      <c r="G2240" s="1106">
        <f t="shared" si="1773"/>
        <v>6238.3726098191219</v>
      </c>
      <c r="H2240" s="1106">
        <f>G2240/F2240*100</f>
        <v>124.61791070353819</v>
      </c>
      <c r="I2240" s="1207"/>
      <c r="J2240" s="1207"/>
      <c r="K2240" s="1208"/>
      <c r="L2240" s="1208"/>
      <c r="M2240" s="1208"/>
      <c r="N2240" s="1208"/>
      <c r="O2240" s="1208"/>
      <c r="P2240" s="1208"/>
      <c r="Q2240" s="1340"/>
      <c r="R2240" s="1340"/>
      <c r="S2240" s="1340"/>
      <c r="T2240" s="1340"/>
      <c r="U2240" s="1340"/>
      <c r="V2240" s="1340"/>
      <c r="W2240" s="684"/>
      <c r="X2240" s="1340"/>
      <c r="Y2240" s="1340"/>
      <c r="Z2240" s="2950"/>
      <c r="AA2240" s="1980">
        <f t="shared" si="1774"/>
        <v>0</v>
      </c>
      <c r="AB2240" s="1980">
        <f t="shared" si="1774"/>
        <v>0</v>
      </c>
      <c r="AC2240" s="1980">
        <f t="shared" si="1731"/>
        <v>0</v>
      </c>
      <c r="AD2240" s="2134"/>
    </row>
    <row r="2241" spans="1:30" ht="41.25" customHeight="1" x14ac:dyDescent="0.25">
      <c r="A2241" s="59">
        <v>1</v>
      </c>
      <c r="B2241" s="1105" t="s">
        <v>306</v>
      </c>
      <c r="C2241" s="3320"/>
      <c r="D2241" s="1106"/>
      <c r="E2241" s="1980">
        <f t="shared" si="1773"/>
        <v>6068</v>
      </c>
      <c r="F2241" s="1106">
        <f t="shared" si="1773"/>
        <v>2023</v>
      </c>
      <c r="G2241" s="1106">
        <f t="shared" si="1773"/>
        <v>2302</v>
      </c>
      <c r="H2241" s="1106">
        <f>G2241/F2241*100</f>
        <v>113.79139891250618</v>
      </c>
      <c r="I2241" s="1207"/>
      <c r="J2241" s="1207"/>
      <c r="K2241" s="1208"/>
      <c r="L2241" s="1208"/>
      <c r="M2241" s="1208"/>
      <c r="N2241" s="1208"/>
      <c r="O2241" s="1208"/>
      <c r="P2241" s="1208"/>
      <c r="Q2241" s="1340"/>
      <c r="R2241" s="1340"/>
      <c r="S2241" s="1340"/>
      <c r="T2241" s="1340"/>
      <c r="U2241" s="1340"/>
      <c r="V2241" s="1340"/>
      <c r="W2241" s="684"/>
      <c r="X2241" s="1340"/>
      <c r="Y2241" s="1340"/>
      <c r="Z2241" s="2950"/>
      <c r="AA2241" s="1980">
        <f t="shared" si="1774"/>
        <v>0</v>
      </c>
      <c r="AB2241" s="1980">
        <f t="shared" si="1774"/>
        <v>0</v>
      </c>
      <c r="AC2241" s="1980">
        <f t="shared" si="1731"/>
        <v>0</v>
      </c>
      <c r="AD2241" s="2134"/>
    </row>
    <row r="2242" spans="1:30" ht="52.5" customHeight="1" x14ac:dyDescent="0.25">
      <c r="A2242" s="59">
        <v>1</v>
      </c>
      <c r="B2242" s="1105" t="s">
        <v>512</v>
      </c>
      <c r="C2242" s="3320"/>
      <c r="D2242" s="1106"/>
      <c r="E2242" s="1980">
        <f>E2184</f>
        <v>3500</v>
      </c>
      <c r="F2242" s="1106">
        <f t="shared" ref="F2242:H2242" si="1775">F2184</f>
        <v>1167</v>
      </c>
      <c r="G2242" s="1106">
        <f t="shared" si="1775"/>
        <v>188</v>
      </c>
      <c r="H2242" s="1106">
        <f t="shared" si="1775"/>
        <v>16.109682947729219</v>
      </c>
      <c r="I2242" s="1207"/>
      <c r="J2242" s="1207"/>
      <c r="K2242" s="1208"/>
      <c r="L2242" s="1208"/>
      <c r="M2242" s="1208"/>
      <c r="N2242" s="1208"/>
      <c r="O2242" s="1208"/>
      <c r="P2242" s="1208"/>
      <c r="Q2242" s="1340"/>
      <c r="R2242" s="1340"/>
      <c r="S2242" s="1340"/>
      <c r="T2242" s="1340"/>
      <c r="U2242" s="1340"/>
      <c r="V2242" s="1340"/>
      <c r="W2242" s="684"/>
      <c r="X2242" s="1340"/>
      <c r="Y2242" s="1340"/>
      <c r="Z2242" s="2950"/>
      <c r="AA2242" s="1980"/>
      <c r="AB2242" s="1980"/>
      <c r="AC2242" s="1980">
        <f t="shared" si="1731"/>
        <v>0</v>
      </c>
      <c r="AD2242" s="2134"/>
    </row>
    <row r="2243" spans="1:30" ht="41.25" customHeight="1" x14ac:dyDescent="0.25">
      <c r="A2243" s="59">
        <v>1</v>
      </c>
      <c r="B2243" s="1105" t="s">
        <v>513</v>
      </c>
      <c r="C2243" s="3320"/>
      <c r="D2243" s="1106"/>
      <c r="E2243" s="1980">
        <f t="shared" ref="E2243:E2252" si="1776">E2186</f>
        <v>2870</v>
      </c>
      <c r="F2243" s="1106">
        <f t="shared" ref="F2243:G2252" si="1777">F2186</f>
        <v>957</v>
      </c>
      <c r="G2243" s="1106">
        <f t="shared" si="1777"/>
        <v>632</v>
      </c>
      <c r="H2243" s="1106">
        <f t="shared" ref="H2243:H2250" si="1778">G2243/F2243*100</f>
        <v>66.039707419017773</v>
      </c>
      <c r="I2243" s="1207"/>
      <c r="J2243" s="1207"/>
      <c r="K2243" s="1208"/>
      <c r="L2243" s="1208"/>
      <c r="M2243" s="1208"/>
      <c r="N2243" s="1208"/>
      <c r="O2243" s="1208"/>
      <c r="P2243" s="1208"/>
      <c r="Q2243" s="1340"/>
      <c r="R2243" s="1340"/>
      <c r="S2243" s="1340"/>
      <c r="T2243" s="1340"/>
      <c r="U2243" s="1340"/>
      <c r="V2243" s="1340"/>
      <c r="W2243" s="684"/>
      <c r="X2243" s="1340"/>
      <c r="Y2243" s="1340"/>
      <c r="Z2243" s="2950"/>
      <c r="AA2243" s="1980">
        <f t="shared" ref="AA2243:AB2251" si="1779">AA2186</f>
        <v>0</v>
      </c>
      <c r="AB2243" s="1980">
        <f t="shared" si="1779"/>
        <v>0</v>
      </c>
      <c r="AC2243" s="1980">
        <f t="shared" si="1731"/>
        <v>0</v>
      </c>
      <c r="AD2243" s="2134"/>
    </row>
    <row r="2244" spans="1:30" ht="41.25" customHeight="1" x14ac:dyDescent="0.25">
      <c r="A2244" s="59">
        <v>1</v>
      </c>
      <c r="B2244" s="1105" t="s">
        <v>514</v>
      </c>
      <c r="C2244" s="3320"/>
      <c r="D2244" s="1106"/>
      <c r="E2244" s="1980">
        <f t="shared" si="1776"/>
        <v>1258</v>
      </c>
      <c r="F2244" s="1106">
        <f t="shared" si="1777"/>
        <v>419</v>
      </c>
      <c r="G2244" s="1106">
        <f t="shared" si="1777"/>
        <v>787.15555555555557</v>
      </c>
      <c r="H2244" s="1106">
        <f t="shared" si="1778"/>
        <v>187.86528772208965</v>
      </c>
      <c r="I2244" s="1207"/>
      <c r="J2244" s="1207"/>
      <c r="K2244" s="1208"/>
      <c r="L2244" s="1208"/>
      <c r="M2244" s="1208"/>
      <c r="N2244" s="1208"/>
      <c r="O2244" s="1208"/>
      <c r="P2244" s="1208"/>
      <c r="Q2244" s="1340"/>
      <c r="R2244" s="1340"/>
      <c r="S2244" s="1340"/>
      <c r="T2244" s="1340"/>
      <c r="U2244" s="1340"/>
      <c r="V2244" s="1340"/>
      <c r="W2244" s="684"/>
      <c r="X2244" s="1340"/>
      <c r="Y2244" s="1340"/>
      <c r="Z2244" s="2950"/>
      <c r="AA2244" s="1980">
        <f t="shared" si="1779"/>
        <v>0</v>
      </c>
      <c r="AB2244" s="1980">
        <f t="shared" si="1779"/>
        <v>0</v>
      </c>
      <c r="AC2244" s="1980">
        <f t="shared" si="1731"/>
        <v>0</v>
      </c>
      <c r="AD2244" s="2134"/>
    </row>
    <row r="2245" spans="1:30" ht="41.25" customHeight="1" x14ac:dyDescent="0.25">
      <c r="A2245" s="59">
        <v>1</v>
      </c>
      <c r="B2245" s="1105" t="s">
        <v>515</v>
      </c>
      <c r="C2245" s="3320"/>
      <c r="D2245" s="1106"/>
      <c r="E2245" s="1980">
        <f t="shared" si="1776"/>
        <v>1321</v>
      </c>
      <c r="F2245" s="1106">
        <f t="shared" si="1777"/>
        <v>440</v>
      </c>
      <c r="G2245" s="1106">
        <f t="shared" si="1777"/>
        <v>2272.2170542635658</v>
      </c>
      <c r="H2245" s="1106">
        <f t="shared" si="1778"/>
        <v>516.41296687808313</v>
      </c>
      <c r="I2245" s="1207"/>
      <c r="J2245" s="1207"/>
      <c r="K2245" s="1208"/>
      <c r="L2245" s="1208"/>
      <c r="M2245" s="1208"/>
      <c r="N2245" s="1208"/>
      <c r="O2245" s="1208"/>
      <c r="P2245" s="1208"/>
      <c r="Q2245" s="1340"/>
      <c r="R2245" s="1340"/>
      <c r="S2245" s="1340"/>
      <c r="T2245" s="1340"/>
      <c r="U2245" s="1340"/>
      <c r="V2245" s="1340"/>
      <c r="W2245" s="684"/>
      <c r="X2245" s="1340"/>
      <c r="Y2245" s="1340"/>
      <c r="Z2245" s="2950"/>
      <c r="AA2245" s="1980">
        <f t="shared" si="1779"/>
        <v>0</v>
      </c>
      <c r="AB2245" s="1980">
        <f t="shared" si="1779"/>
        <v>0</v>
      </c>
      <c r="AC2245" s="1980">
        <f t="shared" si="1731"/>
        <v>0</v>
      </c>
      <c r="AD2245" s="2134"/>
    </row>
    <row r="2246" spans="1:30" ht="41.25" customHeight="1" x14ac:dyDescent="0.25">
      <c r="A2246" s="59">
        <v>1</v>
      </c>
      <c r="B2246" s="1105" t="s">
        <v>308</v>
      </c>
      <c r="C2246" s="3320"/>
      <c r="D2246" s="1106"/>
      <c r="E2246" s="1980">
        <f t="shared" si="1776"/>
        <v>35166</v>
      </c>
      <c r="F2246" s="1106">
        <f t="shared" si="1777"/>
        <v>11722</v>
      </c>
      <c r="G2246" s="1106">
        <f t="shared" si="1777"/>
        <v>11823.663468143799</v>
      </c>
      <c r="H2246" s="1106">
        <f t="shared" si="1778"/>
        <v>100.8672877336956</v>
      </c>
      <c r="I2246" s="1207"/>
      <c r="J2246" s="1207"/>
      <c r="K2246" s="1208"/>
      <c r="L2246" s="1208"/>
      <c r="M2246" s="1208"/>
      <c r="N2246" s="1208"/>
      <c r="O2246" s="1208"/>
      <c r="P2246" s="1208"/>
      <c r="Q2246" s="1340"/>
      <c r="R2246" s="1340"/>
      <c r="S2246" s="1340"/>
      <c r="T2246" s="1340"/>
      <c r="U2246" s="1340"/>
      <c r="V2246" s="1340"/>
      <c r="W2246" s="684"/>
      <c r="X2246" s="1340"/>
      <c r="Y2246" s="1340"/>
      <c r="Z2246" s="2950"/>
      <c r="AA2246" s="1980">
        <f t="shared" si="1779"/>
        <v>0</v>
      </c>
      <c r="AB2246" s="1980">
        <f t="shared" si="1779"/>
        <v>0</v>
      </c>
      <c r="AC2246" s="1980">
        <f t="shared" si="1731"/>
        <v>0</v>
      </c>
      <c r="AD2246" s="2134"/>
    </row>
    <row r="2247" spans="1:30" ht="41.25" customHeight="1" x14ac:dyDescent="0.25">
      <c r="A2247" s="59">
        <v>1</v>
      </c>
      <c r="B2247" s="1105" t="s">
        <v>309</v>
      </c>
      <c r="C2247" s="3320"/>
      <c r="D2247" s="1106"/>
      <c r="E2247" s="1980">
        <f t="shared" si="1776"/>
        <v>2500</v>
      </c>
      <c r="F2247" s="1106">
        <f t="shared" si="1777"/>
        <v>833</v>
      </c>
      <c r="G2247" s="1106">
        <f t="shared" si="1777"/>
        <v>778</v>
      </c>
      <c r="H2247" s="1106">
        <f t="shared" si="1778"/>
        <v>93.39735894357743</v>
      </c>
      <c r="I2247" s="1207"/>
      <c r="J2247" s="1207"/>
      <c r="K2247" s="1208"/>
      <c r="L2247" s="1208"/>
      <c r="M2247" s="1208"/>
      <c r="N2247" s="1208"/>
      <c r="O2247" s="1208"/>
      <c r="P2247" s="1208"/>
      <c r="Q2247" s="1340"/>
      <c r="R2247" s="1340"/>
      <c r="S2247" s="1340"/>
      <c r="T2247" s="1340"/>
      <c r="U2247" s="1340"/>
      <c r="V2247" s="1340"/>
      <c r="W2247" s="684"/>
      <c r="X2247" s="1340"/>
      <c r="Y2247" s="1340"/>
      <c r="Z2247" s="2950"/>
      <c r="AA2247" s="1980">
        <f t="shared" si="1779"/>
        <v>0</v>
      </c>
      <c r="AB2247" s="1980">
        <f t="shared" si="1779"/>
        <v>0</v>
      </c>
      <c r="AC2247" s="1980">
        <f t="shared" si="1731"/>
        <v>0</v>
      </c>
      <c r="AD2247" s="2134"/>
    </row>
    <row r="2248" spans="1:30" ht="41.25" customHeight="1" x14ac:dyDescent="0.25">
      <c r="A2248" s="59">
        <v>1</v>
      </c>
      <c r="B2248" s="1105" t="s">
        <v>364</v>
      </c>
      <c r="C2248" s="3320"/>
      <c r="D2248" s="1106"/>
      <c r="E2248" s="1980">
        <f t="shared" si="1776"/>
        <v>21372</v>
      </c>
      <c r="F2248" s="1106">
        <f t="shared" si="1777"/>
        <v>7124</v>
      </c>
      <c r="G2248" s="1106">
        <f t="shared" si="1777"/>
        <v>9545.3838301347496</v>
      </c>
      <c r="H2248" s="1106">
        <f t="shared" si="1778"/>
        <v>133.98910485871349</v>
      </c>
      <c r="I2248" s="1207"/>
      <c r="J2248" s="1207"/>
      <c r="K2248" s="1208"/>
      <c r="L2248" s="1208"/>
      <c r="M2248" s="1208"/>
      <c r="N2248" s="1208"/>
      <c r="O2248" s="1208"/>
      <c r="P2248" s="1208"/>
      <c r="Q2248" s="1340"/>
      <c r="R2248" s="1340"/>
      <c r="S2248" s="1340"/>
      <c r="T2248" s="1340"/>
      <c r="U2248" s="1340"/>
      <c r="V2248" s="1340"/>
      <c r="W2248" s="684"/>
      <c r="X2248" s="1340"/>
      <c r="Y2248" s="1340"/>
      <c r="Z2248" s="2950"/>
      <c r="AA2248" s="1980">
        <f t="shared" si="1779"/>
        <v>0</v>
      </c>
      <c r="AB2248" s="1980">
        <f t="shared" si="1779"/>
        <v>0</v>
      </c>
      <c r="AC2248" s="1980">
        <f t="shared" si="1731"/>
        <v>0</v>
      </c>
      <c r="AD2248" s="2134"/>
    </row>
    <row r="2249" spans="1:30" ht="42.75" customHeight="1" x14ac:dyDescent="0.25">
      <c r="A2249" s="59">
        <v>1</v>
      </c>
      <c r="B2249" s="1105" t="s">
        <v>318</v>
      </c>
      <c r="C2249" s="3320"/>
      <c r="D2249" s="1106"/>
      <c r="E2249" s="1980">
        <f t="shared" si="1776"/>
        <v>11294</v>
      </c>
      <c r="F2249" s="1106">
        <f t="shared" si="1777"/>
        <v>3765</v>
      </c>
      <c r="G2249" s="1106">
        <f t="shared" si="1777"/>
        <v>1500.2796380090494</v>
      </c>
      <c r="H2249" s="1106">
        <f t="shared" si="1778"/>
        <v>39.848064754556425</v>
      </c>
      <c r="I2249" s="1207"/>
      <c r="J2249" s="1207"/>
      <c r="K2249" s="1208"/>
      <c r="L2249" s="1208"/>
      <c r="M2249" s="1208"/>
      <c r="N2249" s="1208"/>
      <c r="O2249" s="1208"/>
      <c r="P2249" s="1208"/>
      <c r="Q2249" s="1340"/>
      <c r="R2249" s="1340"/>
      <c r="S2249" s="1340"/>
      <c r="T2249" s="1340"/>
      <c r="U2249" s="1340"/>
      <c r="V2249" s="1340"/>
      <c r="W2249" s="684"/>
      <c r="X2249" s="1340"/>
      <c r="Y2249" s="1340"/>
      <c r="Z2249" s="2950"/>
      <c r="AA2249" s="1980">
        <f t="shared" si="1779"/>
        <v>0</v>
      </c>
      <c r="AB2249" s="1980">
        <f t="shared" si="1779"/>
        <v>0</v>
      </c>
      <c r="AC2249" s="1980">
        <f t="shared" si="1731"/>
        <v>0</v>
      </c>
      <c r="AD2249" s="2134"/>
    </row>
    <row r="2250" spans="1:30" ht="33.75" customHeight="1" x14ac:dyDescent="0.25">
      <c r="A2250" s="59">
        <v>1</v>
      </c>
      <c r="B2250" s="1241" t="s">
        <v>156</v>
      </c>
      <c r="C2250" s="3359"/>
      <c r="D2250" s="1106"/>
      <c r="E2250" s="1980">
        <f t="shared" si="1776"/>
        <v>30800</v>
      </c>
      <c r="F2250" s="1106">
        <f t="shared" si="1777"/>
        <v>10267</v>
      </c>
      <c r="G2250" s="1106">
        <f t="shared" si="1777"/>
        <v>10482</v>
      </c>
      <c r="H2250" s="1106">
        <f t="shared" si="1778"/>
        <v>102.09408785429044</v>
      </c>
      <c r="I2250" s="1207"/>
      <c r="J2250" s="1207"/>
      <c r="K2250" s="1208"/>
      <c r="L2250" s="1208"/>
      <c r="M2250" s="1208"/>
      <c r="N2250" s="1208"/>
      <c r="O2250" s="1208"/>
      <c r="P2250" s="1208"/>
      <c r="Q2250" s="1340"/>
      <c r="R2250" s="1340"/>
      <c r="S2250" s="1340"/>
      <c r="T2250" s="1340"/>
      <c r="U2250" s="1340"/>
      <c r="V2250" s="1340"/>
      <c r="W2250" s="684"/>
      <c r="X2250" s="1340"/>
      <c r="Y2250" s="1340"/>
      <c r="Z2250" s="2950"/>
      <c r="AA2250" s="1980">
        <f t="shared" si="1779"/>
        <v>0</v>
      </c>
      <c r="AB2250" s="1980">
        <f t="shared" si="1779"/>
        <v>0</v>
      </c>
      <c r="AC2250" s="1980">
        <f t="shared" si="1731"/>
        <v>0</v>
      </c>
      <c r="AD2250" s="2134"/>
    </row>
    <row r="2251" spans="1:30" ht="47.25" customHeight="1" x14ac:dyDescent="0.25">
      <c r="A2251" s="59">
        <v>1</v>
      </c>
      <c r="B2251" s="1242" t="s">
        <v>296</v>
      </c>
      <c r="C2251" s="3360"/>
      <c r="D2251" s="1106"/>
      <c r="E2251" s="1980">
        <f t="shared" si="1776"/>
        <v>670</v>
      </c>
      <c r="F2251" s="1106">
        <f t="shared" si="1777"/>
        <v>223</v>
      </c>
      <c r="G2251" s="1106">
        <f t="shared" si="1777"/>
        <v>46</v>
      </c>
      <c r="H2251" s="1106"/>
      <c r="I2251" s="1207"/>
      <c r="J2251" s="1207"/>
      <c r="K2251" s="1208"/>
      <c r="L2251" s="1208"/>
      <c r="M2251" s="1208"/>
      <c r="N2251" s="1208"/>
      <c r="O2251" s="1208"/>
      <c r="P2251" s="1208"/>
      <c r="Q2251" s="1340"/>
      <c r="R2251" s="1340"/>
      <c r="S2251" s="1340"/>
      <c r="T2251" s="1340"/>
      <c r="U2251" s="1340"/>
      <c r="V2251" s="1340"/>
      <c r="W2251" s="684"/>
      <c r="X2251" s="1340"/>
      <c r="Y2251" s="1340"/>
      <c r="Z2251" s="2950"/>
      <c r="AA2251" s="1980">
        <f t="shared" si="1779"/>
        <v>0</v>
      </c>
      <c r="AB2251" s="1980">
        <f t="shared" si="1779"/>
        <v>0</v>
      </c>
      <c r="AC2251" s="1980">
        <f t="shared" si="1731"/>
        <v>0</v>
      </c>
      <c r="AD2251" s="2134"/>
    </row>
    <row r="2252" spans="1:30" ht="54.75" customHeight="1" x14ac:dyDescent="0.25">
      <c r="A2252" s="59">
        <v>1</v>
      </c>
      <c r="B2252" s="1242" t="s">
        <v>498</v>
      </c>
      <c r="C2252" s="3360"/>
      <c r="D2252" s="1106"/>
      <c r="E2252" s="1980">
        <f t="shared" si="1776"/>
        <v>400</v>
      </c>
      <c r="F2252" s="1106">
        <f t="shared" si="1777"/>
        <v>133</v>
      </c>
      <c r="G2252" s="1106">
        <f t="shared" si="1777"/>
        <v>130</v>
      </c>
      <c r="H2252" s="1106">
        <f>G2252/F2252*100</f>
        <v>97.744360902255636</v>
      </c>
      <c r="I2252" s="1207"/>
      <c r="J2252" s="1207"/>
      <c r="K2252" s="1208"/>
      <c r="L2252" s="1208"/>
      <c r="M2252" s="1208"/>
      <c r="N2252" s="1208"/>
      <c r="O2252" s="1208"/>
      <c r="P2252" s="1208"/>
      <c r="Q2252" s="1340"/>
      <c r="R2252" s="1340"/>
      <c r="S2252" s="1340"/>
      <c r="T2252" s="1340"/>
      <c r="U2252" s="1340"/>
      <c r="V2252" s="1340"/>
      <c r="W2252" s="684"/>
      <c r="X2252" s="1340"/>
      <c r="Y2252" s="1340"/>
      <c r="Z2252" s="2950"/>
      <c r="AA2252" s="1980">
        <f>AA2195</f>
        <v>0</v>
      </c>
      <c r="AB2252" s="2149"/>
      <c r="AC2252" s="2149">
        <f t="shared" si="1731"/>
        <v>0</v>
      </c>
      <c r="AD2252" s="2134"/>
    </row>
    <row r="2253" spans="1:30" ht="25.5" customHeight="1" x14ac:dyDescent="0.25">
      <c r="A2253" s="59">
        <v>1</v>
      </c>
      <c r="B2253" s="1117" t="s">
        <v>163</v>
      </c>
      <c r="C2253" s="3328"/>
      <c r="D2253" s="1189"/>
      <c r="E2253" s="1371">
        <f>E2201</f>
        <v>81383</v>
      </c>
      <c r="F2253" s="1189">
        <f>F2201</f>
        <v>27128</v>
      </c>
      <c r="G2253" s="1189">
        <f>G2201</f>
        <v>28674.036077962919</v>
      </c>
      <c r="H2253" s="1189">
        <f>G2253/F2253*100</f>
        <v>105.69904186804379</v>
      </c>
      <c r="I2253" s="1207"/>
      <c r="J2253" s="1207"/>
      <c r="K2253" s="1208"/>
      <c r="L2253" s="1208"/>
      <c r="M2253" s="1208"/>
      <c r="N2253" s="1208"/>
      <c r="O2253" s="1208"/>
      <c r="P2253" s="1208"/>
      <c r="Q2253" s="1340">
        <f t="shared" ref="Q2253:Z2253" si="1780">Q2201</f>
        <v>76020.362699999998</v>
      </c>
      <c r="R2253" s="1340">
        <f t="shared" ref="R2253:S2253" si="1781">R2201</f>
        <v>76020.362699999998</v>
      </c>
      <c r="S2253" s="1340">
        <f t="shared" si="1781"/>
        <v>76020.362699999998</v>
      </c>
      <c r="T2253" s="1340">
        <f t="shared" ref="T2253" si="1782">T2201</f>
        <v>76020.362699999998</v>
      </c>
      <c r="U2253" s="1340">
        <f t="shared" si="1780"/>
        <v>25340.120899999998</v>
      </c>
      <c r="V2253" s="1340">
        <f t="shared" si="1780"/>
        <v>21631.128569999993</v>
      </c>
      <c r="W2253" s="684">
        <f t="shared" si="1780"/>
        <v>0</v>
      </c>
      <c r="X2253" s="1340">
        <f t="shared" si="1780"/>
        <v>-3708.9923300000046</v>
      </c>
      <c r="Y2253" s="1340">
        <f t="shared" si="1780"/>
        <v>-93.606130000000007</v>
      </c>
      <c r="Z2253" s="2950">
        <f t="shared" si="1780"/>
        <v>21537.522439999993</v>
      </c>
      <c r="AA2253" s="1371">
        <f>AA2201</f>
        <v>0</v>
      </c>
      <c r="AB2253" s="2149">
        <f t="shared" ref="AB2253" si="1783">AB2201</f>
        <v>0</v>
      </c>
      <c r="AC2253" s="2149">
        <f t="shared" si="1731"/>
        <v>0</v>
      </c>
      <c r="AD2253" s="2134"/>
    </row>
    <row r="2254" spans="1:30" ht="33.75" customHeight="1" x14ac:dyDescent="0.25">
      <c r="A2254" s="59">
        <v>1</v>
      </c>
      <c r="B2254" s="1785" t="s">
        <v>14</v>
      </c>
      <c r="C2254" s="1785"/>
      <c r="D2254" s="1106"/>
      <c r="E2254" s="1980"/>
      <c r="F2254" s="1106"/>
      <c r="G2254" s="1106"/>
      <c r="H2254" s="1106"/>
      <c r="I2254" s="1207"/>
      <c r="J2254" s="1207"/>
      <c r="K2254" s="1208"/>
      <c r="L2254" s="1208"/>
      <c r="M2254" s="1208"/>
      <c r="N2254" s="1208"/>
      <c r="O2254" s="1208"/>
      <c r="P2254" s="1208"/>
      <c r="Q2254" s="1340"/>
      <c r="R2254" s="1340"/>
      <c r="S2254" s="1340"/>
      <c r="T2254" s="1340"/>
      <c r="U2254" s="1340"/>
      <c r="V2254" s="1340"/>
      <c r="W2254" s="684"/>
      <c r="X2254" s="1340"/>
      <c r="Y2254" s="1340"/>
      <c r="Z2254" s="2950"/>
      <c r="AA2254" s="1980"/>
      <c r="AB2254" s="2149"/>
      <c r="AC2254" s="2149">
        <f t="shared" si="1731"/>
        <v>0</v>
      </c>
      <c r="AD2254" s="2134"/>
    </row>
    <row r="2255" spans="1:30" ht="33.75" customHeight="1" x14ac:dyDescent="0.25">
      <c r="A2255" s="59">
        <v>1</v>
      </c>
      <c r="B2255" s="1118" t="s">
        <v>645</v>
      </c>
      <c r="C2255" s="1118"/>
      <c r="D2255" s="1106"/>
      <c r="E2255" s="1980">
        <f>E2168+E2180</f>
        <v>114229.29629629629</v>
      </c>
      <c r="F2255" s="1106">
        <f>F2168+F2180</f>
        <v>38077.222222222219</v>
      </c>
      <c r="G2255" s="1106">
        <f>G2168+G2180</f>
        <v>34378.721263148102</v>
      </c>
      <c r="H2255" s="1106">
        <f>G2255/F2255*100</f>
        <v>90.286841467874623</v>
      </c>
      <c r="I2255" s="1207"/>
      <c r="J2255" s="1207"/>
      <c r="K2255" s="1208"/>
      <c r="L2255" s="1208"/>
      <c r="M2255" s="1208"/>
      <c r="N2255" s="1208"/>
      <c r="O2255" s="1208"/>
      <c r="P2255" s="1208"/>
      <c r="Q2255" s="1340"/>
      <c r="R2255" s="1340"/>
      <c r="S2255" s="1340"/>
      <c r="T2255" s="1340"/>
      <c r="U2255" s="1340"/>
      <c r="V2255" s="1340"/>
      <c r="W2255" s="684"/>
      <c r="X2255" s="1340"/>
      <c r="Y2255" s="1340"/>
      <c r="Z2255" s="2950"/>
      <c r="AA2255" s="1980">
        <f>AA2168+AA2180</f>
        <v>0</v>
      </c>
      <c r="AB2255" s="1980">
        <f t="shared" ref="AB2255" si="1784">AB2168+AB2180</f>
        <v>0</v>
      </c>
      <c r="AC2255" s="1980">
        <f t="shared" si="1731"/>
        <v>0</v>
      </c>
      <c r="AD2255" s="2134"/>
    </row>
    <row r="2256" spans="1:30" ht="40.5" customHeight="1" x14ac:dyDescent="0.25">
      <c r="A2256" s="59">
        <v>1</v>
      </c>
      <c r="B2256" s="1118" t="s">
        <v>155</v>
      </c>
      <c r="C2256" s="1118"/>
      <c r="D2256" s="1106"/>
      <c r="E2256" s="1980">
        <f>E2233</f>
        <v>85900.176470588238</v>
      </c>
      <c r="F2256" s="1106">
        <f t="shared" ref="F2256:G2256" si="1785">F2233</f>
        <v>28633.352941176472</v>
      </c>
      <c r="G2256" s="1106">
        <f t="shared" si="1785"/>
        <v>28186.24705882353</v>
      </c>
      <c r="H2256" s="1106">
        <f>G2256/F2256*100</f>
        <v>98.438513703681636</v>
      </c>
      <c r="I2256" s="1207"/>
      <c r="J2256" s="1207"/>
      <c r="K2256" s="1208"/>
      <c r="L2256" s="1208"/>
      <c r="M2256" s="1208"/>
      <c r="N2256" s="1208"/>
      <c r="O2256" s="1208"/>
      <c r="P2256" s="1208"/>
      <c r="Q2256" s="1340"/>
      <c r="R2256" s="1340"/>
      <c r="S2256" s="1340"/>
      <c r="T2256" s="1340"/>
      <c r="U2256" s="1340"/>
      <c r="V2256" s="1340"/>
      <c r="W2256" s="684"/>
      <c r="X2256" s="1340"/>
      <c r="Y2256" s="1340"/>
      <c r="Z2256" s="2950"/>
      <c r="AA2256" s="1980">
        <f>AA2233</f>
        <v>0</v>
      </c>
      <c r="AB2256" s="1980">
        <f t="shared" ref="AB2256" si="1786">AB2233</f>
        <v>0</v>
      </c>
      <c r="AC2256" s="1980">
        <f t="shared" si="1731"/>
        <v>0</v>
      </c>
      <c r="AD2256" s="2134"/>
    </row>
    <row r="2257" spans="1:31" s="223" customFormat="1" ht="43.5" customHeight="1" x14ac:dyDescent="0.25">
      <c r="A2257" s="59">
        <v>1</v>
      </c>
      <c r="B2257" s="1799" t="s">
        <v>156</v>
      </c>
      <c r="C2257" s="1799"/>
      <c r="D2257" s="1106"/>
      <c r="E2257" s="1980">
        <f>E2193+E2252</f>
        <v>31200</v>
      </c>
      <c r="F2257" s="1106">
        <f t="shared" ref="F2257:G2257" si="1787">F2193+F2252</f>
        <v>10400</v>
      </c>
      <c r="G2257" s="1106">
        <f t="shared" si="1787"/>
        <v>10612</v>
      </c>
      <c r="H2257" s="1106">
        <f>G2257/F2257*100</f>
        <v>102.03846153846155</v>
      </c>
      <c r="I2257" s="1207"/>
      <c r="J2257" s="1222"/>
      <c r="K2257" s="1223"/>
      <c r="L2257" s="1208"/>
      <c r="M2257" s="1208"/>
      <c r="N2257" s="1223"/>
      <c r="O2257" s="1208"/>
      <c r="P2257" s="1223"/>
      <c r="Q2257" s="1391"/>
      <c r="R2257" s="1391"/>
      <c r="S2257" s="1391"/>
      <c r="T2257" s="1391"/>
      <c r="U2257" s="1391"/>
      <c r="V2257" s="1391"/>
      <c r="W2257" s="684"/>
      <c r="X2257" s="1391"/>
      <c r="Y2257" s="1340"/>
      <c r="Z2257" s="2951"/>
      <c r="AA2257" s="1980">
        <f>AA2193</f>
        <v>0</v>
      </c>
      <c r="AB2257" s="1980">
        <f t="shared" ref="AB2257" si="1788">AB2193</f>
        <v>0</v>
      </c>
      <c r="AC2257" s="1980">
        <f t="shared" si="1731"/>
        <v>0</v>
      </c>
      <c r="AD2257" s="2134"/>
      <c r="AE2257" s="743"/>
    </row>
    <row r="2258" spans="1:31" s="223" customFormat="1" ht="30" customHeight="1" x14ac:dyDescent="0.25">
      <c r="A2258" s="59">
        <v>1</v>
      </c>
      <c r="B2258" s="1273" t="s">
        <v>158</v>
      </c>
      <c r="C2258" s="3377"/>
      <c r="D2258" s="1191"/>
      <c r="E2258" s="2107">
        <f>SUM(E2197:E2199)</f>
        <v>1200</v>
      </c>
      <c r="F2258" s="1191">
        <f t="shared" ref="F2258:G2258" si="1789">SUM(F2197:F2199)</f>
        <v>400</v>
      </c>
      <c r="G2258" s="1191">
        <f t="shared" si="1789"/>
        <v>456</v>
      </c>
      <c r="H2258" s="1191">
        <f>G2258/F2258*100</f>
        <v>113.99999999999999</v>
      </c>
      <c r="I2258" s="1798"/>
      <c r="J2258" s="1800"/>
      <c r="K2258" s="1801"/>
      <c r="L2258" s="1374"/>
      <c r="M2258" s="1374"/>
      <c r="N2258" s="1801"/>
      <c r="O2258" s="1374"/>
      <c r="P2258" s="1801"/>
      <c r="Q2258" s="2957">
        <f t="shared" ref="Q2258:R2258" si="1790">Q2196</f>
        <v>2696.7339999999999</v>
      </c>
      <c r="R2258" s="2957">
        <f t="shared" si="1790"/>
        <v>2696.7339999999999</v>
      </c>
      <c r="S2258" s="2957">
        <f t="shared" ref="S2258:T2258" si="1791">S2196</f>
        <v>2696.7339999999999</v>
      </c>
      <c r="T2258" s="2957">
        <f t="shared" si="1791"/>
        <v>2696.7339999999999</v>
      </c>
      <c r="U2258" s="2957">
        <f t="shared" ref="U2258:AB2258" si="1792">U2196</f>
        <v>898.91133333333335</v>
      </c>
      <c r="V2258" s="2957">
        <f t="shared" si="1792"/>
        <v>2001.2376800000002</v>
      </c>
      <c r="W2258" s="814">
        <f t="shared" si="1792"/>
        <v>0</v>
      </c>
      <c r="X2258" s="2957">
        <f t="shared" si="1792"/>
        <v>1102.3263466666667</v>
      </c>
      <c r="Y2258" s="1388">
        <f t="shared" si="1792"/>
        <v>-0.37947000000000003</v>
      </c>
      <c r="Z2258" s="2958">
        <f t="shared" si="1792"/>
        <v>2000.8582100000001</v>
      </c>
      <c r="AA2258" s="2456">
        <f t="shared" si="1792"/>
        <v>0</v>
      </c>
      <c r="AB2258" s="2154">
        <f t="shared" si="1792"/>
        <v>0</v>
      </c>
      <c r="AC2258" s="2154">
        <f t="shared" si="1731"/>
        <v>0</v>
      </c>
      <c r="AD2258" s="2134"/>
      <c r="AE2258" s="743"/>
    </row>
    <row r="2259" spans="1:31" ht="23.25" customHeight="1" x14ac:dyDescent="0.25">
      <c r="A2259" s="59">
        <v>1</v>
      </c>
      <c r="B2259" s="1113" t="s">
        <v>336</v>
      </c>
      <c r="C2259" s="3327"/>
      <c r="D2259" s="1224"/>
      <c r="E2259" s="2105">
        <f>SUM(E2202)</f>
        <v>409672.87578347581</v>
      </c>
      <c r="F2259" s="1224">
        <f>SUM(F2202)</f>
        <v>136558.32991452992</v>
      </c>
      <c r="G2259" s="1224">
        <f>SUM(G2202)</f>
        <v>131671.81357084043</v>
      </c>
      <c r="H2259" s="1224">
        <f>G2259/F2259*100</f>
        <v>96.421663660687784</v>
      </c>
      <c r="I2259" s="1225"/>
      <c r="J2259" s="1225"/>
      <c r="K2259" s="1226"/>
      <c r="L2259" s="1226"/>
      <c r="M2259" s="1226"/>
      <c r="N2259" s="1226"/>
      <c r="O2259" s="1226"/>
      <c r="P2259" s="1226"/>
      <c r="Q2259" s="2944">
        <f t="shared" ref="Q2259:Z2259" si="1793">Q2202</f>
        <v>313754.96584000002</v>
      </c>
      <c r="R2259" s="2944">
        <f t="shared" ref="R2259:S2259" si="1794">R2202</f>
        <v>313754.96584000002</v>
      </c>
      <c r="S2259" s="2944">
        <f t="shared" si="1794"/>
        <v>313754.96584000002</v>
      </c>
      <c r="T2259" s="2944">
        <f t="shared" ref="T2259" si="1795">T2202</f>
        <v>313754.96584000002</v>
      </c>
      <c r="U2259" s="2944">
        <f t="shared" si="1793"/>
        <v>104584.98861333333</v>
      </c>
      <c r="V2259" s="2944">
        <f t="shared" si="1793"/>
        <v>101802.04424999999</v>
      </c>
      <c r="W2259" s="687">
        <f t="shared" si="1793"/>
        <v>0</v>
      </c>
      <c r="X2259" s="2944">
        <f t="shared" si="1793"/>
        <v>-2782.9443633333412</v>
      </c>
      <c r="Y2259" s="2944">
        <f t="shared" si="1793"/>
        <v>-198.38554000000002</v>
      </c>
      <c r="Z2259" s="2945">
        <f t="shared" si="1793"/>
        <v>101603.65870999999</v>
      </c>
      <c r="AA2259" s="2105">
        <f>SUM(AA2202)</f>
        <v>0</v>
      </c>
      <c r="AB2259" s="2148">
        <f t="shared" ref="AB2259" si="1796">AB2202</f>
        <v>0</v>
      </c>
      <c r="AC2259" s="2148">
        <f t="shared" si="1731"/>
        <v>0</v>
      </c>
      <c r="AD2259" s="2134"/>
    </row>
    <row r="2260" spans="1:31" s="85" customFormat="1" ht="15" customHeight="1" x14ac:dyDescent="0.25">
      <c r="A2260" s="59">
        <v>1</v>
      </c>
      <c r="B2260" s="1259" t="s">
        <v>79</v>
      </c>
      <c r="C2260" s="3378"/>
      <c r="D2260" s="1250"/>
      <c r="E2260" s="1919">
        <f t="shared" ref="E2260:P2260" si="1797">SUM(E2210)</f>
        <v>1335</v>
      </c>
      <c r="F2260" s="1250">
        <f t="shared" si="1797"/>
        <v>445</v>
      </c>
      <c r="G2260" s="1250">
        <f t="shared" si="1797"/>
        <v>161</v>
      </c>
      <c r="H2260" s="1250">
        <f t="shared" si="1797"/>
        <v>36.179775280898873</v>
      </c>
      <c r="I2260" s="1250">
        <f t="shared" si="1797"/>
        <v>9.8576779026217221</v>
      </c>
      <c r="J2260" s="1250">
        <f t="shared" si="1797"/>
        <v>9.3913043478260878</v>
      </c>
      <c r="K2260" s="1250">
        <f t="shared" si="1797"/>
        <v>13160</v>
      </c>
      <c r="L2260" s="1250">
        <f t="shared" si="1797"/>
        <v>4387</v>
      </c>
      <c r="M2260" s="1250">
        <f t="shared" si="1797"/>
        <v>1512</v>
      </c>
      <c r="N2260" s="1250">
        <f t="shared" si="1797"/>
        <v>34.465466149988607</v>
      </c>
      <c r="O2260" s="1250">
        <f t="shared" si="1797"/>
        <v>45</v>
      </c>
      <c r="P2260" s="1250">
        <f t="shared" si="1797"/>
        <v>100.8</v>
      </c>
      <c r="Q2260" s="1340"/>
      <c r="R2260" s="1340"/>
      <c r="S2260" s="1340"/>
      <c r="T2260" s="1340"/>
      <c r="U2260" s="1340"/>
      <c r="V2260" s="1340"/>
      <c r="W2260" s="684"/>
      <c r="X2260" s="1340"/>
      <c r="Y2260" s="1340"/>
      <c r="Z2260" s="2950"/>
      <c r="AA2260" s="1919">
        <f t="shared" ref="AA2260" si="1798">SUM(AA2210)</f>
        <v>0</v>
      </c>
      <c r="AB2260" s="2149"/>
      <c r="AC2260" s="2149">
        <f t="shared" si="1731"/>
        <v>0</v>
      </c>
      <c r="AD2260" s="2134"/>
      <c r="AE2260" s="2134"/>
    </row>
    <row r="2261" spans="1:31" ht="29.25" customHeight="1" x14ac:dyDescent="0.25">
      <c r="A2261" s="59">
        <v>1</v>
      </c>
      <c r="B2261" s="1270" t="s">
        <v>16</v>
      </c>
      <c r="C2261" s="3379"/>
      <c r="D2261" s="1233"/>
      <c r="E2261" s="1941">
        <f t="shared" ref="E2261:P2261" si="1799">SUM(E2215)</f>
        <v>2100</v>
      </c>
      <c r="F2261" s="1233">
        <f t="shared" si="1799"/>
        <v>700</v>
      </c>
      <c r="G2261" s="1233">
        <f t="shared" si="1799"/>
        <v>866</v>
      </c>
      <c r="H2261" s="1233">
        <f t="shared" si="1799"/>
        <v>123.71428571428571</v>
      </c>
      <c r="I2261" s="1233">
        <f t="shared" si="1799"/>
        <v>6.1428571428571432</v>
      </c>
      <c r="J2261" s="1233">
        <f t="shared" si="1799"/>
        <v>7.115473441108545</v>
      </c>
      <c r="K2261" s="1233">
        <f t="shared" si="1799"/>
        <v>12900</v>
      </c>
      <c r="L2261" s="1233">
        <f t="shared" si="1799"/>
        <v>4300</v>
      </c>
      <c r="M2261" s="1233">
        <f t="shared" si="1799"/>
        <v>6162</v>
      </c>
      <c r="N2261" s="1233">
        <f t="shared" si="1799"/>
        <v>143.30232558139534</v>
      </c>
      <c r="O2261" s="1233">
        <f t="shared" si="1799"/>
        <v>53.75</v>
      </c>
      <c r="P2261" s="1233">
        <f t="shared" si="1799"/>
        <v>343.92558139534884</v>
      </c>
      <c r="Q2261" s="1391"/>
      <c r="R2261" s="1391"/>
      <c r="S2261" s="1391"/>
      <c r="T2261" s="1391"/>
      <c r="U2261" s="1391"/>
      <c r="V2261" s="1391"/>
      <c r="W2261" s="2624"/>
      <c r="X2261" s="1391"/>
      <c r="Y2261" s="1391"/>
      <c r="Z2261" s="2951"/>
      <c r="AA2261" s="1941">
        <f t="shared" ref="AA2261:AA2267" si="1800">SUM(AA2215)</f>
        <v>0</v>
      </c>
      <c r="AB2261" s="2150"/>
      <c r="AC2261" s="2150">
        <f t="shared" si="1731"/>
        <v>0</v>
      </c>
      <c r="AD2261" s="2134"/>
    </row>
    <row r="2262" spans="1:31" ht="29.25" customHeight="1" x14ac:dyDescent="0.25">
      <c r="A2262" s="59">
        <v>1</v>
      </c>
      <c r="B2262" s="1214" t="s">
        <v>334</v>
      </c>
      <c r="C2262" s="1214"/>
      <c r="D2262" s="1272"/>
      <c r="E2262" s="1923">
        <f t="shared" ref="E2262:P2262" si="1801">SUM(E2216)</f>
        <v>3435</v>
      </c>
      <c r="F2262" s="1272">
        <f t="shared" si="1801"/>
        <v>1145</v>
      </c>
      <c r="G2262" s="1272">
        <f t="shared" si="1801"/>
        <v>1027</v>
      </c>
      <c r="H2262" s="1272">
        <f t="shared" si="1801"/>
        <v>89.6943231441048</v>
      </c>
      <c r="I2262" s="1272">
        <f t="shared" si="1801"/>
        <v>7.5866084425036391</v>
      </c>
      <c r="J2262" s="1272">
        <f t="shared" si="1801"/>
        <v>16.506777788934635</v>
      </c>
      <c r="K2262" s="1272">
        <f t="shared" si="1801"/>
        <v>26060</v>
      </c>
      <c r="L2262" s="1272">
        <f t="shared" si="1801"/>
        <v>8687</v>
      </c>
      <c r="M2262" s="1272">
        <f>SUM(M2216)</f>
        <v>7674</v>
      </c>
      <c r="N2262" s="1272">
        <f t="shared" si="1801"/>
        <v>88.338897202716709</v>
      </c>
      <c r="O2262" s="1272">
        <f t="shared" si="1801"/>
        <v>98.75</v>
      </c>
      <c r="P2262" s="1272">
        <f t="shared" si="1801"/>
        <v>233.13417721518988</v>
      </c>
      <c r="Q2262" s="2944">
        <f t="shared" ref="Q2262:Z2263" si="1802">SUM(Q2216)</f>
        <v>57674.032415999995</v>
      </c>
      <c r="R2262" s="2944">
        <f t="shared" ref="R2262:S2262" si="1803">SUM(R2216)</f>
        <v>57674.032415999995</v>
      </c>
      <c r="S2262" s="2944">
        <f t="shared" si="1803"/>
        <v>57674.032415999995</v>
      </c>
      <c r="T2262" s="2944">
        <f t="shared" ref="T2262" si="1804">SUM(T2216)</f>
        <v>57674.032415999995</v>
      </c>
      <c r="U2262" s="2944">
        <f t="shared" si="1802"/>
        <v>19224.677471999999</v>
      </c>
      <c r="V2262" s="2944">
        <f t="shared" si="1802"/>
        <v>15839.157990000002</v>
      </c>
      <c r="W2262" s="687">
        <f t="shared" si="1802"/>
        <v>0</v>
      </c>
      <c r="X2262" s="2944">
        <f t="shared" si="1802"/>
        <v>-3385.5194819999979</v>
      </c>
      <c r="Y2262" s="2944">
        <f t="shared" si="1802"/>
        <v>-102.10218</v>
      </c>
      <c r="Z2262" s="2945">
        <f t="shared" si="1802"/>
        <v>15737.055810000002</v>
      </c>
      <c r="AA2262" s="1923">
        <f t="shared" si="1800"/>
        <v>0</v>
      </c>
      <c r="AB2262" s="2148">
        <f>SUM(AB2216)</f>
        <v>0</v>
      </c>
      <c r="AC2262" s="2148">
        <f t="shared" si="1731"/>
        <v>0</v>
      </c>
      <c r="AD2262" s="2134"/>
    </row>
    <row r="2263" spans="1:31" ht="29.25" customHeight="1" x14ac:dyDescent="0.25">
      <c r="A2263" s="59">
        <v>1</v>
      </c>
      <c r="B2263" s="1795" t="s">
        <v>319</v>
      </c>
      <c r="C2263" s="3380"/>
      <c r="D2263" s="1271"/>
      <c r="E2263" s="1922">
        <f t="shared" ref="E2263:P2263" si="1805">SUM(E2217)</f>
        <v>11020</v>
      </c>
      <c r="F2263" s="1271">
        <f t="shared" si="1805"/>
        <v>3673</v>
      </c>
      <c r="G2263" s="1271">
        <f t="shared" si="1805"/>
        <v>3858</v>
      </c>
      <c r="H2263" s="1271">
        <f t="shared" si="1805"/>
        <v>105.03675469643343</v>
      </c>
      <c r="I2263" s="1271">
        <f t="shared" si="1805"/>
        <v>0</v>
      </c>
      <c r="J2263" s="1271">
        <f t="shared" si="1805"/>
        <v>0</v>
      </c>
      <c r="K2263" s="1271">
        <f t="shared" si="1805"/>
        <v>0</v>
      </c>
      <c r="L2263" s="1271">
        <f t="shared" si="1805"/>
        <v>0</v>
      </c>
      <c r="M2263" s="1271">
        <f>SUM(M2217)</f>
        <v>0</v>
      </c>
      <c r="N2263" s="1271">
        <f t="shared" si="1805"/>
        <v>0</v>
      </c>
      <c r="O2263" s="1271">
        <f t="shared" si="1805"/>
        <v>0</v>
      </c>
      <c r="P2263" s="1271">
        <f t="shared" si="1805"/>
        <v>0</v>
      </c>
      <c r="Q2263" s="2949">
        <f t="shared" si="1802"/>
        <v>0</v>
      </c>
      <c r="R2263" s="2949">
        <f t="shared" ref="R2263:S2263" si="1806">SUM(R2217)</f>
        <v>0</v>
      </c>
      <c r="S2263" s="2949">
        <f t="shared" si="1806"/>
        <v>0</v>
      </c>
      <c r="T2263" s="2949">
        <f t="shared" ref="T2263" si="1807">SUM(T2217)</f>
        <v>0</v>
      </c>
      <c r="U2263" s="2949">
        <f t="shared" si="1802"/>
        <v>0</v>
      </c>
      <c r="V2263" s="2949">
        <f t="shared" si="1802"/>
        <v>0</v>
      </c>
      <c r="W2263" s="1330">
        <f t="shared" si="1802"/>
        <v>0</v>
      </c>
      <c r="X2263" s="2949">
        <f t="shared" si="1802"/>
        <v>0</v>
      </c>
      <c r="Y2263" s="2949">
        <f t="shared" si="1802"/>
        <v>0</v>
      </c>
      <c r="Z2263" s="2952">
        <f t="shared" si="1802"/>
        <v>0</v>
      </c>
      <c r="AA2263" s="1922">
        <f t="shared" si="1800"/>
        <v>0</v>
      </c>
      <c r="AB2263" s="2151">
        <f>SUM(AB2217)</f>
        <v>0</v>
      </c>
      <c r="AC2263" s="2151">
        <f t="shared" si="1731"/>
        <v>0</v>
      </c>
      <c r="AD2263" s="2134"/>
    </row>
    <row r="2264" spans="1:31" ht="18" customHeight="1" x14ac:dyDescent="0.25">
      <c r="A2264" s="59">
        <v>1</v>
      </c>
      <c r="B2264" s="1796" t="s">
        <v>320</v>
      </c>
      <c r="C2264" s="3381"/>
      <c r="D2264" s="1260"/>
      <c r="E2264" s="1995">
        <f t="shared" ref="E2264:H2267" si="1808">SUM(E2218)</f>
        <v>11020</v>
      </c>
      <c r="F2264" s="1260">
        <f t="shared" si="1808"/>
        <v>3673</v>
      </c>
      <c r="G2264" s="1260">
        <f t="shared" si="1808"/>
        <v>3858</v>
      </c>
      <c r="H2264" s="1260">
        <f t="shared" si="1808"/>
        <v>105.03675469643343</v>
      </c>
      <c r="I2264" s="1261"/>
      <c r="J2264" s="1262"/>
      <c r="K2264" s="1260"/>
      <c r="L2264" s="1260"/>
      <c r="M2264" s="1260"/>
      <c r="N2264" s="1263"/>
      <c r="O2264" s="1260"/>
      <c r="P2264" s="1263"/>
      <c r="Q2264" s="2949"/>
      <c r="R2264" s="2949"/>
      <c r="S2264" s="2949"/>
      <c r="T2264" s="2949"/>
      <c r="U2264" s="2949"/>
      <c r="V2264" s="2949"/>
      <c r="W2264" s="1330"/>
      <c r="X2264" s="2949"/>
      <c r="Y2264" s="2949"/>
      <c r="Z2264" s="2952"/>
      <c r="AA2264" s="1995">
        <f t="shared" si="1800"/>
        <v>0</v>
      </c>
      <c r="AB2264" s="2151"/>
      <c r="AC2264" s="2151">
        <f t="shared" si="1731"/>
        <v>0</v>
      </c>
      <c r="AD2264" s="2134"/>
    </row>
    <row r="2265" spans="1:31" ht="26.25" customHeight="1" x14ac:dyDescent="0.25">
      <c r="A2265" s="59">
        <v>1</v>
      </c>
      <c r="B2265" s="1140" t="s">
        <v>321</v>
      </c>
      <c r="C2265" s="3330"/>
      <c r="D2265" s="1264"/>
      <c r="E2265" s="1996">
        <f t="shared" si="1808"/>
        <v>20</v>
      </c>
      <c r="F2265" s="1264">
        <f t="shared" si="1808"/>
        <v>7</v>
      </c>
      <c r="G2265" s="1264">
        <f t="shared" si="1808"/>
        <v>7</v>
      </c>
      <c r="H2265" s="1264">
        <f t="shared" si="1808"/>
        <v>100</v>
      </c>
      <c r="I2265" s="1265"/>
      <c r="J2265" s="1266"/>
      <c r="K2265" s="1264"/>
      <c r="L2265" s="1264"/>
      <c r="M2265" s="1264"/>
      <c r="N2265" s="1135"/>
      <c r="O2265" s="1264"/>
      <c r="P2265" s="1135"/>
      <c r="Q2265" s="1340"/>
      <c r="R2265" s="1340"/>
      <c r="S2265" s="1340"/>
      <c r="T2265" s="1340"/>
      <c r="U2265" s="1340"/>
      <c r="V2265" s="1340"/>
      <c r="W2265" s="684"/>
      <c r="X2265" s="1340"/>
      <c r="Y2265" s="1340"/>
      <c r="Z2265" s="2950"/>
      <c r="AA2265" s="1996">
        <f t="shared" si="1800"/>
        <v>0</v>
      </c>
      <c r="AB2265" s="2149"/>
      <c r="AC2265" s="2149">
        <f t="shared" si="1731"/>
        <v>0</v>
      </c>
      <c r="AD2265" s="2134"/>
    </row>
    <row r="2266" spans="1:31" ht="29.25" customHeight="1" x14ac:dyDescent="0.25">
      <c r="A2266" s="59">
        <v>1</v>
      </c>
      <c r="B2266" s="1281" t="s">
        <v>322</v>
      </c>
      <c r="C2266" s="3382"/>
      <c r="D2266" s="1267"/>
      <c r="E2266" s="1997">
        <f t="shared" si="1808"/>
        <v>20</v>
      </c>
      <c r="F2266" s="1267">
        <f t="shared" si="1808"/>
        <v>7</v>
      </c>
      <c r="G2266" s="1267">
        <f t="shared" si="1808"/>
        <v>7</v>
      </c>
      <c r="H2266" s="1267">
        <f t="shared" si="1808"/>
        <v>100</v>
      </c>
      <c r="I2266" s="1268"/>
      <c r="J2266" s="1133"/>
      <c r="K2266" s="1267"/>
      <c r="L2266" s="1267"/>
      <c r="M2266" s="1267"/>
      <c r="N2266" s="1135"/>
      <c r="O2266" s="1267"/>
      <c r="P2266" s="1135"/>
      <c r="Q2266" s="1340"/>
      <c r="R2266" s="1340"/>
      <c r="S2266" s="1340"/>
      <c r="T2266" s="1340"/>
      <c r="U2266" s="1340"/>
      <c r="V2266" s="1340"/>
      <c r="W2266" s="684"/>
      <c r="X2266" s="1340"/>
      <c r="Y2266" s="1340"/>
      <c r="Z2266" s="2950"/>
      <c r="AA2266" s="1997">
        <f t="shared" si="1800"/>
        <v>0</v>
      </c>
      <c r="AB2266" s="2149"/>
      <c r="AC2266" s="2149">
        <f t="shared" si="1731"/>
        <v>0</v>
      </c>
      <c r="AD2266" s="2134"/>
    </row>
    <row r="2267" spans="1:31" ht="33.75" customHeight="1" thickBot="1" x14ac:dyDescent="0.3">
      <c r="A2267" s="59">
        <v>1</v>
      </c>
      <c r="B2267" s="1797" t="s">
        <v>337</v>
      </c>
      <c r="C2267" s="3383"/>
      <c r="D2267" s="1274"/>
      <c r="E2267" s="2108">
        <f t="shared" si="1808"/>
        <v>11040</v>
      </c>
      <c r="F2267" s="1274">
        <f t="shared" si="1808"/>
        <v>3680</v>
      </c>
      <c r="G2267" s="1274">
        <f t="shared" si="1808"/>
        <v>3865</v>
      </c>
      <c r="H2267" s="1274">
        <f t="shared" si="1808"/>
        <v>105.02717391304348</v>
      </c>
      <c r="I2267" s="1275"/>
      <c r="J2267" s="1276"/>
      <c r="K2267" s="1274"/>
      <c r="L2267" s="1274"/>
      <c r="M2267" s="1274"/>
      <c r="N2267" s="1145"/>
      <c r="O2267" s="1274"/>
      <c r="P2267" s="1145"/>
      <c r="Q2267" s="1459">
        <f t="shared" ref="Q2267:Z2267" si="1809">SUM(Q2221)</f>
        <v>31383.010879999998</v>
      </c>
      <c r="R2267" s="1459">
        <f t="shared" ref="R2267:S2267" si="1810">SUM(R2221)</f>
        <v>31383.010879999998</v>
      </c>
      <c r="S2267" s="1459">
        <f t="shared" si="1810"/>
        <v>31383.010879999998</v>
      </c>
      <c r="T2267" s="1459">
        <f t="shared" ref="T2267" si="1811">SUM(T2221)</f>
        <v>31383.010879999998</v>
      </c>
      <c r="U2267" s="1459">
        <f t="shared" si="1809"/>
        <v>10461.003626666667</v>
      </c>
      <c r="V2267" s="1459">
        <f t="shared" si="1809"/>
        <v>10486.08352</v>
      </c>
      <c r="W2267" s="834">
        <f t="shared" si="1809"/>
        <v>0</v>
      </c>
      <c r="X2267" s="1459">
        <f t="shared" si="1809"/>
        <v>25.07989333333353</v>
      </c>
      <c r="Y2267" s="1459">
        <f t="shared" si="1809"/>
        <v>-17.999519999999997</v>
      </c>
      <c r="Z2267" s="2956">
        <f t="shared" si="1809"/>
        <v>10468.084000000001</v>
      </c>
      <c r="AA2267" s="2108">
        <f t="shared" si="1800"/>
        <v>0</v>
      </c>
      <c r="AB2267" s="2153">
        <f>SUM(AB2221)</f>
        <v>0</v>
      </c>
      <c r="AC2267" s="2153">
        <f t="shared" ref="AC2267:AC2330" si="1812">AB2267/1000</f>
        <v>0</v>
      </c>
      <c r="AD2267" s="2134"/>
    </row>
    <row r="2268" spans="1:31" ht="39" customHeight="1" x14ac:dyDescent="0.25">
      <c r="A2268" s="59">
        <v>1</v>
      </c>
      <c r="B2268" s="701" t="s">
        <v>229</v>
      </c>
      <c r="C2268" s="701"/>
      <c r="D2268" s="701"/>
      <c r="E2268" s="1953"/>
      <c r="F2268" s="543"/>
      <c r="G2268" s="543"/>
      <c r="H2268" s="543"/>
      <c r="I2268" s="543"/>
      <c r="J2268" s="543"/>
      <c r="K2268" s="543"/>
      <c r="L2268" s="543"/>
      <c r="M2268" s="543"/>
      <c r="N2268" s="543"/>
      <c r="O2268" s="543"/>
      <c r="P2268" s="543"/>
      <c r="Q2268" s="1330"/>
      <c r="R2268" s="1330"/>
      <c r="S2268" s="1330"/>
      <c r="T2268" s="1330"/>
      <c r="U2268" s="2714"/>
      <c r="V2268" s="1330"/>
      <c r="W2268" s="1330"/>
      <c r="X2268" s="1330"/>
      <c r="Y2268" s="1330"/>
      <c r="Z2268" s="2837"/>
      <c r="AA2268" s="2418"/>
      <c r="AB2268" s="13"/>
      <c r="AC2268" s="1603">
        <f t="shared" si="1812"/>
        <v>0</v>
      </c>
      <c r="AD2268" s="2134"/>
    </row>
    <row r="2269" spans="1:31" ht="15" customHeight="1" x14ac:dyDescent="0.25">
      <c r="A2269" s="59">
        <v>1</v>
      </c>
      <c r="B2269" s="421" t="s">
        <v>5</v>
      </c>
      <c r="C2269" s="3169"/>
      <c r="D2269" s="421"/>
      <c r="E2269" s="748"/>
      <c r="F2269" s="671"/>
      <c r="G2269" s="671"/>
      <c r="H2269" s="671"/>
      <c r="I2269" s="671"/>
      <c r="J2269" s="671"/>
      <c r="K2269" s="53"/>
      <c r="L2269" s="53"/>
      <c r="M2269" s="53"/>
      <c r="N2269" s="53"/>
      <c r="O2269" s="53"/>
      <c r="P2269" s="53"/>
      <c r="Q2269" s="684"/>
      <c r="R2269" s="684"/>
      <c r="S2269" s="684"/>
      <c r="T2269" s="684"/>
      <c r="U2269" s="2711"/>
      <c r="V2269" s="684"/>
      <c r="W2269" s="684"/>
      <c r="X2269" s="684"/>
      <c r="Y2269" s="684"/>
      <c r="Z2269" s="2838"/>
      <c r="AA2269" s="2415"/>
      <c r="AB2269" s="8"/>
      <c r="AC2269" s="1600">
        <f t="shared" si="1812"/>
        <v>0</v>
      </c>
      <c r="AD2269" s="2134"/>
    </row>
    <row r="2270" spans="1:31" ht="15" customHeight="1" x14ac:dyDescent="0.25">
      <c r="A2270" s="59">
        <v>1</v>
      </c>
      <c r="B2270" s="113" t="s">
        <v>10</v>
      </c>
      <c r="C2270" s="3402" t="s">
        <v>570</v>
      </c>
      <c r="D2270" s="342">
        <v>340</v>
      </c>
      <c r="E2270" s="748">
        <v>457</v>
      </c>
      <c r="F2270" s="81">
        <f t="shared" ref="F2270:F2275" si="1813">ROUND(E2270/12*$B$4,0)</f>
        <v>152</v>
      </c>
      <c r="G2270" s="81">
        <v>165</v>
      </c>
      <c r="H2270" s="81">
        <f t="shared" ref="H2270:H2276" si="1814">G2270/F2270*100</f>
        <v>108.55263157894737</v>
      </c>
      <c r="I2270" s="672">
        <v>10</v>
      </c>
      <c r="J2270" s="82">
        <f t="shared" ref="J2270:J2276" si="1815">M2270/G2270</f>
        <v>9.7696969696969695</v>
      </c>
      <c r="K2270" s="83">
        <f t="shared" ref="K2270:K2275" si="1816">ROUND(E2270*I2270,0)</f>
        <v>4570</v>
      </c>
      <c r="L2270" s="83">
        <f t="shared" ref="L2270:L2275" si="1817">ROUND(K2270/12*$B$4,0)</f>
        <v>1523</v>
      </c>
      <c r="M2270" s="83">
        <v>1612</v>
      </c>
      <c r="N2270" s="83">
        <f t="shared" ref="N2270:N2276" si="1818">M2270/L2270*100</f>
        <v>105.84372948128693</v>
      </c>
      <c r="O2270" s="83">
        <f t="shared" ref="O2270:O2275" si="1819">K2270/D2270</f>
        <v>13.441176470588236</v>
      </c>
      <c r="P2270" s="83">
        <f t="shared" ref="P2270:P2276" si="1820">M2270/$B$4*12/O2270</f>
        <v>359.78993435448575</v>
      </c>
      <c r="Q2270" s="684"/>
      <c r="R2270" s="684"/>
      <c r="S2270" s="684"/>
      <c r="T2270" s="684"/>
      <c r="U2270" s="2711"/>
      <c r="V2270" s="684"/>
      <c r="W2270" s="684"/>
      <c r="X2270" s="684"/>
      <c r="Y2270" s="684"/>
      <c r="Z2270" s="2838"/>
      <c r="AA2270" s="2415"/>
      <c r="AB2270" s="8"/>
      <c r="AC2270" s="1600">
        <f t="shared" si="1812"/>
        <v>0</v>
      </c>
      <c r="AD2270" s="2134"/>
    </row>
    <row r="2271" spans="1:31" ht="15" customHeight="1" x14ac:dyDescent="0.25">
      <c r="A2271" s="59">
        <v>1</v>
      </c>
      <c r="B2271" s="513" t="s">
        <v>351</v>
      </c>
      <c r="C2271" s="3402" t="s">
        <v>570</v>
      </c>
      <c r="D2271" s="379">
        <v>330</v>
      </c>
      <c r="E2271" s="1938">
        <v>20</v>
      </c>
      <c r="F2271" s="157">
        <f t="shared" ref="F2271" si="1821">ROUND(E2271/12*$B$4,0)</f>
        <v>7</v>
      </c>
      <c r="G2271" s="157">
        <v>0</v>
      </c>
      <c r="H2271" s="157">
        <f t="shared" si="1814"/>
        <v>0</v>
      </c>
      <c r="I2271" s="1277">
        <v>10</v>
      </c>
      <c r="J2271" s="158" t="e">
        <f t="shared" si="1815"/>
        <v>#DIV/0!</v>
      </c>
      <c r="K2271" s="140">
        <f t="shared" si="1816"/>
        <v>200</v>
      </c>
      <c r="L2271" s="140">
        <f t="shared" si="1817"/>
        <v>67</v>
      </c>
      <c r="M2271" s="140"/>
      <c r="N2271" s="140">
        <f t="shared" si="1818"/>
        <v>0</v>
      </c>
      <c r="O2271" s="140">
        <f t="shared" si="1819"/>
        <v>0.60606060606060608</v>
      </c>
      <c r="P2271" s="140">
        <f t="shared" ref="P2271" si="1822">M2271/$B$4*12/O2271</f>
        <v>0</v>
      </c>
      <c r="Q2271" s="814"/>
      <c r="R2271" s="814"/>
      <c r="S2271" s="814"/>
      <c r="T2271" s="814"/>
      <c r="U2271" s="2752"/>
      <c r="V2271" s="814"/>
      <c r="W2271" s="814"/>
      <c r="X2271" s="814"/>
      <c r="Y2271" s="814"/>
      <c r="Z2271" s="2841"/>
      <c r="AA2271" s="2417"/>
      <c r="AB2271" s="18"/>
      <c r="AC2271" s="1605">
        <f t="shared" si="1812"/>
        <v>0</v>
      </c>
      <c r="AD2271" s="2134"/>
    </row>
    <row r="2272" spans="1:31" ht="15" customHeight="1" x14ac:dyDescent="0.25">
      <c r="A2272" s="59">
        <v>1</v>
      </c>
      <c r="B2272" s="113" t="s">
        <v>6</v>
      </c>
      <c r="C2272" s="3402" t="s">
        <v>570</v>
      </c>
      <c r="D2272" s="342">
        <v>340</v>
      </c>
      <c r="E2272" s="748">
        <v>550</v>
      </c>
      <c r="F2272" s="81">
        <f t="shared" si="1813"/>
        <v>183</v>
      </c>
      <c r="G2272" s="81">
        <v>194</v>
      </c>
      <c r="H2272" s="81">
        <f t="shared" si="1814"/>
        <v>106.01092896174865</v>
      </c>
      <c r="I2272" s="672">
        <v>9</v>
      </c>
      <c r="J2272" s="82">
        <f t="shared" si="1815"/>
        <v>9.0927835051546388</v>
      </c>
      <c r="K2272" s="83">
        <f t="shared" si="1816"/>
        <v>4950</v>
      </c>
      <c r="L2272" s="83">
        <f t="shared" si="1817"/>
        <v>1650</v>
      </c>
      <c r="M2272" s="83">
        <v>1764</v>
      </c>
      <c r="N2272" s="83">
        <f t="shared" si="1818"/>
        <v>106.90909090909091</v>
      </c>
      <c r="O2272" s="83">
        <f t="shared" si="1819"/>
        <v>14.558823529411764</v>
      </c>
      <c r="P2272" s="83">
        <f t="shared" si="1820"/>
        <v>363.4909090909091</v>
      </c>
      <c r="Q2272" s="684"/>
      <c r="R2272" s="684"/>
      <c r="S2272" s="684"/>
      <c r="T2272" s="684"/>
      <c r="U2272" s="2711"/>
      <c r="V2272" s="684"/>
      <c r="W2272" s="684"/>
      <c r="X2272" s="684"/>
      <c r="Y2272" s="684"/>
      <c r="Z2272" s="2838"/>
      <c r="AA2272" s="2415"/>
      <c r="AB2272" s="8"/>
      <c r="AC2272" s="1600">
        <f t="shared" si="1812"/>
        <v>0</v>
      </c>
      <c r="AD2272" s="2134"/>
    </row>
    <row r="2273" spans="1:31" ht="15" customHeight="1" x14ac:dyDescent="0.25">
      <c r="A2273" s="59">
        <v>1</v>
      </c>
      <c r="B2273" s="113" t="s">
        <v>211</v>
      </c>
      <c r="C2273" s="3402" t="s">
        <v>570</v>
      </c>
      <c r="D2273" s="342">
        <v>270</v>
      </c>
      <c r="E2273" s="748">
        <v>411</v>
      </c>
      <c r="F2273" s="81">
        <f t="shared" si="1813"/>
        <v>137</v>
      </c>
      <c r="G2273" s="81">
        <v>174</v>
      </c>
      <c r="H2273" s="81">
        <f t="shared" si="1814"/>
        <v>127.00729927007299</v>
      </c>
      <c r="I2273" s="672">
        <v>7</v>
      </c>
      <c r="J2273" s="82">
        <f t="shared" si="1815"/>
        <v>6.6609195402298846</v>
      </c>
      <c r="K2273" s="83">
        <f t="shared" si="1816"/>
        <v>2877</v>
      </c>
      <c r="L2273" s="83">
        <f t="shared" si="1817"/>
        <v>959</v>
      </c>
      <c r="M2273" s="83">
        <v>1159</v>
      </c>
      <c r="N2273" s="83">
        <f t="shared" si="1818"/>
        <v>120.85505735140771</v>
      </c>
      <c r="O2273" s="83">
        <f t="shared" si="1819"/>
        <v>10.655555555555555</v>
      </c>
      <c r="P2273" s="83">
        <f t="shared" si="1820"/>
        <v>326.30865484880087</v>
      </c>
      <c r="Q2273" s="684"/>
      <c r="R2273" s="684"/>
      <c r="S2273" s="684"/>
      <c r="T2273" s="684"/>
      <c r="U2273" s="2711"/>
      <c r="V2273" s="684"/>
      <c r="W2273" s="684"/>
      <c r="X2273" s="684"/>
      <c r="Y2273" s="684"/>
      <c r="Z2273" s="2838"/>
      <c r="AA2273" s="2415"/>
      <c r="AB2273" s="8"/>
      <c r="AC2273" s="1600">
        <f t="shared" si="1812"/>
        <v>0</v>
      </c>
      <c r="AD2273" s="2134"/>
    </row>
    <row r="2274" spans="1:31" ht="15" customHeight="1" x14ac:dyDescent="0.25">
      <c r="A2274" s="59">
        <v>1</v>
      </c>
      <c r="B2274" s="113" t="s">
        <v>77</v>
      </c>
      <c r="C2274" s="3402" t="s">
        <v>570</v>
      </c>
      <c r="D2274" s="342">
        <v>320</v>
      </c>
      <c r="E2274" s="748">
        <v>350</v>
      </c>
      <c r="F2274" s="81">
        <f t="shared" si="1813"/>
        <v>117</v>
      </c>
      <c r="G2274" s="81">
        <v>122</v>
      </c>
      <c r="H2274" s="81">
        <f t="shared" si="1814"/>
        <v>104.27350427350429</v>
      </c>
      <c r="I2274" s="672">
        <v>10</v>
      </c>
      <c r="J2274" s="82">
        <f t="shared" si="1815"/>
        <v>10.303278688524591</v>
      </c>
      <c r="K2274" s="83">
        <f t="shared" si="1816"/>
        <v>3500</v>
      </c>
      <c r="L2274" s="83">
        <f t="shared" si="1817"/>
        <v>1167</v>
      </c>
      <c r="M2274" s="83">
        <v>1257</v>
      </c>
      <c r="N2274" s="83">
        <f t="shared" si="1818"/>
        <v>107.7120822622108</v>
      </c>
      <c r="O2274" s="83">
        <f t="shared" si="1819"/>
        <v>10.9375</v>
      </c>
      <c r="P2274" s="83">
        <f t="shared" si="1820"/>
        <v>344.77714285714285</v>
      </c>
      <c r="Q2274" s="684"/>
      <c r="R2274" s="684"/>
      <c r="S2274" s="684"/>
      <c r="T2274" s="684"/>
      <c r="U2274" s="2711"/>
      <c r="V2274" s="684"/>
      <c r="W2274" s="684"/>
      <c r="X2274" s="684"/>
      <c r="Y2274" s="684"/>
      <c r="Z2274" s="2838"/>
      <c r="AA2274" s="2415"/>
      <c r="AB2274" s="8"/>
      <c r="AC2274" s="1600">
        <f t="shared" si="1812"/>
        <v>0</v>
      </c>
      <c r="AD2274" s="2134"/>
    </row>
    <row r="2275" spans="1:31" ht="15" customHeight="1" x14ac:dyDescent="0.25">
      <c r="A2275" s="59">
        <v>1</v>
      </c>
      <c r="B2275" s="338" t="s">
        <v>9</v>
      </c>
      <c r="C2275" s="3402" t="s">
        <v>570</v>
      </c>
      <c r="D2275" s="474">
        <v>340</v>
      </c>
      <c r="E2275" s="1967">
        <v>230</v>
      </c>
      <c r="F2275" s="87">
        <f t="shared" si="1813"/>
        <v>77</v>
      </c>
      <c r="G2275" s="87">
        <v>101</v>
      </c>
      <c r="H2275" s="87">
        <f t="shared" si="1814"/>
        <v>131.16883116883119</v>
      </c>
      <c r="I2275" s="673">
        <v>11</v>
      </c>
      <c r="J2275" s="88">
        <f t="shared" si="1815"/>
        <v>10.504950495049505</v>
      </c>
      <c r="K2275" s="89">
        <f t="shared" si="1816"/>
        <v>2530</v>
      </c>
      <c r="L2275" s="89">
        <f t="shared" si="1817"/>
        <v>843</v>
      </c>
      <c r="M2275" s="89">
        <v>1061</v>
      </c>
      <c r="N2275" s="89">
        <f t="shared" si="1818"/>
        <v>125.86002372479241</v>
      </c>
      <c r="O2275" s="89">
        <f t="shared" si="1819"/>
        <v>7.4411764705882355</v>
      </c>
      <c r="P2275" s="89">
        <f t="shared" si="1820"/>
        <v>427.75494071146244</v>
      </c>
      <c r="Q2275" s="2624"/>
      <c r="R2275" s="2624"/>
      <c r="S2275" s="2624"/>
      <c r="T2275" s="2624"/>
      <c r="U2275" s="2839"/>
      <c r="V2275" s="2624"/>
      <c r="W2275" s="2624"/>
      <c r="X2275" s="2624"/>
      <c r="Y2275" s="2624"/>
      <c r="Z2275" s="2840"/>
      <c r="AA2275" s="2416"/>
      <c r="AB2275" s="15"/>
      <c r="AC2275" s="1601">
        <f t="shared" si="1812"/>
        <v>0</v>
      </c>
      <c r="AD2275" s="2134"/>
    </row>
    <row r="2276" spans="1:31" ht="15" customHeight="1" x14ac:dyDescent="0.25">
      <c r="A2276" s="59">
        <v>1</v>
      </c>
      <c r="B2276" s="688" t="s">
        <v>7</v>
      </c>
      <c r="C2276" s="3370"/>
      <c r="D2276" s="688"/>
      <c r="E2276" s="1960">
        <f>SUM(E2270:E2275)</f>
        <v>2018</v>
      </c>
      <c r="F2276" s="455">
        <f>SUM(F2270:F2275)</f>
        <v>673</v>
      </c>
      <c r="G2276" s="455">
        <f>SUM(G2270:G2275)</f>
        <v>756</v>
      </c>
      <c r="H2276" s="455">
        <f t="shared" si="1814"/>
        <v>112.33283803863299</v>
      </c>
      <c r="I2276" s="93">
        <f>L2276/F2276</f>
        <v>9.2258543833580973</v>
      </c>
      <c r="J2276" s="93">
        <f t="shared" si="1815"/>
        <v>9.0648148148148149</v>
      </c>
      <c r="K2276" s="455">
        <f>SUM(K2270:K2275)</f>
        <v>18627</v>
      </c>
      <c r="L2276" s="455">
        <f>SUM(L2270:L2275)</f>
        <v>6209</v>
      </c>
      <c r="M2276" s="455">
        <f>SUM(M2270:M2275)</f>
        <v>6853</v>
      </c>
      <c r="N2276" s="167">
        <f t="shared" si="1818"/>
        <v>110.37204058624577</v>
      </c>
      <c r="O2276" s="455">
        <f>SUM(O2270:O2275)</f>
        <v>57.640292632204392</v>
      </c>
      <c r="P2276" s="167">
        <f t="shared" si="1820"/>
        <v>356.67757849850705</v>
      </c>
      <c r="Q2276" s="687">
        <v>61313.302819999997</v>
      </c>
      <c r="R2276" s="687">
        <v>61313.302819999997</v>
      </c>
      <c r="S2276" s="687">
        <v>61313.302819999997</v>
      </c>
      <c r="T2276" s="687">
        <v>61313.302819999997</v>
      </c>
      <c r="U2276" s="2718">
        <f>Q2276/12*$B$4+(R2276-Q2276)/11*3+(S2276-R2276)/10*2+(T2276-S2276)/9*1</f>
        <v>20437.767606666665</v>
      </c>
      <c r="V2276" s="687">
        <f>Z2276-Y2276-W2276</f>
        <v>23307.453789999996</v>
      </c>
      <c r="W2276" s="687">
        <v>-38.228000000000002</v>
      </c>
      <c r="X2276" s="687">
        <f>V2276-U2276</f>
        <v>2869.6861833333314</v>
      </c>
      <c r="Y2276" s="687">
        <v>-623.24382000000003</v>
      </c>
      <c r="Z2276" s="2836">
        <v>22645.981969999997</v>
      </c>
      <c r="AA2276" s="2422"/>
      <c r="AB2276" s="17"/>
      <c r="AC2276" s="1602">
        <f t="shared" si="1812"/>
        <v>0</v>
      </c>
      <c r="AD2276" s="2134"/>
    </row>
    <row r="2277" spans="1:31" ht="16.5" customHeight="1" x14ac:dyDescent="0.25">
      <c r="A2277" s="59">
        <v>1</v>
      </c>
      <c r="B2277" s="646" t="s">
        <v>14</v>
      </c>
      <c r="C2277" s="646"/>
      <c r="D2277" s="520"/>
      <c r="E2277" s="2065"/>
      <c r="F2277" s="439"/>
      <c r="G2277" s="439"/>
      <c r="H2277" s="439"/>
      <c r="I2277" s="675"/>
      <c r="J2277" s="675"/>
      <c r="K2277" s="439"/>
      <c r="L2277" s="439"/>
      <c r="M2277" s="439"/>
      <c r="N2277" s="439"/>
      <c r="O2277" s="439"/>
      <c r="P2277" s="439"/>
      <c r="Q2277" s="1330"/>
      <c r="R2277" s="1330"/>
      <c r="S2277" s="1330"/>
      <c r="T2277" s="1330"/>
      <c r="U2277" s="2714"/>
      <c r="V2277" s="1330"/>
      <c r="W2277" s="1330"/>
      <c r="X2277" s="1330"/>
      <c r="Y2277" s="1330"/>
      <c r="Z2277" s="2837"/>
      <c r="AA2277" s="2418"/>
      <c r="AB2277" s="13"/>
      <c r="AC2277" s="1603">
        <f t="shared" si="1812"/>
        <v>0</v>
      </c>
      <c r="AD2277" s="2134"/>
    </row>
    <row r="2278" spans="1:31" ht="15" customHeight="1" x14ac:dyDescent="0.25">
      <c r="A2278" s="59">
        <v>1</v>
      </c>
      <c r="B2278" s="487" t="s">
        <v>299</v>
      </c>
      <c r="C2278" s="3225"/>
      <c r="D2278" s="500"/>
      <c r="E2278" s="1945"/>
      <c r="F2278" s="105"/>
      <c r="G2278" s="105"/>
      <c r="H2278" s="105"/>
      <c r="I2278" s="344"/>
      <c r="J2278" s="344"/>
      <c r="K2278" s="346"/>
      <c r="L2278" s="346"/>
      <c r="M2278" s="346"/>
      <c r="N2278" s="346"/>
      <c r="O2278" s="346"/>
      <c r="P2278" s="346"/>
      <c r="Q2278" s="684"/>
      <c r="R2278" s="684"/>
      <c r="S2278" s="684"/>
      <c r="T2278" s="684"/>
      <c r="U2278" s="2711"/>
      <c r="V2278" s="684"/>
      <c r="W2278" s="684"/>
      <c r="X2278" s="684"/>
      <c r="Y2278" s="684"/>
      <c r="Z2278" s="2838"/>
      <c r="AA2278" s="2415"/>
      <c r="AB2278" s="8"/>
      <c r="AC2278" s="1600">
        <f t="shared" si="1812"/>
        <v>0</v>
      </c>
      <c r="AD2278" s="2134"/>
    </row>
    <row r="2279" spans="1:31" ht="30" customHeight="1" x14ac:dyDescent="0.25">
      <c r="A2279" s="59">
        <v>1</v>
      </c>
      <c r="B2279" s="387" t="s">
        <v>645</v>
      </c>
      <c r="C2279" s="3148"/>
      <c r="D2279" s="387"/>
      <c r="E2279" s="420">
        <f t="shared" ref="E2279:F2279" si="1823">SUM(E2282:E2284)+E2280/2.7</f>
        <v>18566.666666666668</v>
      </c>
      <c r="F2279" s="420">
        <f t="shared" si="1823"/>
        <v>6189.5555555555557</v>
      </c>
      <c r="G2279" s="420">
        <f>SUM(G2282:G2284)+G2280/2.7</f>
        <v>2712.7555555555555</v>
      </c>
      <c r="H2279" s="420">
        <f>G2279/F2279*100</f>
        <v>43.827953900836533</v>
      </c>
      <c r="I2279" s="114"/>
      <c r="J2279" s="114"/>
      <c r="K2279" s="444"/>
      <c r="L2279" s="444"/>
      <c r="M2279" s="444"/>
      <c r="N2279" s="444"/>
      <c r="O2279" s="444"/>
      <c r="P2279" s="444"/>
      <c r="Q2279" s="684"/>
      <c r="R2279" s="684"/>
      <c r="S2279" s="684"/>
      <c r="T2279" s="684"/>
      <c r="U2279" s="2711"/>
      <c r="V2279" s="684"/>
      <c r="W2279" s="684"/>
      <c r="X2279" s="684"/>
      <c r="Y2279" s="684"/>
      <c r="Z2279" s="2838"/>
      <c r="AA2279" s="2179">
        <f t="shared" ref="AA2279" si="1824">SUM(AA2282:AA2284)+AA2280/2.7</f>
        <v>0</v>
      </c>
      <c r="AB2279" s="8">
        <f>AB2280+AB2281+AB2282+AB2283+AB2284</f>
        <v>0</v>
      </c>
      <c r="AC2279" s="1600">
        <f t="shared" si="1812"/>
        <v>0</v>
      </c>
      <c r="AD2279" s="2134"/>
    </row>
    <row r="2280" spans="1:31" ht="15" customHeight="1" x14ac:dyDescent="0.25">
      <c r="A2280" s="59">
        <v>1</v>
      </c>
      <c r="B2280" s="387" t="s">
        <v>422</v>
      </c>
      <c r="C2280" s="3148"/>
      <c r="D2280" s="387"/>
      <c r="E2280" s="690">
        <v>450</v>
      </c>
      <c r="F2280" s="81">
        <f>ROUND(E2280/12*$B$4,0)</f>
        <v>150</v>
      </c>
      <c r="G2280" s="420">
        <v>110.03999999999999</v>
      </c>
      <c r="H2280" s="420">
        <f>G2280/F2280*100</f>
        <v>73.359999999999985</v>
      </c>
      <c r="I2280" s="114"/>
      <c r="J2280" s="114"/>
      <c r="K2280" s="444"/>
      <c r="L2280" s="444"/>
      <c r="M2280" s="444"/>
      <c r="N2280" s="444"/>
      <c r="O2280" s="444"/>
      <c r="P2280" s="444"/>
      <c r="Q2280" s="684"/>
      <c r="R2280" s="684"/>
      <c r="S2280" s="684"/>
      <c r="T2280" s="684"/>
      <c r="U2280" s="2711"/>
      <c r="V2280" s="684"/>
      <c r="W2280" s="684"/>
      <c r="X2280" s="684"/>
      <c r="Y2280" s="684"/>
      <c r="Z2280" s="2838"/>
      <c r="AA2280" s="2419"/>
      <c r="AB2280" s="1530"/>
      <c r="AC2280" s="1608">
        <f t="shared" si="1812"/>
        <v>0</v>
      </c>
      <c r="AD2280" s="2134"/>
    </row>
    <row r="2281" spans="1:31" ht="28.5" customHeight="1" x14ac:dyDescent="0.25">
      <c r="A2281" s="59">
        <v>1</v>
      </c>
      <c r="B2281" s="387" t="s">
        <v>300</v>
      </c>
      <c r="C2281" s="3148"/>
      <c r="D2281" s="387"/>
      <c r="E2281" s="690"/>
      <c r="F2281" s="81"/>
      <c r="G2281" s="420"/>
      <c r="H2281" s="420"/>
      <c r="I2281" s="114"/>
      <c r="J2281" s="114"/>
      <c r="K2281" s="444"/>
      <c r="L2281" s="444"/>
      <c r="M2281" s="444"/>
      <c r="N2281" s="444"/>
      <c r="O2281" s="444"/>
      <c r="P2281" s="444"/>
      <c r="Q2281" s="684"/>
      <c r="R2281" s="684"/>
      <c r="S2281" s="684"/>
      <c r="T2281" s="684"/>
      <c r="U2281" s="2711"/>
      <c r="V2281" s="684"/>
      <c r="W2281" s="684"/>
      <c r="X2281" s="684"/>
      <c r="Y2281" s="684"/>
      <c r="Z2281" s="2838"/>
      <c r="AA2281" s="2419"/>
      <c r="AB2281" s="1530"/>
      <c r="AC2281" s="1608">
        <f t="shared" si="1812"/>
        <v>0</v>
      </c>
      <c r="AD2281" s="2134"/>
    </row>
    <row r="2282" spans="1:31" ht="36" customHeight="1" x14ac:dyDescent="0.25">
      <c r="A2282" s="59">
        <v>1</v>
      </c>
      <c r="B2282" s="387" t="s">
        <v>301</v>
      </c>
      <c r="C2282" s="3148"/>
      <c r="D2282" s="387"/>
      <c r="E2282" s="690">
        <v>3000</v>
      </c>
      <c r="F2282" s="81">
        <f>ROUND(E2282/12*$B$4,0)</f>
        <v>1000</v>
      </c>
      <c r="G2282" s="420">
        <v>379</v>
      </c>
      <c r="H2282" s="420">
        <f t="shared" ref="H2282:H2289" si="1825">G2282/F2282*100</f>
        <v>37.9</v>
      </c>
      <c r="I2282" s="114"/>
      <c r="J2282" s="114"/>
      <c r="K2282" s="444"/>
      <c r="L2282" s="444"/>
      <c r="M2282" s="444"/>
      <c r="N2282" s="444"/>
      <c r="O2282" s="444"/>
      <c r="P2282" s="444"/>
      <c r="Q2282" s="684"/>
      <c r="R2282" s="684"/>
      <c r="S2282" s="684"/>
      <c r="T2282" s="684"/>
      <c r="U2282" s="2711"/>
      <c r="V2282" s="684"/>
      <c r="W2282" s="684"/>
      <c r="X2282" s="684"/>
      <c r="Y2282" s="684"/>
      <c r="Z2282" s="2838"/>
      <c r="AA2282" s="2419"/>
      <c r="AB2282" s="1530"/>
      <c r="AC2282" s="1608">
        <f t="shared" si="1812"/>
        <v>0</v>
      </c>
      <c r="AD2282" s="2134"/>
    </row>
    <row r="2283" spans="1:31" ht="42" customHeight="1" x14ac:dyDescent="0.25">
      <c r="A2283" s="59">
        <v>1</v>
      </c>
      <c r="B2283" s="387" t="s">
        <v>302</v>
      </c>
      <c r="C2283" s="3148"/>
      <c r="D2283" s="387"/>
      <c r="E2283" s="690">
        <v>200</v>
      </c>
      <c r="F2283" s="81">
        <f>ROUND(E2283/12*$B$4,0)</f>
        <v>67</v>
      </c>
      <c r="G2283" s="420">
        <v>41</v>
      </c>
      <c r="H2283" s="420">
        <f t="shared" si="1825"/>
        <v>61.194029850746269</v>
      </c>
      <c r="I2283" s="114"/>
      <c r="J2283" s="114"/>
      <c r="K2283" s="444"/>
      <c r="L2283" s="444"/>
      <c r="M2283" s="444"/>
      <c r="N2283" s="444"/>
      <c r="O2283" s="444"/>
      <c r="P2283" s="444"/>
      <c r="Q2283" s="684"/>
      <c r="R2283" s="684"/>
      <c r="S2283" s="684"/>
      <c r="T2283" s="684"/>
      <c r="U2283" s="2711"/>
      <c r="V2283" s="684"/>
      <c r="W2283" s="684"/>
      <c r="X2283" s="684"/>
      <c r="Y2283" s="684"/>
      <c r="Z2283" s="2838"/>
      <c r="AA2283" s="2419"/>
      <c r="AB2283" s="1530"/>
      <c r="AC2283" s="1608">
        <f t="shared" si="1812"/>
        <v>0</v>
      </c>
      <c r="AD2283" s="2134"/>
    </row>
    <row r="2284" spans="1:31" ht="15" customHeight="1" x14ac:dyDescent="0.25">
      <c r="A2284" s="59">
        <v>1</v>
      </c>
      <c r="B2284" s="387" t="s">
        <v>303</v>
      </c>
      <c r="C2284" s="3148"/>
      <c r="D2284" s="387"/>
      <c r="E2284" s="690">
        <v>15200</v>
      </c>
      <c r="F2284" s="81">
        <f>ROUND(E2284/12*$B$4,0)</f>
        <v>5067</v>
      </c>
      <c r="G2284" s="420">
        <v>2252</v>
      </c>
      <c r="H2284" s="420">
        <f t="shared" si="1825"/>
        <v>44.444444444444443</v>
      </c>
      <c r="I2284" s="114"/>
      <c r="J2284" s="114"/>
      <c r="K2284" s="444"/>
      <c r="L2284" s="444"/>
      <c r="M2284" s="444"/>
      <c r="N2284" s="444"/>
      <c r="O2284" s="444"/>
      <c r="P2284" s="444"/>
      <c r="Q2284" s="684"/>
      <c r="R2284" s="684"/>
      <c r="S2284" s="684"/>
      <c r="T2284" s="684"/>
      <c r="U2284" s="2711"/>
      <c r="V2284" s="684"/>
      <c r="W2284" s="684"/>
      <c r="X2284" s="684"/>
      <c r="Y2284" s="684"/>
      <c r="Z2284" s="2838"/>
      <c r="AA2284" s="2419"/>
      <c r="AB2284" s="1530"/>
      <c r="AC2284" s="1608">
        <f t="shared" si="1812"/>
        <v>0</v>
      </c>
      <c r="AD2284" s="2134"/>
    </row>
    <row r="2285" spans="1:31" ht="48.75" customHeight="1" x14ac:dyDescent="0.25">
      <c r="A2285" s="59">
        <v>1</v>
      </c>
      <c r="B2285" s="387" t="s">
        <v>480</v>
      </c>
      <c r="C2285" s="3148"/>
      <c r="D2285" s="387"/>
      <c r="E2285" s="690">
        <v>1599</v>
      </c>
      <c r="F2285" s="81">
        <f>ROUND(E2285/12*$B$4,0)</f>
        <v>533</v>
      </c>
      <c r="G2285" s="420">
        <v>1</v>
      </c>
      <c r="H2285" s="420">
        <f t="shared" si="1825"/>
        <v>0.18761726078799248</v>
      </c>
      <c r="I2285" s="114"/>
      <c r="J2285" s="114"/>
      <c r="K2285" s="444"/>
      <c r="L2285" s="444"/>
      <c r="M2285" s="444"/>
      <c r="N2285" s="444"/>
      <c r="O2285" s="444"/>
      <c r="P2285" s="444"/>
      <c r="Q2285" s="684"/>
      <c r="R2285" s="684"/>
      <c r="S2285" s="684"/>
      <c r="T2285" s="684"/>
      <c r="U2285" s="2711"/>
      <c r="V2285" s="684"/>
      <c r="W2285" s="684"/>
      <c r="X2285" s="684"/>
      <c r="Y2285" s="684"/>
      <c r="Z2285" s="2838"/>
      <c r="AA2285" s="2419"/>
      <c r="AB2285" s="1530"/>
      <c r="AC2285" s="1608">
        <f t="shared" si="1812"/>
        <v>0</v>
      </c>
      <c r="AD2285" s="2134"/>
    </row>
    <row r="2286" spans="1:31" ht="22.5" customHeight="1" x14ac:dyDescent="0.25">
      <c r="A2286" s="59">
        <v>1</v>
      </c>
      <c r="B2286" s="389" t="s">
        <v>155</v>
      </c>
      <c r="C2286" s="3086"/>
      <c r="D2286" s="387"/>
      <c r="E2286" s="690">
        <f>E2287+E2288/8.5</f>
        <v>22000.470588235294</v>
      </c>
      <c r="F2286" s="81">
        <f t="shared" ref="F2286:G2286" si="1826">F2287+F2288/8.5</f>
        <v>7333.1176470588234</v>
      </c>
      <c r="G2286" s="420">
        <f t="shared" si="1826"/>
        <v>5486.4823529411769</v>
      </c>
      <c r="H2286" s="420">
        <f t="shared" si="1825"/>
        <v>74.817868974755953</v>
      </c>
      <c r="I2286" s="114"/>
      <c r="J2286" s="114"/>
      <c r="K2286" s="444"/>
      <c r="L2286" s="444"/>
      <c r="M2286" s="444"/>
      <c r="N2286" s="444"/>
      <c r="O2286" s="444"/>
      <c r="P2286" s="444"/>
      <c r="Q2286" s="684"/>
      <c r="R2286" s="684"/>
      <c r="S2286" s="684"/>
      <c r="T2286" s="684"/>
      <c r="U2286" s="2711"/>
      <c r="V2286" s="684"/>
      <c r="W2286" s="684"/>
      <c r="X2286" s="684"/>
      <c r="Y2286" s="684"/>
      <c r="Z2286" s="2838"/>
      <c r="AA2286" s="690">
        <f>AA2287+AA2288/8.5</f>
        <v>0</v>
      </c>
      <c r="AB2286" s="8">
        <f>AB2287+AB2288</f>
        <v>0</v>
      </c>
      <c r="AC2286" s="1600">
        <f t="shared" si="1812"/>
        <v>0</v>
      </c>
      <c r="AD2286" s="2134"/>
    </row>
    <row r="2287" spans="1:31" ht="22.5" customHeight="1" x14ac:dyDescent="0.25">
      <c r="A2287" s="59">
        <v>1</v>
      </c>
      <c r="B2287" s="389" t="s">
        <v>406</v>
      </c>
      <c r="C2287" s="3086"/>
      <c r="D2287" s="387"/>
      <c r="E2287" s="690">
        <v>20824</v>
      </c>
      <c r="F2287" s="81">
        <f>ROUND(E2287/12*$B$4,0)</f>
        <v>6941</v>
      </c>
      <c r="G2287" s="420">
        <v>5026</v>
      </c>
      <c r="H2287" s="420">
        <f t="shared" si="1825"/>
        <v>72.410315516496183</v>
      </c>
      <c r="I2287" s="114"/>
      <c r="J2287" s="114"/>
      <c r="K2287" s="444"/>
      <c r="L2287" s="444"/>
      <c r="M2287" s="444"/>
      <c r="N2287" s="444"/>
      <c r="O2287" s="444"/>
      <c r="P2287" s="444"/>
      <c r="Q2287" s="684"/>
      <c r="R2287" s="684"/>
      <c r="S2287" s="684"/>
      <c r="T2287" s="684"/>
      <c r="U2287" s="2711"/>
      <c r="V2287" s="684"/>
      <c r="W2287" s="684"/>
      <c r="X2287" s="684"/>
      <c r="Y2287" s="684"/>
      <c r="Z2287" s="2838"/>
      <c r="AA2287" s="2419"/>
      <c r="AB2287" s="1530"/>
      <c r="AC2287" s="1608">
        <f t="shared" si="1812"/>
        <v>0</v>
      </c>
      <c r="AD2287" s="2134"/>
    </row>
    <row r="2288" spans="1:31" s="223" customFormat="1" ht="15" customHeight="1" x14ac:dyDescent="0.25">
      <c r="A2288" s="59">
        <v>1</v>
      </c>
      <c r="B2288" s="389" t="s">
        <v>410</v>
      </c>
      <c r="C2288" s="3086"/>
      <c r="D2288" s="387"/>
      <c r="E2288" s="690">
        <v>10000</v>
      </c>
      <c r="F2288" s="81">
        <f>ROUND(E2288/12*$B$4,0)</f>
        <v>3333</v>
      </c>
      <c r="G2288" s="420">
        <v>3914.1000000000004</v>
      </c>
      <c r="H2288" s="420">
        <f t="shared" si="1825"/>
        <v>117.43474347434744</v>
      </c>
      <c r="I2288" s="114"/>
      <c r="J2288" s="114"/>
      <c r="K2288" s="444"/>
      <c r="L2288" s="444"/>
      <c r="M2288" s="444"/>
      <c r="N2288" s="444"/>
      <c r="O2288" s="444"/>
      <c r="P2288" s="444"/>
      <c r="Q2288" s="684"/>
      <c r="R2288" s="684"/>
      <c r="S2288" s="684"/>
      <c r="T2288" s="684"/>
      <c r="U2288" s="2711"/>
      <c r="V2288" s="684"/>
      <c r="W2288" s="684"/>
      <c r="X2288" s="684"/>
      <c r="Y2288" s="684"/>
      <c r="Z2288" s="2838"/>
      <c r="AA2288" s="2415"/>
      <c r="AB2288" s="8"/>
      <c r="AC2288" s="1600">
        <f t="shared" si="1812"/>
        <v>0</v>
      </c>
      <c r="AD2288" s="2134"/>
      <c r="AE2288" s="743"/>
    </row>
    <row r="2289" spans="1:31" ht="21" customHeight="1" x14ac:dyDescent="0.25">
      <c r="A2289" s="59">
        <v>1</v>
      </c>
      <c r="B2289" s="198" t="s">
        <v>166</v>
      </c>
      <c r="C2289" s="437"/>
      <c r="D2289" s="488"/>
      <c r="E2289" s="691">
        <f>SUM(E2279+E2287*3.2)+E2288/3.9</f>
        <v>87767.569230769237</v>
      </c>
      <c r="F2289" s="368">
        <f t="shared" ref="F2289:G2289" si="1827">SUM(F2279+F2287*3.2)+F2288/3.9</f>
        <v>29255.370940170938</v>
      </c>
      <c r="G2289" s="368">
        <f t="shared" si="1827"/>
        <v>19799.570940170939</v>
      </c>
      <c r="H2289" s="368">
        <f t="shared" si="1825"/>
        <v>67.678413583141023</v>
      </c>
      <c r="I2289" s="114"/>
      <c r="J2289" s="114"/>
      <c r="K2289" s="444"/>
      <c r="L2289" s="444"/>
      <c r="M2289" s="444"/>
      <c r="N2289" s="444"/>
      <c r="O2289" s="444"/>
      <c r="P2289" s="444"/>
      <c r="Q2289" s="684">
        <v>84199.681200000006</v>
      </c>
      <c r="R2289" s="684">
        <v>84199.681200000006</v>
      </c>
      <c r="S2289" s="684">
        <v>84199.681200000006</v>
      </c>
      <c r="T2289" s="684">
        <v>84199.681200000006</v>
      </c>
      <c r="U2289" s="2830">
        <f>Q2289/12*$B$4+(R2289-Q2289)/11*3+(S2289-R2289)/10*2+(T2289-S2289)/9*1</f>
        <v>28066.560400000002</v>
      </c>
      <c r="V2289" s="684">
        <f>Z2289-Y2289</f>
        <v>27645.561999999998</v>
      </c>
      <c r="W2289" s="684"/>
      <c r="X2289" s="684">
        <f>V2289-U2289</f>
        <v>-420.99840000000404</v>
      </c>
      <c r="Y2289" s="684">
        <v>-88.805729999999997</v>
      </c>
      <c r="Z2289" s="2838">
        <v>27556.756269999998</v>
      </c>
      <c r="AA2289" s="691">
        <f>SUM(AA2279+AA2287*3.2)+AA2288/3.9</f>
        <v>0</v>
      </c>
      <c r="AB2289" s="8">
        <f>AB2286+AB2279</f>
        <v>0</v>
      </c>
      <c r="AC2289" s="8">
        <f t="shared" si="1812"/>
        <v>0</v>
      </c>
      <c r="AD2289" s="2134"/>
    </row>
    <row r="2290" spans="1:31" ht="15" customHeight="1" x14ac:dyDescent="0.25">
      <c r="A2290" s="59">
        <v>1</v>
      </c>
      <c r="B2290" s="487" t="s">
        <v>304</v>
      </c>
      <c r="C2290" s="3225"/>
      <c r="D2290" s="387"/>
      <c r="E2290" s="690"/>
      <c r="F2290" s="420"/>
      <c r="G2290" s="420"/>
      <c r="H2290" s="420"/>
      <c r="I2290" s="114"/>
      <c r="J2290" s="114"/>
      <c r="K2290" s="444"/>
      <c r="L2290" s="444"/>
      <c r="M2290" s="444"/>
      <c r="N2290" s="444"/>
      <c r="O2290" s="444"/>
      <c r="P2290" s="444"/>
      <c r="Q2290" s="684"/>
      <c r="R2290" s="684"/>
      <c r="S2290" s="684"/>
      <c r="T2290" s="684"/>
      <c r="U2290" s="2714"/>
      <c r="V2290" s="684"/>
      <c r="W2290" s="684"/>
      <c r="X2290" s="684"/>
      <c r="Y2290" s="684"/>
      <c r="Z2290" s="2838"/>
      <c r="AA2290" s="2415"/>
      <c r="AB2290" s="8"/>
      <c r="AC2290" s="1600">
        <f t="shared" si="1812"/>
        <v>0</v>
      </c>
      <c r="AD2290" s="2134"/>
    </row>
    <row r="2291" spans="1:31" ht="28.5" customHeight="1" x14ac:dyDescent="0.25">
      <c r="A2291" s="59">
        <v>1</v>
      </c>
      <c r="B2291" s="387" t="s">
        <v>645</v>
      </c>
      <c r="C2291" s="3148"/>
      <c r="D2291" s="387"/>
      <c r="E2291" s="690">
        <f>SUM(E2293,E2298)</f>
        <v>18396</v>
      </c>
      <c r="F2291" s="420">
        <f>SUM(F2293,F2298)</f>
        <v>6131</v>
      </c>
      <c r="G2291" s="420">
        <f>SUM(G2293,G2298)</f>
        <v>7959.5751633986929</v>
      </c>
      <c r="H2291" s="368">
        <f>G2291/F2291*100</f>
        <v>129.82507198497296</v>
      </c>
      <c r="I2291" s="114"/>
      <c r="J2291" s="114"/>
      <c r="K2291" s="444"/>
      <c r="L2291" s="444"/>
      <c r="M2291" s="444"/>
      <c r="N2291" s="444"/>
      <c r="O2291" s="444"/>
      <c r="P2291" s="444"/>
      <c r="Q2291" s="684"/>
      <c r="R2291" s="684"/>
      <c r="S2291" s="684"/>
      <c r="T2291" s="684"/>
      <c r="U2291" s="2711"/>
      <c r="V2291" s="684"/>
      <c r="W2291" s="684"/>
      <c r="X2291" s="684"/>
      <c r="Y2291" s="684"/>
      <c r="Z2291" s="2838"/>
      <c r="AA2291" s="2415">
        <f>AA2292+AA2293+AA2298</f>
        <v>0</v>
      </c>
      <c r="AB2291" s="8">
        <f t="shared" ref="AB2291" si="1828">AB2292+AB2293+AB2298</f>
        <v>0</v>
      </c>
      <c r="AC2291" s="8">
        <f t="shared" si="1812"/>
        <v>0</v>
      </c>
      <c r="AD2291" s="2134"/>
    </row>
    <row r="2292" spans="1:31" ht="30.75" customHeight="1" x14ac:dyDescent="0.25">
      <c r="A2292" s="59">
        <v>1</v>
      </c>
      <c r="B2292" s="387" t="s">
        <v>300</v>
      </c>
      <c r="C2292" s="3148"/>
      <c r="D2292" s="387"/>
      <c r="E2292" s="690"/>
      <c r="F2292" s="420"/>
      <c r="G2292" s="420"/>
      <c r="H2292" s="368"/>
      <c r="I2292" s="114"/>
      <c r="J2292" s="114"/>
      <c r="K2292" s="444"/>
      <c r="L2292" s="444"/>
      <c r="M2292" s="444"/>
      <c r="N2292" s="444"/>
      <c r="O2292" s="444"/>
      <c r="P2292" s="444"/>
      <c r="Q2292" s="684"/>
      <c r="R2292" s="684"/>
      <c r="S2292" s="684"/>
      <c r="T2292" s="684"/>
      <c r="U2292" s="2711"/>
      <c r="V2292" s="684"/>
      <c r="W2292" s="684"/>
      <c r="X2292" s="684"/>
      <c r="Y2292" s="684"/>
      <c r="Z2292" s="2838"/>
      <c r="AA2292" s="2415"/>
      <c r="AB2292" s="8"/>
      <c r="AC2292" s="1600">
        <f t="shared" si="1812"/>
        <v>0</v>
      </c>
      <c r="AD2292" s="2134"/>
    </row>
    <row r="2293" spans="1:31" ht="28.5" customHeight="1" x14ac:dyDescent="0.25">
      <c r="A2293" s="59">
        <v>1</v>
      </c>
      <c r="B2293" s="387" t="s">
        <v>305</v>
      </c>
      <c r="C2293" s="3148"/>
      <c r="D2293" s="387"/>
      <c r="E2293" s="690">
        <f>SUM(E2294:E2297)</f>
        <v>4783</v>
      </c>
      <c r="F2293" s="420">
        <f>SUM(F2294:F2297)</f>
        <v>1594</v>
      </c>
      <c r="G2293" s="420">
        <f>SUM(G2294:G2297)</f>
        <v>1513</v>
      </c>
      <c r="H2293" s="368">
        <f t="shared" ref="H2293:H2302" si="1829">G2293/F2293*100</f>
        <v>94.918444165621068</v>
      </c>
      <c r="I2293" s="114"/>
      <c r="J2293" s="114"/>
      <c r="K2293" s="444"/>
      <c r="L2293" s="444"/>
      <c r="M2293" s="444"/>
      <c r="N2293" s="444"/>
      <c r="O2293" s="444"/>
      <c r="P2293" s="444"/>
      <c r="Q2293" s="684"/>
      <c r="R2293" s="684"/>
      <c r="S2293" s="684"/>
      <c r="T2293" s="684"/>
      <c r="U2293" s="2711"/>
      <c r="V2293" s="684"/>
      <c r="W2293" s="684"/>
      <c r="X2293" s="684"/>
      <c r="Y2293" s="684"/>
      <c r="Z2293" s="2838"/>
      <c r="AA2293" s="420">
        <f>SUM(AA2294:AA2297)</f>
        <v>0</v>
      </c>
      <c r="AB2293" s="420">
        <f>SUM(AB2294:AB2297)</f>
        <v>0</v>
      </c>
      <c r="AC2293" s="1600">
        <f t="shared" si="1812"/>
        <v>0</v>
      </c>
      <c r="AD2293" s="2134"/>
    </row>
    <row r="2294" spans="1:31" ht="35.25" customHeight="1" x14ac:dyDescent="0.25">
      <c r="A2294" s="59">
        <v>1</v>
      </c>
      <c r="B2294" s="387" t="s">
        <v>306</v>
      </c>
      <c r="C2294" s="3148"/>
      <c r="D2294" s="387"/>
      <c r="E2294" s="690">
        <v>2590</v>
      </c>
      <c r="F2294" s="81">
        <f>ROUND(E2294/12*$B$4,0)</f>
        <v>863</v>
      </c>
      <c r="G2294" s="420">
        <v>554</v>
      </c>
      <c r="H2294" s="368">
        <f t="shared" si="1829"/>
        <v>64.194669756662805</v>
      </c>
      <c r="I2294" s="114"/>
      <c r="J2294" s="114"/>
      <c r="K2294" s="444"/>
      <c r="L2294" s="444"/>
      <c r="M2294" s="444"/>
      <c r="N2294" s="444"/>
      <c r="O2294" s="444"/>
      <c r="P2294" s="444"/>
      <c r="Q2294" s="684"/>
      <c r="R2294" s="684"/>
      <c r="S2294" s="684"/>
      <c r="T2294" s="684"/>
      <c r="U2294" s="2711"/>
      <c r="V2294" s="684"/>
      <c r="W2294" s="684"/>
      <c r="X2294" s="684"/>
      <c r="Y2294" s="684"/>
      <c r="Z2294" s="2838"/>
      <c r="AA2294" s="2419"/>
      <c r="AB2294" s="1530"/>
      <c r="AC2294" s="1608">
        <f t="shared" si="1812"/>
        <v>0</v>
      </c>
      <c r="AD2294" s="2134"/>
    </row>
    <row r="2295" spans="1:31" ht="45.75" customHeight="1" x14ac:dyDescent="0.25">
      <c r="A2295" s="59">
        <v>1</v>
      </c>
      <c r="B2295" s="387" t="s">
        <v>307</v>
      </c>
      <c r="C2295" s="3148"/>
      <c r="D2295" s="387"/>
      <c r="E2295" s="690">
        <v>777</v>
      </c>
      <c r="F2295" s="81">
        <f>ROUND(E2295/12*$B$4,0)</f>
        <v>259</v>
      </c>
      <c r="G2295" s="420">
        <v>0</v>
      </c>
      <c r="H2295" s="368">
        <f t="shared" si="1829"/>
        <v>0</v>
      </c>
      <c r="I2295" s="114"/>
      <c r="J2295" s="114"/>
      <c r="K2295" s="444"/>
      <c r="L2295" s="444"/>
      <c r="M2295" s="444"/>
      <c r="N2295" s="444"/>
      <c r="O2295" s="444"/>
      <c r="P2295" s="444"/>
      <c r="Q2295" s="684"/>
      <c r="R2295" s="684"/>
      <c r="S2295" s="684"/>
      <c r="T2295" s="684"/>
      <c r="U2295" s="2711"/>
      <c r="V2295" s="684"/>
      <c r="W2295" s="684"/>
      <c r="X2295" s="684"/>
      <c r="Y2295" s="684"/>
      <c r="Z2295" s="2838"/>
      <c r="AA2295" s="2419"/>
      <c r="AB2295" s="1530"/>
      <c r="AC2295" s="1608">
        <f t="shared" si="1812"/>
        <v>0</v>
      </c>
      <c r="AD2295" s="2134"/>
    </row>
    <row r="2296" spans="1:31" ht="42.75" customHeight="1" x14ac:dyDescent="0.25">
      <c r="A2296" s="59">
        <v>1</v>
      </c>
      <c r="B2296" s="387" t="s">
        <v>346</v>
      </c>
      <c r="C2296" s="3148"/>
      <c r="D2296" s="387"/>
      <c r="E2296" s="690">
        <v>324</v>
      </c>
      <c r="F2296" s="81">
        <f>ROUND(E2296/12*$B$4,0)</f>
        <v>108</v>
      </c>
      <c r="G2296" s="420">
        <v>287</v>
      </c>
      <c r="H2296" s="368">
        <f t="shared" si="1829"/>
        <v>265.74074074074076</v>
      </c>
      <c r="I2296" s="114"/>
      <c r="J2296" s="114"/>
      <c r="K2296" s="444"/>
      <c r="L2296" s="444"/>
      <c r="M2296" s="444"/>
      <c r="N2296" s="444"/>
      <c r="O2296" s="444"/>
      <c r="P2296" s="444"/>
      <c r="Q2296" s="684"/>
      <c r="R2296" s="684"/>
      <c r="S2296" s="684"/>
      <c r="T2296" s="684"/>
      <c r="U2296" s="2711"/>
      <c r="V2296" s="684"/>
      <c r="W2296" s="684"/>
      <c r="X2296" s="684"/>
      <c r="Y2296" s="684"/>
      <c r="Z2296" s="2838"/>
      <c r="AA2296" s="2419"/>
      <c r="AB2296" s="1530"/>
      <c r="AC2296" s="1608">
        <f t="shared" si="1812"/>
        <v>0</v>
      </c>
      <c r="AD2296" s="2134"/>
    </row>
    <row r="2297" spans="1:31" ht="45" customHeight="1" x14ac:dyDescent="0.25">
      <c r="A2297" s="59">
        <v>1</v>
      </c>
      <c r="B2297" s="387" t="s">
        <v>347</v>
      </c>
      <c r="C2297" s="3148"/>
      <c r="D2297" s="387"/>
      <c r="E2297" s="690">
        <v>1092</v>
      </c>
      <c r="F2297" s="81">
        <f>ROUND(E2297/12*$B$4,0)</f>
        <v>364</v>
      </c>
      <c r="G2297" s="420">
        <v>672</v>
      </c>
      <c r="H2297" s="368">
        <f t="shared" si="1829"/>
        <v>184.61538461538461</v>
      </c>
      <c r="I2297" s="114"/>
      <c r="J2297" s="114"/>
      <c r="K2297" s="444"/>
      <c r="L2297" s="444"/>
      <c r="M2297" s="444"/>
      <c r="N2297" s="444"/>
      <c r="O2297" s="444"/>
      <c r="P2297" s="444"/>
      <c r="Q2297" s="684"/>
      <c r="R2297" s="684"/>
      <c r="S2297" s="684"/>
      <c r="T2297" s="684"/>
      <c r="U2297" s="2711"/>
      <c r="V2297" s="684"/>
      <c r="W2297" s="684"/>
      <c r="X2297" s="684"/>
      <c r="Y2297" s="684"/>
      <c r="Z2297" s="2838"/>
      <c r="AA2297" s="2419"/>
      <c r="AB2297" s="1530"/>
      <c r="AC2297" s="1608">
        <f t="shared" si="1812"/>
        <v>0</v>
      </c>
      <c r="AD2297" s="2134"/>
    </row>
    <row r="2298" spans="1:31" ht="29.25" customHeight="1" x14ac:dyDescent="0.25">
      <c r="A2298" s="59">
        <v>1</v>
      </c>
      <c r="B2298" s="387" t="s">
        <v>308</v>
      </c>
      <c r="C2298" s="3148"/>
      <c r="D2298" s="387"/>
      <c r="E2298" s="690">
        <f>SUM(E2299:E2301)</f>
        <v>13613</v>
      </c>
      <c r="F2298" s="420">
        <f>SUM(F2299:F2301)</f>
        <v>4537</v>
      </c>
      <c r="G2298" s="420">
        <f>SUM(G2299:G2301)</f>
        <v>6446.5751633986929</v>
      </c>
      <c r="H2298" s="368">
        <f t="shared" si="1829"/>
        <v>142.08893902135097</v>
      </c>
      <c r="I2298" s="114"/>
      <c r="J2298" s="114"/>
      <c r="K2298" s="444"/>
      <c r="L2298" s="444"/>
      <c r="M2298" s="444"/>
      <c r="N2298" s="444"/>
      <c r="O2298" s="444"/>
      <c r="P2298" s="444"/>
      <c r="Q2298" s="684"/>
      <c r="R2298" s="684"/>
      <c r="S2298" s="684"/>
      <c r="T2298" s="684"/>
      <c r="U2298" s="2711"/>
      <c r="V2298" s="684"/>
      <c r="W2298" s="684"/>
      <c r="X2298" s="684"/>
      <c r="Y2298" s="684"/>
      <c r="Z2298" s="2838"/>
      <c r="AA2298" s="2419">
        <f>AA2299+AA2300+AA2301</f>
        <v>0</v>
      </c>
      <c r="AB2298" s="1530">
        <f>AB2299+AB2300+AB2301</f>
        <v>0</v>
      </c>
      <c r="AC2298" s="1530">
        <f t="shared" si="1812"/>
        <v>0</v>
      </c>
      <c r="AD2298" s="2134"/>
    </row>
    <row r="2299" spans="1:31" ht="59.25" customHeight="1" x14ac:dyDescent="0.25">
      <c r="A2299" s="59">
        <v>1</v>
      </c>
      <c r="B2299" s="387" t="s">
        <v>405</v>
      </c>
      <c r="C2299" s="3148"/>
      <c r="D2299" s="387"/>
      <c r="E2299" s="690">
        <v>1231</v>
      </c>
      <c r="F2299" s="81">
        <f t="shared" ref="F2299:F2302" si="1830">ROUND(E2299/12*$B$4,0)</f>
        <v>410</v>
      </c>
      <c r="G2299" s="420">
        <v>435</v>
      </c>
      <c r="H2299" s="368">
        <f t="shared" si="1829"/>
        <v>106.09756097560977</v>
      </c>
      <c r="I2299" s="114"/>
      <c r="J2299" s="114"/>
      <c r="K2299" s="444"/>
      <c r="L2299" s="444"/>
      <c r="M2299" s="444"/>
      <c r="N2299" s="444"/>
      <c r="O2299" s="444"/>
      <c r="P2299" s="444"/>
      <c r="Q2299" s="684"/>
      <c r="R2299" s="684"/>
      <c r="S2299" s="684"/>
      <c r="T2299" s="684"/>
      <c r="U2299" s="2711"/>
      <c r="V2299" s="684"/>
      <c r="W2299" s="684"/>
      <c r="X2299" s="684"/>
      <c r="Y2299" s="684"/>
      <c r="Z2299" s="2838"/>
      <c r="AA2299" s="2415"/>
      <c r="AB2299" s="8"/>
      <c r="AC2299" s="1600">
        <f t="shared" si="1812"/>
        <v>0</v>
      </c>
      <c r="AD2299" s="2134"/>
    </row>
    <row r="2300" spans="1:31" ht="60" customHeight="1" x14ac:dyDescent="0.25">
      <c r="A2300" s="59">
        <v>1</v>
      </c>
      <c r="B2300" s="387" t="s">
        <v>364</v>
      </c>
      <c r="C2300" s="3148"/>
      <c r="D2300" s="387"/>
      <c r="E2300" s="690">
        <v>10371</v>
      </c>
      <c r="F2300" s="81">
        <f t="shared" si="1830"/>
        <v>3457</v>
      </c>
      <c r="G2300" s="420">
        <v>5643</v>
      </c>
      <c r="H2300" s="368">
        <f t="shared" si="1829"/>
        <v>163.2340179346254</v>
      </c>
      <c r="I2300" s="114"/>
      <c r="J2300" s="114"/>
      <c r="K2300" s="444"/>
      <c r="L2300" s="444"/>
      <c r="M2300" s="444"/>
      <c r="N2300" s="444"/>
      <c r="O2300" s="444"/>
      <c r="P2300" s="444"/>
      <c r="Q2300" s="684"/>
      <c r="R2300" s="684"/>
      <c r="S2300" s="684"/>
      <c r="T2300" s="684"/>
      <c r="U2300" s="2711"/>
      <c r="V2300" s="684"/>
      <c r="W2300" s="684"/>
      <c r="X2300" s="684"/>
      <c r="Y2300" s="684"/>
      <c r="Z2300" s="2838"/>
      <c r="AA2300" s="2415"/>
      <c r="AB2300" s="8"/>
      <c r="AC2300" s="1600">
        <f t="shared" si="1812"/>
        <v>0</v>
      </c>
      <c r="AD2300" s="2134"/>
    </row>
    <row r="2301" spans="1:31" ht="58.5" customHeight="1" x14ac:dyDescent="0.25">
      <c r="A2301" s="59">
        <v>1</v>
      </c>
      <c r="B2301" s="387" t="s">
        <v>318</v>
      </c>
      <c r="C2301" s="3148"/>
      <c r="D2301" s="387"/>
      <c r="E2301" s="690">
        <v>2011</v>
      </c>
      <c r="F2301" s="81">
        <f t="shared" si="1830"/>
        <v>670</v>
      </c>
      <c r="G2301" s="420">
        <v>368.57516339869278</v>
      </c>
      <c r="H2301" s="368">
        <f t="shared" si="1829"/>
        <v>55.011218417715334</v>
      </c>
      <c r="I2301" s="114"/>
      <c r="J2301" s="114"/>
      <c r="K2301" s="444"/>
      <c r="L2301" s="444"/>
      <c r="M2301" s="444"/>
      <c r="N2301" s="444"/>
      <c r="O2301" s="444"/>
      <c r="P2301" s="444"/>
      <c r="Q2301" s="684"/>
      <c r="R2301" s="684"/>
      <c r="S2301" s="684"/>
      <c r="T2301" s="684"/>
      <c r="U2301" s="2711"/>
      <c r="V2301" s="684"/>
      <c r="W2301" s="684"/>
      <c r="X2301" s="684"/>
      <c r="Y2301" s="684"/>
      <c r="Z2301" s="2838"/>
      <c r="AA2301" s="2419"/>
      <c r="AB2301" s="1530"/>
      <c r="AC2301" s="1608">
        <f t="shared" si="1812"/>
        <v>0</v>
      </c>
      <c r="AD2301" s="2134"/>
    </row>
    <row r="2302" spans="1:31" ht="32.25" customHeight="1" x14ac:dyDescent="0.25">
      <c r="A2302" s="59">
        <v>1</v>
      </c>
      <c r="B2302" s="389" t="s">
        <v>156</v>
      </c>
      <c r="C2302" s="3086"/>
      <c r="D2302" s="387"/>
      <c r="E2302" s="690">
        <v>5200</v>
      </c>
      <c r="F2302" s="81">
        <f t="shared" si="1830"/>
        <v>1733</v>
      </c>
      <c r="G2302" s="81">
        <v>1154</v>
      </c>
      <c r="H2302" s="368">
        <f t="shared" si="1829"/>
        <v>66.589728793998844</v>
      </c>
      <c r="I2302" s="114"/>
      <c r="J2302" s="114"/>
      <c r="K2302" s="444"/>
      <c r="L2302" s="444"/>
      <c r="M2302" s="444"/>
      <c r="N2302" s="444"/>
      <c r="O2302" s="444"/>
      <c r="P2302" s="444"/>
      <c r="Q2302" s="684"/>
      <c r="R2302" s="684"/>
      <c r="S2302" s="684"/>
      <c r="T2302" s="684"/>
      <c r="U2302" s="2711"/>
      <c r="V2302" s="684"/>
      <c r="W2302" s="684"/>
      <c r="X2302" s="684"/>
      <c r="Y2302" s="684"/>
      <c r="Z2302" s="2838"/>
      <c r="AA2302" s="2419"/>
      <c r="AB2302" s="1530"/>
      <c r="AC2302" s="1608">
        <f t="shared" si="1812"/>
        <v>0</v>
      </c>
      <c r="AD2302" s="2134"/>
    </row>
    <row r="2303" spans="1:31" s="85" customFormat="1" ht="15" customHeight="1" x14ac:dyDescent="0.25">
      <c r="A2303" s="59">
        <v>1</v>
      </c>
      <c r="B2303" s="621" t="s">
        <v>296</v>
      </c>
      <c r="C2303" s="3306"/>
      <c r="D2303" s="387"/>
      <c r="E2303" s="690"/>
      <c r="F2303" s="420"/>
      <c r="G2303" s="81"/>
      <c r="H2303" s="368"/>
      <c r="I2303" s="114"/>
      <c r="J2303" s="114"/>
      <c r="K2303" s="444"/>
      <c r="L2303" s="444"/>
      <c r="M2303" s="444"/>
      <c r="N2303" s="444"/>
      <c r="O2303" s="444"/>
      <c r="P2303" s="444"/>
      <c r="Q2303" s="684"/>
      <c r="R2303" s="684"/>
      <c r="S2303" s="684"/>
      <c r="T2303" s="684"/>
      <c r="U2303" s="2711"/>
      <c r="V2303" s="684"/>
      <c r="W2303" s="684"/>
      <c r="X2303" s="684"/>
      <c r="Y2303" s="684"/>
      <c r="Z2303" s="2838"/>
      <c r="AA2303" s="2415"/>
      <c r="AB2303" s="8"/>
      <c r="AC2303" s="1600">
        <f t="shared" si="1812"/>
        <v>0</v>
      </c>
      <c r="AD2303" s="2134"/>
      <c r="AE2303" s="2134"/>
    </row>
    <row r="2304" spans="1:31" s="223" customFormat="1" ht="17.25" customHeight="1" x14ac:dyDescent="0.25">
      <c r="A2304" s="59">
        <v>1</v>
      </c>
      <c r="B2304" s="198" t="s">
        <v>163</v>
      </c>
      <c r="C2304" s="437"/>
      <c r="D2304" s="488"/>
      <c r="E2304" s="691">
        <f>SUM(E2302,E2291)</f>
        <v>23596</v>
      </c>
      <c r="F2304" s="368">
        <f>SUM(F2302,F2291)</f>
        <v>7864</v>
      </c>
      <c r="G2304" s="368">
        <f>SUM(G2302,G2291)</f>
        <v>9113.5751633986929</v>
      </c>
      <c r="H2304" s="368">
        <f>G2304/F2304*100</f>
        <v>115.88981642165174</v>
      </c>
      <c r="I2304" s="114"/>
      <c r="J2304" s="114"/>
      <c r="K2304" s="444"/>
      <c r="L2304" s="444"/>
      <c r="M2304" s="444"/>
      <c r="N2304" s="444"/>
      <c r="O2304" s="444"/>
      <c r="P2304" s="444"/>
      <c r="Q2304" s="684">
        <v>19761.493180000001</v>
      </c>
      <c r="R2304" s="684">
        <v>19761.493180000001</v>
      </c>
      <c r="S2304" s="684">
        <v>19761.493180000001</v>
      </c>
      <c r="T2304" s="684">
        <v>19761.493180000001</v>
      </c>
      <c r="U2304" s="2752">
        <f>Q2304/12*$B$4+(R2304-Q2304)/11*3+(S2304-R2304)/10*2+(T2304-S2304)/9*1</f>
        <v>6587.1643933333335</v>
      </c>
      <c r="V2304" s="684">
        <f>Z2304-Y2304</f>
        <v>6362.6435899999997</v>
      </c>
      <c r="W2304" s="684"/>
      <c r="X2304" s="684">
        <f>V2304-U2304</f>
        <v>-224.52080333333379</v>
      </c>
      <c r="Y2304" s="684">
        <v>-295.26862</v>
      </c>
      <c r="Z2304" s="2838">
        <v>6067.3749699999998</v>
      </c>
      <c r="AA2304" s="691">
        <f>SUM(AA2302,AA2291)</f>
        <v>0</v>
      </c>
      <c r="AB2304" s="8">
        <f t="shared" ref="AB2304" si="1831">AB2302+AB2291</f>
        <v>0</v>
      </c>
      <c r="AC2304" s="8">
        <f t="shared" si="1812"/>
        <v>0</v>
      </c>
      <c r="AD2304" s="2134"/>
      <c r="AE2304" s="743"/>
    </row>
    <row r="2305" spans="1:31" ht="15" customHeight="1" x14ac:dyDescent="0.25">
      <c r="A2305" s="59">
        <v>1</v>
      </c>
      <c r="B2305" s="198" t="s">
        <v>336</v>
      </c>
      <c r="C2305" s="437"/>
      <c r="D2305" s="651"/>
      <c r="E2305" s="691">
        <f>SUM(E2304,E2289)</f>
        <v>111363.56923076924</v>
      </c>
      <c r="F2305" s="368">
        <f>SUM(F2304,F2289)</f>
        <v>37119.370940170935</v>
      </c>
      <c r="G2305" s="368">
        <f>SUM(G2304,G2289)</f>
        <v>28913.146103569634</v>
      </c>
      <c r="H2305" s="368">
        <f>G2305/F2305*100</f>
        <v>77.892338612558632</v>
      </c>
      <c r="I2305" s="114"/>
      <c r="J2305" s="114"/>
      <c r="K2305" s="444"/>
      <c r="L2305" s="444"/>
      <c r="M2305" s="444"/>
      <c r="N2305" s="444"/>
      <c r="O2305" s="444"/>
      <c r="P2305" s="444"/>
      <c r="Q2305" s="684">
        <f t="shared" ref="Q2305:R2305" si="1832">SUM(Q2304,Q2289)</f>
        <v>103961.17438000001</v>
      </c>
      <c r="R2305" s="684">
        <f t="shared" si="1832"/>
        <v>103961.17438000001</v>
      </c>
      <c r="S2305" s="684">
        <f t="shared" ref="S2305:T2305" si="1833">SUM(S2304,S2289)</f>
        <v>103961.17438000001</v>
      </c>
      <c r="T2305" s="684">
        <f t="shared" si="1833"/>
        <v>103961.17438000001</v>
      </c>
      <c r="U2305" s="684">
        <f t="shared" ref="U2305:Z2305" si="1834">SUM(U2304,U2289)</f>
        <v>34653.724793333335</v>
      </c>
      <c r="V2305" s="684">
        <f t="shared" si="1834"/>
        <v>34008.205589999998</v>
      </c>
      <c r="W2305" s="684">
        <f t="shared" si="1834"/>
        <v>0</v>
      </c>
      <c r="X2305" s="684">
        <f t="shared" si="1834"/>
        <v>-645.51920333333783</v>
      </c>
      <c r="Y2305" s="684">
        <f t="shared" si="1834"/>
        <v>-384.07434999999998</v>
      </c>
      <c r="Z2305" s="2838">
        <f t="shared" si="1834"/>
        <v>33624.131239999995</v>
      </c>
      <c r="AA2305" s="691">
        <f>SUM(AA2304,AA2289)</f>
        <v>0</v>
      </c>
      <c r="AB2305" s="1079">
        <f t="shared" ref="AB2305" si="1835">SUM(AB2304,AB2289)</f>
        <v>0</v>
      </c>
      <c r="AC2305" s="1079">
        <f t="shared" si="1812"/>
        <v>0</v>
      </c>
      <c r="AD2305" s="2134"/>
    </row>
    <row r="2306" spans="1:31" ht="15" customHeight="1" x14ac:dyDescent="0.25">
      <c r="A2306" s="59">
        <v>1</v>
      </c>
      <c r="B2306" s="202" t="s">
        <v>31</v>
      </c>
      <c r="C2306" s="3141"/>
      <c r="D2306" s="202"/>
      <c r="E2306" s="748"/>
      <c r="F2306" s="418"/>
      <c r="G2306" s="418"/>
      <c r="H2306" s="418"/>
      <c r="I2306" s="682"/>
      <c r="J2306" s="682"/>
      <c r="K2306" s="444"/>
      <c r="L2306" s="444"/>
      <c r="M2306" s="444"/>
      <c r="N2306" s="444"/>
      <c r="O2306" s="444"/>
      <c r="P2306" s="444"/>
      <c r="Q2306" s="684"/>
      <c r="R2306" s="684"/>
      <c r="S2306" s="684"/>
      <c r="T2306" s="684"/>
      <c r="U2306" s="2711"/>
      <c r="V2306" s="684"/>
      <c r="W2306" s="684"/>
      <c r="X2306" s="684"/>
      <c r="Y2306" s="684"/>
      <c r="Z2306" s="2838"/>
      <c r="AA2306" s="2415"/>
      <c r="AB2306" s="8"/>
      <c r="AC2306" s="1600">
        <f t="shared" si="1812"/>
        <v>0</v>
      </c>
      <c r="AD2306" s="2134"/>
    </row>
    <row r="2307" spans="1:31" ht="15" customHeight="1" x14ac:dyDescent="0.25">
      <c r="A2307" s="59">
        <v>1</v>
      </c>
      <c r="B2307" s="133" t="s">
        <v>55</v>
      </c>
      <c r="C2307" s="3086"/>
      <c r="D2307" s="342">
        <v>240</v>
      </c>
      <c r="E2307" s="690">
        <v>1110</v>
      </c>
      <c r="F2307" s="81">
        <f>ROUND(E2307/12*$B$4,0)</f>
        <v>370</v>
      </c>
      <c r="G2307" s="81">
        <v>348</v>
      </c>
      <c r="H2307" s="81">
        <f t="shared" ref="H2307:H2315" si="1836">G2307/F2307*100</f>
        <v>94.054054054054063</v>
      </c>
      <c r="I2307" s="344">
        <v>8</v>
      </c>
      <c r="J2307" s="82">
        <f t="shared" ref="J2307:J2310" si="1837">M2307/G2307</f>
        <v>7.9683908045977008</v>
      </c>
      <c r="K2307" s="83">
        <f>ROUND(E2307*I2307,0)</f>
        <v>8880</v>
      </c>
      <c r="L2307" s="83">
        <f t="shared" ref="L2307:L2308" si="1838">ROUND(K2307/12*$B$4,0)</f>
        <v>2960</v>
      </c>
      <c r="M2307" s="83">
        <v>2773</v>
      </c>
      <c r="N2307" s="83">
        <f t="shared" ref="N2307:N2308" si="1839">M2307/L2307*100</f>
        <v>93.682432432432421</v>
      </c>
      <c r="O2307" s="83">
        <f>K2307/D2307</f>
        <v>37</v>
      </c>
      <c r="P2307" s="83">
        <f t="shared" ref="P2307:P2310" si="1840">M2307/$B$4*12/O2307</f>
        <v>224.83783783783784</v>
      </c>
      <c r="Q2307" s="684"/>
      <c r="R2307" s="684"/>
      <c r="S2307" s="684"/>
      <c r="T2307" s="684"/>
      <c r="U2307" s="2711"/>
      <c r="V2307" s="684"/>
      <c r="W2307" s="684"/>
      <c r="X2307" s="684"/>
      <c r="Y2307" s="684"/>
      <c r="Z2307" s="2838"/>
      <c r="AA2307" s="2415"/>
      <c r="AB2307" s="8"/>
      <c r="AC2307" s="1600">
        <f t="shared" si="1812"/>
        <v>0</v>
      </c>
      <c r="AD2307" s="2134"/>
    </row>
    <row r="2308" spans="1:31" s="85" customFormat="1" ht="15" customHeight="1" x14ac:dyDescent="0.25">
      <c r="A2308" s="59">
        <v>1</v>
      </c>
      <c r="B2308" s="133" t="s">
        <v>6</v>
      </c>
      <c r="C2308" s="3097"/>
      <c r="D2308" s="474">
        <v>240</v>
      </c>
      <c r="E2308" s="1817">
        <v>30</v>
      </c>
      <c r="F2308" s="87">
        <f>ROUND(E2308/12*$B$4,0)</f>
        <v>10</v>
      </c>
      <c r="G2308" s="87">
        <v>8</v>
      </c>
      <c r="H2308" s="87">
        <f t="shared" si="1836"/>
        <v>80</v>
      </c>
      <c r="I2308" s="378">
        <v>8</v>
      </c>
      <c r="J2308" s="88">
        <f t="shared" si="1837"/>
        <v>8</v>
      </c>
      <c r="K2308" s="89">
        <f>ROUND(E2308*I2308,0)</f>
        <v>240</v>
      </c>
      <c r="L2308" s="89">
        <f t="shared" si="1838"/>
        <v>80</v>
      </c>
      <c r="M2308" s="89">
        <v>64</v>
      </c>
      <c r="N2308" s="89">
        <f t="shared" si="1839"/>
        <v>80</v>
      </c>
      <c r="O2308" s="89">
        <f>K2308/D2308</f>
        <v>1</v>
      </c>
      <c r="P2308" s="89"/>
      <c r="Q2308" s="2624"/>
      <c r="R2308" s="2624"/>
      <c r="S2308" s="2624"/>
      <c r="T2308" s="2624"/>
      <c r="U2308" s="2839"/>
      <c r="V2308" s="2624"/>
      <c r="W2308" s="2624"/>
      <c r="X2308" s="2624"/>
      <c r="Y2308" s="2624"/>
      <c r="Z2308" s="2840"/>
      <c r="AA2308" s="2416"/>
      <c r="AB2308" s="15"/>
      <c r="AC2308" s="1601">
        <f t="shared" si="1812"/>
        <v>0</v>
      </c>
      <c r="AD2308" s="2134"/>
      <c r="AE2308" s="2134"/>
    </row>
    <row r="2309" spans="1:31" ht="29.25" customHeight="1" x14ac:dyDescent="0.25">
      <c r="A2309" s="59">
        <v>1</v>
      </c>
      <c r="B2309" s="702" t="s">
        <v>238</v>
      </c>
      <c r="C2309" s="3254"/>
      <c r="D2309" s="679"/>
      <c r="E2309" s="1960">
        <f>SUM(E2307:E2308)</f>
        <v>1140</v>
      </c>
      <c r="F2309" s="455">
        <f>SUM(F2307:F2308)</f>
        <v>380</v>
      </c>
      <c r="G2309" s="455">
        <f>SUM(G2307:G2308)</f>
        <v>356</v>
      </c>
      <c r="H2309" s="459">
        <f t="shared" si="1836"/>
        <v>93.684210526315795</v>
      </c>
      <c r="I2309" s="674">
        <f>SUM(K2309/E2309)</f>
        <v>8</v>
      </c>
      <c r="J2309" s="333">
        <f t="shared" si="1837"/>
        <v>7.9691011235955056</v>
      </c>
      <c r="K2309" s="94">
        <f>SUM(K2307:K2308)</f>
        <v>9120</v>
      </c>
      <c r="L2309" s="94">
        <f>SUM(L2307:L2308)</f>
        <v>3040</v>
      </c>
      <c r="M2309" s="94">
        <f>SUM(M2307:M2308)</f>
        <v>2837</v>
      </c>
      <c r="N2309" s="167">
        <f>M2309/L2309*100</f>
        <v>93.32236842105263</v>
      </c>
      <c r="O2309" s="94">
        <f>SUM(O2307:O2308)</f>
        <v>38</v>
      </c>
      <c r="P2309" s="167">
        <f t="shared" si="1840"/>
        <v>223.97368421052633</v>
      </c>
      <c r="Q2309" s="687"/>
      <c r="R2309" s="687"/>
      <c r="S2309" s="687"/>
      <c r="T2309" s="687"/>
      <c r="U2309" s="2718"/>
      <c r="V2309" s="687"/>
      <c r="W2309" s="687"/>
      <c r="X2309" s="687"/>
      <c r="Y2309" s="687"/>
      <c r="Z2309" s="2836"/>
      <c r="AA2309" s="2422"/>
      <c r="AB2309" s="17"/>
      <c r="AC2309" s="1602">
        <f t="shared" si="1812"/>
        <v>0</v>
      </c>
      <c r="AD2309" s="2134"/>
    </row>
    <row r="2310" spans="1:31" s="85" customFormat="1" ht="15.75" customHeight="1" x14ac:dyDescent="0.25">
      <c r="A2310" s="59">
        <v>1</v>
      </c>
      <c r="B2310" s="332" t="s">
        <v>334</v>
      </c>
      <c r="C2310" s="332"/>
      <c r="D2310" s="332"/>
      <c r="E2310" s="1960">
        <f>SUM(E2309)</f>
        <v>1140</v>
      </c>
      <c r="F2310" s="425">
        <f t="shared" ref="F2310:G2310" si="1841">SUM(F2309)</f>
        <v>380</v>
      </c>
      <c r="G2310" s="425">
        <f t="shared" si="1841"/>
        <v>356</v>
      </c>
      <c r="H2310" s="425">
        <f t="shared" si="1836"/>
        <v>93.684210526315795</v>
      </c>
      <c r="I2310" s="674">
        <f>SUM(K2310/E2310)</f>
        <v>8</v>
      </c>
      <c r="J2310" s="333">
        <f t="shared" si="1837"/>
        <v>7.9691011235955056</v>
      </c>
      <c r="K2310" s="425">
        <f t="shared" ref="K2310:O2310" si="1842">SUM(K2309)</f>
        <v>9120</v>
      </c>
      <c r="L2310" s="425">
        <f t="shared" si="1842"/>
        <v>3040</v>
      </c>
      <c r="M2310" s="425">
        <f t="shared" si="1842"/>
        <v>2837</v>
      </c>
      <c r="N2310" s="167">
        <f>M2310/L2310*100</f>
        <v>93.32236842105263</v>
      </c>
      <c r="O2310" s="425">
        <f t="shared" si="1842"/>
        <v>38</v>
      </c>
      <c r="P2310" s="167">
        <f t="shared" si="1840"/>
        <v>223.97368421052633</v>
      </c>
      <c r="Q2310" s="687">
        <v>20108.198656</v>
      </c>
      <c r="R2310" s="687">
        <v>20108.198656</v>
      </c>
      <c r="S2310" s="687">
        <v>20108.198656</v>
      </c>
      <c r="T2310" s="687">
        <v>20108.198656</v>
      </c>
      <c r="U2310" s="2718">
        <f>Q2310/12*$B$4+(R2310-Q2310)/11*3+(S2310-R2310)/10*2+(T2310-S2310)/9*1</f>
        <v>6702.7328853333338</v>
      </c>
      <c r="V2310" s="687">
        <f>Z2310-Y2310</f>
        <v>6076.4933900000005</v>
      </c>
      <c r="W2310" s="687"/>
      <c r="X2310" s="687">
        <f>V2310-U2310</f>
        <v>-626.23949533333325</v>
      </c>
      <c r="Y2310" s="687">
        <v>-16.358090000000001</v>
      </c>
      <c r="Z2310" s="2836">
        <v>6060.1353000000008</v>
      </c>
      <c r="AA2310" s="2422"/>
      <c r="AB2310" s="17"/>
      <c r="AC2310" s="1602">
        <f t="shared" si="1812"/>
        <v>0</v>
      </c>
      <c r="AD2310" s="2134"/>
      <c r="AE2310" s="2134"/>
    </row>
    <row r="2311" spans="1:31" s="85" customFormat="1" ht="25.5" customHeight="1" x14ac:dyDescent="0.25">
      <c r="A2311" s="59">
        <v>1</v>
      </c>
      <c r="B2311" s="1802" t="s">
        <v>319</v>
      </c>
      <c r="C2311" s="3384"/>
      <c r="D2311" s="704"/>
      <c r="E2311" s="705">
        <f>E2312</f>
        <v>5000</v>
      </c>
      <c r="F2311" s="98">
        <f>F2312</f>
        <v>1667</v>
      </c>
      <c r="G2311" s="519">
        <f>G2312</f>
        <v>945</v>
      </c>
      <c r="H2311" s="98">
        <f t="shared" si="1836"/>
        <v>56.688662267546484</v>
      </c>
      <c r="I2311" s="530"/>
      <c r="J2311" s="706"/>
      <c r="K2311" s="218"/>
      <c r="L2311" s="218"/>
      <c r="M2311" s="218"/>
      <c r="N2311" s="218"/>
      <c r="O2311" s="218"/>
      <c r="P2311" s="218"/>
      <c r="Q2311" s="1330"/>
      <c r="R2311" s="1330"/>
      <c r="S2311" s="1330"/>
      <c r="T2311" s="1330"/>
      <c r="U2311" s="2718">
        <f>Q2311</f>
        <v>0</v>
      </c>
      <c r="V2311" s="1330">
        <f>Z2311-Y2311</f>
        <v>0</v>
      </c>
      <c r="W2311" s="1330"/>
      <c r="X2311" s="1330">
        <f>V2311-U2311</f>
        <v>0</v>
      </c>
      <c r="Y2311" s="1330"/>
      <c r="Z2311" s="2837"/>
      <c r="AA2311" s="2418"/>
      <c r="AB2311" s="13"/>
      <c r="AC2311" s="1603">
        <f t="shared" si="1812"/>
        <v>0</v>
      </c>
      <c r="AD2311" s="2134"/>
      <c r="AE2311" s="2134"/>
    </row>
    <row r="2312" spans="1:31" ht="15.75" customHeight="1" x14ac:dyDescent="0.25">
      <c r="A2312" s="59">
        <v>1</v>
      </c>
      <c r="B2312" s="1089" t="s">
        <v>320</v>
      </c>
      <c r="C2312" s="3271"/>
      <c r="D2312" s="651"/>
      <c r="E2312" s="1677">
        <v>5000</v>
      </c>
      <c r="F2312" s="105">
        <f>ROUND(E2312/12*$B$4,0)</f>
        <v>1667</v>
      </c>
      <c r="G2312" s="342">
        <f>G2315-G2314</f>
        <v>945</v>
      </c>
      <c r="H2312" s="105">
        <f t="shared" si="1836"/>
        <v>56.688662267546484</v>
      </c>
      <c r="I2312" s="707"/>
      <c r="J2312" s="707"/>
      <c r="K2312" s="651"/>
      <c r="L2312" s="651"/>
      <c r="M2312" s="651"/>
      <c r="N2312" s="651"/>
      <c r="O2312" s="651"/>
      <c r="P2312" s="651"/>
      <c r="Q2312" s="684"/>
      <c r="R2312" s="684"/>
      <c r="S2312" s="684"/>
      <c r="T2312" s="684"/>
      <c r="U2312" s="2711"/>
      <c r="V2312" s="684"/>
      <c r="W2312" s="684"/>
      <c r="X2312" s="684"/>
      <c r="Y2312" s="684"/>
      <c r="Z2312" s="2838"/>
      <c r="AA2312" s="2415"/>
      <c r="AB2312" s="8"/>
      <c r="AC2312" s="1600">
        <f t="shared" si="1812"/>
        <v>0</v>
      </c>
      <c r="AD2312" s="2134"/>
    </row>
    <row r="2313" spans="1:31" s="223" customFormat="1" ht="15.75" customHeight="1" x14ac:dyDescent="0.25">
      <c r="A2313" s="59">
        <v>1</v>
      </c>
      <c r="B2313" s="627" t="s">
        <v>321</v>
      </c>
      <c r="C2313" s="3353"/>
      <c r="D2313" s="512"/>
      <c r="E2313" s="1927">
        <f>E2314</f>
        <v>10</v>
      </c>
      <c r="F2313" s="81">
        <f>F2314</f>
        <v>3</v>
      </c>
      <c r="G2313" s="342">
        <f>G2314</f>
        <v>0</v>
      </c>
      <c r="H2313" s="105">
        <f t="shared" si="1836"/>
        <v>0</v>
      </c>
      <c r="I2313" s="512"/>
      <c r="J2313" s="512"/>
      <c r="K2313" s="512"/>
      <c r="L2313" s="512"/>
      <c r="M2313" s="512"/>
      <c r="N2313" s="512"/>
      <c r="O2313" s="512"/>
      <c r="P2313" s="512"/>
      <c r="Q2313" s="684"/>
      <c r="R2313" s="684"/>
      <c r="S2313" s="684"/>
      <c r="T2313" s="684"/>
      <c r="U2313" s="2711"/>
      <c r="V2313" s="684"/>
      <c r="W2313" s="684"/>
      <c r="X2313" s="684"/>
      <c r="Y2313" s="684"/>
      <c r="Z2313" s="2838"/>
      <c r="AA2313" s="2415"/>
      <c r="AB2313" s="8"/>
      <c r="AC2313" s="1600">
        <f t="shared" si="1812"/>
        <v>0</v>
      </c>
      <c r="AD2313" s="2134"/>
      <c r="AE2313" s="743"/>
    </row>
    <row r="2314" spans="1:31" ht="34.5" customHeight="1" x14ac:dyDescent="0.25">
      <c r="A2314" s="59">
        <v>1</v>
      </c>
      <c r="B2314" s="515" t="s">
        <v>322</v>
      </c>
      <c r="C2314" s="3086"/>
      <c r="D2314" s="651"/>
      <c r="E2314" s="1804">
        <v>10</v>
      </c>
      <c r="F2314" s="1278">
        <f>ROUND(E2314/12*$B$4,0)</f>
        <v>3</v>
      </c>
      <c r="G2314" s="115"/>
      <c r="H2314" s="105">
        <f t="shared" si="1836"/>
        <v>0</v>
      </c>
      <c r="I2314" s="651"/>
      <c r="J2314" s="651"/>
      <c r="K2314" s="651"/>
      <c r="L2314" s="651"/>
      <c r="M2314" s="651"/>
      <c r="N2314" s="651"/>
      <c r="O2314" s="651"/>
      <c r="P2314" s="651"/>
      <c r="Q2314" s="684"/>
      <c r="R2314" s="684"/>
      <c r="S2314" s="684"/>
      <c r="T2314" s="684"/>
      <c r="U2314" s="2711"/>
      <c r="V2314" s="684"/>
      <c r="W2314" s="684"/>
      <c r="X2314" s="684"/>
      <c r="Y2314" s="684"/>
      <c r="Z2314" s="2838"/>
      <c r="AA2314" s="2415"/>
      <c r="AB2314" s="8"/>
      <c r="AC2314" s="1600">
        <f t="shared" si="1812"/>
        <v>0</v>
      </c>
      <c r="AD2314" s="2134"/>
    </row>
    <row r="2315" spans="1:31" ht="32.25" customHeight="1" thickBot="1" x14ac:dyDescent="0.3">
      <c r="A2315" s="59">
        <v>1</v>
      </c>
      <c r="B2315" s="1803" t="s">
        <v>337</v>
      </c>
      <c r="C2315" s="3385"/>
      <c r="D2315" s="512"/>
      <c r="E2315" s="1804">
        <f>E2313+E2311</f>
        <v>5010</v>
      </c>
      <c r="F2315" s="105">
        <f>F2313+F2311</f>
        <v>1670</v>
      </c>
      <c r="G2315" s="115">
        <v>945</v>
      </c>
      <c r="H2315" s="209">
        <f t="shared" si="1836"/>
        <v>56.586826347305383</v>
      </c>
      <c r="I2315" s="651"/>
      <c r="J2315" s="651"/>
      <c r="K2315" s="651"/>
      <c r="L2315" s="651"/>
      <c r="M2315" s="651"/>
      <c r="N2315" s="651"/>
      <c r="O2315" s="651"/>
      <c r="P2315" s="651"/>
      <c r="Q2315" s="684">
        <v>13903.144469999999</v>
      </c>
      <c r="R2315" s="684">
        <v>13903.144469999999</v>
      </c>
      <c r="S2315" s="684">
        <v>13903.144469999999</v>
      </c>
      <c r="T2315" s="684">
        <v>13903.144469999999</v>
      </c>
      <c r="U2315" s="2711">
        <f>Q2315/12*$B$4+(R2315-Q2315)/11*3+(S2315-R2315)/10*2+(T2315-S2315)/9*1</f>
        <v>4634.3814899999998</v>
      </c>
      <c r="V2315" s="684">
        <f>Z2315-Y2315</f>
        <v>4456.9162000000006</v>
      </c>
      <c r="W2315" s="684"/>
      <c r="X2315" s="684">
        <f>V2315-U2315</f>
        <v>-177.46528999999919</v>
      </c>
      <c r="Y2315" s="684">
        <v>-17.435489999999998</v>
      </c>
      <c r="Z2315" s="2838">
        <v>4439.4807100000007</v>
      </c>
      <c r="AA2315" s="2415"/>
      <c r="AB2315" s="8"/>
      <c r="AC2315" s="1600">
        <f t="shared" si="1812"/>
        <v>0</v>
      </c>
      <c r="AD2315" s="2134"/>
    </row>
    <row r="2316" spans="1:31" ht="20.25" customHeight="1" thickBot="1" x14ac:dyDescent="0.3">
      <c r="A2316" s="59">
        <v>1</v>
      </c>
      <c r="B2316" s="434" t="s">
        <v>17</v>
      </c>
      <c r="C2316" s="692"/>
      <c r="D2316" s="692"/>
      <c r="E2316" s="1966"/>
      <c r="F2316" s="693"/>
      <c r="G2316" s="693"/>
      <c r="H2316" s="693"/>
      <c r="I2316" s="523"/>
      <c r="J2316" s="523"/>
      <c r="K2316" s="523"/>
      <c r="L2316" s="523"/>
      <c r="M2316" s="523">
        <f>SUM(M2276,M2305,M2310,M2311)</f>
        <v>9690</v>
      </c>
      <c r="N2316" s="523"/>
      <c r="O2316" s="523"/>
      <c r="P2316" s="523"/>
      <c r="Q2316" s="839">
        <f t="shared" ref="Q2316:Z2316" si="1843">SUM(Q2315,Q2310,Q2305,Q2276)</f>
        <v>199285.82032599999</v>
      </c>
      <c r="R2316" s="839">
        <f t="shared" ref="R2316:S2316" si="1844">SUM(R2315,R2310,R2305,R2276)</f>
        <v>199285.82032599999</v>
      </c>
      <c r="S2316" s="839">
        <f t="shared" si="1844"/>
        <v>199285.82032599999</v>
      </c>
      <c r="T2316" s="839">
        <f t="shared" ref="T2316" si="1845">SUM(T2315,T2310,T2305,T2276)</f>
        <v>199285.82032599999</v>
      </c>
      <c r="U2316" s="2800">
        <f t="shared" si="1843"/>
        <v>66428.606775333334</v>
      </c>
      <c r="V2316" s="839">
        <f t="shared" si="1843"/>
        <v>67849.068969999993</v>
      </c>
      <c r="W2316" s="839">
        <f t="shared" si="1843"/>
        <v>-38.228000000000002</v>
      </c>
      <c r="X2316" s="839">
        <f t="shared" si="1843"/>
        <v>1420.4621946666612</v>
      </c>
      <c r="Y2316" s="839">
        <f t="shared" si="1843"/>
        <v>-1041.11175</v>
      </c>
      <c r="Z2316" s="2847">
        <f t="shared" si="1843"/>
        <v>66769.729219999994</v>
      </c>
      <c r="AA2316" s="2421">
        <f>SUM(AA2276,AA2305,AA2310,AA2311)</f>
        <v>0</v>
      </c>
      <c r="AB2316" s="1159">
        <f>SUM(AB2315,AB2310,AB2305,AB2276)</f>
        <v>0</v>
      </c>
      <c r="AC2316" s="1159">
        <f t="shared" si="1812"/>
        <v>0</v>
      </c>
      <c r="AD2316" s="2134"/>
    </row>
    <row r="2317" spans="1:31" ht="15" customHeight="1" x14ac:dyDescent="0.25">
      <c r="A2317" s="59">
        <v>1</v>
      </c>
      <c r="B2317" s="1117" t="s">
        <v>214</v>
      </c>
      <c r="C2317" s="3328"/>
      <c r="D2317" s="1117"/>
      <c r="E2317" s="1939"/>
      <c r="F2317" s="1255"/>
      <c r="G2317" s="1255"/>
      <c r="H2317" s="1255"/>
      <c r="I2317" s="1256"/>
      <c r="J2317" s="1256"/>
      <c r="K2317" s="1279"/>
      <c r="L2317" s="1279"/>
      <c r="M2317" s="1279"/>
      <c r="N2317" s="1279"/>
      <c r="O2317" s="1279"/>
      <c r="P2317" s="1279"/>
      <c r="Q2317" s="1388">
        <f t="shared" ref="Q2317:R2317" si="1846">SUM(Q2316)</f>
        <v>199285.82032599999</v>
      </c>
      <c r="R2317" s="1388">
        <f t="shared" si="1846"/>
        <v>199285.82032599999</v>
      </c>
      <c r="S2317" s="1388">
        <f t="shared" ref="S2317:T2317" si="1847">SUM(S2316)</f>
        <v>199285.82032599999</v>
      </c>
      <c r="T2317" s="1388">
        <f t="shared" si="1847"/>
        <v>199285.82032599999</v>
      </c>
      <c r="U2317" s="1388">
        <f t="shared" ref="U2317:Z2317" si="1848">SUM(U2316)</f>
        <v>66428.606775333334</v>
      </c>
      <c r="V2317" s="1388">
        <f t="shared" si="1848"/>
        <v>67849.068969999993</v>
      </c>
      <c r="W2317" s="814">
        <f t="shared" ref="W2317" si="1849">SUM(W2316)</f>
        <v>-38.228000000000002</v>
      </c>
      <c r="X2317" s="1388">
        <f t="shared" si="1848"/>
        <v>1420.4621946666612</v>
      </c>
      <c r="Y2317" s="1388">
        <f t="shared" si="1848"/>
        <v>-1041.11175</v>
      </c>
      <c r="Z2317" s="2943">
        <f t="shared" si="1848"/>
        <v>66769.729219999994</v>
      </c>
      <c r="AA2317" s="1939"/>
      <c r="AB2317" s="2147">
        <f t="shared" ref="AB2317" si="1850">SUM(AB2316)</f>
        <v>0</v>
      </c>
      <c r="AC2317" s="2147">
        <f t="shared" si="1812"/>
        <v>0</v>
      </c>
      <c r="AD2317" s="2134"/>
    </row>
    <row r="2318" spans="1:31" ht="15" customHeight="1" x14ac:dyDescent="0.25">
      <c r="A2318" s="59">
        <v>1</v>
      </c>
      <c r="B2318" s="1257" t="s">
        <v>7</v>
      </c>
      <c r="C2318" s="3375"/>
      <c r="D2318" s="1201"/>
      <c r="E2318" s="1917">
        <f t="shared" ref="E2318:Z2318" si="1851">SUM(E2276)</f>
        <v>2018</v>
      </c>
      <c r="F2318" s="1258">
        <f t="shared" si="1851"/>
        <v>673</v>
      </c>
      <c r="G2318" s="1258">
        <f t="shared" si="1851"/>
        <v>756</v>
      </c>
      <c r="H2318" s="1258">
        <f t="shared" si="1851"/>
        <v>112.33283803863299</v>
      </c>
      <c r="I2318" s="1258">
        <f t="shared" si="1851"/>
        <v>9.2258543833580973</v>
      </c>
      <c r="J2318" s="1258">
        <f t="shared" si="1851"/>
        <v>9.0648148148148149</v>
      </c>
      <c r="K2318" s="1258">
        <f t="shared" si="1851"/>
        <v>18627</v>
      </c>
      <c r="L2318" s="1258">
        <f t="shared" si="1851"/>
        <v>6209</v>
      </c>
      <c r="M2318" s="1258">
        <f t="shared" si="1851"/>
        <v>6853</v>
      </c>
      <c r="N2318" s="1258">
        <f t="shared" si="1851"/>
        <v>110.37204058624577</v>
      </c>
      <c r="O2318" s="1258">
        <f t="shared" si="1851"/>
        <v>57.640292632204392</v>
      </c>
      <c r="P2318" s="1258">
        <f t="shared" si="1851"/>
        <v>356.67757849850705</v>
      </c>
      <c r="Q2318" s="2944">
        <f t="shared" si="1851"/>
        <v>61313.302819999997</v>
      </c>
      <c r="R2318" s="2944">
        <f t="shared" ref="R2318:S2318" si="1852">SUM(R2276)</f>
        <v>61313.302819999997</v>
      </c>
      <c r="S2318" s="2944">
        <f t="shared" si="1852"/>
        <v>61313.302819999997</v>
      </c>
      <c r="T2318" s="2944">
        <f t="shared" ref="T2318" si="1853">SUM(T2276)</f>
        <v>61313.302819999997</v>
      </c>
      <c r="U2318" s="2944">
        <f t="shared" si="1851"/>
        <v>20437.767606666665</v>
      </c>
      <c r="V2318" s="2944">
        <f t="shared" si="1851"/>
        <v>23307.453789999996</v>
      </c>
      <c r="W2318" s="687">
        <f t="shared" si="1851"/>
        <v>-38.228000000000002</v>
      </c>
      <c r="X2318" s="2944">
        <f t="shared" si="1851"/>
        <v>2869.6861833333314</v>
      </c>
      <c r="Y2318" s="2944">
        <f t="shared" si="1851"/>
        <v>-623.24382000000003</v>
      </c>
      <c r="Z2318" s="2945">
        <f t="shared" si="1851"/>
        <v>22645.981969999997</v>
      </c>
      <c r="AA2318" s="1917">
        <f t="shared" ref="AA2318" si="1854">SUM(AA2276)</f>
        <v>0</v>
      </c>
      <c r="AB2318" s="2148">
        <f t="shared" ref="AB2318" si="1855">SUM(AB2276)</f>
        <v>0</v>
      </c>
      <c r="AC2318" s="2148">
        <f t="shared" si="1812"/>
        <v>0</v>
      </c>
      <c r="AD2318" s="2134"/>
    </row>
    <row r="2319" spans="1:31" ht="15" customHeight="1" x14ac:dyDescent="0.25">
      <c r="A2319" s="59">
        <v>1</v>
      </c>
      <c r="B2319" s="1203" t="s">
        <v>14</v>
      </c>
      <c r="C2319" s="1203"/>
      <c r="D2319" s="1280"/>
      <c r="E2319" s="1981"/>
      <c r="F2319" s="1119"/>
      <c r="G2319" s="1119"/>
      <c r="H2319" s="1229"/>
      <c r="I2319" s="1205"/>
      <c r="J2319" s="1205"/>
      <c r="K2319" s="1206"/>
      <c r="L2319" s="1206"/>
      <c r="M2319" s="1206"/>
      <c r="N2319" s="1206"/>
      <c r="O2319" s="1206"/>
      <c r="P2319" s="1206"/>
      <c r="Q2319" s="2949"/>
      <c r="R2319" s="2949"/>
      <c r="S2319" s="2949"/>
      <c r="T2319" s="2949"/>
      <c r="U2319" s="2949"/>
      <c r="V2319" s="2949"/>
      <c r="W2319" s="1330"/>
      <c r="X2319" s="2949"/>
      <c r="Y2319" s="2949"/>
      <c r="Z2319" s="2952"/>
      <c r="AA2319" s="1981"/>
      <c r="AB2319" s="2151"/>
      <c r="AC2319" s="2151">
        <f t="shared" si="1812"/>
        <v>0</v>
      </c>
      <c r="AD2319" s="2134"/>
    </row>
    <row r="2320" spans="1:31" ht="15" customHeight="1" x14ac:dyDescent="0.25">
      <c r="A2320" s="59">
        <v>1</v>
      </c>
      <c r="B2320" s="1240" t="s">
        <v>299</v>
      </c>
      <c r="C2320" s="3358"/>
      <c r="D2320" s="1105"/>
      <c r="E2320" s="1980"/>
      <c r="F2320" s="1106"/>
      <c r="G2320" s="1106"/>
      <c r="H2320" s="1106"/>
      <c r="I2320" s="1207"/>
      <c r="J2320" s="1207"/>
      <c r="K2320" s="1208"/>
      <c r="L2320" s="1208"/>
      <c r="M2320" s="1208"/>
      <c r="N2320" s="1208"/>
      <c r="O2320" s="1208"/>
      <c r="P2320" s="1208"/>
      <c r="Q2320" s="1340"/>
      <c r="R2320" s="1340"/>
      <c r="S2320" s="1340"/>
      <c r="T2320" s="1340"/>
      <c r="U2320" s="1340"/>
      <c r="V2320" s="1340"/>
      <c r="W2320" s="684"/>
      <c r="X2320" s="1340"/>
      <c r="Y2320" s="1340"/>
      <c r="Z2320" s="2950"/>
      <c r="AA2320" s="1980"/>
      <c r="AB2320" s="2149"/>
      <c r="AC2320" s="2149">
        <f t="shared" si="1812"/>
        <v>0</v>
      </c>
      <c r="AD2320" s="2134"/>
    </row>
    <row r="2321" spans="1:30" ht="36.75" customHeight="1" x14ac:dyDescent="0.25">
      <c r="A2321" s="59">
        <v>1</v>
      </c>
      <c r="B2321" s="1105" t="s">
        <v>645</v>
      </c>
      <c r="C2321" s="3320"/>
      <c r="D2321" s="1105"/>
      <c r="E2321" s="1980">
        <f>E2279</f>
        <v>18566.666666666668</v>
      </c>
      <c r="F2321" s="1106">
        <f>F2279</f>
        <v>6189.5555555555557</v>
      </c>
      <c r="G2321" s="1106">
        <f>G2279</f>
        <v>2712.7555555555555</v>
      </c>
      <c r="H2321" s="1106">
        <f>H2279</f>
        <v>43.827953900836533</v>
      </c>
      <c r="I2321" s="1207"/>
      <c r="J2321" s="1207"/>
      <c r="K2321" s="1208"/>
      <c r="L2321" s="1208"/>
      <c r="M2321" s="1208"/>
      <c r="N2321" s="1208"/>
      <c r="O2321" s="1208"/>
      <c r="P2321" s="1208"/>
      <c r="Q2321" s="1340"/>
      <c r="R2321" s="1340"/>
      <c r="S2321" s="1340"/>
      <c r="T2321" s="1340"/>
      <c r="U2321" s="1340"/>
      <c r="V2321" s="1340"/>
      <c r="W2321" s="684"/>
      <c r="X2321" s="1340"/>
      <c r="Y2321" s="1340"/>
      <c r="Z2321" s="2950"/>
      <c r="AA2321" s="1980">
        <f>AA2279</f>
        <v>0</v>
      </c>
      <c r="AB2321" s="1980"/>
      <c r="AC2321" s="1980">
        <f t="shared" si="1812"/>
        <v>0</v>
      </c>
      <c r="AD2321" s="2134"/>
    </row>
    <row r="2322" spans="1:30" ht="36.75" customHeight="1" x14ac:dyDescent="0.25">
      <c r="A2322" s="59">
        <v>1</v>
      </c>
      <c r="B2322" s="1105" t="s">
        <v>422</v>
      </c>
      <c r="C2322" s="3320"/>
      <c r="D2322" s="1105"/>
      <c r="E2322" s="1980">
        <f t="shared" ref="E2322:G2331" si="1856">E2280</f>
        <v>450</v>
      </c>
      <c r="F2322" s="1106">
        <f t="shared" si="1856"/>
        <v>150</v>
      </c>
      <c r="G2322" s="1106">
        <f t="shared" si="1856"/>
        <v>110.03999999999999</v>
      </c>
      <c r="H2322" s="1106"/>
      <c r="I2322" s="1207"/>
      <c r="J2322" s="1207"/>
      <c r="K2322" s="1208"/>
      <c r="L2322" s="1208"/>
      <c r="M2322" s="1208"/>
      <c r="N2322" s="1208"/>
      <c r="O2322" s="1208"/>
      <c r="P2322" s="1208"/>
      <c r="Q2322" s="1340"/>
      <c r="R2322" s="1340"/>
      <c r="S2322" s="1340"/>
      <c r="T2322" s="1340"/>
      <c r="U2322" s="1340"/>
      <c r="V2322" s="1340"/>
      <c r="W2322" s="684"/>
      <c r="X2322" s="1340"/>
      <c r="Y2322" s="1340"/>
      <c r="Z2322" s="2950"/>
      <c r="AA2322" s="1980">
        <f t="shared" ref="AA2322" si="1857">AA2280</f>
        <v>0</v>
      </c>
      <c r="AB2322" s="1980"/>
      <c r="AC2322" s="1980">
        <f t="shared" si="1812"/>
        <v>0</v>
      </c>
      <c r="AD2322" s="2134"/>
    </row>
    <row r="2323" spans="1:30" ht="30.75" customHeight="1" x14ac:dyDescent="0.25">
      <c r="A2323" s="59">
        <v>1</v>
      </c>
      <c r="B2323" s="1105" t="s">
        <v>300</v>
      </c>
      <c r="C2323" s="3320"/>
      <c r="D2323" s="1105"/>
      <c r="E2323" s="1980">
        <f t="shared" si="1856"/>
        <v>0</v>
      </c>
      <c r="F2323" s="1106">
        <f t="shared" si="1856"/>
        <v>0</v>
      </c>
      <c r="G2323" s="1106">
        <f t="shared" si="1856"/>
        <v>0</v>
      </c>
      <c r="H2323" s="1106"/>
      <c r="I2323" s="1207"/>
      <c r="J2323" s="1207"/>
      <c r="K2323" s="1208"/>
      <c r="L2323" s="1208"/>
      <c r="M2323" s="1208"/>
      <c r="N2323" s="1208"/>
      <c r="O2323" s="1208"/>
      <c r="P2323" s="1208"/>
      <c r="Q2323" s="1340"/>
      <c r="R2323" s="1340"/>
      <c r="S2323" s="1340"/>
      <c r="T2323" s="1340"/>
      <c r="U2323" s="1340"/>
      <c r="V2323" s="1340"/>
      <c r="W2323" s="684"/>
      <c r="X2323" s="1340"/>
      <c r="Y2323" s="1340"/>
      <c r="Z2323" s="2950"/>
      <c r="AA2323" s="1980">
        <f t="shared" ref="AA2323" si="1858">AA2281</f>
        <v>0</v>
      </c>
      <c r="AB2323" s="1980"/>
      <c r="AC2323" s="1980">
        <f t="shared" si="1812"/>
        <v>0</v>
      </c>
      <c r="AD2323" s="2134"/>
    </row>
    <row r="2324" spans="1:30" ht="30.75" customHeight="1" x14ac:dyDescent="0.25">
      <c r="A2324" s="59">
        <v>1</v>
      </c>
      <c r="B2324" s="1105" t="s">
        <v>301</v>
      </c>
      <c r="C2324" s="3320"/>
      <c r="D2324" s="1105"/>
      <c r="E2324" s="1980">
        <f t="shared" si="1856"/>
        <v>3000</v>
      </c>
      <c r="F2324" s="1106">
        <f t="shared" si="1856"/>
        <v>1000</v>
      </c>
      <c r="G2324" s="1106">
        <f t="shared" si="1856"/>
        <v>379</v>
      </c>
      <c r="H2324" s="1106">
        <f t="shared" ref="H2324:H2331" si="1859">H2282</f>
        <v>37.9</v>
      </c>
      <c r="I2324" s="1207"/>
      <c r="J2324" s="1207"/>
      <c r="K2324" s="1208"/>
      <c r="L2324" s="1208"/>
      <c r="M2324" s="1208"/>
      <c r="N2324" s="1208"/>
      <c r="O2324" s="1208"/>
      <c r="P2324" s="1208"/>
      <c r="Q2324" s="1340"/>
      <c r="R2324" s="1340"/>
      <c r="S2324" s="1340"/>
      <c r="T2324" s="1340"/>
      <c r="U2324" s="1340"/>
      <c r="V2324" s="1340"/>
      <c r="W2324" s="684"/>
      <c r="X2324" s="1340"/>
      <c r="Y2324" s="1340"/>
      <c r="Z2324" s="2950"/>
      <c r="AA2324" s="1980">
        <f t="shared" ref="AA2324" si="1860">AA2282</f>
        <v>0</v>
      </c>
      <c r="AB2324" s="1980"/>
      <c r="AC2324" s="1980">
        <f t="shared" si="1812"/>
        <v>0</v>
      </c>
      <c r="AD2324" s="2134"/>
    </row>
    <row r="2325" spans="1:30" ht="30.75" customHeight="1" x14ac:dyDescent="0.25">
      <c r="A2325" s="59">
        <v>1</v>
      </c>
      <c r="B2325" s="1105" t="s">
        <v>302</v>
      </c>
      <c r="C2325" s="3320"/>
      <c r="D2325" s="1105"/>
      <c r="E2325" s="1980">
        <f t="shared" si="1856"/>
        <v>200</v>
      </c>
      <c r="F2325" s="1106">
        <f t="shared" si="1856"/>
        <v>67</v>
      </c>
      <c r="G2325" s="1106">
        <f t="shared" si="1856"/>
        <v>41</v>
      </c>
      <c r="H2325" s="1106">
        <f t="shared" si="1859"/>
        <v>61.194029850746269</v>
      </c>
      <c r="I2325" s="1207"/>
      <c r="J2325" s="1207"/>
      <c r="K2325" s="1208"/>
      <c r="L2325" s="1208"/>
      <c r="M2325" s="1208"/>
      <c r="N2325" s="1208"/>
      <c r="O2325" s="1208"/>
      <c r="P2325" s="1208"/>
      <c r="Q2325" s="1340"/>
      <c r="R2325" s="1340"/>
      <c r="S2325" s="1340"/>
      <c r="T2325" s="1340"/>
      <c r="U2325" s="1340"/>
      <c r="V2325" s="1340"/>
      <c r="W2325" s="684"/>
      <c r="X2325" s="1340"/>
      <c r="Y2325" s="1340"/>
      <c r="Z2325" s="2950"/>
      <c r="AA2325" s="1980">
        <f t="shared" ref="AA2325" si="1861">AA2283</f>
        <v>0</v>
      </c>
      <c r="AB2325" s="1980"/>
      <c r="AC2325" s="1980">
        <f t="shared" si="1812"/>
        <v>0</v>
      </c>
      <c r="AD2325" s="2134"/>
    </row>
    <row r="2326" spans="1:30" ht="30.75" customHeight="1" x14ac:dyDescent="0.25">
      <c r="A2326" s="59">
        <v>1</v>
      </c>
      <c r="B2326" s="1105" t="s">
        <v>303</v>
      </c>
      <c r="C2326" s="3320"/>
      <c r="D2326" s="1105"/>
      <c r="E2326" s="1980">
        <f t="shared" si="1856"/>
        <v>15200</v>
      </c>
      <c r="F2326" s="1106">
        <f t="shared" si="1856"/>
        <v>5067</v>
      </c>
      <c r="G2326" s="1106">
        <f t="shared" si="1856"/>
        <v>2252</v>
      </c>
      <c r="H2326" s="1106">
        <f t="shared" si="1859"/>
        <v>44.444444444444443</v>
      </c>
      <c r="I2326" s="1207"/>
      <c r="J2326" s="1207"/>
      <c r="K2326" s="1208"/>
      <c r="L2326" s="1208"/>
      <c r="M2326" s="1208"/>
      <c r="N2326" s="1208"/>
      <c r="O2326" s="1208"/>
      <c r="P2326" s="1208"/>
      <c r="Q2326" s="1340"/>
      <c r="R2326" s="1340"/>
      <c r="S2326" s="1340"/>
      <c r="T2326" s="1340"/>
      <c r="U2326" s="1340"/>
      <c r="V2326" s="1340"/>
      <c r="W2326" s="684"/>
      <c r="X2326" s="1340"/>
      <c r="Y2326" s="1340"/>
      <c r="Z2326" s="2950"/>
      <c r="AA2326" s="1980">
        <f t="shared" ref="AA2326" si="1862">AA2284</f>
        <v>0</v>
      </c>
      <c r="AB2326" s="1980"/>
      <c r="AC2326" s="1980">
        <f t="shared" si="1812"/>
        <v>0</v>
      </c>
      <c r="AD2326" s="2134"/>
    </row>
    <row r="2327" spans="1:30" ht="48" customHeight="1" x14ac:dyDescent="0.25">
      <c r="A2327" s="59">
        <v>1</v>
      </c>
      <c r="B2327" s="1105" t="s">
        <v>480</v>
      </c>
      <c r="C2327" s="3320"/>
      <c r="D2327" s="1105"/>
      <c r="E2327" s="1980">
        <f t="shared" si="1856"/>
        <v>1599</v>
      </c>
      <c r="F2327" s="1106">
        <f t="shared" si="1856"/>
        <v>533</v>
      </c>
      <c r="G2327" s="1106">
        <f t="shared" si="1856"/>
        <v>1</v>
      </c>
      <c r="H2327" s="1106">
        <f t="shared" si="1859"/>
        <v>0.18761726078799248</v>
      </c>
      <c r="I2327" s="1207"/>
      <c r="J2327" s="1207"/>
      <c r="K2327" s="1208"/>
      <c r="L2327" s="1208"/>
      <c r="M2327" s="1208"/>
      <c r="N2327" s="1208"/>
      <c r="O2327" s="1208"/>
      <c r="P2327" s="1208"/>
      <c r="Q2327" s="1340"/>
      <c r="R2327" s="1340"/>
      <c r="S2327" s="1340"/>
      <c r="T2327" s="1340"/>
      <c r="U2327" s="1340"/>
      <c r="V2327" s="1340"/>
      <c r="W2327" s="684"/>
      <c r="X2327" s="1340"/>
      <c r="Y2327" s="1340"/>
      <c r="Z2327" s="2950"/>
      <c r="AA2327" s="1980">
        <f t="shared" ref="AA2327" si="1863">AA2285</f>
        <v>0</v>
      </c>
      <c r="AB2327" s="1980"/>
      <c r="AC2327" s="1980">
        <f t="shared" si="1812"/>
        <v>0</v>
      </c>
      <c r="AD2327" s="2134"/>
    </row>
    <row r="2328" spans="1:30" ht="30.75" customHeight="1" x14ac:dyDescent="0.25">
      <c r="A2328" s="59">
        <v>1</v>
      </c>
      <c r="B2328" s="1241" t="s">
        <v>155</v>
      </c>
      <c r="C2328" s="3359"/>
      <c r="D2328" s="1105"/>
      <c r="E2328" s="1980">
        <f t="shared" si="1856"/>
        <v>22000.470588235294</v>
      </c>
      <c r="F2328" s="1106">
        <f t="shared" si="1856"/>
        <v>7333.1176470588234</v>
      </c>
      <c r="G2328" s="1106">
        <f t="shared" si="1856"/>
        <v>5486.4823529411769</v>
      </c>
      <c r="H2328" s="1106">
        <f t="shared" si="1859"/>
        <v>74.817868974755953</v>
      </c>
      <c r="I2328" s="1207"/>
      <c r="J2328" s="1207"/>
      <c r="K2328" s="1208"/>
      <c r="L2328" s="1208"/>
      <c r="M2328" s="1208"/>
      <c r="N2328" s="1208"/>
      <c r="O2328" s="1208"/>
      <c r="P2328" s="1208"/>
      <c r="Q2328" s="1340"/>
      <c r="R2328" s="1340"/>
      <c r="S2328" s="1340"/>
      <c r="T2328" s="1340"/>
      <c r="U2328" s="1340"/>
      <c r="V2328" s="1340"/>
      <c r="W2328" s="684"/>
      <c r="X2328" s="1340"/>
      <c r="Y2328" s="1340"/>
      <c r="Z2328" s="2950"/>
      <c r="AA2328" s="1980">
        <f t="shared" ref="AA2328" si="1864">AA2286</f>
        <v>0</v>
      </c>
      <c r="AB2328" s="1980"/>
      <c r="AC2328" s="1980">
        <f t="shared" si="1812"/>
        <v>0</v>
      </c>
      <c r="AD2328" s="2134"/>
    </row>
    <row r="2329" spans="1:30" ht="30.75" customHeight="1" x14ac:dyDescent="0.25">
      <c r="A2329" s="59">
        <v>1</v>
      </c>
      <c r="B2329" s="1241" t="s">
        <v>406</v>
      </c>
      <c r="C2329" s="3359"/>
      <c r="D2329" s="1105"/>
      <c r="E2329" s="1980">
        <f t="shared" si="1856"/>
        <v>20824</v>
      </c>
      <c r="F2329" s="1106">
        <f t="shared" si="1856"/>
        <v>6941</v>
      </c>
      <c r="G2329" s="1106">
        <f t="shared" si="1856"/>
        <v>5026</v>
      </c>
      <c r="H2329" s="1106">
        <f t="shared" si="1859"/>
        <v>72.410315516496183</v>
      </c>
      <c r="I2329" s="1207"/>
      <c r="J2329" s="1207"/>
      <c r="K2329" s="1208"/>
      <c r="L2329" s="1208"/>
      <c r="M2329" s="1208"/>
      <c r="N2329" s="1208"/>
      <c r="O2329" s="1208"/>
      <c r="P2329" s="1208"/>
      <c r="Q2329" s="1340"/>
      <c r="R2329" s="1340"/>
      <c r="S2329" s="1340"/>
      <c r="T2329" s="1340"/>
      <c r="U2329" s="1340"/>
      <c r="V2329" s="1340"/>
      <c r="W2329" s="684"/>
      <c r="X2329" s="1340"/>
      <c r="Y2329" s="1340"/>
      <c r="Z2329" s="2950"/>
      <c r="AA2329" s="1980">
        <f t="shared" ref="AA2329" si="1865">AA2287</f>
        <v>0</v>
      </c>
      <c r="AB2329" s="1980"/>
      <c r="AC2329" s="1980">
        <f t="shared" si="1812"/>
        <v>0</v>
      </c>
      <c r="AD2329" s="2134"/>
    </row>
    <row r="2330" spans="1:30" ht="30.75" customHeight="1" x14ac:dyDescent="0.25">
      <c r="A2330" s="59">
        <v>1</v>
      </c>
      <c r="B2330" s="1241" t="s">
        <v>410</v>
      </c>
      <c r="C2330" s="3359"/>
      <c r="D2330" s="1105"/>
      <c r="E2330" s="1980">
        <f t="shared" si="1856"/>
        <v>10000</v>
      </c>
      <c r="F2330" s="1106">
        <f t="shared" si="1856"/>
        <v>3333</v>
      </c>
      <c r="G2330" s="1106">
        <f t="shared" si="1856"/>
        <v>3914.1000000000004</v>
      </c>
      <c r="H2330" s="1106">
        <f t="shared" si="1859"/>
        <v>117.43474347434744</v>
      </c>
      <c r="I2330" s="1207"/>
      <c r="J2330" s="1207"/>
      <c r="K2330" s="1208"/>
      <c r="L2330" s="1208"/>
      <c r="M2330" s="1208"/>
      <c r="N2330" s="1208"/>
      <c r="O2330" s="1208"/>
      <c r="P2330" s="1208"/>
      <c r="Q2330" s="1340"/>
      <c r="R2330" s="1340"/>
      <c r="S2330" s="1340"/>
      <c r="T2330" s="1340"/>
      <c r="U2330" s="1340"/>
      <c r="V2330" s="1340"/>
      <c r="W2330" s="684"/>
      <c r="X2330" s="1340"/>
      <c r="Y2330" s="1340"/>
      <c r="Z2330" s="2950"/>
      <c r="AA2330" s="1980">
        <f t="shared" ref="AA2330" si="1866">AA2288</f>
        <v>0</v>
      </c>
      <c r="AB2330" s="1980"/>
      <c r="AC2330" s="1980">
        <f t="shared" si="1812"/>
        <v>0</v>
      </c>
      <c r="AD2330" s="2134"/>
    </row>
    <row r="2331" spans="1:30" ht="30.75" customHeight="1" x14ac:dyDescent="0.25">
      <c r="A2331" s="59">
        <v>1</v>
      </c>
      <c r="B2331" s="1117" t="s">
        <v>166</v>
      </c>
      <c r="C2331" s="3328"/>
      <c r="D2331" s="1105"/>
      <c r="E2331" s="1371">
        <f t="shared" si="1856"/>
        <v>87767.569230769237</v>
      </c>
      <c r="F2331" s="1189">
        <f t="shared" si="1856"/>
        <v>29255.370940170938</v>
      </c>
      <c r="G2331" s="1189">
        <f t="shared" si="1856"/>
        <v>19799.570940170939</v>
      </c>
      <c r="H2331" s="1189">
        <f t="shared" si="1859"/>
        <v>67.678413583141023</v>
      </c>
      <c r="I2331" s="1207"/>
      <c r="J2331" s="1207"/>
      <c r="K2331" s="1208"/>
      <c r="L2331" s="1208"/>
      <c r="M2331" s="1208"/>
      <c r="N2331" s="1208"/>
      <c r="O2331" s="1208"/>
      <c r="P2331" s="1208"/>
      <c r="Q2331" s="1340">
        <f t="shared" ref="Q2331:AA2331" si="1867">Q2289</f>
        <v>84199.681200000006</v>
      </c>
      <c r="R2331" s="1340">
        <f t="shared" ref="R2331:S2331" si="1868">R2289</f>
        <v>84199.681200000006</v>
      </c>
      <c r="S2331" s="1340">
        <f t="shared" si="1868"/>
        <v>84199.681200000006</v>
      </c>
      <c r="T2331" s="1340">
        <f t="shared" ref="T2331" si="1869">T2289</f>
        <v>84199.681200000006</v>
      </c>
      <c r="U2331" s="1340">
        <f t="shared" si="1867"/>
        <v>28066.560400000002</v>
      </c>
      <c r="V2331" s="1340">
        <f t="shared" si="1867"/>
        <v>27645.561999999998</v>
      </c>
      <c r="W2331" s="684">
        <f t="shared" si="1867"/>
        <v>0</v>
      </c>
      <c r="X2331" s="1340">
        <f t="shared" si="1867"/>
        <v>-420.99840000000404</v>
      </c>
      <c r="Y2331" s="1340">
        <f t="shared" si="1867"/>
        <v>-88.805729999999997</v>
      </c>
      <c r="Z2331" s="2950">
        <f t="shared" si="1867"/>
        <v>27556.756269999998</v>
      </c>
      <c r="AA2331" s="1371">
        <f t="shared" si="1867"/>
        <v>0</v>
      </c>
      <c r="AB2331" s="2149">
        <f t="shared" ref="AB2331" si="1870">AB2289</f>
        <v>0</v>
      </c>
      <c r="AC2331" s="2149">
        <f t="shared" ref="AC2331:AC2394" si="1871">AB2331/1000</f>
        <v>0</v>
      </c>
      <c r="AD2331" s="2134"/>
    </row>
    <row r="2332" spans="1:30" ht="30.75" customHeight="1" x14ac:dyDescent="0.25">
      <c r="A2332" s="59">
        <v>1</v>
      </c>
      <c r="B2332" s="1240" t="s">
        <v>304</v>
      </c>
      <c r="C2332" s="3358"/>
      <c r="D2332" s="1105"/>
      <c r="E2332" s="1980"/>
      <c r="F2332" s="1106"/>
      <c r="G2332" s="1106"/>
      <c r="H2332" s="1106"/>
      <c r="I2332" s="1207"/>
      <c r="J2332" s="1207"/>
      <c r="K2332" s="1208"/>
      <c r="L2332" s="1208"/>
      <c r="M2332" s="1208"/>
      <c r="N2332" s="1208"/>
      <c r="O2332" s="1208"/>
      <c r="P2332" s="1208"/>
      <c r="Q2332" s="1340"/>
      <c r="R2332" s="1340"/>
      <c r="S2332" s="1340"/>
      <c r="T2332" s="1340"/>
      <c r="U2332" s="1340"/>
      <c r="V2332" s="1340"/>
      <c r="W2332" s="684"/>
      <c r="X2332" s="1340"/>
      <c r="Y2332" s="1340"/>
      <c r="Z2332" s="2950"/>
      <c r="AA2332" s="1980"/>
      <c r="AB2332" s="2149"/>
      <c r="AC2332" s="2149">
        <f t="shared" si="1871"/>
        <v>0</v>
      </c>
      <c r="AD2332" s="2134"/>
    </row>
    <row r="2333" spans="1:30" ht="30.75" customHeight="1" x14ac:dyDescent="0.25">
      <c r="A2333" s="59">
        <v>1</v>
      </c>
      <c r="B2333" s="1105" t="s">
        <v>645</v>
      </c>
      <c r="C2333" s="3320"/>
      <c r="D2333" s="1105"/>
      <c r="E2333" s="1980">
        <f t="shared" ref="E2333:H2346" si="1872">E2291</f>
        <v>18396</v>
      </c>
      <c r="F2333" s="1106">
        <f t="shared" si="1872"/>
        <v>6131</v>
      </c>
      <c r="G2333" s="1106">
        <f t="shared" si="1872"/>
        <v>7959.5751633986929</v>
      </c>
      <c r="H2333" s="1106">
        <f t="shared" si="1872"/>
        <v>129.82507198497296</v>
      </c>
      <c r="I2333" s="1207"/>
      <c r="J2333" s="1207"/>
      <c r="K2333" s="1208"/>
      <c r="L2333" s="1208"/>
      <c r="M2333" s="1208"/>
      <c r="N2333" s="1208"/>
      <c r="O2333" s="1208"/>
      <c r="P2333" s="1208"/>
      <c r="Q2333" s="1340"/>
      <c r="R2333" s="1340"/>
      <c r="S2333" s="1340"/>
      <c r="T2333" s="1340"/>
      <c r="U2333" s="1340"/>
      <c r="V2333" s="1340"/>
      <c r="W2333" s="684"/>
      <c r="X2333" s="1340"/>
      <c r="Y2333" s="1340"/>
      <c r="Z2333" s="2950"/>
      <c r="AA2333" s="1980">
        <f t="shared" ref="AA2333" si="1873">AA2291</f>
        <v>0</v>
      </c>
      <c r="AB2333" s="1980"/>
      <c r="AC2333" s="1980">
        <f t="shared" si="1871"/>
        <v>0</v>
      </c>
      <c r="AD2333" s="2134"/>
    </row>
    <row r="2334" spans="1:30" ht="30.75" customHeight="1" x14ac:dyDescent="0.25">
      <c r="A2334" s="59">
        <v>1</v>
      </c>
      <c r="B2334" s="1105" t="s">
        <v>300</v>
      </c>
      <c r="C2334" s="3320"/>
      <c r="D2334" s="1105"/>
      <c r="E2334" s="1980">
        <f t="shared" si="1872"/>
        <v>0</v>
      </c>
      <c r="F2334" s="1106">
        <f t="shared" si="1872"/>
        <v>0</v>
      </c>
      <c r="G2334" s="1106">
        <f t="shared" si="1872"/>
        <v>0</v>
      </c>
      <c r="H2334" s="1106">
        <f t="shared" si="1872"/>
        <v>0</v>
      </c>
      <c r="I2334" s="1207"/>
      <c r="J2334" s="1207"/>
      <c r="K2334" s="1208"/>
      <c r="L2334" s="1208"/>
      <c r="M2334" s="1208"/>
      <c r="N2334" s="1208"/>
      <c r="O2334" s="1208"/>
      <c r="P2334" s="1208"/>
      <c r="Q2334" s="1340"/>
      <c r="R2334" s="1340"/>
      <c r="S2334" s="1340"/>
      <c r="T2334" s="1340"/>
      <c r="U2334" s="1340"/>
      <c r="V2334" s="1340"/>
      <c r="W2334" s="684"/>
      <c r="X2334" s="1340"/>
      <c r="Y2334" s="1340"/>
      <c r="Z2334" s="2950"/>
      <c r="AA2334" s="1980">
        <f t="shared" ref="AA2334" si="1874">AA2292</f>
        <v>0</v>
      </c>
      <c r="AB2334" s="1980"/>
      <c r="AC2334" s="1980">
        <f t="shared" si="1871"/>
        <v>0</v>
      </c>
      <c r="AD2334" s="2134"/>
    </row>
    <row r="2335" spans="1:30" ht="30.75" customHeight="1" x14ac:dyDescent="0.25">
      <c r="A2335" s="59">
        <v>1</v>
      </c>
      <c r="B2335" s="1105" t="s">
        <v>305</v>
      </c>
      <c r="C2335" s="3320"/>
      <c r="D2335" s="1105"/>
      <c r="E2335" s="1980">
        <f t="shared" si="1872"/>
        <v>4783</v>
      </c>
      <c r="F2335" s="1106">
        <f t="shared" si="1872"/>
        <v>1594</v>
      </c>
      <c r="G2335" s="1106">
        <f t="shared" si="1872"/>
        <v>1513</v>
      </c>
      <c r="H2335" s="1106">
        <f t="shared" si="1872"/>
        <v>94.918444165621068</v>
      </c>
      <c r="I2335" s="1207"/>
      <c r="J2335" s="1207"/>
      <c r="K2335" s="1208"/>
      <c r="L2335" s="1208"/>
      <c r="M2335" s="1208"/>
      <c r="N2335" s="1208"/>
      <c r="O2335" s="1208"/>
      <c r="P2335" s="1208"/>
      <c r="Q2335" s="1340"/>
      <c r="R2335" s="1340"/>
      <c r="S2335" s="1340"/>
      <c r="T2335" s="1340"/>
      <c r="U2335" s="1340"/>
      <c r="V2335" s="1340"/>
      <c r="W2335" s="684"/>
      <c r="X2335" s="1340"/>
      <c r="Y2335" s="1340"/>
      <c r="Z2335" s="2950"/>
      <c r="AA2335" s="1980">
        <f t="shared" ref="AA2335" si="1875">AA2293</f>
        <v>0</v>
      </c>
      <c r="AB2335" s="1980"/>
      <c r="AC2335" s="1980">
        <f t="shared" si="1871"/>
        <v>0</v>
      </c>
      <c r="AD2335" s="2134"/>
    </row>
    <row r="2336" spans="1:30" ht="30.75" customHeight="1" x14ac:dyDescent="0.25">
      <c r="A2336" s="59">
        <v>1</v>
      </c>
      <c r="B2336" s="1105" t="s">
        <v>306</v>
      </c>
      <c r="C2336" s="3320"/>
      <c r="D2336" s="1105"/>
      <c r="E2336" s="1980">
        <f t="shared" si="1872"/>
        <v>2590</v>
      </c>
      <c r="F2336" s="1106">
        <f t="shared" si="1872"/>
        <v>863</v>
      </c>
      <c r="G2336" s="1106">
        <f t="shared" si="1872"/>
        <v>554</v>
      </c>
      <c r="H2336" s="1106">
        <f t="shared" si="1872"/>
        <v>64.194669756662805</v>
      </c>
      <c r="I2336" s="1207"/>
      <c r="J2336" s="1207"/>
      <c r="K2336" s="1208"/>
      <c r="L2336" s="1208"/>
      <c r="M2336" s="1208"/>
      <c r="N2336" s="1208"/>
      <c r="O2336" s="1208"/>
      <c r="P2336" s="1208"/>
      <c r="Q2336" s="1340"/>
      <c r="R2336" s="1340"/>
      <c r="S2336" s="1340"/>
      <c r="T2336" s="1340"/>
      <c r="U2336" s="1340"/>
      <c r="V2336" s="1340"/>
      <c r="W2336" s="684"/>
      <c r="X2336" s="1340"/>
      <c r="Y2336" s="1340"/>
      <c r="Z2336" s="2950"/>
      <c r="AA2336" s="1980">
        <f t="shared" ref="AA2336" si="1876">AA2294</f>
        <v>0</v>
      </c>
      <c r="AB2336" s="1980"/>
      <c r="AC2336" s="1980">
        <f t="shared" si="1871"/>
        <v>0</v>
      </c>
      <c r="AD2336" s="2134"/>
    </row>
    <row r="2337" spans="1:31" ht="30.75" customHeight="1" x14ac:dyDescent="0.25">
      <c r="A2337" s="59">
        <v>1</v>
      </c>
      <c r="B2337" s="1105" t="s">
        <v>307</v>
      </c>
      <c r="C2337" s="3320"/>
      <c r="D2337" s="1105"/>
      <c r="E2337" s="1980">
        <f t="shared" si="1872"/>
        <v>777</v>
      </c>
      <c r="F2337" s="1106">
        <f t="shared" si="1872"/>
        <v>259</v>
      </c>
      <c r="G2337" s="1106">
        <f t="shared" si="1872"/>
        <v>0</v>
      </c>
      <c r="H2337" s="1106">
        <f t="shared" si="1872"/>
        <v>0</v>
      </c>
      <c r="I2337" s="1207"/>
      <c r="J2337" s="1207"/>
      <c r="K2337" s="1208"/>
      <c r="L2337" s="1208"/>
      <c r="M2337" s="1208"/>
      <c r="N2337" s="1208"/>
      <c r="O2337" s="1208"/>
      <c r="P2337" s="1208"/>
      <c r="Q2337" s="1340"/>
      <c r="R2337" s="1340"/>
      <c r="S2337" s="1340"/>
      <c r="T2337" s="1340"/>
      <c r="U2337" s="1340"/>
      <c r="V2337" s="1340"/>
      <c r="W2337" s="684"/>
      <c r="X2337" s="1340"/>
      <c r="Y2337" s="1340"/>
      <c r="Z2337" s="2950"/>
      <c r="AA2337" s="1980">
        <f t="shared" ref="AA2337" si="1877">AA2295</f>
        <v>0</v>
      </c>
      <c r="AB2337" s="1980"/>
      <c r="AC2337" s="1980">
        <f t="shared" si="1871"/>
        <v>0</v>
      </c>
      <c r="AD2337" s="2134"/>
    </row>
    <row r="2338" spans="1:31" ht="30.75" customHeight="1" x14ac:dyDescent="0.25">
      <c r="A2338" s="59">
        <v>1</v>
      </c>
      <c r="B2338" s="1105" t="s">
        <v>346</v>
      </c>
      <c r="C2338" s="3320"/>
      <c r="D2338" s="1105"/>
      <c r="E2338" s="1980">
        <f t="shared" si="1872"/>
        <v>324</v>
      </c>
      <c r="F2338" s="1106">
        <f t="shared" si="1872"/>
        <v>108</v>
      </c>
      <c r="G2338" s="1106">
        <f t="shared" si="1872"/>
        <v>287</v>
      </c>
      <c r="H2338" s="1106">
        <f t="shared" si="1872"/>
        <v>265.74074074074076</v>
      </c>
      <c r="I2338" s="1207"/>
      <c r="J2338" s="1207"/>
      <c r="K2338" s="1208"/>
      <c r="L2338" s="1208"/>
      <c r="M2338" s="1208"/>
      <c r="N2338" s="1208"/>
      <c r="O2338" s="1208"/>
      <c r="P2338" s="1208"/>
      <c r="Q2338" s="1340"/>
      <c r="R2338" s="1340"/>
      <c r="S2338" s="1340"/>
      <c r="T2338" s="1340"/>
      <c r="U2338" s="1340"/>
      <c r="V2338" s="1340"/>
      <c r="W2338" s="684"/>
      <c r="X2338" s="1340"/>
      <c r="Y2338" s="1340"/>
      <c r="Z2338" s="2950"/>
      <c r="AA2338" s="1980">
        <f t="shared" ref="AA2338" si="1878">AA2296</f>
        <v>0</v>
      </c>
      <c r="AB2338" s="1980"/>
      <c r="AC2338" s="1980">
        <f t="shared" si="1871"/>
        <v>0</v>
      </c>
      <c r="AD2338" s="2134"/>
    </row>
    <row r="2339" spans="1:31" ht="30.75" customHeight="1" x14ac:dyDescent="0.25">
      <c r="A2339" s="59">
        <v>1</v>
      </c>
      <c r="B2339" s="1105" t="s">
        <v>347</v>
      </c>
      <c r="C2339" s="3320"/>
      <c r="D2339" s="1105"/>
      <c r="E2339" s="1980">
        <f t="shared" si="1872"/>
        <v>1092</v>
      </c>
      <c r="F2339" s="1106">
        <f t="shared" si="1872"/>
        <v>364</v>
      </c>
      <c r="G2339" s="1106">
        <f t="shared" si="1872"/>
        <v>672</v>
      </c>
      <c r="H2339" s="1106">
        <f t="shared" si="1872"/>
        <v>184.61538461538461</v>
      </c>
      <c r="I2339" s="1207"/>
      <c r="J2339" s="1207"/>
      <c r="K2339" s="1208"/>
      <c r="L2339" s="1208"/>
      <c r="M2339" s="1208"/>
      <c r="N2339" s="1208"/>
      <c r="O2339" s="1208"/>
      <c r="P2339" s="1208"/>
      <c r="Q2339" s="1340"/>
      <c r="R2339" s="1340"/>
      <c r="S2339" s="1340"/>
      <c r="T2339" s="1340"/>
      <c r="U2339" s="1340"/>
      <c r="V2339" s="1340"/>
      <c r="W2339" s="684"/>
      <c r="X2339" s="1340"/>
      <c r="Y2339" s="1340"/>
      <c r="Z2339" s="2950"/>
      <c r="AA2339" s="1980">
        <f t="shared" ref="AA2339" si="1879">AA2297</f>
        <v>0</v>
      </c>
      <c r="AB2339" s="1980"/>
      <c r="AC2339" s="1980">
        <f t="shared" si="1871"/>
        <v>0</v>
      </c>
      <c r="AD2339" s="2134"/>
    </row>
    <row r="2340" spans="1:31" ht="30.75" customHeight="1" x14ac:dyDescent="0.25">
      <c r="A2340" s="59">
        <v>1</v>
      </c>
      <c r="B2340" s="1105" t="s">
        <v>308</v>
      </c>
      <c r="C2340" s="3320"/>
      <c r="D2340" s="1105"/>
      <c r="E2340" s="1980">
        <f t="shared" si="1872"/>
        <v>13613</v>
      </c>
      <c r="F2340" s="1106">
        <f t="shared" si="1872"/>
        <v>4537</v>
      </c>
      <c r="G2340" s="1106">
        <f t="shared" si="1872"/>
        <v>6446.5751633986929</v>
      </c>
      <c r="H2340" s="1106">
        <f t="shared" si="1872"/>
        <v>142.08893902135097</v>
      </c>
      <c r="I2340" s="1207"/>
      <c r="J2340" s="1207"/>
      <c r="K2340" s="1208"/>
      <c r="L2340" s="1208"/>
      <c r="M2340" s="1208"/>
      <c r="N2340" s="1208"/>
      <c r="O2340" s="1208"/>
      <c r="P2340" s="1208"/>
      <c r="Q2340" s="1340"/>
      <c r="R2340" s="1340"/>
      <c r="S2340" s="1340"/>
      <c r="T2340" s="1340"/>
      <c r="U2340" s="1340"/>
      <c r="V2340" s="1340"/>
      <c r="W2340" s="684"/>
      <c r="X2340" s="1340"/>
      <c r="Y2340" s="1340"/>
      <c r="Z2340" s="2950"/>
      <c r="AA2340" s="1980">
        <f t="shared" ref="AA2340" si="1880">AA2298</f>
        <v>0</v>
      </c>
      <c r="AB2340" s="1980"/>
      <c r="AC2340" s="1980">
        <f t="shared" si="1871"/>
        <v>0</v>
      </c>
      <c r="AD2340" s="2134"/>
    </row>
    <row r="2341" spans="1:31" ht="30.75" customHeight="1" x14ac:dyDescent="0.25">
      <c r="A2341" s="59">
        <v>1</v>
      </c>
      <c r="B2341" s="1105" t="s">
        <v>309</v>
      </c>
      <c r="C2341" s="3320"/>
      <c r="D2341" s="1105"/>
      <c r="E2341" s="1980">
        <f t="shared" si="1872"/>
        <v>1231</v>
      </c>
      <c r="F2341" s="1106">
        <f t="shared" si="1872"/>
        <v>410</v>
      </c>
      <c r="G2341" s="1106">
        <f t="shared" si="1872"/>
        <v>435</v>
      </c>
      <c r="H2341" s="1106">
        <f t="shared" si="1872"/>
        <v>106.09756097560977</v>
      </c>
      <c r="I2341" s="1207"/>
      <c r="J2341" s="1207"/>
      <c r="K2341" s="1208"/>
      <c r="L2341" s="1208"/>
      <c r="M2341" s="1208"/>
      <c r="N2341" s="1208"/>
      <c r="O2341" s="1208"/>
      <c r="P2341" s="1208"/>
      <c r="Q2341" s="1340"/>
      <c r="R2341" s="1340"/>
      <c r="S2341" s="1340"/>
      <c r="T2341" s="1340"/>
      <c r="U2341" s="1340"/>
      <c r="V2341" s="1340"/>
      <c r="W2341" s="684"/>
      <c r="X2341" s="1340"/>
      <c r="Y2341" s="1340"/>
      <c r="Z2341" s="2950"/>
      <c r="AA2341" s="1980">
        <f t="shared" ref="AA2341" si="1881">AA2299</f>
        <v>0</v>
      </c>
      <c r="AB2341" s="1980"/>
      <c r="AC2341" s="1980">
        <f t="shared" si="1871"/>
        <v>0</v>
      </c>
      <c r="AD2341" s="2134"/>
    </row>
    <row r="2342" spans="1:31" ht="42" customHeight="1" x14ac:dyDescent="0.25">
      <c r="A2342" s="59">
        <v>1</v>
      </c>
      <c r="B2342" s="1105" t="s">
        <v>364</v>
      </c>
      <c r="C2342" s="3320"/>
      <c r="D2342" s="1105"/>
      <c r="E2342" s="1980">
        <f t="shared" si="1872"/>
        <v>10371</v>
      </c>
      <c r="F2342" s="1106">
        <f t="shared" si="1872"/>
        <v>3457</v>
      </c>
      <c r="G2342" s="1106">
        <f t="shared" si="1872"/>
        <v>5643</v>
      </c>
      <c r="H2342" s="1106">
        <f t="shared" si="1872"/>
        <v>163.2340179346254</v>
      </c>
      <c r="I2342" s="1207"/>
      <c r="J2342" s="1207"/>
      <c r="K2342" s="1208"/>
      <c r="L2342" s="1208"/>
      <c r="M2342" s="1208"/>
      <c r="N2342" s="1208"/>
      <c r="O2342" s="1208"/>
      <c r="P2342" s="1208"/>
      <c r="Q2342" s="1340"/>
      <c r="R2342" s="1340"/>
      <c r="S2342" s="1340"/>
      <c r="T2342" s="1340"/>
      <c r="U2342" s="1340"/>
      <c r="V2342" s="1340"/>
      <c r="W2342" s="684"/>
      <c r="X2342" s="1340"/>
      <c r="Y2342" s="1340"/>
      <c r="Z2342" s="2950"/>
      <c r="AA2342" s="1980">
        <f t="shared" ref="AA2342" si="1882">AA2300</f>
        <v>0</v>
      </c>
      <c r="AB2342" s="1980"/>
      <c r="AC2342" s="1980">
        <f t="shared" si="1871"/>
        <v>0</v>
      </c>
      <c r="AD2342" s="2134"/>
    </row>
    <row r="2343" spans="1:31" ht="30.75" customHeight="1" x14ac:dyDescent="0.25">
      <c r="A2343" s="59">
        <v>1</v>
      </c>
      <c r="B2343" s="1105" t="s">
        <v>318</v>
      </c>
      <c r="C2343" s="3320"/>
      <c r="D2343" s="1105"/>
      <c r="E2343" s="1980">
        <f t="shared" si="1872"/>
        <v>2011</v>
      </c>
      <c r="F2343" s="1106">
        <f t="shared" si="1872"/>
        <v>670</v>
      </c>
      <c r="G2343" s="1106">
        <f t="shared" si="1872"/>
        <v>368.57516339869278</v>
      </c>
      <c r="H2343" s="1106">
        <f t="shared" si="1872"/>
        <v>55.011218417715334</v>
      </c>
      <c r="I2343" s="1207"/>
      <c r="J2343" s="1207"/>
      <c r="K2343" s="1208"/>
      <c r="L2343" s="1208"/>
      <c r="M2343" s="1208"/>
      <c r="N2343" s="1208"/>
      <c r="O2343" s="1208"/>
      <c r="P2343" s="1208"/>
      <c r="Q2343" s="1340"/>
      <c r="R2343" s="1340"/>
      <c r="S2343" s="1340"/>
      <c r="T2343" s="1340"/>
      <c r="U2343" s="1340"/>
      <c r="V2343" s="1340"/>
      <c r="W2343" s="684"/>
      <c r="X2343" s="1340"/>
      <c r="Y2343" s="1340"/>
      <c r="Z2343" s="2950"/>
      <c r="AA2343" s="1980">
        <f t="shared" ref="AA2343" si="1883">AA2301</f>
        <v>0</v>
      </c>
      <c r="AB2343" s="1980"/>
      <c r="AC2343" s="1980">
        <f t="shared" si="1871"/>
        <v>0</v>
      </c>
      <c r="AD2343" s="2134"/>
    </row>
    <row r="2344" spans="1:31" ht="30.75" customHeight="1" x14ac:dyDescent="0.25">
      <c r="A2344" s="59">
        <v>1</v>
      </c>
      <c r="B2344" s="1241" t="s">
        <v>156</v>
      </c>
      <c r="C2344" s="3359"/>
      <c r="D2344" s="1105"/>
      <c r="E2344" s="1980">
        <f t="shared" si="1872"/>
        <v>5200</v>
      </c>
      <c r="F2344" s="1106">
        <f t="shared" si="1872"/>
        <v>1733</v>
      </c>
      <c r="G2344" s="1106">
        <f t="shared" si="1872"/>
        <v>1154</v>
      </c>
      <c r="H2344" s="1106">
        <f t="shared" si="1872"/>
        <v>66.589728793998844</v>
      </c>
      <c r="I2344" s="1207"/>
      <c r="J2344" s="1207"/>
      <c r="K2344" s="1208"/>
      <c r="L2344" s="1208"/>
      <c r="M2344" s="1208"/>
      <c r="N2344" s="1208"/>
      <c r="O2344" s="1208"/>
      <c r="P2344" s="1208"/>
      <c r="Q2344" s="1340"/>
      <c r="R2344" s="1340"/>
      <c r="S2344" s="1340"/>
      <c r="T2344" s="1340"/>
      <c r="U2344" s="1340"/>
      <c r="V2344" s="1340"/>
      <c r="W2344" s="684"/>
      <c r="X2344" s="1340"/>
      <c r="Y2344" s="1340"/>
      <c r="Z2344" s="2950"/>
      <c r="AA2344" s="1980">
        <f t="shared" ref="AA2344" si="1884">AA2302</f>
        <v>0</v>
      </c>
      <c r="AB2344" s="1980"/>
      <c r="AC2344" s="1980">
        <f t="shared" si="1871"/>
        <v>0</v>
      </c>
      <c r="AD2344" s="2134"/>
    </row>
    <row r="2345" spans="1:31" ht="44.25" customHeight="1" x14ac:dyDescent="0.25">
      <c r="A2345" s="59">
        <v>1</v>
      </c>
      <c r="B2345" s="1242" t="s">
        <v>296</v>
      </c>
      <c r="C2345" s="3360"/>
      <c r="D2345" s="1105"/>
      <c r="E2345" s="1980">
        <f t="shared" si="1872"/>
        <v>0</v>
      </c>
      <c r="F2345" s="1106">
        <f t="shared" si="1872"/>
        <v>0</v>
      </c>
      <c r="G2345" s="1106">
        <f t="shared" si="1872"/>
        <v>0</v>
      </c>
      <c r="H2345" s="1106">
        <f t="shared" si="1872"/>
        <v>0</v>
      </c>
      <c r="I2345" s="1207"/>
      <c r="J2345" s="1207"/>
      <c r="K2345" s="1208"/>
      <c r="L2345" s="1208"/>
      <c r="M2345" s="1208"/>
      <c r="N2345" s="1208"/>
      <c r="O2345" s="1208"/>
      <c r="P2345" s="1208"/>
      <c r="Q2345" s="1340"/>
      <c r="R2345" s="1340"/>
      <c r="S2345" s="1340"/>
      <c r="T2345" s="1340"/>
      <c r="U2345" s="1340"/>
      <c r="V2345" s="1340"/>
      <c r="W2345" s="684"/>
      <c r="X2345" s="1340"/>
      <c r="Y2345" s="1340"/>
      <c r="Z2345" s="2950"/>
      <c r="AA2345" s="1980">
        <f t="shared" ref="AA2345" si="1885">AA2303</f>
        <v>0</v>
      </c>
      <c r="AB2345" s="2149"/>
      <c r="AC2345" s="2149">
        <f t="shared" si="1871"/>
        <v>0</v>
      </c>
      <c r="AD2345" s="2134"/>
    </row>
    <row r="2346" spans="1:31" ht="30.75" customHeight="1" x14ac:dyDescent="0.25">
      <c r="A2346" s="59">
        <v>1</v>
      </c>
      <c r="B2346" s="1117" t="s">
        <v>163</v>
      </c>
      <c r="C2346" s="3328"/>
      <c r="D2346" s="1105"/>
      <c r="E2346" s="1371">
        <f t="shared" si="1872"/>
        <v>23596</v>
      </c>
      <c r="F2346" s="1189">
        <f t="shared" si="1872"/>
        <v>7864</v>
      </c>
      <c r="G2346" s="1189">
        <f t="shared" si="1872"/>
        <v>9113.5751633986929</v>
      </c>
      <c r="H2346" s="1189">
        <f t="shared" si="1872"/>
        <v>115.88981642165174</v>
      </c>
      <c r="I2346" s="1207"/>
      <c r="J2346" s="1207"/>
      <c r="K2346" s="1208"/>
      <c r="L2346" s="1208"/>
      <c r="M2346" s="1208"/>
      <c r="N2346" s="1208"/>
      <c r="O2346" s="1208"/>
      <c r="P2346" s="1208"/>
      <c r="Q2346" s="1340">
        <f t="shared" ref="Q2346:AA2346" si="1886">Q2304</f>
        <v>19761.493180000001</v>
      </c>
      <c r="R2346" s="1340">
        <f t="shared" ref="R2346:S2346" si="1887">R2304</f>
        <v>19761.493180000001</v>
      </c>
      <c r="S2346" s="1340">
        <f t="shared" si="1887"/>
        <v>19761.493180000001</v>
      </c>
      <c r="T2346" s="1340">
        <f t="shared" ref="T2346" si="1888">T2304</f>
        <v>19761.493180000001</v>
      </c>
      <c r="U2346" s="1340">
        <f t="shared" si="1886"/>
        <v>6587.1643933333335</v>
      </c>
      <c r="V2346" s="1340">
        <f t="shared" si="1886"/>
        <v>6362.6435899999997</v>
      </c>
      <c r="W2346" s="684">
        <f t="shared" si="1886"/>
        <v>0</v>
      </c>
      <c r="X2346" s="1340">
        <f t="shared" si="1886"/>
        <v>-224.52080333333379</v>
      </c>
      <c r="Y2346" s="1340">
        <f t="shared" si="1886"/>
        <v>-295.26862</v>
      </c>
      <c r="Z2346" s="2950">
        <f t="shared" si="1886"/>
        <v>6067.3749699999998</v>
      </c>
      <c r="AA2346" s="1371">
        <f t="shared" si="1886"/>
        <v>0</v>
      </c>
      <c r="AB2346" s="2149">
        <f t="shared" ref="AB2346" si="1889">AB2304</f>
        <v>0</v>
      </c>
      <c r="AC2346" s="2149">
        <f t="shared" si="1871"/>
        <v>0</v>
      </c>
      <c r="AD2346" s="2134"/>
    </row>
    <row r="2347" spans="1:31" ht="42.75" customHeight="1" x14ac:dyDescent="0.25">
      <c r="A2347" s="59">
        <v>1</v>
      </c>
      <c r="B2347" s="1195" t="s">
        <v>14</v>
      </c>
      <c r="C2347" s="1195"/>
      <c r="D2347" s="1105"/>
      <c r="E2347" s="1980"/>
      <c r="F2347" s="1106"/>
      <c r="G2347" s="1106"/>
      <c r="H2347" s="1106"/>
      <c r="I2347" s="1207"/>
      <c r="J2347" s="1207"/>
      <c r="K2347" s="1208"/>
      <c r="L2347" s="1208"/>
      <c r="M2347" s="1208"/>
      <c r="N2347" s="1208"/>
      <c r="O2347" s="1208"/>
      <c r="P2347" s="1208"/>
      <c r="Q2347" s="1340"/>
      <c r="R2347" s="1340"/>
      <c r="S2347" s="1340"/>
      <c r="T2347" s="1340"/>
      <c r="U2347" s="1340"/>
      <c r="V2347" s="1340"/>
      <c r="W2347" s="684"/>
      <c r="X2347" s="1340"/>
      <c r="Y2347" s="1340"/>
      <c r="Z2347" s="2950"/>
      <c r="AA2347" s="1980"/>
      <c r="AB2347" s="2149"/>
      <c r="AC2347" s="2149">
        <f t="shared" si="1871"/>
        <v>0</v>
      </c>
      <c r="AD2347" s="2134"/>
    </row>
    <row r="2348" spans="1:31" ht="30.75" customHeight="1" x14ac:dyDescent="0.25">
      <c r="A2348" s="59">
        <v>1</v>
      </c>
      <c r="B2348" s="1118" t="s">
        <v>645</v>
      </c>
      <c r="C2348" s="1118"/>
      <c r="D2348" s="1105"/>
      <c r="E2348" s="1980">
        <f>E2333+E2321</f>
        <v>36962.666666666672</v>
      </c>
      <c r="F2348" s="1106">
        <f t="shared" ref="F2348:G2348" si="1890">F2333+F2321</f>
        <v>12320.555555555555</v>
      </c>
      <c r="G2348" s="1106">
        <f t="shared" si="1890"/>
        <v>10672.330718954248</v>
      </c>
      <c r="H2348" s="1106">
        <f>G2348/F2348*100</f>
        <v>86.622154908768763</v>
      </c>
      <c r="I2348" s="1207"/>
      <c r="J2348" s="1207"/>
      <c r="K2348" s="1208"/>
      <c r="L2348" s="1208"/>
      <c r="M2348" s="1208"/>
      <c r="N2348" s="1208"/>
      <c r="O2348" s="1208"/>
      <c r="P2348" s="1208"/>
      <c r="Q2348" s="1340"/>
      <c r="R2348" s="1340"/>
      <c r="S2348" s="1340"/>
      <c r="T2348" s="1340"/>
      <c r="U2348" s="1340"/>
      <c r="V2348" s="1340"/>
      <c r="W2348" s="684"/>
      <c r="X2348" s="1340"/>
      <c r="Y2348" s="1340"/>
      <c r="Z2348" s="2950"/>
      <c r="AA2348" s="1980">
        <f t="shared" ref="AA2348" si="1891">AA2333+AA2321</f>
        <v>0</v>
      </c>
      <c r="AB2348" s="1980"/>
      <c r="AC2348" s="1980">
        <f t="shared" si="1871"/>
        <v>0</v>
      </c>
      <c r="AD2348" s="2134"/>
    </row>
    <row r="2349" spans="1:31" ht="30.75" customHeight="1" x14ac:dyDescent="0.25">
      <c r="A2349" s="59">
        <v>1</v>
      </c>
      <c r="B2349" s="1118" t="s">
        <v>155</v>
      </c>
      <c r="C2349" s="1118"/>
      <c r="D2349" s="1105"/>
      <c r="E2349" s="1980">
        <f>E2328</f>
        <v>22000.470588235294</v>
      </c>
      <c r="F2349" s="1106">
        <f t="shared" ref="F2349:G2349" si="1892">F2328</f>
        <v>7333.1176470588234</v>
      </c>
      <c r="G2349" s="1106">
        <f t="shared" si="1892"/>
        <v>5486.4823529411769</v>
      </c>
      <c r="H2349" s="1106">
        <f t="shared" ref="H2349" si="1893">H2328</f>
        <v>74.817868974755953</v>
      </c>
      <c r="I2349" s="1207"/>
      <c r="J2349" s="1207"/>
      <c r="K2349" s="1208"/>
      <c r="L2349" s="1208"/>
      <c r="M2349" s="1208"/>
      <c r="N2349" s="1208"/>
      <c r="O2349" s="1208"/>
      <c r="P2349" s="1208"/>
      <c r="Q2349" s="1340"/>
      <c r="R2349" s="1340"/>
      <c r="S2349" s="1340"/>
      <c r="T2349" s="1340"/>
      <c r="U2349" s="1340"/>
      <c r="V2349" s="1340"/>
      <c r="W2349" s="684"/>
      <c r="X2349" s="1340"/>
      <c r="Y2349" s="1340"/>
      <c r="Z2349" s="2950"/>
      <c r="AA2349" s="1980">
        <f t="shared" ref="AA2349" si="1894">AA2328</f>
        <v>0</v>
      </c>
      <c r="AB2349" s="1980"/>
      <c r="AC2349" s="1980">
        <f t="shared" si="1871"/>
        <v>0</v>
      </c>
      <c r="AD2349" s="2134"/>
    </row>
    <row r="2350" spans="1:31" s="223" customFormat="1" ht="39.75" customHeight="1" x14ac:dyDescent="0.25">
      <c r="A2350" s="59">
        <v>1</v>
      </c>
      <c r="B2350" s="1799" t="s">
        <v>156</v>
      </c>
      <c r="C2350" s="1799"/>
      <c r="D2350" s="1105"/>
      <c r="E2350" s="1980">
        <f>E2302</f>
        <v>5200</v>
      </c>
      <c r="F2350" s="1106">
        <f>F2302</f>
        <v>1733</v>
      </c>
      <c r="G2350" s="1106">
        <f>G2302</f>
        <v>1154</v>
      </c>
      <c r="H2350" s="1106">
        <f>H2302</f>
        <v>66.589728793998844</v>
      </c>
      <c r="I2350" s="1207"/>
      <c r="J2350" s="1207"/>
      <c r="K2350" s="1208"/>
      <c r="L2350" s="1208"/>
      <c r="M2350" s="1208"/>
      <c r="N2350" s="1208"/>
      <c r="O2350" s="1208"/>
      <c r="P2350" s="1208"/>
      <c r="Q2350" s="1340"/>
      <c r="R2350" s="1340"/>
      <c r="S2350" s="1340"/>
      <c r="T2350" s="1340"/>
      <c r="U2350" s="1340"/>
      <c r="V2350" s="1340"/>
      <c r="W2350" s="684"/>
      <c r="X2350" s="1340"/>
      <c r="Y2350" s="1340"/>
      <c r="Z2350" s="2950"/>
      <c r="AA2350" s="1980">
        <f>AA2302</f>
        <v>0</v>
      </c>
      <c r="AB2350" s="1980"/>
      <c r="AC2350" s="1980">
        <f t="shared" si="1871"/>
        <v>0</v>
      </c>
      <c r="AD2350" s="2134"/>
      <c r="AE2350" s="743"/>
    </row>
    <row r="2351" spans="1:31" ht="24" customHeight="1" x14ac:dyDescent="0.25">
      <c r="A2351" s="59">
        <v>1</v>
      </c>
      <c r="B2351" s="1318" t="s">
        <v>336</v>
      </c>
      <c r="C2351" s="3329"/>
      <c r="D2351" s="1188"/>
      <c r="E2351" s="1371">
        <f>E2305</f>
        <v>111363.56923076924</v>
      </c>
      <c r="F2351" s="1189">
        <f>F2305</f>
        <v>37119.370940170935</v>
      </c>
      <c r="G2351" s="1189">
        <f>G2305</f>
        <v>28913.146103569634</v>
      </c>
      <c r="H2351" s="1189">
        <f>H2305</f>
        <v>77.892338612558632</v>
      </c>
      <c r="I2351" s="1207"/>
      <c r="J2351" s="1207"/>
      <c r="K2351" s="1208"/>
      <c r="L2351" s="1208"/>
      <c r="M2351" s="1208"/>
      <c r="N2351" s="1208"/>
      <c r="O2351" s="1208"/>
      <c r="P2351" s="1208"/>
      <c r="Q2351" s="1340">
        <f t="shared" ref="Q2351:V2351" si="1895">SUM(Q2305)</f>
        <v>103961.17438000001</v>
      </c>
      <c r="R2351" s="1340">
        <f t="shared" si="1895"/>
        <v>103961.17438000001</v>
      </c>
      <c r="S2351" s="1340">
        <f t="shared" si="1895"/>
        <v>103961.17438000001</v>
      </c>
      <c r="T2351" s="1340">
        <f t="shared" si="1895"/>
        <v>103961.17438000001</v>
      </c>
      <c r="U2351" s="1340">
        <f t="shared" si="1895"/>
        <v>34653.724793333335</v>
      </c>
      <c r="V2351" s="1340">
        <f t="shared" si="1895"/>
        <v>34008.205589999998</v>
      </c>
      <c r="W2351" s="684"/>
      <c r="X2351" s="1340">
        <f>SUM(X2305)</f>
        <v>-645.51920333333783</v>
      </c>
      <c r="Y2351" s="1340">
        <f>SUM(Y2305)</f>
        <v>-384.07434999999998</v>
      </c>
      <c r="Z2351" s="2950">
        <f>SUM(Z2305)</f>
        <v>33624.131239999995</v>
      </c>
      <c r="AA2351" s="1371">
        <f>AA2305</f>
        <v>0</v>
      </c>
      <c r="AB2351" s="2149">
        <f>SUM(AB2305)</f>
        <v>0</v>
      </c>
      <c r="AC2351" s="2149">
        <f t="shared" si="1871"/>
        <v>0</v>
      </c>
      <c r="AD2351" s="2134"/>
    </row>
    <row r="2352" spans="1:31" ht="23.25" customHeight="1" x14ac:dyDescent="0.25">
      <c r="A2352" s="59">
        <v>1</v>
      </c>
      <c r="B2352" s="1805" t="s">
        <v>79</v>
      </c>
      <c r="C2352" s="3386"/>
      <c r="D2352" s="1259"/>
      <c r="E2352" s="1919"/>
      <c r="F2352" s="1250"/>
      <c r="G2352" s="1250"/>
      <c r="H2352" s="1250"/>
      <c r="I2352" s="1250"/>
      <c r="J2352" s="1250"/>
      <c r="K2352" s="1250"/>
      <c r="L2352" s="1250"/>
      <c r="M2352" s="1250"/>
      <c r="N2352" s="1250"/>
      <c r="O2352" s="1250"/>
      <c r="P2352" s="1250"/>
      <c r="Q2352" s="1340"/>
      <c r="R2352" s="1340"/>
      <c r="S2352" s="1340"/>
      <c r="T2352" s="1340"/>
      <c r="U2352" s="1340"/>
      <c r="V2352" s="1340"/>
      <c r="W2352" s="684"/>
      <c r="X2352" s="1340"/>
      <c r="Y2352" s="1340"/>
      <c r="Z2352" s="2950"/>
      <c r="AA2352" s="1919"/>
      <c r="AB2352" s="2149"/>
      <c r="AC2352" s="2149">
        <f t="shared" si="1871"/>
        <v>0</v>
      </c>
      <c r="AD2352" s="2134"/>
    </row>
    <row r="2353" spans="1:30" ht="29.25" customHeight="1" x14ac:dyDescent="0.25">
      <c r="A2353" s="59">
        <v>1</v>
      </c>
      <c r="B2353" s="1806" t="s">
        <v>16</v>
      </c>
      <c r="C2353" s="3387"/>
      <c r="D2353" s="1281"/>
      <c r="E2353" s="1919">
        <f>SUM(E2309)</f>
        <v>1140</v>
      </c>
      <c r="F2353" s="1250">
        <f>SUM(F2309)</f>
        <v>380</v>
      </c>
      <c r="G2353" s="1250">
        <f>SUM(G2309)</f>
        <v>356</v>
      </c>
      <c r="H2353" s="1250">
        <f t="shared" ref="H2353" si="1896">SUM(H2309)</f>
        <v>93.684210526315795</v>
      </c>
      <c r="I2353" s="1250">
        <f t="shared" ref="I2353:P2353" si="1897">SUM(I2309)</f>
        <v>8</v>
      </c>
      <c r="J2353" s="1250">
        <f t="shared" si="1897"/>
        <v>7.9691011235955056</v>
      </c>
      <c r="K2353" s="1250">
        <f t="shared" si="1897"/>
        <v>9120</v>
      </c>
      <c r="L2353" s="1250">
        <f t="shared" si="1897"/>
        <v>3040</v>
      </c>
      <c r="M2353" s="1250">
        <f t="shared" si="1897"/>
        <v>2837</v>
      </c>
      <c r="N2353" s="1250">
        <f t="shared" si="1897"/>
        <v>93.32236842105263</v>
      </c>
      <c r="O2353" s="1250">
        <f t="shared" si="1897"/>
        <v>38</v>
      </c>
      <c r="P2353" s="1249">
        <f t="shared" si="1897"/>
        <v>223.97368421052633</v>
      </c>
      <c r="Q2353" s="1340"/>
      <c r="R2353" s="1340"/>
      <c r="S2353" s="1340"/>
      <c r="T2353" s="1340"/>
      <c r="U2353" s="1340"/>
      <c r="V2353" s="1340"/>
      <c r="W2353" s="684"/>
      <c r="X2353" s="1340"/>
      <c r="Y2353" s="1340"/>
      <c r="Z2353" s="2950"/>
      <c r="AA2353" s="1919">
        <f>SUM(AA2309)</f>
        <v>0</v>
      </c>
      <c r="AB2353" s="2149"/>
      <c r="AC2353" s="2149">
        <f t="shared" si="1871"/>
        <v>0</v>
      </c>
      <c r="AD2353" s="2134"/>
    </row>
    <row r="2354" spans="1:30" ht="23.25" customHeight="1" x14ac:dyDescent="0.25">
      <c r="A2354" s="59">
        <v>1</v>
      </c>
      <c r="B2354" s="1129" t="s">
        <v>334</v>
      </c>
      <c r="C2354" s="1136"/>
      <c r="D2354" s="1136"/>
      <c r="E2354" s="1921">
        <f t="shared" ref="E2354:P2354" si="1898">SUM(E2310)</f>
        <v>1140</v>
      </c>
      <c r="F2354" s="1239">
        <f t="shared" si="1898"/>
        <v>380</v>
      </c>
      <c r="G2354" s="1239">
        <f t="shared" si="1898"/>
        <v>356</v>
      </c>
      <c r="H2354" s="1239">
        <f t="shared" ref="H2354" si="1899">SUM(H2310)</f>
        <v>93.684210526315795</v>
      </c>
      <c r="I2354" s="1239">
        <f t="shared" si="1898"/>
        <v>8</v>
      </c>
      <c r="J2354" s="1239">
        <f t="shared" si="1898"/>
        <v>7.9691011235955056</v>
      </c>
      <c r="K2354" s="1239">
        <f t="shared" si="1898"/>
        <v>9120</v>
      </c>
      <c r="L2354" s="1239">
        <f t="shared" si="1898"/>
        <v>3040</v>
      </c>
      <c r="M2354" s="1239">
        <f>SUM(M2310)</f>
        <v>2837</v>
      </c>
      <c r="N2354" s="1239">
        <f t="shared" si="1898"/>
        <v>93.32236842105263</v>
      </c>
      <c r="O2354" s="1239">
        <f t="shared" si="1898"/>
        <v>38</v>
      </c>
      <c r="P2354" s="1239">
        <f t="shared" si="1898"/>
        <v>223.97368421052633</v>
      </c>
      <c r="Q2354" s="1340">
        <f t="shared" ref="Q2354:R2354" si="1900">SUM(Q2310)</f>
        <v>20108.198656</v>
      </c>
      <c r="R2354" s="1340">
        <f t="shared" si="1900"/>
        <v>20108.198656</v>
      </c>
      <c r="S2354" s="1340">
        <f t="shared" ref="S2354:T2354" si="1901">SUM(S2310)</f>
        <v>20108.198656</v>
      </c>
      <c r="T2354" s="1340">
        <f t="shared" si="1901"/>
        <v>20108.198656</v>
      </c>
      <c r="U2354" s="1340">
        <f>SUM(U2310)</f>
        <v>6702.7328853333338</v>
      </c>
      <c r="V2354" s="1340">
        <f>SUM(V2310)</f>
        <v>6076.4933900000005</v>
      </c>
      <c r="W2354" s="684"/>
      <c r="X2354" s="1340">
        <f t="shared" ref="X2354:AA2355" si="1902">SUM(X2310)</f>
        <v>-626.23949533333325</v>
      </c>
      <c r="Y2354" s="1340">
        <f t="shared" si="1902"/>
        <v>-16.358090000000001</v>
      </c>
      <c r="Z2354" s="2950">
        <f t="shared" si="1902"/>
        <v>6060.1353000000008</v>
      </c>
      <c r="AA2354" s="1921">
        <f t="shared" si="1902"/>
        <v>0</v>
      </c>
      <c r="AB2354" s="2149">
        <f t="shared" ref="AB2354:AB2355" si="1903">SUM(AB2310)</f>
        <v>0</v>
      </c>
      <c r="AC2354" s="2149">
        <f t="shared" si="1871"/>
        <v>0</v>
      </c>
      <c r="AD2354" s="2134"/>
    </row>
    <row r="2355" spans="1:30" ht="23.25" customHeight="1" x14ac:dyDescent="0.25">
      <c r="A2355" s="59">
        <v>1</v>
      </c>
      <c r="B2355" s="1795" t="s">
        <v>319</v>
      </c>
      <c r="C2355" s="3380"/>
      <c r="D2355" s="1129"/>
      <c r="E2355" s="1921">
        <f t="shared" ref="E2355:P2355" si="1904">SUM(E2311)</f>
        <v>5000</v>
      </c>
      <c r="F2355" s="1239">
        <f t="shared" si="1904"/>
        <v>1667</v>
      </c>
      <c r="G2355" s="1239">
        <f t="shared" si="1904"/>
        <v>945</v>
      </c>
      <c r="H2355" s="1239">
        <f t="shared" ref="H2355" si="1905">SUM(H2311)</f>
        <v>56.688662267546484</v>
      </c>
      <c r="I2355" s="1239">
        <f t="shared" si="1904"/>
        <v>0</v>
      </c>
      <c r="J2355" s="1239">
        <f t="shared" si="1904"/>
        <v>0</v>
      </c>
      <c r="K2355" s="1239">
        <f t="shared" si="1904"/>
        <v>0</v>
      </c>
      <c r="L2355" s="1239">
        <f t="shared" si="1904"/>
        <v>0</v>
      </c>
      <c r="M2355" s="1239">
        <f>SUM(M2311)</f>
        <v>0</v>
      </c>
      <c r="N2355" s="1239">
        <f t="shared" si="1904"/>
        <v>0</v>
      </c>
      <c r="O2355" s="1239">
        <f t="shared" si="1904"/>
        <v>0</v>
      </c>
      <c r="P2355" s="1239">
        <f t="shared" si="1904"/>
        <v>0</v>
      </c>
      <c r="Q2355" s="1340">
        <f t="shared" ref="Q2355:R2355" si="1906">SUM(Q2311)</f>
        <v>0</v>
      </c>
      <c r="R2355" s="1340">
        <f t="shared" si="1906"/>
        <v>0</v>
      </c>
      <c r="S2355" s="1340">
        <f t="shared" ref="S2355:T2355" si="1907">SUM(S2311)</f>
        <v>0</v>
      </c>
      <c r="T2355" s="1340">
        <f t="shared" si="1907"/>
        <v>0</v>
      </c>
      <c r="U2355" s="1340">
        <f>SUM(U2311)</f>
        <v>0</v>
      </c>
      <c r="V2355" s="1340">
        <f>SUM(V2311)</f>
        <v>0</v>
      </c>
      <c r="W2355" s="684"/>
      <c r="X2355" s="1340">
        <f t="shared" si="1902"/>
        <v>0</v>
      </c>
      <c r="Y2355" s="1340">
        <f t="shared" si="1902"/>
        <v>0</v>
      </c>
      <c r="Z2355" s="2950">
        <f t="shared" si="1902"/>
        <v>0</v>
      </c>
      <c r="AA2355" s="1921">
        <f t="shared" si="1902"/>
        <v>0</v>
      </c>
      <c r="AB2355" s="2149">
        <f t="shared" si="1903"/>
        <v>0</v>
      </c>
      <c r="AC2355" s="2149">
        <f t="shared" si="1871"/>
        <v>0</v>
      </c>
      <c r="AD2355" s="2134"/>
    </row>
    <row r="2356" spans="1:30" ht="29.25" customHeight="1" x14ac:dyDescent="0.25">
      <c r="A2356" s="59">
        <v>1</v>
      </c>
      <c r="B2356" s="1796" t="s">
        <v>320</v>
      </c>
      <c r="C2356" s="3381"/>
      <c r="D2356" s="1282"/>
      <c r="E2356" s="1995">
        <f t="shared" ref="E2356:G2359" si="1908">SUM(E2312)</f>
        <v>5000</v>
      </c>
      <c r="F2356" s="1238">
        <f t="shared" si="1908"/>
        <v>1667</v>
      </c>
      <c r="G2356" s="1238">
        <f t="shared" si="1908"/>
        <v>945</v>
      </c>
      <c r="H2356" s="1238">
        <f t="shared" ref="H2356" si="1909">SUM(H2312)</f>
        <v>56.688662267546484</v>
      </c>
      <c r="I2356" s="1261"/>
      <c r="J2356" s="1262"/>
      <c r="K2356" s="1238"/>
      <c r="L2356" s="1238"/>
      <c r="M2356" s="1238"/>
      <c r="N2356" s="1263"/>
      <c r="O2356" s="1238"/>
      <c r="P2356" s="1263"/>
      <c r="Q2356" s="2949"/>
      <c r="R2356" s="2949"/>
      <c r="S2356" s="2949"/>
      <c r="T2356" s="2949"/>
      <c r="U2356" s="2949"/>
      <c r="V2356" s="2949"/>
      <c r="W2356" s="1330"/>
      <c r="X2356" s="2949"/>
      <c r="Y2356" s="2949"/>
      <c r="Z2356" s="2952"/>
      <c r="AA2356" s="1995">
        <f t="shared" ref="AA2356" si="1910">SUM(AA2312)</f>
        <v>0</v>
      </c>
      <c r="AB2356" s="2151"/>
      <c r="AC2356" s="2151">
        <f t="shared" si="1871"/>
        <v>0</v>
      </c>
      <c r="AD2356" s="2134"/>
    </row>
    <row r="2357" spans="1:30" ht="29.25" customHeight="1" x14ac:dyDescent="0.25">
      <c r="A2357" s="59">
        <v>1</v>
      </c>
      <c r="B2357" s="1140" t="s">
        <v>321</v>
      </c>
      <c r="C2357" s="3330"/>
      <c r="D2357" s="1196"/>
      <c r="E2357" s="1996">
        <f t="shared" si="1908"/>
        <v>10</v>
      </c>
      <c r="F2357" s="1283">
        <f t="shared" si="1908"/>
        <v>3</v>
      </c>
      <c r="G2357" s="1283">
        <f t="shared" si="1908"/>
        <v>0</v>
      </c>
      <c r="H2357" s="1283">
        <f t="shared" ref="H2357" si="1911">SUM(H2313)</f>
        <v>0</v>
      </c>
      <c r="I2357" s="1265"/>
      <c r="J2357" s="1266"/>
      <c r="K2357" s="1283"/>
      <c r="L2357" s="1283"/>
      <c r="M2357" s="1283"/>
      <c r="N2357" s="1135"/>
      <c r="O2357" s="1283"/>
      <c r="P2357" s="1135"/>
      <c r="Q2357" s="1340"/>
      <c r="R2357" s="1340"/>
      <c r="S2357" s="1340"/>
      <c r="T2357" s="1340"/>
      <c r="U2357" s="1340"/>
      <c r="V2357" s="1340"/>
      <c r="W2357" s="684"/>
      <c r="X2357" s="1340"/>
      <c r="Y2357" s="1340"/>
      <c r="Z2357" s="2950"/>
      <c r="AA2357" s="1996">
        <f t="shared" ref="AA2357" si="1912">SUM(AA2313)</f>
        <v>0</v>
      </c>
      <c r="AB2357" s="2149"/>
      <c r="AC2357" s="2149">
        <f t="shared" si="1871"/>
        <v>0</v>
      </c>
      <c r="AD2357" s="2134"/>
    </row>
    <row r="2358" spans="1:30" ht="29.25" customHeight="1" x14ac:dyDescent="0.25">
      <c r="A2358" s="59">
        <v>1</v>
      </c>
      <c r="B2358" s="1281" t="s">
        <v>322</v>
      </c>
      <c r="C2358" s="3382"/>
      <c r="D2358" s="1136"/>
      <c r="E2358" s="1997">
        <f t="shared" si="1908"/>
        <v>10</v>
      </c>
      <c r="F2358" s="1284">
        <f t="shared" si="1908"/>
        <v>3</v>
      </c>
      <c r="G2358" s="1284">
        <f t="shared" si="1908"/>
        <v>0</v>
      </c>
      <c r="H2358" s="1284">
        <f t="shared" ref="H2358" si="1913">SUM(H2314)</f>
        <v>0</v>
      </c>
      <c r="I2358" s="1268"/>
      <c r="J2358" s="1133"/>
      <c r="K2358" s="1284"/>
      <c r="L2358" s="1284"/>
      <c r="M2358" s="1284"/>
      <c r="N2358" s="1135"/>
      <c r="O2358" s="1284"/>
      <c r="P2358" s="1135"/>
      <c r="Q2358" s="1340"/>
      <c r="R2358" s="1340"/>
      <c r="S2358" s="1340"/>
      <c r="T2358" s="1340"/>
      <c r="U2358" s="1340"/>
      <c r="V2358" s="1340"/>
      <c r="W2358" s="684"/>
      <c r="X2358" s="1340"/>
      <c r="Y2358" s="1340"/>
      <c r="Z2358" s="2950"/>
      <c r="AA2358" s="1997">
        <f t="shared" ref="AA2358" si="1914">SUM(AA2314)</f>
        <v>0</v>
      </c>
      <c r="AB2358" s="2149"/>
      <c r="AC2358" s="2149">
        <f t="shared" si="1871"/>
        <v>0</v>
      </c>
      <c r="AD2358" s="2134"/>
    </row>
    <row r="2359" spans="1:30" ht="35.25" customHeight="1" thickBot="1" x14ac:dyDescent="0.3">
      <c r="A2359" s="59">
        <v>1</v>
      </c>
      <c r="B2359" s="1797" t="s">
        <v>337</v>
      </c>
      <c r="C2359" s="3383"/>
      <c r="D2359" s="1216"/>
      <c r="E2359" s="2108">
        <f t="shared" si="1908"/>
        <v>5010</v>
      </c>
      <c r="F2359" s="1286">
        <f t="shared" si="1908"/>
        <v>1670</v>
      </c>
      <c r="G2359" s="1286">
        <f t="shared" si="1908"/>
        <v>945</v>
      </c>
      <c r="H2359" s="1286">
        <f t="shared" ref="H2359" si="1915">SUM(H2315)</f>
        <v>56.586826347305383</v>
      </c>
      <c r="I2359" s="1275"/>
      <c r="J2359" s="1276"/>
      <c r="K2359" s="1286"/>
      <c r="L2359" s="1286"/>
      <c r="M2359" s="1286"/>
      <c r="N2359" s="1145"/>
      <c r="O2359" s="1286"/>
      <c r="P2359" s="1145"/>
      <c r="Q2359" s="1459">
        <f t="shared" ref="Q2359:R2359" si="1916">Q2315</f>
        <v>13903.144469999999</v>
      </c>
      <c r="R2359" s="1459">
        <f t="shared" si="1916"/>
        <v>13903.144469999999</v>
      </c>
      <c r="S2359" s="1459">
        <f t="shared" ref="S2359:T2359" si="1917">S2315</f>
        <v>13903.144469999999</v>
      </c>
      <c r="T2359" s="1459">
        <f t="shared" si="1917"/>
        <v>13903.144469999999</v>
      </c>
      <c r="U2359" s="1459">
        <f t="shared" ref="U2359:Z2359" si="1918">U2315</f>
        <v>4634.3814899999998</v>
      </c>
      <c r="V2359" s="1459">
        <f t="shared" si="1918"/>
        <v>4456.9162000000006</v>
      </c>
      <c r="W2359" s="834">
        <f t="shared" si="1918"/>
        <v>0</v>
      </c>
      <c r="X2359" s="1459">
        <f t="shared" si="1918"/>
        <v>-177.46528999999919</v>
      </c>
      <c r="Y2359" s="1459">
        <f t="shared" si="1918"/>
        <v>-17.435489999999998</v>
      </c>
      <c r="Z2359" s="2956">
        <f t="shared" si="1918"/>
        <v>4439.4807100000007</v>
      </c>
      <c r="AA2359" s="2108">
        <f t="shared" ref="AA2359" si="1919">SUM(AA2315)</f>
        <v>0</v>
      </c>
      <c r="AB2359" s="2153">
        <f t="shared" ref="AB2359" si="1920">AB2315</f>
        <v>0</v>
      </c>
      <c r="AC2359" s="2153">
        <f t="shared" si="1871"/>
        <v>0</v>
      </c>
      <c r="AD2359" s="2134"/>
    </row>
    <row r="2360" spans="1:30" ht="15" customHeight="1" x14ac:dyDescent="0.25">
      <c r="A2360" s="59">
        <v>1</v>
      </c>
      <c r="B2360" s="1807"/>
      <c r="C2360" s="3388"/>
      <c r="D2360" s="704"/>
      <c r="E2360" s="1938"/>
      <c r="F2360" s="379"/>
      <c r="G2360" s="379"/>
      <c r="H2360" s="379"/>
      <c r="I2360" s="586"/>
      <c r="J2360" s="586"/>
      <c r="K2360" s="586"/>
      <c r="L2360" s="586"/>
      <c r="M2360" s="586"/>
      <c r="N2360" s="586"/>
      <c r="O2360" s="586"/>
      <c r="P2360" s="586"/>
      <c r="Q2360" s="1330"/>
      <c r="R2360" s="1330"/>
      <c r="S2360" s="1330"/>
      <c r="T2360" s="1330"/>
      <c r="U2360" s="2714"/>
      <c r="V2360" s="1330"/>
      <c r="W2360" s="1330"/>
      <c r="X2360" s="1330"/>
      <c r="Y2360" s="1330"/>
      <c r="Z2360" s="2837"/>
      <c r="AA2360" s="2418"/>
      <c r="AB2360" s="13"/>
      <c r="AC2360" s="1603">
        <f t="shared" si="1871"/>
        <v>0</v>
      </c>
      <c r="AD2360" s="2134"/>
    </row>
    <row r="2361" spans="1:30" ht="34.5" customHeight="1" x14ac:dyDescent="0.25">
      <c r="A2361" s="59">
        <v>1</v>
      </c>
      <c r="B2361" s="334" t="s">
        <v>215</v>
      </c>
      <c r="C2361" s="334"/>
      <c r="D2361" s="417"/>
      <c r="E2361" s="1928"/>
      <c r="F2361" s="708"/>
      <c r="G2361" s="708"/>
      <c r="H2361" s="708"/>
      <c r="I2361" s="709"/>
      <c r="J2361" s="709"/>
      <c r="K2361" s="501"/>
      <c r="L2361" s="501"/>
      <c r="M2361" s="501"/>
      <c r="N2361" s="501"/>
      <c r="O2361" s="501"/>
      <c r="P2361" s="501"/>
      <c r="Q2361" s="684"/>
      <c r="R2361" s="684"/>
      <c r="S2361" s="684"/>
      <c r="T2361" s="684"/>
      <c r="U2361" s="2711"/>
      <c r="V2361" s="684"/>
      <c r="W2361" s="684"/>
      <c r="X2361" s="684"/>
      <c r="Y2361" s="684"/>
      <c r="Z2361" s="2838"/>
      <c r="AA2361" s="2415"/>
      <c r="AB2361" s="8"/>
      <c r="AC2361" s="1600">
        <f t="shared" si="1871"/>
        <v>0</v>
      </c>
      <c r="AD2361" s="2134"/>
    </row>
    <row r="2362" spans="1:30" ht="15" customHeight="1" x14ac:dyDescent="0.25">
      <c r="A2362" s="59">
        <v>1</v>
      </c>
      <c r="B2362" s="421" t="s">
        <v>5</v>
      </c>
      <c r="C2362" s="3169"/>
      <c r="D2362" s="421"/>
      <c r="E2362" s="748"/>
      <c r="F2362" s="671"/>
      <c r="G2362" s="671"/>
      <c r="H2362" s="671"/>
      <c r="I2362" s="671"/>
      <c r="J2362" s="671"/>
      <c r="K2362" s="53"/>
      <c r="L2362" s="53"/>
      <c r="M2362" s="53"/>
      <c r="N2362" s="53"/>
      <c r="O2362" s="53"/>
      <c r="P2362" s="53"/>
      <c r="Q2362" s="684"/>
      <c r="R2362" s="684"/>
      <c r="S2362" s="684"/>
      <c r="T2362" s="684"/>
      <c r="U2362" s="2711"/>
      <c r="V2362" s="684"/>
      <c r="W2362" s="684"/>
      <c r="X2362" s="684"/>
      <c r="Y2362" s="684"/>
      <c r="Z2362" s="2838"/>
      <c r="AA2362" s="2415"/>
      <c r="AB2362" s="8"/>
      <c r="AC2362" s="1600">
        <f t="shared" si="1871"/>
        <v>0</v>
      </c>
      <c r="AD2362" s="2134"/>
    </row>
    <row r="2363" spans="1:30" ht="15" customHeight="1" x14ac:dyDescent="0.25">
      <c r="A2363" s="59">
        <v>1</v>
      </c>
      <c r="B2363" s="113" t="s">
        <v>82</v>
      </c>
      <c r="C2363" s="3402" t="s">
        <v>570</v>
      </c>
      <c r="D2363" s="342">
        <v>340</v>
      </c>
      <c r="E2363" s="748">
        <v>480</v>
      </c>
      <c r="F2363" s="81">
        <f>ROUND(E2363/12*$B$4,0)</f>
        <v>160</v>
      </c>
      <c r="G2363" s="81">
        <v>160</v>
      </c>
      <c r="H2363" s="81">
        <f>G2363/F2363*100</f>
        <v>100</v>
      </c>
      <c r="I2363" s="672">
        <v>10.5</v>
      </c>
      <c r="J2363" s="82">
        <f>M2363/G2363</f>
        <v>10.53125</v>
      </c>
      <c r="K2363" s="83">
        <f>ROUND(E2363*I2363,0)</f>
        <v>5040</v>
      </c>
      <c r="L2363" s="83">
        <f t="shared" ref="L2363:L2364" si="1921">ROUND(K2363/12*$B$4,0)</f>
        <v>1680</v>
      </c>
      <c r="M2363" s="83">
        <v>1685</v>
      </c>
      <c r="N2363" s="83">
        <f>M2363/L2363*100</f>
        <v>100.29761904761905</v>
      </c>
      <c r="O2363" s="83">
        <f>ROUND(K2363/D2363,0)</f>
        <v>15</v>
      </c>
      <c r="P2363" s="83">
        <f>M2363/$B$4*12/O2363</f>
        <v>337</v>
      </c>
      <c r="Q2363" s="684"/>
      <c r="R2363" s="684"/>
      <c r="S2363" s="684"/>
      <c r="T2363" s="684"/>
      <c r="U2363" s="2711"/>
      <c r="V2363" s="684"/>
      <c r="W2363" s="684"/>
      <c r="X2363" s="684"/>
      <c r="Y2363" s="684"/>
      <c r="Z2363" s="2838"/>
      <c r="AA2363" s="2415"/>
      <c r="AB2363" s="8"/>
      <c r="AC2363" s="1600">
        <f t="shared" si="1871"/>
        <v>0</v>
      </c>
      <c r="AD2363" s="2134"/>
    </row>
    <row r="2364" spans="1:30" ht="15" customHeight="1" x14ac:dyDescent="0.25">
      <c r="A2364" s="59">
        <v>1</v>
      </c>
      <c r="B2364" s="338" t="s">
        <v>26</v>
      </c>
      <c r="C2364" s="3402" t="s">
        <v>570</v>
      </c>
      <c r="D2364" s="474">
        <v>340</v>
      </c>
      <c r="E2364" s="1967">
        <v>480</v>
      </c>
      <c r="F2364" s="87">
        <f>ROUND(E2364/12*$B$4,0)</f>
        <v>160</v>
      </c>
      <c r="G2364" s="87">
        <v>157</v>
      </c>
      <c r="H2364" s="87">
        <f>G2364/F2364*100</f>
        <v>98.125</v>
      </c>
      <c r="I2364" s="673">
        <v>6.1</v>
      </c>
      <c r="J2364" s="88">
        <f>M2364/G2364</f>
        <v>6.5222929936305736</v>
      </c>
      <c r="K2364" s="89">
        <f>ROUND(E2364*I2364,0)</f>
        <v>2928</v>
      </c>
      <c r="L2364" s="89">
        <f t="shared" si="1921"/>
        <v>976</v>
      </c>
      <c r="M2364" s="89">
        <v>1024</v>
      </c>
      <c r="N2364" s="89">
        <f>M2364/L2364*100</f>
        <v>104.91803278688525</v>
      </c>
      <c r="O2364" s="89">
        <f>ROUND(K2364/D2364,0)</f>
        <v>9</v>
      </c>
      <c r="P2364" s="89">
        <f>M2364/$B$4*12/O2364</f>
        <v>341.33333333333331</v>
      </c>
      <c r="Q2364" s="2624"/>
      <c r="R2364" s="2624"/>
      <c r="S2364" s="2624"/>
      <c r="T2364" s="2624"/>
      <c r="U2364" s="2839"/>
      <c r="V2364" s="2624"/>
      <c r="W2364" s="2624"/>
      <c r="X2364" s="2624"/>
      <c r="Y2364" s="2624"/>
      <c r="Z2364" s="2840"/>
      <c r="AA2364" s="2416"/>
      <c r="AB2364" s="15"/>
      <c r="AC2364" s="1601">
        <f t="shared" si="1871"/>
        <v>0</v>
      </c>
      <c r="AD2364" s="2134"/>
    </row>
    <row r="2365" spans="1:30" ht="15" customHeight="1" x14ac:dyDescent="0.25">
      <c r="A2365" s="59">
        <v>1</v>
      </c>
      <c r="B2365" s="688" t="s">
        <v>7</v>
      </c>
      <c r="C2365" s="3370"/>
      <c r="D2365" s="688"/>
      <c r="E2365" s="1960">
        <f>SUM(E2363:E2364)</f>
        <v>960</v>
      </c>
      <c r="F2365" s="455">
        <f>SUM(F2363:F2364)</f>
        <v>320</v>
      </c>
      <c r="G2365" s="455">
        <f>SUM(G2363:G2364)</f>
        <v>317</v>
      </c>
      <c r="H2365" s="455">
        <f>G2365/F2365*100</f>
        <v>99.0625</v>
      </c>
      <c r="I2365" s="93">
        <f>L2365/F2365</f>
        <v>8.3000000000000007</v>
      </c>
      <c r="J2365" s="93">
        <f>M2365/G2365</f>
        <v>8.5457413249211349</v>
      </c>
      <c r="K2365" s="455">
        <f>SUM(K2363:K2364)</f>
        <v>7968</v>
      </c>
      <c r="L2365" s="455">
        <f>SUM(L2363:L2364)</f>
        <v>2656</v>
      </c>
      <c r="M2365" s="455">
        <f>SUM(M2363:M2364)</f>
        <v>2709</v>
      </c>
      <c r="N2365" s="167">
        <f>M2365/L2365*100</f>
        <v>101.99548192771084</v>
      </c>
      <c r="O2365" s="455">
        <f>SUM(O2363:O2364)</f>
        <v>24</v>
      </c>
      <c r="P2365" s="167">
        <f>M2365/$B$4*12/O2365</f>
        <v>338.625</v>
      </c>
      <c r="Q2365" s="687">
        <v>20359.411030000003</v>
      </c>
      <c r="R2365" s="687">
        <v>20359.411030000003</v>
      </c>
      <c r="S2365" s="687">
        <v>20359.411030000003</v>
      </c>
      <c r="T2365" s="687">
        <v>20359.411030000003</v>
      </c>
      <c r="U2365" s="2718">
        <f>Q2365/12*$B$4+(R2365-Q2365)/11*3+(S2365-R2365)/10*2+(T2365-S2365)/9*1</f>
        <v>6786.4703433333343</v>
      </c>
      <c r="V2365" s="687">
        <f>Z2365-Y2365-W2365</f>
        <v>6841.2324399999998</v>
      </c>
      <c r="W2365" s="687">
        <v>-4.7785000000000002</v>
      </c>
      <c r="X2365" s="687">
        <f>V2365-U2365</f>
        <v>54.762096666665457</v>
      </c>
      <c r="Y2365" s="687">
        <v>-105.16319</v>
      </c>
      <c r="Z2365" s="2836">
        <v>6731.2907499999992</v>
      </c>
      <c r="AA2365" s="2422"/>
      <c r="AB2365" s="17"/>
      <c r="AC2365" s="1602">
        <f t="shared" si="1871"/>
        <v>0</v>
      </c>
      <c r="AD2365" s="2134"/>
    </row>
    <row r="2366" spans="1:30" ht="16.5" customHeight="1" x14ac:dyDescent="0.25">
      <c r="A2366" s="59">
        <v>1</v>
      </c>
      <c r="B2366" s="646" t="s">
        <v>14</v>
      </c>
      <c r="C2366" s="646"/>
      <c r="D2366" s="520"/>
      <c r="E2366" s="2065"/>
      <c r="F2366" s="439"/>
      <c r="G2366" s="439"/>
      <c r="H2366" s="439"/>
      <c r="I2366" s="675"/>
      <c r="J2366" s="675"/>
      <c r="K2366" s="439"/>
      <c r="L2366" s="439"/>
      <c r="M2366" s="439"/>
      <c r="N2366" s="439"/>
      <c r="O2366" s="439"/>
      <c r="P2366" s="439"/>
      <c r="Q2366" s="1330"/>
      <c r="R2366" s="1330"/>
      <c r="S2366" s="1330"/>
      <c r="T2366" s="1330"/>
      <c r="U2366" s="2714"/>
      <c r="V2366" s="1330"/>
      <c r="W2366" s="1330"/>
      <c r="X2366" s="1330"/>
      <c r="Y2366" s="1330"/>
      <c r="Z2366" s="2837"/>
      <c r="AA2366" s="2418"/>
      <c r="AB2366" s="13"/>
      <c r="AC2366" s="1603">
        <f t="shared" si="1871"/>
        <v>0</v>
      </c>
      <c r="AD2366" s="2134"/>
    </row>
    <row r="2367" spans="1:30" ht="30.75" customHeight="1" x14ac:dyDescent="0.25">
      <c r="A2367" s="59">
        <v>1</v>
      </c>
      <c r="B2367" s="487" t="s">
        <v>299</v>
      </c>
      <c r="C2367" s="3225"/>
      <c r="D2367" s="500"/>
      <c r="E2367" s="1945"/>
      <c r="F2367" s="105"/>
      <c r="G2367" s="105"/>
      <c r="H2367" s="105"/>
      <c r="I2367" s="344"/>
      <c r="J2367" s="344"/>
      <c r="K2367" s="346"/>
      <c r="L2367" s="346"/>
      <c r="M2367" s="346"/>
      <c r="N2367" s="346"/>
      <c r="O2367" s="346"/>
      <c r="P2367" s="346"/>
      <c r="Q2367" s="684"/>
      <c r="R2367" s="684"/>
      <c r="S2367" s="684"/>
      <c r="T2367" s="684"/>
      <c r="U2367" s="2711"/>
      <c r="V2367" s="684"/>
      <c r="W2367" s="684"/>
      <c r="X2367" s="684"/>
      <c r="Y2367" s="684"/>
      <c r="Z2367" s="2838"/>
      <c r="AA2367" s="2415"/>
      <c r="AB2367" s="8"/>
      <c r="AC2367" s="1600">
        <f t="shared" si="1871"/>
        <v>0</v>
      </c>
      <c r="AD2367" s="2134"/>
    </row>
    <row r="2368" spans="1:30" ht="38.25" customHeight="1" x14ac:dyDescent="0.25">
      <c r="A2368" s="59">
        <v>1</v>
      </c>
      <c r="B2368" s="387" t="s">
        <v>645</v>
      </c>
      <c r="C2368" s="3148"/>
      <c r="D2368" s="387"/>
      <c r="E2368" s="690">
        <f t="shared" ref="E2368:F2368" si="1922">SUM(E2372,E2373)</f>
        <v>9140</v>
      </c>
      <c r="F2368" s="420">
        <f t="shared" si="1922"/>
        <v>3047</v>
      </c>
      <c r="G2368" s="420">
        <f>SUM(G2372,G2373)</f>
        <v>3159</v>
      </c>
      <c r="H2368" s="418">
        <f>G2368/F2368*100</f>
        <v>103.67574663603546</v>
      </c>
      <c r="I2368" s="114"/>
      <c r="J2368" s="114"/>
      <c r="K2368" s="444"/>
      <c r="L2368" s="444"/>
      <c r="M2368" s="444"/>
      <c r="N2368" s="444"/>
      <c r="O2368" s="444"/>
      <c r="P2368" s="444"/>
      <c r="Q2368" s="684"/>
      <c r="R2368" s="684"/>
      <c r="S2368" s="684"/>
      <c r="T2368" s="684"/>
      <c r="U2368" s="2711"/>
      <c r="V2368" s="684"/>
      <c r="W2368" s="684"/>
      <c r="X2368" s="684"/>
      <c r="Y2368" s="684"/>
      <c r="Z2368" s="2838"/>
      <c r="AA2368" s="690">
        <f t="shared" ref="AA2368:AB2368" si="1923">SUM(AA2372,AA2373)</f>
        <v>0</v>
      </c>
      <c r="AB2368" s="690">
        <f t="shared" si="1923"/>
        <v>0</v>
      </c>
      <c r="AC2368" s="1600">
        <f t="shared" si="1871"/>
        <v>0</v>
      </c>
      <c r="AD2368" s="2134"/>
    </row>
    <row r="2369" spans="1:31" ht="12.75" customHeight="1" x14ac:dyDescent="0.25">
      <c r="A2369" s="59">
        <v>1</v>
      </c>
      <c r="B2369" s="387"/>
      <c r="C2369" s="3148"/>
      <c r="D2369" s="387"/>
      <c r="E2369" s="690"/>
      <c r="F2369" s="420"/>
      <c r="G2369" s="420"/>
      <c r="H2369" s="418"/>
      <c r="I2369" s="114"/>
      <c r="J2369" s="114"/>
      <c r="K2369" s="444"/>
      <c r="L2369" s="444"/>
      <c r="M2369" s="444"/>
      <c r="N2369" s="444"/>
      <c r="O2369" s="444"/>
      <c r="P2369" s="444"/>
      <c r="Q2369" s="684"/>
      <c r="R2369" s="684"/>
      <c r="S2369" s="684"/>
      <c r="T2369" s="684"/>
      <c r="U2369" s="2711"/>
      <c r="V2369" s="684"/>
      <c r="W2369" s="684"/>
      <c r="X2369" s="684"/>
      <c r="Y2369" s="684"/>
      <c r="Z2369" s="2838"/>
      <c r="AA2369" s="2415"/>
      <c r="AB2369" s="8"/>
      <c r="AC2369" s="1600">
        <f t="shared" si="1871"/>
        <v>0</v>
      </c>
      <c r="AD2369" s="2134"/>
    </row>
    <row r="2370" spans="1:31" ht="30.75" customHeight="1" x14ac:dyDescent="0.25">
      <c r="A2370" s="59">
        <v>1</v>
      </c>
      <c r="B2370" s="387" t="s">
        <v>300</v>
      </c>
      <c r="C2370" s="3148"/>
      <c r="D2370" s="387"/>
      <c r="E2370" s="690"/>
      <c r="F2370" s="81">
        <f>ROUND(E2370/12*$B$4,0)</f>
        <v>0</v>
      </c>
      <c r="G2370" s="420"/>
      <c r="H2370" s="418"/>
      <c r="I2370" s="114"/>
      <c r="J2370" s="114"/>
      <c r="K2370" s="444"/>
      <c r="L2370" s="444"/>
      <c r="M2370" s="444"/>
      <c r="N2370" s="444"/>
      <c r="O2370" s="444"/>
      <c r="P2370" s="444"/>
      <c r="Q2370" s="684"/>
      <c r="R2370" s="684"/>
      <c r="S2370" s="684"/>
      <c r="T2370" s="684"/>
      <c r="U2370" s="2711"/>
      <c r="V2370" s="684"/>
      <c r="W2370" s="684"/>
      <c r="X2370" s="684"/>
      <c r="Y2370" s="684"/>
      <c r="Z2370" s="2838"/>
      <c r="AA2370" s="2415"/>
      <c r="AB2370" s="8"/>
      <c r="AC2370" s="1600">
        <f t="shared" si="1871"/>
        <v>0</v>
      </c>
      <c r="AD2370" s="2134"/>
    </row>
    <row r="2371" spans="1:31" ht="27.75" customHeight="1" x14ac:dyDescent="0.25">
      <c r="A2371" s="59">
        <v>1</v>
      </c>
      <c r="B2371" s="387" t="s">
        <v>301</v>
      </c>
      <c r="C2371" s="3148"/>
      <c r="D2371" s="387"/>
      <c r="E2371" s="690"/>
      <c r="F2371" s="81"/>
      <c r="G2371" s="420"/>
      <c r="H2371" s="418"/>
      <c r="I2371" s="114"/>
      <c r="J2371" s="114"/>
      <c r="K2371" s="444"/>
      <c r="L2371" s="444"/>
      <c r="M2371" s="444"/>
      <c r="N2371" s="444"/>
      <c r="O2371" s="444"/>
      <c r="P2371" s="444"/>
      <c r="Q2371" s="684"/>
      <c r="R2371" s="684"/>
      <c r="S2371" s="684"/>
      <c r="T2371" s="684"/>
      <c r="U2371" s="2711"/>
      <c r="V2371" s="684"/>
      <c r="W2371" s="684"/>
      <c r="X2371" s="684"/>
      <c r="Y2371" s="684"/>
      <c r="Z2371" s="2838"/>
      <c r="AA2371" s="2415"/>
      <c r="AB2371" s="8"/>
      <c r="AC2371" s="1600">
        <f t="shared" si="1871"/>
        <v>0</v>
      </c>
      <c r="AD2371" s="2134"/>
    </row>
    <row r="2372" spans="1:31" ht="27.75" customHeight="1" x14ac:dyDescent="0.25">
      <c r="A2372" s="59">
        <v>1</v>
      </c>
      <c r="B2372" s="387" t="s">
        <v>302</v>
      </c>
      <c r="C2372" s="3148"/>
      <c r="D2372" s="387"/>
      <c r="E2372" s="690">
        <v>240</v>
      </c>
      <c r="F2372" s="81">
        <f t="shared" ref="F2372:F2393" si="1924">ROUND(E2372/12*$B$4,0)</f>
        <v>80</v>
      </c>
      <c r="G2372" s="420">
        <v>65</v>
      </c>
      <c r="H2372" s="418">
        <f>G2372/F2372*100</f>
        <v>81.25</v>
      </c>
      <c r="I2372" s="114"/>
      <c r="J2372" s="114"/>
      <c r="K2372" s="444"/>
      <c r="L2372" s="444"/>
      <c r="M2372" s="444"/>
      <c r="N2372" s="444"/>
      <c r="O2372" s="444"/>
      <c r="P2372" s="444"/>
      <c r="Q2372" s="684"/>
      <c r="R2372" s="684"/>
      <c r="S2372" s="684"/>
      <c r="T2372" s="684"/>
      <c r="U2372" s="2711"/>
      <c r="V2372" s="684"/>
      <c r="W2372" s="684"/>
      <c r="X2372" s="684"/>
      <c r="Y2372" s="684"/>
      <c r="Z2372" s="2838"/>
      <c r="AA2372" s="2415"/>
      <c r="AB2372" s="8"/>
      <c r="AC2372" s="1600">
        <f t="shared" si="1871"/>
        <v>0</v>
      </c>
      <c r="AD2372" s="2134"/>
    </row>
    <row r="2373" spans="1:31" ht="22.5" customHeight="1" x14ac:dyDescent="0.25">
      <c r="A2373" s="59">
        <v>1</v>
      </c>
      <c r="B2373" s="387" t="s">
        <v>303</v>
      </c>
      <c r="C2373" s="3148"/>
      <c r="D2373" s="387"/>
      <c r="E2373" s="690">
        <v>8900</v>
      </c>
      <c r="F2373" s="81">
        <f t="shared" si="1924"/>
        <v>2967</v>
      </c>
      <c r="G2373" s="420">
        <v>3094</v>
      </c>
      <c r="H2373" s="418">
        <f>G2373/F2373*100</f>
        <v>104.2804179305696</v>
      </c>
      <c r="I2373" s="114"/>
      <c r="J2373" s="114"/>
      <c r="K2373" s="444"/>
      <c r="L2373" s="444"/>
      <c r="M2373" s="444"/>
      <c r="N2373" s="444"/>
      <c r="O2373" s="444"/>
      <c r="P2373" s="444"/>
      <c r="Q2373" s="684"/>
      <c r="R2373" s="684"/>
      <c r="S2373" s="684"/>
      <c r="T2373" s="684"/>
      <c r="U2373" s="2711"/>
      <c r="V2373" s="684"/>
      <c r="W2373" s="684"/>
      <c r="X2373" s="684"/>
      <c r="Y2373" s="684"/>
      <c r="Z2373" s="2838"/>
      <c r="AA2373" s="2415"/>
      <c r="AB2373" s="8"/>
      <c r="AC2373" s="1600">
        <f t="shared" si="1871"/>
        <v>0</v>
      </c>
      <c r="AD2373" s="2134"/>
    </row>
    <row r="2374" spans="1:31" ht="43.5" customHeight="1" x14ac:dyDescent="0.25">
      <c r="A2374" s="59">
        <v>1</v>
      </c>
      <c r="B2374" s="387" t="s">
        <v>480</v>
      </c>
      <c r="C2374" s="3148"/>
      <c r="D2374" s="387"/>
      <c r="E2374" s="690">
        <v>1099</v>
      </c>
      <c r="F2374" s="81">
        <f t="shared" si="1924"/>
        <v>366</v>
      </c>
      <c r="G2374" s="420">
        <v>379</v>
      </c>
      <c r="H2374" s="418">
        <f>G2374/F2374*100</f>
        <v>103.55191256830601</v>
      </c>
      <c r="I2374" s="114"/>
      <c r="J2374" s="114"/>
      <c r="K2374" s="444"/>
      <c r="L2374" s="444"/>
      <c r="M2374" s="444"/>
      <c r="N2374" s="444"/>
      <c r="O2374" s="444"/>
      <c r="P2374" s="444"/>
      <c r="Q2374" s="684"/>
      <c r="R2374" s="684"/>
      <c r="S2374" s="684"/>
      <c r="T2374" s="684"/>
      <c r="U2374" s="2711"/>
      <c r="V2374" s="684"/>
      <c r="W2374" s="684"/>
      <c r="X2374" s="684"/>
      <c r="Y2374" s="684"/>
      <c r="Z2374" s="2838"/>
      <c r="AA2374" s="2415"/>
      <c r="AB2374" s="8"/>
      <c r="AC2374" s="1600">
        <f t="shared" si="1871"/>
        <v>0</v>
      </c>
      <c r="AD2374" s="2134"/>
    </row>
    <row r="2375" spans="1:31" ht="15" customHeight="1" x14ac:dyDescent="0.25">
      <c r="A2375" s="59">
        <v>1</v>
      </c>
      <c r="B2375" s="389" t="s">
        <v>155</v>
      </c>
      <c r="C2375" s="3086"/>
      <c r="D2375" s="387"/>
      <c r="E2375" s="690">
        <v>30000</v>
      </c>
      <c r="F2375" s="81">
        <f t="shared" si="1924"/>
        <v>10000</v>
      </c>
      <c r="G2375" s="420">
        <v>10012</v>
      </c>
      <c r="H2375" s="418">
        <f>G2375/F2375*100</f>
        <v>100.12</v>
      </c>
      <c r="I2375" s="114"/>
      <c r="J2375" s="114"/>
      <c r="K2375" s="444"/>
      <c r="L2375" s="444"/>
      <c r="M2375" s="444"/>
      <c r="N2375" s="444"/>
      <c r="O2375" s="444"/>
      <c r="P2375" s="444"/>
      <c r="Q2375" s="684"/>
      <c r="R2375" s="684"/>
      <c r="S2375" s="684"/>
      <c r="T2375" s="684"/>
      <c r="U2375" s="2711"/>
      <c r="V2375" s="684"/>
      <c r="W2375" s="684"/>
      <c r="X2375" s="684"/>
      <c r="Y2375" s="684"/>
      <c r="Z2375" s="2838"/>
      <c r="AA2375" s="2415"/>
      <c r="AB2375" s="8"/>
      <c r="AC2375" s="1600">
        <f t="shared" si="1871"/>
        <v>0</v>
      </c>
      <c r="AD2375" s="2134"/>
    </row>
    <row r="2376" spans="1:31" s="223" customFormat="1" ht="15" customHeight="1" x14ac:dyDescent="0.25">
      <c r="A2376" s="59">
        <v>1</v>
      </c>
      <c r="B2376" s="621" t="s">
        <v>295</v>
      </c>
      <c r="C2376" s="3306"/>
      <c r="D2376" s="387"/>
      <c r="E2376" s="690"/>
      <c r="F2376" s="81">
        <f t="shared" si="1924"/>
        <v>0</v>
      </c>
      <c r="G2376" s="420"/>
      <c r="H2376" s="418"/>
      <c r="I2376" s="114"/>
      <c r="J2376" s="114"/>
      <c r="K2376" s="444"/>
      <c r="L2376" s="444"/>
      <c r="M2376" s="444"/>
      <c r="N2376" s="444"/>
      <c r="O2376" s="444"/>
      <c r="P2376" s="444"/>
      <c r="Q2376" s="684"/>
      <c r="R2376" s="684"/>
      <c r="S2376" s="684"/>
      <c r="T2376" s="684"/>
      <c r="U2376" s="2839"/>
      <c r="V2376" s="684"/>
      <c r="W2376" s="684"/>
      <c r="X2376" s="684"/>
      <c r="Y2376" s="684"/>
      <c r="Z2376" s="2838"/>
      <c r="AA2376" s="2415"/>
      <c r="AB2376" s="8"/>
      <c r="AC2376" s="1600">
        <f t="shared" si="1871"/>
        <v>0</v>
      </c>
      <c r="AD2376" s="2134"/>
      <c r="AE2376" s="743"/>
    </row>
    <row r="2377" spans="1:31" ht="15" customHeight="1" x14ac:dyDescent="0.25">
      <c r="A2377" s="59">
        <v>1</v>
      </c>
      <c r="B2377" s="198" t="s">
        <v>166</v>
      </c>
      <c r="C2377" s="437"/>
      <c r="D2377" s="488"/>
      <c r="E2377" s="691">
        <f>SUM(E2368+E2375*3.2)</f>
        <v>105140</v>
      </c>
      <c r="F2377" s="368">
        <f>SUM(F2368+F2375*3.2)</f>
        <v>35047</v>
      </c>
      <c r="G2377" s="368">
        <f>SUM(G2368+G2375*3.2)</f>
        <v>35197.4</v>
      </c>
      <c r="H2377" s="418">
        <f>G2377/F2377*100</f>
        <v>100.42913801466602</v>
      </c>
      <c r="I2377" s="114"/>
      <c r="J2377" s="114"/>
      <c r="K2377" s="444"/>
      <c r="L2377" s="444"/>
      <c r="M2377" s="444"/>
      <c r="N2377" s="444"/>
      <c r="O2377" s="444"/>
      <c r="P2377" s="444"/>
      <c r="Q2377" s="684">
        <v>30893.420599999998</v>
      </c>
      <c r="R2377" s="684">
        <v>30893.420599999998</v>
      </c>
      <c r="S2377" s="684">
        <v>30893.420599999998</v>
      </c>
      <c r="T2377" s="684">
        <v>30893.420599999998</v>
      </c>
      <c r="U2377" s="2830">
        <f>Q2377/12*$B$4+(R2377-Q2377)/11*3+(S2377-R2377)/10*2+(T2377-S2377)/9*1</f>
        <v>10297.806866666666</v>
      </c>
      <c r="V2377" s="684">
        <f>Z2377-Y2377</f>
        <v>10297.80688</v>
      </c>
      <c r="W2377" s="684"/>
      <c r="X2377" s="684">
        <f>V2377-U2377</f>
        <v>1.3333334209164605E-5</v>
      </c>
      <c r="Y2377" s="684">
        <v>-25.671099999999999</v>
      </c>
      <c r="Z2377" s="2838">
        <v>10272.135780000001</v>
      </c>
      <c r="AA2377" s="691">
        <f t="shared" ref="AA2377" si="1925">SUM(AA2368+AA2375*3.2)</f>
        <v>0</v>
      </c>
      <c r="AB2377" s="691">
        <f>SUM(AB2368+AB2375)</f>
        <v>0</v>
      </c>
      <c r="AC2377" s="1600">
        <f t="shared" si="1871"/>
        <v>0</v>
      </c>
      <c r="AD2377" s="2134"/>
    </row>
    <row r="2378" spans="1:31" ht="15" customHeight="1" x14ac:dyDescent="0.25">
      <c r="A2378" s="59">
        <v>1</v>
      </c>
      <c r="B2378" s="487" t="s">
        <v>304</v>
      </c>
      <c r="C2378" s="3225"/>
      <c r="D2378" s="387"/>
      <c r="E2378" s="690"/>
      <c r="F2378" s="81">
        <f t="shared" si="1924"/>
        <v>0</v>
      </c>
      <c r="G2378" s="420"/>
      <c r="H2378" s="418"/>
      <c r="I2378" s="114"/>
      <c r="J2378" s="114"/>
      <c r="K2378" s="444"/>
      <c r="L2378" s="444"/>
      <c r="M2378" s="444"/>
      <c r="N2378" s="444"/>
      <c r="O2378" s="444"/>
      <c r="P2378" s="444"/>
      <c r="Q2378" s="684"/>
      <c r="R2378" s="684"/>
      <c r="S2378" s="684"/>
      <c r="T2378" s="684"/>
      <c r="U2378" s="2714"/>
      <c r="V2378" s="684"/>
      <c r="W2378" s="684"/>
      <c r="X2378" s="684"/>
      <c r="Y2378" s="684"/>
      <c r="Z2378" s="2838"/>
      <c r="AA2378" s="2415"/>
      <c r="AB2378" s="8"/>
      <c r="AC2378" s="1600">
        <f t="shared" si="1871"/>
        <v>0</v>
      </c>
      <c r="AD2378" s="2134"/>
    </row>
    <row r="2379" spans="1:31" ht="31.5" customHeight="1" x14ac:dyDescent="0.25">
      <c r="A2379" s="59">
        <v>1</v>
      </c>
      <c r="B2379" s="387" t="s">
        <v>645</v>
      </c>
      <c r="C2379" s="3148"/>
      <c r="D2379" s="387"/>
      <c r="E2379" s="690">
        <f>SUM(E2381,E2386)</f>
        <v>19499</v>
      </c>
      <c r="F2379" s="420">
        <f>SUM(F2381,F2386)</f>
        <v>6499</v>
      </c>
      <c r="G2379" s="420">
        <f>SUM(G2381,G2386)</f>
        <v>6966.9157421076879</v>
      </c>
      <c r="H2379" s="418">
        <f>G2379/F2379*100</f>
        <v>107.19981138802413</v>
      </c>
      <c r="I2379" s="114"/>
      <c r="J2379" s="114"/>
      <c r="K2379" s="444"/>
      <c r="L2379" s="444"/>
      <c r="M2379" s="444"/>
      <c r="N2379" s="444"/>
      <c r="O2379" s="444"/>
      <c r="P2379" s="444"/>
      <c r="Q2379" s="684"/>
      <c r="R2379" s="684"/>
      <c r="S2379" s="684"/>
      <c r="T2379" s="684"/>
      <c r="U2379" s="2711"/>
      <c r="V2379" s="684"/>
      <c r="W2379" s="684"/>
      <c r="X2379" s="684"/>
      <c r="Y2379" s="684"/>
      <c r="Z2379" s="2838"/>
      <c r="AA2379" s="2419">
        <f>AA2380+AA2381+AA2386</f>
        <v>0</v>
      </c>
      <c r="AB2379" s="1530">
        <f t="shared" ref="AB2379" si="1926">AB2380+AB2381+AB2386</f>
        <v>0</v>
      </c>
      <c r="AC2379" s="1530">
        <f t="shared" si="1871"/>
        <v>0</v>
      </c>
      <c r="AD2379" s="2134"/>
    </row>
    <row r="2380" spans="1:31" ht="31.5" customHeight="1" x14ac:dyDescent="0.25">
      <c r="A2380" s="59">
        <v>1</v>
      </c>
      <c r="B2380" s="387" t="s">
        <v>300</v>
      </c>
      <c r="C2380" s="3148"/>
      <c r="D2380" s="387"/>
      <c r="E2380" s="690"/>
      <c r="F2380" s="81">
        <f t="shared" si="1924"/>
        <v>0</v>
      </c>
      <c r="G2380" s="420"/>
      <c r="H2380" s="418"/>
      <c r="I2380" s="114"/>
      <c r="J2380" s="114"/>
      <c r="K2380" s="444"/>
      <c r="L2380" s="444"/>
      <c r="M2380" s="444"/>
      <c r="N2380" s="444"/>
      <c r="O2380" s="444"/>
      <c r="P2380" s="444"/>
      <c r="Q2380" s="684"/>
      <c r="R2380" s="684"/>
      <c r="S2380" s="684"/>
      <c r="T2380" s="684"/>
      <c r="U2380" s="2711"/>
      <c r="V2380" s="684"/>
      <c r="W2380" s="684"/>
      <c r="X2380" s="684"/>
      <c r="Y2380" s="684"/>
      <c r="Z2380" s="2838"/>
      <c r="AA2380" s="2419"/>
      <c r="AB2380" s="1530"/>
      <c r="AC2380" s="1608">
        <f t="shared" si="1871"/>
        <v>0</v>
      </c>
      <c r="AD2380" s="2134"/>
    </row>
    <row r="2381" spans="1:31" ht="38.1" customHeight="1" x14ac:dyDescent="0.25">
      <c r="A2381" s="59">
        <v>1</v>
      </c>
      <c r="B2381" s="387" t="s">
        <v>305</v>
      </c>
      <c r="C2381" s="3148"/>
      <c r="D2381" s="387"/>
      <c r="E2381" s="690">
        <f>SUM(E2382:E2385)</f>
        <v>3802</v>
      </c>
      <c r="F2381" s="420">
        <f>SUM(F2382:F2385)</f>
        <v>1267</v>
      </c>
      <c r="G2381" s="420">
        <f>SUM(G2382:G2385)</f>
        <v>1968</v>
      </c>
      <c r="H2381" s="418">
        <f>G2381/F2381*100</f>
        <v>155.327545382794</v>
      </c>
      <c r="I2381" s="114"/>
      <c r="J2381" s="114"/>
      <c r="K2381" s="444"/>
      <c r="L2381" s="444"/>
      <c r="M2381" s="444"/>
      <c r="N2381" s="444"/>
      <c r="O2381" s="444"/>
      <c r="P2381" s="444"/>
      <c r="Q2381" s="684"/>
      <c r="R2381" s="684"/>
      <c r="S2381" s="684"/>
      <c r="T2381" s="684"/>
      <c r="U2381" s="2711"/>
      <c r="V2381" s="684"/>
      <c r="W2381" s="684"/>
      <c r="X2381" s="684"/>
      <c r="Y2381" s="684"/>
      <c r="Z2381" s="2838"/>
      <c r="AA2381" s="2419">
        <f>AA2382+AA2383+AA2384*1.9412+AA2385*1.9412</f>
        <v>0</v>
      </c>
      <c r="AB2381" s="1530">
        <f>AB2382+AB2383+AB2384+AB2385</f>
        <v>0</v>
      </c>
      <c r="AC2381" s="1530">
        <f t="shared" si="1871"/>
        <v>0</v>
      </c>
      <c r="AD2381" s="2134"/>
    </row>
    <row r="2382" spans="1:31" ht="38.1" customHeight="1" x14ac:dyDescent="0.25">
      <c r="A2382" s="59">
        <v>1</v>
      </c>
      <c r="B2382" s="387" t="s">
        <v>306</v>
      </c>
      <c r="C2382" s="3148"/>
      <c r="D2382" s="387"/>
      <c r="E2382" s="690">
        <v>2492</v>
      </c>
      <c r="F2382" s="81">
        <f t="shared" si="1924"/>
        <v>831</v>
      </c>
      <c r="G2382" s="420">
        <v>909</v>
      </c>
      <c r="H2382" s="418">
        <f>G2382/F2382*100</f>
        <v>109.38628158844766</v>
      </c>
      <c r="I2382" s="114"/>
      <c r="J2382" s="114"/>
      <c r="K2382" s="444"/>
      <c r="L2382" s="444"/>
      <c r="M2382" s="444"/>
      <c r="N2382" s="444"/>
      <c r="O2382" s="444"/>
      <c r="P2382" s="444"/>
      <c r="Q2382" s="684"/>
      <c r="R2382" s="684"/>
      <c r="S2382" s="684"/>
      <c r="T2382" s="684"/>
      <c r="U2382" s="2711"/>
      <c r="V2382" s="684"/>
      <c r="W2382" s="684"/>
      <c r="X2382" s="684"/>
      <c r="Y2382" s="684"/>
      <c r="Z2382" s="2838"/>
      <c r="AA2382" s="2419"/>
      <c r="AB2382" s="1530"/>
      <c r="AC2382" s="1608">
        <f t="shared" si="1871"/>
        <v>0</v>
      </c>
      <c r="AD2382" s="2134"/>
    </row>
    <row r="2383" spans="1:31" ht="46.5" customHeight="1" x14ac:dyDescent="0.25">
      <c r="A2383" s="59">
        <v>1</v>
      </c>
      <c r="B2383" s="387" t="s">
        <v>307</v>
      </c>
      <c r="C2383" s="3148"/>
      <c r="D2383" s="387"/>
      <c r="E2383" s="690">
        <v>748</v>
      </c>
      <c r="F2383" s="81">
        <f t="shared" si="1924"/>
        <v>249</v>
      </c>
      <c r="G2383" s="420">
        <v>309</v>
      </c>
      <c r="H2383" s="418">
        <f>G2383/F2383*100</f>
        <v>124.09638554216869</v>
      </c>
      <c r="I2383" s="114"/>
      <c r="J2383" s="114"/>
      <c r="K2383" s="444"/>
      <c r="L2383" s="444"/>
      <c r="M2383" s="444"/>
      <c r="N2383" s="444"/>
      <c r="O2383" s="444"/>
      <c r="P2383" s="444"/>
      <c r="Q2383" s="684"/>
      <c r="R2383" s="684"/>
      <c r="S2383" s="684"/>
      <c r="T2383" s="684"/>
      <c r="U2383" s="2711"/>
      <c r="V2383" s="684"/>
      <c r="W2383" s="684"/>
      <c r="X2383" s="684"/>
      <c r="Y2383" s="684"/>
      <c r="Z2383" s="2838"/>
      <c r="AA2383" s="2419"/>
      <c r="AB2383" s="1530"/>
      <c r="AC2383" s="1608">
        <f t="shared" si="1871"/>
        <v>0</v>
      </c>
      <c r="AD2383" s="2134"/>
    </row>
    <row r="2384" spans="1:31" ht="54" customHeight="1" x14ac:dyDescent="0.25">
      <c r="A2384" s="59">
        <v>1</v>
      </c>
      <c r="B2384" s="387" t="s">
        <v>346</v>
      </c>
      <c r="C2384" s="3148"/>
      <c r="D2384" s="387"/>
      <c r="E2384" s="690"/>
      <c r="F2384" s="81">
        <f t="shared" si="1924"/>
        <v>0</v>
      </c>
      <c r="G2384" s="420"/>
      <c r="H2384" s="418"/>
      <c r="I2384" s="114"/>
      <c r="J2384" s="114"/>
      <c r="K2384" s="444"/>
      <c r="L2384" s="444"/>
      <c r="M2384" s="444"/>
      <c r="N2384" s="444"/>
      <c r="O2384" s="444"/>
      <c r="P2384" s="444"/>
      <c r="Q2384" s="684"/>
      <c r="R2384" s="684"/>
      <c r="S2384" s="684"/>
      <c r="T2384" s="684"/>
      <c r="U2384" s="2711"/>
      <c r="V2384" s="684"/>
      <c r="W2384" s="684"/>
      <c r="X2384" s="684"/>
      <c r="Y2384" s="684"/>
      <c r="Z2384" s="2838"/>
      <c r="AA2384" s="2419"/>
      <c r="AB2384" s="1530"/>
      <c r="AC2384" s="1608">
        <f t="shared" si="1871"/>
        <v>0</v>
      </c>
      <c r="AD2384" s="2134"/>
    </row>
    <row r="2385" spans="1:31" ht="48" customHeight="1" x14ac:dyDescent="0.25">
      <c r="A2385" s="59">
        <v>1</v>
      </c>
      <c r="B2385" s="387" t="s">
        <v>347</v>
      </c>
      <c r="C2385" s="3148"/>
      <c r="D2385" s="387"/>
      <c r="E2385" s="690">
        <v>562</v>
      </c>
      <c r="F2385" s="81">
        <f t="shared" si="1924"/>
        <v>187</v>
      </c>
      <c r="G2385" s="420">
        <v>750</v>
      </c>
      <c r="H2385" s="418">
        <f>G2385/F2385*100</f>
        <v>401.06951871657753</v>
      </c>
      <c r="I2385" s="114"/>
      <c r="J2385" s="114"/>
      <c r="K2385" s="444"/>
      <c r="L2385" s="444"/>
      <c r="M2385" s="444"/>
      <c r="N2385" s="444"/>
      <c r="O2385" s="444"/>
      <c r="P2385" s="444"/>
      <c r="Q2385" s="684"/>
      <c r="R2385" s="684"/>
      <c r="S2385" s="684"/>
      <c r="T2385" s="684"/>
      <c r="U2385" s="2711"/>
      <c r="V2385" s="684"/>
      <c r="W2385" s="684"/>
      <c r="X2385" s="684"/>
      <c r="Y2385" s="684"/>
      <c r="Z2385" s="2838"/>
      <c r="AA2385" s="2419"/>
      <c r="AB2385" s="1530"/>
      <c r="AC2385" s="1608">
        <f t="shared" si="1871"/>
        <v>0</v>
      </c>
      <c r="AD2385" s="2134"/>
    </row>
    <row r="2386" spans="1:31" ht="38.1" customHeight="1" x14ac:dyDescent="0.25">
      <c r="A2386" s="59">
        <v>1</v>
      </c>
      <c r="B2386" s="387" t="s">
        <v>308</v>
      </c>
      <c r="C2386" s="3148"/>
      <c r="D2386" s="387"/>
      <c r="E2386" s="690">
        <f>SUM(E2387:E2389)</f>
        <v>15697</v>
      </c>
      <c r="F2386" s="420">
        <f>SUM(F2387:F2389)</f>
        <v>5232</v>
      </c>
      <c r="G2386" s="420">
        <f>SUM(G2387:G2389)</f>
        <v>4998.9157421076879</v>
      </c>
      <c r="H2386" s="418">
        <f>G2386/F2386*100</f>
        <v>95.545025651905348</v>
      </c>
      <c r="I2386" s="114"/>
      <c r="J2386" s="114"/>
      <c r="K2386" s="444"/>
      <c r="L2386" s="444"/>
      <c r="M2386" s="444"/>
      <c r="N2386" s="444"/>
      <c r="O2386" s="444"/>
      <c r="P2386" s="444"/>
      <c r="Q2386" s="684"/>
      <c r="R2386" s="684"/>
      <c r="S2386" s="684"/>
      <c r="T2386" s="684"/>
      <c r="U2386" s="2711"/>
      <c r="V2386" s="684"/>
      <c r="W2386" s="684"/>
      <c r="X2386" s="684"/>
      <c r="Y2386" s="684"/>
      <c r="Z2386" s="2838"/>
      <c r="AA2386" s="2419">
        <f>AA2387+AA2388*4.7647+AA2389*1.4375</f>
        <v>0</v>
      </c>
      <c r="AB2386" s="1530">
        <f>AB2387+AB2388+AB2389</f>
        <v>0</v>
      </c>
      <c r="AC2386" s="1530">
        <f t="shared" si="1871"/>
        <v>0</v>
      </c>
      <c r="AD2386" s="2134"/>
    </row>
    <row r="2387" spans="1:31" ht="44.25" customHeight="1" x14ac:dyDescent="0.25">
      <c r="A2387" s="59">
        <v>1</v>
      </c>
      <c r="B2387" s="387" t="s">
        <v>309</v>
      </c>
      <c r="C2387" s="3148"/>
      <c r="D2387" s="387"/>
      <c r="E2387" s="690">
        <v>997</v>
      </c>
      <c r="F2387" s="81">
        <f t="shared" si="1924"/>
        <v>332</v>
      </c>
      <c r="G2387" s="420">
        <v>336</v>
      </c>
      <c r="H2387" s="418">
        <f>G2387/F2387*100</f>
        <v>101.20481927710843</v>
      </c>
      <c r="I2387" s="114"/>
      <c r="J2387" s="114"/>
      <c r="K2387" s="444"/>
      <c r="L2387" s="444"/>
      <c r="M2387" s="444"/>
      <c r="N2387" s="444"/>
      <c r="O2387" s="444"/>
      <c r="P2387" s="444"/>
      <c r="Q2387" s="684"/>
      <c r="R2387" s="684"/>
      <c r="S2387" s="684"/>
      <c r="T2387" s="684"/>
      <c r="U2387" s="2711"/>
      <c r="V2387" s="684"/>
      <c r="W2387" s="684"/>
      <c r="X2387" s="684"/>
      <c r="Y2387" s="684"/>
      <c r="Z2387" s="2838"/>
      <c r="AA2387" s="2419"/>
      <c r="AB2387" s="1530"/>
      <c r="AC2387" s="1608">
        <f t="shared" si="1871"/>
        <v>0</v>
      </c>
      <c r="AD2387" s="2134"/>
    </row>
    <row r="2388" spans="1:31" ht="63.75" customHeight="1" x14ac:dyDescent="0.25">
      <c r="A2388" s="59">
        <v>1</v>
      </c>
      <c r="B2388" s="387" t="s">
        <v>364</v>
      </c>
      <c r="C2388" s="3148"/>
      <c r="D2388" s="387"/>
      <c r="E2388" s="690">
        <v>13100</v>
      </c>
      <c r="F2388" s="81">
        <f t="shared" si="1924"/>
        <v>4367</v>
      </c>
      <c r="G2388" s="420">
        <v>4183.2052863436129</v>
      </c>
      <c r="H2388" s="418">
        <f>G2388/F2388*100</f>
        <v>95.791282032141353</v>
      </c>
      <c r="I2388" s="114"/>
      <c r="J2388" s="114"/>
      <c r="K2388" s="444"/>
      <c r="L2388" s="444"/>
      <c r="M2388" s="444"/>
      <c r="N2388" s="444"/>
      <c r="O2388" s="444"/>
      <c r="P2388" s="444"/>
      <c r="Q2388" s="684"/>
      <c r="R2388" s="684"/>
      <c r="S2388" s="684"/>
      <c r="T2388" s="684"/>
      <c r="U2388" s="2711"/>
      <c r="V2388" s="684"/>
      <c r="W2388" s="684"/>
      <c r="X2388" s="684"/>
      <c r="Y2388" s="684"/>
      <c r="Z2388" s="2838"/>
      <c r="AA2388" s="2419"/>
      <c r="AB2388" s="1530"/>
      <c r="AC2388" s="1608">
        <f t="shared" si="1871"/>
        <v>0</v>
      </c>
      <c r="AD2388" s="2134"/>
    </row>
    <row r="2389" spans="1:31" ht="47.25" customHeight="1" x14ac:dyDescent="0.25">
      <c r="A2389" s="59">
        <v>1</v>
      </c>
      <c r="B2389" s="387" t="s">
        <v>318</v>
      </c>
      <c r="C2389" s="3148"/>
      <c r="D2389" s="387"/>
      <c r="E2389" s="690">
        <v>1600</v>
      </c>
      <c r="F2389" s="81">
        <f t="shared" si="1924"/>
        <v>533</v>
      </c>
      <c r="G2389" s="420">
        <v>479.71045576407505</v>
      </c>
      <c r="H2389" s="418">
        <f>G2389/F2389*100</f>
        <v>90.001961681815203</v>
      </c>
      <c r="I2389" s="114"/>
      <c r="J2389" s="114"/>
      <c r="K2389" s="444"/>
      <c r="L2389" s="444"/>
      <c r="M2389" s="444"/>
      <c r="N2389" s="444"/>
      <c r="O2389" s="444"/>
      <c r="P2389" s="444"/>
      <c r="Q2389" s="684"/>
      <c r="R2389" s="684"/>
      <c r="S2389" s="684"/>
      <c r="T2389" s="684"/>
      <c r="U2389" s="2711"/>
      <c r="V2389" s="684"/>
      <c r="W2389" s="684"/>
      <c r="X2389" s="684"/>
      <c r="Y2389" s="684"/>
      <c r="Z2389" s="2838"/>
      <c r="AA2389" s="2419"/>
      <c r="AB2389" s="1530"/>
      <c r="AC2389" s="1608">
        <f t="shared" si="1871"/>
        <v>0</v>
      </c>
      <c r="AD2389" s="2134"/>
    </row>
    <row r="2390" spans="1:31" ht="21.75" customHeight="1" x14ac:dyDescent="0.25">
      <c r="A2390" s="59">
        <v>1</v>
      </c>
      <c r="B2390" s="389" t="s">
        <v>155</v>
      </c>
      <c r="C2390" s="3086"/>
      <c r="D2390" s="387"/>
      <c r="E2390" s="690"/>
      <c r="F2390" s="81">
        <f t="shared" si="1924"/>
        <v>0</v>
      </c>
      <c r="G2390" s="81"/>
      <c r="H2390" s="418"/>
      <c r="I2390" s="114"/>
      <c r="J2390" s="114"/>
      <c r="K2390" s="444"/>
      <c r="L2390" s="444"/>
      <c r="M2390" s="444"/>
      <c r="N2390" s="444"/>
      <c r="O2390" s="444"/>
      <c r="P2390" s="444"/>
      <c r="Q2390" s="684"/>
      <c r="R2390" s="684"/>
      <c r="S2390" s="684"/>
      <c r="T2390" s="684"/>
      <c r="U2390" s="2711"/>
      <c r="V2390" s="684"/>
      <c r="W2390" s="684"/>
      <c r="X2390" s="684"/>
      <c r="Y2390" s="684"/>
      <c r="Z2390" s="2838"/>
      <c r="AA2390" s="2419"/>
      <c r="AB2390" s="1530"/>
      <c r="AC2390" s="1608">
        <f t="shared" si="1871"/>
        <v>0</v>
      </c>
      <c r="AD2390" s="2134"/>
    </row>
    <row r="2391" spans="1:31" ht="30" customHeight="1" x14ac:dyDescent="0.25">
      <c r="A2391" s="59">
        <v>1</v>
      </c>
      <c r="B2391" s="621" t="s">
        <v>295</v>
      </c>
      <c r="C2391" s="3306"/>
      <c r="D2391" s="387"/>
      <c r="E2391" s="690"/>
      <c r="F2391" s="81">
        <f t="shared" si="1924"/>
        <v>0</v>
      </c>
      <c r="G2391" s="81"/>
      <c r="H2391" s="418"/>
      <c r="I2391" s="114"/>
      <c r="J2391" s="114"/>
      <c r="K2391" s="444"/>
      <c r="L2391" s="444"/>
      <c r="M2391" s="444"/>
      <c r="N2391" s="444"/>
      <c r="O2391" s="444"/>
      <c r="P2391" s="444"/>
      <c r="Q2391" s="684"/>
      <c r="R2391" s="684"/>
      <c r="S2391" s="684"/>
      <c r="T2391" s="684"/>
      <c r="U2391" s="2711"/>
      <c r="V2391" s="684"/>
      <c r="W2391" s="684"/>
      <c r="X2391" s="684"/>
      <c r="Y2391" s="684"/>
      <c r="Z2391" s="2838"/>
      <c r="AA2391" s="2419"/>
      <c r="AB2391" s="1530"/>
      <c r="AC2391" s="1608">
        <f t="shared" si="1871"/>
        <v>0</v>
      </c>
      <c r="AD2391" s="2134"/>
    </row>
    <row r="2392" spans="1:31" ht="32.25" customHeight="1" x14ac:dyDescent="0.25">
      <c r="A2392" s="59">
        <v>1</v>
      </c>
      <c r="B2392" s="389" t="s">
        <v>156</v>
      </c>
      <c r="C2392" s="3086"/>
      <c r="D2392" s="387"/>
      <c r="E2392" s="690">
        <v>8000</v>
      </c>
      <c r="F2392" s="81">
        <f t="shared" si="1924"/>
        <v>2667</v>
      </c>
      <c r="G2392" s="81">
        <v>2654</v>
      </c>
      <c r="H2392" s="418">
        <f>G2392/F2392*100</f>
        <v>99.512560929883762</v>
      </c>
      <c r="I2392" s="114"/>
      <c r="J2392" s="114"/>
      <c r="K2392" s="444"/>
      <c r="L2392" s="444"/>
      <c r="M2392" s="444"/>
      <c r="N2392" s="444"/>
      <c r="O2392" s="444"/>
      <c r="P2392" s="444"/>
      <c r="Q2392" s="684"/>
      <c r="R2392" s="684"/>
      <c r="S2392" s="684"/>
      <c r="T2392" s="684"/>
      <c r="U2392" s="2711"/>
      <c r="V2392" s="684"/>
      <c r="W2392" s="684"/>
      <c r="X2392" s="684"/>
      <c r="Y2392" s="684"/>
      <c r="Z2392" s="2838"/>
      <c r="AA2392" s="2419"/>
      <c r="AB2392" s="1530"/>
      <c r="AC2392" s="1608">
        <f t="shared" si="1871"/>
        <v>0</v>
      </c>
      <c r="AD2392" s="2134"/>
    </row>
    <row r="2393" spans="1:31" s="223" customFormat="1" ht="15" customHeight="1" x14ac:dyDescent="0.25">
      <c r="A2393" s="59">
        <v>1</v>
      </c>
      <c r="B2393" s="621" t="s">
        <v>296</v>
      </c>
      <c r="C2393" s="3306"/>
      <c r="D2393" s="387"/>
      <c r="E2393" s="690"/>
      <c r="F2393" s="81">
        <f t="shared" si="1924"/>
        <v>0</v>
      </c>
      <c r="G2393" s="81"/>
      <c r="H2393" s="444"/>
      <c r="I2393" s="114"/>
      <c r="J2393" s="114"/>
      <c r="K2393" s="444"/>
      <c r="L2393" s="444"/>
      <c r="M2393" s="444"/>
      <c r="N2393" s="444"/>
      <c r="O2393" s="444"/>
      <c r="P2393" s="444"/>
      <c r="Q2393" s="684"/>
      <c r="R2393" s="684"/>
      <c r="S2393" s="684"/>
      <c r="T2393" s="684"/>
      <c r="U2393" s="2839"/>
      <c r="V2393" s="684"/>
      <c r="W2393" s="684"/>
      <c r="X2393" s="684"/>
      <c r="Y2393" s="684"/>
      <c r="Z2393" s="2838"/>
      <c r="AA2393" s="2415"/>
      <c r="AB2393" s="8"/>
      <c r="AC2393" s="1600">
        <f t="shared" si="1871"/>
        <v>0</v>
      </c>
      <c r="AD2393" s="2134"/>
      <c r="AE2393" s="743"/>
    </row>
    <row r="2394" spans="1:31" ht="15" customHeight="1" x14ac:dyDescent="0.25">
      <c r="A2394" s="59">
        <v>1</v>
      </c>
      <c r="B2394" s="198" t="s">
        <v>163</v>
      </c>
      <c r="C2394" s="437"/>
      <c r="D2394" s="488"/>
      <c r="E2394" s="691">
        <f>SUM(E2379,E2392)</f>
        <v>27499</v>
      </c>
      <c r="F2394" s="368">
        <f>SUM(F2379,F2392)</f>
        <v>9166</v>
      </c>
      <c r="G2394" s="368">
        <f>SUM(G2379,G2392)</f>
        <v>9620.9157421076889</v>
      </c>
      <c r="H2394" s="444">
        <f>G2394/F2394*100</f>
        <v>104.96307813776662</v>
      </c>
      <c r="I2394" s="114"/>
      <c r="J2394" s="114"/>
      <c r="K2394" s="444"/>
      <c r="L2394" s="444"/>
      <c r="M2394" s="444"/>
      <c r="N2394" s="444"/>
      <c r="O2394" s="444"/>
      <c r="P2394" s="444"/>
      <c r="Q2394" s="684">
        <v>21862.833620000005</v>
      </c>
      <c r="R2394" s="684">
        <v>21862.833620000005</v>
      </c>
      <c r="S2394" s="684">
        <v>21862.833620000005</v>
      </c>
      <c r="T2394" s="684">
        <v>21862.833620000005</v>
      </c>
      <c r="U2394" s="2839">
        <f>Q2394/12*$B$4+(R2394-Q2394)/11*3+(S2394-R2394)/10*2+(T2394-S2394)/9*1</f>
        <v>7287.6112066666683</v>
      </c>
      <c r="V2394" s="684">
        <f>Z2394-Y2394</f>
        <v>7517.7038299999995</v>
      </c>
      <c r="W2394" s="684"/>
      <c r="X2394" s="684">
        <f>V2394-U2394</f>
        <v>230.09262333333118</v>
      </c>
      <c r="Y2394" s="684">
        <v>-28.649119999999996</v>
      </c>
      <c r="Z2394" s="2838">
        <v>7489.0547099999994</v>
      </c>
      <c r="AA2394" s="691">
        <f>SUM(AA2379,AA2392)</f>
        <v>0</v>
      </c>
      <c r="AB2394" s="8">
        <f t="shared" ref="AB2394" si="1927">AB2392+AB2379</f>
        <v>0</v>
      </c>
      <c r="AC2394" s="8">
        <f t="shared" si="1871"/>
        <v>0</v>
      </c>
      <c r="AD2394" s="2134"/>
    </row>
    <row r="2395" spans="1:31" ht="15" customHeight="1" x14ac:dyDescent="0.25">
      <c r="A2395" s="59">
        <v>1</v>
      </c>
      <c r="B2395" s="651" t="s">
        <v>336</v>
      </c>
      <c r="C2395" s="3268"/>
      <c r="D2395" s="651"/>
      <c r="E2395" s="1677">
        <f>SUM(E2394,E2377)</f>
        <v>132639</v>
      </c>
      <c r="F2395" s="444">
        <f>SUM(F2394,F2377)</f>
        <v>44213</v>
      </c>
      <c r="G2395" s="444">
        <f>SUM(G2394,G2377)</f>
        <v>44818.31574210769</v>
      </c>
      <c r="H2395" s="444">
        <f>G2395/F2395*100</f>
        <v>101.36908995568655</v>
      </c>
      <c r="I2395" s="682"/>
      <c r="J2395" s="682"/>
      <c r="K2395" s="444"/>
      <c r="L2395" s="444"/>
      <c r="M2395" s="444"/>
      <c r="N2395" s="444"/>
      <c r="O2395" s="444"/>
      <c r="P2395" s="444"/>
      <c r="Q2395" s="684">
        <f t="shared" ref="Q2395:R2395" si="1928">SUM(Q2394,Q2377)</f>
        <v>52756.254220000003</v>
      </c>
      <c r="R2395" s="684">
        <f t="shared" si="1928"/>
        <v>52756.254220000003</v>
      </c>
      <c r="S2395" s="684">
        <f t="shared" ref="S2395:T2395" si="1929">SUM(S2394,S2377)</f>
        <v>52756.254220000003</v>
      </c>
      <c r="T2395" s="684">
        <f t="shared" si="1929"/>
        <v>52756.254220000003</v>
      </c>
      <c r="U2395" s="684">
        <f t="shared" ref="U2395:Z2395" si="1930">SUM(U2394,U2377)</f>
        <v>17585.418073333334</v>
      </c>
      <c r="V2395" s="684">
        <f t="shared" si="1930"/>
        <v>17815.510709999999</v>
      </c>
      <c r="W2395" s="684">
        <f t="shared" si="1930"/>
        <v>0</v>
      </c>
      <c r="X2395" s="684">
        <f t="shared" si="1930"/>
        <v>230.09263666666538</v>
      </c>
      <c r="Y2395" s="684">
        <f t="shared" si="1930"/>
        <v>-54.320219999999992</v>
      </c>
      <c r="Z2395" s="2838">
        <f t="shared" si="1930"/>
        <v>17761.190490000001</v>
      </c>
      <c r="AA2395" s="1677">
        <f>SUM(AA2394,AA2377)</f>
        <v>0</v>
      </c>
      <c r="AB2395" s="1079">
        <f t="shared" ref="AB2395" si="1931">SUM(AB2394,AB2377)</f>
        <v>0</v>
      </c>
      <c r="AC2395" s="1079">
        <f t="shared" ref="AC2395:AC2458" si="1932">AB2395/1000</f>
        <v>0</v>
      </c>
      <c r="AD2395" s="2134"/>
    </row>
    <row r="2396" spans="1:31" ht="15" customHeight="1" x14ac:dyDescent="0.25">
      <c r="A2396" s="59">
        <v>1</v>
      </c>
      <c r="B2396" s="202" t="s">
        <v>31</v>
      </c>
      <c r="C2396" s="3141"/>
      <c r="D2396" s="202"/>
      <c r="E2396" s="748"/>
      <c r="F2396" s="418"/>
      <c r="G2396" s="418"/>
      <c r="H2396" s="418"/>
      <c r="I2396" s="682"/>
      <c r="J2396" s="682"/>
      <c r="K2396" s="444"/>
      <c r="L2396" s="444"/>
      <c r="M2396" s="444"/>
      <c r="N2396" s="444"/>
      <c r="O2396" s="444"/>
      <c r="P2396" s="444"/>
      <c r="Q2396" s="684"/>
      <c r="R2396" s="684"/>
      <c r="S2396" s="684"/>
      <c r="T2396" s="684"/>
      <c r="U2396" s="2711"/>
      <c r="V2396" s="684"/>
      <c r="W2396" s="684"/>
      <c r="X2396" s="684"/>
      <c r="Y2396" s="684"/>
      <c r="Z2396" s="2838"/>
      <c r="AA2396" s="2415"/>
      <c r="AB2396" s="8"/>
      <c r="AC2396" s="1600">
        <f t="shared" si="1932"/>
        <v>0</v>
      </c>
      <c r="AD2396" s="2134"/>
    </row>
    <row r="2397" spans="1:31" ht="15" customHeight="1" x14ac:dyDescent="0.25">
      <c r="A2397" s="59">
        <v>1</v>
      </c>
      <c r="B2397" s="133" t="s">
        <v>10</v>
      </c>
      <c r="C2397" s="3086"/>
      <c r="D2397" s="342">
        <v>300</v>
      </c>
      <c r="E2397" s="690">
        <v>20</v>
      </c>
      <c r="F2397" s="81">
        <f>ROUND(E2397/12*$B$4,0)</f>
        <v>7</v>
      </c>
      <c r="G2397" s="81">
        <v>6</v>
      </c>
      <c r="H2397" s="81">
        <f t="shared" ref="H2397:H2407" si="1933">G2397/F2397*100</f>
        <v>85.714285714285708</v>
      </c>
      <c r="I2397" s="344">
        <v>11</v>
      </c>
      <c r="J2397" s="82">
        <f t="shared" ref="J2397:J2402" si="1934">M2397/G2397</f>
        <v>11.833333333333334</v>
      </c>
      <c r="K2397" s="83">
        <f>ROUND(E2397*I2397,0)</f>
        <v>220</v>
      </c>
      <c r="L2397" s="83">
        <f t="shared" ref="L2397:L2400" si="1935">ROUND(K2397/12*$B$4,0)</f>
        <v>73</v>
      </c>
      <c r="M2397" s="83">
        <v>71</v>
      </c>
      <c r="N2397" s="83">
        <f t="shared" ref="N2397:N2402" si="1936">M2397/L2397*100</f>
        <v>97.260273972602747</v>
      </c>
      <c r="O2397" s="83">
        <f>K2397/D2397</f>
        <v>0.73333333333333328</v>
      </c>
      <c r="P2397" s="83">
        <f t="shared" ref="P2397:P2402" si="1937">M2397/$B$4*12/O2397</f>
        <v>290.4545454545455</v>
      </c>
      <c r="Q2397" s="684"/>
      <c r="R2397" s="684"/>
      <c r="S2397" s="684"/>
      <c r="T2397" s="684"/>
      <c r="U2397" s="2711"/>
      <c r="V2397" s="684"/>
      <c r="W2397" s="684"/>
      <c r="X2397" s="684"/>
      <c r="Y2397" s="684"/>
      <c r="Z2397" s="2838"/>
      <c r="AA2397" s="2415"/>
      <c r="AB2397" s="8"/>
      <c r="AC2397" s="1600">
        <f t="shared" si="1932"/>
        <v>0</v>
      </c>
      <c r="AD2397" s="2134"/>
    </row>
    <row r="2398" spans="1:31" ht="15" customHeight="1" x14ac:dyDescent="0.25">
      <c r="A2398" s="59">
        <v>1</v>
      </c>
      <c r="B2398" s="135" t="s">
        <v>90</v>
      </c>
      <c r="C2398" s="3087"/>
      <c r="D2398" s="135"/>
      <c r="E2398" s="1925">
        <f>SUM(E2397:E2397)</f>
        <v>20</v>
      </c>
      <c r="F2398" s="697">
        <f>SUM(F2397:F2397)</f>
        <v>7</v>
      </c>
      <c r="G2398" s="697">
        <f>SUM(G2397:G2397)</f>
        <v>6</v>
      </c>
      <c r="H2398" s="697">
        <f t="shared" si="1933"/>
        <v>85.714285714285708</v>
      </c>
      <c r="I2398" s="682">
        <f>SUM(K2398/E2398)</f>
        <v>11</v>
      </c>
      <c r="J2398" s="106">
        <f t="shared" si="1934"/>
        <v>11.833333333333334</v>
      </c>
      <c r="K2398" s="697">
        <f>SUM(K2397:K2397)</f>
        <v>220</v>
      </c>
      <c r="L2398" s="697">
        <f>SUM(L2397:L2397)</f>
        <v>73</v>
      </c>
      <c r="M2398" s="697">
        <f>SUM(M2397:M2397)</f>
        <v>71</v>
      </c>
      <c r="N2398" s="83">
        <f t="shared" si="1936"/>
        <v>97.260273972602747</v>
      </c>
      <c r="O2398" s="264">
        <f>SUM(O2397:O2397)</f>
        <v>0.73333333333333328</v>
      </c>
      <c r="P2398" s="83">
        <f t="shared" si="1937"/>
        <v>290.4545454545455</v>
      </c>
      <c r="Q2398" s="684"/>
      <c r="R2398" s="684"/>
      <c r="S2398" s="684"/>
      <c r="T2398" s="684"/>
      <c r="U2398" s="2711"/>
      <c r="V2398" s="684"/>
      <c r="W2398" s="684"/>
      <c r="X2398" s="684"/>
      <c r="Y2398" s="684"/>
      <c r="Z2398" s="2838"/>
      <c r="AA2398" s="2415"/>
      <c r="AB2398" s="8"/>
      <c r="AC2398" s="1600">
        <f t="shared" si="1932"/>
        <v>0</v>
      </c>
      <c r="AD2398" s="2134"/>
    </row>
    <row r="2399" spans="1:31" s="85" customFormat="1" ht="21" customHeight="1" x14ac:dyDescent="0.25">
      <c r="A2399" s="215">
        <v>1</v>
      </c>
      <c r="B2399" s="2500" t="s">
        <v>55</v>
      </c>
      <c r="C2399" s="3251"/>
      <c r="D2399" s="512">
        <v>240</v>
      </c>
      <c r="E2399" s="690">
        <v>510</v>
      </c>
      <c r="F2399" s="81">
        <f>ROUND(E2399/12*$B$4,0)</f>
        <v>170</v>
      </c>
      <c r="G2399" s="81">
        <v>172</v>
      </c>
      <c r="H2399" s="81">
        <f t="shared" si="1933"/>
        <v>101.17647058823529</v>
      </c>
      <c r="I2399" s="344">
        <v>8</v>
      </c>
      <c r="J2399" s="82">
        <f t="shared" si="1934"/>
        <v>7.9069767441860463</v>
      </c>
      <c r="K2399" s="83">
        <f>ROUND(E2399*I2399,0)</f>
        <v>4080</v>
      </c>
      <c r="L2399" s="83">
        <f t="shared" si="1935"/>
        <v>1360</v>
      </c>
      <c r="M2399" s="83">
        <v>1360</v>
      </c>
      <c r="N2399" s="83">
        <f t="shared" si="1936"/>
        <v>100</v>
      </c>
      <c r="O2399" s="83">
        <f>K2399/D2399</f>
        <v>17</v>
      </c>
      <c r="P2399" s="83">
        <f t="shared" si="1937"/>
        <v>240</v>
      </c>
      <c r="Q2399" s="684"/>
      <c r="R2399" s="684"/>
      <c r="S2399" s="684"/>
      <c r="T2399" s="684"/>
      <c r="U2399" s="2711"/>
      <c r="V2399" s="684"/>
      <c r="W2399" s="684"/>
      <c r="X2399" s="684">
        <f>V2399-U2399</f>
        <v>0</v>
      </c>
      <c r="Y2399" s="684"/>
      <c r="Z2399" s="2838"/>
      <c r="AA2399" s="2415"/>
      <c r="AB2399" s="8"/>
      <c r="AC2399" s="1600">
        <f t="shared" si="1932"/>
        <v>0</v>
      </c>
      <c r="AD2399" s="2134"/>
      <c r="AE2399" s="2134"/>
    </row>
    <row r="2400" spans="1:31" s="85" customFormat="1" ht="21" customHeight="1" x14ac:dyDescent="0.25">
      <c r="A2400" s="215">
        <v>1</v>
      </c>
      <c r="B2400" s="2250" t="s">
        <v>77</v>
      </c>
      <c r="C2400" s="3244"/>
      <c r="D2400" s="2265">
        <v>240</v>
      </c>
      <c r="E2400" s="1817">
        <v>280</v>
      </c>
      <c r="F2400" s="992">
        <f>ROUND(E2400/12*$B$4,0)</f>
        <v>93</v>
      </c>
      <c r="G2400" s="87">
        <v>92</v>
      </c>
      <c r="H2400" s="87">
        <f t="shared" si="1933"/>
        <v>98.924731182795696</v>
      </c>
      <c r="I2400" s="378">
        <v>8</v>
      </c>
      <c r="J2400" s="163">
        <f t="shared" si="1934"/>
        <v>7.9130434782608692</v>
      </c>
      <c r="K2400" s="89">
        <f>ROUND(E2400*I2400,0)</f>
        <v>2240</v>
      </c>
      <c r="L2400" s="89">
        <f t="shared" si="1935"/>
        <v>747</v>
      </c>
      <c r="M2400" s="89">
        <v>728</v>
      </c>
      <c r="N2400" s="89">
        <f t="shared" si="1936"/>
        <v>97.456492637215533</v>
      </c>
      <c r="O2400" s="89">
        <f>K2400/D2400</f>
        <v>9.3333333333333339</v>
      </c>
      <c r="P2400" s="89">
        <f t="shared" si="1937"/>
        <v>233.99999999999997</v>
      </c>
      <c r="Q2400" s="2672"/>
      <c r="R2400" s="2672"/>
      <c r="S2400" s="2672"/>
      <c r="T2400" s="2672"/>
      <c r="U2400" s="2839"/>
      <c r="V2400" s="2624"/>
      <c r="W2400" s="2624"/>
      <c r="X2400" s="2624"/>
      <c r="Y2400" s="2624"/>
      <c r="Z2400" s="2840"/>
      <c r="AA2400" s="2416"/>
      <c r="AB2400" s="15"/>
      <c r="AC2400" s="1601">
        <f t="shared" si="1932"/>
        <v>0</v>
      </c>
      <c r="AD2400" s="2134"/>
      <c r="AE2400" s="2134"/>
    </row>
    <row r="2401" spans="1:30" ht="29.25" customHeight="1" x14ac:dyDescent="0.25">
      <c r="A2401" s="215">
        <v>1</v>
      </c>
      <c r="B2401" s="2111" t="s">
        <v>238</v>
      </c>
      <c r="C2401" s="3116"/>
      <c r="D2401" s="2531"/>
      <c r="E2401" s="1960">
        <f>SUM(E2399:E2400)</f>
        <v>790</v>
      </c>
      <c r="F2401" s="455">
        <f t="shared" ref="F2401:G2401" si="1938">SUM(F2399:F2400)</f>
        <v>263</v>
      </c>
      <c r="G2401" s="455">
        <f t="shared" si="1938"/>
        <v>264</v>
      </c>
      <c r="H2401" s="459">
        <f t="shared" si="1933"/>
        <v>100.38022813688212</v>
      </c>
      <c r="I2401" s="674">
        <f>SUM(K2401/E2401)</f>
        <v>8</v>
      </c>
      <c r="J2401" s="2532">
        <f t="shared" si="1934"/>
        <v>7.9090909090909092</v>
      </c>
      <c r="K2401" s="94">
        <f>SUM(K2399:K2400)</f>
        <v>6320</v>
      </c>
      <c r="L2401" s="94">
        <f t="shared" ref="L2401:O2401" si="1939">SUM(L2399:L2400)</f>
        <v>2107</v>
      </c>
      <c r="M2401" s="94">
        <f t="shared" si="1939"/>
        <v>2088</v>
      </c>
      <c r="N2401" s="167">
        <f t="shared" si="1936"/>
        <v>99.098243948742294</v>
      </c>
      <c r="O2401" s="94">
        <f t="shared" si="1939"/>
        <v>26.333333333333336</v>
      </c>
      <c r="P2401" s="167">
        <f t="shared" si="1937"/>
        <v>237.87341772151896</v>
      </c>
      <c r="Q2401" s="814"/>
      <c r="R2401" s="814"/>
      <c r="S2401" s="814"/>
      <c r="T2401" s="814"/>
      <c r="U2401" s="2718"/>
      <c r="V2401" s="687"/>
      <c r="W2401" s="687"/>
      <c r="X2401" s="687"/>
      <c r="Y2401" s="687"/>
      <c r="Z2401" s="2836"/>
      <c r="AA2401" s="2422"/>
      <c r="AB2401" s="17"/>
      <c r="AC2401" s="1602">
        <f t="shared" si="1932"/>
        <v>0</v>
      </c>
      <c r="AD2401" s="2134"/>
    </row>
    <row r="2402" spans="1:30" ht="29.25" customHeight="1" x14ac:dyDescent="0.25">
      <c r="A2402" s="215">
        <v>1</v>
      </c>
      <c r="B2402" s="2282" t="s">
        <v>334</v>
      </c>
      <c r="C2402" s="2282"/>
      <c r="D2402" s="332"/>
      <c r="E2402" s="1960">
        <f>SUM(E2401,E2398)</f>
        <v>810</v>
      </c>
      <c r="F2402" s="455">
        <f>SUM(F2401,F2398)</f>
        <v>270</v>
      </c>
      <c r="G2402" s="425">
        <f>SUM(G2401,G2398)</f>
        <v>270</v>
      </c>
      <c r="H2402" s="425">
        <f t="shared" si="1933"/>
        <v>100</v>
      </c>
      <c r="I2402" s="674">
        <f>SUM(K2402/E2402)</f>
        <v>8.0740740740740744</v>
      </c>
      <c r="J2402" s="278">
        <f t="shared" si="1934"/>
        <v>7.996296296296296</v>
      </c>
      <c r="K2402" s="425">
        <f>SUM(K2401,K2398)</f>
        <v>6540</v>
      </c>
      <c r="L2402" s="425">
        <f>SUM(L2401,L2398)</f>
        <v>2180</v>
      </c>
      <c r="M2402" s="425">
        <f>SUM(M2401,M2398)</f>
        <v>2159</v>
      </c>
      <c r="N2402" s="167">
        <f t="shared" si="1936"/>
        <v>99.036697247706414</v>
      </c>
      <c r="O2402" s="425">
        <f>SUM(O2401,O2398)</f>
        <v>27.06666666666667</v>
      </c>
      <c r="P2402" s="167">
        <f t="shared" si="1937"/>
        <v>239.29802955665022</v>
      </c>
      <c r="Q2402" s="687">
        <v>13645.043775999999</v>
      </c>
      <c r="R2402" s="687">
        <v>13645.043775999999</v>
      </c>
      <c r="S2402" s="687">
        <v>13645.043775999999</v>
      </c>
      <c r="T2402" s="687">
        <v>13645.043775999999</v>
      </c>
      <c r="U2402" s="2718">
        <f>Q2402/12*$B$4+(R2402-Q2402)/11*3+(S2402-R2402)/10*2+(T2402-S2402)/9*1</f>
        <v>4548.3479253333326</v>
      </c>
      <c r="V2402" s="687">
        <f>Z2402-Y2402</f>
        <v>4646.4452899999997</v>
      </c>
      <c r="W2402" s="687"/>
      <c r="X2402" s="687">
        <f>V2402-U2402</f>
        <v>98.09736466666709</v>
      </c>
      <c r="Y2402" s="687">
        <v>-33.966569999999997</v>
      </c>
      <c r="Z2402" s="2959">
        <v>4612.4787200000001</v>
      </c>
      <c r="AA2402" s="2457"/>
      <c r="AB2402" s="710"/>
      <c r="AC2402" s="1602">
        <f t="shared" si="1932"/>
        <v>0</v>
      </c>
      <c r="AD2402" s="2134"/>
    </row>
    <row r="2403" spans="1:30" ht="29.25" customHeight="1" x14ac:dyDescent="0.25">
      <c r="A2403" s="215">
        <v>1</v>
      </c>
      <c r="B2403" s="2283" t="s">
        <v>319</v>
      </c>
      <c r="C2403" s="3338"/>
      <c r="D2403" s="570"/>
      <c r="E2403" s="691">
        <f>E2404</f>
        <v>4198</v>
      </c>
      <c r="F2403" s="98">
        <f>SUM(F2404)</f>
        <v>1399</v>
      </c>
      <c r="G2403" s="105">
        <f>SUM(G2404)</f>
        <v>1625</v>
      </c>
      <c r="H2403" s="115">
        <f t="shared" si="1933"/>
        <v>116.15439599714081</v>
      </c>
      <c r="I2403" s="686"/>
      <c r="J2403" s="694"/>
      <c r="K2403" s="519"/>
      <c r="L2403" s="519"/>
      <c r="M2403" s="519"/>
      <c r="N2403" s="89"/>
      <c r="O2403" s="519"/>
      <c r="P2403" s="89"/>
      <c r="Q2403" s="684"/>
      <c r="R2403" s="684"/>
      <c r="S2403" s="684"/>
      <c r="T2403" s="684"/>
      <c r="U2403" s="2711"/>
      <c r="V2403" s="684"/>
      <c r="W2403" s="684"/>
      <c r="X2403" s="684"/>
      <c r="Y2403" s="684"/>
      <c r="Z2403" s="2838"/>
      <c r="AA2403" s="2415"/>
      <c r="AB2403" s="8"/>
      <c r="AC2403" s="1600">
        <f t="shared" si="1932"/>
        <v>0</v>
      </c>
      <c r="AD2403" s="2134"/>
    </row>
    <row r="2404" spans="1:30" ht="29.25" customHeight="1" x14ac:dyDescent="0.25">
      <c r="A2404" s="59">
        <v>1</v>
      </c>
      <c r="B2404" s="627" t="s">
        <v>320</v>
      </c>
      <c r="C2404" s="3372"/>
      <c r="D2404" s="570"/>
      <c r="E2404" s="690">
        <v>4198</v>
      </c>
      <c r="F2404" s="81">
        <f>ROUND(E2404/12*$B$4,0)</f>
        <v>1399</v>
      </c>
      <c r="G2404" s="342">
        <f>G2407-G2405</f>
        <v>1625</v>
      </c>
      <c r="H2404" s="342">
        <f t="shared" si="1933"/>
        <v>116.15439599714081</v>
      </c>
      <c r="I2404" s="686"/>
      <c r="J2404" s="694"/>
      <c r="K2404" s="519"/>
      <c r="L2404" s="519"/>
      <c r="M2404" s="519"/>
      <c r="N2404" s="89"/>
      <c r="O2404" s="519"/>
      <c r="P2404" s="89"/>
      <c r="Q2404" s="684"/>
      <c r="R2404" s="684"/>
      <c r="S2404" s="684"/>
      <c r="T2404" s="684"/>
      <c r="U2404" s="2711"/>
      <c r="V2404" s="684"/>
      <c r="W2404" s="684"/>
      <c r="X2404" s="684"/>
      <c r="Y2404" s="684"/>
      <c r="Z2404" s="2838"/>
      <c r="AA2404" s="2415"/>
      <c r="AB2404" s="8"/>
      <c r="AC2404" s="1600">
        <f t="shared" si="1932"/>
        <v>0</v>
      </c>
      <c r="AD2404" s="2134"/>
    </row>
    <row r="2405" spans="1:30" ht="29.25" customHeight="1" x14ac:dyDescent="0.25">
      <c r="A2405" s="59">
        <v>1</v>
      </c>
      <c r="B2405" s="625" t="s">
        <v>321</v>
      </c>
      <c r="C2405" s="2541"/>
      <c r="D2405" s="570"/>
      <c r="E2405" s="691">
        <f>E2406</f>
        <v>2</v>
      </c>
      <c r="F2405" s="105">
        <f>F2406</f>
        <v>1</v>
      </c>
      <c r="G2405" s="115">
        <f>G2406</f>
        <v>1</v>
      </c>
      <c r="H2405" s="115">
        <f t="shared" si="1933"/>
        <v>100</v>
      </c>
      <c r="I2405" s="686"/>
      <c r="J2405" s="694"/>
      <c r="K2405" s="519"/>
      <c r="L2405" s="519"/>
      <c r="M2405" s="519"/>
      <c r="N2405" s="89"/>
      <c r="O2405" s="519"/>
      <c r="P2405" s="89"/>
      <c r="Q2405" s="684"/>
      <c r="R2405" s="684"/>
      <c r="S2405" s="684"/>
      <c r="T2405" s="684"/>
      <c r="U2405" s="2711"/>
      <c r="V2405" s="684"/>
      <c r="W2405" s="684"/>
      <c r="X2405" s="684"/>
      <c r="Y2405" s="684"/>
      <c r="Z2405" s="2838"/>
      <c r="AA2405" s="2415"/>
      <c r="AB2405" s="8"/>
      <c r="AC2405" s="1600">
        <f t="shared" si="1932"/>
        <v>0</v>
      </c>
      <c r="AD2405" s="2134"/>
    </row>
    <row r="2406" spans="1:30" ht="35.25" customHeight="1" x14ac:dyDescent="0.25">
      <c r="A2406" s="59">
        <v>1</v>
      </c>
      <c r="B2406" s="627" t="s">
        <v>322</v>
      </c>
      <c r="C2406" s="3353"/>
      <c r="D2406" s="417"/>
      <c r="E2406" s="690">
        <v>2</v>
      </c>
      <c r="F2406" s="81">
        <f>ROUND(E2406/12*$B$4,0)</f>
        <v>1</v>
      </c>
      <c r="G2406" s="115">
        <v>1</v>
      </c>
      <c r="H2406" s="115">
        <f t="shared" si="1933"/>
        <v>100</v>
      </c>
      <c r="I2406" s="686"/>
      <c r="J2406" s="694"/>
      <c r="K2406" s="519"/>
      <c r="L2406" s="519"/>
      <c r="M2406" s="115"/>
      <c r="N2406" s="83"/>
      <c r="O2406" s="519"/>
      <c r="P2406" s="83"/>
      <c r="Q2406" s="684"/>
      <c r="R2406" s="684"/>
      <c r="S2406" s="684"/>
      <c r="T2406" s="684"/>
      <c r="U2406" s="2711"/>
      <c r="V2406" s="684"/>
      <c r="W2406" s="684"/>
      <c r="X2406" s="684"/>
      <c r="Y2406" s="684"/>
      <c r="Z2406" s="2838"/>
      <c r="AA2406" s="2415"/>
      <c r="AB2406" s="8"/>
      <c r="AC2406" s="1600">
        <f t="shared" si="1932"/>
        <v>0</v>
      </c>
      <c r="AD2406" s="2134"/>
    </row>
    <row r="2407" spans="1:30" ht="24.75" customHeight="1" thickBot="1" x14ac:dyDescent="0.3">
      <c r="A2407" s="59">
        <v>1</v>
      </c>
      <c r="B2407" s="703" t="s">
        <v>313</v>
      </c>
      <c r="C2407" s="3389"/>
      <c r="D2407" s="334"/>
      <c r="E2407" s="689">
        <f>SUM(E2403,E2405)</f>
        <v>4200</v>
      </c>
      <c r="F2407" s="711">
        <f>SUM(F2403,F2405)</f>
        <v>1400</v>
      </c>
      <c r="G2407" s="98">
        <v>1626</v>
      </c>
      <c r="H2407" s="476">
        <f t="shared" si="1933"/>
        <v>116.14285714285715</v>
      </c>
      <c r="I2407" s="1808"/>
      <c r="J2407" s="835"/>
      <c r="K2407" s="1794"/>
      <c r="L2407" s="1794"/>
      <c r="M2407" s="219"/>
      <c r="N2407" s="140"/>
      <c r="O2407" s="1794"/>
      <c r="P2407" s="140"/>
      <c r="Q2407" s="814">
        <v>8017.07942</v>
      </c>
      <c r="R2407" s="814">
        <v>8017.07942</v>
      </c>
      <c r="S2407" s="814">
        <v>8017.07942</v>
      </c>
      <c r="T2407" s="814">
        <v>8017.07942</v>
      </c>
      <c r="U2407" s="2752">
        <f>Q2407/12*$B$4+(R2407-Q2407)/11*3+(S2407-R2407)/10*2+(T2407-S2407)/9*1</f>
        <v>2672.3598066666668</v>
      </c>
      <c r="V2407" s="814">
        <f>Z2407-Y2407</f>
        <v>2690.1063199999999</v>
      </c>
      <c r="W2407" s="814"/>
      <c r="X2407" s="814">
        <f>V2407-U2407</f>
        <v>17.746513333333041</v>
      </c>
      <c r="Y2407" s="814">
        <v>-18.360889999999998</v>
      </c>
      <c r="Z2407" s="2841">
        <v>2671.7454299999999</v>
      </c>
      <c r="AA2407" s="2417"/>
      <c r="AB2407" s="18"/>
      <c r="AC2407" s="1605">
        <f t="shared" si="1932"/>
        <v>0</v>
      </c>
      <c r="AD2407" s="2134"/>
    </row>
    <row r="2408" spans="1:30" ht="18.75" customHeight="1" thickBot="1" x14ac:dyDescent="0.3">
      <c r="A2408" s="59">
        <v>1</v>
      </c>
      <c r="B2408" s="434" t="s">
        <v>17</v>
      </c>
      <c r="C2408" s="692"/>
      <c r="D2408" s="692"/>
      <c r="E2408" s="1966"/>
      <c r="F2408" s="693"/>
      <c r="G2408" s="693"/>
      <c r="H2408" s="693"/>
      <c r="I2408" s="523"/>
      <c r="J2408" s="523"/>
      <c r="K2408" s="523"/>
      <c r="L2408" s="523"/>
      <c r="M2408" s="523">
        <f>SUM(M2402,M2365)</f>
        <v>4868</v>
      </c>
      <c r="N2408" s="523"/>
      <c r="O2408" s="523"/>
      <c r="P2408" s="523"/>
      <c r="Q2408" s="839">
        <f t="shared" ref="Q2408:R2408" si="1940">SUM(Q2407,Q2402,Q2395,Q2365)</f>
        <v>94777.788446000006</v>
      </c>
      <c r="R2408" s="839">
        <f t="shared" si="1940"/>
        <v>94777.788446000006</v>
      </c>
      <c r="S2408" s="839">
        <f t="shared" ref="S2408:T2408" si="1941">SUM(S2407,S2402,S2395,S2365)</f>
        <v>94777.788446000006</v>
      </c>
      <c r="T2408" s="839">
        <f t="shared" si="1941"/>
        <v>94777.788446000006</v>
      </c>
      <c r="U2408" s="2800">
        <f t="shared" ref="U2408:Z2408" si="1942">SUM(U2407,U2402,U2395,U2365)</f>
        <v>31592.596148666667</v>
      </c>
      <c r="V2408" s="839">
        <f t="shared" si="1942"/>
        <v>31993.294759999997</v>
      </c>
      <c r="W2408" s="839">
        <f t="shared" si="1942"/>
        <v>-4.7785000000000002</v>
      </c>
      <c r="X2408" s="839">
        <f t="shared" si="1942"/>
        <v>400.69861133333097</v>
      </c>
      <c r="Y2408" s="839">
        <f t="shared" si="1942"/>
        <v>-211.81086999999997</v>
      </c>
      <c r="Z2408" s="2847">
        <f t="shared" si="1942"/>
        <v>31776.705390000003</v>
      </c>
      <c r="AA2408" s="2421">
        <f>SUM(AA2402,AA2395,AA2365)</f>
        <v>0</v>
      </c>
      <c r="AB2408" s="1159">
        <f t="shared" ref="AB2408" si="1943">SUM(AB2407,AB2402,AB2395,AB2365)</f>
        <v>0</v>
      </c>
      <c r="AC2408" s="1159">
        <f t="shared" si="1932"/>
        <v>0</v>
      </c>
      <c r="AD2408" s="2134"/>
    </row>
    <row r="2409" spans="1:30" ht="40.5" customHeight="1" x14ac:dyDescent="0.25">
      <c r="A2409" s="59">
        <v>1</v>
      </c>
      <c r="B2409" s="524" t="s">
        <v>216</v>
      </c>
      <c r="C2409" s="524"/>
      <c r="D2409" s="524"/>
      <c r="E2409" s="1953"/>
      <c r="F2409" s="361"/>
      <c r="G2409" s="361"/>
      <c r="H2409" s="361"/>
      <c r="I2409" s="361"/>
      <c r="J2409" s="361"/>
      <c r="K2409" s="361"/>
      <c r="L2409" s="361"/>
      <c r="M2409" s="361"/>
      <c r="N2409" s="361"/>
      <c r="O2409" s="361"/>
      <c r="P2409" s="361"/>
      <c r="Q2409" s="1330"/>
      <c r="R2409" s="1330"/>
      <c r="S2409" s="1330"/>
      <c r="T2409" s="1330"/>
      <c r="U2409" s="2714"/>
      <c r="V2409" s="1330"/>
      <c r="W2409" s="1330"/>
      <c r="X2409" s="1330"/>
      <c r="Y2409" s="1330"/>
      <c r="Z2409" s="2837"/>
      <c r="AA2409" s="2418"/>
      <c r="AB2409" s="13"/>
      <c r="AC2409" s="1603">
        <f t="shared" si="1932"/>
        <v>0</v>
      </c>
      <c r="AD2409" s="2134"/>
    </row>
    <row r="2410" spans="1:30" ht="15" customHeight="1" x14ac:dyDescent="0.25">
      <c r="A2410" s="59">
        <v>1</v>
      </c>
      <c r="B2410" s="421" t="s">
        <v>5</v>
      </c>
      <c r="C2410" s="3169"/>
      <c r="D2410" s="421"/>
      <c r="E2410" s="748"/>
      <c r="F2410" s="671"/>
      <c r="G2410" s="671"/>
      <c r="H2410" s="671"/>
      <c r="I2410" s="671"/>
      <c r="J2410" s="671"/>
      <c r="K2410" s="53"/>
      <c r="L2410" s="53"/>
      <c r="M2410" s="53"/>
      <c r="N2410" s="53"/>
      <c r="O2410" s="53"/>
      <c r="P2410" s="53"/>
      <c r="Q2410" s="684"/>
      <c r="R2410" s="684"/>
      <c r="S2410" s="684"/>
      <c r="T2410" s="684"/>
      <c r="U2410" s="2711"/>
      <c r="V2410" s="684"/>
      <c r="W2410" s="684"/>
      <c r="X2410" s="684"/>
      <c r="Y2410" s="684"/>
      <c r="Z2410" s="2838"/>
      <c r="AA2410" s="2415"/>
      <c r="AB2410" s="8"/>
      <c r="AC2410" s="1600">
        <f t="shared" si="1932"/>
        <v>0</v>
      </c>
      <c r="AD2410" s="2134"/>
    </row>
    <row r="2411" spans="1:30" ht="15" customHeight="1" x14ac:dyDescent="0.25">
      <c r="A2411" s="59">
        <v>1</v>
      </c>
      <c r="B2411" s="113" t="s">
        <v>82</v>
      </c>
      <c r="C2411" s="3402" t="s">
        <v>570</v>
      </c>
      <c r="D2411" s="113">
        <v>340</v>
      </c>
      <c r="E2411" s="748">
        <v>1133</v>
      </c>
      <c r="F2411" s="81">
        <f t="shared" ref="F2411:F2414" si="1944">ROUND(E2411/12*$B$4,0)</f>
        <v>378</v>
      </c>
      <c r="G2411" s="81">
        <v>697</v>
      </c>
      <c r="H2411" s="81">
        <f>G2411/F2411*100</f>
        <v>184.39153439153441</v>
      </c>
      <c r="I2411" s="672">
        <v>9.4</v>
      </c>
      <c r="J2411" s="82">
        <f>M2411/G2411</f>
        <v>9.6370157819225248</v>
      </c>
      <c r="K2411" s="83">
        <f>ROUND(E2411*I2411,0)</f>
        <v>10650</v>
      </c>
      <c r="L2411" s="83">
        <f t="shared" ref="L2411:L2414" si="1945">ROUND(K2411/12*$B$4,0)</f>
        <v>3550</v>
      </c>
      <c r="M2411" s="83">
        <v>6717</v>
      </c>
      <c r="N2411" s="83">
        <f>M2411/L2411*100</f>
        <v>189.21126760563379</v>
      </c>
      <c r="O2411" s="83">
        <f>ROUND(K2411/D2411,0)</f>
        <v>31</v>
      </c>
      <c r="P2411" s="83">
        <f>M2411/$B$4*12/O2411</f>
        <v>650.0322580645161</v>
      </c>
      <c r="Q2411" s="684"/>
      <c r="R2411" s="684"/>
      <c r="S2411" s="684"/>
      <c r="T2411" s="684"/>
      <c r="U2411" s="2711"/>
      <c r="V2411" s="684"/>
      <c r="W2411" s="684"/>
      <c r="X2411" s="684"/>
      <c r="Y2411" s="684"/>
      <c r="Z2411" s="2838"/>
      <c r="AA2411" s="2415"/>
      <c r="AB2411" s="8"/>
      <c r="AC2411" s="1600">
        <f t="shared" si="1932"/>
        <v>0</v>
      </c>
      <c r="AD2411" s="2134"/>
    </row>
    <row r="2412" spans="1:30" ht="15" customHeight="1" x14ac:dyDescent="0.25">
      <c r="A2412" s="59">
        <v>1</v>
      </c>
      <c r="B2412" s="113" t="s">
        <v>9</v>
      </c>
      <c r="C2412" s="3402" t="s">
        <v>570</v>
      </c>
      <c r="D2412" s="113">
        <v>340</v>
      </c>
      <c r="E2412" s="748">
        <v>924</v>
      </c>
      <c r="F2412" s="81">
        <f t="shared" si="1944"/>
        <v>308</v>
      </c>
      <c r="G2412" s="81">
        <v>0</v>
      </c>
      <c r="H2412" s="81"/>
      <c r="I2412" s="672">
        <v>10</v>
      </c>
      <c r="J2412" s="82" t="e">
        <f>M2412/G2412</f>
        <v>#DIV/0!</v>
      </c>
      <c r="K2412" s="83">
        <f>ROUND(E2412*I2412,0)</f>
        <v>9240</v>
      </c>
      <c r="L2412" s="83">
        <f t="shared" ref="L2412" si="1946">ROUND(K2412/12*$B$4,0)</f>
        <v>3080</v>
      </c>
      <c r="M2412" s="83"/>
      <c r="N2412" s="83">
        <f>M2412/L2412*100</f>
        <v>0</v>
      </c>
      <c r="O2412" s="83">
        <f>ROUND(K2412/D2412,0)</f>
        <v>27</v>
      </c>
      <c r="P2412" s="83">
        <f>M2412/$B$4*12/O2412</f>
        <v>0</v>
      </c>
      <c r="Q2412" s="684"/>
      <c r="R2412" s="684"/>
      <c r="S2412" s="684"/>
      <c r="T2412" s="684"/>
      <c r="U2412" s="2711"/>
      <c r="V2412" s="684"/>
      <c r="W2412" s="684"/>
      <c r="X2412" s="684"/>
      <c r="Y2412" s="684"/>
      <c r="Z2412" s="2838"/>
      <c r="AA2412" s="2415"/>
      <c r="AB2412" s="8"/>
      <c r="AC2412" s="1600">
        <f t="shared" si="1932"/>
        <v>0</v>
      </c>
      <c r="AD2412" s="2134"/>
    </row>
    <row r="2413" spans="1:30" ht="15" customHeight="1" x14ac:dyDescent="0.25">
      <c r="A2413" s="59">
        <v>1</v>
      </c>
      <c r="B2413" s="113" t="s">
        <v>83</v>
      </c>
      <c r="C2413" s="3402" t="s">
        <v>570</v>
      </c>
      <c r="D2413" s="113">
        <v>330</v>
      </c>
      <c r="E2413" s="748">
        <v>497</v>
      </c>
      <c r="F2413" s="81">
        <f t="shared" si="1944"/>
        <v>166</v>
      </c>
      <c r="G2413" s="81">
        <v>154</v>
      </c>
      <c r="H2413" s="81">
        <f>G2413/F2413*100</f>
        <v>92.771084337349393</v>
      </c>
      <c r="I2413" s="672">
        <v>8.8000000000000007</v>
      </c>
      <c r="J2413" s="82">
        <f>M2413/G2413</f>
        <v>8.7727272727272734</v>
      </c>
      <c r="K2413" s="83">
        <f>ROUND(E2413*I2413,0)</f>
        <v>4374</v>
      </c>
      <c r="L2413" s="83">
        <f t="shared" si="1945"/>
        <v>1458</v>
      </c>
      <c r="M2413" s="83">
        <v>1351</v>
      </c>
      <c r="N2413" s="83">
        <f>M2413/L2413*100</f>
        <v>92.661179698216728</v>
      </c>
      <c r="O2413" s="83">
        <f>ROUND(K2413/D2413,0)</f>
        <v>13</v>
      </c>
      <c r="P2413" s="83">
        <f>M2413/$B$4*12/O2413</f>
        <v>311.76923076923077</v>
      </c>
      <c r="Q2413" s="684"/>
      <c r="R2413" s="684"/>
      <c r="S2413" s="684"/>
      <c r="T2413" s="684"/>
      <c r="U2413" s="2711"/>
      <c r="V2413" s="684"/>
      <c r="W2413" s="684"/>
      <c r="X2413" s="684"/>
      <c r="Y2413" s="684"/>
      <c r="Z2413" s="2838"/>
      <c r="AA2413" s="2415"/>
      <c r="AB2413" s="8"/>
      <c r="AC2413" s="1600">
        <f t="shared" si="1932"/>
        <v>0</v>
      </c>
      <c r="AD2413" s="2134"/>
    </row>
    <row r="2414" spans="1:30" ht="15" customHeight="1" x14ac:dyDescent="0.25">
      <c r="A2414" s="59">
        <v>1</v>
      </c>
      <c r="B2414" s="338" t="s">
        <v>26</v>
      </c>
      <c r="C2414" s="3402" t="s">
        <v>570</v>
      </c>
      <c r="D2414" s="338">
        <v>340</v>
      </c>
      <c r="E2414" s="1967">
        <v>205</v>
      </c>
      <c r="F2414" s="81">
        <f t="shared" si="1944"/>
        <v>68</v>
      </c>
      <c r="G2414" s="87">
        <v>82</v>
      </c>
      <c r="H2414" s="87">
        <f>G2414/F2414*100</f>
        <v>120.58823529411764</v>
      </c>
      <c r="I2414" s="673">
        <v>6.1</v>
      </c>
      <c r="J2414" s="88">
        <f>M2414/G2414</f>
        <v>4.6097560975609753</v>
      </c>
      <c r="K2414" s="89">
        <f>ROUND(E2414*I2414,0)</f>
        <v>1251</v>
      </c>
      <c r="L2414" s="89">
        <f t="shared" si="1945"/>
        <v>417</v>
      </c>
      <c r="M2414" s="89">
        <v>378</v>
      </c>
      <c r="N2414" s="89">
        <f>M2414/L2414*100</f>
        <v>90.647482014388487</v>
      </c>
      <c r="O2414" s="89">
        <f>ROUND(K2414/D2414,0)</f>
        <v>4</v>
      </c>
      <c r="P2414" s="89">
        <f>M2414/$B$4*12/O2414</f>
        <v>283.5</v>
      </c>
      <c r="Q2414" s="2624"/>
      <c r="R2414" s="2624"/>
      <c r="S2414" s="2624"/>
      <c r="T2414" s="2624"/>
      <c r="U2414" s="2839"/>
      <c r="V2414" s="2624"/>
      <c r="W2414" s="2624"/>
      <c r="X2414" s="2624"/>
      <c r="Y2414" s="2624"/>
      <c r="Z2414" s="2840"/>
      <c r="AA2414" s="2416"/>
      <c r="AB2414" s="15"/>
      <c r="AC2414" s="1601">
        <f t="shared" si="1932"/>
        <v>0</v>
      </c>
      <c r="AD2414" s="2134"/>
    </row>
    <row r="2415" spans="1:30" ht="15" customHeight="1" x14ac:dyDescent="0.25">
      <c r="A2415" s="59">
        <v>1</v>
      </c>
      <c r="B2415" s="688" t="s">
        <v>7</v>
      </c>
      <c r="C2415" s="3370"/>
      <c r="D2415" s="688"/>
      <c r="E2415" s="1960">
        <f>SUM(E2411:E2414)</f>
        <v>2759</v>
      </c>
      <c r="F2415" s="455">
        <f>SUM(F2411:F2414)</f>
        <v>920</v>
      </c>
      <c r="G2415" s="455">
        <f>SUM(G2411:G2414)</f>
        <v>933</v>
      </c>
      <c r="H2415" s="455">
        <f>G2415/F2415*100</f>
        <v>101.41304347826087</v>
      </c>
      <c r="I2415" s="93">
        <f>L2415/F2415</f>
        <v>9.2445652173913047</v>
      </c>
      <c r="J2415" s="93">
        <f>M2415/G2415</f>
        <v>9.0525187566988219</v>
      </c>
      <c r="K2415" s="455">
        <f>SUM(K2411:K2414)</f>
        <v>25515</v>
      </c>
      <c r="L2415" s="455">
        <f>SUM(L2411:L2414)</f>
        <v>8505</v>
      </c>
      <c r="M2415" s="455">
        <f>SUM(M2411:M2414)</f>
        <v>8446</v>
      </c>
      <c r="N2415" s="94">
        <f>M2415/L2415*100</f>
        <v>99.306290417401527</v>
      </c>
      <c r="O2415" s="455">
        <f>SUM(O2411:O2414)</f>
        <v>75</v>
      </c>
      <c r="P2415" s="94">
        <f>M2415/$B$4*12/O2415</f>
        <v>337.84</v>
      </c>
      <c r="Q2415" s="687">
        <v>59699.77096999999</v>
      </c>
      <c r="R2415" s="687">
        <v>59699.77096999999</v>
      </c>
      <c r="S2415" s="687">
        <v>59699.77096999999</v>
      </c>
      <c r="T2415" s="687">
        <v>59699.77096999999</v>
      </c>
      <c r="U2415" s="2718">
        <f>Q2415/12*$B$4+(R2415-Q2415)/11*3+(S2415-R2415)/10*2+(T2415-S2415)/9*1</f>
        <v>19899.923656666662</v>
      </c>
      <c r="V2415" s="687">
        <f>Z2415-Y2415-W2415</f>
        <v>19868.735660000002</v>
      </c>
      <c r="W2415" s="687">
        <v>-97.959249999999997</v>
      </c>
      <c r="X2415" s="687">
        <f>V2415-U2415</f>
        <v>-31.187996666660183</v>
      </c>
      <c r="Y2415" s="687">
        <v>-214.28688</v>
      </c>
      <c r="Z2415" s="2836">
        <v>19556.489530000003</v>
      </c>
      <c r="AA2415" s="2422"/>
      <c r="AB2415" s="17"/>
      <c r="AC2415" s="1600">
        <f t="shared" si="1932"/>
        <v>0</v>
      </c>
      <c r="AD2415" s="2134"/>
    </row>
    <row r="2416" spans="1:30" ht="16.5" customHeight="1" x14ac:dyDescent="0.25">
      <c r="A2416" s="59">
        <v>1</v>
      </c>
      <c r="B2416" s="646" t="s">
        <v>14</v>
      </c>
      <c r="C2416" s="646"/>
      <c r="D2416" s="520"/>
      <c r="E2416" s="2065"/>
      <c r="F2416" s="439"/>
      <c r="G2416" s="439"/>
      <c r="H2416" s="439"/>
      <c r="I2416" s="675"/>
      <c r="J2416" s="675"/>
      <c r="K2416" s="439"/>
      <c r="L2416" s="439"/>
      <c r="M2416" s="439"/>
      <c r="N2416" s="439"/>
      <c r="O2416" s="439"/>
      <c r="P2416" s="439"/>
      <c r="Q2416" s="1330"/>
      <c r="R2416" s="1330"/>
      <c r="S2416" s="1330"/>
      <c r="T2416" s="1330"/>
      <c r="U2416" s="2714"/>
      <c r="V2416" s="1330"/>
      <c r="W2416" s="1330"/>
      <c r="X2416" s="1330"/>
      <c r="Y2416" s="1330"/>
      <c r="Z2416" s="2837"/>
      <c r="AA2416" s="2418"/>
      <c r="AB2416" s="13"/>
      <c r="AC2416" s="1603">
        <f t="shared" si="1932"/>
        <v>0</v>
      </c>
      <c r="AD2416" s="2134"/>
    </row>
    <row r="2417" spans="1:31" ht="28.5" customHeight="1" x14ac:dyDescent="0.25">
      <c r="A2417" s="59">
        <v>1</v>
      </c>
      <c r="B2417" s="487" t="s">
        <v>299</v>
      </c>
      <c r="C2417" s="3225"/>
      <c r="D2417" s="500"/>
      <c r="E2417" s="1945"/>
      <c r="F2417" s="105"/>
      <c r="G2417" s="105"/>
      <c r="H2417" s="105"/>
      <c r="I2417" s="344"/>
      <c r="J2417" s="344"/>
      <c r="K2417" s="346"/>
      <c r="L2417" s="346"/>
      <c r="M2417" s="346"/>
      <c r="N2417" s="346"/>
      <c r="O2417" s="346"/>
      <c r="P2417" s="346"/>
      <c r="Q2417" s="684"/>
      <c r="R2417" s="684"/>
      <c r="S2417" s="684"/>
      <c r="T2417" s="684"/>
      <c r="U2417" s="2711"/>
      <c r="V2417" s="684"/>
      <c r="W2417" s="684"/>
      <c r="X2417" s="684"/>
      <c r="Y2417" s="684"/>
      <c r="Z2417" s="2838"/>
      <c r="AA2417" s="2415"/>
      <c r="AB2417" s="8"/>
      <c r="AC2417" s="1600">
        <f t="shared" si="1932"/>
        <v>0</v>
      </c>
      <c r="AD2417" s="2134"/>
    </row>
    <row r="2418" spans="1:31" ht="37.5" customHeight="1" x14ac:dyDescent="0.25">
      <c r="A2418" s="59">
        <v>1</v>
      </c>
      <c r="B2418" s="387" t="s">
        <v>645</v>
      </c>
      <c r="C2418" s="3148"/>
      <c r="D2418" s="387"/>
      <c r="E2418" s="420">
        <f t="shared" ref="E2418:F2418" si="1947">E2421+E2422+E2423+E2419/2.7</f>
        <v>37833.333333333336</v>
      </c>
      <c r="F2418" s="420">
        <f t="shared" si="1947"/>
        <v>12611.777777777777</v>
      </c>
      <c r="G2418" s="420">
        <f>G2421+G2422+G2423+G2419/2.7</f>
        <v>641.78518518518513</v>
      </c>
      <c r="H2418" s="418">
        <f>G2418/F2418*100</f>
        <v>5.0887765110801775</v>
      </c>
      <c r="I2418" s="114"/>
      <c r="J2418" s="114"/>
      <c r="K2418" s="444"/>
      <c r="L2418" s="444"/>
      <c r="M2418" s="444"/>
      <c r="N2418" s="444"/>
      <c r="O2418" s="444"/>
      <c r="P2418" s="444"/>
      <c r="Q2418" s="684"/>
      <c r="R2418" s="684"/>
      <c r="S2418" s="684"/>
      <c r="T2418" s="684"/>
      <c r="U2418" s="2711"/>
      <c r="V2418" s="684"/>
      <c r="W2418" s="684"/>
      <c r="X2418" s="684"/>
      <c r="Y2418" s="684"/>
      <c r="Z2418" s="2838"/>
      <c r="AA2418" s="2179">
        <f t="shared" ref="AA2418" si="1948">AA2421+AA2422+AA2423+AA2419/2.7</f>
        <v>0</v>
      </c>
      <c r="AB2418" s="2179">
        <f>AB2421+AB2422+AB2423+AB2419</f>
        <v>0</v>
      </c>
      <c r="AC2418" s="1600">
        <f t="shared" si="1932"/>
        <v>0</v>
      </c>
      <c r="AD2418" s="2134"/>
    </row>
    <row r="2419" spans="1:31" ht="27" customHeight="1" x14ac:dyDescent="0.25">
      <c r="A2419" s="59">
        <v>1</v>
      </c>
      <c r="B2419" s="387" t="s">
        <v>422</v>
      </c>
      <c r="C2419" s="3148"/>
      <c r="D2419" s="387"/>
      <c r="E2419" s="690">
        <v>6300</v>
      </c>
      <c r="F2419" s="81">
        <f t="shared" ref="F2419:F2444" si="1949">ROUND(E2419/12*$B$4,0)</f>
        <v>2100</v>
      </c>
      <c r="G2419" s="420">
        <v>1144.22</v>
      </c>
      <c r="H2419" s="418">
        <f>G2419/F2419*100</f>
        <v>54.486666666666672</v>
      </c>
      <c r="I2419" s="114"/>
      <c r="J2419" s="114"/>
      <c r="K2419" s="444"/>
      <c r="L2419" s="444"/>
      <c r="M2419" s="444"/>
      <c r="N2419" s="444"/>
      <c r="O2419" s="444"/>
      <c r="P2419" s="444"/>
      <c r="Q2419" s="684"/>
      <c r="R2419" s="684"/>
      <c r="S2419" s="684"/>
      <c r="T2419" s="684"/>
      <c r="U2419" s="2711"/>
      <c r="V2419" s="684"/>
      <c r="W2419" s="684"/>
      <c r="X2419" s="684"/>
      <c r="Y2419" s="684"/>
      <c r="Z2419" s="2838"/>
      <c r="AA2419" s="2419"/>
      <c r="AB2419" s="1530"/>
      <c r="AC2419" s="1600">
        <f t="shared" si="1932"/>
        <v>0</v>
      </c>
      <c r="AD2419" s="2134"/>
    </row>
    <row r="2420" spans="1:31" ht="33" customHeight="1" x14ac:dyDescent="0.25">
      <c r="A2420" s="59">
        <v>1</v>
      </c>
      <c r="B2420" s="387" t="s">
        <v>300</v>
      </c>
      <c r="C2420" s="3148"/>
      <c r="D2420" s="387"/>
      <c r="E2420" s="690"/>
      <c r="F2420" s="81">
        <f t="shared" si="1949"/>
        <v>0</v>
      </c>
      <c r="G2420" s="420"/>
      <c r="H2420" s="418"/>
      <c r="I2420" s="114"/>
      <c r="J2420" s="114"/>
      <c r="K2420" s="444"/>
      <c r="L2420" s="444"/>
      <c r="M2420" s="444"/>
      <c r="N2420" s="444"/>
      <c r="O2420" s="444"/>
      <c r="P2420" s="444"/>
      <c r="Q2420" s="684"/>
      <c r="R2420" s="684"/>
      <c r="S2420" s="684"/>
      <c r="T2420" s="684"/>
      <c r="U2420" s="2711"/>
      <c r="V2420" s="684"/>
      <c r="W2420" s="684"/>
      <c r="X2420" s="684"/>
      <c r="Y2420" s="684"/>
      <c r="Z2420" s="2838"/>
      <c r="AA2420" s="2415"/>
      <c r="AB2420" s="8"/>
      <c r="AC2420" s="1600">
        <f t="shared" si="1932"/>
        <v>0</v>
      </c>
      <c r="AD2420" s="2134"/>
    </row>
    <row r="2421" spans="1:31" ht="36" customHeight="1" x14ac:dyDescent="0.25">
      <c r="A2421" s="59">
        <v>1</v>
      </c>
      <c r="B2421" s="387" t="s">
        <v>301</v>
      </c>
      <c r="C2421" s="3148"/>
      <c r="D2421" s="387"/>
      <c r="E2421" s="690">
        <v>9000</v>
      </c>
      <c r="F2421" s="81">
        <f t="shared" si="1949"/>
        <v>3000</v>
      </c>
      <c r="G2421" s="420">
        <v>-5</v>
      </c>
      <c r="H2421" s="418">
        <f t="shared" ref="H2421:H2428" si="1950">G2421/F2421*100</f>
        <v>-0.16666666666666669</v>
      </c>
      <c r="I2421" s="114"/>
      <c r="J2421" s="114"/>
      <c r="K2421" s="444"/>
      <c r="L2421" s="444"/>
      <c r="M2421" s="444"/>
      <c r="N2421" s="444"/>
      <c r="O2421" s="444"/>
      <c r="P2421" s="444"/>
      <c r="Q2421" s="684"/>
      <c r="R2421" s="684"/>
      <c r="S2421" s="684"/>
      <c r="T2421" s="684"/>
      <c r="U2421" s="2711"/>
      <c r="V2421" s="684"/>
      <c r="W2421" s="684"/>
      <c r="X2421" s="684"/>
      <c r="Y2421" s="684"/>
      <c r="Z2421" s="2838"/>
      <c r="AA2421" s="2419"/>
      <c r="AB2421" s="1530"/>
      <c r="AC2421" s="1600">
        <f t="shared" si="1932"/>
        <v>0</v>
      </c>
      <c r="AD2421" s="2134"/>
    </row>
    <row r="2422" spans="1:31" ht="15" customHeight="1" x14ac:dyDescent="0.25">
      <c r="A2422" s="59">
        <v>1</v>
      </c>
      <c r="B2422" s="387" t="s">
        <v>302</v>
      </c>
      <c r="C2422" s="3148"/>
      <c r="D2422" s="387"/>
      <c r="E2422" s="690">
        <v>500</v>
      </c>
      <c r="F2422" s="81">
        <f t="shared" si="1949"/>
        <v>167</v>
      </c>
      <c r="G2422" s="420">
        <v>3</v>
      </c>
      <c r="H2422" s="418">
        <f t="shared" si="1950"/>
        <v>1.7964071856287425</v>
      </c>
      <c r="I2422" s="114"/>
      <c r="J2422" s="114"/>
      <c r="K2422" s="444"/>
      <c r="L2422" s="444"/>
      <c r="M2422" s="444"/>
      <c r="N2422" s="444"/>
      <c r="O2422" s="444"/>
      <c r="P2422" s="444"/>
      <c r="Q2422" s="684"/>
      <c r="R2422" s="684"/>
      <c r="S2422" s="684"/>
      <c r="T2422" s="684"/>
      <c r="U2422" s="2711"/>
      <c r="V2422" s="684"/>
      <c r="W2422" s="684"/>
      <c r="X2422" s="684"/>
      <c r="Y2422" s="684"/>
      <c r="Z2422" s="2838"/>
      <c r="AA2422" s="2419"/>
      <c r="AB2422" s="1530"/>
      <c r="AC2422" s="1600">
        <f t="shared" si="1932"/>
        <v>0</v>
      </c>
      <c r="AD2422" s="2134"/>
    </row>
    <row r="2423" spans="1:31" ht="15" customHeight="1" x14ac:dyDescent="0.25">
      <c r="A2423" s="59">
        <v>1</v>
      </c>
      <c r="B2423" s="387" t="s">
        <v>303</v>
      </c>
      <c r="C2423" s="3148"/>
      <c r="D2423" s="387"/>
      <c r="E2423" s="690">
        <v>26000</v>
      </c>
      <c r="F2423" s="81">
        <f t="shared" si="1949"/>
        <v>8667</v>
      </c>
      <c r="G2423" s="420">
        <v>220</v>
      </c>
      <c r="H2423" s="418">
        <f t="shared" si="1950"/>
        <v>2.5383639090804202</v>
      </c>
      <c r="I2423" s="114"/>
      <c r="J2423" s="114"/>
      <c r="K2423" s="444"/>
      <c r="L2423" s="444"/>
      <c r="M2423" s="444"/>
      <c r="N2423" s="444"/>
      <c r="O2423" s="444"/>
      <c r="P2423" s="444"/>
      <c r="Q2423" s="684"/>
      <c r="R2423" s="684"/>
      <c r="S2423" s="684"/>
      <c r="T2423" s="684"/>
      <c r="U2423" s="2711"/>
      <c r="V2423" s="684"/>
      <c r="W2423" s="684"/>
      <c r="X2423" s="684"/>
      <c r="Y2423" s="684"/>
      <c r="Z2423" s="2838"/>
      <c r="AA2423" s="2419"/>
      <c r="AB2423" s="1530"/>
      <c r="AC2423" s="1600">
        <f t="shared" si="1932"/>
        <v>0</v>
      </c>
      <c r="AD2423" s="2134"/>
    </row>
    <row r="2424" spans="1:31" ht="45.75" customHeight="1" x14ac:dyDescent="0.25">
      <c r="A2424" s="59">
        <v>1</v>
      </c>
      <c r="B2424" s="387" t="s">
        <v>480</v>
      </c>
      <c r="C2424" s="3148"/>
      <c r="D2424" s="387"/>
      <c r="E2424" s="690">
        <v>5225</v>
      </c>
      <c r="F2424" s="81">
        <f t="shared" si="1949"/>
        <v>1742</v>
      </c>
      <c r="G2424" s="420">
        <v>168</v>
      </c>
      <c r="H2424" s="418">
        <f t="shared" si="1950"/>
        <v>9.6440872560275537</v>
      </c>
      <c r="I2424" s="114"/>
      <c r="J2424" s="114"/>
      <c r="K2424" s="444"/>
      <c r="L2424" s="444"/>
      <c r="M2424" s="444"/>
      <c r="N2424" s="444"/>
      <c r="O2424" s="444"/>
      <c r="P2424" s="444"/>
      <c r="Q2424" s="684"/>
      <c r="R2424" s="684"/>
      <c r="S2424" s="684"/>
      <c r="T2424" s="684"/>
      <c r="U2424" s="2711"/>
      <c r="V2424" s="684"/>
      <c r="W2424" s="684"/>
      <c r="X2424" s="684"/>
      <c r="Y2424" s="684"/>
      <c r="Z2424" s="2838"/>
      <c r="AA2424" s="2415"/>
      <c r="AB2424" s="8"/>
      <c r="AC2424" s="1600">
        <f t="shared" si="1932"/>
        <v>0</v>
      </c>
      <c r="AD2424" s="2134"/>
    </row>
    <row r="2425" spans="1:31" ht="15" customHeight="1" x14ac:dyDescent="0.25">
      <c r="A2425" s="59">
        <v>1</v>
      </c>
      <c r="B2425" s="387" t="s">
        <v>155</v>
      </c>
      <c r="C2425" s="3148"/>
      <c r="D2425" s="387"/>
      <c r="E2425" s="690">
        <f>E2426+E2427/8.5</f>
        <v>96999.823529411762</v>
      </c>
      <c r="F2425" s="81">
        <f t="shared" ref="F2425:G2425" si="1951">F2426+F2427/8.5</f>
        <v>32333.235294117647</v>
      </c>
      <c r="G2425" s="420">
        <f t="shared" si="1951"/>
        <v>26247.870588235295</v>
      </c>
      <c r="H2425" s="418">
        <f t="shared" si="1950"/>
        <v>81.179227347566254</v>
      </c>
      <c r="I2425" s="114"/>
      <c r="J2425" s="114"/>
      <c r="K2425" s="444"/>
      <c r="L2425" s="444"/>
      <c r="M2425" s="444"/>
      <c r="N2425" s="444"/>
      <c r="O2425" s="444"/>
      <c r="P2425" s="444"/>
      <c r="Q2425" s="684"/>
      <c r="R2425" s="684"/>
      <c r="S2425" s="684"/>
      <c r="T2425" s="684"/>
      <c r="U2425" s="2711"/>
      <c r="V2425" s="684"/>
      <c r="W2425" s="684"/>
      <c r="X2425" s="684"/>
      <c r="Y2425" s="684"/>
      <c r="Z2425" s="2838"/>
      <c r="AA2425" s="2419">
        <f>AA2426+AA2427/8.5</f>
        <v>0</v>
      </c>
      <c r="AB2425" s="1530">
        <f>AB2426+AB2427</f>
        <v>0</v>
      </c>
      <c r="AC2425" s="1600">
        <f t="shared" si="1932"/>
        <v>0</v>
      </c>
      <c r="AD2425" s="2134"/>
    </row>
    <row r="2426" spans="1:31" ht="15" customHeight="1" x14ac:dyDescent="0.25">
      <c r="A2426" s="59">
        <v>1</v>
      </c>
      <c r="B2426" s="387" t="s">
        <v>406</v>
      </c>
      <c r="C2426" s="3148"/>
      <c r="D2426" s="387"/>
      <c r="E2426" s="690">
        <v>81741</v>
      </c>
      <c r="F2426" s="81">
        <f t="shared" si="1949"/>
        <v>27247</v>
      </c>
      <c r="G2426" s="420">
        <v>22644</v>
      </c>
      <c r="H2426" s="418">
        <f t="shared" si="1950"/>
        <v>83.106397034535917</v>
      </c>
      <c r="I2426" s="114"/>
      <c r="J2426" s="114"/>
      <c r="K2426" s="444"/>
      <c r="L2426" s="444"/>
      <c r="M2426" s="444"/>
      <c r="N2426" s="444"/>
      <c r="O2426" s="444"/>
      <c r="P2426" s="444"/>
      <c r="Q2426" s="684"/>
      <c r="R2426" s="684"/>
      <c r="S2426" s="684"/>
      <c r="T2426" s="684"/>
      <c r="U2426" s="2711"/>
      <c r="V2426" s="684"/>
      <c r="W2426" s="684"/>
      <c r="X2426" s="684"/>
      <c r="Y2426" s="684"/>
      <c r="Z2426" s="2838"/>
      <c r="AA2426" s="2419"/>
      <c r="AB2426" s="1530"/>
      <c r="AC2426" s="1600">
        <f t="shared" si="1932"/>
        <v>0</v>
      </c>
      <c r="AD2426" s="2134"/>
    </row>
    <row r="2427" spans="1:31" s="85" customFormat="1" ht="32.25" customHeight="1" x14ac:dyDescent="0.25">
      <c r="A2427" s="59">
        <v>1</v>
      </c>
      <c r="B2427" s="387" t="s">
        <v>410</v>
      </c>
      <c r="C2427" s="3148"/>
      <c r="D2427" s="387"/>
      <c r="E2427" s="690">
        <v>129700</v>
      </c>
      <c r="F2427" s="81">
        <f t="shared" si="1949"/>
        <v>43233</v>
      </c>
      <c r="G2427" s="420">
        <v>30632.9</v>
      </c>
      <c r="H2427" s="418">
        <f t="shared" si="1950"/>
        <v>70.85536511461153</v>
      </c>
      <c r="I2427" s="114"/>
      <c r="J2427" s="114"/>
      <c r="K2427" s="444"/>
      <c r="L2427" s="444"/>
      <c r="M2427" s="444"/>
      <c r="N2427" s="444"/>
      <c r="O2427" s="444"/>
      <c r="P2427" s="444"/>
      <c r="Q2427" s="684"/>
      <c r="R2427" s="684"/>
      <c r="S2427" s="684"/>
      <c r="T2427" s="684"/>
      <c r="U2427" s="2839"/>
      <c r="V2427" s="684"/>
      <c r="W2427" s="684"/>
      <c r="X2427" s="684"/>
      <c r="Y2427" s="684"/>
      <c r="Z2427" s="2838"/>
      <c r="AA2427" s="2419"/>
      <c r="AB2427" s="1530"/>
      <c r="AC2427" s="1600">
        <f t="shared" si="1932"/>
        <v>0</v>
      </c>
      <c r="AD2427" s="2134"/>
      <c r="AE2427" s="2134"/>
    </row>
    <row r="2428" spans="1:31" ht="28.5" customHeight="1" x14ac:dyDescent="0.25">
      <c r="A2428" s="59">
        <v>1</v>
      </c>
      <c r="B2428" s="488" t="s">
        <v>166</v>
      </c>
      <c r="C2428" s="3250"/>
      <c r="D2428" s="488"/>
      <c r="E2428" s="691">
        <f>SUM(E2418+E2426*3.2)+E2427/3.9</f>
        <v>332660.94358974358</v>
      </c>
      <c r="F2428" s="368">
        <f t="shared" ref="F2428:G2428" si="1952">SUM(F2418+F2426*3.2)+F2427/3.9</f>
        <v>110887.5623931624</v>
      </c>
      <c r="G2428" s="368">
        <f t="shared" si="1952"/>
        <v>80957.174928774941</v>
      </c>
      <c r="H2428" s="444">
        <f t="shared" si="1950"/>
        <v>73.008345734694373</v>
      </c>
      <c r="I2428" s="114"/>
      <c r="J2428" s="114"/>
      <c r="K2428" s="444"/>
      <c r="L2428" s="444"/>
      <c r="M2428" s="444"/>
      <c r="N2428" s="444"/>
      <c r="O2428" s="444"/>
      <c r="P2428" s="444"/>
      <c r="Q2428" s="684">
        <v>113645.62482</v>
      </c>
      <c r="R2428" s="684">
        <v>113645.62482</v>
      </c>
      <c r="S2428" s="684">
        <v>113645.62482</v>
      </c>
      <c r="T2428" s="684">
        <v>113645.62482</v>
      </c>
      <c r="U2428" s="2866">
        <f>Q2428/12*$B$4+(R2428-Q2428)/11*3+(S2428-R2428)/10*2+(T2428-S2428)/9*1</f>
        <v>37881.874940000002</v>
      </c>
      <c r="V2428" s="684">
        <f>Z2428-Y2428</f>
        <v>37313.646880000008</v>
      </c>
      <c r="W2428" s="684"/>
      <c r="X2428" s="684">
        <f>V2428-U2428</f>
        <v>-568.228059999994</v>
      </c>
      <c r="Y2428" s="684">
        <v>-55.626449999999998</v>
      </c>
      <c r="Z2428" s="2838">
        <v>37258.020430000004</v>
      </c>
      <c r="AA2428" s="691">
        <f t="shared" ref="AA2428" si="1953">SUM(AA2418+AA2426*3.2)+AA2427/3.9</f>
        <v>0</v>
      </c>
      <c r="AB2428" s="691">
        <f>SUM(AB2418+AB2426)+AB2427</f>
        <v>0</v>
      </c>
      <c r="AC2428" s="1600">
        <f t="shared" si="1932"/>
        <v>0</v>
      </c>
      <c r="AD2428" s="2134"/>
    </row>
    <row r="2429" spans="1:31" ht="16.5" customHeight="1" x14ac:dyDescent="0.25">
      <c r="A2429" s="59">
        <v>1</v>
      </c>
      <c r="B2429" s="463" t="s">
        <v>304</v>
      </c>
      <c r="C2429" s="3226"/>
      <c r="D2429" s="387"/>
      <c r="E2429" s="690"/>
      <c r="F2429" s="81"/>
      <c r="G2429" s="420"/>
      <c r="H2429" s="420"/>
      <c r="I2429" s="114"/>
      <c r="J2429" s="114"/>
      <c r="K2429" s="444"/>
      <c r="L2429" s="444"/>
      <c r="M2429" s="444"/>
      <c r="N2429" s="444"/>
      <c r="O2429" s="444"/>
      <c r="P2429" s="444"/>
      <c r="Q2429" s="684"/>
      <c r="R2429" s="684"/>
      <c r="S2429" s="684"/>
      <c r="T2429" s="684"/>
      <c r="U2429" s="2711"/>
      <c r="V2429" s="684"/>
      <c r="W2429" s="684"/>
      <c r="X2429" s="684"/>
      <c r="Y2429" s="684"/>
      <c r="Z2429" s="2838"/>
      <c r="AA2429" s="2415"/>
      <c r="AB2429" s="8"/>
      <c r="AC2429" s="1600">
        <f t="shared" si="1932"/>
        <v>0</v>
      </c>
      <c r="AD2429" s="2134"/>
    </row>
    <row r="2430" spans="1:31" ht="27" customHeight="1" x14ac:dyDescent="0.25">
      <c r="A2430" s="59">
        <v>1</v>
      </c>
      <c r="B2430" s="387" t="s">
        <v>645</v>
      </c>
      <c r="C2430" s="3148"/>
      <c r="D2430" s="387"/>
      <c r="E2430" s="690">
        <f>E2432+E2437</f>
        <v>73100.106382978731</v>
      </c>
      <c r="F2430" s="420">
        <f>F2432+F2437</f>
        <v>24367</v>
      </c>
      <c r="G2430" s="420">
        <f>G2432+G2437</f>
        <v>26569.134294341638</v>
      </c>
      <c r="H2430" s="418">
        <f>G2430/F2430*100</f>
        <v>109.03736321394362</v>
      </c>
      <c r="I2430" s="114"/>
      <c r="J2430" s="114"/>
      <c r="K2430" s="444"/>
      <c r="L2430" s="444"/>
      <c r="M2430" s="444"/>
      <c r="N2430" s="444"/>
      <c r="O2430" s="444"/>
      <c r="P2430" s="444"/>
      <c r="Q2430" s="684"/>
      <c r="R2430" s="684"/>
      <c r="S2430" s="684"/>
      <c r="T2430" s="684"/>
      <c r="U2430" s="2711"/>
      <c r="V2430" s="684"/>
      <c r="W2430" s="684"/>
      <c r="X2430" s="684"/>
      <c r="Y2430" s="684"/>
      <c r="Z2430" s="2838"/>
      <c r="AA2430" s="2415">
        <f>AA2431+AA2432+AA2437</f>
        <v>0</v>
      </c>
      <c r="AB2430" s="8">
        <f>AB2431+AB2432+AB2437</f>
        <v>0</v>
      </c>
      <c r="AC2430" s="8">
        <f t="shared" si="1932"/>
        <v>0</v>
      </c>
      <c r="AD2430" s="2134"/>
    </row>
    <row r="2431" spans="1:31" ht="47.25" customHeight="1" x14ac:dyDescent="0.25">
      <c r="A2431" s="59">
        <v>1</v>
      </c>
      <c r="B2431" s="387" t="s">
        <v>300</v>
      </c>
      <c r="C2431" s="3148"/>
      <c r="D2431" s="387"/>
      <c r="E2431" s="690"/>
      <c r="F2431" s="81"/>
      <c r="G2431" s="420"/>
      <c r="H2431" s="420"/>
      <c r="I2431" s="114"/>
      <c r="J2431" s="114"/>
      <c r="K2431" s="444"/>
      <c r="L2431" s="444"/>
      <c r="M2431" s="444"/>
      <c r="N2431" s="444"/>
      <c r="O2431" s="444"/>
      <c r="P2431" s="444"/>
      <c r="Q2431" s="684"/>
      <c r="R2431" s="684"/>
      <c r="S2431" s="684"/>
      <c r="T2431" s="684"/>
      <c r="U2431" s="2711"/>
      <c r="V2431" s="684"/>
      <c r="W2431" s="684"/>
      <c r="X2431" s="684"/>
      <c r="Y2431" s="684"/>
      <c r="Z2431" s="2838"/>
      <c r="AA2431" s="2415"/>
      <c r="AB2431" s="8"/>
      <c r="AC2431" s="1600">
        <f t="shared" si="1932"/>
        <v>0</v>
      </c>
      <c r="AD2431" s="2134"/>
    </row>
    <row r="2432" spans="1:31" ht="36.950000000000003" customHeight="1" x14ac:dyDescent="0.25">
      <c r="A2432" s="59">
        <v>1</v>
      </c>
      <c r="B2432" s="463" t="s">
        <v>305</v>
      </c>
      <c r="C2432" s="3226"/>
      <c r="D2432" s="387"/>
      <c r="E2432" s="690">
        <f>SUM(E2433:E2436)</f>
        <v>16758</v>
      </c>
      <c r="F2432" s="420">
        <f>SUM(F2433:F2436)</f>
        <v>5586</v>
      </c>
      <c r="G2432" s="420">
        <f>SUM(G2433:G2436)</f>
        <v>5809</v>
      </c>
      <c r="H2432" s="418">
        <f t="shared" ref="H2432:H2440" si="1954">G2432/F2432*100</f>
        <v>103.9921231650555</v>
      </c>
      <c r="I2432" s="114"/>
      <c r="J2432" s="114"/>
      <c r="K2432" s="444"/>
      <c r="L2432" s="444"/>
      <c r="M2432" s="444"/>
      <c r="N2432" s="444"/>
      <c r="O2432" s="444"/>
      <c r="P2432" s="444"/>
      <c r="Q2432" s="684"/>
      <c r="R2432" s="684"/>
      <c r="S2432" s="684"/>
      <c r="T2432" s="684"/>
      <c r="U2432" s="2711"/>
      <c r="V2432" s="684"/>
      <c r="W2432" s="684"/>
      <c r="X2432" s="684"/>
      <c r="Y2432" s="684"/>
      <c r="Z2432" s="2838"/>
      <c r="AA2432" s="2419">
        <f>AA2433+AA2434</f>
        <v>0</v>
      </c>
      <c r="AB2432" s="1530">
        <f t="shared" ref="AB2432" si="1955">AB2433+AB2434</f>
        <v>0</v>
      </c>
      <c r="AC2432" s="8">
        <f t="shared" si="1932"/>
        <v>0</v>
      </c>
      <c r="AD2432" s="2134"/>
    </row>
    <row r="2433" spans="1:31" ht="36.950000000000003" customHeight="1" x14ac:dyDescent="0.25">
      <c r="A2433" s="59">
        <v>1</v>
      </c>
      <c r="B2433" s="387" t="s">
        <v>306</v>
      </c>
      <c r="C2433" s="3148"/>
      <c r="D2433" s="387"/>
      <c r="E2433" s="690">
        <v>11035</v>
      </c>
      <c r="F2433" s="81">
        <f t="shared" si="1949"/>
        <v>3678</v>
      </c>
      <c r="G2433" s="420">
        <v>4109</v>
      </c>
      <c r="H2433" s="418">
        <f t="shared" si="1954"/>
        <v>111.71832517672648</v>
      </c>
      <c r="I2433" s="114"/>
      <c r="J2433" s="114"/>
      <c r="K2433" s="444"/>
      <c r="L2433" s="444"/>
      <c r="M2433" s="444"/>
      <c r="N2433" s="444"/>
      <c r="O2433" s="444"/>
      <c r="P2433" s="444"/>
      <c r="Q2433" s="684"/>
      <c r="R2433" s="684"/>
      <c r="S2433" s="684"/>
      <c r="T2433" s="684"/>
      <c r="U2433" s="2711"/>
      <c r="V2433" s="684"/>
      <c r="W2433" s="684"/>
      <c r="X2433" s="684"/>
      <c r="Y2433" s="684"/>
      <c r="Z2433" s="2838"/>
      <c r="AA2433" s="2419"/>
      <c r="AB2433" s="1530"/>
      <c r="AC2433" s="1600">
        <f t="shared" si="1932"/>
        <v>0</v>
      </c>
      <c r="AD2433" s="2134"/>
    </row>
    <row r="2434" spans="1:31" ht="48.75" customHeight="1" x14ac:dyDescent="0.25">
      <c r="A2434" s="59">
        <v>1</v>
      </c>
      <c r="B2434" s="387" t="s">
        <v>307</v>
      </c>
      <c r="C2434" s="3148"/>
      <c r="D2434" s="387"/>
      <c r="E2434" s="690">
        <v>3311</v>
      </c>
      <c r="F2434" s="81">
        <f t="shared" si="1949"/>
        <v>1104</v>
      </c>
      <c r="G2434" s="420">
        <v>1143</v>
      </c>
      <c r="H2434" s="418">
        <f t="shared" si="1954"/>
        <v>103.53260869565217</v>
      </c>
      <c r="I2434" s="114"/>
      <c r="J2434" s="114"/>
      <c r="K2434" s="444"/>
      <c r="L2434" s="444"/>
      <c r="M2434" s="444"/>
      <c r="N2434" s="444"/>
      <c r="O2434" s="444"/>
      <c r="P2434" s="444"/>
      <c r="Q2434" s="684"/>
      <c r="R2434" s="684"/>
      <c r="S2434" s="684"/>
      <c r="T2434" s="684"/>
      <c r="U2434" s="2711"/>
      <c r="V2434" s="684"/>
      <c r="W2434" s="684"/>
      <c r="X2434" s="684"/>
      <c r="Y2434" s="684"/>
      <c r="Z2434" s="2838"/>
      <c r="AA2434" s="2419"/>
      <c r="AB2434" s="1530"/>
      <c r="AC2434" s="1600">
        <f t="shared" si="1932"/>
        <v>0</v>
      </c>
      <c r="AD2434" s="2134"/>
    </row>
    <row r="2435" spans="1:31" ht="46.5" customHeight="1" x14ac:dyDescent="0.25">
      <c r="A2435" s="59">
        <v>1</v>
      </c>
      <c r="B2435" s="387" t="s">
        <v>346</v>
      </c>
      <c r="C2435" s="3148"/>
      <c r="D2435" s="387"/>
      <c r="E2435" s="690">
        <v>612</v>
      </c>
      <c r="F2435" s="81">
        <f t="shared" si="1949"/>
        <v>204</v>
      </c>
      <c r="G2435" s="420">
        <v>557</v>
      </c>
      <c r="H2435" s="418">
        <f t="shared" si="1954"/>
        <v>273.03921568627453</v>
      </c>
      <c r="I2435" s="114"/>
      <c r="J2435" s="114"/>
      <c r="K2435" s="444"/>
      <c r="L2435" s="444"/>
      <c r="M2435" s="444"/>
      <c r="N2435" s="444"/>
      <c r="O2435" s="444"/>
      <c r="P2435" s="444"/>
      <c r="Q2435" s="684"/>
      <c r="R2435" s="684"/>
      <c r="S2435" s="684"/>
      <c r="T2435" s="684"/>
      <c r="U2435" s="2711"/>
      <c r="V2435" s="684"/>
      <c r="W2435" s="684"/>
      <c r="X2435" s="684"/>
      <c r="Y2435" s="684"/>
      <c r="Z2435" s="2838"/>
      <c r="AA2435" s="2419"/>
      <c r="AB2435" s="1530"/>
      <c r="AC2435" s="1600">
        <f t="shared" si="1932"/>
        <v>0</v>
      </c>
      <c r="AD2435" s="2134"/>
    </row>
    <row r="2436" spans="1:31" ht="42.75" customHeight="1" x14ac:dyDescent="0.25">
      <c r="A2436" s="59">
        <v>1</v>
      </c>
      <c r="B2436" s="387" t="s">
        <v>347</v>
      </c>
      <c r="C2436" s="3148"/>
      <c r="D2436" s="387"/>
      <c r="E2436" s="690">
        <v>1800</v>
      </c>
      <c r="F2436" s="81">
        <f t="shared" si="1949"/>
        <v>600</v>
      </c>
      <c r="G2436" s="420"/>
      <c r="H2436" s="418">
        <f t="shared" si="1954"/>
        <v>0</v>
      </c>
      <c r="I2436" s="114"/>
      <c r="J2436" s="114"/>
      <c r="K2436" s="444"/>
      <c r="L2436" s="444"/>
      <c r="M2436" s="444"/>
      <c r="N2436" s="444"/>
      <c r="O2436" s="444"/>
      <c r="P2436" s="444"/>
      <c r="Q2436" s="684"/>
      <c r="R2436" s="684"/>
      <c r="S2436" s="684"/>
      <c r="T2436" s="684"/>
      <c r="U2436" s="2711"/>
      <c r="V2436" s="684"/>
      <c r="W2436" s="684"/>
      <c r="X2436" s="684"/>
      <c r="Y2436" s="684"/>
      <c r="Z2436" s="2838"/>
      <c r="AA2436" s="2419"/>
      <c r="AB2436" s="1530"/>
      <c r="AC2436" s="1600">
        <f t="shared" si="1932"/>
        <v>0</v>
      </c>
      <c r="AD2436" s="2134"/>
    </row>
    <row r="2437" spans="1:31" ht="48.75" customHeight="1" x14ac:dyDescent="0.25">
      <c r="A2437" s="59">
        <v>1</v>
      </c>
      <c r="B2437" s="463" t="s">
        <v>308</v>
      </c>
      <c r="C2437" s="3226"/>
      <c r="D2437" s="387"/>
      <c r="E2437" s="690">
        <f>SUM(E2438:E2440)</f>
        <v>56342.106382978724</v>
      </c>
      <c r="F2437" s="420">
        <f>SUM(F2438:F2440)</f>
        <v>18781</v>
      </c>
      <c r="G2437" s="420">
        <f>SUM(G2438:G2440)</f>
        <v>20760.134294341638</v>
      </c>
      <c r="H2437" s="418">
        <f t="shared" si="1954"/>
        <v>110.53796014238667</v>
      </c>
      <c r="I2437" s="114"/>
      <c r="J2437" s="114"/>
      <c r="K2437" s="444"/>
      <c r="L2437" s="444"/>
      <c r="M2437" s="444"/>
      <c r="N2437" s="444"/>
      <c r="O2437" s="444"/>
      <c r="P2437" s="444"/>
      <c r="Q2437" s="684"/>
      <c r="R2437" s="684"/>
      <c r="S2437" s="684"/>
      <c r="T2437" s="684"/>
      <c r="U2437" s="2711"/>
      <c r="V2437" s="684"/>
      <c r="W2437" s="684"/>
      <c r="X2437" s="684"/>
      <c r="Y2437" s="684"/>
      <c r="Z2437" s="2838"/>
      <c r="AA2437" s="2419">
        <f>AA2438+AA2439+AA2440</f>
        <v>0</v>
      </c>
      <c r="AB2437" s="1530">
        <f>AB2438+AB2439+AB2440</f>
        <v>0</v>
      </c>
      <c r="AC2437" s="8">
        <f t="shared" si="1932"/>
        <v>0</v>
      </c>
      <c r="AD2437" s="2134"/>
    </row>
    <row r="2438" spans="1:31" ht="56.25" customHeight="1" x14ac:dyDescent="0.25">
      <c r="A2438" s="59">
        <v>1</v>
      </c>
      <c r="B2438" s="387" t="s">
        <v>309</v>
      </c>
      <c r="C2438" s="3148"/>
      <c r="D2438" s="387"/>
      <c r="E2438" s="690">
        <v>2500</v>
      </c>
      <c r="F2438" s="81">
        <f t="shared" si="1949"/>
        <v>833</v>
      </c>
      <c r="G2438" s="420">
        <v>1012</v>
      </c>
      <c r="H2438" s="418">
        <f t="shared" si="1954"/>
        <v>121.48859543817527</v>
      </c>
      <c r="I2438" s="114"/>
      <c r="J2438" s="114"/>
      <c r="K2438" s="444"/>
      <c r="L2438" s="444"/>
      <c r="M2438" s="444"/>
      <c r="N2438" s="444"/>
      <c r="O2438" s="444"/>
      <c r="P2438" s="444"/>
      <c r="Q2438" s="684"/>
      <c r="R2438" s="684"/>
      <c r="S2438" s="684"/>
      <c r="T2438" s="684"/>
      <c r="U2438" s="2711"/>
      <c r="V2438" s="684"/>
      <c r="W2438" s="684"/>
      <c r="X2438" s="684"/>
      <c r="Y2438" s="684"/>
      <c r="Z2438" s="2838"/>
      <c r="AA2438" s="2419"/>
      <c r="AB2438" s="1530"/>
      <c r="AC2438" s="8">
        <f t="shared" si="1932"/>
        <v>0</v>
      </c>
      <c r="AD2438" s="2134"/>
    </row>
    <row r="2439" spans="1:31" ht="63" customHeight="1" x14ac:dyDescent="0.25">
      <c r="A2439" s="59">
        <v>1</v>
      </c>
      <c r="B2439" s="387" t="s">
        <v>364</v>
      </c>
      <c r="C2439" s="3148"/>
      <c r="D2439" s="387"/>
      <c r="E2439" s="690">
        <v>42017</v>
      </c>
      <c r="F2439" s="81">
        <f t="shared" si="1949"/>
        <v>14006</v>
      </c>
      <c r="G2439" s="420">
        <v>17072.173787271917</v>
      </c>
      <c r="H2439" s="418">
        <f t="shared" si="1954"/>
        <v>121.89185911232269</v>
      </c>
      <c r="I2439" s="114"/>
      <c r="J2439" s="114"/>
      <c r="K2439" s="444"/>
      <c r="L2439" s="444"/>
      <c r="M2439" s="444"/>
      <c r="N2439" s="444"/>
      <c r="O2439" s="444"/>
      <c r="P2439" s="444"/>
      <c r="Q2439" s="684"/>
      <c r="R2439" s="684"/>
      <c r="S2439" s="684"/>
      <c r="T2439" s="684"/>
      <c r="U2439" s="2711"/>
      <c r="V2439" s="684"/>
      <c r="W2439" s="684"/>
      <c r="X2439" s="684"/>
      <c r="Y2439" s="684"/>
      <c r="Z2439" s="2838"/>
      <c r="AA2439" s="2419"/>
      <c r="AB2439" s="1530"/>
      <c r="AC2439" s="1600">
        <f t="shared" si="1932"/>
        <v>0</v>
      </c>
      <c r="AD2439" s="2134"/>
    </row>
    <row r="2440" spans="1:31" ht="49.5" customHeight="1" x14ac:dyDescent="0.25">
      <c r="A2440" s="59">
        <v>1</v>
      </c>
      <c r="B2440" s="387" t="s">
        <v>318</v>
      </c>
      <c r="C2440" s="3148"/>
      <c r="D2440" s="387"/>
      <c r="E2440" s="690">
        <v>11825.106382978724</v>
      </c>
      <c r="F2440" s="81">
        <f t="shared" si="1949"/>
        <v>3942</v>
      </c>
      <c r="G2440" s="420">
        <v>2675.9605070697221</v>
      </c>
      <c r="H2440" s="418">
        <f t="shared" si="1954"/>
        <v>67.883320828760077</v>
      </c>
      <c r="I2440" s="114"/>
      <c r="J2440" s="114"/>
      <c r="K2440" s="444"/>
      <c r="L2440" s="444"/>
      <c r="M2440" s="444"/>
      <c r="N2440" s="444"/>
      <c r="O2440" s="444"/>
      <c r="P2440" s="444"/>
      <c r="Q2440" s="684"/>
      <c r="R2440" s="684"/>
      <c r="S2440" s="684"/>
      <c r="T2440" s="684"/>
      <c r="U2440" s="2711"/>
      <c r="V2440" s="684"/>
      <c r="W2440" s="684"/>
      <c r="X2440" s="684"/>
      <c r="Y2440" s="684"/>
      <c r="Z2440" s="2838"/>
      <c r="AA2440" s="2419"/>
      <c r="AB2440" s="1530"/>
      <c r="AC2440" s="1600">
        <f t="shared" si="1932"/>
        <v>0</v>
      </c>
      <c r="AD2440" s="2134"/>
    </row>
    <row r="2441" spans="1:31" ht="18.75" customHeight="1" x14ac:dyDescent="0.25">
      <c r="A2441" s="59">
        <v>1</v>
      </c>
      <c r="B2441" s="387" t="s">
        <v>155</v>
      </c>
      <c r="C2441" s="3148"/>
      <c r="D2441" s="387"/>
      <c r="E2441" s="690"/>
      <c r="F2441" s="81">
        <f t="shared" si="1949"/>
        <v>0</v>
      </c>
      <c r="G2441" s="420"/>
      <c r="H2441" s="418"/>
      <c r="I2441" s="114"/>
      <c r="J2441" s="114"/>
      <c r="K2441" s="444"/>
      <c r="L2441" s="444"/>
      <c r="M2441" s="444"/>
      <c r="N2441" s="444"/>
      <c r="O2441" s="444"/>
      <c r="P2441" s="444"/>
      <c r="Q2441" s="684"/>
      <c r="R2441" s="684"/>
      <c r="S2441" s="684"/>
      <c r="T2441" s="684"/>
      <c r="U2441" s="2711"/>
      <c r="V2441" s="684"/>
      <c r="W2441" s="684"/>
      <c r="X2441" s="684"/>
      <c r="Y2441" s="684"/>
      <c r="Z2441" s="2838"/>
      <c r="AA2441" s="2419"/>
      <c r="AB2441" s="1530"/>
      <c r="AC2441" s="1600">
        <f t="shared" si="1932"/>
        <v>0</v>
      </c>
      <c r="AD2441" s="2134"/>
    </row>
    <row r="2442" spans="1:31" ht="27.75" customHeight="1" x14ac:dyDescent="0.25">
      <c r="A2442" s="59">
        <v>1</v>
      </c>
      <c r="B2442" s="387" t="s">
        <v>295</v>
      </c>
      <c r="C2442" s="3148"/>
      <c r="D2442" s="387"/>
      <c r="E2442" s="690"/>
      <c r="F2442" s="81">
        <f t="shared" si="1949"/>
        <v>0</v>
      </c>
      <c r="G2442" s="420"/>
      <c r="H2442" s="418"/>
      <c r="I2442" s="114"/>
      <c r="J2442" s="114"/>
      <c r="K2442" s="444"/>
      <c r="L2442" s="444"/>
      <c r="M2442" s="444"/>
      <c r="N2442" s="444"/>
      <c r="O2442" s="444"/>
      <c r="P2442" s="444"/>
      <c r="Q2442" s="684"/>
      <c r="R2442" s="684"/>
      <c r="S2442" s="684"/>
      <c r="T2442" s="684"/>
      <c r="U2442" s="2711"/>
      <c r="V2442" s="684"/>
      <c r="W2442" s="684"/>
      <c r="X2442" s="684"/>
      <c r="Y2442" s="684"/>
      <c r="Z2442" s="2838"/>
      <c r="AA2442" s="2419"/>
      <c r="AB2442" s="1530"/>
      <c r="AC2442" s="1600">
        <f t="shared" si="1932"/>
        <v>0</v>
      </c>
      <c r="AD2442" s="2134"/>
    </row>
    <row r="2443" spans="1:31" ht="37.5" customHeight="1" x14ac:dyDescent="0.25">
      <c r="A2443" s="59">
        <v>1</v>
      </c>
      <c r="B2443" s="387" t="s">
        <v>156</v>
      </c>
      <c r="C2443" s="3148"/>
      <c r="D2443" s="387"/>
      <c r="E2443" s="690">
        <v>30000</v>
      </c>
      <c r="F2443" s="81">
        <f t="shared" si="1949"/>
        <v>10000</v>
      </c>
      <c r="G2443" s="420">
        <v>9957</v>
      </c>
      <c r="H2443" s="418">
        <f>G2443/F2443*100</f>
        <v>99.570000000000007</v>
      </c>
      <c r="I2443" s="114"/>
      <c r="J2443" s="114"/>
      <c r="K2443" s="444"/>
      <c r="L2443" s="444"/>
      <c r="M2443" s="444"/>
      <c r="N2443" s="444"/>
      <c r="O2443" s="444"/>
      <c r="P2443" s="444"/>
      <c r="Q2443" s="684"/>
      <c r="R2443" s="684"/>
      <c r="S2443" s="684"/>
      <c r="T2443" s="684"/>
      <c r="U2443" s="2711"/>
      <c r="V2443" s="684"/>
      <c r="W2443" s="684"/>
      <c r="X2443" s="684"/>
      <c r="Y2443" s="684"/>
      <c r="Z2443" s="2838"/>
      <c r="AA2443" s="2419"/>
      <c r="AB2443" s="1530"/>
      <c r="AC2443" s="1600">
        <f t="shared" si="1932"/>
        <v>0</v>
      </c>
      <c r="AD2443" s="2134"/>
    </row>
    <row r="2444" spans="1:31" s="85" customFormat="1" ht="27.75" customHeight="1" x14ac:dyDescent="0.25">
      <c r="A2444" s="59">
        <v>1</v>
      </c>
      <c r="B2444" s="387" t="s">
        <v>296</v>
      </c>
      <c r="C2444" s="3148"/>
      <c r="D2444" s="387"/>
      <c r="E2444" s="690"/>
      <c r="F2444" s="81">
        <f t="shared" si="1949"/>
        <v>0</v>
      </c>
      <c r="G2444" s="81"/>
      <c r="H2444" s="418"/>
      <c r="I2444" s="114"/>
      <c r="J2444" s="114"/>
      <c r="K2444" s="444"/>
      <c r="L2444" s="444"/>
      <c r="M2444" s="444"/>
      <c r="N2444" s="444"/>
      <c r="O2444" s="444"/>
      <c r="P2444" s="444"/>
      <c r="Q2444" s="684"/>
      <c r="R2444" s="684"/>
      <c r="S2444" s="684"/>
      <c r="T2444" s="684"/>
      <c r="U2444" s="2711"/>
      <c r="V2444" s="684"/>
      <c r="W2444" s="684"/>
      <c r="X2444" s="684"/>
      <c r="Y2444" s="684"/>
      <c r="Z2444" s="2838"/>
      <c r="AA2444" s="2415"/>
      <c r="AB2444" s="8"/>
      <c r="AC2444" s="1600">
        <f t="shared" si="1932"/>
        <v>0</v>
      </c>
      <c r="AD2444" s="2134"/>
      <c r="AE2444" s="2134"/>
    </row>
    <row r="2445" spans="1:31" s="85" customFormat="1" ht="30" customHeight="1" x14ac:dyDescent="0.25">
      <c r="A2445" s="59">
        <v>1</v>
      </c>
      <c r="B2445" s="488" t="s">
        <v>163</v>
      </c>
      <c r="C2445" s="3250"/>
      <c r="D2445" s="488"/>
      <c r="E2445" s="691">
        <f>SUM(E2443,E2430)</f>
        <v>103100.10638297873</v>
      </c>
      <c r="F2445" s="368">
        <f>SUM(F2443,F2430)</f>
        <v>34367</v>
      </c>
      <c r="G2445" s="368">
        <f>SUM(G2443,G2430)</f>
        <v>36526.134294341638</v>
      </c>
      <c r="H2445" s="444">
        <f>G2445/F2445*100</f>
        <v>106.28258007490219</v>
      </c>
      <c r="I2445" s="114"/>
      <c r="J2445" s="114"/>
      <c r="K2445" s="444"/>
      <c r="L2445" s="444"/>
      <c r="M2445" s="444"/>
      <c r="N2445" s="444"/>
      <c r="O2445" s="444"/>
      <c r="P2445" s="444"/>
      <c r="Q2445" s="684">
        <v>82587.756539999988</v>
      </c>
      <c r="R2445" s="684">
        <v>82587.756539999988</v>
      </c>
      <c r="S2445" s="684">
        <v>82587.756539999988</v>
      </c>
      <c r="T2445" s="684">
        <v>82587.756539999988</v>
      </c>
      <c r="U2445" s="2752">
        <f>Q2445/12*$B$4+(R2445-Q2445)/11*3+(S2445-R2445)/10*2+(T2445-S2445)/9*1</f>
        <v>27529.252179999996</v>
      </c>
      <c r="V2445" s="684">
        <f>Z2445-Y2445</f>
        <v>28504.061489999996</v>
      </c>
      <c r="W2445" s="684"/>
      <c r="X2445" s="684">
        <f>V2445-U2445</f>
        <v>974.80931000000055</v>
      </c>
      <c r="Y2445" s="684">
        <v>-67.93798000000001</v>
      </c>
      <c r="Z2445" s="2838">
        <v>28436.123509999998</v>
      </c>
      <c r="AA2445" s="691">
        <f>SUM(AA2443,AA2430)</f>
        <v>0</v>
      </c>
      <c r="AB2445" s="8">
        <f t="shared" ref="AB2445" si="1956">AB2443+AB2430</f>
        <v>0</v>
      </c>
      <c r="AC2445" s="8">
        <f t="shared" si="1932"/>
        <v>0</v>
      </c>
      <c r="AD2445" s="2134"/>
      <c r="AE2445" s="2134"/>
    </row>
    <row r="2446" spans="1:31" ht="15" customHeight="1" x14ac:dyDescent="0.25">
      <c r="A2446" s="59">
        <v>1</v>
      </c>
      <c r="B2446" s="488" t="s">
        <v>336</v>
      </c>
      <c r="C2446" s="3250"/>
      <c r="D2446" s="488"/>
      <c r="E2446" s="691">
        <f>SUM(E2445,E2428)</f>
        <v>435761.04997272231</v>
      </c>
      <c r="F2446" s="368">
        <f>SUM(F2445,F2428)</f>
        <v>145254.5623931624</v>
      </c>
      <c r="G2446" s="368">
        <f>SUM(G2445,G2428)</f>
        <v>117483.30922311658</v>
      </c>
      <c r="H2446" s="444">
        <f>G2446/F2446*100</f>
        <v>80.880977015457177</v>
      </c>
      <c r="I2446" s="114"/>
      <c r="J2446" s="114"/>
      <c r="K2446" s="444"/>
      <c r="L2446" s="444"/>
      <c r="M2446" s="444"/>
      <c r="N2446" s="444"/>
      <c r="O2446" s="444"/>
      <c r="P2446" s="444"/>
      <c r="Q2446" s="684">
        <f t="shared" ref="Q2446:R2446" si="1957">SUM(Q2445,Q2428)</f>
        <v>196233.38136</v>
      </c>
      <c r="R2446" s="684">
        <f t="shared" si="1957"/>
        <v>196233.38136</v>
      </c>
      <c r="S2446" s="684">
        <f t="shared" ref="S2446:T2446" si="1958">SUM(S2445,S2428)</f>
        <v>196233.38136</v>
      </c>
      <c r="T2446" s="684">
        <f t="shared" si="1958"/>
        <v>196233.38136</v>
      </c>
      <c r="U2446" s="684">
        <f t="shared" ref="U2446:Z2446" si="1959">SUM(U2445,U2428)</f>
        <v>65411.127119999997</v>
      </c>
      <c r="V2446" s="684">
        <f t="shared" si="1959"/>
        <v>65817.708370000008</v>
      </c>
      <c r="W2446" s="684">
        <f t="shared" si="1959"/>
        <v>0</v>
      </c>
      <c r="X2446" s="684">
        <f t="shared" si="1959"/>
        <v>406.58125000000655</v>
      </c>
      <c r="Y2446" s="684">
        <f t="shared" si="1959"/>
        <v>-123.56443000000002</v>
      </c>
      <c r="Z2446" s="2838">
        <f t="shared" si="1959"/>
        <v>65694.143940000009</v>
      </c>
      <c r="AA2446" s="691">
        <f>SUM(AA2445,AA2428)</f>
        <v>0</v>
      </c>
      <c r="AB2446" s="1079">
        <f t="shared" ref="AB2446" si="1960">SUM(AB2445,AB2428)</f>
        <v>0</v>
      </c>
      <c r="AC2446" s="1079">
        <f t="shared" si="1932"/>
        <v>0</v>
      </c>
      <c r="AD2446" s="2134"/>
    </row>
    <row r="2447" spans="1:31" ht="15" customHeight="1" x14ac:dyDescent="0.25">
      <c r="A2447" s="59">
        <v>1</v>
      </c>
      <c r="B2447" s="202" t="s">
        <v>31</v>
      </c>
      <c r="C2447" s="3141"/>
      <c r="D2447" s="202"/>
      <c r="E2447" s="748"/>
      <c r="F2447" s="418"/>
      <c r="G2447" s="418"/>
      <c r="H2447" s="418"/>
      <c r="I2447" s="682"/>
      <c r="J2447" s="682"/>
      <c r="K2447" s="444"/>
      <c r="L2447" s="444"/>
      <c r="M2447" s="444"/>
      <c r="N2447" s="444"/>
      <c r="O2447" s="444"/>
      <c r="P2447" s="444"/>
      <c r="Q2447" s="684"/>
      <c r="R2447" s="684"/>
      <c r="S2447" s="684"/>
      <c r="T2447" s="684"/>
      <c r="U2447" s="2711"/>
      <c r="V2447" s="684"/>
      <c r="W2447" s="684"/>
      <c r="X2447" s="684"/>
      <c r="Y2447" s="684"/>
      <c r="Z2447" s="2838"/>
      <c r="AA2447" s="2415"/>
      <c r="AB2447" s="8"/>
      <c r="AC2447" s="1600">
        <f t="shared" si="1932"/>
        <v>0</v>
      </c>
      <c r="AD2447" s="2134"/>
    </row>
    <row r="2448" spans="1:31" ht="15" customHeight="1" x14ac:dyDescent="0.25">
      <c r="A2448" s="59">
        <v>1</v>
      </c>
      <c r="B2448" s="113" t="s">
        <v>82</v>
      </c>
      <c r="C2448" s="3221"/>
      <c r="D2448" s="342">
        <v>300</v>
      </c>
      <c r="E2448" s="690">
        <v>291</v>
      </c>
      <c r="F2448" s="81">
        <f>ROUND(E2448/12*$B$4,0)</f>
        <v>97</v>
      </c>
      <c r="G2448" s="81">
        <v>106</v>
      </c>
      <c r="H2448" s="81">
        <f t="shared" ref="H2448:H2460" si="1961">G2448/F2448*100</f>
        <v>109.27835051546391</v>
      </c>
      <c r="I2448" s="344">
        <v>10</v>
      </c>
      <c r="J2448" s="82">
        <f t="shared" ref="J2448:J2455" si="1962">M2448/G2448</f>
        <v>9.9056603773584904</v>
      </c>
      <c r="K2448" s="83">
        <f>ROUND(E2448*I2448,0)</f>
        <v>2910</v>
      </c>
      <c r="L2448" s="83">
        <f t="shared" ref="L2448:L2453" si="1963">ROUND(K2448/12*$B$4,0)</f>
        <v>970</v>
      </c>
      <c r="M2448" s="83">
        <v>1050</v>
      </c>
      <c r="N2448" s="83">
        <f t="shared" ref="N2448:N2455" si="1964">M2448/L2448*100</f>
        <v>108.24742268041237</v>
      </c>
      <c r="O2448" s="83">
        <f>ROUND(K2448/D2448,0)</f>
        <v>10</v>
      </c>
      <c r="P2448" s="83">
        <f t="shared" ref="P2448:P2455" si="1965">M2448/$B$4*12/O2448</f>
        <v>315</v>
      </c>
      <c r="Q2448" s="684"/>
      <c r="R2448" s="684"/>
      <c r="S2448" s="684"/>
      <c r="T2448" s="684"/>
      <c r="U2448" s="2711"/>
      <c r="V2448" s="684"/>
      <c r="W2448" s="684"/>
      <c r="X2448" s="684"/>
      <c r="Y2448" s="684"/>
      <c r="Z2448" s="2838"/>
      <c r="AA2448" s="2415"/>
      <c r="AB2448" s="8"/>
      <c r="AC2448" s="1600">
        <f t="shared" si="1932"/>
        <v>0</v>
      </c>
      <c r="AD2448" s="2134"/>
    </row>
    <row r="2449" spans="1:31" ht="15" customHeight="1" x14ac:dyDescent="0.25">
      <c r="A2449" s="59">
        <v>1</v>
      </c>
      <c r="B2449" s="113" t="s">
        <v>26</v>
      </c>
      <c r="C2449" s="3221"/>
      <c r="D2449" s="342">
        <v>300</v>
      </c>
      <c r="E2449" s="690">
        <v>100</v>
      </c>
      <c r="F2449" s="81">
        <f>ROUND(E2449/12*$B$4,0)</f>
        <v>33</v>
      </c>
      <c r="G2449" s="81">
        <v>0</v>
      </c>
      <c r="H2449" s="81">
        <f t="shared" si="1961"/>
        <v>0</v>
      </c>
      <c r="I2449" s="344">
        <v>3</v>
      </c>
      <c r="J2449" s="82" t="e">
        <f t="shared" ref="J2449" si="1966">M2449/G2449</f>
        <v>#DIV/0!</v>
      </c>
      <c r="K2449" s="83">
        <f>ROUND(E2449*I2449,0)</f>
        <v>300</v>
      </c>
      <c r="L2449" s="83">
        <f t="shared" ref="L2449" si="1967">ROUND(K2449/12*$B$4,0)</f>
        <v>100</v>
      </c>
      <c r="M2449" s="83"/>
      <c r="N2449" s="83">
        <f t="shared" ref="N2449" si="1968">M2449/L2449*100</f>
        <v>0</v>
      </c>
      <c r="O2449" s="83">
        <f>ROUND(K2449/D2449,0)</f>
        <v>1</v>
      </c>
      <c r="P2449" s="83"/>
      <c r="Q2449" s="684"/>
      <c r="R2449" s="684"/>
      <c r="S2449" s="684"/>
      <c r="T2449" s="684"/>
      <c r="U2449" s="2711"/>
      <c r="V2449" s="684"/>
      <c r="W2449" s="684"/>
      <c r="X2449" s="684"/>
      <c r="Y2449" s="684"/>
      <c r="Z2449" s="2838"/>
      <c r="AA2449" s="2415"/>
      <c r="AB2449" s="8"/>
      <c r="AC2449" s="1600">
        <f t="shared" si="1932"/>
        <v>0</v>
      </c>
      <c r="AD2449" s="2134"/>
    </row>
    <row r="2450" spans="1:31" ht="15" customHeight="1" x14ac:dyDescent="0.25">
      <c r="A2450" s="59">
        <v>1</v>
      </c>
      <c r="B2450" s="113" t="s">
        <v>83</v>
      </c>
      <c r="C2450" s="3221"/>
      <c r="D2450" s="342">
        <v>300</v>
      </c>
      <c r="E2450" s="690">
        <v>300</v>
      </c>
      <c r="F2450" s="81">
        <f>ROUND(E2450/12*$B$4,0)</f>
        <v>100</v>
      </c>
      <c r="G2450" s="81">
        <v>105</v>
      </c>
      <c r="H2450" s="81">
        <f t="shared" si="1961"/>
        <v>105</v>
      </c>
      <c r="I2450" s="344">
        <v>8.6999999999999993</v>
      </c>
      <c r="J2450" s="82">
        <f t="shared" si="1962"/>
        <v>8.5428571428571427</v>
      </c>
      <c r="K2450" s="83">
        <f>ROUND(E2450*I2450,0)</f>
        <v>2610</v>
      </c>
      <c r="L2450" s="83">
        <f t="shared" si="1963"/>
        <v>870</v>
      </c>
      <c r="M2450" s="83">
        <v>897</v>
      </c>
      <c r="N2450" s="83">
        <f t="shared" si="1964"/>
        <v>103.10344827586206</v>
      </c>
      <c r="O2450" s="83">
        <f>ROUND(K2450/D2450,0)</f>
        <v>9</v>
      </c>
      <c r="P2450" s="83">
        <f t="shared" si="1965"/>
        <v>299</v>
      </c>
      <c r="Q2450" s="684"/>
      <c r="R2450" s="684"/>
      <c r="S2450" s="684"/>
      <c r="T2450" s="684"/>
      <c r="U2450" s="2711"/>
      <c r="V2450" s="684"/>
      <c r="W2450" s="684"/>
      <c r="X2450" s="684"/>
      <c r="Y2450" s="684"/>
      <c r="Z2450" s="2838"/>
      <c r="AA2450" s="2415"/>
      <c r="AB2450" s="8"/>
      <c r="AC2450" s="1600">
        <f t="shared" si="1932"/>
        <v>0</v>
      </c>
      <c r="AD2450" s="2134"/>
    </row>
    <row r="2451" spans="1:31" ht="15" customHeight="1" x14ac:dyDescent="0.25">
      <c r="A2451" s="59">
        <v>1</v>
      </c>
      <c r="B2451" s="135" t="s">
        <v>90</v>
      </c>
      <c r="C2451" s="3087"/>
      <c r="D2451" s="135"/>
      <c r="E2451" s="1925">
        <f>SUM(E2448:E2450)</f>
        <v>691</v>
      </c>
      <c r="F2451" s="697">
        <f>SUM(F2448:F2450)</f>
        <v>230</v>
      </c>
      <c r="G2451" s="697">
        <f>SUM(G2448:G2450)</f>
        <v>211</v>
      </c>
      <c r="H2451" s="697">
        <f t="shared" si="1961"/>
        <v>91.739130434782609</v>
      </c>
      <c r="I2451" s="682">
        <f>SUM(K2451/E2451)</f>
        <v>8.4225759768451525</v>
      </c>
      <c r="J2451" s="106">
        <f t="shared" si="1962"/>
        <v>9.2274881516587683</v>
      </c>
      <c r="K2451" s="697">
        <f>SUM(K2448:K2450)</f>
        <v>5820</v>
      </c>
      <c r="L2451" s="697">
        <f>SUM(L2448:L2450)</f>
        <v>1940</v>
      </c>
      <c r="M2451" s="697">
        <f>SUM(M2448:M2450)</f>
        <v>1947</v>
      </c>
      <c r="N2451" s="83">
        <f t="shared" si="1964"/>
        <v>100.36082474226804</v>
      </c>
      <c r="O2451" s="264">
        <f>SUM(O2448:O2450)</f>
        <v>20</v>
      </c>
      <c r="P2451" s="83">
        <f t="shared" si="1965"/>
        <v>292.05</v>
      </c>
      <c r="Q2451" s="684"/>
      <c r="R2451" s="684"/>
      <c r="S2451" s="684"/>
      <c r="T2451" s="684"/>
      <c r="U2451" s="2711"/>
      <c r="V2451" s="684"/>
      <c r="W2451" s="684"/>
      <c r="X2451" s="684"/>
      <c r="Y2451" s="684"/>
      <c r="Z2451" s="2838"/>
      <c r="AA2451" s="2415"/>
      <c r="AB2451" s="8"/>
      <c r="AC2451" s="1600">
        <f t="shared" si="1932"/>
        <v>0</v>
      </c>
      <c r="AD2451" s="2134"/>
    </row>
    <row r="2452" spans="1:31" s="85" customFormat="1" ht="21" customHeight="1" x14ac:dyDescent="0.25">
      <c r="A2452" s="59">
        <v>1</v>
      </c>
      <c r="B2452" s="473" t="s">
        <v>55</v>
      </c>
      <c r="C2452" s="3222"/>
      <c r="D2452" s="473">
        <v>240</v>
      </c>
      <c r="E2452" s="690">
        <v>674</v>
      </c>
      <c r="F2452" s="987">
        <f t="shared" ref="F2452:F2453" si="1969">ROUND(E2452/12*$B$4,0)</f>
        <v>225</v>
      </c>
      <c r="G2452" s="81">
        <v>234</v>
      </c>
      <c r="H2452" s="87">
        <f t="shared" si="1961"/>
        <v>104</v>
      </c>
      <c r="I2452" s="378">
        <v>8</v>
      </c>
      <c r="J2452" s="88">
        <f t="shared" si="1962"/>
        <v>7.9957264957264957</v>
      </c>
      <c r="K2452" s="89">
        <f>ROUND(E2452*I2452,0)</f>
        <v>5392</v>
      </c>
      <c r="L2452" s="1150">
        <f t="shared" si="1963"/>
        <v>1797</v>
      </c>
      <c r="M2452" s="89">
        <v>1871</v>
      </c>
      <c r="N2452" s="89">
        <f t="shared" si="1964"/>
        <v>104.11797440178074</v>
      </c>
      <c r="O2452" s="89">
        <f>K2452/D2452</f>
        <v>22.466666666666665</v>
      </c>
      <c r="P2452" s="83">
        <f t="shared" si="1965"/>
        <v>249.83679525222553</v>
      </c>
      <c r="Q2452" s="684"/>
      <c r="R2452" s="684"/>
      <c r="S2452" s="684"/>
      <c r="T2452" s="684"/>
      <c r="U2452" s="2711"/>
      <c r="V2452" s="2624"/>
      <c r="W2452" s="2624"/>
      <c r="X2452" s="2624"/>
      <c r="Y2452" s="2624"/>
      <c r="Z2452" s="2840"/>
      <c r="AA2452" s="2416"/>
      <c r="AB2452" s="15"/>
      <c r="AC2452" s="1601">
        <f t="shared" si="1932"/>
        <v>0</v>
      </c>
      <c r="AD2452" s="2134"/>
      <c r="AE2452" s="2134"/>
    </row>
    <row r="2453" spans="1:31" s="85" customFormat="1" ht="21" customHeight="1" x14ac:dyDescent="0.25">
      <c r="A2453" s="215">
        <v>1</v>
      </c>
      <c r="B2453" s="2264" t="s">
        <v>77</v>
      </c>
      <c r="C2453" s="3390"/>
      <c r="D2453" s="2265">
        <v>240</v>
      </c>
      <c r="E2453" s="592">
        <v>20</v>
      </c>
      <c r="F2453" s="987">
        <f t="shared" si="1969"/>
        <v>7</v>
      </c>
      <c r="G2453" s="157"/>
      <c r="H2453" s="87">
        <f t="shared" si="1961"/>
        <v>0</v>
      </c>
      <c r="I2453" s="378">
        <v>8</v>
      </c>
      <c r="J2453" s="88" t="e">
        <f t="shared" ref="J2453" si="1970">M2453/G2453</f>
        <v>#DIV/0!</v>
      </c>
      <c r="K2453" s="89">
        <f>ROUND(E2453*I2453,0)</f>
        <v>160</v>
      </c>
      <c r="L2453" s="1150">
        <f t="shared" si="1963"/>
        <v>53</v>
      </c>
      <c r="M2453" s="302"/>
      <c r="N2453" s="89">
        <f t="shared" ref="N2453" si="1971">M2453/L2453*100</f>
        <v>0</v>
      </c>
      <c r="O2453" s="89">
        <f>K2453/D2453</f>
        <v>0.66666666666666663</v>
      </c>
      <c r="P2453" s="83">
        <f t="shared" ref="P2453" si="1972">M2453/$B$4*12/O2453</f>
        <v>0</v>
      </c>
      <c r="Q2453" s="814"/>
      <c r="R2453" s="814"/>
      <c r="S2453" s="814"/>
      <c r="T2453" s="814"/>
      <c r="U2453" s="2752"/>
      <c r="V2453" s="2672"/>
      <c r="W2453" s="2672"/>
      <c r="X2453" s="2672"/>
      <c r="Y2453" s="2672"/>
      <c r="Z2453" s="2848"/>
      <c r="AA2453" s="2417"/>
      <c r="AB2453" s="18"/>
      <c r="AC2453" s="1605">
        <f t="shared" si="1932"/>
        <v>0</v>
      </c>
      <c r="AD2453" s="2134"/>
      <c r="AE2453" s="2134"/>
    </row>
    <row r="2454" spans="1:31" ht="21" customHeight="1" x14ac:dyDescent="0.25">
      <c r="A2454" s="215">
        <v>1</v>
      </c>
      <c r="B2454" s="2503" t="s">
        <v>238</v>
      </c>
      <c r="C2454" s="3254"/>
      <c r="D2454" s="679"/>
      <c r="E2454" s="1960">
        <f>SUM(E2452:E2453)</f>
        <v>694</v>
      </c>
      <c r="F2454" s="455">
        <f t="shared" ref="F2454:G2454" si="1973">SUM(F2452:F2453)</f>
        <v>232</v>
      </c>
      <c r="G2454" s="455">
        <f t="shared" si="1973"/>
        <v>234</v>
      </c>
      <c r="H2454" s="234">
        <f t="shared" si="1961"/>
        <v>100.86206896551724</v>
      </c>
      <c r="I2454" s="674">
        <f>SUM(K2454/E2454)</f>
        <v>8</v>
      </c>
      <c r="J2454" s="333">
        <f t="shared" si="1962"/>
        <v>7.9957264957264957</v>
      </c>
      <c r="K2454" s="94">
        <f t="shared" ref="K2454:M2454" si="1974">SUM(K2452:K2453)</f>
        <v>5552</v>
      </c>
      <c r="L2454" s="94">
        <f t="shared" si="1974"/>
        <v>1850</v>
      </c>
      <c r="M2454" s="94">
        <f t="shared" si="1974"/>
        <v>1871</v>
      </c>
      <c r="N2454" s="167">
        <f t="shared" si="1964"/>
        <v>101.13513513513514</v>
      </c>
      <c r="O2454" s="94">
        <f>SUM(O2452:O2453)</f>
        <v>23.133333333333333</v>
      </c>
      <c r="P2454" s="167">
        <f t="shared" si="1965"/>
        <v>242.63688760806917</v>
      </c>
      <c r="Q2454" s="687"/>
      <c r="R2454" s="687"/>
      <c r="S2454" s="687"/>
      <c r="T2454" s="687"/>
      <c r="U2454" s="2718"/>
      <c r="V2454" s="687"/>
      <c r="W2454" s="687"/>
      <c r="X2454" s="687"/>
      <c r="Y2454" s="687"/>
      <c r="Z2454" s="2836"/>
      <c r="AA2454" s="2422"/>
      <c r="AB2454" s="17"/>
      <c r="AC2454" s="1602">
        <f t="shared" si="1932"/>
        <v>0</v>
      </c>
      <c r="AD2454" s="2134"/>
    </row>
    <row r="2455" spans="1:31" s="85" customFormat="1" ht="36" customHeight="1" x14ac:dyDescent="0.25">
      <c r="A2455" s="215">
        <v>1</v>
      </c>
      <c r="B2455" s="2282" t="s">
        <v>334</v>
      </c>
      <c r="C2455" s="2282"/>
      <c r="D2455" s="332"/>
      <c r="E2455" s="1960">
        <f>SUM(E2454,E2451)</f>
        <v>1385</v>
      </c>
      <c r="F2455" s="425">
        <f>SUM(F2454,F2451)</f>
        <v>462</v>
      </c>
      <c r="G2455" s="425">
        <f>SUM(G2454,G2451)</f>
        <v>445</v>
      </c>
      <c r="H2455" s="425">
        <f t="shared" si="1961"/>
        <v>96.320346320346317</v>
      </c>
      <c r="I2455" s="674">
        <f>SUM(K2455/E2455)</f>
        <v>8.2108303249097467</v>
      </c>
      <c r="J2455" s="333">
        <f t="shared" si="1962"/>
        <v>8.5797752808988772</v>
      </c>
      <c r="K2455" s="425">
        <f>SUM(K2454,K2451)</f>
        <v>11372</v>
      </c>
      <c r="L2455" s="425">
        <f>SUM(L2454,L2451)</f>
        <v>3790</v>
      </c>
      <c r="M2455" s="425">
        <f>SUM(M2454,M2451)</f>
        <v>3818</v>
      </c>
      <c r="N2455" s="167">
        <f t="shared" si="1964"/>
        <v>100.73878627968338</v>
      </c>
      <c r="O2455" s="425">
        <f>SUM(O2454,O2451)</f>
        <v>43.133333333333333</v>
      </c>
      <c r="P2455" s="167">
        <f t="shared" si="1965"/>
        <v>265.54868624420402</v>
      </c>
      <c r="Q2455" s="687">
        <v>23711.635584</v>
      </c>
      <c r="R2455" s="687">
        <v>23711.635584</v>
      </c>
      <c r="S2455" s="687">
        <v>23711.635584</v>
      </c>
      <c r="T2455" s="687">
        <v>23711.635584</v>
      </c>
      <c r="U2455" s="2718">
        <f>Q2455/12*$B$4+(R2455-Q2455)/11*3+(S2455-R2455)/10*2+(T2455-S2455)/9*1</f>
        <v>7903.8785280000002</v>
      </c>
      <c r="V2455" s="687">
        <f t="shared" ref="V2455:V2459" si="1975">Z2455-Y2455</f>
        <v>7571.0859899999987</v>
      </c>
      <c r="W2455" s="687"/>
      <c r="X2455" s="687">
        <f t="shared" ref="X2455:X2459" si="1976">V2455-U2455</f>
        <v>-332.79253800000151</v>
      </c>
      <c r="Y2455" s="687">
        <v>-72.509550000000004</v>
      </c>
      <c r="Z2455" s="2836">
        <v>7498.5764399999989</v>
      </c>
      <c r="AA2455" s="2422"/>
      <c r="AB2455" s="17"/>
      <c r="AC2455" s="1602">
        <f t="shared" si="1932"/>
        <v>0</v>
      </c>
      <c r="AD2455" s="2134"/>
      <c r="AE2455" s="2134"/>
    </row>
    <row r="2456" spans="1:31" ht="36" customHeight="1" x14ac:dyDescent="0.25">
      <c r="A2456" s="59">
        <v>1</v>
      </c>
      <c r="B2456" s="468" t="s">
        <v>319</v>
      </c>
      <c r="C2456" s="3391"/>
      <c r="D2456" s="468"/>
      <c r="E2456" s="691">
        <f>SUM(E2457)</f>
        <v>12000</v>
      </c>
      <c r="F2456" s="712">
        <f>SUM(F2457)</f>
        <v>4000</v>
      </c>
      <c r="G2456" s="712">
        <f>SUM(G2457)</f>
        <v>3669</v>
      </c>
      <c r="H2456" s="712">
        <f t="shared" si="1961"/>
        <v>91.724999999999994</v>
      </c>
      <c r="I2456" s="712"/>
      <c r="J2456" s="712"/>
      <c r="K2456" s="712"/>
      <c r="L2456" s="712"/>
      <c r="M2456" s="712"/>
      <c r="N2456" s="712"/>
      <c r="O2456" s="712"/>
      <c r="P2456" s="712"/>
      <c r="Q2456" s="684"/>
      <c r="R2456" s="684"/>
      <c r="S2456" s="684"/>
      <c r="T2456" s="684"/>
      <c r="U2456" s="2711"/>
      <c r="V2456" s="684">
        <f t="shared" si="1975"/>
        <v>0</v>
      </c>
      <c r="W2456" s="684"/>
      <c r="X2456" s="684">
        <f t="shared" si="1976"/>
        <v>0</v>
      </c>
      <c r="Y2456" s="684"/>
      <c r="Z2456" s="2838"/>
      <c r="AA2456" s="2415"/>
      <c r="AB2456" s="8"/>
      <c r="AC2456" s="1600">
        <f t="shared" si="1932"/>
        <v>0</v>
      </c>
      <c r="AD2456" s="2134"/>
    </row>
    <row r="2457" spans="1:31" s="85" customFormat="1" ht="36" customHeight="1" x14ac:dyDescent="0.25">
      <c r="A2457" s="59">
        <v>1</v>
      </c>
      <c r="B2457" s="713" t="s">
        <v>320</v>
      </c>
      <c r="C2457" s="2539"/>
      <c r="D2457" s="713"/>
      <c r="E2457" s="690">
        <v>12000</v>
      </c>
      <c r="F2457" s="81">
        <f>ROUND(E2457/12*$B$4,0)</f>
        <v>4000</v>
      </c>
      <c r="G2457" s="696">
        <f>G2460-G2459</f>
        <v>3669</v>
      </c>
      <c r="H2457" s="712">
        <f t="shared" si="1961"/>
        <v>91.724999999999994</v>
      </c>
      <c r="I2457" s="696"/>
      <c r="J2457" s="696"/>
      <c r="K2457" s="696"/>
      <c r="L2457" s="696"/>
      <c r="M2457" s="696"/>
      <c r="N2457" s="696"/>
      <c r="O2457" s="696"/>
      <c r="P2457" s="696"/>
      <c r="Q2457" s="684"/>
      <c r="R2457" s="684"/>
      <c r="S2457" s="684"/>
      <c r="T2457" s="684"/>
      <c r="U2457" s="2711"/>
      <c r="V2457" s="684">
        <f t="shared" si="1975"/>
        <v>0</v>
      </c>
      <c r="W2457" s="684"/>
      <c r="X2457" s="684">
        <f t="shared" si="1976"/>
        <v>0</v>
      </c>
      <c r="Y2457" s="684"/>
      <c r="Z2457" s="2838"/>
      <c r="AA2457" s="2415"/>
      <c r="AB2457" s="8"/>
      <c r="AC2457" s="1600">
        <f t="shared" si="1932"/>
        <v>0</v>
      </c>
      <c r="AD2457" s="2134"/>
      <c r="AE2457" s="2134"/>
    </row>
    <row r="2458" spans="1:31" ht="36" customHeight="1" x14ac:dyDescent="0.25">
      <c r="A2458" s="59">
        <v>1</v>
      </c>
      <c r="B2458" s="468" t="s">
        <v>321</v>
      </c>
      <c r="C2458" s="3391"/>
      <c r="D2458" s="468"/>
      <c r="E2458" s="691">
        <f>SUM(E2459)</f>
        <v>10</v>
      </c>
      <c r="F2458" s="712">
        <f t="shared" ref="F2458:G2458" si="1977">SUM(F2459)</f>
        <v>3</v>
      </c>
      <c r="G2458" s="712">
        <f t="shared" si="1977"/>
        <v>0</v>
      </c>
      <c r="H2458" s="712">
        <f t="shared" si="1961"/>
        <v>0</v>
      </c>
      <c r="I2458" s="712"/>
      <c r="J2458" s="712"/>
      <c r="K2458" s="712"/>
      <c r="L2458" s="712"/>
      <c r="M2458" s="712"/>
      <c r="N2458" s="712"/>
      <c r="O2458" s="712"/>
      <c r="P2458" s="712"/>
      <c r="Q2458" s="684"/>
      <c r="R2458" s="684"/>
      <c r="S2458" s="684"/>
      <c r="T2458" s="684"/>
      <c r="U2458" s="2711"/>
      <c r="V2458" s="684">
        <f t="shared" si="1975"/>
        <v>0</v>
      </c>
      <c r="W2458" s="684"/>
      <c r="X2458" s="684">
        <f t="shared" si="1976"/>
        <v>0</v>
      </c>
      <c r="Y2458" s="684"/>
      <c r="Z2458" s="2838"/>
      <c r="AA2458" s="2415"/>
      <c r="AB2458" s="8"/>
      <c r="AC2458" s="1600">
        <f t="shared" si="1932"/>
        <v>0</v>
      </c>
      <c r="AD2458" s="2134"/>
    </row>
    <row r="2459" spans="1:31" ht="28.5" customHeight="1" x14ac:dyDescent="0.25">
      <c r="A2459" s="59">
        <v>1</v>
      </c>
      <c r="B2459" s="713" t="s">
        <v>322</v>
      </c>
      <c r="C2459" s="2539"/>
      <c r="D2459" s="713"/>
      <c r="E2459" s="690">
        <v>10</v>
      </c>
      <c r="F2459" s="81">
        <f>ROUND(E2459/12*$B$4,0)</f>
        <v>3</v>
      </c>
      <c r="G2459" s="696"/>
      <c r="H2459" s="712">
        <f t="shared" si="1961"/>
        <v>0</v>
      </c>
      <c r="I2459" s="696"/>
      <c r="J2459" s="696"/>
      <c r="K2459" s="696"/>
      <c r="L2459" s="696"/>
      <c r="M2459" s="696"/>
      <c r="N2459" s="696"/>
      <c r="O2459" s="696"/>
      <c r="P2459" s="696"/>
      <c r="Q2459" s="684"/>
      <c r="R2459" s="684"/>
      <c r="S2459" s="684"/>
      <c r="T2459" s="684"/>
      <c r="U2459" s="2711"/>
      <c r="V2459" s="684">
        <f t="shared" si="1975"/>
        <v>0</v>
      </c>
      <c r="W2459" s="684"/>
      <c r="X2459" s="684">
        <f t="shared" si="1976"/>
        <v>0</v>
      </c>
      <c r="Y2459" s="684"/>
      <c r="Z2459" s="2838"/>
      <c r="AA2459" s="2415"/>
      <c r="AB2459" s="8"/>
      <c r="AC2459" s="1600">
        <f t="shared" ref="AC2459:AC2506" si="1978">AB2459/1000</f>
        <v>0</v>
      </c>
      <c r="AD2459" s="2134"/>
    </row>
    <row r="2460" spans="1:31" ht="24.75" customHeight="1" thickBot="1" x14ac:dyDescent="0.3">
      <c r="A2460" s="59">
        <v>1</v>
      </c>
      <c r="B2460" s="467" t="s">
        <v>337</v>
      </c>
      <c r="C2460" s="3392"/>
      <c r="D2460" s="467"/>
      <c r="E2460" s="689">
        <f>SUM(E2456,E2458)</f>
        <v>12010</v>
      </c>
      <c r="F2460" s="711">
        <f>SUM(F2456,F2458)</f>
        <v>4003</v>
      </c>
      <c r="G2460" s="711">
        <v>3669</v>
      </c>
      <c r="H2460" s="712">
        <f t="shared" si="1961"/>
        <v>91.656257806645016</v>
      </c>
      <c r="I2460" s="1809"/>
      <c r="J2460" s="1809"/>
      <c r="K2460" s="1809"/>
      <c r="L2460" s="1809"/>
      <c r="M2460" s="1809"/>
      <c r="N2460" s="1809"/>
      <c r="O2460" s="1809"/>
      <c r="P2460" s="1809"/>
      <c r="Q2460" s="814">
        <v>34254.777040000001</v>
      </c>
      <c r="R2460" s="814">
        <v>34254.777040000001</v>
      </c>
      <c r="S2460" s="814">
        <v>34254.777040000001</v>
      </c>
      <c r="T2460" s="814">
        <v>34254.777040000001</v>
      </c>
      <c r="U2460" s="2752">
        <f>Q2460/12*$B$4+(R2460-Q2460)/11*3+(S2460-R2460)/10*2+(T2460-S2460)/9*1</f>
        <v>11418.259013333334</v>
      </c>
      <c r="V2460" s="814">
        <f t="shared" ref="V2460" si="1979">Z2460-Y2460</f>
        <v>11240.79372</v>
      </c>
      <c r="W2460" s="814"/>
      <c r="X2460" s="814">
        <f t="shared" ref="X2460" si="1980">V2460-U2460</f>
        <v>-177.46529333333456</v>
      </c>
      <c r="Y2460" s="814">
        <v>-48.751080000000002</v>
      </c>
      <c r="Z2460" s="2841">
        <v>11192.04264</v>
      </c>
      <c r="AA2460" s="2417"/>
      <c r="AB2460" s="18"/>
      <c r="AC2460" s="1605">
        <f t="shared" si="1978"/>
        <v>0</v>
      </c>
      <c r="AD2460" s="2134"/>
    </row>
    <row r="2461" spans="1:31" ht="23.25" customHeight="1" thickBot="1" x14ac:dyDescent="0.3">
      <c r="A2461" s="59">
        <v>1</v>
      </c>
      <c r="B2461" s="434" t="s">
        <v>17</v>
      </c>
      <c r="C2461" s="692"/>
      <c r="D2461" s="692"/>
      <c r="E2461" s="1966"/>
      <c r="F2461" s="693"/>
      <c r="G2461" s="693"/>
      <c r="H2461" s="693"/>
      <c r="I2461" s="523"/>
      <c r="J2461" s="523"/>
      <c r="K2461" s="523"/>
      <c r="L2461" s="523"/>
      <c r="M2461" s="523">
        <f>SUM(M2455,M2415)</f>
        <v>12264</v>
      </c>
      <c r="N2461" s="523"/>
      <c r="O2461" s="523"/>
      <c r="P2461" s="523"/>
      <c r="Q2461" s="839">
        <f t="shared" ref="Q2461:R2461" si="1981">SUM(Q2460,Q2455,Q2446,Q2415)</f>
        <v>313899.564954</v>
      </c>
      <c r="R2461" s="839">
        <f t="shared" si="1981"/>
        <v>313899.564954</v>
      </c>
      <c r="S2461" s="839">
        <f t="shared" ref="S2461:T2461" si="1982">SUM(S2460,S2455,S2446,S2415)</f>
        <v>313899.564954</v>
      </c>
      <c r="T2461" s="839">
        <f t="shared" si="1982"/>
        <v>313899.564954</v>
      </c>
      <c r="U2461" s="2800">
        <f t="shared" ref="U2461:Z2461" si="1983">SUM(U2460,U2455,U2446,U2415)</f>
        <v>104633.188318</v>
      </c>
      <c r="V2461" s="839">
        <f t="shared" si="1983"/>
        <v>104498.32374000001</v>
      </c>
      <c r="W2461" s="839">
        <f t="shared" si="1983"/>
        <v>-97.959249999999997</v>
      </c>
      <c r="X2461" s="839">
        <f t="shared" si="1983"/>
        <v>-134.86457799998971</v>
      </c>
      <c r="Y2461" s="839">
        <f t="shared" si="1983"/>
        <v>-459.11194</v>
      </c>
      <c r="Z2461" s="2847">
        <f t="shared" si="1983"/>
        <v>103941.25255000002</v>
      </c>
      <c r="AA2461" s="2421">
        <f>SUM(AA2455,AA2446,AA2415)</f>
        <v>0</v>
      </c>
      <c r="AB2461" s="1159">
        <f t="shared" ref="AB2461" si="1984">SUM(AB2460,AB2455,AB2446,AB2415)</f>
        <v>0</v>
      </c>
      <c r="AC2461" s="1159">
        <f t="shared" si="1978"/>
        <v>0</v>
      </c>
      <c r="AD2461" s="2134"/>
    </row>
    <row r="2462" spans="1:31" ht="32.25" customHeight="1" x14ac:dyDescent="0.25">
      <c r="A2462" s="59">
        <v>1</v>
      </c>
      <c r="B2462" s="1291" t="s">
        <v>217</v>
      </c>
      <c r="C2462" s="3393"/>
      <c r="D2462" s="1292"/>
      <c r="E2462" s="2109"/>
      <c r="F2462" s="1292"/>
      <c r="G2462" s="1292"/>
      <c r="H2462" s="1292"/>
      <c r="I2462" s="1293"/>
      <c r="J2462" s="1293"/>
      <c r="K2462" s="1292"/>
      <c r="L2462" s="1292"/>
      <c r="M2462" s="1292"/>
      <c r="N2462" s="1292"/>
      <c r="O2462" s="1292"/>
      <c r="P2462" s="1292"/>
      <c r="Q2462" s="1391">
        <f t="shared" ref="Q2462:Z2462" si="1985">SUM(Q2461,Q2408)</f>
        <v>408677.35340000002</v>
      </c>
      <c r="R2462" s="1391">
        <f t="shared" ref="R2462:S2462" si="1986">SUM(R2461,R2408)</f>
        <v>408677.35340000002</v>
      </c>
      <c r="S2462" s="1391">
        <f t="shared" si="1986"/>
        <v>408677.35340000002</v>
      </c>
      <c r="T2462" s="1391">
        <f t="shared" ref="T2462" si="1987">SUM(T2461,T2408)</f>
        <v>408677.35340000002</v>
      </c>
      <c r="U2462" s="1391">
        <f t="shared" si="1985"/>
        <v>136225.78446666666</v>
      </c>
      <c r="V2462" s="1391">
        <f t="shared" si="1985"/>
        <v>136491.61850000001</v>
      </c>
      <c r="W2462" s="2624">
        <f t="shared" si="1985"/>
        <v>-102.73774999999999</v>
      </c>
      <c r="X2462" s="1391">
        <f t="shared" si="1985"/>
        <v>265.83403333334127</v>
      </c>
      <c r="Y2462" s="1391">
        <f t="shared" si="1985"/>
        <v>-670.92281000000003</v>
      </c>
      <c r="Z2462" s="2951">
        <f t="shared" si="1985"/>
        <v>135717.95794000002</v>
      </c>
      <c r="AA2462" s="2109"/>
      <c r="AB2462" s="2150">
        <f t="shared" ref="AB2462" si="1988">SUM(AB2461,AB2408)</f>
        <v>0</v>
      </c>
      <c r="AC2462" s="2150">
        <f t="shared" si="1978"/>
        <v>0</v>
      </c>
      <c r="AD2462" s="2134"/>
    </row>
    <row r="2463" spans="1:31" ht="15" customHeight="1" x14ac:dyDescent="0.25">
      <c r="A2463" s="59">
        <v>1</v>
      </c>
      <c r="B2463" s="1294" t="s">
        <v>7</v>
      </c>
      <c r="C2463" s="3394"/>
      <c r="D2463" s="1258"/>
      <c r="E2463" s="1917">
        <f>E2415+E2365</f>
        <v>3719</v>
      </c>
      <c r="F2463" s="1258">
        <f>F2415+F2365</f>
        <v>1240</v>
      </c>
      <c r="G2463" s="1258">
        <f>G2415+G2365</f>
        <v>1250</v>
      </c>
      <c r="H2463" s="1258">
        <f>G2463/F2463*100</f>
        <v>100.80645161290323</v>
      </c>
      <c r="I2463" s="1295">
        <f>K2463/E2463</f>
        <v>9.0032266738370534</v>
      </c>
      <c r="J2463" s="1095">
        <f>M2463/G2463</f>
        <v>8.9239999999999995</v>
      </c>
      <c r="K2463" s="1258">
        <f>K2415+K2365</f>
        <v>33483</v>
      </c>
      <c r="L2463" s="1258">
        <f>L2415+L2365</f>
        <v>11161</v>
      </c>
      <c r="M2463" s="1258">
        <f>M2415+M2365</f>
        <v>11155</v>
      </c>
      <c r="N2463" s="1096">
        <f>M2463/L2463*100</f>
        <v>99.946241376220769</v>
      </c>
      <c r="O2463" s="1258">
        <f>SUM(O2415,O2365)</f>
        <v>99</v>
      </c>
      <c r="P2463" s="1096">
        <f>M2463/$B$4*12/O2463</f>
        <v>338.030303030303</v>
      </c>
      <c r="Q2463" s="2944">
        <f t="shared" ref="Q2463:Z2463" si="1989">SUM(Q2415,Q2365)</f>
        <v>80059.182000000001</v>
      </c>
      <c r="R2463" s="2944">
        <f t="shared" ref="R2463:S2463" si="1990">SUM(R2415,R2365)</f>
        <v>80059.182000000001</v>
      </c>
      <c r="S2463" s="2944">
        <f t="shared" si="1990"/>
        <v>80059.182000000001</v>
      </c>
      <c r="T2463" s="2944">
        <f t="shared" ref="T2463" si="1991">SUM(T2415,T2365)</f>
        <v>80059.182000000001</v>
      </c>
      <c r="U2463" s="2944">
        <f t="shared" si="1989"/>
        <v>26686.393999999997</v>
      </c>
      <c r="V2463" s="2944">
        <f t="shared" si="1989"/>
        <v>26709.968100000002</v>
      </c>
      <c r="W2463" s="687">
        <f t="shared" si="1989"/>
        <v>-102.73774999999999</v>
      </c>
      <c r="X2463" s="2944">
        <f t="shared" si="1989"/>
        <v>23.574100000005274</v>
      </c>
      <c r="Y2463" s="2944">
        <f t="shared" si="1989"/>
        <v>-319.45006999999998</v>
      </c>
      <c r="Z2463" s="2945">
        <f t="shared" si="1989"/>
        <v>26287.780280000003</v>
      </c>
      <c r="AA2463" s="1917">
        <f>AA2415+AA2365</f>
        <v>0</v>
      </c>
      <c r="AB2463" s="2148">
        <f t="shared" ref="AB2463" si="1992">SUM(AB2415,AB2365)</f>
        <v>0</v>
      </c>
      <c r="AC2463" s="2148">
        <f t="shared" si="1978"/>
        <v>0</v>
      </c>
      <c r="AD2463" s="2134"/>
    </row>
    <row r="2464" spans="1:31" ht="30.75" customHeight="1" x14ac:dyDescent="0.25">
      <c r="A2464" s="59">
        <v>1</v>
      </c>
      <c r="B2464" s="1203" t="s">
        <v>14</v>
      </c>
      <c r="C2464" s="1203"/>
      <c r="D2464" s="1119"/>
      <c r="E2464" s="1981"/>
      <c r="F2464" s="1119"/>
      <c r="G2464" s="1119"/>
      <c r="H2464" s="1119"/>
      <c r="I2464" s="1205"/>
      <c r="J2464" s="1205"/>
      <c r="K2464" s="1206"/>
      <c r="L2464" s="1206"/>
      <c r="M2464" s="1206"/>
      <c r="N2464" s="1206"/>
      <c r="O2464" s="1206"/>
      <c r="P2464" s="1296"/>
      <c r="Q2464" s="2949"/>
      <c r="R2464" s="2949"/>
      <c r="S2464" s="2949"/>
      <c r="T2464" s="2949"/>
      <c r="U2464" s="2949"/>
      <c r="V2464" s="2949"/>
      <c r="W2464" s="1330"/>
      <c r="X2464" s="2949"/>
      <c r="Y2464" s="2949"/>
      <c r="Z2464" s="2952"/>
      <c r="AA2464" s="1981"/>
      <c r="AB2464" s="2151"/>
      <c r="AC2464" s="2151">
        <f t="shared" si="1978"/>
        <v>0</v>
      </c>
      <c r="AD2464" s="2134"/>
    </row>
    <row r="2465" spans="1:30" ht="15" customHeight="1" x14ac:dyDescent="0.25">
      <c r="A2465" s="59">
        <v>1</v>
      </c>
      <c r="B2465" s="1240" t="s">
        <v>299</v>
      </c>
      <c r="C2465" s="3358"/>
      <c r="D2465" s="1106"/>
      <c r="E2465" s="1980"/>
      <c r="F2465" s="1106"/>
      <c r="G2465" s="1106"/>
      <c r="H2465" s="1250"/>
      <c r="I2465" s="1207"/>
      <c r="J2465" s="1207"/>
      <c r="K2465" s="1208"/>
      <c r="L2465" s="1208"/>
      <c r="M2465" s="1208"/>
      <c r="N2465" s="1208"/>
      <c r="O2465" s="1208"/>
      <c r="P2465" s="1102"/>
      <c r="Q2465" s="1340"/>
      <c r="R2465" s="1340"/>
      <c r="S2465" s="1340"/>
      <c r="T2465" s="1340"/>
      <c r="U2465" s="1340"/>
      <c r="V2465" s="1340"/>
      <c r="W2465" s="684"/>
      <c r="X2465" s="1340"/>
      <c r="Y2465" s="1340"/>
      <c r="Z2465" s="2950"/>
      <c r="AA2465" s="1980"/>
      <c r="AB2465" s="2149"/>
      <c r="AC2465" s="2149">
        <f t="shared" si="1978"/>
        <v>0</v>
      </c>
      <c r="AD2465" s="2134"/>
    </row>
    <row r="2466" spans="1:30" ht="36.950000000000003" customHeight="1" x14ac:dyDescent="0.25">
      <c r="A2466" s="59">
        <v>1</v>
      </c>
      <c r="B2466" s="1105" t="s">
        <v>645</v>
      </c>
      <c r="C2466" s="3320"/>
      <c r="D2466" s="1106"/>
      <c r="E2466" s="1980">
        <f>E2418+E2368</f>
        <v>46973.333333333336</v>
      </c>
      <c r="F2466" s="1106">
        <f>F2418+F2368</f>
        <v>15658.777777777777</v>
      </c>
      <c r="G2466" s="1106">
        <f>G2418+G2368</f>
        <v>3800.7851851851851</v>
      </c>
      <c r="H2466" s="1106">
        <f>G2466/F2466*100</f>
        <v>24.272553318810655</v>
      </c>
      <c r="I2466" s="1207"/>
      <c r="J2466" s="1207"/>
      <c r="K2466" s="1208"/>
      <c r="L2466" s="1208"/>
      <c r="M2466" s="1208"/>
      <c r="N2466" s="1208"/>
      <c r="O2466" s="1208"/>
      <c r="P2466" s="1102"/>
      <c r="Q2466" s="1340"/>
      <c r="R2466" s="1340"/>
      <c r="S2466" s="1340"/>
      <c r="T2466" s="1340"/>
      <c r="U2466" s="1340"/>
      <c r="V2466" s="1340"/>
      <c r="W2466" s="684"/>
      <c r="X2466" s="1340"/>
      <c r="Y2466" s="1340"/>
      <c r="Z2466" s="2950"/>
      <c r="AA2466" s="1980">
        <f>AA2418+AA2368</f>
        <v>0</v>
      </c>
      <c r="AB2466" s="1980">
        <f t="shared" ref="AB2466" si="1993">AB2418+AB2368</f>
        <v>0</v>
      </c>
      <c r="AC2466" s="1980">
        <f t="shared" si="1978"/>
        <v>0</v>
      </c>
      <c r="AD2466" s="2134"/>
    </row>
    <row r="2467" spans="1:30" ht="26.25" customHeight="1" x14ac:dyDescent="0.25">
      <c r="A2467" s="59">
        <v>1</v>
      </c>
      <c r="B2467" s="1105" t="s">
        <v>422</v>
      </c>
      <c r="C2467" s="3320"/>
      <c r="D2467" s="1106"/>
      <c r="E2467" s="1980">
        <f>E2419</f>
        <v>6300</v>
      </c>
      <c r="F2467" s="1980">
        <f t="shared" ref="F2467:G2467" si="1994">F2419</f>
        <v>2100</v>
      </c>
      <c r="G2467" s="1980">
        <f t="shared" si="1994"/>
        <v>1144.22</v>
      </c>
      <c r="H2467" s="1106">
        <f>G2467/F2467*100</f>
        <v>54.486666666666672</v>
      </c>
      <c r="I2467" s="1207"/>
      <c r="J2467" s="1207"/>
      <c r="K2467" s="1208"/>
      <c r="L2467" s="1208"/>
      <c r="M2467" s="1208"/>
      <c r="N2467" s="1208"/>
      <c r="O2467" s="1208"/>
      <c r="P2467" s="1102"/>
      <c r="Q2467" s="1340"/>
      <c r="R2467" s="1340"/>
      <c r="S2467" s="1340"/>
      <c r="T2467" s="1340"/>
      <c r="U2467" s="1340"/>
      <c r="V2467" s="1340"/>
      <c r="W2467" s="684"/>
      <c r="X2467" s="1340"/>
      <c r="Y2467" s="1340"/>
      <c r="Z2467" s="2950"/>
      <c r="AA2467" s="1980">
        <f>AA2419</f>
        <v>0</v>
      </c>
      <c r="AB2467" s="1980">
        <f t="shared" ref="AB2467" si="1995">AB2419</f>
        <v>0</v>
      </c>
      <c r="AC2467" s="1980">
        <f t="shared" si="1978"/>
        <v>0</v>
      </c>
      <c r="AD2467" s="2134"/>
    </row>
    <row r="2468" spans="1:30" ht="27" customHeight="1" x14ac:dyDescent="0.25">
      <c r="A2468" s="59">
        <v>1</v>
      </c>
      <c r="B2468" s="1105" t="s">
        <v>300</v>
      </c>
      <c r="C2468" s="3320"/>
      <c r="D2468" s="1106"/>
      <c r="E2468" s="1980">
        <f t="shared" ref="E2468:G2471" si="1996">E2420+E2370</f>
        <v>0</v>
      </c>
      <c r="F2468" s="1106">
        <f t="shared" si="1996"/>
        <v>0</v>
      </c>
      <c r="G2468" s="1106">
        <f t="shared" si="1996"/>
        <v>0</v>
      </c>
      <c r="H2468" s="1250"/>
      <c r="I2468" s="1207"/>
      <c r="J2468" s="1207"/>
      <c r="K2468" s="1208"/>
      <c r="L2468" s="1208"/>
      <c r="M2468" s="1208"/>
      <c r="N2468" s="1208"/>
      <c r="O2468" s="1208"/>
      <c r="P2468" s="1102"/>
      <c r="Q2468" s="1340"/>
      <c r="R2468" s="1340"/>
      <c r="S2468" s="1340"/>
      <c r="T2468" s="1340"/>
      <c r="U2468" s="1340"/>
      <c r="V2468" s="1340"/>
      <c r="W2468" s="684"/>
      <c r="X2468" s="1340"/>
      <c r="Y2468" s="1340"/>
      <c r="Z2468" s="2950"/>
      <c r="AA2468" s="1980">
        <f t="shared" ref="AA2468:AB2471" si="1997">AA2420+AA2370</f>
        <v>0</v>
      </c>
      <c r="AB2468" s="1980">
        <f t="shared" si="1997"/>
        <v>0</v>
      </c>
      <c r="AC2468" s="1980">
        <f t="shared" si="1978"/>
        <v>0</v>
      </c>
      <c r="AD2468" s="2134"/>
    </row>
    <row r="2469" spans="1:30" ht="36.950000000000003" customHeight="1" x14ac:dyDescent="0.25">
      <c r="A2469" s="59">
        <v>1</v>
      </c>
      <c r="B2469" s="1105" t="s">
        <v>301</v>
      </c>
      <c r="C2469" s="3320"/>
      <c r="D2469" s="1106"/>
      <c r="E2469" s="1980">
        <f t="shared" si="1996"/>
        <v>9000</v>
      </c>
      <c r="F2469" s="1106">
        <f t="shared" si="1996"/>
        <v>3000</v>
      </c>
      <c r="G2469" s="1106">
        <f t="shared" si="1996"/>
        <v>-5</v>
      </c>
      <c r="H2469" s="1250">
        <f t="shared" ref="H2469:H2476" si="1998">G2469/F2469*100</f>
        <v>-0.16666666666666669</v>
      </c>
      <c r="I2469" s="1207"/>
      <c r="J2469" s="1207"/>
      <c r="K2469" s="1208"/>
      <c r="L2469" s="1208"/>
      <c r="M2469" s="1208"/>
      <c r="N2469" s="1208"/>
      <c r="O2469" s="1208"/>
      <c r="P2469" s="1102"/>
      <c r="Q2469" s="1340"/>
      <c r="R2469" s="1340"/>
      <c r="S2469" s="1340"/>
      <c r="T2469" s="1340"/>
      <c r="U2469" s="1340"/>
      <c r="V2469" s="1340"/>
      <c r="W2469" s="684"/>
      <c r="X2469" s="1340"/>
      <c r="Y2469" s="1340"/>
      <c r="Z2469" s="2950"/>
      <c r="AA2469" s="1980">
        <f t="shared" si="1997"/>
        <v>0</v>
      </c>
      <c r="AB2469" s="1980">
        <f t="shared" si="1997"/>
        <v>0</v>
      </c>
      <c r="AC2469" s="1980">
        <f t="shared" si="1978"/>
        <v>0</v>
      </c>
      <c r="AD2469" s="2134"/>
    </row>
    <row r="2470" spans="1:30" ht="36.950000000000003" customHeight="1" x14ac:dyDescent="0.25">
      <c r="A2470" s="59">
        <v>1</v>
      </c>
      <c r="B2470" s="1105" t="s">
        <v>302</v>
      </c>
      <c r="C2470" s="3320"/>
      <c r="D2470" s="1106"/>
      <c r="E2470" s="1980">
        <f t="shared" si="1996"/>
        <v>740</v>
      </c>
      <c r="F2470" s="1106">
        <f t="shared" si="1996"/>
        <v>247</v>
      </c>
      <c r="G2470" s="1106">
        <f t="shared" si="1996"/>
        <v>68</v>
      </c>
      <c r="H2470" s="1250">
        <f t="shared" si="1998"/>
        <v>27.530364372469634</v>
      </c>
      <c r="I2470" s="1207"/>
      <c r="J2470" s="1207"/>
      <c r="K2470" s="1208"/>
      <c r="L2470" s="1208"/>
      <c r="M2470" s="1208"/>
      <c r="N2470" s="1208"/>
      <c r="O2470" s="1208"/>
      <c r="P2470" s="1102"/>
      <c r="Q2470" s="1340"/>
      <c r="R2470" s="1340"/>
      <c r="S2470" s="1340"/>
      <c r="T2470" s="1340"/>
      <c r="U2470" s="1340"/>
      <c r="V2470" s="1340"/>
      <c r="W2470" s="684"/>
      <c r="X2470" s="1340"/>
      <c r="Y2470" s="1340"/>
      <c r="Z2470" s="2950"/>
      <c r="AA2470" s="1980">
        <f t="shared" si="1997"/>
        <v>0</v>
      </c>
      <c r="AB2470" s="1980">
        <f t="shared" si="1997"/>
        <v>0</v>
      </c>
      <c r="AC2470" s="1980">
        <f t="shared" si="1978"/>
        <v>0</v>
      </c>
      <c r="AD2470" s="2134"/>
    </row>
    <row r="2471" spans="1:30" ht="36.950000000000003" customHeight="1" x14ac:dyDescent="0.25">
      <c r="A2471" s="59">
        <v>1</v>
      </c>
      <c r="B2471" s="1105" t="s">
        <v>303</v>
      </c>
      <c r="C2471" s="3320"/>
      <c r="D2471" s="1106"/>
      <c r="E2471" s="1980">
        <f t="shared" si="1996"/>
        <v>34900</v>
      </c>
      <c r="F2471" s="1106">
        <f t="shared" si="1996"/>
        <v>11634</v>
      </c>
      <c r="G2471" s="1106">
        <f t="shared" si="1996"/>
        <v>3314</v>
      </c>
      <c r="H2471" s="1250">
        <f t="shared" si="1998"/>
        <v>28.485473611827398</v>
      </c>
      <c r="I2471" s="1207"/>
      <c r="J2471" s="1207"/>
      <c r="K2471" s="1208"/>
      <c r="L2471" s="1208"/>
      <c r="M2471" s="1208"/>
      <c r="N2471" s="1208"/>
      <c r="O2471" s="1208"/>
      <c r="P2471" s="1102"/>
      <c r="Q2471" s="1340"/>
      <c r="R2471" s="1340"/>
      <c r="S2471" s="1340"/>
      <c r="T2471" s="1340"/>
      <c r="U2471" s="1340"/>
      <c r="V2471" s="1340"/>
      <c r="W2471" s="684"/>
      <c r="X2471" s="1340"/>
      <c r="Y2471" s="1340"/>
      <c r="Z2471" s="2950"/>
      <c r="AA2471" s="1980">
        <f t="shared" si="1997"/>
        <v>0</v>
      </c>
      <c r="AB2471" s="1980">
        <f t="shared" si="1997"/>
        <v>0</v>
      </c>
      <c r="AC2471" s="1980">
        <f t="shared" si="1978"/>
        <v>0</v>
      </c>
      <c r="AD2471" s="2134"/>
    </row>
    <row r="2472" spans="1:30" ht="47.25" customHeight="1" x14ac:dyDescent="0.25">
      <c r="A2472" s="59">
        <v>1</v>
      </c>
      <c r="B2472" s="1105" t="s">
        <v>480</v>
      </c>
      <c r="C2472" s="3320"/>
      <c r="D2472" s="1106"/>
      <c r="E2472" s="1980">
        <f>E2424+E2374</f>
        <v>6324</v>
      </c>
      <c r="F2472" s="1980">
        <f t="shared" ref="F2472:G2472" si="1999">F2424+F2374</f>
        <v>2108</v>
      </c>
      <c r="G2472" s="1980">
        <f t="shared" si="1999"/>
        <v>547</v>
      </c>
      <c r="H2472" s="1250">
        <f t="shared" si="1998"/>
        <v>25.948766603415557</v>
      </c>
      <c r="I2472" s="1207"/>
      <c r="J2472" s="1207"/>
      <c r="K2472" s="1208"/>
      <c r="L2472" s="1208"/>
      <c r="M2472" s="1208"/>
      <c r="N2472" s="1208"/>
      <c r="O2472" s="1208"/>
      <c r="P2472" s="1102"/>
      <c r="Q2472" s="1340"/>
      <c r="R2472" s="1340"/>
      <c r="S2472" s="1340"/>
      <c r="T2472" s="1340"/>
      <c r="U2472" s="1340"/>
      <c r="V2472" s="1340"/>
      <c r="W2472" s="684"/>
      <c r="X2472" s="1340"/>
      <c r="Y2472" s="1340"/>
      <c r="Z2472" s="2950"/>
      <c r="AA2472" s="1980"/>
      <c r="AB2472" s="1980"/>
      <c r="AC2472" s="1980">
        <f t="shared" si="1978"/>
        <v>0</v>
      </c>
      <c r="AD2472" s="2134"/>
    </row>
    <row r="2473" spans="1:30" ht="36.950000000000003" customHeight="1" x14ac:dyDescent="0.25">
      <c r="A2473" s="59">
        <v>1</v>
      </c>
      <c r="B2473" s="1105" t="s">
        <v>155</v>
      </c>
      <c r="C2473" s="3320"/>
      <c r="D2473" s="1106"/>
      <c r="E2473" s="1980">
        <f t="shared" ref="E2473:G2473" si="2000">E2425+E2375</f>
        <v>126999.82352941176</v>
      </c>
      <c r="F2473" s="1106">
        <f t="shared" si="2000"/>
        <v>42333.23529411765</v>
      </c>
      <c r="G2473" s="1106">
        <f t="shared" si="2000"/>
        <v>36259.870588235295</v>
      </c>
      <c r="H2473" s="1250">
        <f t="shared" si="1998"/>
        <v>85.653435973682193</v>
      </c>
      <c r="I2473" s="1207"/>
      <c r="J2473" s="1207"/>
      <c r="K2473" s="1208"/>
      <c r="L2473" s="1208"/>
      <c r="M2473" s="1208"/>
      <c r="N2473" s="1208"/>
      <c r="O2473" s="1208"/>
      <c r="P2473" s="1102"/>
      <c r="Q2473" s="1340"/>
      <c r="R2473" s="1340"/>
      <c r="S2473" s="1340"/>
      <c r="T2473" s="1340"/>
      <c r="U2473" s="1340"/>
      <c r="V2473" s="1340"/>
      <c r="W2473" s="684"/>
      <c r="X2473" s="1340"/>
      <c r="Y2473" s="1340"/>
      <c r="Z2473" s="2950"/>
      <c r="AA2473" s="1980">
        <f t="shared" ref="AA2473:AB2473" si="2001">AA2425+AA2375</f>
        <v>0</v>
      </c>
      <c r="AB2473" s="1980">
        <f t="shared" si="2001"/>
        <v>0</v>
      </c>
      <c r="AC2473" s="1980">
        <f t="shared" si="1978"/>
        <v>0</v>
      </c>
      <c r="AD2473" s="2134"/>
    </row>
    <row r="2474" spans="1:30" ht="36.950000000000003" customHeight="1" x14ac:dyDescent="0.25">
      <c r="A2474" s="59">
        <v>1</v>
      </c>
      <c r="B2474" s="1105" t="s">
        <v>406</v>
      </c>
      <c r="C2474" s="3320"/>
      <c r="D2474" s="1106"/>
      <c r="E2474" s="1980">
        <f t="shared" ref="E2474:G2476" si="2002">E2426+E2375</f>
        <v>111741</v>
      </c>
      <c r="F2474" s="1106">
        <f t="shared" si="2002"/>
        <v>37247</v>
      </c>
      <c r="G2474" s="1106">
        <f t="shared" si="2002"/>
        <v>32656</v>
      </c>
      <c r="H2474" s="1250">
        <f t="shared" si="1998"/>
        <v>87.674175101350443</v>
      </c>
      <c r="I2474" s="1207"/>
      <c r="J2474" s="1207"/>
      <c r="K2474" s="1208"/>
      <c r="L2474" s="1208"/>
      <c r="M2474" s="1208"/>
      <c r="N2474" s="1208"/>
      <c r="O2474" s="1208"/>
      <c r="P2474" s="1102"/>
      <c r="Q2474" s="1340"/>
      <c r="R2474" s="1340"/>
      <c r="S2474" s="1340"/>
      <c r="T2474" s="1340"/>
      <c r="U2474" s="1340"/>
      <c r="V2474" s="1340"/>
      <c r="W2474" s="684"/>
      <c r="X2474" s="1340"/>
      <c r="Y2474" s="1340"/>
      <c r="Z2474" s="2950"/>
      <c r="AA2474" s="1980">
        <f t="shared" ref="AA2474:AB2476" si="2003">AA2426+AA2375</f>
        <v>0</v>
      </c>
      <c r="AB2474" s="1980">
        <f t="shared" si="2003"/>
        <v>0</v>
      </c>
      <c r="AC2474" s="1980">
        <f t="shared" si="1978"/>
        <v>0</v>
      </c>
      <c r="AD2474" s="2134"/>
    </row>
    <row r="2475" spans="1:30" ht="36.950000000000003" customHeight="1" x14ac:dyDescent="0.25">
      <c r="A2475" s="59">
        <v>1</v>
      </c>
      <c r="B2475" s="1105" t="s">
        <v>410</v>
      </c>
      <c r="C2475" s="3320"/>
      <c r="D2475" s="1106"/>
      <c r="E2475" s="1980">
        <f t="shared" si="2002"/>
        <v>129700</v>
      </c>
      <c r="F2475" s="1106">
        <f t="shared" si="2002"/>
        <v>43233</v>
      </c>
      <c r="G2475" s="1106">
        <f t="shared" si="2002"/>
        <v>30632.9</v>
      </c>
      <c r="H2475" s="1250">
        <f t="shared" si="1998"/>
        <v>70.85536511461153</v>
      </c>
      <c r="I2475" s="1207"/>
      <c r="J2475" s="1207"/>
      <c r="K2475" s="1208"/>
      <c r="L2475" s="1208"/>
      <c r="M2475" s="1208"/>
      <c r="N2475" s="1208"/>
      <c r="O2475" s="1208"/>
      <c r="P2475" s="1102"/>
      <c r="Q2475" s="1340"/>
      <c r="R2475" s="1340"/>
      <c r="S2475" s="1340"/>
      <c r="T2475" s="1340"/>
      <c r="U2475" s="1340"/>
      <c r="V2475" s="1340"/>
      <c r="W2475" s="684"/>
      <c r="X2475" s="1340"/>
      <c r="Y2475" s="1340"/>
      <c r="Z2475" s="2950"/>
      <c r="AA2475" s="1980">
        <f t="shared" si="2003"/>
        <v>0</v>
      </c>
      <c r="AB2475" s="1980">
        <f t="shared" si="2003"/>
        <v>0</v>
      </c>
      <c r="AC2475" s="1980">
        <f t="shared" si="1978"/>
        <v>0</v>
      </c>
      <c r="AD2475" s="2134"/>
    </row>
    <row r="2476" spans="1:30" ht="36.950000000000003" customHeight="1" x14ac:dyDescent="0.25">
      <c r="A2476" s="59">
        <v>1</v>
      </c>
      <c r="B2476" s="1188" t="s">
        <v>166</v>
      </c>
      <c r="C2476" s="3321"/>
      <c r="D2476" s="1106"/>
      <c r="E2476" s="1371">
        <f t="shared" si="2002"/>
        <v>437800.94358974358</v>
      </c>
      <c r="F2476" s="1189">
        <f t="shared" si="2002"/>
        <v>145934.5623931624</v>
      </c>
      <c r="G2476" s="1189">
        <f t="shared" si="2002"/>
        <v>116154.57492877493</v>
      </c>
      <c r="H2476" s="1250">
        <f t="shared" si="1998"/>
        <v>79.59360210766441</v>
      </c>
      <c r="I2476" s="1207"/>
      <c r="J2476" s="1207"/>
      <c r="K2476" s="1208"/>
      <c r="L2476" s="1208"/>
      <c r="M2476" s="1208"/>
      <c r="N2476" s="1208"/>
      <c r="O2476" s="1208"/>
      <c r="P2476" s="1102"/>
      <c r="Q2476" s="1340">
        <f t="shared" ref="Q2476:Z2476" si="2004">Q2428+Q2377</f>
        <v>144539.04541999998</v>
      </c>
      <c r="R2476" s="1340">
        <f t="shared" ref="R2476:S2476" si="2005">R2428+R2377</f>
        <v>144539.04541999998</v>
      </c>
      <c r="S2476" s="1340">
        <f t="shared" si="2005"/>
        <v>144539.04541999998</v>
      </c>
      <c r="T2476" s="1340">
        <f t="shared" ref="T2476" si="2006">T2428+T2377</f>
        <v>144539.04541999998</v>
      </c>
      <c r="U2476" s="1340">
        <f t="shared" si="2004"/>
        <v>48179.681806666667</v>
      </c>
      <c r="V2476" s="1340">
        <f t="shared" si="2004"/>
        <v>47611.453760000004</v>
      </c>
      <c r="W2476" s="684">
        <f t="shared" si="2004"/>
        <v>0</v>
      </c>
      <c r="X2476" s="1340">
        <f t="shared" si="2004"/>
        <v>-568.22804666665979</v>
      </c>
      <c r="Y2476" s="1340">
        <f t="shared" si="2004"/>
        <v>-81.297550000000001</v>
      </c>
      <c r="Z2476" s="2950">
        <f t="shared" si="2004"/>
        <v>47530.156210000001</v>
      </c>
      <c r="AA2476" s="1371">
        <f t="shared" si="2003"/>
        <v>0</v>
      </c>
      <c r="AB2476" s="2149">
        <f t="shared" si="2003"/>
        <v>0</v>
      </c>
      <c r="AC2476" s="2149">
        <f t="shared" si="1978"/>
        <v>0</v>
      </c>
      <c r="AD2476" s="2134"/>
    </row>
    <row r="2477" spans="1:30" ht="36.950000000000003" customHeight="1" x14ac:dyDescent="0.25">
      <c r="A2477" s="59">
        <v>1</v>
      </c>
      <c r="B2477" s="1210" t="s">
        <v>304</v>
      </c>
      <c r="C2477" s="3344"/>
      <c r="D2477" s="1106"/>
      <c r="E2477" s="1980"/>
      <c r="F2477" s="1106"/>
      <c r="G2477" s="1106"/>
      <c r="H2477" s="1250"/>
      <c r="I2477" s="1207"/>
      <c r="J2477" s="1207"/>
      <c r="K2477" s="1208"/>
      <c r="L2477" s="1208"/>
      <c r="M2477" s="1208"/>
      <c r="N2477" s="1208"/>
      <c r="O2477" s="1208"/>
      <c r="P2477" s="1102"/>
      <c r="Q2477" s="1340"/>
      <c r="R2477" s="1340"/>
      <c r="S2477" s="1340"/>
      <c r="T2477" s="1340"/>
      <c r="U2477" s="1340"/>
      <c r="V2477" s="1340"/>
      <c r="W2477" s="684"/>
      <c r="X2477" s="1340"/>
      <c r="Y2477" s="1340"/>
      <c r="Z2477" s="2950"/>
      <c r="AA2477" s="1980"/>
      <c r="AB2477" s="2149"/>
      <c r="AC2477" s="2149">
        <f t="shared" si="1978"/>
        <v>0</v>
      </c>
      <c r="AD2477" s="2134"/>
    </row>
    <row r="2478" spans="1:30" ht="36.950000000000003" customHeight="1" x14ac:dyDescent="0.25">
      <c r="A2478" s="59">
        <v>1</v>
      </c>
      <c r="B2478" s="1105" t="s">
        <v>645</v>
      </c>
      <c r="C2478" s="3320"/>
      <c r="D2478" s="1106"/>
      <c r="E2478" s="1980">
        <f t="shared" ref="E2478:G2493" si="2007">E2430+E2379</f>
        <v>92599.106382978731</v>
      </c>
      <c r="F2478" s="1106">
        <f t="shared" si="2007"/>
        <v>30866</v>
      </c>
      <c r="G2478" s="1106">
        <f t="shared" si="2007"/>
        <v>33536.050036449327</v>
      </c>
      <c r="H2478" s="1250">
        <f>G2478/F2478*100</f>
        <v>108.65045693141101</v>
      </c>
      <c r="I2478" s="1207"/>
      <c r="J2478" s="1207"/>
      <c r="K2478" s="1208"/>
      <c r="L2478" s="1208"/>
      <c r="M2478" s="1208"/>
      <c r="N2478" s="1208"/>
      <c r="O2478" s="1208"/>
      <c r="P2478" s="1102"/>
      <c r="Q2478" s="1340"/>
      <c r="R2478" s="1340"/>
      <c r="S2478" s="1340"/>
      <c r="T2478" s="1340"/>
      <c r="U2478" s="1340"/>
      <c r="V2478" s="1340"/>
      <c r="W2478" s="684"/>
      <c r="X2478" s="1340"/>
      <c r="Y2478" s="1340"/>
      <c r="Z2478" s="2950"/>
      <c r="AA2478" s="1980">
        <f t="shared" ref="AA2478:AB2491" si="2008">AA2430+AA2379</f>
        <v>0</v>
      </c>
      <c r="AB2478" s="1980">
        <f t="shared" si="2008"/>
        <v>0</v>
      </c>
      <c r="AC2478" s="1980">
        <f t="shared" si="1978"/>
        <v>0</v>
      </c>
      <c r="AD2478" s="2134"/>
    </row>
    <row r="2479" spans="1:30" ht="36.950000000000003" customHeight="1" x14ac:dyDescent="0.25">
      <c r="A2479" s="59">
        <v>1</v>
      </c>
      <c r="B2479" s="1105" t="s">
        <v>300</v>
      </c>
      <c r="C2479" s="3320"/>
      <c r="D2479" s="1106"/>
      <c r="E2479" s="1980">
        <f t="shared" si="2007"/>
        <v>0</v>
      </c>
      <c r="F2479" s="1106">
        <f t="shared" si="2007"/>
        <v>0</v>
      </c>
      <c r="G2479" s="1106">
        <f t="shared" si="2007"/>
        <v>0</v>
      </c>
      <c r="H2479" s="1250"/>
      <c r="I2479" s="1207"/>
      <c r="J2479" s="1207"/>
      <c r="K2479" s="1208"/>
      <c r="L2479" s="1208"/>
      <c r="M2479" s="1208"/>
      <c r="N2479" s="1208"/>
      <c r="O2479" s="1208"/>
      <c r="P2479" s="1102"/>
      <c r="Q2479" s="1340"/>
      <c r="R2479" s="1340"/>
      <c r="S2479" s="1340"/>
      <c r="T2479" s="1340"/>
      <c r="U2479" s="1340"/>
      <c r="V2479" s="1340"/>
      <c r="W2479" s="684"/>
      <c r="X2479" s="1340"/>
      <c r="Y2479" s="1340"/>
      <c r="Z2479" s="2950"/>
      <c r="AA2479" s="1980">
        <f t="shared" si="2008"/>
        <v>0</v>
      </c>
      <c r="AB2479" s="1980">
        <f t="shared" si="2008"/>
        <v>0</v>
      </c>
      <c r="AC2479" s="1980">
        <f t="shared" si="1978"/>
        <v>0</v>
      </c>
      <c r="AD2479" s="2134"/>
    </row>
    <row r="2480" spans="1:30" ht="49.5" customHeight="1" x14ac:dyDescent="0.25">
      <c r="A2480" s="59">
        <v>1</v>
      </c>
      <c r="B2480" s="1210" t="s">
        <v>305</v>
      </c>
      <c r="C2480" s="3344"/>
      <c r="D2480" s="1106"/>
      <c r="E2480" s="1980">
        <f t="shared" si="2007"/>
        <v>20560</v>
      </c>
      <c r="F2480" s="1106">
        <f t="shared" si="2007"/>
        <v>6853</v>
      </c>
      <c r="G2480" s="1106">
        <f t="shared" si="2007"/>
        <v>7777</v>
      </c>
      <c r="H2480" s="1250">
        <f t="shared" ref="H2480:H2488" si="2009">G2480/F2480*100</f>
        <v>113.48314606741575</v>
      </c>
      <c r="I2480" s="1207"/>
      <c r="J2480" s="1207"/>
      <c r="K2480" s="1208"/>
      <c r="L2480" s="1208"/>
      <c r="M2480" s="1208"/>
      <c r="N2480" s="1208"/>
      <c r="O2480" s="1208"/>
      <c r="P2480" s="1102"/>
      <c r="Q2480" s="1340"/>
      <c r="R2480" s="1340"/>
      <c r="S2480" s="1340"/>
      <c r="T2480" s="1340"/>
      <c r="U2480" s="1340"/>
      <c r="V2480" s="1340"/>
      <c r="W2480" s="684"/>
      <c r="X2480" s="1340"/>
      <c r="Y2480" s="1340"/>
      <c r="Z2480" s="2950"/>
      <c r="AA2480" s="1980">
        <f t="shared" si="2008"/>
        <v>0</v>
      </c>
      <c r="AB2480" s="1980">
        <f t="shared" si="2008"/>
        <v>0</v>
      </c>
      <c r="AC2480" s="1980">
        <f t="shared" si="1978"/>
        <v>0</v>
      </c>
      <c r="AD2480" s="2134"/>
    </row>
    <row r="2481" spans="1:30" ht="36.950000000000003" customHeight="1" x14ac:dyDescent="0.25">
      <c r="A2481" s="59">
        <v>1</v>
      </c>
      <c r="B2481" s="1105" t="s">
        <v>306</v>
      </c>
      <c r="C2481" s="3320"/>
      <c r="D2481" s="1106"/>
      <c r="E2481" s="1980">
        <f t="shared" si="2007"/>
        <v>13527</v>
      </c>
      <c r="F2481" s="1106">
        <f t="shared" si="2007"/>
        <v>4509</v>
      </c>
      <c r="G2481" s="1106">
        <f t="shared" si="2007"/>
        <v>5018</v>
      </c>
      <c r="H2481" s="1250">
        <f t="shared" si="2009"/>
        <v>111.28853404302505</v>
      </c>
      <c r="I2481" s="1207"/>
      <c r="J2481" s="1207"/>
      <c r="K2481" s="1208"/>
      <c r="L2481" s="1208"/>
      <c r="M2481" s="1208"/>
      <c r="N2481" s="1208"/>
      <c r="O2481" s="1208"/>
      <c r="P2481" s="1102"/>
      <c r="Q2481" s="1340"/>
      <c r="R2481" s="1340"/>
      <c r="S2481" s="1340"/>
      <c r="T2481" s="1340"/>
      <c r="U2481" s="1340"/>
      <c r="V2481" s="1340"/>
      <c r="W2481" s="684"/>
      <c r="X2481" s="1340"/>
      <c r="Y2481" s="1340"/>
      <c r="Z2481" s="2950"/>
      <c r="AA2481" s="1980">
        <f t="shared" si="2008"/>
        <v>0</v>
      </c>
      <c r="AB2481" s="1980">
        <f t="shared" si="2008"/>
        <v>0</v>
      </c>
      <c r="AC2481" s="1980">
        <f t="shared" si="1978"/>
        <v>0</v>
      </c>
      <c r="AD2481" s="2134"/>
    </row>
    <row r="2482" spans="1:30" ht="36.950000000000003" customHeight="1" x14ac:dyDescent="0.25">
      <c r="A2482" s="59">
        <v>1</v>
      </c>
      <c r="B2482" s="1105" t="s">
        <v>307</v>
      </c>
      <c r="C2482" s="3320"/>
      <c r="D2482" s="1106"/>
      <c r="E2482" s="1980">
        <f t="shared" si="2007"/>
        <v>4059</v>
      </c>
      <c r="F2482" s="1106">
        <f t="shared" si="2007"/>
        <v>1353</v>
      </c>
      <c r="G2482" s="1106">
        <f t="shared" si="2007"/>
        <v>1452</v>
      </c>
      <c r="H2482" s="1250">
        <f t="shared" si="2009"/>
        <v>107.31707317073172</v>
      </c>
      <c r="I2482" s="1207"/>
      <c r="J2482" s="1207"/>
      <c r="K2482" s="1208"/>
      <c r="L2482" s="1208"/>
      <c r="M2482" s="1208"/>
      <c r="N2482" s="1208"/>
      <c r="O2482" s="1208"/>
      <c r="P2482" s="1102"/>
      <c r="Q2482" s="1340"/>
      <c r="R2482" s="1340"/>
      <c r="S2482" s="1340"/>
      <c r="T2482" s="1340"/>
      <c r="U2482" s="1340"/>
      <c r="V2482" s="1340"/>
      <c r="W2482" s="684"/>
      <c r="X2482" s="1340"/>
      <c r="Y2482" s="1340"/>
      <c r="Z2482" s="2950"/>
      <c r="AA2482" s="1980">
        <f t="shared" si="2008"/>
        <v>0</v>
      </c>
      <c r="AB2482" s="1980">
        <f t="shared" si="2008"/>
        <v>0</v>
      </c>
      <c r="AC2482" s="1980">
        <f t="shared" si="1978"/>
        <v>0</v>
      </c>
      <c r="AD2482" s="2134"/>
    </row>
    <row r="2483" spans="1:30" ht="43.5" customHeight="1" x14ac:dyDescent="0.25">
      <c r="A2483" s="59">
        <v>1</v>
      </c>
      <c r="B2483" s="1105" t="s">
        <v>346</v>
      </c>
      <c r="C2483" s="3320"/>
      <c r="D2483" s="1106"/>
      <c r="E2483" s="1980">
        <f t="shared" si="2007"/>
        <v>612</v>
      </c>
      <c r="F2483" s="1106">
        <f t="shared" si="2007"/>
        <v>204</v>
      </c>
      <c r="G2483" s="1106">
        <f t="shared" si="2007"/>
        <v>557</v>
      </c>
      <c r="H2483" s="1250">
        <f t="shared" si="2009"/>
        <v>273.03921568627453</v>
      </c>
      <c r="I2483" s="1207"/>
      <c r="J2483" s="1207"/>
      <c r="K2483" s="1208"/>
      <c r="L2483" s="1208"/>
      <c r="M2483" s="1208"/>
      <c r="N2483" s="1208"/>
      <c r="O2483" s="1208"/>
      <c r="P2483" s="1102"/>
      <c r="Q2483" s="1340"/>
      <c r="R2483" s="1340"/>
      <c r="S2483" s="1340"/>
      <c r="T2483" s="1340"/>
      <c r="U2483" s="1340"/>
      <c r="V2483" s="1340"/>
      <c r="W2483" s="684"/>
      <c r="X2483" s="1340"/>
      <c r="Y2483" s="1340"/>
      <c r="Z2483" s="2950"/>
      <c r="AA2483" s="1980">
        <f t="shared" si="2008"/>
        <v>0</v>
      </c>
      <c r="AB2483" s="1980">
        <f t="shared" si="2008"/>
        <v>0</v>
      </c>
      <c r="AC2483" s="1980">
        <f t="shared" si="1978"/>
        <v>0</v>
      </c>
      <c r="AD2483" s="2134"/>
    </row>
    <row r="2484" spans="1:30" ht="51" customHeight="1" x14ac:dyDescent="0.25">
      <c r="A2484" s="59">
        <v>1</v>
      </c>
      <c r="B2484" s="1105" t="s">
        <v>347</v>
      </c>
      <c r="C2484" s="3320"/>
      <c r="D2484" s="1106"/>
      <c r="E2484" s="1980">
        <f t="shared" si="2007"/>
        <v>2362</v>
      </c>
      <c r="F2484" s="1106">
        <f t="shared" si="2007"/>
        <v>787</v>
      </c>
      <c r="G2484" s="1106">
        <f t="shared" si="2007"/>
        <v>750</v>
      </c>
      <c r="H2484" s="1250">
        <f t="shared" si="2009"/>
        <v>95.29860228716646</v>
      </c>
      <c r="I2484" s="1207"/>
      <c r="J2484" s="1207"/>
      <c r="K2484" s="1208"/>
      <c r="L2484" s="1208"/>
      <c r="M2484" s="1208"/>
      <c r="N2484" s="1208"/>
      <c r="O2484" s="1208"/>
      <c r="P2484" s="1102"/>
      <c r="Q2484" s="1340"/>
      <c r="R2484" s="1340"/>
      <c r="S2484" s="1340"/>
      <c r="T2484" s="1340"/>
      <c r="U2484" s="1340"/>
      <c r="V2484" s="1340"/>
      <c r="W2484" s="684"/>
      <c r="X2484" s="1340"/>
      <c r="Y2484" s="1340"/>
      <c r="Z2484" s="2950"/>
      <c r="AA2484" s="1980">
        <f t="shared" si="2008"/>
        <v>0</v>
      </c>
      <c r="AB2484" s="1980">
        <f t="shared" si="2008"/>
        <v>0</v>
      </c>
      <c r="AC2484" s="1980">
        <f t="shared" si="1978"/>
        <v>0</v>
      </c>
      <c r="AD2484" s="2134"/>
    </row>
    <row r="2485" spans="1:30" ht="48.75" customHeight="1" x14ac:dyDescent="0.25">
      <c r="A2485" s="59">
        <v>1</v>
      </c>
      <c r="B2485" s="1210" t="s">
        <v>308</v>
      </c>
      <c r="C2485" s="3344"/>
      <c r="D2485" s="1106"/>
      <c r="E2485" s="1980">
        <f t="shared" si="2007"/>
        <v>72039.106382978731</v>
      </c>
      <c r="F2485" s="1106">
        <f t="shared" si="2007"/>
        <v>24013</v>
      </c>
      <c r="G2485" s="1106">
        <f t="shared" si="2007"/>
        <v>25759.050036449327</v>
      </c>
      <c r="H2485" s="1250">
        <f t="shared" si="2009"/>
        <v>107.27126988068683</v>
      </c>
      <c r="I2485" s="1207"/>
      <c r="J2485" s="1207"/>
      <c r="K2485" s="1208"/>
      <c r="L2485" s="1208"/>
      <c r="M2485" s="1208"/>
      <c r="N2485" s="1208"/>
      <c r="O2485" s="1208"/>
      <c r="P2485" s="1102"/>
      <c r="Q2485" s="1340"/>
      <c r="R2485" s="1340"/>
      <c r="S2485" s="1340"/>
      <c r="T2485" s="1340"/>
      <c r="U2485" s="1340"/>
      <c r="V2485" s="1340"/>
      <c r="W2485" s="684"/>
      <c r="X2485" s="1340"/>
      <c r="Y2485" s="1340"/>
      <c r="Z2485" s="2950"/>
      <c r="AA2485" s="1980">
        <f t="shared" si="2008"/>
        <v>0</v>
      </c>
      <c r="AB2485" s="1980">
        <f t="shared" si="2008"/>
        <v>0</v>
      </c>
      <c r="AC2485" s="1980">
        <f t="shared" si="1978"/>
        <v>0</v>
      </c>
      <c r="AD2485" s="2134"/>
    </row>
    <row r="2486" spans="1:30" ht="46.5" customHeight="1" x14ac:dyDescent="0.25">
      <c r="A2486" s="59">
        <v>1</v>
      </c>
      <c r="B2486" s="1105" t="s">
        <v>309</v>
      </c>
      <c r="C2486" s="3320"/>
      <c r="D2486" s="1106"/>
      <c r="E2486" s="1980">
        <f t="shared" si="2007"/>
        <v>3497</v>
      </c>
      <c r="F2486" s="1106">
        <f t="shared" si="2007"/>
        <v>1165</v>
      </c>
      <c r="G2486" s="1106">
        <f t="shared" si="2007"/>
        <v>1348</v>
      </c>
      <c r="H2486" s="1250">
        <f t="shared" si="2009"/>
        <v>115.70815450643777</v>
      </c>
      <c r="I2486" s="1207"/>
      <c r="J2486" s="1207"/>
      <c r="K2486" s="1208"/>
      <c r="L2486" s="1208"/>
      <c r="M2486" s="1208"/>
      <c r="N2486" s="1208"/>
      <c r="O2486" s="1208"/>
      <c r="P2486" s="1102"/>
      <c r="Q2486" s="1340"/>
      <c r="R2486" s="1340"/>
      <c r="S2486" s="1340"/>
      <c r="T2486" s="1340"/>
      <c r="U2486" s="1340"/>
      <c r="V2486" s="1340"/>
      <c r="W2486" s="684"/>
      <c r="X2486" s="1340"/>
      <c r="Y2486" s="1340"/>
      <c r="Z2486" s="2950"/>
      <c r="AA2486" s="1980">
        <f t="shared" si="2008"/>
        <v>0</v>
      </c>
      <c r="AB2486" s="1980">
        <f t="shared" si="2008"/>
        <v>0</v>
      </c>
      <c r="AC2486" s="1980">
        <f t="shared" si="1978"/>
        <v>0</v>
      </c>
      <c r="AD2486" s="2134"/>
    </row>
    <row r="2487" spans="1:30" ht="63.75" customHeight="1" x14ac:dyDescent="0.25">
      <c r="A2487" s="59">
        <v>1</v>
      </c>
      <c r="B2487" s="1105" t="s">
        <v>364</v>
      </c>
      <c r="C2487" s="3320"/>
      <c r="D2487" s="1106"/>
      <c r="E2487" s="1980">
        <f t="shared" si="2007"/>
        <v>55117</v>
      </c>
      <c r="F2487" s="1106">
        <f t="shared" si="2007"/>
        <v>18373</v>
      </c>
      <c r="G2487" s="1106">
        <f t="shared" si="2007"/>
        <v>21255.379073615528</v>
      </c>
      <c r="H2487" s="1250">
        <f t="shared" si="2009"/>
        <v>115.68812427810118</v>
      </c>
      <c r="I2487" s="1207"/>
      <c r="J2487" s="1207"/>
      <c r="K2487" s="1208"/>
      <c r="L2487" s="1208"/>
      <c r="M2487" s="1208"/>
      <c r="N2487" s="1208"/>
      <c r="O2487" s="1208"/>
      <c r="P2487" s="1102"/>
      <c r="Q2487" s="1340"/>
      <c r="R2487" s="1340"/>
      <c r="S2487" s="1340"/>
      <c r="T2487" s="1340"/>
      <c r="U2487" s="1340"/>
      <c r="V2487" s="1340"/>
      <c r="W2487" s="684"/>
      <c r="X2487" s="1340"/>
      <c r="Y2487" s="1340"/>
      <c r="Z2487" s="2950"/>
      <c r="AA2487" s="1980">
        <f t="shared" si="2008"/>
        <v>0</v>
      </c>
      <c r="AB2487" s="1980">
        <f t="shared" si="2008"/>
        <v>0</v>
      </c>
      <c r="AC2487" s="1980">
        <f t="shared" si="1978"/>
        <v>0</v>
      </c>
      <c r="AD2487" s="2134"/>
    </row>
    <row r="2488" spans="1:30" ht="50.25" customHeight="1" x14ac:dyDescent="0.25">
      <c r="A2488" s="59">
        <v>1</v>
      </c>
      <c r="B2488" s="1105" t="s">
        <v>318</v>
      </c>
      <c r="C2488" s="3320"/>
      <c r="D2488" s="1106"/>
      <c r="E2488" s="1980">
        <f t="shared" si="2007"/>
        <v>13425.106382978724</v>
      </c>
      <c r="F2488" s="1106">
        <f t="shared" si="2007"/>
        <v>4475</v>
      </c>
      <c r="G2488" s="1106">
        <f t="shared" si="2007"/>
        <v>3155.6709628337971</v>
      </c>
      <c r="H2488" s="1250">
        <f t="shared" si="2009"/>
        <v>70.517786878967541</v>
      </c>
      <c r="I2488" s="1207"/>
      <c r="J2488" s="1207"/>
      <c r="K2488" s="1208"/>
      <c r="L2488" s="1208"/>
      <c r="M2488" s="1208"/>
      <c r="N2488" s="1208"/>
      <c r="O2488" s="1208"/>
      <c r="P2488" s="1102"/>
      <c r="Q2488" s="1340"/>
      <c r="R2488" s="1340"/>
      <c r="S2488" s="1340"/>
      <c r="T2488" s="1340"/>
      <c r="U2488" s="1340"/>
      <c r="V2488" s="1340"/>
      <c r="W2488" s="684"/>
      <c r="X2488" s="1340"/>
      <c r="Y2488" s="1340"/>
      <c r="Z2488" s="2950"/>
      <c r="AA2488" s="1980">
        <f t="shared" si="2008"/>
        <v>0</v>
      </c>
      <c r="AB2488" s="1980">
        <f t="shared" si="2008"/>
        <v>0</v>
      </c>
      <c r="AC2488" s="1980">
        <f t="shared" si="1978"/>
        <v>0</v>
      </c>
      <c r="AD2488" s="2134"/>
    </row>
    <row r="2489" spans="1:30" ht="36.950000000000003" customHeight="1" x14ac:dyDescent="0.25">
      <c r="A2489" s="59">
        <v>1</v>
      </c>
      <c r="B2489" s="1105" t="s">
        <v>155</v>
      </c>
      <c r="C2489" s="3320"/>
      <c r="D2489" s="1106"/>
      <c r="E2489" s="1980">
        <f t="shared" si="2007"/>
        <v>0</v>
      </c>
      <c r="F2489" s="1106">
        <f t="shared" si="2007"/>
        <v>0</v>
      </c>
      <c r="G2489" s="1106">
        <f t="shared" si="2007"/>
        <v>0</v>
      </c>
      <c r="H2489" s="1250"/>
      <c r="I2489" s="1207"/>
      <c r="J2489" s="1207"/>
      <c r="K2489" s="1208"/>
      <c r="L2489" s="1208"/>
      <c r="M2489" s="1208"/>
      <c r="N2489" s="1208"/>
      <c r="O2489" s="1208"/>
      <c r="P2489" s="1102"/>
      <c r="Q2489" s="1340"/>
      <c r="R2489" s="1340"/>
      <c r="S2489" s="1340"/>
      <c r="T2489" s="1340"/>
      <c r="U2489" s="1340"/>
      <c r="V2489" s="1340"/>
      <c r="W2489" s="684"/>
      <c r="X2489" s="1340"/>
      <c r="Y2489" s="1340"/>
      <c r="Z2489" s="2950"/>
      <c r="AA2489" s="1980">
        <f t="shared" si="2008"/>
        <v>0</v>
      </c>
      <c r="AB2489" s="1980">
        <f t="shared" si="2008"/>
        <v>0</v>
      </c>
      <c r="AC2489" s="1980">
        <f t="shared" si="1978"/>
        <v>0</v>
      </c>
      <c r="AD2489" s="2134"/>
    </row>
    <row r="2490" spans="1:30" ht="42.75" customHeight="1" x14ac:dyDescent="0.25">
      <c r="A2490" s="59">
        <v>1</v>
      </c>
      <c r="B2490" s="1105" t="s">
        <v>295</v>
      </c>
      <c r="C2490" s="3320"/>
      <c r="D2490" s="1106"/>
      <c r="E2490" s="1980">
        <f t="shared" si="2007"/>
        <v>0</v>
      </c>
      <c r="F2490" s="1106">
        <f t="shared" si="2007"/>
        <v>0</v>
      </c>
      <c r="G2490" s="1106">
        <f t="shared" si="2007"/>
        <v>0</v>
      </c>
      <c r="H2490" s="1250"/>
      <c r="I2490" s="1207"/>
      <c r="J2490" s="1207"/>
      <c r="K2490" s="1208"/>
      <c r="L2490" s="1208"/>
      <c r="M2490" s="1208"/>
      <c r="N2490" s="1208"/>
      <c r="O2490" s="1208"/>
      <c r="P2490" s="1102"/>
      <c r="Q2490" s="1340"/>
      <c r="R2490" s="1340"/>
      <c r="S2490" s="1340"/>
      <c r="T2490" s="1340"/>
      <c r="U2490" s="1340"/>
      <c r="V2490" s="1340"/>
      <c r="W2490" s="684"/>
      <c r="X2490" s="1340"/>
      <c r="Y2490" s="1340"/>
      <c r="Z2490" s="2950"/>
      <c r="AA2490" s="1980">
        <f t="shared" si="2008"/>
        <v>0</v>
      </c>
      <c r="AB2490" s="1980">
        <f t="shared" si="2008"/>
        <v>0</v>
      </c>
      <c r="AC2490" s="1980">
        <f t="shared" si="1978"/>
        <v>0</v>
      </c>
      <c r="AD2490" s="2134"/>
    </row>
    <row r="2491" spans="1:30" ht="58.5" customHeight="1" x14ac:dyDescent="0.25">
      <c r="A2491" s="59">
        <v>1</v>
      </c>
      <c r="B2491" s="1105" t="s">
        <v>156</v>
      </c>
      <c r="C2491" s="3320"/>
      <c r="D2491" s="1106"/>
      <c r="E2491" s="1980">
        <f t="shared" si="2007"/>
        <v>38000</v>
      </c>
      <c r="F2491" s="1106">
        <f t="shared" si="2007"/>
        <v>12667</v>
      </c>
      <c r="G2491" s="1106">
        <f t="shared" si="2007"/>
        <v>12611</v>
      </c>
      <c r="H2491" s="1250">
        <f>G2491/F2491*100</f>
        <v>99.557906370884979</v>
      </c>
      <c r="I2491" s="1207"/>
      <c r="J2491" s="1207"/>
      <c r="K2491" s="1208"/>
      <c r="L2491" s="1208"/>
      <c r="M2491" s="1208"/>
      <c r="N2491" s="1208"/>
      <c r="O2491" s="1208"/>
      <c r="P2491" s="1102"/>
      <c r="Q2491" s="1340"/>
      <c r="R2491" s="1340"/>
      <c r="S2491" s="1340"/>
      <c r="T2491" s="1340"/>
      <c r="U2491" s="1340"/>
      <c r="V2491" s="1340"/>
      <c r="W2491" s="684"/>
      <c r="X2491" s="1340"/>
      <c r="Y2491" s="1340"/>
      <c r="Z2491" s="2950"/>
      <c r="AA2491" s="1980">
        <f t="shared" si="2008"/>
        <v>0</v>
      </c>
      <c r="AB2491" s="1980">
        <f t="shared" si="2008"/>
        <v>0</v>
      </c>
      <c r="AC2491" s="1980">
        <f t="shared" si="1978"/>
        <v>0</v>
      </c>
      <c r="AD2491" s="2134"/>
    </row>
    <row r="2492" spans="1:30" ht="36.950000000000003" customHeight="1" x14ac:dyDescent="0.25">
      <c r="A2492" s="59">
        <v>1</v>
      </c>
      <c r="B2492" s="1105" t="s">
        <v>296</v>
      </c>
      <c r="C2492" s="3320"/>
      <c r="D2492" s="1106"/>
      <c r="E2492" s="1980">
        <f t="shared" si="2007"/>
        <v>0</v>
      </c>
      <c r="F2492" s="1106">
        <f t="shared" si="2007"/>
        <v>0</v>
      </c>
      <c r="G2492" s="1106">
        <f t="shared" si="2007"/>
        <v>0</v>
      </c>
      <c r="H2492" s="1250"/>
      <c r="I2492" s="1207"/>
      <c r="J2492" s="1207"/>
      <c r="K2492" s="1208"/>
      <c r="L2492" s="1208"/>
      <c r="M2492" s="1208"/>
      <c r="N2492" s="1208"/>
      <c r="O2492" s="1208"/>
      <c r="P2492" s="1102"/>
      <c r="Q2492" s="1340"/>
      <c r="R2492" s="1340"/>
      <c r="S2492" s="1340"/>
      <c r="T2492" s="1340"/>
      <c r="U2492" s="1340"/>
      <c r="V2492" s="1340"/>
      <c r="W2492" s="684"/>
      <c r="X2492" s="1340"/>
      <c r="Y2492" s="1340"/>
      <c r="Z2492" s="2950"/>
      <c r="AA2492" s="1980">
        <f>AA2444+AA2393</f>
        <v>0</v>
      </c>
      <c r="AB2492" s="2149"/>
      <c r="AC2492" s="2149">
        <f t="shared" si="1978"/>
        <v>0</v>
      </c>
      <c r="AD2492" s="2134"/>
    </row>
    <row r="2493" spans="1:30" ht="36.950000000000003" customHeight="1" x14ac:dyDescent="0.25">
      <c r="A2493" s="59">
        <v>1</v>
      </c>
      <c r="B2493" s="1188" t="s">
        <v>163</v>
      </c>
      <c r="C2493" s="3321"/>
      <c r="D2493" s="1189"/>
      <c r="E2493" s="1371">
        <f t="shared" si="2007"/>
        <v>130599.10638297873</v>
      </c>
      <c r="F2493" s="1189">
        <f t="shared" si="2007"/>
        <v>43533</v>
      </c>
      <c r="G2493" s="1189">
        <f t="shared" si="2007"/>
        <v>46147.050036449327</v>
      </c>
      <c r="H2493" s="1250">
        <f>G2493/F2493*100</f>
        <v>106.00475509716611</v>
      </c>
      <c r="I2493" s="1207"/>
      <c r="J2493" s="1207"/>
      <c r="K2493" s="1208"/>
      <c r="L2493" s="1208"/>
      <c r="M2493" s="1208"/>
      <c r="N2493" s="1208"/>
      <c r="O2493" s="1208"/>
      <c r="P2493" s="1102"/>
      <c r="Q2493" s="1340">
        <f t="shared" ref="Q2493:Z2493" si="2010">Q2445+Q2394</f>
        <v>104450.59015999999</v>
      </c>
      <c r="R2493" s="1340">
        <f t="shared" ref="R2493:S2493" si="2011">R2445+R2394</f>
        <v>104450.59015999999</v>
      </c>
      <c r="S2493" s="1340">
        <f t="shared" si="2011"/>
        <v>104450.59015999999</v>
      </c>
      <c r="T2493" s="1340">
        <f t="shared" ref="T2493" si="2012">T2445+T2394</f>
        <v>104450.59015999999</v>
      </c>
      <c r="U2493" s="1340">
        <f t="shared" si="2010"/>
        <v>34816.863386666664</v>
      </c>
      <c r="V2493" s="1340">
        <f t="shared" si="2010"/>
        <v>36021.765319999999</v>
      </c>
      <c r="W2493" s="684">
        <f t="shared" si="2010"/>
        <v>0</v>
      </c>
      <c r="X2493" s="1340">
        <f t="shared" si="2010"/>
        <v>1204.9019333333317</v>
      </c>
      <c r="Y2493" s="1340">
        <f t="shared" si="2010"/>
        <v>-96.587100000000007</v>
      </c>
      <c r="Z2493" s="2950">
        <f t="shared" si="2010"/>
        <v>35925.178219999994</v>
      </c>
      <c r="AA2493" s="1371">
        <f>AA2445+AA2394</f>
        <v>0</v>
      </c>
      <c r="AB2493" s="2149">
        <f>AB2445+AB2394</f>
        <v>0</v>
      </c>
      <c r="AC2493" s="2149">
        <f t="shared" si="1978"/>
        <v>0</v>
      </c>
      <c r="AD2493" s="2134"/>
    </row>
    <row r="2494" spans="1:30" ht="22.5" customHeight="1" x14ac:dyDescent="0.25">
      <c r="A2494" s="59">
        <v>1</v>
      </c>
      <c r="B2494" s="1195" t="s">
        <v>14</v>
      </c>
      <c r="C2494" s="1195"/>
      <c r="D2494" s="1106"/>
      <c r="E2494" s="1980"/>
      <c r="F2494" s="1106"/>
      <c r="G2494" s="1106"/>
      <c r="H2494" s="1250"/>
      <c r="I2494" s="1207"/>
      <c r="J2494" s="1207"/>
      <c r="K2494" s="1208"/>
      <c r="L2494" s="1208"/>
      <c r="M2494" s="1208"/>
      <c r="N2494" s="1208"/>
      <c r="O2494" s="1208"/>
      <c r="P2494" s="1102"/>
      <c r="Q2494" s="1340"/>
      <c r="R2494" s="1340"/>
      <c r="S2494" s="1340"/>
      <c r="T2494" s="1340"/>
      <c r="U2494" s="1340"/>
      <c r="V2494" s="1340"/>
      <c r="W2494" s="684"/>
      <c r="X2494" s="1340"/>
      <c r="Y2494" s="1340"/>
      <c r="Z2494" s="2950"/>
      <c r="AA2494" s="1980"/>
      <c r="AB2494" s="2149"/>
      <c r="AC2494" s="2149">
        <f t="shared" si="1978"/>
        <v>0</v>
      </c>
      <c r="AD2494" s="2134"/>
    </row>
    <row r="2495" spans="1:30" ht="24.75" customHeight="1" x14ac:dyDescent="0.25">
      <c r="A2495" s="59">
        <v>1</v>
      </c>
      <c r="B2495" s="1118" t="s">
        <v>645</v>
      </c>
      <c r="C2495" s="1118"/>
      <c r="D2495" s="1106"/>
      <c r="E2495" s="1980">
        <f>E2430+E2418+E2379+E2368</f>
        <v>139572.43971631207</v>
      </c>
      <c r="F2495" s="1106">
        <f>F2430+F2418+F2379+F2368</f>
        <v>46524.777777777781</v>
      </c>
      <c r="G2495" s="1106">
        <f>G2430+G2418+G2379+G2368</f>
        <v>37336.835221634508</v>
      </c>
      <c r="H2495" s="1250">
        <f t="shared" ref="H2495:H2506" si="2013">G2495/F2495*100</f>
        <v>80.251506842163096</v>
      </c>
      <c r="I2495" s="1207"/>
      <c r="J2495" s="1207"/>
      <c r="K2495" s="1208"/>
      <c r="L2495" s="1208"/>
      <c r="M2495" s="1208"/>
      <c r="N2495" s="1208"/>
      <c r="O2495" s="1208"/>
      <c r="P2495" s="1102"/>
      <c r="Q2495" s="1340"/>
      <c r="R2495" s="1340"/>
      <c r="S2495" s="1340"/>
      <c r="T2495" s="1340"/>
      <c r="U2495" s="1340"/>
      <c r="V2495" s="1340"/>
      <c r="W2495" s="684"/>
      <c r="X2495" s="1340"/>
      <c r="Y2495" s="1340"/>
      <c r="Z2495" s="2950"/>
      <c r="AA2495" s="1980">
        <f>AA2430+AA2418+AA2379+AA2368</f>
        <v>0</v>
      </c>
      <c r="AB2495" s="1980">
        <f t="shared" ref="AB2495" si="2014">AB2430+AB2418+AB2379+AB2368</f>
        <v>0</v>
      </c>
      <c r="AC2495" s="1980">
        <f t="shared" si="1978"/>
        <v>0</v>
      </c>
      <c r="AD2495" s="2134"/>
    </row>
    <row r="2496" spans="1:30" ht="28.5" customHeight="1" x14ac:dyDescent="0.25">
      <c r="A2496" s="59">
        <v>1</v>
      </c>
      <c r="B2496" s="1118" t="s">
        <v>155</v>
      </c>
      <c r="C2496" s="1118"/>
      <c r="D2496" s="1106"/>
      <c r="E2496" s="1980">
        <f>E2425+E2375</f>
        <v>126999.82352941176</v>
      </c>
      <c r="F2496" s="1106">
        <f>F2425+F2375</f>
        <v>42333.23529411765</v>
      </c>
      <c r="G2496" s="1106">
        <f>G2425+G2375</f>
        <v>36259.870588235295</v>
      </c>
      <c r="H2496" s="1250">
        <f t="shared" si="2013"/>
        <v>85.653435973682193</v>
      </c>
      <c r="I2496" s="1207"/>
      <c r="J2496" s="1207"/>
      <c r="K2496" s="1208"/>
      <c r="L2496" s="1208"/>
      <c r="M2496" s="1208"/>
      <c r="N2496" s="1208"/>
      <c r="O2496" s="1208"/>
      <c r="P2496" s="1102"/>
      <c r="Q2496" s="1340"/>
      <c r="R2496" s="1340"/>
      <c r="S2496" s="1340"/>
      <c r="T2496" s="1340"/>
      <c r="U2496" s="1340"/>
      <c r="V2496" s="1340"/>
      <c r="W2496" s="684"/>
      <c r="X2496" s="1340"/>
      <c r="Y2496" s="1340"/>
      <c r="Z2496" s="2950"/>
      <c r="AA2496" s="1980">
        <f>AA2425+AA2375</f>
        <v>0</v>
      </c>
      <c r="AB2496" s="1980">
        <f t="shared" ref="AB2496" si="2015">AB2425+AB2375</f>
        <v>0</v>
      </c>
      <c r="AC2496" s="1980">
        <f t="shared" si="1978"/>
        <v>0</v>
      </c>
      <c r="AD2496" s="2134"/>
    </row>
    <row r="2497" spans="1:30" ht="31.5" customHeight="1" x14ac:dyDescent="0.25">
      <c r="A2497" s="59">
        <v>1</v>
      </c>
      <c r="B2497" s="1194" t="s">
        <v>156</v>
      </c>
      <c r="C2497" s="1194"/>
      <c r="D2497" s="1106"/>
      <c r="E2497" s="1980">
        <f>E2443+E2392</f>
        <v>38000</v>
      </c>
      <c r="F2497" s="1106">
        <f>F2443+F2392</f>
        <v>12667</v>
      </c>
      <c r="G2497" s="1106">
        <f>G2443+G2392</f>
        <v>12611</v>
      </c>
      <c r="H2497" s="1250">
        <f t="shared" si="2013"/>
        <v>99.557906370884979</v>
      </c>
      <c r="I2497" s="1207"/>
      <c r="J2497" s="1207"/>
      <c r="K2497" s="1208"/>
      <c r="L2497" s="1208"/>
      <c r="M2497" s="1208"/>
      <c r="N2497" s="1208"/>
      <c r="O2497" s="1208"/>
      <c r="P2497" s="1102"/>
      <c r="Q2497" s="1340"/>
      <c r="R2497" s="1340"/>
      <c r="S2497" s="1340"/>
      <c r="T2497" s="1340"/>
      <c r="U2497" s="1340"/>
      <c r="V2497" s="1340"/>
      <c r="W2497" s="684"/>
      <c r="X2497" s="1340"/>
      <c r="Y2497" s="1340"/>
      <c r="Z2497" s="2950"/>
      <c r="AA2497" s="1980">
        <f>AA2443+AA2392</f>
        <v>0</v>
      </c>
      <c r="AB2497" s="1980">
        <f t="shared" ref="AB2497" si="2016">AB2443+AB2392</f>
        <v>0</v>
      </c>
      <c r="AC2497" s="1980">
        <f t="shared" si="1978"/>
        <v>0</v>
      </c>
      <c r="AD2497" s="2134"/>
    </row>
    <row r="2498" spans="1:30" ht="15" customHeight="1" x14ac:dyDescent="0.25">
      <c r="A2498" s="59">
        <v>1</v>
      </c>
      <c r="B2498" s="1188" t="s">
        <v>336</v>
      </c>
      <c r="C2498" s="3321"/>
      <c r="D2498" s="1189"/>
      <c r="E2498" s="1371">
        <f>E2446+E2395</f>
        <v>568400.04997272231</v>
      </c>
      <c r="F2498" s="1189">
        <f>F2446+F2395</f>
        <v>189467.5623931624</v>
      </c>
      <c r="G2498" s="1189">
        <f>G2446+G2395</f>
        <v>162301.62496522427</v>
      </c>
      <c r="H2498" s="1250">
        <f t="shared" si="2013"/>
        <v>85.661958656771901</v>
      </c>
      <c r="I2498" s="1207"/>
      <c r="J2498" s="1207"/>
      <c r="K2498" s="1208"/>
      <c r="L2498" s="1208"/>
      <c r="M2498" s="1208"/>
      <c r="N2498" s="1208"/>
      <c r="O2498" s="1208"/>
      <c r="P2498" s="1102"/>
      <c r="Q2498" s="1340">
        <f t="shared" ref="Q2498:Z2498" si="2017">Q2446+Q2395</f>
        <v>248989.63558</v>
      </c>
      <c r="R2498" s="1340">
        <f t="shared" ref="R2498:S2498" si="2018">R2446+R2395</f>
        <v>248989.63558</v>
      </c>
      <c r="S2498" s="1340">
        <f t="shared" si="2018"/>
        <v>248989.63558</v>
      </c>
      <c r="T2498" s="1340">
        <f t="shared" ref="T2498" si="2019">T2446+T2395</f>
        <v>248989.63558</v>
      </c>
      <c r="U2498" s="1340">
        <f t="shared" si="2017"/>
        <v>82996.545193333324</v>
      </c>
      <c r="V2498" s="1340">
        <f t="shared" si="2017"/>
        <v>83633.21908000001</v>
      </c>
      <c r="W2498" s="684">
        <f t="shared" si="2017"/>
        <v>0</v>
      </c>
      <c r="X2498" s="1340">
        <f t="shared" si="2017"/>
        <v>636.67388666667193</v>
      </c>
      <c r="Y2498" s="1340">
        <f t="shared" si="2017"/>
        <v>-177.88465000000002</v>
      </c>
      <c r="Z2498" s="2950">
        <f t="shared" si="2017"/>
        <v>83455.334430000017</v>
      </c>
      <c r="AA2498" s="1371">
        <f>AA2446+AA2395</f>
        <v>0</v>
      </c>
      <c r="AB2498" s="2149">
        <f t="shared" ref="AB2498" si="2020">AB2446+AB2395</f>
        <v>0</v>
      </c>
      <c r="AC2498" s="2149">
        <f t="shared" si="1978"/>
        <v>0</v>
      </c>
      <c r="AD2498" s="2134"/>
    </row>
    <row r="2499" spans="1:30" ht="15" customHeight="1" x14ac:dyDescent="0.25">
      <c r="A2499" s="59">
        <v>1</v>
      </c>
      <c r="B2499" s="1287" t="s">
        <v>79</v>
      </c>
      <c r="C2499" s="3395"/>
      <c r="D2499" s="1239"/>
      <c r="E2499" s="1921">
        <f>SUM(E2451,E2398)</f>
        <v>711</v>
      </c>
      <c r="F2499" s="1239">
        <f>SUM(F2451,F2398)</f>
        <v>237</v>
      </c>
      <c r="G2499" s="1239">
        <f>SUM(G2451,G2398)</f>
        <v>217</v>
      </c>
      <c r="H2499" s="1239">
        <f t="shared" si="2013"/>
        <v>91.561181434599163</v>
      </c>
      <c r="I2499" s="1104">
        <f>K2499/E2499</f>
        <v>8.49507735583685</v>
      </c>
      <c r="J2499" s="1101">
        <f>M2499/G2499</f>
        <v>9.2995391705069128</v>
      </c>
      <c r="K2499" s="1239">
        <f>SUM(K2451,K2398)</f>
        <v>6040</v>
      </c>
      <c r="L2499" s="1239">
        <f>SUM(L2451,L2398)</f>
        <v>2013</v>
      </c>
      <c r="M2499" s="1239">
        <f>SUM(M2451,M2398)</f>
        <v>2018</v>
      </c>
      <c r="N2499" s="1102">
        <f>M2499/L2499*100</f>
        <v>100.24838549428713</v>
      </c>
      <c r="O2499" s="1239">
        <f>SUM(O2451,O2398)</f>
        <v>20.733333333333334</v>
      </c>
      <c r="P2499" s="1102">
        <f>M2499/$B$4*12/O2499</f>
        <v>291.99356913183277</v>
      </c>
      <c r="Q2499" s="1340">
        <f t="shared" ref="Q2499:V2499" si="2021">SUM(Q2451,Q2398)</f>
        <v>0</v>
      </c>
      <c r="R2499" s="1340">
        <f t="shared" ref="R2499:S2499" si="2022">SUM(R2451,R2398)</f>
        <v>0</v>
      </c>
      <c r="S2499" s="1340">
        <f t="shared" si="2022"/>
        <v>0</v>
      </c>
      <c r="T2499" s="1340">
        <f t="shared" ref="T2499" si="2023">SUM(T2451,T2398)</f>
        <v>0</v>
      </c>
      <c r="U2499" s="1340">
        <f t="shared" si="2021"/>
        <v>0</v>
      </c>
      <c r="V2499" s="1340">
        <f t="shared" si="2021"/>
        <v>0</v>
      </c>
      <c r="W2499" s="684"/>
      <c r="X2499" s="1340">
        <f t="shared" ref="X2499:Z2499" si="2024">SUM(X2451,X2398)</f>
        <v>0</v>
      </c>
      <c r="Y2499" s="1340">
        <f t="shared" si="2024"/>
        <v>0</v>
      </c>
      <c r="Z2499" s="2950">
        <f t="shared" si="2024"/>
        <v>0</v>
      </c>
      <c r="AA2499" s="1921">
        <f>SUM(AA2451,AA2398)</f>
        <v>0</v>
      </c>
      <c r="AB2499" s="2149">
        <f t="shared" ref="AB2499" si="2025">SUM(AB2451,AB2398)</f>
        <v>0</v>
      </c>
      <c r="AC2499" s="2149">
        <f t="shared" si="1978"/>
        <v>0</v>
      </c>
      <c r="AD2499" s="2134"/>
    </row>
    <row r="2500" spans="1:30" ht="16.5" customHeight="1" x14ac:dyDescent="0.25">
      <c r="A2500" s="59">
        <v>1</v>
      </c>
      <c r="B2500" s="1288" t="s">
        <v>16</v>
      </c>
      <c r="C2500" s="3396"/>
      <c r="D2500" s="1249"/>
      <c r="E2500" s="1994">
        <f t="shared" ref="E2500:G2501" si="2026">SUM(E2454,E2401)</f>
        <v>1484</v>
      </c>
      <c r="F2500" s="1249">
        <f t="shared" si="2026"/>
        <v>495</v>
      </c>
      <c r="G2500" s="1249">
        <f t="shared" si="2026"/>
        <v>498</v>
      </c>
      <c r="H2500" s="1249">
        <f t="shared" si="2013"/>
        <v>100.60606060606061</v>
      </c>
      <c r="I2500" s="1104">
        <f>K2500/E2500</f>
        <v>8</v>
      </c>
      <c r="J2500" s="1101">
        <f>M2500/G2500</f>
        <v>7.9497991967871489</v>
      </c>
      <c r="K2500" s="1249">
        <f t="shared" ref="K2500:M2501" si="2027">SUM(K2454,K2401)</f>
        <v>11872</v>
      </c>
      <c r="L2500" s="1249">
        <f t="shared" si="2027"/>
        <v>3957</v>
      </c>
      <c r="M2500" s="1249">
        <f t="shared" si="2027"/>
        <v>3959</v>
      </c>
      <c r="N2500" s="1102">
        <f>M2500/L2500*100</f>
        <v>100.05054334091483</v>
      </c>
      <c r="O2500" s="1249">
        <f>SUM(O2454,O2401)</f>
        <v>49.466666666666669</v>
      </c>
      <c r="P2500" s="1102">
        <f>M2500/$B$4*12/O2500</f>
        <v>240.1010781671159</v>
      </c>
      <c r="Q2500" s="1340">
        <f t="shared" ref="Q2500:V2501" si="2028">SUM(Q2454,Q2401)</f>
        <v>0</v>
      </c>
      <c r="R2500" s="1340">
        <f t="shared" ref="R2500:S2500" si="2029">SUM(R2454,R2401)</f>
        <v>0</v>
      </c>
      <c r="S2500" s="1340">
        <f t="shared" si="2029"/>
        <v>0</v>
      </c>
      <c r="T2500" s="1340">
        <f t="shared" ref="T2500" si="2030">SUM(T2454,T2401)</f>
        <v>0</v>
      </c>
      <c r="U2500" s="1340">
        <f t="shared" si="2028"/>
        <v>0</v>
      </c>
      <c r="V2500" s="1340">
        <f t="shared" si="2028"/>
        <v>0</v>
      </c>
      <c r="W2500" s="684"/>
      <c r="X2500" s="1340">
        <f t="shared" ref="X2500:AB2501" si="2031">SUM(X2454,X2401)</f>
        <v>0</v>
      </c>
      <c r="Y2500" s="1340">
        <f t="shared" si="2031"/>
        <v>0</v>
      </c>
      <c r="Z2500" s="2950">
        <f t="shared" si="2031"/>
        <v>0</v>
      </c>
      <c r="AA2500" s="1994">
        <f t="shared" si="2031"/>
        <v>0</v>
      </c>
      <c r="AB2500" s="2149">
        <f t="shared" si="2031"/>
        <v>0</v>
      </c>
      <c r="AC2500" s="2149">
        <f t="shared" si="1978"/>
        <v>0</v>
      </c>
      <c r="AD2500" s="2134"/>
    </row>
    <row r="2501" spans="1:30" ht="16.5" customHeight="1" x14ac:dyDescent="0.25">
      <c r="A2501" s="59">
        <v>1</v>
      </c>
      <c r="B2501" s="1214" t="s">
        <v>334</v>
      </c>
      <c r="C2501" s="1282"/>
      <c r="D2501" s="1250"/>
      <c r="E2501" s="1919">
        <f t="shared" si="2026"/>
        <v>2195</v>
      </c>
      <c r="F2501" s="1250">
        <f t="shared" si="2026"/>
        <v>732</v>
      </c>
      <c r="G2501" s="1250">
        <f t="shared" si="2026"/>
        <v>715</v>
      </c>
      <c r="H2501" s="1250">
        <f t="shared" si="2013"/>
        <v>97.677595628415304</v>
      </c>
      <c r="I2501" s="1104">
        <f>K2501/E2501</f>
        <v>8.1603644646924831</v>
      </c>
      <c r="J2501" s="1101">
        <f>M2501/G2501</f>
        <v>8.359440559440559</v>
      </c>
      <c r="K2501" s="1250">
        <f t="shared" si="2027"/>
        <v>17912</v>
      </c>
      <c r="L2501" s="1250">
        <f t="shared" si="2027"/>
        <v>5970</v>
      </c>
      <c r="M2501" s="1250">
        <f t="shared" si="2027"/>
        <v>5977</v>
      </c>
      <c r="N2501" s="1102">
        <f>M2501/L2501*100</f>
        <v>100.11725293132328</v>
      </c>
      <c r="O2501" s="1250">
        <f>SUM(O2455,O2402)</f>
        <v>70.2</v>
      </c>
      <c r="P2501" s="1102">
        <f>M2501/$B$4*12/O2501</f>
        <v>255.4273504273504</v>
      </c>
      <c r="Q2501" s="1340">
        <f t="shared" si="2028"/>
        <v>37356.679359999995</v>
      </c>
      <c r="R2501" s="1340">
        <f t="shared" ref="R2501:S2501" si="2032">SUM(R2455,R2402)</f>
        <v>37356.679359999995</v>
      </c>
      <c r="S2501" s="1340">
        <f t="shared" si="2032"/>
        <v>37356.679359999995</v>
      </c>
      <c r="T2501" s="1340">
        <f t="shared" ref="T2501" si="2033">SUM(T2455,T2402)</f>
        <v>37356.679359999995</v>
      </c>
      <c r="U2501" s="1340">
        <f t="shared" si="2028"/>
        <v>12452.226453333333</v>
      </c>
      <c r="V2501" s="1340">
        <f t="shared" si="2028"/>
        <v>12217.531279999999</v>
      </c>
      <c r="W2501" s="684">
        <f>SUM(W2455,W2402)</f>
        <v>0</v>
      </c>
      <c r="X2501" s="1340">
        <f t="shared" si="2031"/>
        <v>-234.69517333333442</v>
      </c>
      <c r="Y2501" s="1340">
        <f t="shared" si="2031"/>
        <v>-106.47612000000001</v>
      </c>
      <c r="Z2501" s="2950">
        <f t="shared" si="2031"/>
        <v>12111.05516</v>
      </c>
      <c r="AA2501" s="1919">
        <f t="shared" si="2031"/>
        <v>0</v>
      </c>
      <c r="AB2501" s="2149">
        <f t="shared" si="2031"/>
        <v>0</v>
      </c>
      <c r="AC2501" s="2149">
        <f t="shared" si="1978"/>
        <v>0</v>
      </c>
      <c r="AD2501" s="2134"/>
    </row>
    <row r="2502" spans="1:30" ht="16.5" customHeight="1" x14ac:dyDescent="0.25">
      <c r="A2502" s="59">
        <v>1</v>
      </c>
      <c r="B2502" s="1289" t="s">
        <v>319</v>
      </c>
      <c r="C2502" s="3397"/>
      <c r="D2502" s="1233"/>
      <c r="E2502" s="1941">
        <f t="shared" ref="E2502:G2505" si="2034">E2456+E2403</f>
        <v>16198</v>
      </c>
      <c r="F2502" s="1233">
        <f t="shared" si="2034"/>
        <v>5399</v>
      </c>
      <c r="G2502" s="1233">
        <f t="shared" si="2034"/>
        <v>5294</v>
      </c>
      <c r="H2502" s="1250">
        <f t="shared" si="2013"/>
        <v>98.055195406556777</v>
      </c>
      <c r="I2502" s="1268"/>
      <c r="J2502" s="1133"/>
      <c r="K2502" s="1233"/>
      <c r="L2502" s="1233"/>
      <c r="M2502" s="1233"/>
      <c r="N2502" s="1135"/>
      <c r="O2502" s="1233"/>
      <c r="P2502" s="1135"/>
      <c r="Q2502" s="1340">
        <f t="shared" ref="Q2502:V2505" si="2035">Q2456+Q2403</f>
        <v>0</v>
      </c>
      <c r="R2502" s="1340">
        <f t="shared" ref="R2502:S2502" si="2036">R2456+R2403</f>
        <v>0</v>
      </c>
      <c r="S2502" s="1340">
        <f t="shared" si="2036"/>
        <v>0</v>
      </c>
      <c r="T2502" s="1340">
        <f t="shared" ref="T2502" si="2037">T2456+T2403</f>
        <v>0</v>
      </c>
      <c r="U2502" s="1340">
        <f t="shared" si="2035"/>
        <v>0</v>
      </c>
      <c r="V2502" s="1340">
        <f t="shared" si="2035"/>
        <v>0</v>
      </c>
      <c r="W2502" s="684"/>
      <c r="X2502" s="1340">
        <f t="shared" ref="X2502:AB2505" si="2038">X2456+X2403</f>
        <v>0</v>
      </c>
      <c r="Y2502" s="1340">
        <f t="shared" si="2038"/>
        <v>0</v>
      </c>
      <c r="Z2502" s="2950">
        <f t="shared" si="2038"/>
        <v>0</v>
      </c>
      <c r="AA2502" s="1941">
        <f t="shared" si="2038"/>
        <v>0</v>
      </c>
      <c r="AB2502" s="2149">
        <f t="shared" si="2038"/>
        <v>0</v>
      </c>
      <c r="AC2502" s="2149">
        <f t="shared" si="1978"/>
        <v>0</v>
      </c>
      <c r="AD2502" s="2134"/>
    </row>
    <row r="2503" spans="1:30" ht="16.5" customHeight="1" x14ac:dyDescent="0.25">
      <c r="A2503" s="59">
        <v>1</v>
      </c>
      <c r="B2503" s="1290" t="s">
        <v>320</v>
      </c>
      <c r="C2503" s="3398"/>
      <c r="D2503" s="1221"/>
      <c r="E2503" s="1940">
        <f t="shared" si="2034"/>
        <v>16198</v>
      </c>
      <c r="F2503" s="1221">
        <f t="shared" si="2034"/>
        <v>5399</v>
      </c>
      <c r="G2503" s="1233">
        <f t="shared" si="2034"/>
        <v>5294</v>
      </c>
      <c r="H2503" s="1250">
        <f t="shared" si="2013"/>
        <v>98.055195406556777</v>
      </c>
      <c r="I2503" s="1268"/>
      <c r="J2503" s="1133"/>
      <c r="K2503" s="1233"/>
      <c r="L2503" s="1233"/>
      <c r="M2503" s="1233"/>
      <c r="N2503" s="1135"/>
      <c r="O2503" s="1233"/>
      <c r="P2503" s="1135"/>
      <c r="Q2503" s="1340">
        <f t="shared" si="2035"/>
        <v>0</v>
      </c>
      <c r="R2503" s="1340">
        <f t="shared" ref="R2503:S2503" si="2039">R2457+R2404</f>
        <v>0</v>
      </c>
      <c r="S2503" s="1340">
        <f t="shared" si="2039"/>
        <v>0</v>
      </c>
      <c r="T2503" s="1340">
        <f t="shared" ref="T2503" si="2040">T2457+T2404</f>
        <v>0</v>
      </c>
      <c r="U2503" s="1340">
        <f t="shared" si="2035"/>
        <v>0</v>
      </c>
      <c r="V2503" s="1340">
        <f t="shared" si="2035"/>
        <v>0</v>
      </c>
      <c r="W2503" s="684"/>
      <c r="X2503" s="1340">
        <f t="shared" si="2038"/>
        <v>0</v>
      </c>
      <c r="Y2503" s="1340">
        <f t="shared" si="2038"/>
        <v>0</v>
      </c>
      <c r="Z2503" s="2950">
        <f t="shared" si="2038"/>
        <v>0</v>
      </c>
      <c r="AA2503" s="1940">
        <f t="shared" si="2038"/>
        <v>0</v>
      </c>
      <c r="AB2503" s="2149">
        <f t="shared" si="2038"/>
        <v>0</v>
      </c>
      <c r="AC2503" s="2149">
        <f t="shared" si="1978"/>
        <v>0</v>
      </c>
      <c r="AD2503" s="2134"/>
    </row>
    <row r="2504" spans="1:30" ht="16.5" customHeight="1" x14ac:dyDescent="0.25">
      <c r="A2504" s="59">
        <v>1</v>
      </c>
      <c r="B2504" s="1289" t="s">
        <v>321</v>
      </c>
      <c r="C2504" s="3397"/>
      <c r="D2504" s="1233"/>
      <c r="E2504" s="1941">
        <f t="shared" si="2034"/>
        <v>12</v>
      </c>
      <c r="F2504" s="1233">
        <f t="shared" si="2034"/>
        <v>4</v>
      </c>
      <c r="G2504" s="1233">
        <f t="shared" si="2034"/>
        <v>1</v>
      </c>
      <c r="H2504" s="1250">
        <f t="shared" si="2013"/>
        <v>25</v>
      </c>
      <c r="I2504" s="1268"/>
      <c r="J2504" s="1133"/>
      <c r="K2504" s="1233"/>
      <c r="L2504" s="1233"/>
      <c r="M2504" s="1233"/>
      <c r="N2504" s="1135"/>
      <c r="O2504" s="1233"/>
      <c r="P2504" s="1135"/>
      <c r="Q2504" s="1340">
        <f t="shared" si="2035"/>
        <v>0</v>
      </c>
      <c r="R2504" s="1340">
        <f t="shared" ref="R2504:S2504" si="2041">R2458+R2405</f>
        <v>0</v>
      </c>
      <c r="S2504" s="1340">
        <f t="shared" si="2041"/>
        <v>0</v>
      </c>
      <c r="T2504" s="1340">
        <f t="shared" ref="T2504" si="2042">T2458+T2405</f>
        <v>0</v>
      </c>
      <c r="U2504" s="1340">
        <f t="shared" si="2035"/>
        <v>0</v>
      </c>
      <c r="V2504" s="1340">
        <f t="shared" si="2035"/>
        <v>0</v>
      </c>
      <c r="W2504" s="2960"/>
      <c r="X2504" s="1340">
        <f t="shared" si="2038"/>
        <v>0</v>
      </c>
      <c r="Y2504" s="1340">
        <f t="shared" si="2038"/>
        <v>0</v>
      </c>
      <c r="Z2504" s="2950">
        <f t="shared" si="2038"/>
        <v>0</v>
      </c>
      <c r="AA2504" s="1941">
        <f t="shared" si="2038"/>
        <v>0</v>
      </c>
      <c r="AB2504" s="2149">
        <f t="shared" si="2038"/>
        <v>0</v>
      </c>
      <c r="AC2504" s="2149">
        <f t="shared" si="1978"/>
        <v>0</v>
      </c>
      <c r="AD2504" s="2134"/>
    </row>
    <row r="2505" spans="1:30" ht="30.75" customHeight="1" x14ac:dyDescent="0.25">
      <c r="A2505" s="59">
        <v>1</v>
      </c>
      <c r="B2505" s="1290" t="s">
        <v>322</v>
      </c>
      <c r="C2505" s="3399"/>
      <c r="D2505" s="1125"/>
      <c r="E2505" s="1920">
        <f t="shared" si="2034"/>
        <v>12</v>
      </c>
      <c r="F2505" s="1221">
        <f t="shared" si="2034"/>
        <v>4</v>
      </c>
      <c r="G2505" s="1810">
        <f t="shared" si="2034"/>
        <v>1</v>
      </c>
      <c r="H2505" s="1233">
        <f t="shared" si="2013"/>
        <v>25</v>
      </c>
      <c r="I2505" s="1811"/>
      <c r="J2505" s="1101"/>
      <c r="K2505" s="1250"/>
      <c r="L2505" s="1250"/>
      <c r="M2505" s="1250"/>
      <c r="N2505" s="1135"/>
      <c r="O2505" s="1233"/>
      <c r="P2505" s="1102"/>
      <c r="Q2505" s="1340">
        <f t="shared" si="2035"/>
        <v>0</v>
      </c>
      <c r="R2505" s="1340">
        <f t="shared" ref="R2505:S2505" si="2043">R2459+R2406</f>
        <v>0</v>
      </c>
      <c r="S2505" s="1340">
        <f t="shared" si="2043"/>
        <v>0</v>
      </c>
      <c r="T2505" s="1340">
        <f t="shared" ref="T2505" si="2044">T2459+T2406</f>
        <v>0</v>
      </c>
      <c r="U2505" s="1340">
        <f t="shared" si="2035"/>
        <v>0</v>
      </c>
      <c r="V2505" s="1340">
        <f t="shared" si="2035"/>
        <v>0</v>
      </c>
      <c r="W2505" s="2960"/>
      <c r="X2505" s="1340">
        <f t="shared" si="2038"/>
        <v>0</v>
      </c>
      <c r="Y2505" s="1340">
        <f t="shared" si="2038"/>
        <v>0</v>
      </c>
      <c r="Z2505" s="2950">
        <f t="shared" si="2038"/>
        <v>0</v>
      </c>
      <c r="AA2505" s="2403">
        <f t="shared" si="2038"/>
        <v>0</v>
      </c>
      <c r="AB2505" s="2155">
        <f t="shared" si="2038"/>
        <v>0</v>
      </c>
      <c r="AC2505" s="2155">
        <f t="shared" si="1978"/>
        <v>0</v>
      </c>
      <c r="AD2505" s="2134"/>
    </row>
    <row r="2506" spans="1:30" ht="18.75" customHeight="1" thickBot="1" x14ac:dyDescent="0.3">
      <c r="A2506" s="59">
        <v>1</v>
      </c>
      <c r="B2506" s="1813" t="s">
        <v>337</v>
      </c>
      <c r="C2506" s="3397"/>
      <c r="D2506" s="1251"/>
      <c r="E2506" s="2110">
        <f>E2460+E2407</f>
        <v>16210</v>
      </c>
      <c r="F2506" s="1815">
        <f t="shared" ref="F2506:G2506" si="2045">F2460+F2407</f>
        <v>5403</v>
      </c>
      <c r="G2506" s="1815">
        <f t="shared" si="2045"/>
        <v>5295</v>
      </c>
      <c r="H2506" s="1251">
        <f t="shared" si="2013"/>
        <v>98.001110494169907</v>
      </c>
      <c r="I2506" s="1269"/>
      <c r="J2506" s="1143"/>
      <c r="K2506" s="1251"/>
      <c r="L2506" s="1251"/>
      <c r="M2506" s="1251"/>
      <c r="N2506" s="1145"/>
      <c r="O2506" s="1251"/>
      <c r="P2506" s="1145"/>
      <c r="Q2506" s="1459">
        <f t="shared" ref="Q2506:Z2506" si="2046">Q2460+Q2407</f>
        <v>42271.856460000003</v>
      </c>
      <c r="R2506" s="1459">
        <f t="shared" ref="R2506:S2506" si="2047">R2460+R2407</f>
        <v>42271.856460000003</v>
      </c>
      <c r="S2506" s="1459">
        <f t="shared" si="2047"/>
        <v>42271.856460000003</v>
      </c>
      <c r="T2506" s="1459">
        <f t="shared" ref="T2506" si="2048">T2460+T2407</f>
        <v>42271.856460000003</v>
      </c>
      <c r="U2506" s="2953">
        <f t="shared" si="2046"/>
        <v>14090.618820000002</v>
      </c>
      <c r="V2506" s="2953">
        <f t="shared" si="2046"/>
        <v>13930.90004</v>
      </c>
      <c r="W2506" s="834">
        <f t="shared" si="2046"/>
        <v>0</v>
      </c>
      <c r="X2506" s="1459">
        <f t="shared" si="2046"/>
        <v>-159.71878000000152</v>
      </c>
      <c r="Y2506" s="2953">
        <f t="shared" si="2046"/>
        <v>-67.111969999999999</v>
      </c>
      <c r="Z2506" s="2955">
        <f t="shared" si="2046"/>
        <v>13863.788069999999</v>
      </c>
      <c r="AA2506" s="2110">
        <f>AA2460+AA2407</f>
        <v>0</v>
      </c>
      <c r="AB2506" s="2156">
        <f>AB2460+AB2407</f>
        <v>0</v>
      </c>
      <c r="AC2506" s="2156">
        <f t="shared" si="1978"/>
        <v>0</v>
      </c>
      <c r="AD2506" s="2134"/>
    </row>
    <row r="2507" spans="1:30" x14ac:dyDescent="0.25">
      <c r="B2507" s="1814"/>
      <c r="C2507" s="2215"/>
      <c r="U2507" s="715"/>
    </row>
    <row r="2508" spans="1:30" ht="15.75" x14ac:dyDescent="0.25">
      <c r="B2508" s="2379" t="s">
        <v>433</v>
      </c>
      <c r="C2508" s="3064"/>
      <c r="D2508" s="2214">
        <f>IF(I2508&gt;100,I2508,0)</f>
        <v>0</v>
      </c>
      <c r="E2508" s="3401">
        <f>E154+E2047+E2271</f>
        <v>504</v>
      </c>
      <c r="F2508" s="3401">
        <f>F154+F2047+F2271</f>
        <v>168.33333333333334</v>
      </c>
      <c r="G2508" s="3401">
        <f>G154+G2047+G2271</f>
        <v>215</v>
      </c>
      <c r="H2508" s="3401"/>
      <c r="I2508" s="3401"/>
      <c r="J2508" s="3401"/>
      <c r="K2508" s="3401">
        <f>K154+K2047+K2271</f>
        <v>4072</v>
      </c>
      <c r="L2508" s="3401">
        <f>L154+L2047+L2271</f>
        <v>1357.6666666666667</v>
      </c>
      <c r="M2508" s="3401">
        <f>M154+M2047+M2271</f>
        <v>1147</v>
      </c>
      <c r="N2508" s="3401"/>
      <c r="O2508" s="1929"/>
      <c r="U2508" s="716"/>
      <c r="Y2508" s="1887"/>
      <c r="Z2508" s="1538"/>
      <c r="AB2508" s="1594"/>
      <c r="AC2508" s="1538"/>
      <c r="AD2508" s="59"/>
    </row>
    <row r="2509" spans="1:30" ht="15.75" x14ac:dyDescent="0.25">
      <c r="B2509" s="2379" t="s">
        <v>434</v>
      </c>
      <c r="C2509" s="3064"/>
      <c r="D2509" s="2214">
        <f t="shared" ref="D2509:D2539" si="2049">IF(I2509&gt;100,I2509,0)</f>
        <v>0</v>
      </c>
      <c r="E2509" s="3401">
        <f>E26+E156+E157+E158+E475+E701+E764+E864+E865+E889+E890+E912+E913+E1007+E1434+E1947+E1948+E1949+E2048+E2049+E2050+E2160+E2161+E2164+E2364+E2414</f>
        <v>24086</v>
      </c>
      <c r="F2509" s="3401">
        <f>F26+F156+F157+F158+F475+F701+F764+F864+F865+F889+F890+F912+F913+F1007+F1434+F1947+F1948+F1949+F2048+F2049+F2050+F2160+F2161+F2164+F2364+F2414</f>
        <v>8028.0000000000009</v>
      </c>
      <c r="G2509" s="3401">
        <f>G26+G156+G157+G158+G475+G701+G764+G864+G865+G889+G890+G912+G913+G1007+G1434+G1947+G1948+G1949+G2048+G2049+G2050+G2160+G2161+G2164+G2364+G2414</f>
        <v>8350</v>
      </c>
      <c r="H2509" s="3401"/>
      <c r="I2509" s="3401"/>
      <c r="J2509" s="3401"/>
      <c r="K2509" s="3401">
        <f>K26+K156+K157+K158+K475+K701+K764+K864+K865+K889+K890+K912+K913+K1007+K1434+K1947+K1948+K1949+K2048+K2049+K2050+K2160+K2161+K2164+K2364+K2414</f>
        <v>148231</v>
      </c>
      <c r="L2509" s="3401">
        <f>L26+L156+L157+L158+L475+L701+L764+L864+L865+L889+L890+L912+L913+L1007+L1434+L1947+L1948+L1949+L2048+L2049+L2050+L2160+L2161+L2164+L2364+L2414</f>
        <v>49409.666666666664</v>
      </c>
      <c r="M2509" s="3401">
        <f>M26+M156+M157+M158+M475+M701+M764+M864+M865+M889+M890+M912+M913+M1007+M1434+M1947+M1948+M1949+M2048+M2049+M2050+M2160+M2161+M2164+M2364+M2414</f>
        <v>50598</v>
      </c>
      <c r="N2509" s="3401"/>
      <c r="O2509" s="1929"/>
      <c r="U2509" s="716"/>
      <c r="Y2509" s="1887"/>
      <c r="Z2509" s="1538"/>
      <c r="AB2509" s="1594"/>
      <c r="AC2509" s="1538"/>
      <c r="AD2509" s="59"/>
    </row>
    <row r="2510" spans="1:30" ht="15.75" x14ac:dyDescent="0.25">
      <c r="B2510" s="2379" t="s">
        <v>435</v>
      </c>
      <c r="C2510" s="3064"/>
      <c r="D2510" s="2214">
        <f t="shared" si="2049"/>
        <v>0</v>
      </c>
      <c r="E2510" s="3401">
        <f>E228+E789</f>
        <v>416</v>
      </c>
      <c r="F2510" s="3401">
        <f>F228+F789</f>
        <v>138.66666666666669</v>
      </c>
      <c r="G2510" s="3401">
        <f>G228+G789</f>
        <v>95</v>
      </c>
      <c r="H2510" s="3401"/>
      <c r="I2510" s="3401"/>
      <c r="J2510" s="3401"/>
      <c r="K2510" s="3401">
        <f>K228+K789</f>
        <v>4224</v>
      </c>
      <c r="L2510" s="3401">
        <f>L228+L789</f>
        <v>1408</v>
      </c>
      <c r="M2510" s="3401">
        <f>M228+M789</f>
        <v>939</v>
      </c>
      <c r="N2510" s="3401"/>
      <c r="O2510" s="1929"/>
      <c r="U2510" s="716"/>
      <c r="Y2510" s="1887"/>
      <c r="Z2510" s="1538"/>
      <c r="AB2510" s="1594"/>
      <c r="AC2510" s="1538"/>
      <c r="AD2510" s="59"/>
    </row>
    <row r="2511" spans="1:30" ht="15.75" x14ac:dyDescent="0.25">
      <c r="B2511" s="2379" t="s">
        <v>436</v>
      </c>
      <c r="C2511" s="3064"/>
      <c r="D2511" s="2214">
        <f t="shared" si="2049"/>
        <v>0</v>
      </c>
      <c r="E2511" s="3401">
        <f>E15+E225+E1437+E474</f>
        <v>1452</v>
      </c>
      <c r="F2511" s="3401">
        <f>F15+F225+F1437+F474</f>
        <v>483.99999999999994</v>
      </c>
      <c r="G2511" s="3401">
        <f>G15+G225+G1437+G474</f>
        <v>503</v>
      </c>
      <c r="H2511" s="3401"/>
      <c r="I2511" s="3401"/>
      <c r="J2511" s="3401"/>
      <c r="K2511" s="3401">
        <f>K15+K225+K1437+K474</f>
        <v>18904</v>
      </c>
      <c r="L2511" s="3401">
        <f>L15+L225+L1437+L474</f>
        <v>6301</v>
      </c>
      <c r="M2511" s="3401">
        <f>M15+M225+M1437+M474</f>
        <v>5815</v>
      </c>
      <c r="N2511" s="3401"/>
      <c r="O2511" s="1929"/>
      <c r="U2511" s="716"/>
      <c r="Y2511" s="1887"/>
      <c r="Z2511" s="1538"/>
      <c r="AB2511" s="1594"/>
      <c r="AC2511" s="1538"/>
      <c r="AD2511" s="59"/>
    </row>
    <row r="2512" spans="1:30" ht="15.75" x14ac:dyDescent="0.25">
      <c r="B2512" s="2379" t="s">
        <v>571</v>
      </c>
      <c r="C2512" s="3064"/>
      <c r="D2512" s="2214">
        <f t="shared" si="2049"/>
        <v>0</v>
      </c>
      <c r="E2512" s="3401">
        <f>E17+E232</f>
        <v>376</v>
      </c>
      <c r="F2512" s="3401">
        <f>F17+F232</f>
        <v>125.33333333333333</v>
      </c>
      <c r="G2512" s="3401">
        <f>G17+G232</f>
        <v>143</v>
      </c>
      <c r="H2512" s="3401"/>
      <c r="I2512" s="3401"/>
      <c r="J2512" s="3401"/>
      <c r="K2512" s="3401">
        <f>K17+K232</f>
        <v>8270</v>
      </c>
      <c r="L2512" s="3401">
        <f>L17+L232</f>
        <v>2756.6666666666665</v>
      </c>
      <c r="M2512" s="3401">
        <f>M17+M232</f>
        <v>2552</v>
      </c>
      <c r="N2512" s="3401"/>
      <c r="O2512" s="1929"/>
      <c r="U2512" s="716"/>
      <c r="Y2512" s="1887"/>
      <c r="Z2512" s="1538"/>
      <c r="AB2512" s="1594"/>
      <c r="AC2512" s="1538"/>
      <c r="AD2512" s="59"/>
    </row>
    <row r="2513" spans="2:30" ht="15.75" x14ac:dyDescent="0.25">
      <c r="B2513" s="2379" t="s">
        <v>438</v>
      </c>
      <c r="C2513" s="3064"/>
      <c r="D2513" s="2214">
        <f t="shared" si="2049"/>
        <v>0</v>
      </c>
      <c r="E2513" s="3401"/>
      <c r="F2513" s="3401"/>
      <c r="G2513" s="3401"/>
      <c r="H2513" s="3401"/>
      <c r="I2513" s="3401"/>
      <c r="J2513" s="3401"/>
      <c r="K2513" s="3401"/>
      <c r="L2513" s="3401"/>
      <c r="M2513" s="3401"/>
      <c r="N2513" s="3401"/>
      <c r="O2513" s="1929"/>
      <c r="U2513" s="716"/>
      <c r="Y2513" s="1887"/>
      <c r="Z2513" s="1538"/>
      <c r="AB2513" s="1594"/>
      <c r="AC2513" s="1538"/>
      <c r="AD2513" s="59"/>
    </row>
    <row r="2514" spans="2:30" ht="31.5" x14ac:dyDescent="0.25">
      <c r="B2514" s="2379" t="s">
        <v>439</v>
      </c>
      <c r="C2514" s="3064"/>
      <c r="D2514" s="2214">
        <f t="shared" si="2049"/>
        <v>0</v>
      </c>
      <c r="E2514" s="3401">
        <f>E594</f>
        <v>1600</v>
      </c>
      <c r="F2514" s="3401">
        <f t="shared" ref="F2514:G2514" si="2050">F594</f>
        <v>533.33333333333337</v>
      </c>
      <c r="G2514" s="3401">
        <f t="shared" si="2050"/>
        <v>505</v>
      </c>
      <c r="H2514" s="3401"/>
      <c r="I2514" s="3401"/>
      <c r="J2514" s="3401"/>
      <c r="K2514" s="3401">
        <f t="shared" ref="K2514:M2514" si="2051">K594</f>
        <v>23200</v>
      </c>
      <c r="L2514" s="3401">
        <f t="shared" si="2051"/>
        <v>7733</v>
      </c>
      <c r="M2514" s="3401">
        <f t="shared" si="2051"/>
        <v>7009</v>
      </c>
      <c r="N2514" s="3401"/>
      <c r="O2514" s="1930"/>
      <c r="P2514" s="59"/>
      <c r="Q2514" s="59"/>
      <c r="R2514" s="59"/>
      <c r="S2514" s="59"/>
      <c r="T2514" s="59"/>
      <c r="U2514" s="68"/>
      <c r="V2514" s="68"/>
      <c r="W2514" s="68"/>
      <c r="X2514" s="68"/>
      <c r="Y2514" s="5"/>
      <c r="Z2514" s="1538"/>
      <c r="AB2514" s="1594"/>
      <c r="AC2514" s="1538"/>
      <c r="AD2514" s="59"/>
    </row>
    <row r="2515" spans="2:30" ht="15.75" x14ac:dyDescent="0.25">
      <c r="B2515" s="2379" t="s">
        <v>440</v>
      </c>
      <c r="C2515" s="3064"/>
      <c r="D2515" s="2214">
        <f t="shared" si="2049"/>
        <v>0</v>
      </c>
      <c r="E2515" s="3401">
        <f>E234+E699+E1946+E2158+E2273</f>
        <v>7536</v>
      </c>
      <c r="F2515" s="3401">
        <f>F234+F699+F1946+F2158+F2273</f>
        <v>2511.6666666666665</v>
      </c>
      <c r="G2515" s="3401">
        <f>G234+G699+G1946+G2158+G2273</f>
        <v>2965</v>
      </c>
      <c r="H2515" s="3401"/>
      <c r="I2515" s="3401"/>
      <c r="J2515" s="3401"/>
      <c r="K2515" s="3401">
        <f>K234+K699+K1946+K2158+K2273</f>
        <v>49756</v>
      </c>
      <c r="L2515" s="3401">
        <f>L234+L699+L1946+L2158+L2273</f>
        <v>16585</v>
      </c>
      <c r="M2515" s="3401">
        <f>M234+M699+M1946+M2158+M2273</f>
        <v>18980</v>
      </c>
      <c r="N2515" s="3401"/>
      <c r="O2515" s="1930"/>
      <c r="P2515" s="59"/>
      <c r="Q2515" s="59"/>
      <c r="R2515" s="59"/>
      <c r="S2515" s="59"/>
      <c r="T2515" s="59"/>
      <c r="U2515" s="68"/>
      <c r="V2515" s="68"/>
      <c r="W2515" s="68"/>
      <c r="X2515" s="68"/>
      <c r="Y2515" s="5"/>
      <c r="Z2515" s="1538"/>
      <c r="AB2515" s="1594"/>
      <c r="AC2515" s="1538"/>
      <c r="AD2515" s="59"/>
    </row>
    <row r="2516" spans="2:30" ht="15.75" x14ac:dyDescent="0.25">
      <c r="B2516" s="2379" t="s">
        <v>441</v>
      </c>
      <c r="C2516" s="3064"/>
      <c r="D2516" s="2214">
        <f t="shared" si="2049"/>
        <v>0</v>
      </c>
      <c r="E2516" s="3401">
        <f>E14+E113+E114+E227+E473+E515+E761+E1435+E2162</f>
        <v>9518</v>
      </c>
      <c r="F2516" s="3401">
        <f>F14+F113+F114+F227+F473+F515+F761+F1435+F2162</f>
        <v>3172.9999999999995</v>
      </c>
      <c r="G2516" s="3401">
        <f>G14+G113+G114+G227+G473+G515+G761+G1435+G2162</f>
        <v>3274</v>
      </c>
      <c r="H2516" s="3401"/>
      <c r="I2516" s="3401"/>
      <c r="J2516" s="3401"/>
      <c r="K2516" s="3401">
        <f>K14+K113+K114+K227+K473+K515+K761+K1435+K2162</f>
        <v>88078</v>
      </c>
      <c r="L2516" s="3401">
        <f>L14+L113+L114+L227+L473+L515+L761+L1435+L2162</f>
        <v>29360.333333333336</v>
      </c>
      <c r="M2516" s="3401">
        <f>M14+M113+M114+M227+M473+M515+M761+M1435+M2162</f>
        <v>30269</v>
      </c>
      <c r="N2516" s="3401"/>
      <c r="O2516" s="1930"/>
      <c r="P2516" s="59"/>
      <c r="Q2516" s="59"/>
      <c r="R2516" s="59"/>
      <c r="S2516" s="59"/>
      <c r="T2516" s="59"/>
      <c r="U2516" s="68"/>
      <c r="V2516" s="68"/>
      <c r="W2516" s="68"/>
      <c r="X2516" s="68"/>
      <c r="Y2516" s="5"/>
      <c r="Z2516" s="1538"/>
      <c r="AB2516" s="1594"/>
      <c r="AC2516" s="1538"/>
      <c r="AD2516" s="59"/>
    </row>
    <row r="2517" spans="2:30" ht="15.75" x14ac:dyDescent="0.25">
      <c r="B2517" s="2379" t="s">
        <v>442</v>
      </c>
      <c r="C2517" s="3064"/>
      <c r="D2517" s="2214">
        <f t="shared" si="2049"/>
        <v>0</v>
      </c>
      <c r="E2517" s="3401">
        <f>E703</f>
        <v>1030</v>
      </c>
      <c r="F2517" s="3401">
        <f t="shared" ref="F2517:G2517" si="2052">F703</f>
        <v>343.33333333333331</v>
      </c>
      <c r="G2517" s="3401">
        <f t="shared" si="2052"/>
        <v>384</v>
      </c>
      <c r="H2517" s="3401"/>
      <c r="I2517" s="3401"/>
      <c r="J2517" s="3401"/>
      <c r="K2517" s="3401">
        <f t="shared" ref="K2517:M2517" si="2053">K703</f>
        <v>10918</v>
      </c>
      <c r="L2517" s="3401">
        <f t="shared" si="2053"/>
        <v>3639</v>
      </c>
      <c r="M2517" s="3401">
        <f t="shared" si="2053"/>
        <v>3914</v>
      </c>
      <c r="N2517" s="3401"/>
      <c r="O2517" s="1930"/>
      <c r="P2517" s="59"/>
      <c r="Q2517" s="59"/>
      <c r="R2517" s="59"/>
      <c r="S2517" s="59"/>
      <c r="T2517" s="59"/>
      <c r="U2517" s="68"/>
      <c r="V2517" s="68"/>
      <c r="W2517" s="68"/>
      <c r="X2517" s="68"/>
      <c r="Y2517" s="5"/>
      <c r="Z2517" s="1538"/>
      <c r="AB2517" s="1594"/>
      <c r="AC2517" s="1538"/>
      <c r="AD2517" s="59"/>
    </row>
    <row r="2518" spans="2:30" ht="15.75" x14ac:dyDescent="0.25">
      <c r="B2518" s="2379" t="s">
        <v>443</v>
      </c>
      <c r="C2518" s="3064"/>
      <c r="D2518" s="2214">
        <f t="shared" si="2049"/>
        <v>0</v>
      </c>
      <c r="E2518" s="3401">
        <f>E30+E558+E1590</f>
        <v>2900</v>
      </c>
      <c r="F2518" s="3401">
        <f>F30+F558+F1590</f>
        <v>966.66666666666663</v>
      </c>
      <c r="G2518" s="3401">
        <f>G30+G558+G1590</f>
        <v>908</v>
      </c>
      <c r="H2518" s="3401"/>
      <c r="I2518" s="3401"/>
      <c r="J2518" s="3401"/>
      <c r="K2518" s="3401">
        <f>K30+K558+K1590</f>
        <v>39200</v>
      </c>
      <c r="L2518" s="3401">
        <f>L30+L558+L1590</f>
        <v>13067</v>
      </c>
      <c r="M2518" s="3401">
        <f>M30+M558+M1590</f>
        <v>11901</v>
      </c>
      <c r="N2518" s="3401"/>
      <c r="O2518" s="1930"/>
      <c r="P2518" s="59"/>
      <c r="Q2518" s="59"/>
      <c r="R2518" s="59"/>
      <c r="S2518" s="59"/>
      <c r="T2518" s="59"/>
      <c r="U2518" s="68"/>
      <c r="V2518" s="68"/>
      <c r="W2518" s="68"/>
      <c r="X2518" s="68"/>
      <c r="Y2518" s="5"/>
      <c r="Z2518" s="1538"/>
      <c r="AB2518" s="1594"/>
      <c r="AC2518" s="1538"/>
      <c r="AD2518" s="59"/>
    </row>
    <row r="2519" spans="2:30" ht="15.75" x14ac:dyDescent="0.25">
      <c r="B2519" s="2379" t="s">
        <v>444</v>
      </c>
      <c r="C2519" s="3064"/>
      <c r="D2519" s="2214">
        <f t="shared" si="2049"/>
        <v>0</v>
      </c>
      <c r="E2519" s="3401">
        <f>E27+E116+E233+E476+E1436+E1552+E1943+E2046+E2163+E2275+E2412</f>
        <v>9255</v>
      </c>
      <c r="F2519" s="3401">
        <f>F27+F116+F233+F476+F1436+F1552+F1943+F2046+F2163+F2275+F2412</f>
        <v>3085.3333333333335</v>
      </c>
      <c r="G2519" s="3401">
        <f>G27+G116+G233+G476+G1436+G1552+G1943+G2046+G2163+G2275+G2412</f>
        <v>2819</v>
      </c>
      <c r="H2519" s="3401"/>
      <c r="I2519" s="3401"/>
      <c r="J2519" s="3401"/>
      <c r="K2519" s="3401">
        <f>K27+K116+K233+K476+K1436+K1552+K1943+K2046+K2163+K2275+K2412</f>
        <v>103805</v>
      </c>
      <c r="L2519" s="3401">
        <f>L27+L116+L233+L476+L1436+L1552+L1943+L2046+L2163+L2275+L2412</f>
        <v>34601</v>
      </c>
      <c r="M2519" s="3401">
        <f>M27+M116+M233+M476+M1436+M1552+M1943+M2046+M2163+M2275+M2412</f>
        <v>32109</v>
      </c>
      <c r="N2519" s="3401"/>
      <c r="O2519" s="1930"/>
      <c r="P2519" s="59"/>
      <c r="Q2519" s="59"/>
      <c r="R2519" s="59"/>
      <c r="S2519" s="59"/>
      <c r="T2519" s="59"/>
      <c r="U2519" s="68"/>
      <c r="V2519" s="68"/>
      <c r="W2519" s="68"/>
      <c r="X2519" s="68"/>
      <c r="Y2519" s="5"/>
      <c r="Z2519" s="1538"/>
      <c r="AB2519" s="1594"/>
      <c r="AC2519" s="1538"/>
      <c r="AD2519" s="59"/>
    </row>
    <row r="2520" spans="2:30" ht="15.75" x14ac:dyDescent="0.25">
      <c r="B2520" s="2379" t="s">
        <v>445</v>
      </c>
      <c r="C2520" s="3064"/>
      <c r="D2520" s="2214">
        <f t="shared" si="2049"/>
        <v>0</v>
      </c>
      <c r="E2520" s="3401">
        <f>E117</f>
        <v>2326</v>
      </c>
      <c r="F2520" s="3401">
        <f>F117</f>
        <v>775.33333333333337</v>
      </c>
      <c r="G2520" s="3401">
        <f>G117</f>
        <v>827</v>
      </c>
      <c r="H2520" s="3401"/>
      <c r="I2520" s="3401"/>
      <c r="J2520" s="3401"/>
      <c r="K2520" s="3401">
        <f>K117</f>
        <v>25586</v>
      </c>
      <c r="L2520" s="3401">
        <f>L117</f>
        <v>8528.6666666666661</v>
      </c>
      <c r="M2520" s="3401">
        <f>M117</f>
        <v>11148</v>
      </c>
      <c r="N2520" s="3401"/>
      <c r="O2520" s="1930"/>
      <c r="P2520" s="59"/>
      <c r="Q2520" s="59"/>
      <c r="R2520" s="59"/>
      <c r="S2520" s="59"/>
      <c r="T2520" s="59"/>
      <c r="U2520" s="68"/>
      <c r="V2520" s="68"/>
      <c r="W2520" s="68"/>
      <c r="X2520" s="68"/>
      <c r="Y2520" s="5"/>
      <c r="Z2520" s="1538"/>
      <c r="AB2520" s="1594"/>
      <c r="AC2520" s="1538"/>
      <c r="AD2520" s="59"/>
    </row>
    <row r="2521" spans="2:30" ht="15.75" x14ac:dyDescent="0.25">
      <c r="B2521" s="2379" t="s">
        <v>446</v>
      </c>
      <c r="C2521" s="3064"/>
      <c r="D2521" s="2214">
        <f t="shared" si="2049"/>
        <v>0</v>
      </c>
      <c r="E2521" s="3401">
        <f>E153</f>
        <v>1460</v>
      </c>
      <c r="F2521" s="3401">
        <f>F153</f>
        <v>486.66666666666669</v>
      </c>
      <c r="G2521" s="3401">
        <f>G153</f>
        <v>473</v>
      </c>
      <c r="H2521" s="3401"/>
      <c r="I2521" s="3401"/>
      <c r="J2521" s="3401"/>
      <c r="K2521" s="3401">
        <f>K153</f>
        <v>20002</v>
      </c>
      <c r="L2521" s="3401">
        <f>L153</f>
        <v>6667.333333333333</v>
      </c>
      <c r="M2521" s="3401">
        <f>M153</f>
        <v>6824</v>
      </c>
      <c r="N2521" s="3401"/>
      <c r="O2521" s="1930"/>
      <c r="P2521" s="59"/>
      <c r="Q2521" s="59"/>
      <c r="R2521" s="59"/>
      <c r="S2521" s="59"/>
      <c r="T2521" s="59"/>
      <c r="U2521" s="68"/>
      <c r="V2521" s="68"/>
      <c r="W2521" s="68"/>
      <c r="X2521" s="68"/>
      <c r="Y2521" s="5"/>
      <c r="Z2521" s="1538"/>
      <c r="AB2521" s="1594"/>
      <c r="AC2521" s="1538"/>
      <c r="AD2521" s="59"/>
    </row>
    <row r="2522" spans="2:30" ht="15.75" x14ac:dyDescent="0.25">
      <c r="B2522" s="2379" t="s">
        <v>447</v>
      </c>
      <c r="C2522" s="3064"/>
      <c r="D2522" s="2214">
        <f t="shared" si="2049"/>
        <v>0</v>
      </c>
      <c r="E2522" s="3401">
        <f>E37+E226+E1443</f>
        <v>1259</v>
      </c>
      <c r="F2522" s="3401">
        <f>F37+F226+F1443</f>
        <v>419.66666666666663</v>
      </c>
      <c r="G2522" s="3401">
        <f>G37+G226+G1443</f>
        <v>440</v>
      </c>
      <c r="H2522" s="3401"/>
      <c r="I2522" s="3401"/>
      <c r="J2522" s="3401"/>
      <c r="K2522" s="3401">
        <f>K37+K226+K1443</f>
        <v>18194</v>
      </c>
      <c r="L2522" s="3401">
        <f>L37+L226+L1443</f>
        <v>6064.666666666667</v>
      </c>
      <c r="M2522" s="3401">
        <f>M37+M226+M1443</f>
        <v>6286</v>
      </c>
      <c r="N2522" s="3401"/>
      <c r="O2522" s="1930"/>
      <c r="P2522" s="59"/>
      <c r="Q2522" s="59"/>
      <c r="R2522" s="59"/>
      <c r="S2522" s="59"/>
      <c r="T2522" s="59"/>
      <c r="U2522" s="68"/>
      <c r="V2522" s="68"/>
      <c r="W2522" s="68"/>
      <c r="X2522" s="68"/>
      <c r="Y2522" s="5"/>
      <c r="Z2522" s="1538"/>
      <c r="AB2522" s="1594"/>
      <c r="AC2522" s="1538"/>
      <c r="AD2522" s="59"/>
    </row>
    <row r="2523" spans="2:30" ht="15.75" x14ac:dyDescent="0.25">
      <c r="B2523" s="2379" t="s">
        <v>448</v>
      </c>
      <c r="C2523" s="3064"/>
      <c r="D2523" s="2214">
        <f t="shared" si="2049"/>
        <v>0</v>
      </c>
      <c r="E2523" s="3401">
        <f>E32+E31+E33+E34+E35+E36+E120+E287+E288+E289+E290+E292+E470+E291</f>
        <v>7496</v>
      </c>
      <c r="F2523" s="3401">
        <f>F32+F31+F33+F34+F35+F36+F120+F287+F288+F289+F290+F292+F470+F291</f>
        <v>2498.666666666667</v>
      </c>
      <c r="G2523" s="3401">
        <f>G32+G31+G33+G34+G35+G36+G120+G287+G288+G289+G290+G292+G470+G291</f>
        <v>2315</v>
      </c>
      <c r="H2523" s="3401"/>
      <c r="I2523" s="3401"/>
      <c r="J2523" s="3401"/>
      <c r="K2523" s="3401">
        <f>K32+K31+K33+K34+K35+K36+K120+K287+K288+K289+K290+K292+K470+K291</f>
        <v>107729</v>
      </c>
      <c r="L2523" s="3401">
        <f>L32+L31+L33+L34+L35+L36+L120+L287+L288+L289+L290+L292+L470+L291</f>
        <v>35909.333333333336</v>
      </c>
      <c r="M2523" s="3401">
        <f>M32+M31+M33+M34+M35+M36+M120+M287+M288+M289+M290+M292+M470+M291</f>
        <v>31474</v>
      </c>
      <c r="N2523" s="3401"/>
      <c r="O2523" s="1930"/>
      <c r="P2523" s="59"/>
      <c r="Q2523" s="59"/>
      <c r="R2523" s="59"/>
      <c r="S2523" s="59"/>
      <c r="T2523" s="59"/>
      <c r="U2523" s="68"/>
      <c r="V2523" s="68"/>
      <c r="W2523" s="68"/>
      <c r="X2523" s="68"/>
      <c r="Y2523" s="5"/>
      <c r="Z2523" s="1538"/>
      <c r="AB2523" s="1594"/>
      <c r="AC2523" s="1538"/>
      <c r="AD2523" s="59"/>
    </row>
    <row r="2524" spans="2:30" ht="15.75" x14ac:dyDescent="0.25">
      <c r="B2524" s="2379" t="s">
        <v>449</v>
      </c>
      <c r="C2524" s="3064"/>
      <c r="D2524" s="2214">
        <f t="shared" si="2049"/>
        <v>0</v>
      </c>
      <c r="E2524" s="3401">
        <f>E28+E478+E582+E679</f>
        <v>4852</v>
      </c>
      <c r="F2524" s="3401">
        <f>F28+F478+F582+F679</f>
        <v>1617.6666666666667</v>
      </c>
      <c r="G2524" s="3401">
        <f>G28+G478+G582+G679</f>
        <v>1646</v>
      </c>
      <c r="H2524" s="3401"/>
      <c r="I2524" s="3401"/>
      <c r="J2524" s="3401"/>
      <c r="K2524" s="3401">
        <f>K28+K478+K582+K679</f>
        <v>34102</v>
      </c>
      <c r="L2524" s="3401">
        <f>L28+L478+L582+L679</f>
        <v>11367.333333333334</v>
      </c>
      <c r="M2524" s="3401">
        <f>M28+M478+M582+M679</f>
        <v>11541</v>
      </c>
      <c r="N2524" s="3401"/>
      <c r="O2524" s="1930"/>
      <c r="P2524" s="59"/>
      <c r="Q2524" s="59"/>
      <c r="R2524" s="59"/>
      <c r="S2524" s="59"/>
      <c r="T2524" s="59"/>
      <c r="U2524" s="68"/>
      <c r="V2524" s="68"/>
      <c r="W2524" s="68"/>
      <c r="X2524" s="68"/>
      <c r="Y2524" s="5"/>
      <c r="Z2524" s="1538"/>
      <c r="AB2524" s="1594"/>
      <c r="AC2524" s="1538"/>
      <c r="AD2524" s="59"/>
    </row>
    <row r="2525" spans="2:30" ht="15.75" x14ac:dyDescent="0.25">
      <c r="B2525" s="2379" t="s">
        <v>450</v>
      </c>
      <c r="C2525" s="3064"/>
      <c r="D2525" s="2214">
        <f t="shared" si="2049"/>
        <v>0</v>
      </c>
      <c r="E2525" s="3401">
        <f>E431+E477+E702</f>
        <v>7251</v>
      </c>
      <c r="F2525" s="3401">
        <f t="shared" ref="F2525:G2525" si="2054">F431+F477+F702</f>
        <v>2417</v>
      </c>
      <c r="G2525" s="3401">
        <f t="shared" si="2054"/>
        <v>2412</v>
      </c>
      <c r="H2525" s="3401"/>
      <c r="I2525" s="3401"/>
      <c r="J2525" s="3401"/>
      <c r="K2525" s="3401">
        <f t="shared" ref="K2525:M2525" si="2055">K431+K477+K702</f>
        <v>40601</v>
      </c>
      <c r="L2525" s="3401">
        <f t="shared" si="2055"/>
        <v>13533</v>
      </c>
      <c r="M2525" s="3401">
        <f t="shared" si="2055"/>
        <v>13779</v>
      </c>
      <c r="N2525" s="3401"/>
      <c r="O2525" s="1930"/>
      <c r="P2525" s="59"/>
      <c r="Q2525" s="59"/>
      <c r="R2525" s="59"/>
      <c r="S2525" s="59"/>
      <c r="T2525" s="59"/>
      <c r="U2525" s="68"/>
      <c r="V2525" s="68"/>
      <c r="W2525" s="68"/>
      <c r="X2525" s="68"/>
      <c r="Y2525" s="5"/>
      <c r="Z2525" s="1538"/>
      <c r="AB2525" s="1594"/>
      <c r="AC2525" s="1538"/>
      <c r="AD2525" s="59"/>
    </row>
    <row r="2526" spans="2:30" ht="15.75" x14ac:dyDescent="0.25">
      <c r="B2526" s="2379" t="s">
        <v>451</v>
      </c>
      <c r="C2526" s="3064"/>
      <c r="D2526" s="2214">
        <f t="shared" si="2049"/>
        <v>0</v>
      </c>
      <c r="E2526" s="3401">
        <f>E790+E564+E829+E1950+E2051+E2159+E2274</f>
        <v>4440</v>
      </c>
      <c r="F2526" s="3401">
        <f t="shared" ref="F2526:G2526" si="2056">F790+F564+F829+F1950+F2051+F2159+F2274</f>
        <v>1480.6666666666667</v>
      </c>
      <c r="G2526" s="3401">
        <f t="shared" si="2056"/>
        <v>1802</v>
      </c>
      <c r="H2526" s="3401"/>
      <c r="I2526" s="3401"/>
      <c r="J2526" s="3401"/>
      <c r="K2526" s="3401">
        <f t="shared" ref="K2526:M2526" si="2057">K790+K564+K829+K1950+K2051+K2159+K2274</f>
        <v>44060</v>
      </c>
      <c r="L2526" s="3401">
        <f t="shared" si="2057"/>
        <v>14687</v>
      </c>
      <c r="M2526" s="3401">
        <f t="shared" si="2057"/>
        <v>17448</v>
      </c>
      <c r="N2526" s="3401"/>
      <c r="O2526" s="1930"/>
      <c r="P2526" s="59"/>
      <c r="Q2526" s="59"/>
      <c r="R2526" s="59"/>
      <c r="S2526" s="59"/>
      <c r="T2526" s="59"/>
      <c r="U2526" s="68"/>
      <c r="V2526" s="68"/>
      <c r="W2526" s="68"/>
      <c r="X2526" s="68"/>
      <c r="Y2526" s="5"/>
      <c r="Z2526" s="1538"/>
      <c r="AB2526" s="1594"/>
      <c r="AC2526" s="1538"/>
      <c r="AD2526" s="59"/>
    </row>
    <row r="2527" spans="2:30" ht="15.75" x14ac:dyDescent="0.25">
      <c r="B2527" s="2379" t="s">
        <v>452</v>
      </c>
      <c r="C2527" s="3064"/>
      <c r="D2527" s="2214">
        <f t="shared" si="2049"/>
        <v>0</v>
      </c>
      <c r="E2527" s="3401">
        <f>E29+E704+E788+E1438</f>
        <v>2658</v>
      </c>
      <c r="F2527" s="3401">
        <f>F29+F704+F788+F1438</f>
        <v>886</v>
      </c>
      <c r="G2527" s="3401">
        <f>G29+G704+G788+G1438</f>
        <v>1254</v>
      </c>
      <c r="H2527" s="3401"/>
      <c r="I2527" s="3401"/>
      <c r="J2527" s="3401"/>
      <c r="K2527" s="3401">
        <f>K29+K704+K788+K1438</f>
        <v>33258</v>
      </c>
      <c r="L2527" s="3401">
        <f>L29+L704+L788+L1438</f>
        <v>11086.333333333334</v>
      </c>
      <c r="M2527" s="3401">
        <f>M29+M704+M788+M1438</f>
        <v>14245</v>
      </c>
      <c r="N2527" s="3401"/>
      <c r="O2527" s="1930"/>
      <c r="P2527" s="59"/>
      <c r="Q2527" s="59"/>
      <c r="R2527" s="59"/>
      <c r="S2527" s="59"/>
      <c r="T2527" s="59"/>
      <c r="U2527" s="68"/>
      <c r="V2527" s="68"/>
      <c r="W2527" s="68"/>
      <c r="X2527" s="68"/>
      <c r="Y2527" s="5"/>
      <c r="Z2527" s="1538"/>
      <c r="AB2527" s="1594"/>
      <c r="AC2527" s="1538"/>
      <c r="AD2527" s="59"/>
    </row>
    <row r="2528" spans="2:30" ht="15.75" x14ac:dyDescent="0.25">
      <c r="B2528" s="2379" t="s">
        <v>453</v>
      </c>
      <c r="C2528" s="3064"/>
      <c r="D2528" s="2214">
        <f t="shared" si="2049"/>
        <v>0</v>
      </c>
      <c r="E2528" s="3401">
        <f>E13+E229</f>
        <v>1082</v>
      </c>
      <c r="F2528" s="3401">
        <f>F13+F229</f>
        <v>360.66666666666663</v>
      </c>
      <c r="G2528" s="3401">
        <f>G13+G229</f>
        <v>394</v>
      </c>
      <c r="H2528" s="3401"/>
      <c r="I2528" s="3401"/>
      <c r="J2528" s="3401"/>
      <c r="K2528" s="3401">
        <f>K13+K229</f>
        <v>15501</v>
      </c>
      <c r="L2528" s="3401">
        <f>L13+L229</f>
        <v>5167</v>
      </c>
      <c r="M2528" s="3401">
        <f>M13+M229</f>
        <v>4736</v>
      </c>
      <c r="N2528" s="3401"/>
      <c r="O2528" s="1930"/>
      <c r="P2528" s="59"/>
      <c r="Q2528" s="59"/>
      <c r="R2528" s="59"/>
      <c r="S2528" s="59"/>
      <c r="T2528" s="59"/>
      <c r="U2528" s="68"/>
      <c r="V2528" s="68"/>
      <c r="W2528" s="68"/>
      <c r="X2528" s="68"/>
      <c r="Y2528" s="5"/>
      <c r="Z2528" s="1538"/>
      <c r="AB2528" s="1594"/>
      <c r="AC2528" s="1538"/>
      <c r="AD2528" s="59"/>
    </row>
    <row r="2529" spans="2:30" ht="31.5" x14ac:dyDescent="0.25">
      <c r="B2529" s="2379" t="s">
        <v>454</v>
      </c>
      <c r="C2529" s="3064"/>
      <c r="D2529" s="2214">
        <f t="shared" si="2049"/>
        <v>0</v>
      </c>
      <c r="E2529" s="3401">
        <f>E20+E516</f>
        <v>2878</v>
      </c>
      <c r="F2529" s="3401">
        <f>F20+F516</f>
        <v>959</v>
      </c>
      <c r="G2529" s="3401">
        <f>G20+G516</f>
        <v>1280</v>
      </c>
      <c r="H2529" s="3401"/>
      <c r="I2529" s="3401"/>
      <c r="J2529" s="3401"/>
      <c r="K2529" s="3401">
        <f>K20+K516</f>
        <v>18711</v>
      </c>
      <c r="L2529" s="3401">
        <f>L20+L516</f>
        <v>6237</v>
      </c>
      <c r="M2529" s="3401">
        <f>M20+M516</f>
        <v>6269</v>
      </c>
      <c r="N2529" s="3401"/>
      <c r="O2529" s="1930"/>
      <c r="P2529" s="59"/>
      <c r="Q2529" s="59"/>
      <c r="R2529" s="59"/>
      <c r="S2529" s="59"/>
      <c r="T2529" s="59"/>
      <c r="U2529" s="68"/>
      <c r="V2529" s="68"/>
      <c r="W2529" s="68"/>
      <c r="X2529" s="68"/>
      <c r="Y2529" s="5"/>
      <c r="Z2529" s="1538"/>
      <c r="AB2529" s="1594"/>
      <c r="AC2529" s="1538"/>
      <c r="AD2529" s="59"/>
    </row>
    <row r="2530" spans="2:30" ht="31.5" x14ac:dyDescent="0.25">
      <c r="B2530" s="2379" t="s">
        <v>455</v>
      </c>
      <c r="C2530" s="3064"/>
      <c r="D2530" s="2214">
        <f t="shared" si="2049"/>
        <v>0</v>
      </c>
      <c r="E2530" s="3401">
        <f>E21+E1442</f>
        <v>1222</v>
      </c>
      <c r="F2530" s="3401">
        <f>F21+F1442</f>
        <v>407.33333333333331</v>
      </c>
      <c r="G2530" s="3401">
        <f>G21+G1442</f>
        <v>323</v>
      </c>
      <c r="H2530" s="3401"/>
      <c r="I2530" s="3401"/>
      <c r="J2530" s="3401"/>
      <c r="K2530" s="3401">
        <f>K21+K1442</f>
        <v>14832</v>
      </c>
      <c r="L2530" s="3401">
        <f>L21+L1442</f>
        <v>4944</v>
      </c>
      <c r="M2530" s="3401">
        <f>M21+M1442</f>
        <v>3931</v>
      </c>
      <c r="N2530" s="3401"/>
      <c r="O2530" s="1930"/>
      <c r="P2530" s="59"/>
      <c r="Q2530" s="59"/>
      <c r="R2530" s="59"/>
      <c r="S2530" s="59"/>
      <c r="T2530" s="59"/>
      <c r="U2530" s="68"/>
      <c r="V2530" s="68"/>
      <c r="W2530" s="68"/>
      <c r="X2530" s="68"/>
      <c r="Y2530" s="5"/>
      <c r="Z2530" s="1538"/>
      <c r="AB2530" s="1594"/>
      <c r="AC2530" s="1538"/>
      <c r="AD2530" s="59"/>
    </row>
    <row r="2531" spans="2:30" ht="15.75" x14ac:dyDescent="0.25">
      <c r="B2531" s="2379" t="s">
        <v>456</v>
      </c>
      <c r="C2531" s="3064"/>
      <c r="D2531" s="2214">
        <f t="shared" si="2049"/>
        <v>0</v>
      </c>
      <c r="E2531" s="3401">
        <f>E705+E479+E697+E760+E1439+E1551+E1942+E2045+E2156+E2270+E2363+E2411</f>
        <v>9716</v>
      </c>
      <c r="F2531" s="3401">
        <f t="shared" ref="F2531:G2531" si="2058">F705+F479+F697+F760+F1439+F1551+F1942+F2045+F2156+F2270+F2363+F2411</f>
        <v>3238.6666666666665</v>
      </c>
      <c r="G2531" s="3401">
        <f t="shared" si="2058"/>
        <v>3825</v>
      </c>
      <c r="H2531" s="3401"/>
      <c r="I2531" s="3401"/>
      <c r="J2531" s="3401"/>
      <c r="K2531" s="3401">
        <f t="shared" ref="K2531:M2531" si="2059">K705+K479+K697+K760+K1439+K1551+K1942+K2045+K2156+K2270+K2363+K2411</f>
        <v>92812</v>
      </c>
      <c r="L2531" s="3401">
        <f t="shared" si="2059"/>
        <v>30935</v>
      </c>
      <c r="M2531" s="3401">
        <f t="shared" si="2059"/>
        <v>36536</v>
      </c>
      <c r="N2531" s="3401"/>
      <c r="O2531" s="1930"/>
      <c r="P2531" s="59"/>
      <c r="Q2531" s="59"/>
      <c r="R2531" s="59"/>
      <c r="S2531" s="59"/>
      <c r="T2531" s="59"/>
      <c r="U2531" s="68"/>
      <c r="V2531" s="68"/>
      <c r="W2531" s="68"/>
      <c r="X2531" s="68"/>
      <c r="Y2531" s="5"/>
      <c r="Z2531" s="1538"/>
      <c r="AB2531" s="1594"/>
      <c r="AC2531" s="1538"/>
      <c r="AD2531" s="59"/>
    </row>
    <row r="2532" spans="2:30" ht="15.75" x14ac:dyDescent="0.25">
      <c r="B2532" s="2379" t="s">
        <v>457</v>
      </c>
      <c r="C2532" s="3064"/>
      <c r="D2532" s="2214">
        <f t="shared" si="2049"/>
        <v>0</v>
      </c>
      <c r="E2532" s="3401">
        <f>E22+E118+E23+E121+E230+E231+E471+E1433+E1441+E1554+E1871+E1945</f>
        <v>7913</v>
      </c>
      <c r="F2532" s="3401">
        <f>F22+F118+F23+F121+F230+F231+F471+F1433+F1441+F1554+F1871+F1945</f>
        <v>2637</v>
      </c>
      <c r="G2532" s="3401">
        <f>G22+G118+G23+G121+G230+G231+G471+G1433+G1441+G1554+G1871+G1945</f>
        <v>2637</v>
      </c>
      <c r="H2532" s="3401"/>
      <c r="I2532" s="3401"/>
      <c r="J2532" s="3401"/>
      <c r="K2532" s="3401">
        <f>K22+K118+K23+K121+K230+K231+K471+K1433+K1441+K1554+K1871+K1945</f>
        <v>88923</v>
      </c>
      <c r="L2532" s="3401">
        <f>L22+L118+L23+L121+L230+L231+L471+L1433+L1441+L1554+L1871+L1945</f>
        <v>29641.666666666664</v>
      </c>
      <c r="M2532" s="3401">
        <f>M22+M118+M23+M121+M230+M231+M471+M1433+M1441+M1554+M1871+M1945</f>
        <v>26631</v>
      </c>
      <c r="N2532" s="3401"/>
      <c r="O2532" s="1930"/>
      <c r="P2532" s="59"/>
      <c r="Q2532" s="59"/>
      <c r="R2532" s="59"/>
      <c r="S2532" s="59"/>
      <c r="T2532" s="59"/>
      <c r="U2532" s="68"/>
      <c r="V2532" s="68"/>
      <c r="W2532" s="68"/>
      <c r="X2532" s="68"/>
      <c r="Y2532" s="5"/>
      <c r="Z2532" s="1538"/>
      <c r="AB2532" s="1594"/>
      <c r="AC2532" s="1538"/>
      <c r="AD2532" s="59"/>
    </row>
    <row r="2533" spans="2:30" ht="31.5" x14ac:dyDescent="0.25">
      <c r="B2533" s="2379" t="s">
        <v>458</v>
      </c>
      <c r="C2533" s="3064"/>
      <c r="D2533" s="2214">
        <f t="shared" si="2049"/>
        <v>0</v>
      </c>
      <c r="E2533" s="3401">
        <f>E24+E223+E472+E700+E1440</f>
        <v>4376</v>
      </c>
      <c r="F2533" s="3401">
        <f>F24+F223+F472+F700+F1440</f>
        <v>1458.6666666666665</v>
      </c>
      <c r="G2533" s="3401">
        <f>G24+G223+G472+G700+G1440</f>
        <v>1485</v>
      </c>
      <c r="H2533" s="3401"/>
      <c r="I2533" s="3401"/>
      <c r="J2533" s="3401"/>
      <c r="K2533" s="3401">
        <f>K24+K223+K472+K700+K1440</f>
        <v>40970</v>
      </c>
      <c r="L2533" s="3401">
        <f>L24+L223+L472+L700+L1440</f>
        <v>13656.333333333334</v>
      </c>
      <c r="M2533" s="3401">
        <f>M24+M223+M472+M700+M1440</f>
        <v>13993</v>
      </c>
      <c r="N2533" s="3401"/>
      <c r="O2533" s="1930"/>
      <c r="P2533" s="59"/>
      <c r="Q2533" s="59"/>
      <c r="R2533" s="59"/>
      <c r="S2533" s="59"/>
      <c r="T2533" s="59"/>
      <c r="U2533" s="68"/>
      <c r="V2533" s="68"/>
      <c r="W2533" s="68"/>
      <c r="X2533" s="68"/>
      <c r="Y2533" s="5"/>
      <c r="Z2533" s="1538"/>
      <c r="AB2533" s="1594"/>
      <c r="AC2533" s="1538"/>
      <c r="AD2533" s="59"/>
    </row>
    <row r="2534" spans="2:30" ht="15.75" x14ac:dyDescent="0.25">
      <c r="B2534" s="2379" t="s">
        <v>459</v>
      </c>
      <c r="C2534" s="3064"/>
      <c r="D2534" s="2214">
        <f t="shared" si="2049"/>
        <v>0</v>
      </c>
      <c r="E2534" s="3401">
        <f>E119</f>
        <v>520</v>
      </c>
      <c r="F2534" s="3401">
        <f>F119</f>
        <v>173.33333333333334</v>
      </c>
      <c r="G2534" s="3401">
        <f>G119</f>
        <v>142</v>
      </c>
      <c r="H2534" s="3401"/>
      <c r="I2534" s="3401"/>
      <c r="J2534" s="3401"/>
      <c r="K2534" s="3401">
        <f>K119</f>
        <v>10452</v>
      </c>
      <c r="L2534" s="3401">
        <f>L119</f>
        <v>3484</v>
      </c>
      <c r="M2534" s="3401">
        <f>M119</f>
        <v>2465</v>
      </c>
      <c r="N2534" s="3401"/>
      <c r="O2534" s="1930"/>
      <c r="P2534" s="59"/>
      <c r="Q2534" s="59"/>
      <c r="R2534" s="59"/>
      <c r="S2534" s="59"/>
      <c r="T2534" s="59"/>
      <c r="U2534" s="68"/>
      <c r="V2534" s="68"/>
      <c r="W2534" s="68"/>
      <c r="X2534" s="68"/>
      <c r="Y2534" s="5"/>
      <c r="Z2534" s="1538"/>
      <c r="AB2534" s="1594"/>
      <c r="AC2534" s="1538"/>
      <c r="AD2534" s="59"/>
    </row>
    <row r="2535" spans="2:30" ht="15.75" x14ac:dyDescent="0.25">
      <c r="B2535" s="2379" t="s">
        <v>460</v>
      </c>
      <c r="C2535" s="3064"/>
      <c r="D2535" s="2214">
        <f t="shared" si="2049"/>
        <v>0</v>
      </c>
      <c r="E2535" s="3401">
        <f>E19+E222</f>
        <v>827</v>
      </c>
      <c r="F2535" s="3401">
        <f>F19+F222</f>
        <v>275.66666666666669</v>
      </c>
      <c r="G2535" s="3401">
        <f>G19+G222</f>
        <v>273</v>
      </c>
      <c r="H2535" s="3401"/>
      <c r="I2535" s="3401"/>
      <c r="J2535" s="3401"/>
      <c r="K2535" s="3401">
        <f>K19+K222</f>
        <v>10845</v>
      </c>
      <c r="L2535" s="3401">
        <f>L19+L222</f>
        <v>3615</v>
      </c>
      <c r="M2535" s="3401">
        <f>M19+M222</f>
        <v>3994</v>
      </c>
      <c r="N2535" s="3401"/>
      <c r="O2535" s="1930"/>
      <c r="P2535" s="59"/>
      <c r="Q2535" s="59"/>
      <c r="R2535" s="59"/>
      <c r="S2535" s="59"/>
      <c r="T2535" s="59"/>
      <c r="U2535" s="68"/>
      <c r="V2535" s="68"/>
      <c r="W2535" s="68"/>
      <c r="X2535" s="68"/>
      <c r="Y2535" s="5"/>
      <c r="Z2535" s="1538"/>
      <c r="AB2535" s="1594"/>
      <c r="AC2535" s="1538"/>
      <c r="AD2535" s="59"/>
    </row>
    <row r="2536" spans="2:30" ht="78.75" x14ac:dyDescent="0.25">
      <c r="B2536" s="2379" t="s">
        <v>461</v>
      </c>
      <c r="C2536" s="3064"/>
      <c r="D2536" s="2214">
        <f t="shared" si="2049"/>
        <v>0</v>
      </c>
      <c r="E2536" s="3401">
        <f>E18+E115+E155+E221+E469+E698+E762+E1006+E1432+E1553+E1944+E2044+E2157+E2272+E2413+E763</f>
        <v>13965</v>
      </c>
      <c r="F2536" s="3401">
        <f>F18+F115+F155+F221+F469+F698+F762+F1006+F1432+F1553+F1944+F2044+F2157+F2272+F2413+F763</f>
        <v>4653.9999999999991</v>
      </c>
      <c r="G2536" s="3401">
        <f>G18+G115+G155+G221+G469+G698+G762+G1006+G1432+G1553+G1944+G2044+G2157+G2272+G2413+G763</f>
        <v>4743</v>
      </c>
      <c r="H2536" s="3401"/>
      <c r="I2536" s="3401"/>
      <c r="J2536" s="3401"/>
      <c r="K2536" s="3401">
        <f>K18+K115+K155+K221+K469+K698+K762+K1006+K1432+K1553+K1944+K2044+K2157+K2272+K2413+K763</f>
        <v>119494</v>
      </c>
      <c r="L2536" s="3401">
        <f>L18+L115+L155+L221+L469+L698+L762+L1006+L1432+L1553+L1944+L2044+L2157+L2272+L2413+L763</f>
        <v>39829.666666666672</v>
      </c>
      <c r="M2536" s="3401">
        <f>M18+M115+M155+M221+M469+M698+M762+M1006+M1432+M1553+M1944+M2044+M2157+M2272+M2413+M763</f>
        <v>40732</v>
      </c>
      <c r="N2536" s="3401"/>
      <c r="O2536" s="1930"/>
      <c r="P2536" s="59"/>
      <c r="Q2536" s="59"/>
      <c r="R2536" s="59"/>
      <c r="S2536" s="59"/>
      <c r="T2536" s="59"/>
      <c r="U2536" s="68"/>
      <c r="V2536" s="68"/>
      <c r="W2536" s="68"/>
      <c r="X2536" s="68"/>
      <c r="Y2536" s="5"/>
      <c r="Z2536" s="1538"/>
      <c r="AB2536" s="1594"/>
      <c r="AC2536" s="1538"/>
      <c r="AD2536" s="59"/>
    </row>
    <row r="2537" spans="2:30" ht="15.75" x14ac:dyDescent="0.25">
      <c r="B2537" s="2379" t="s">
        <v>462</v>
      </c>
      <c r="C2537" s="3064"/>
      <c r="D2537" s="2214">
        <f t="shared" si="2049"/>
        <v>0</v>
      </c>
      <c r="E2537" s="3401">
        <f>E25+E680</f>
        <v>2116</v>
      </c>
      <c r="F2537" s="3401">
        <f>F25+F680</f>
        <v>705.33333333333337</v>
      </c>
      <c r="G2537" s="3401">
        <f>G25+G680</f>
        <v>699</v>
      </c>
      <c r="H2537" s="3401"/>
      <c r="I2537" s="3401"/>
      <c r="J2537" s="3401"/>
      <c r="K2537" s="3401">
        <f>K25+K680</f>
        <v>14848</v>
      </c>
      <c r="L2537" s="3401">
        <f>L25+L680</f>
        <v>4949</v>
      </c>
      <c r="M2537" s="3401">
        <f>M25+M680</f>
        <v>4996</v>
      </c>
      <c r="N2537" s="3401"/>
      <c r="O2537" s="1930"/>
      <c r="P2537" s="59"/>
      <c r="Q2537" s="59"/>
      <c r="R2537" s="59"/>
      <c r="S2537" s="59"/>
      <c r="T2537" s="59"/>
      <c r="U2537" s="68"/>
      <c r="V2537" s="68"/>
      <c r="W2537" s="68"/>
      <c r="X2537" s="68"/>
      <c r="Y2537" s="5"/>
      <c r="Z2537" s="1538"/>
      <c r="AB2537" s="1594"/>
      <c r="AC2537" s="1538"/>
      <c r="AD2537" s="59"/>
    </row>
    <row r="2538" spans="2:30" ht="15.75" x14ac:dyDescent="0.25">
      <c r="B2538" s="2379" t="s">
        <v>463</v>
      </c>
      <c r="C2538" s="3064"/>
      <c r="D2538" s="2214">
        <f t="shared" si="2049"/>
        <v>0</v>
      </c>
      <c r="E2538" s="3401">
        <f>E16+E224</f>
        <v>1435</v>
      </c>
      <c r="F2538" s="3401">
        <f>F16+F224</f>
        <v>478.33333333333331</v>
      </c>
      <c r="G2538" s="3401">
        <f>G16+G224</f>
        <v>497</v>
      </c>
      <c r="H2538" s="3401"/>
      <c r="I2538" s="3401"/>
      <c r="J2538" s="3401"/>
      <c r="K2538" s="3401">
        <f>K16+K224</f>
        <v>17740</v>
      </c>
      <c r="L2538" s="3401">
        <f>L16+L224</f>
        <v>5913.3333333333339</v>
      </c>
      <c r="M2538" s="3401">
        <f>M16+M224</f>
        <v>6019</v>
      </c>
      <c r="N2538" s="3401"/>
      <c r="O2538" s="1930"/>
      <c r="P2538" s="59"/>
      <c r="Q2538" s="59"/>
      <c r="R2538" s="59"/>
      <c r="S2538" s="59"/>
      <c r="T2538" s="59"/>
      <c r="U2538" s="68"/>
      <c r="V2538" s="68"/>
      <c r="W2538" s="68"/>
      <c r="X2538" s="68"/>
      <c r="Y2538" s="5"/>
      <c r="Z2538" s="1538"/>
      <c r="AB2538" s="1594"/>
      <c r="AC2538" s="1538"/>
      <c r="AD2538" s="59"/>
    </row>
    <row r="2539" spans="2:30" ht="15.75" x14ac:dyDescent="0.25">
      <c r="B2539" s="2379" t="s">
        <v>464</v>
      </c>
      <c r="C2539" s="3064"/>
      <c r="D2539" s="2214">
        <f t="shared" si="2049"/>
        <v>0</v>
      </c>
      <c r="E2539" s="3401"/>
      <c r="F2539" s="3401"/>
      <c r="G2539" s="3401"/>
      <c r="H2539" s="3401"/>
      <c r="I2539" s="3401"/>
      <c r="J2539" s="3401"/>
      <c r="K2539" s="3401"/>
      <c r="L2539" s="3401"/>
      <c r="M2539" s="3401"/>
      <c r="N2539" s="3401"/>
      <c r="O2539" s="1930"/>
      <c r="P2539" s="59"/>
      <c r="Q2539" s="59"/>
      <c r="R2539" s="59"/>
      <c r="S2539" s="59"/>
      <c r="T2539" s="59"/>
      <c r="U2539" s="68"/>
      <c r="V2539" s="68"/>
      <c r="W2539" s="68"/>
      <c r="X2539" s="68"/>
      <c r="Y2539" s="5"/>
      <c r="Z2539" s="1538"/>
      <c r="AB2539" s="1594"/>
      <c r="AC2539" s="1538"/>
      <c r="AD2539" s="59"/>
    </row>
    <row r="2540" spans="2:30" ht="15.75" x14ac:dyDescent="0.25">
      <c r="B2540" s="2380" t="s">
        <v>465</v>
      </c>
      <c r="C2540" s="3065"/>
      <c r="D2540" s="2214"/>
      <c r="E2540" s="3401">
        <f>SUM(E2508:E2539)</f>
        <v>136465</v>
      </c>
      <c r="F2540" s="3401">
        <f t="shared" ref="F2540:G2540" si="2060">SUM(F2508:F2539)</f>
        <v>45487.333333333343</v>
      </c>
      <c r="G2540" s="3401">
        <f t="shared" si="2060"/>
        <v>47628</v>
      </c>
      <c r="H2540" s="3401"/>
      <c r="I2540" s="3401"/>
      <c r="J2540" s="3401"/>
      <c r="K2540" s="3401">
        <f t="shared" ref="K2540:M2540" si="2061">SUM(K2508:K2539)</f>
        <v>1267318</v>
      </c>
      <c r="L2540" s="3401">
        <f t="shared" si="2061"/>
        <v>422434</v>
      </c>
      <c r="M2540" s="3401">
        <f t="shared" si="2061"/>
        <v>428280</v>
      </c>
      <c r="N2540" s="3401"/>
      <c r="O2540" s="1930"/>
      <c r="P2540" s="59"/>
      <c r="Q2540" s="59"/>
      <c r="R2540" s="59"/>
      <c r="S2540" s="59"/>
      <c r="T2540" s="59"/>
      <c r="U2540" s="68"/>
      <c r="V2540" s="68"/>
      <c r="W2540" s="68"/>
      <c r="X2540" s="68"/>
      <c r="Y2540" s="5"/>
      <c r="Z2540" s="1538"/>
      <c r="AB2540" s="1594"/>
      <c r="AC2540" s="1538"/>
      <c r="AD2540" s="59"/>
    </row>
    <row r="2541" spans="2:30" ht="15.75" x14ac:dyDescent="0.25">
      <c r="B2541" s="3065"/>
      <c r="C2541" s="3065"/>
      <c r="D2541" s="2214"/>
      <c r="E2541" s="1930"/>
      <c r="F2541" s="1930"/>
      <c r="G2541" s="1930"/>
      <c r="H2541" s="1930"/>
      <c r="I2541" s="1930"/>
      <c r="J2541" s="1930"/>
      <c r="K2541" s="1930"/>
      <c r="L2541" s="1930"/>
      <c r="M2541" s="1930"/>
      <c r="N2541" s="1930"/>
      <c r="O2541" s="1930"/>
      <c r="P2541" s="59"/>
      <c r="Q2541" s="59"/>
      <c r="R2541" s="59"/>
      <c r="S2541" s="59"/>
      <c r="T2541" s="59"/>
      <c r="U2541" s="68"/>
      <c r="V2541" s="68"/>
      <c r="W2541" s="68"/>
      <c r="X2541" s="68"/>
      <c r="Y2541" s="5"/>
      <c r="Z2541" s="1538"/>
      <c r="AB2541" s="1594"/>
      <c r="AC2541" s="1538"/>
      <c r="AD2541" s="59"/>
    </row>
    <row r="2542" spans="2:30" x14ac:dyDescent="0.25">
      <c r="B2542" s="59" t="s">
        <v>639</v>
      </c>
      <c r="C2542" s="2215"/>
      <c r="D2542" s="2215"/>
      <c r="E2542" s="1930"/>
      <c r="F2542" s="1930"/>
      <c r="G2542" s="59"/>
      <c r="H2542" s="59"/>
      <c r="I2542" s="1929"/>
      <c r="J2542" s="59"/>
      <c r="K2542" s="59"/>
      <c r="L2542" s="59"/>
      <c r="M2542" s="59"/>
      <c r="N2542" s="59"/>
      <c r="O2542" s="59"/>
      <c r="P2542" s="59"/>
      <c r="Q2542" s="59"/>
      <c r="R2542" s="59"/>
      <c r="S2542" s="59"/>
      <c r="T2542" s="59"/>
      <c r="U2542" s="68"/>
      <c r="V2542" s="68"/>
      <c r="W2542" s="68"/>
      <c r="X2542" s="68"/>
      <c r="Y2542" s="5"/>
      <c r="Z2542" s="1538"/>
      <c r="AB2542" s="1594"/>
      <c r="AC2542" s="1538"/>
      <c r="AD2542" s="59"/>
    </row>
    <row r="2543" spans="2:30" x14ac:dyDescent="0.25">
      <c r="B2543" s="3407" t="s">
        <v>433</v>
      </c>
      <c r="C2543" s="3408" t="s">
        <v>572</v>
      </c>
      <c r="D2543" s="2215"/>
      <c r="E2543" s="3401">
        <f>E2508</f>
        <v>504</v>
      </c>
      <c r="F2543" s="3401">
        <f t="shared" ref="F2543:G2543" si="2062">F2508</f>
        <v>168.33333333333334</v>
      </c>
      <c r="G2543" s="3401">
        <f t="shared" si="2062"/>
        <v>215</v>
      </c>
      <c r="H2543" s="3401"/>
      <c r="I2543" s="3401"/>
      <c r="J2543" s="3401"/>
      <c r="K2543" s="3401">
        <f>K2508</f>
        <v>4072</v>
      </c>
      <c r="L2543" s="3401">
        <f t="shared" ref="L2543:M2543" si="2063">L2508</f>
        <v>1357.6666666666667</v>
      </c>
      <c r="M2543" s="3401">
        <f t="shared" si="2063"/>
        <v>1147</v>
      </c>
      <c r="N2543" s="1930"/>
      <c r="O2543" s="59"/>
      <c r="P2543" s="59"/>
      <c r="Q2543" s="59"/>
      <c r="R2543" s="59"/>
      <c r="S2543" s="59"/>
      <c r="T2543" s="59"/>
      <c r="U2543" s="68"/>
      <c r="V2543" s="68"/>
      <c r="W2543" s="68"/>
      <c r="X2543" s="68"/>
      <c r="Y2543" s="5"/>
      <c r="Z2543" s="1538"/>
      <c r="AB2543" s="1594"/>
      <c r="AC2543" s="1538"/>
      <c r="AD2543" s="59"/>
    </row>
    <row r="2544" spans="2:30" x14ac:dyDescent="0.25">
      <c r="B2544" s="3407" t="s">
        <v>434</v>
      </c>
      <c r="C2544" s="3408" t="s">
        <v>573</v>
      </c>
      <c r="D2544" s="2215"/>
      <c r="E2544" s="3401">
        <f t="shared" ref="E2544:G2545" si="2064">E2509</f>
        <v>24086</v>
      </c>
      <c r="F2544" s="3401">
        <f t="shared" si="2064"/>
        <v>8028.0000000000009</v>
      </c>
      <c r="G2544" s="3401">
        <f t="shared" si="2064"/>
        <v>8350</v>
      </c>
      <c r="H2544" s="3401"/>
      <c r="I2544" s="3401"/>
      <c r="J2544" s="3401"/>
      <c r="K2544" s="3401">
        <f t="shared" ref="K2544:M2544" si="2065">K2509</f>
        <v>148231</v>
      </c>
      <c r="L2544" s="3401">
        <f t="shared" si="2065"/>
        <v>49409.666666666664</v>
      </c>
      <c r="M2544" s="3401">
        <f t="shared" si="2065"/>
        <v>50598</v>
      </c>
      <c r="N2544" s="1930"/>
      <c r="O2544" s="59"/>
      <c r="P2544" s="59"/>
      <c r="Q2544" s="59"/>
      <c r="R2544" s="59"/>
      <c r="S2544" s="59"/>
      <c r="T2544" s="59"/>
      <c r="U2544" s="68"/>
      <c r="V2544" s="68"/>
      <c r="W2544" s="68"/>
      <c r="X2544" s="68"/>
      <c r="Y2544" s="5"/>
      <c r="Z2544" s="1538"/>
      <c r="AB2544" s="1594"/>
      <c r="AC2544" s="1538"/>
      <c r="AD2544" s="59"/>
    </row>
    <row r="2545" spans="2:26" x14ac:dyDescent="0.25">
      <c r="B2545" s="3407" t="s">
        <v>435</v>
      </c>
      <c r="C2545" s="3408" t="s">
        <v>574</v>
      </c>
      <c r="D2545" s="59"/>
      <c r="E2545" s="3401">
        <f t="shared" si="2064"/>
        <v>416</v>
      </c>
      <c r="F2545" s="3401">
        <f t="shared" si="2064"/>
        <v>138.66666666666669</v>
      </c>
      <c r="G2545" s="3401">
        <f t="shared" si="2064"/>
        <v>95</v>
      </c>
      <c r="H2545" s="3413"/>
      <c r="I2545" s="3413"/>
      <c r="J2545" s="3413"/>
      <c r="K2545" s="3401">
        <f t="shared" ref="K2545:M2545" si="2066">K2510</f>
        <v>4224</v>
      </c>
      <c r="L2545" s="3401">
        <f t="shared" si="2066"/>
        <v>1408</v>
      </c>
      <c r="M2545" s="3401">
        <f t="shared" si="2066"/>
        <v>939</v>
      </c>
      <c r="N2545" s="59"/>
      <c r="O2545" s="59"/>
      <c r="P2545" s="59"/>
      <c r="Q2545" s="59"/>
      <c r="R2545" s="59"/>
      <c r="S2545" s="59"/>
      <c r="T2545" s="59"/>
      <c r="U2545" s="984"/>
      <c r="V2545" s="68"/>
      <c r="W2545" s="68"/>
      <c r="X2545" s="68"/>
      <c r="Y2545" s="68"/>
      <c r="Z2545" s="5"/>
    </row>
    <row r="2546" spans="2:26" x14ac:dyDescent="0.25">
      <c r="B2546" s="3407" t="s">
        <v>575</v>
      </c>
      <c r="C2546" s="3408" t="s">
        <v>576</v>
      </c>
      <c r="D2546" s="59"/>
      <c r="E2546" s="3401"/>
      <c r="F2546" s="3401"/>
      <c r="G2546" s="3401"/>
      <c r="H2546" s="3413"/>
      <c r="I2546" s="3413"/>
      <c r="J2546" s="3413"/>
      <c r="K2546" s="3401"/>
      <c r="L2546" s="3401"/>
      <c r="M2546" s="3401"/>
      <c r="N2546" s="59"/>
      <c r="O2546" s="59"/>
      <c r="P2546" s="59"/>
      <c r="Q2546" s="59"/>
      <c r="R2546" s="59"/>
      <c r="S2546" s="59"/>
      <c r="T2546" s="59"/>
      <c r="U2546" s="984"/>
      <c r="V2546" s="68"/>
      <c r="W2546" s="68"/>
      <c r="X2546" s="68"/>
      <c r="Y2546" s="68"/>
      <c r="Z2546" s="5"/>
    </row>
    <row r="2547" spans="2:26" x14ac:dyDescent="0.25">
      <c r="B2547" s="3407" t="s">
        <v>436</v>
      </c>
      <c r="C2547" s="3408" t="s">
        <v>577</v>
      </c>
      <c r="D2547" s="59"/>
      <c r="E2547" s="3401">
        <f>E2511</f>
        <v>1452</v>
      </c>
      <c r="F2547" s="3401">
        <f t="shared" ref="F2547:G2547" si="2067">F2511</f>
        <v>483.99999999999994</v>
      </c>
      <c r="G2547" s="3401">
        <f t="shared" si="2067"/>
        <v>503</v>
      </c>
      <c r="H2547" s="3413"/>
      <c r="I2547" s="3413"/>
      <c r="J2547" s="3413"/>
      <c r="K2547" s="3401">
        <f>K2511</f>
        <v>18904</v>
      </c>
      <c r="L2547" s="3401">
        <f t="shared" ref="L2547:M2547" si="2068">L2511</f>
        <v>6301</v>
      </c>
      <c r="M2547" s="3401">
        <f t="shared" si="2068"/>
        <v>5815</v>
      </c>
      <c r="N2547" s="59"/>
      <c r="O2547" s="59"/>
      <c r="P2547" s="59"/>
      <c r="Q2547" s="59"/>
      <c r="R2547" s="59"/>
      <c r="S2547" s="59"/>
      <c r="T2547" s="59"/>
      <c r="U2547" s="984"/>
      <c r="V2547" s="68"/>
      <c r="W2547" s="68"/>
      <c r="X2547" s="68"/>
      <c r="Y2547" s="68"/>
      <c r="Z2547" s="5"/>
    </row>
    <row r="2548" spans="2:26" x14ac:dyDescent="0.25">
      <c r="B2548" s="3409" t="s">
        <v>437</v>
      </c>
      <c r="C2548" s="3410" t="s">
        <v>578</v>
      </c>
      <c r="D2548" s="59"/>
      <c r="E2548" s="3401">
        <f>E2512</f>
        <v>376</v>
      </c>
      <c r="F2548" s="3401">
        <f t="shared" ref="F2548:G2548" si="2069">F2512</f>
        <v>125.33333333333333</v>
      </c>
      <c r="G2548" s="3401">
        <f t="shared" si="2069"/>
        <v>143</v>
      </c>
      <c r="H2548" s="3413"/>
      <c r="I2548" s="3413"/>
      <c r="J2548" s="3413"/>
      <c r="K2548" s="3401">
        <f>K2512</f>
        <v>8270</v>
      </c>
      <c r="L2548" s="3401">
        <f t="shared" ref="L2548:M2548" si="2070">L2512</f>
        <v>2756.6666666666665</v>
      </c>
      <c r="M2548" s="3401">
        <f t="shared" si="2070"/>
        <v>2552</v>
      </c>
      <c r="N2548" s="59"/>
      <c r="O2548" s="59"/>
      <c r="P2548" s="59"/>
      <c r="Q2548" s="59"/>
      <c r="R2548" s="59"/>
      <c r="S2548" s="59"/>
      <c r="T2548" s="59"/>
      <c r="U2548" s="984"/>
      <c r="V2548" s="68"/>
      <c r="W2548" s="68"/>
      <c r="X2548" s="68"/>
      <c r="Y2548" s="68"/>
      <c r="Z2548" s="5"/>
    </row>
    <row r="2549" spans="2:26" x14ac:dyDescent="0.25">
      <c r="B2549" s="3409" t="s">
        <v>579</v>
      </c>
      <c r="C2549" s="3410" t="s">
        <v>580</v>
      </c>
      <c r="D2549" s="59"/>
      <c r="E2549" s="3401">
        <f>E232</f>
        <v>295</v>
      </c>
      <c r="F2549" s="3401">
        <f>F232</f>
        <v>98.333333333333329</v>
      </c>
      <c r="G2549" s="3401">
        <f>G232</f>
        <v>105</v>
      </c>
      <c r="H2549" s="3413"/>
      <c r="I2549" s="3413"/>
      <c r="J2549" s="3413"/>
      <c r="K2549" s="3401">
        <f>K232</f>
        <v>6933</v>
      </c>
      <c r="L2549" s="3401">
        <f>L232</f>
        <v>2311</v>
      </c>
      <c r="M2549" s="3401">
        <f>M232</f>
        <v>2064</v>
      </c>
      <c r="N2549" s="59"/>
      <c r="O2549" s="59"/>
      <c r="P2549" s="59"/>
      <c r="Q2549" s="59"/>
      <c r="R2549" s="59"/>
      <c r="S2549" s="59"/>
      <c r="T2549" s="59"/>
      <c r="U2549" s="984"/>
      <c r="V2549" s="68"/>
      <c r="W2549" s="68"/>
      <c r="X2549" s="68"/>
      <c r="Y2549" s="68"/>
      <c r="Z2549" s="5"/>
    </row>
    <row r="2550" spans="2:26" x14ac:dyDescent="0.25">
      <c r="B2550" s="3407" t="s">
        <v>438</v>
      </c>
      <c r="C2550" s="3408" t="s">
        <v>581</v>
      </c>
      <c r="D2550" s="59"/>
      <c r="E2550" s="3401"/>
      <c r="F2550" s="3401"/>
      <c r="G2550" s="3401"/>
      <c r="H2550" s="3413"/>
      <c r="I2550" s="3413"/>
      <c r="J2550" s="3413"/>
      <c r="K2550" s="3401"/>
      <c r="L2550" s="3401"/>
      <c r="M2550" s="3401"/>
      <c r="N2550" s="59"/>
      <c r="O2550" s="59"/>
      <c r="P2550" s="59"/>
      <c r="Q2550" s="59"/>
      <c r="R2550" s="59"/>
      <c r="S2550" s="59"/>
      <c r="T2550" s="59"/>
      <c r="U2550" s="984"/>
      <c r="V2550" s="68"/>
      <c r="W2550" s="68"/>
      <c r="X2550" s="68"/>
      <c r="Y2550" s="68"/>
      <c r="Z2550" s="5"/>
    </row>
    <row r="2551" spans="2:26" ht="30" x14ac:dyDescent="0.25">
      <c r="B2551" s="3407" t="s">
        <v>582</v>
      </c>
      <c r="C2551" s="3408" t="s">
        <v>583</v>
      </c>
      <c r="D2551" s="59"/>
      <c r="E2551" s="3401">
        <f t="shared" ref="E2551:E2559" si="2071">E2514</f>
        <v>1600</v>
      </c>
      <c r="F2551" s="3401">
        <f t="shared" ref="F2551:G2551" si="2072">F2514</f>
        <v>533.33333333333337</v>
      </c>
      <c r="G2551" s="3401">
        <f t="shared" si="2072"/>
        <v>505</v>
      </c>
      <c r="H2551" s="3413"/>
      <c r="I2551" s="3413"/>
      <c r="J2551" s="3413"/>
      <c r="K2551" s="3401">
        <f>K2514</f>
        <v>23200</v>
      </c>
      <c r="L2551" s="3401">
        <f t="shared" ref="L2551:M2551" si="2073">L2514</f>
        <v>7733</v>
      </c>
      <c r="M2551" s="3401">
        <f t="shared" si="2073"/>
        <v>7009</v>
      </c>
      <c r="N2551" s="59"/>
      <c r="O2551" s="59"/>
      <c r="P2551" s="59"/>
      <c r="Q2551" s="59"/>
      <c r="R2551" s="59"/>
      <c r="S2551" s="59"/>
      <c r="T2551" s="59"/>
      <c r="U2551" s="984"/>
      <c r="V2551" s="68"/>
      <c r="W2551" s="68"/>
      <c r="X2551" s="68"/>
      <c r="Y2551" s="68"/>
      <c r="Z2551" s="5"/>
    </row>
    <row r="2552" spans="2:26" x14ac:dyDescent="0.25">
      <c r="B2552" s="3407" t="s">
        <v>440</v>
      </c>
      <c r="C2552" s="3408" t="s">
        <v>584</v>
      </c>
      <c r="D2552" s="59"/>
      <c r="E2552" s="3401">
        <f t="shared" si="2071"/>
        <v>7536</v>
      </c>
      <c r="F2552" s="3401">
        <f>F2515</f>
        <v>2511.6666666666665</v>
      </c>
      <c r="G2552" s="3401">
        <f>G2515</f>
        <v>2965</v>
      </c>
      <c r="H2552" s="3413"/>
      <c r="I2552" s="3413"/>
      <c r="J2552" s="3413"/>
      <c r="K2552" s="3401">
        <f t="shared" ref="K2552:M2552" si="2074">K2515</f>
        <v>49756</v>
      </c>
      <c r="L2552" s="3401">
        <f t="shared" si="2074"/>
        <v>16585</v>
      </c>
      <c r="M2552" s="3401">
        <f t="shared" si="2074"/>
        <v>18980</v>
      </c>
      <c r="N2552" s="59"/>
      <c r="O2552" s="59"/>
      <c r="P2552" s="59"/>
      <c r="Q2552" s="59"/>
      <c r="R2552" s="59"/>
      <c r="S2552" s="59"/>
      <c r="T2552" s="59"/>
      <c r="U2552" s="984"/>
      <c r="V2552" s="68"/>
      <c r="W2552" s="68"/>
      <c r="X2552" s="68"/>
      <c r="Y2552" s="68"/>
      <c r="Z2552" s="5"/>
    </row>
    <row r="2553" spans="2:26" x14ac:dyDescent="0.25">
      <c r="B2553" s="3407" t="s">
        <v>441</v>
      </c>
      <c r="C2553" s="3408" t="s">
        <v>585</v>
      </c>
      <c r="D2553" s="59"/>
      <c r="E2553" s="3401">
        <f t="shared" si="2071"/>
        <v>9518</v>
      </c>
      <c r="F2553" s="3401">
        <f>F2516</f>
        <v>3172.9999999999995</v>
      </c>
      <c r="G2553" s="3401">
        <f>G2516</f>
        <v>3274</v>
      </c>
      <c r="H2553" s="3413"/>
      <c r="I2553" s="3413"/>
      <c r="J2553" s="3413"/>
      <c r="K2553" s="3401">
        <f t="shared" ref="K2553:M2553" si="2075">K2516</f>
        <v>88078</v>
      </c>
      <c r="L2553" s="3401">
        <f t="shared" si="2075"/>
        <v>29360.333333333336</v>
      </c>
      <c r="M2553" s="3401">
        <f t="shared" si="2075"/>
        <v>30269</v>
      </c>
      <c r="N2553" s="59"/>
      <c r="O2553" s="59"/>
      <c r="P2553" s="59"/>
      <c r="Q2553" s="59"/>
      <c r="R2553" s="59"/>
      <c r="S2553" s="59"/>
      <c r="T2553" s="59"/>
      <c r="U2553" s="984"/>
      <c r="V2553" s="68"/>
      <c r="W2553" s="68"/>
      <c r="X2553" s="68"/>
      <c r="Y2553" s="68"/>
      <c r="Z2553" s="5"/>
    </row>
    <row r="2554" spans="2:26" x14ac:dyDescent="0.25">
      <c r="B2554" s="3407" t="s">
        <v>442</v>
      </c>
      <c r="C2554" s="3408" t="s">
        <v>586</v>
      </c>
      <c r="D2554" s="59"/>
      <c r="E2554" s="3401">
        <f t="shared" si="2071"/>
        <v>1030</v>
      </c>
      <c r="F2554" s="3401">
        <f t="shared" ref="F2554:G2554" si="2076">F2517</f>
        <v>343.33333333333331</v>
      </c>
      <c r="G2554" s="3401">
        <f t="shared" si="2076"/>
        <v>384</v>
      </c>
      <c r="H2554" s="3413"/>
      <c r="I2554" s="3413"/>
      <c r="J2554" s="3413"/>
      <c r="K2554" s="3401">
        <f>K2517</f>
        <v>10918</v>
      </c>
      <c r="L2554" s="3401">
        <f t="shared" ref="L2554:M2554" si="2077">L2517</f>
        <v>3639</v>
      </c>
      <c r="M2554" s="3401">
        <f t="shared" si="2077"/>
        <v>3914</v>
      </c>
      <c r="N2554" s="59"/>
      <c r="O2554" s="59"/>
      <c r="P2554" s="59"/>
      <c r="Q2554" s="59"/>
      <c r="R2554" s="59"/>
      <c r="S2554" s="59"/>
      <c r="T2554" s="59"/>
      <c r="U2554" s="984"/>
      <c r="V2554" s="68"/>
      <c r="W2554" s="68"/>
      <c r="X2554" s="68"/>
      <c r="Y2554" s="68"/>
      <c r="Z2554" s="5"/>
    </row>
    <row r="2555" spans="2:26" x14ac:dyDescent="0.25">
      <c r="B2555" s="3407" t="s">
        <v>443</v>
      </c>
      <c r="C2555" s="3408" t="s">
        <v>587</v>
      </c>
      <c r="D2555" s="59"/>
      <c r="E2555" s="3401">
        <f t="shared" si="2071"/>
        <v>2900</v>
      </c>
      <c r="F2555" s="3401">
        <f t="shared" ref="F2555:G2555" si="2078">F2518</f>
        <v>966.66666666666663</v>
      </c>
      <c r="G2555" s="3401">
        <f t="shared" si="2078"/>
        <v>908</v>
      </c>
      <c r="H2555" s="3413"/>
      <c r="I2555" s="3413"/>
      <c r="J2555" s="3413"/>
      <c r="K2555" s="3401">
        <f>K2518</f>
        <v>39200</v>
      </c>
      <c r="L2555" s="3401">
        <f t="shared" ref="L2555:M2555" si="2079">L2518</f>
        <v>13067</v>
      </c>
      <c r="M2555" s="3401">
        <f t="shared" si="2079"/>
        <v>11901</v>
      </c>
      <c r="N2555" s="59"/>
      <c r="O2555" s="59"/>
      <c r="P2555" s="59"/>
      <c r="Q2555" s="59"/>
      <c r="R2555" s="59"/>
      <c r="S2555" s="59"/>
      <c r="T2555" s="59"/>
      <c r="U2555" s="984"/>
      <c r="V2555" s="68"/>
      <c r="W2555" s="68"/>
      <c r="X2555" s="68"/>
      <c r="Y2555" s="68"/>
      <c r="Z2555" s="5"/>
    </row>
    <row r="2556" spans="2:26" x14ac:dyDescent="0.25">
      <c r="B2556" s="3407" t="s">
        <v>444</v>
      </c>
      <c r="C2556" s="3408" t="s">
        <v>588</v>
      </c>
      <c r="D2556" s="59"/>
      <c r="E2556" s="3401">
        <f t="shared" si="2071"/>
        <v>9255</v>
      </c>
      <c r="F2556" s="3401">
        <f t="shared" ref="F2556:G2556" si="2080">F2519</f>
        <v>3085.3333333333335</v>
      </c>
      <c r="G2556" s="3401">
        <f t="shared" si="2080"/>
        <v>2819</v>
      </c>
      <c r="H2556" s="3413"/>
      <c r="I2556" s="3413"/>
      <c r="J2556" s="3413"/>
      <c r="K2556" s="3401">
        <f>K2519</f>
        <v>103805</v>
      </c>
      <c r="L2556" s="3401">
        <f t="shared" ref="L2556:M2556" si="2081">L2519</f>
        <v>34601</v>
      </c>
      <c r="M2556" s="3401">
        <f t="shared" si="2081"/>
        <v>32109</v>
      </c>
      <c r="N2556" s="59"/>
      <c r="O2556" s="59"/>
      <c r="P2556" s="59"/>
      <c r="Q2556" s="59"/>
      <c r="R2556" s="59"/>
      <c r="S2556" s="59"/>
      <c r="T2556" s="59"/>
      <c r="U2556" s="984"/>
      <c r="V2556" s="68"/>
      <c r="W2556" s="68"/>
      <c r="X2556" s="68"/>
      <c r="Y2556" s="68"/>
      <c r="Z2556" s="5"/>
    </row>
    <row r="2557" spans="2:26" x14ac:dyDescent="0.25">
      <c r="B2557" s="3407" t="s">
        <v>445</v>
      </c>
      <c r="C2557" s="3408" t="s">
        <v>589</v>
      </c>
      <c r="D2557" s="59"/>
      <c r="E2557" s="3401">
        <f t="shared" si="2071"/>
        <v>2326</v>
      </c>
      <c r="F2557" s="3401">
        <f>F2520</f>
        <v>775.33333333333337</v>
      </c>
      <c r="G2557" s="3401">
        <f>G2520</f>
        <v>827</v>
      </c>
      <c r="H2557" s="3413"/>
      <c r="I2557" s="3413"/>
      <c r="J2557" s="3413"/>
      <c r="K2557" s="3401">
        <f t="shared" ref="K2557:M2557" si="2082">K2520</f>
        <v>25586</v>
      </c>
      <c r="L2557" s="3401">
        <f t="shared" si="2082"/>
        <v>8528.6666666666661</v>
      </c>
      <c r="M2557" s="3401">
        <f t="shared" si="2082"/>
        <v>11148</v>
      </c>
      <c r="N2557" s="59"/>
      <c r="O2557" s="59"/>
      <c r="P2557" s="59"/>
      <c r="Q2557" s="59"/>
      <c r="R2557" s="59"/>
      <c r="S2557" s="59"/>
      <c r="T2557" s="59"/>
      <c r="U2557" s="984"/>
      <c r="V2557" s="68"/>
      <c r="W2557" s="68"/>
      <c r="X2557" s="68"/>
      <c r="Y2557" s="68"/>
      <c r="Z2557" s="5"/>
    </row>
    <row r="2558" spans="2:26" x14ac:dyDescent="0.25">
      <c r="B2558" s="3407" t="s">
        <v>446</v>
      </c>
      <c r="C2558" s="3408" t="s">
        <v>590</v>
      </c>
      <c r="D2558" s="59"/>
      <c r="E2558" s="3401">
        <f t="shared" si="2071"/>
        <v>1460</v>
      </c>
      <c r="F2558" s="3401">
        <f>F2521</f>
        <v>486.66666666666669</v>
      </c>
      <c r="G2558" s="3401">
        <f>G2521</f>
        <v>473</v>
      </c>
      <c r="H2558" s="3413"/>
      <c r="I2558" s="3413"/>
      <c r="J2558" s="3413"/>
      <c r="K2558" s="3401">
        <f t="shared" ref="K2558:M2558" si="2083">K2521</f>
        <v>20002</v>
      </c>
      <c r="L2558" s="3401">
        <f t="shared" si="2083"/>
        <v>6667.333333333333</v>
      </c>
      <c r="M2558" s="3401">
        <f t="shared" si="2083"/>
        <v>6824</v>
      </c>
      <c r="N2558" s="59"/>
      <c r="O2558" s="59"/>
      <c r="P2558" s="59"/>
      <c r="Q2558" s="59"/>
      <c r="R2558" s="59"/>
      <c r="S2558" s="59"/>
      <c r="T2558" s="59"/>
      <c r="U2558" s="984"/>
      <c r="V2558" s="68"/>
      <c r="W2558" s="68"/>
      <c r="X2558" s="68"/>
      <c r="Y2558" s="68"/>
      <c r="Z2558" s="5"/>
    </row>
    <row r="2559" spans="2:26" x14ac:dyDescent="0.25">
      <c r="B2559" s="3407" t="s">
        <v>447</v>
      </c>
      <c r="C2559" s="3408" t="s">
        <v>591</v>
      </c>
      <c r="D2559" s="59"/>
      <c r="E2559" s="3401">
        <f t="shared" si="2071"/>
        <v>1259</v>
      </c>
      <c r="F2559" s="3401">
        <f t="shared" ref="F2559:G2559" si="2084">F2522</f>
        <v>419.66666666666663</v>
      </c>
      <c r="G2559" s="3401">
        <f t="shared" si="2084"/>
        <v>440</v>
      </c>
      <c r="H2559" s="3413"/>
      <c r="I2559" s="3413"/>
      <c r="J2559" s="3413"/>
      <c r="K2559" s="3401">
        <f>K2522</f>
        <v>18194</v>
      </c>
      <c r="L2559" s="3401">
        <f t="shared" ref="L2559:M2559" si="2085">L2522</f>
        <v>6064.666666666667</v>
      </c>
      <c r="M2559" s="3401">
        <f t="shared" si="2085"/>
        <v>6286</v>
      </c>
      <c r="N2559" s="59"/>
      <c r="O2559" s="59"/>
      <c r="P2559" s="59"/>
      <c r="Q2559" s="59"/>
      <c r="R2559" s="59"/>
      <c r="S2559" s="59"/>
      <c r="T2559" s="59"/>
      <c r="U2559" s="984"/>
      <c r="V2559" s="68"/>
      <c r="W2559" s="68"/>
      <c r="X2559" s="68"/>
      <c r="Y2559" s="68"/>
      <c r="Z2559" s="5"/>
    </row>
    <row r="2560" spans="2:26" x14ac:dyDescent="0.25">
      <c r="B2560" s="3409" t="s">
        <v>592</v>
      </c>
      <c r="C2560" s="3410" t="s">
        <v>593</v>
      </c>
      <c r="D2560" s="59"/>
      <c r="E2560" s="3401">
        <f>E2523-E291</f>
        <v>6456</v>
      </c>
      <c r="F2560" s="3401">
        <f>F2523-F291</f>
        <v>2152.0000000000005</v>
      </c>
      <c r="G2560" s="3401">
        <f>G2523-G291</f>
        <v>1990</v>
      </c>
      <c r="H2560" s="3413"/>
      <c r="I2560" s="3413"/>
      <c r="J2560" s="3413"/>
      <c r="K2560" s="3401">
        <f>K2523-K291</f>
        <v>82145</v>
      </c>
      <c r="L2560" s="3401">
        <f>L2523-L291</f>
        <v>27381.333333333336</v>
      </c>
      <c r="M2560" s="3401">
        <f>M2523-M291</f>
        <v>23629</v>
      </c>
      <c r="N2560" s="59"/>
      <c r="O2560" s="59"/>
      <c r="P2560" s="59"/>
      <c r="Q2560" s="59"/>
      <c r="R2560" s="59"/>
      <c r="S2560" s="59"/>
      <c r="T2560" s="59"/>
      <c r="U2560" s="984"/>
      <c r="V2560" s="68"/>
      <c r="W2560" s="68"/>
      <c r="X2560" s="68"/>
      <c r="Y2560" s="68"/>
      <c r="Z2560" s="5"/>
    </row>
    <row r="2561" spans="2:26" ht="30" x14ac:dyDescent="0.25">
      <c r="B2561" s="3409" t="s">
        <v>594</v>
      </c>
      <c r="C2561" s="3410" t="s">
        <v>595</v>
      </c>
      <c r="D2561" s="59"/>
      <c r="E2561" s="3401">
        <f>E36+E292</f>
        <v>3257</v>
      </c>
      <c r="F2561" s="3401">
        <f>F36+F292</f>
        <v>1085.6666666666667</v>
      </c>
      <c r="G2561" s="3401">
        <f>G36+G292</f>
        <v>1061</v>
      </c>
      <c r="H2561" s="3413"/>
      <c r="I2561" s="3413"/>
      <c r="J2561" s="3413"/>
      <c r="K2561" s="3401">
        <f>K36+K292</f>
        <v>32239</v>
      </c>
      <c r="L2561" s="3401">
        <f>L36+L292</f>
        <v>10746.333333333334</v>
      </c>
      <c r="M2561" s="3401">
        <f>M36+M292</f>
        <v>9082</v>
      </c>
      <c r="N2561" s="59"/>
      <c r="O2561" s="59"/>
      <c r="P2561" s="59"/>
      <c r="Q2561" s="59"/>
      <c r="R2561" s="59"/>
      <c r="S2561" s="59"/>
      <c r="T2561" s="59"/>
      <c r="U2561" s="984"/>
      <c r="V2561" s="68"/>
      <c r="W2561" s="68"/>
      <c r="X2561" s="68"/>
      <c r="Y2561" s="68"/>
      <c r="Z2561" s="5"/>
    </row>
    <row r="2562" spans="2:26" x14ac:dyDescent="0.25">
      <c r="B2562" s="3407" t="s">
        <v>449</v>
      </c>
      <c r="C2562" s="3408" t="s">
        <v>596</v>
      </c>
      <c r="D2562" s="59"/>
      <c r="E2562" s="3401">
        <f>E2524</f>
        <v>4852</v>
      </c>
      <c r="F2562" s="3401">
        <f t="shared" ref="F2562:G2562" si="2086">F2524</f>
        <v>1617.6666666666667</v>
      </c>
      <c r="G2562" s="3401">
        <f t="shared" si="2086"/>
        <v>1646</v>
      </c>
      <c r="H2562" s="3413"/>
      <c r="I2562" s="3413"/>
      <c r="J2562" s="3413"/>
      <c r="K2562" s="3401">
        <f>K2524</f>
        <v>34102</v>
      </c>
      <c r="L2562" s="3401">
        <f t="shared" ref="L2562:M2562" si="2087">L2524</f>
        <v>11367.333333333334</v>
      </c>
      <c r="M2562" s="3401">
        <f t="shared" si="2087"/>
        <v>11541</v>
      </c>
      <c r="N2562" s="59"/>
      <c r="O2562" s="59"/>
      <c r="P2562" s="59"/>
      <c r="Q2562" s="59"/>
      <c r="R2562" s="59"/>
      <c r="S2562" s="59"/>
      <c r="T2562" s="59"/>
      <c r="U2562" s="984"/>
      <c r="V2562" s="68"/>
      <c r="W2562" s="68"/>
      <c r="X2562" s="68"/>
      <c r="Y2562" s="68"/>
      <c r="Z2562" s="5"/>
    </row>
    <row r="2563" spans="2:26" x14ac:dyDescent="0.25">
      <c r="B2563" s="3407" t="s">
        <v>450</v>
      </c>
      <c r="C2563" s="3408" t="s">
        <v>597</v>
      </c>
      <c r="D2563" s="59"/>
      <c r="E2563" s="3401">
        <f>E2525</f>
        <v>7251</v>
      </c>
      <c r="F2563" s="3401">
        <f t="shared" ref="F2563:G2563" si="2088">F2525</f>
        <v>2417</v>
      </c>
      <c r="G2563" s="3401">
        <f t="shared" si="2088"/>
        <v>2412</v>
      </c>
      <c r="H2563" s="3413"/>
      <c r="I2563" s="3413"/>
      <c r="J2563" s="3413"/>
      <c r="K2563" s="3401">
        <f>K2525</f>
        <v>40601</v>
      </c>
      <c r="L2563" s="3401">
        <f t="shared" ref="L2563:M2563" si="2089">L2525</f>
        <v>13533</v>
      </c>
      <c r="M2563" s="3401">
        <f t="shared" si="2089"/>
        <v>13779</v>
      </c>
      <c r="N2563" s="59"/>
      <c r="O2563" s="59"/>
      <c r="P2563" s="59"/>
      <c r="Q2563" s="59"/>
      <c r="R2563" s="59"/>
      <c r="S2563" s="59"/>
      <c r="T2563" s="59"/>
      <c r="U2563" s="984"/>
      <c r="V2563" s="68"/>
      <c r="W2563" s="68"/>
      <c r="X2563" s="68"/>
      <c r="Y2563" s="68"/>
      <c r="Z2563" s="5"/>
    </row>
    <row r="2564" spans="2:26" x14ac:dyDescent="0.25">
      <c r="B2564" s="3407" t="s">
        <v>598</v>
      </c>
      <c r="C2564" s="3408" t="s">
        <v>599</v>
      </c>
      <c r="D2564" s="59"/>
      <c r="E2564" s="3401"/>
      <c r="F2564" s="3401"/>
      <c r="G2564" s="3401"/>
      <c r="H2564" s="3413"/>
      <c r="I2564" s="3413"/>
      <c r="J2564" s="3413"/>
      <c r="K2564" s="3401"/>
      <c r="L2564" s="3401"/>
      <c r="M2564" s="3401"/>
      <c r="N2564" s="59"/>
      <c r="O2564" s="59"/>
      <c r="P2564" s="59"/>
      <c r="Q2564" s="59"/>
      <c r="R2564" s="59"/>
      <c r="S2564" s="59"/>
      <c r="T2564" s="59"/>
      <c r="U2564" s="984"/>
      <c r="V2564" s="68"/>
      <c r="W2564" s="68"/>
      <c r="X2564" s="68"/>
      <c r="Y2564" s="68"/>
      <c r="Z2564" s="5"/>
    </row>
    <row r="2565" spans="2:26" x14ac:dyDescent="0.25">
      <c r="B2565" s="3407" t="s">
        <v>451</v>
      </c>
      <c r="C2565" s="3408" t="s">
        <v>600</v>
      </c>
      <c r="D2565" s="59"/>
      <c r="E2565" s="3401">
        <f>E2526</f>
        <v>4440</v>
      </c>
      <c r="F2565" s="3401">
        <f t="shared" ref="F2565:G2565" si="2090">F2526</f>
        <v>1480.6666666666667</v>
      </c>
      <c r="G2565" s="3401">
        <f t="shared" si="2090"/>
        <v>1802</v>
      </c>
      <c r="H2565" s="3413"/>
      <c r="I2565" s="3413"/>
      <c r="J2565" s="3413"/>
      <c r="K2565" s="3401">
        <f>K2526</f>
        <v>44060</v>
      </c>
      <c r="L2565" s="3401">
        <f t="shared" ref="L2565:M2565" si="2091">L2526</f>
        <v>14687</v>
      </c>
      <c r="M2565" s="3401">
        <f t="shared" si="2091"/>
        <v>17448</v>
      </c>
      <c r="N2565" s="59"/>
      <c r="O2565" s="59"/>
      <c r="P2565" s="59"/>
      <c r="Q2565" s="59"/>
      <c r="R2565" s="59"/>
      <c r="S2565" s="59"/>
      <c r="T2565" s="59"/>
      <c r="U2565" s="984"/>
      <c r="V2565" s="68"/>
      <c r="W2565" s="68"/>
      <c r="X2565" s="68"/>
      <c r="Y2565" s="68"/>
      <c r="Z2565" s="5"/>
    </row>
    <row r="2566" spans="2:26" x14ac:dyDescent="0.25">
      <c r="B2566" s="3407" t="s">
        <v>601</v>
      </c>
      <c r="C2566" s="3408" t="s">
        <v>602</v>
      </c>
      <c r="D2566" s="59"/>
      <c r="E2566" s="3401"/>
      <c r="F2566" s="3401"/>
      <c r="G2566" s="3401"/>
      <c r="H2566" s="3413"/>
      <c r="I2566" s="3413"/>
      <c r="J2566" s="3413"/>
      <c r="K2566" s="3401"/>
      <c r="L2566" s="3401"/>
      <c r="M2566" s="3401"/>
      <c r="N2566" s="59"/>
      <c r="O2566" s="59"/>
      <c r="P2566" s="59"/>
      <c r="Q2566" s="59"/>
      <c r="R2566" s="59"/>
      <c r="S2566" s="59"/>
      <c r="T2566" s="59"/>
      <c r="U2566" s="984"/>
      <c r="V2566" s="68"/>
      <c r="W2566" s="68"/>
      <c r="X2566" s="68"/>
      <c r="Y2566" s="68"/>
      <c r="Z2566" s="5"/>
    </row>
    <row r="2567" spans="2:26" x14ac:dyDescent="0.25">
      <c r="B2567" s="3407" t="s">
        <v>603</v>
      </c>
      <c r="C2567" s="3408" t="s">
        <v>604</v>
      </c>
      <c r="D2567" s="59"/>
      <c r="E2567" s="3401"/>
      <c r="F2567" s="3401"/>
      <c r="G2567" s="3401"/>
      <c r="H2567" s="3413"/>
      <c r="I2567" s="3413"/>
      <c r="J2567" s="3413"/>
      <c r="K2567" s="3401"/>
      <c r="L2567" s="3401"/>
      <c r="M2567" s="3401"/>
      <c r="N2567" s="59"/>
      <c r="O2567" s="59"/>
      <c r="P2567" s="59"/>
      <c r="Q2567" s="59"/>
      <c r="R2567" s="59"/>
      <c r="S2567" s="59"/>
      <c r="T2567" s="59"/>
      <c r="U2567" s="984"/>
      <c r="V2567" s="68"/>
      <c r="W2567" s="68"/>
      <c r="X2567" s="68"/>
      <c r="Y2567" s="68"/>
      <c r="Z2567" s="5"/>
    </row>
    <row r="2568" spans="2:26" x14ac:dyDescent="0.25">
      <c r="B2568" s="3407" t="s">
        <v>605</v>
      </c>
      <c r="C2568" s="3408" t="s">
        <v>606</v>
      </c>
      <c r="D2568" s="59"/>
      <c r="E2568" s="3401"/>
      <c r="F2568" s="3401"/>
      <c r="G2568" s="3401"/>
      <c r="H2568" s="3413"/>
      <c r="I2568" s="3413"/>
      <c r="J2568" s="3413"/>
      <c r="K2568" s="3401"/>
      <c r="L2568" s="3401"/>
      <c r="M2568" s="3401"/>
      <c r="N2568" s="59"/>
      <c r="O2568" s="59"/>
      <c r="P2568" s="59"/>
      <c r="Q2568" s="59"/>
      <c r="R2568" s="59"/>
      <c r="S2568" s="59"/>
      <c r="T2568" s="59"/>
      <c r="U2568" s="984"/>
      <c r="V2568" s="68"/>
      <c r="W2568" s="68"/>
      <c r="X2568" s="68"/>
      <c r="Y2568" s="68"/>
      <c r="Z2568" s="5"/>
    </row>
    <row r="2569" spans="2:26" x14ac:dyDescent="0.25">
      <c r="B2569" s="3407" t="s">
        <v>607</v>
      </c>
      <c r="C2569" s="3408" t="s">
        <v>608</v>
      </c>
      <c r="D2569" s="59"/>
      <c r="E2569" s="3401"/>
      <c r="F2569" s="3401"/>
      <c r="G2569" s="3401"/>
      <c r="H2569" s="3413"/>
      <c r="I2569" s="3413"/>
      <c r="J2569" s="3413"/>
      <c r="K2569" s="3401"/>
      <c r="L2569" s="3401"/>
      <c r="M2569" s="3401"/>
      <c r="N2569" s="59"/>
      <c r="O2569" s="59"/>
      <c r="P2569" s="59"/>
      <c r="Q2569" s="59"/>
      <c r="R2569" s="59"/>
      <c r="S2569" s="59"/>
      <c r="T2569" s="59"/>
      <c r="U2569" s="984"/>
      <c r="V2569" s="68"/>
      <c r="W2569" s="68"/>
      <c r="X2569" s="68"/>
      <c r="Y2569" s="68"/>
      <c r="Z2569" s="5"/>
    </row>
    <row r="2570" spans="2:26" x14ac:dyDescent="0.25">
      <c r="B2570" s="3407" t="s">
        <v>452</v>
      </c>
      <c r="C2570" s="3408" t="s">
        <v>609</v>
      </c>
      <c r="D2570" s="59"/>
      <c r="E2570" s="3401">
        <f>E2527</f>
        <v>2658</v>
      </c>
      <c r="F2570" s="3401">
        <f t="shared" ref="F2570:G2570" si="2092">F2527</f>
        <v>886</v>
      </c>
      <c r="G2570" s="3401">
        <f t="shared" si="2092"/>
        <v>1254</v>
      </c>
      <c r="H2570" s="3413"/>
      <c r="I2570" s="3413"/>
      <c r="J2570" s="3413"/>
      <c r="K2570" s="3401">
        <f>K2527</f>
        <v>33258</v>
      </c>
      <c r="L2570" s="3401">
        <f t="shared" ref="L2570:M2570" si="2093">L2527</f>
        <v>11086.333333333334</v>
      </c>
      <c r="M2570" s="3401">
        <f t="shared" si="2093"/>
        <v>14245</v>
      </c>
      <c r="N2570" s="59"/>
      <c r="O2570" s="59"/>
      <c r="P2570" s="59"/>
      <c r="Q2570" s="59"/>
      <c r="R2570" s="59"/>
      <c r="S2570" s="59"/>
      <c r="T2570" s="59"/>
      <c r="U2570" s="984"/>
      <c r="V2570" s="68"/>
      <c r="W2570" s="68"/>
      <c r="X2570" s="68"/>
      <c r="Y2570" s="68"/>
      <c r="Z2570" s="5"/>
    </row>
    <row r="2571" spans="2:26" x14ac:dyDescent="0.25">
      <c r="B2571" s="3409" t="s">
        <v>610</v>
      </c>
      <c r="C2571" s="3410" t="s">
        <v>611</v>
      </c>
      <c r="D2571" s="59"/>
      <c r="E2571" s="3401">
        <f>E291</f>
        <v>1040</v>
      </c>
      <c r="F2571" s="3401">
        <f>F291</f>
        <v>346.66666666666669</v>
      </c>
      <c r="G2571" s="3401">
        <f>G291</f>
        <v>325</v>
      </c>
      <c r="H2571" s="3413"/>
      <c r="I2571" s="3413"/>
      <c r="J2571" s="3413"/>
      <c r="K2571" s="3401">
        <f>K291</f>
        <v>25584</v>
      </c>
      <c r="L2571" s="3401">
        <f>L291</f>
        <v>8528</v>
      </c>
      <c r="M2571" s="3401">
        <f>M291</f>
        <v>7845</v>
      </c>
      <c r="N2571" s="59"/>
      <c r="O2571" s="59"/>
      <c r="P2571" s="59"/>
      <c r="Q2571" s="59"/>
      <c r="R2571" s="59"/>
      <c r="S2571" s="59"/>
      <c r="T2571" s="59"/>
      <c r="U2571" s="984"/>
      <c r="V2571" s="68"/>
      <c r="W2571" s="68"/>
      <c r="X2571" s="68"/>
      <c r="Y2571" s="68"/>
      <c r="Z2571" s="5"/>
    </row>
    <row r="2572" spans="2:26" x14ac:dyDescent="0.25">
      <c r="B2572" s="3407" t="s">
        <v>453</v>
      </c>
      <c r="C2572" s="3408" t="s">
        <v>612</v>
      </c>
      <c r="D2572" s="59"/>
      <c r="E2572" s="3401">
        <f>E2528</f>
        <v>1082</v>
      </c>
      <c r="F2572" s="3401">
        <f t="shared" ref="F2572:G2572" si="2094">F2528</f>
        <v>360.66666666666663</v>
      </c>
      <c r="G2572" s="3401">
        <f t="shared" si="2094"/>
        <v>394</v>
      </c>
      <c r="H2572" s="3413"/>
      <c r="I2572" s="3413"/>
      <c r="J2572" s="3413"/>
      <c r="K2572" s="3401">
        <f>K2528</f>
        <v>15501</v>
      </c>
      <c r="L2572" s="3401">
        <f t="shared" ref="L2572:M2572" si="2095">L2528</f>
        <v>5167</v>
      </c>
      <c r="M2572" s="3401">
        <f t="shared" si="2095"/>
        <v>4736</v>
      </c>
      <c r="N2572" s="59"/>
      <c r="O2572" s="59"/>
      <c r="P2572" s="59"/>
      <c r="Q2572" s="59"/>
      <c r="R2572" s="59"/>
      <c r="S2572" s="59"/>
      <c r="T2572" s="59"/>
      <c r="U2572" s="984"/>
      <c r="V2572" s="68"/>
      <c r="W2572" s="68"/>
      <c r="X2572" s="68"/>
      <c r="Y2572" s="68"/>
      <c r="Z2572" s="5"/>
    </row>
    <row r="2573" spans="2:26" x14ac:dyDescent="0.25">
      <c r="B2573" s="3407" t="s">
        <v>613</v>
      </c>
      <c r="C2573" s="3408" t="s">
        <v>614</v>
      </c>
      <c r="D2573" s="59"/>
      <c r="E2573" s="3401">
        <f>E2529+E2530</f>
        <v>4100</v>
      </c>
      <c r="F2573" s="3401">
        <f t="shared" ref="F2573:G2573" si="2096">F2529+F2530</f>
        <v>1366.3333333333333</v>
      </c>
      <c r="G2573" s="3401">
        <f t="shared" si="2096"/>
        <v>1603</v>
      </c>
      <c r="H2573" s="3413"/>
      <c r="I2573" s="3413"/>
      <c r="J2573" s="3413"/>
      <c r="K2573" s="3401">
        <f>K2529+K2530</f>
        <v>33543</v>
      </c>
      <c r="L2573" s="3401">
        <f t="shared" ref="L2573:M2573" si="2097">L2529+L2530</f>
        <v>11181</v>
      </c>
      <c r="M2573" s="3401">
        <f t="shared" si="2097"/>
        <v>10200</v>
      </c>
      <c r="N2573" s="59"/>
      <c r="O2573" s="59"/>
      <c r="P2573" s="59"/>
      <c r="Q2573" s="59"/>
      <c r="R2573" s="59"/>
      <c r="S2573" s="59"/>
      <c r="T2573" s="59"/>
      <c r="U2573" s="984"/>
      <c r="V2573" s="68"/>
      <c r="W2573" s="68"/>
      <c r="X2573" s="68"/>
      <c r="Y2573" s="68"/>
      <c r="Z2573" s="5"/>
    </row>
    <row r="2574" spans="2:26" x14ac:dyDescent="0.25">
      <c r="B2574" s="3407" t="s">
        <v>456</v>
      </c>
      <c r="C2574" s="3408" t="s">
        <v>615</v>
      </c>
      <c r="D2574" s="59"/>
      <c r="E2574" s="3401">
        <f>E2531-E705</f>
        <v>8796</v>
      </c>
      <c r="F2574" s="3401">
        <f t="shared" ref="F2574:G2574" si="2098">F2531-F705</f>
        <v>2932</v>
      </c>
      <c r="G2574" s="3401">
        <f t="shared" si="2098"/>
        <v>3513</v>
      </c>
      <c r="H2574" s="3413"/>
      <c r="I2574" s="3413"/>
      <c r="J2574" s="3413"/>
      <c r="K2574" s="3401">
        <f>K2531-K705</f>
        <v>88212</v>
      </c>
      <c r="L2574" s="3401">
        <f t="shared" ref="L2574:M2574" si="2099">L2531-L705</f>
        <v>29402</v>
      </c>
      <c r="M2574" s="3401">
        <f t="shared" si="2099"/>
        <v>34882</v>
      </c>
      <c r="N2574" s="59"/>
      <c r="O2574" s="59"/>
      <c r="P2574" s="59"/>
      <c r="Q2574" s="59"/>
      <c r="R2574" s="59"/>
      <c r="S2574" s="59"/>
      <c r="T2574" s="59"/>
      <c r="U2574" s="984"/>
      <c r="V2574" s="68"/>
      <c r="W2574" s="68"/>
      <c r="X2574" s="68"/>
      <c r="Y2574" s="68"/>
      <c r="Z2574" s="5"/>
    </row>
    <row r="2575" spans="2:26" x14ac:dyDescent="0.25">
      <c r="B2575" s="3407" t="s">
        <v>616</v>
      </c>
      <c r="C2575" s="3408" t="s">
        <v>617</v>
      </c>
      <c r="D2575" s="59"/>
      <c r="E2575" s="3401">
        <f>E705</f>
        <v>920</v>
      </c>
      <c r="F2575" s="3401">
        <f t="shared" ref="F2575:G2575" si="2100">F705</f>
        <v>306.66666666666669</v>
      </c>
      <c r="G2575" s="3401">
        <f t="shared" si="2100"/>
        <v>312</v>
      </c>
      <c r="H2575" s="3413"/>
      <c r="I2575" s="3413"/>
      <c r="J2575" s="3413"/>
      <c r="K2575" s="3401">
        <f>K705</f>
        <v>4600</v>
      </c>
      <c r="L2575" s="3401">
        <f t="shared" ref="L2575:M2575" si="2101">L705</f>
        <v>1533</v>
      </c>
      <c r="M2575" s="3401">
        <f t="shared" si="2101"/>
        <v>1654</v>
      </c>
      <c r="N2575" s="59"/>
      <c r="O2575" s="59"/>
      <c r="P2575" s="59"/>
      <c r="Q2575" s="59"/>
      <c r="R2575" s="59"/>
      <c r="S2575" s="59"/>
      <c r="T2575" s="59"/>
      <c r="U2575" s="984"/>
      <c r="V2575" s="68"/>
      <c r="W2575" s="68"/>
      <c r="X2575" s="68"/>
      <c r="Y2575" s="68"/>
      <c r="Z2575" s="5"/>
    </row>
    <row r="2576" spans="2:26" x14ac:dyDescent="0.25">
      <c r="B2576" s="3407" t="s">
        <v>460</v>
      </c>
      <c r="C2576" s="3408" t="s">
        <v>618</v>
      </c>
      <c r="D2576" s="59"/>
      <c r="E2576" s="3401">
        <f>E2535</f>
        <v>827</v>
      </c>
      <c r="F2576" s="3401">
        <f t="shared" ref="F2576:G2576" si="2102">F2535</f>
        <v>275.66666666666669</v>
      </c>
      <c r="G2576" s="3401">
        <f t="shared" si="2102"/>
        <v>273</v>
      </c>
      <c r="H2576" s="3413"/>
      <c r="I2576" s="3413"/>
      <c r="J2576" s="3413"/>
      <c r="K2576" s="3401">
        <f>K2535</f>
        <v>10845</v>
      </c>
      <c r="L2576" s="3401">
        <f t="shared" ref="L2576:M2576" si="2103">L2535</f>
        <v>3615</v>
      </c>
      <c r="M2576" s="3401">
        <f t="shared" si="2103"/>
        <v>3994</v>
      </c>
      <c r="N2576" s="59"/>
      <c r="O2576" s="59"/>
      <c r="P2576" s="59"/>
      <c r="Q2576" s="59"/>
      <c r="R2576" s="59"/>
      <c r="S2576" s="59"/>
      <c r="T2576" s="59"/>
      <c r="U2576" s="984"/>
      <c r="V2576" s="68"/>
      <c r="W2576" s="68"/>
      <c r="X2576" s="68"/>
      <c r="Y2576" s="68"/>
      <c r="Z2576" s="5"/>
    </row>
    <row r="2577" spans="2:26" x14ac:dyDescent="0.25">
      <c r="B2577" s="3407" t="s">
        <v>457</v>
      </c>
      <c r="C2577" s="3408" t="s">
        <v>619</v>
      </c>
      <c r="D2577" s="59"/>
      <c r="E2577" s="3401">
        <f>E2532</f>
        <v>7913</v>
      </c>
      <c r="F2577" s="3401">
        <f t="shared" ref="F2577:G2577" si="2104">F2532</f>
        <v>2637</v>
      </c>
      <c r="G2577" s="3401">
        <f t="shared" si="2104"/>
        <v>2637</v>
      </c>
      <c r="H2577" s="3413"/>
      <c r="I2577" s="3413"/>
      <c r="J2577" s="3413"/>
      <c r="K2577" s="3401">
        <f>K2532</f>
        <v>88923</v>
      </c>
      <c r="L2577" s="3401">
        <f t="shared" ref="L2577:M2577" si="2105">L2532</f>
        <v>29641.666666666664</v>
      </c>
      <c r="M2577" s="3401">
        <f t="shared" si="2105"/>
        <v>26631</v>
      </c>
      <c r="N2577" s="59"/>
      <c r="O2577" s="59"/>
      <c r="P2577" s="59"/>
      <c r="Q2577" s="59"/>
      <c r="R2577" s="59"/>
      <c r="S2577" s="59"/>
      <c r="T2577" s="59"/>
      <c r="U2577" s="984"/>
      <c r="V2577" s="68"/>
      <c r="W2577" s="68"/>
      <c r="X2577" s="68"/>
      <c r="Y2577" s="68"/>
      <c r="Z2577" s="5"/>
    </row>
    <row r="2578" spans="2:26" x14ac:dyDescent="0.25">
      <c r="B2578" s="3407" t="s">
        <v>620</v>
      </c>
      <c r="C2578" s="3408" t="s">
        <v>621</v>
      </c>
      <c r="D2578" s="59"/>
      <c r="E2578" s="3401">
        <f>E2533</f>
        <v>4376</v>
      </c>
      <c r="F2578" s="3401">
        <f t="shared" ref="F2578:G2578" si="2106">F2533</f>
        <v>1458.6666666666665</v>
      </c>
      <c r="G2578" s="3401">
        <f t="shared" si="2106"/>
        <v>1485</v>
      </c>
      <c r="H2578" s="3413"/>
      <c r="I2578" s="3413"/>
      <c r="J2578" s="3413"/>
      <c r="K2578" s="3401">
        <f>K2533</f>
        <v>40970</v>
      </c>
      <c r="L2578" s="3401">
        <f t="shared" ref="L2578:M2578" si="2107">L2533</f>
        <v>13656.333333333334</v>
      </c>
      <c r="M2578" s="3401">
        <f t="shared" si="2107"/>
        <v>13993</v>
      </c>
      <c r="N2578" s="59"/>
      <c r="O2578" s="59"/>
      <c r="P2578" s="59"/>
      <c r="Q2578" s="59"/>
      <c r="R2578" s="59"/>
      <c r="S2578" s="59"/>
      <c r="T2578" s="59"/>
      <c r="U2578" s="984"/>
      <c r="V2578" s="68"/>
      <c r="W2578" s="68"/>
      <c r="X2578" s="68"/>
      <c r="Y2578" s="68"/>
      <c r="Z2578" s="5"/>
    </row>
    <row r="2579" spans="2:26" x14ac:dyDescent="0.25">
      <c r="B2579" s="3407" t="s">
        <v>622</v>
      </c>
      <c r="C2579" s="3408" t="s">
        <v>623</v>
      </c>
      <c r="D2579" s="59"/>
      <c r="E2579" s="3401"/>
      <c r="F2579" s="3401"/>
      <c r="G2579" s="3401"/>
      <c r="H2579" s="3413"/>
      <c r="I2579" s="3413"/>
      <c r="J2579" s="3413"/>
      <c r="K2579" s="3401"/>
      <c r="L2579" s="3401"/>
      <c r="M2579" s="3401"/>
      <c r="N2579" s="59"/>
      <c r="O2579" s="59"/>
      <c r="P2579" s="59"/>
      <c r="Q2579" s="59"/>
      <c r="R2579" s="59"/>
      <c r="S2579" s="59"/>
      <c r="T2579" s="59"/>
      <c r="U2579" s="984"/>
      <c r="V2579" s="68"/>
      <c r="W2579" s="68"/>
      <c r="X2579" s="68"/>
      <c r="Y2579" s="68"/>
      <c r="Z2579" s="5"/>
    </row>
    <row r="2580" spans="2:26" x14ac:dyDescent="0.25">
      <c r="B2580" s="3407" t="s">
        <v>624</v>
      </c>
      <c r="C2580" s="3408" t="s">
        <v>625</v>
      </c>
      <c r="D2580" s="59"/>
      <c r="E2580" s="3401">
        <f>E2536</f>
        <v>13965</v>
      </c>
      <c r="F2580" s="3401">
        <f t="shared" ref="F2580:G2580" si="2108">F2536</f>
        <v>4653.9999999999991</v>
      </c>
      <c r="G2580" s="3401">
        <f t="shared" si="2108"/>
        <v>4743</v>
      </c>
      <c r="H2580" s="3413"/>
      <c r="I2580" s="3413"/>
      <c r="J2580" s="3413"/>
      <c r="K2580" s="3401">
        <f>K2536</f>
        <v>119494</v>
      </c>
      <c r="L2580" s="3401">
        <f t="shared" ref="L2580:M2580" si="2109">L2536</f>
        <v>39829.666666666672</v>
      </c>
      <c r="M2580" s="3401">
        <f t="shared" si="2109"/>
        <v>40732</v>
      </c>
      <c r="N2580" s="59"/>
      <c r="O2580" s="59"/>
      <c r="P2580" s="59"/>
      <c r="Q2580" s="59"/>
      <c r="R2580" s="59"/>
      <c r="S2580" s="59"/>
      <c r="T2580" s="59"/>
      <c r="U2580" s="984"/>
      <c r="V2580" s="68"/>
      <c r="W2580" s="68"/>
      <c r="X2580" s="68"/>
      <c r="Y2580" s="68"/>
      <c r="Z2580" s="5"/>
    </row>
    <row r="2581" spans="2:26" x14ac:dyDescent="0.25">
      <c r="B2581" s="3407" t="s">
        <v>626</v>
      </c>
      <c r="C2581" s="3408" t="s">
        <v>627</v>
      </c>
      <c r="D2581" s="59"/>
      <c r="E2581" s="3401"/>
      <c r="F2581" s="3401"/>
      <c r="G2581" s="3401"/>
      <c r="H2581" s="3413"/>
      <c r="I2581" s="3413"/>
      <c r="J2581" s="3413"/>
      <c r="K2581" s="3401"/>
      <c r="L2581" s="3401"/>
      <c r="M2581" s="3401"/>
      <c r="N2581" s="59"/>
      <c r="O2581" s="59"/>
      <c r="P2581" s="59"/>
      <c r="Q2581" s="59"/>
      <c r="R2581" s="59"/>
      <c r="S2581" s="59"/>
      <c r="T2581" s="59"/>
      <c r="U2581" s="984"/>
      <c r="V2581" s="68"/>
      <c r="W2581" s="68"/>
      <c r="X2581" s="68"/>
      <c r="Y2581" s="68"/>
      <c r="Z2581" s="5"/>
    </row>
    <row r="2582" spans="2:26" x14ac:dyDescent="0.25">
      <c r="B2582" s="3407" t="s">
        <v>459</v>
      </c>
      <c r="C2582" s="3408" t="s">
        <v>628</v>
      </c>
      <c r="D2582" s="59"/>
      <c r="E2582" s="3401">
        <f>E2534</f>
        <v>520</v>
      </c>
      <c r="F2582" s="3401">
        <f t="shared" ref="F2582:G2582" si="2110">F2534</f>
        <v>173.33333333333334</v>
      </c>
      <c r="G2582" s="3401">
        <f t="shared" si="2110"/>
        <v>142</v>
      </c>
      <c r="H2582" s="3413"/>
      <c r="I2582" s="3413"/>
      <c r="J2582" s="3413"/>
      <c r="K2582" s="3401">
        <f>K2534</f>
        <v>10452</v>
      </c>
      <c r="L2582" s="3401">
        <f t="shared" ref="L2582:M2582" si="2111">L2534</f>
        <v>3484</v>
      </c>
      <c r="M2582" s="3401">
        <f t="shared" si="2111"/>
        <v>2465</v>
      </c>
      <c r="N2582" s="59"/>
      <c r="O2582" s="59"/>
      <c r="P2582" s="59"/>
      <c r="Q2582" s="59"/>
      <c r="R2582" s="59"/>
      <c r="S2582" s="59"/>
      <c r="T2582" s="59"/>
      <c r="U2582" s="984"/>
      <c r="V2582" s="68"/>
      <c r="W2582" s="68"/>
      <c r="X2582" s="68"/>
      <c r="Y2582" s="68"/>
      <c r="Z2582" s="5"/>
    </row>
    <row r="2583" spans="2:26" ht="30" x14ac:dyDescent="0.25">
      <c r="B2583" s="3407" t="s">
        <v>629</v>
      </c>
      <c r="C2583" s="3408" t="s">
        <v>630</v>
      </c>
      <c r="D2583" s="59"/>
      <c r="E2583" s="3401"/>
      <c r="F2583" s="3401"/>
      <c r="G2583" s="3401"/>
      <c r="H2583" s="3413"/>
      <c r="I2583" s="3413"/>
      <c r="J2583" s="3413"/>
      <c r="K2583" s="3401"/>
      <c r="L2583" s="3401"/>
      <c r="M2583" s="3401"/>
      <c r="N2583" s="59"/>
      <c r="O2583" s="59"/>
      <c r="P2583" s="59"/>
      <c r="Q2583" s="59"/>
      <c r="R2583" s="59"/>
      <c r="S2583" s="59"/>
      <c r="T2583" s="59"/>
      <c r="U2583" s="984"/>
      <c r="V2583" s="68"/>
      <c r="W2583" s="68"/>
      <c r="X2583" s="68"/>
      <c r="Y2583" s="68"/>
      <c r="Z2583" s="5"/>
    </row>
    <row r="2584" spans="2:26" ht="30" x14ac:dyDescent="0.25">
      <c r="B2584" s="3407" t="s">
        <v>462</v>
      </c>
      <c r="C2584" s="3408" t="s">
        <v>631</v>
      </c>
      <c r="D2584" s="59"/>
      <c r="E2584" s="3401">
        <f>E2537</f>
        <v>2116</v>
      </c>
      <c r="F2584" s="3401">
        <f t="shared" ref="F2584:G2584" si="2112">F2537</f>
        <v>705.33333333333337</v>
      </c>
      <c r="G2584" s="3401">
        <f t="shared" si="2112"/>
        <v>699</v>
      </c>
      <c r="H2584" s="3413"/>
      <c r="I2584" s="3413"/>
      <c r="J2584" s="3413"/>
      <c r="K2584" s="3401">
        <f>K2537</f>
        <v>14848</v>
      </c>
      <c r="L2584" s="3401">
        <f t="shared" ref="L2584:M2584" si="2113">L2537</f>
        <v>4949</v>
      </c>
      <c r="M2584" s="3401">
        <f t="shared" si="2113"/>
        <v>4996</v>
      </c>
      <c r="N2584" s="59"/>
      <c r="O2584" s="59"/>
      <c r="P2584" s="59"/>
      <c r="Q2584" s="59"/>
      <c r="R2584" s="59"/>
      <c r="S2584" s="59"/>
      <c r="T2584" s="59"/>
      <c r="U2584" s="984"/>
      <c r="V2584" s="68"/>
      <c r="W2584" s="68"/>
      <c r="X2584" s="68"/>
      <c r="Y2584" s="68"/>
      <c r="Z2584" s="5"/>
    </row>
    <row r="2585" spans="2:26" x14ac:dyDescent="0.25">
      <c r="B2585" s="3407" t="s">
        <v>463</v>
      </c>
      <c r="C2585" s="3408" t="s">
        <v>632</v>
      </c>
      <c r="D2585" s="59"/>
      <c r="E2585" s="3401">
        <f>E2538</f>
        <v>1435</v>
      </c>
      <c r="F2585" s="3401">
        <f t="shared" ref="F2585:G2585" si="2114">F2538</f>
        <v>478.33333333333331</v>
      </c>
      <c r="G2585" s="3401">
        <f t="shared" si="2114"/>
        <v>497</v>
      </c>
      <c r="H2585" s="3413"/>
      <c r="I2585" s="3413"/>
      <c r="J2585" s="3413"/>
      <c r="K2585" s="3401">
        <f>K2538</f>
        <v>17740</v>
      </c>
      <c r="L2585" s="3401">
        <f t="shared" ref="L2585:M2585" si="2115">L2538</f>
        <v>5913.3333333333339</v>
      </c>
      <c r="M2585" s="3401">
        <f t="shared" si="2115"/>
        <v>6019</v>
      </c>
      <c r="N2585" s="59"/>
      <c r="O2585" s="59"/>
      <c r="P2585" s="59"/>
      <c r="Q2585" s="59"/>
      <c r="R2585" s="59"/>
      <c r="S2585" s="59"/>
      <c r="T2585" s="59"/>
      <c r="U2585" s="984"/>
      <c r="V2585" s="68"/>
      <c r="W2585" s="68"/>
      <c r="X2585" s="68"/>
      <c r="Y2585" s="68"/>
      <c r="Z2585" s="5"/>
    </row>
    <row r="2586" spans="2:26" ht="60" x14ac:dyDescent="0.25">
      <c r="B2586" s="3409" t="s">
        <v>633</v>
      </c>
      <c r="C2586" s="3410" t="s">
        <v>634</v>
      </c>
      <c r="D2586" s="59"/>
      <c r="E2586" s="3401"/>
      <c r="F2586" s="3401"/>
      <c r="G2586" s="3401"/>
      <c r="H2586" s="3413"/>
      <c r="I2586" s="3413"/>
      <c r="J2586" s="3413"/>
      <c r="K2586" s="3401"/>
      <c r="L2586" s="3401"/>
      <c r="M2586" s="3401"/>
      <c r="N2586" s="59"/>
      <c r="O2586" s="59"/>
      <c r="P2586" s="59"/>
      <c r="Q2586" s="59"/>
      <c r="R2586" s="59"/>
      <c r="S2586" s="59"/>
      <c r="T2586" s="59"/>
      <c r="U2586" s="984"/>
      <c r="V2586" s="68"/>
      <c r="W2586" s="68"/>
      <c r="X2586" s="68"/>
      <c r="Y2586" s="68"/>
      <c r="Z2586" s="5"/>
    </row>
    <row r="2587" spans="2:26" ht="30" x14ac:dyDescent="0.25">
      <c r="B2587" s="3411" t="s">
        <v>635</v>
      </c>
      <c r="C2587" s="3412" t="s">
        <v>636</v>
      </c>
      <c r="D2587" s="59"/>
      <c r="E2587" s="3401">
        <f>SUM(E2562:E2585,E2550:E2560,E2543:E2548)</f>
        <v>136465</v>
      </c>
      <c r="F2587" s="3401">
        <f t="shared" ref="F2587:G2587" si="2116">SUM(F2562:F2585,F2550:F2560,F2543:F2548)</f>
        <v>45487.333333333328</v>
      </c>
      <c r="G2587" s="3401">
        <f t="shared" si="2116"/>
        <v>47628</v>
      </c>
      <c r="H2587" s="3413"/>
      <c r="I2587" s="3413"/>
      <c r="J2587" s="3413"/>
      <c r="K2587" s="3401">
        <f>SUM(K2562:K2585,K2550:K2560,K2543:K2548)</f>
        <v>1267318</v>
      </c>
      <c r="L2587" s="3401">
        <f t="shared" ref="L2587:M2587" si="2117">SUM(L2562:L2585,L2550:L2560,L2543:L2548)</f>
        <v>422434.00000000012</v>
      </c>
      <c r="M2587" s="3401">
        <f t="shared" si="2117"/>
        <v>428280</v>
      </c>
      <c r="N2587" s="59"/>
      <c r="O2587" s="59"/>
      <c r="P2587" s="59"/>
      <c r="Q2587" s="59"/>
      <c r="R2587" s="59"/>
      <c r="S2587" s="59"/>
      <c r="T2587" s="59"/>
      <c r="U2587" s="984"/>
      <c r="V2587" s="68"/>
      <c r="W2587" s="68"/>
      <c r="X2587" s="68"/>
      <c r="Y2587" s="68"/>
      <c r="Z2587" s="5"/>
    </row>
    <row r="2588" spans="2:26" ht="30" x14ac:dyDescent="0.25">
      <c r="B2588" s="3411" t="s">
        <v>637</v>
      </c>
      <c r="C2588" s="3412" t="s">
        <v>638</v>
      </c>
      <c r="D2588" s="59"/>
      <c r="E2588" s="3401">
        <f>E2587-E2540</f>
        <v>0</v>
      </c>
      <c r="F2588" s="3413"/>
      <c r="G2588" s="3413"/>
      <c r="H2588" s="3413"/>
      <c r="I2588" s="3413"/>
      <c r="J2588" s="3413"/>
      <c r="K2588" s="3413"/>
      <c r="L2588" s="3413"/>
      <c r="M2588" s="3413"/>
      <c r="N2588" s="59"/>
      <c r="O2588" s="59"/>
      <c r="P2588" s="59"/>
      <c r="Q2588" s="59"/>
      <c r="R2588" s="59"/>
      <c r="S2588" s="59"/>
      <c r="T2588" s="59"/>
      <c r="U2588" s="984"/>
      <c r="V2588" s="68"/>
      <c r="W2588" s="68"/>
      <c r="X2588" s="68"/>
      <c r="Y2588" s="68"/>
      <c r="Z2588" s="5"/>
    </row>
    <row r="2589" spans="2:26" x14ac:dyDescent="0.25">
      <c r="B2589" s="59"/>
      <c r="C2589" s="2215"/>
      <c r="D2589" s="59"/>
      <c r="E2589" s="1930">
        <f>E2588/2</f>
        <v>0</v>
      </c>
      <c r="F2589" s="59"/>
      <c r="G2589" s="59"/>
      <c r="H2589" s="59"/>
      <c r="I2589" s="59"/>
      <c r="J2589" s="59"/>
      <c r="K2589" s="59"/>
      <c r="L2589" s="59"/>
      <c r="M2589" s="59"/>
      <c r="N2589" s="59"/>
      <c r="O2589" s="59"/>
      <c r="P2589" s="59"/>
      <c r="Q2589" s="59"/>
      <c r="R2589" s="59"/>
      <c r="S2589" s="59"/>
      <c r="T2589" s="59"/>
      <c r="U2589" s="984"/>
      <c r="V2589" s="68"/>
      <c r="W2589" s="68"/>
      <c r="X2589" s="68"/>
      <c r="Y2589" s="68"/>
      <c r="Z2589" s="5"/>
    </row>
    <row r="2590" spans="2:26" x14ac:dyDescent="0.25">
      <c r="B2590" s="59"/>
      <c r="C2590" s="2215"/>
      <c r="D2590" s="59"/>
      <c r="E2590" s="1930"/>
      <c r="F2590" s="59"/>
      <c r="G2590" s="59"/>
      <c r="H2590" s="59"/>
      <c r="I2590" s="59"/>
      <c r="J2590" s="59"/>
      <c r="K2590" s="59"/>
      <c r="L2590" s="59"/>
      <c r="M2590" s="59"/>
      <c r="N2590" s="59"/>
      <c r="O2590" s="59"/>
      <c r="P2590" s="59"/>
      <c r="Q2590" s="59"/>
      <c r="R2590" s="59"/>
      <c r="S2590" s="59"/>
      <c r="T2590" s="59"/>
      <c r="U2590" s="984"/>
      <c r="V2590" s="68"/>
      <c r="W2590" s="68"/>
      <c r="X2590" s="68"/>
      <c r="Y2590" s="68"/>
      <c r="Z2590" s="5"/>
    </row>
    <row r="2591" spans="2:26" x14ac:dyDescent="0.25">
      <c r="B2591" s="59"/>
      <c r="C2591" s="2215"/>
      <c r="D2591" s="59"/>
      <c r="E2591" s="1930"/>
      <c r="F2591" s="59"/>
      <c r="G2591" s="59"/>
      <c r="H2591" s="59"/>
      <c r="I2591" s="59"/>
      <c r="J2591" s="59"/>
      <c r="K2591" s="59"/>
      <c r="L2591" s="59"/>
      <c r="M2591" s="59"/>
      <c r="N2591" s="59"/>
      <c r="O2591" s="59"/>
      <c r="P2591" s="59"/>
      <c r="Q2591" s="59"/>
      <c r="R2591" s="59"/>
      <c r="S2591" s="59"/>
      <c r="T2591" s="59"/>
      <c r="U2591" s="984"/>
      <c r="V2591" s="68"/>
      <c r="W2591" s="68"/>
      <c r="X2591" s="68"/>
      <c r="Y2591" s="68"/>
      <c r="Z2591" s="5"/>
    </row>
    <row r="2592" spans="2:26" x14ac:dyDescent="0.25">
      <c r="B2592" s="59"/>
      <c r="C2592" s="2215"/>
      <c r="D2592" s="59"/>
      <c r="E2592" s="1930"/>
      <c r="F2592" s="59"/>
      <c r="G2592" s="59"/>
      <c r="H2592" s="59"/>
      <c r="I2592" s="59"/>
      <c r="J2592" s="59"/>
      <c r="K2592" s="59"/>
      <c r="L2592" s="59"/>
      <c r="M2592" s="59"/>
      <c r="N2592" s="59"/>
      <c r="O2592" s="59"/>
      <c r="P2592" s="59"/>
      <c r="Q2592" s="59"/>
      <c r="R2592" s="59"/>
      <c r="S2592" s="59"/>
      <c r="T2592" s="59"/>
      <c r="U2592" s="984"/>
      <c r="V2592" s="68"/>
      <c r="W2592" s="68"/>
      <c r="X2592" s="68"/>
      <c r="Y2592" s="68"/>
      <c r="Z2592" s="5"/>
    </row>
    <row r="2593" spans="2:26" x14ac:dyDescent="0.25">
      <c r="B2593" s="59"/>
      <c r="C2593" s="2215"/>
      <c r="D2593" s="59"/>
      <c r="E2593" s="1930"/>
      <c r="F2593" s="59"/>
      <c r="G2593" s="59"/>
      <c r="H2593" s="59"/>
      <c r="I2593" s="59"/>
      <c r="J2593" s="59"/>
      <c r="K2593" s="59"/>
      <c r="L2593" s="59"/>
      <c r="M2593" s="59"/>
      <c r="N2593" s="59"/>
      <c r="O2593" s="59"/>
      <c r="P2593" s="59"/>
      <c r="Q2593" s="59"/>
      <c r="R2593" s="59"/>
      <c r="S2593" s="59"/>
      <c r="T2593" s="59"/>
      <c r="U2593" s="984"/>
      <c r="V2593" s="68"/>
      <c r="W2593" s="68"/>
      <c r="X2593" s="68"/>
      <c r="Y2593" s="68"/>
      <c r="Z2593" s="5"/>
    </row>
    <row r="2594" spans="2:26" x14ac:dyDescent="0.25">
      <c r="B2594" s="59"/>
      <c r="C2594" s="2215"/>
      <c r="D2594" s="59"/>
      <c r="E2594" s="1930"/>
      <c r="F2594" s="59"/>
      <c r="G2594" s="59"/>
      <c r="H2594" s="59"/>
      <c r="I2594" s="59"/>
      <c r="J2594" s="59"/>
      <c r="K2594" s="59"/>
      <c r="L2594" s="59"/>
      <c r="M2594" s="59"/>
      <c r="N2594" s="59"/>
      <c r="O2594" s="59"/>
      <c r="P2594" s="59"/>
      <c r="Q2594" s="59"/>
      <c r="R2594" s="59"/>
      <c r="S2594" s="59"/>
      <c r="T2594" s="59"/>
      <c r="U2594" s="984"/>
      <c r="V2594" s="68"/>
      <c r="W2594" s="68"/>
      <c r="X2594" s="68"/>
      <c r="Y2594" s="68"/>
      <c r="Z2594" s="5"/>
    </row>
    <row r="2595" spans="2:26" x14ac:dyDescent="0.25">
      <c r="B2595" s="59"/>
      <c r="C2595" s="2215"/>
      <c r="D2595" s="59"/>
      <c r="E2595" s="1930"/>
      <c r="F2595" s="59"/>
      <c r="G2595" s="59"/>
      <c r="H2595" s="59"/>
      <c r="I2595" s="59"/>
      <c r="J2595" s="59"/>
      <c r="K2595" s="59"/>
      <c r="L2595" s="59"/>
      <c r="M2595" s="59"/>
      <c r="N2595" s="59"/>
      <c r="O2595" s="59"/>
      <c r="P2595" s="59"/>
      <c r="Q2595" s="59"/>
      <c r="R2595" s="59"/>
      <c r="S2595" s="59"/>
      <c r="T2595" s="59"/>
      <c r="U2595" s="984"/>
      <c r="V2595" s="68"/>
      <c r="W2595" s="68"/>
      <c r="X2595" s="68"/>
      <c r="Y2595" s="68"/>
      <c r="Z2595" s="5"/>
    </row>
    <row r="2596" spans="2:26" x14ac:dyDescent="0.25">
      <c r="B2596" s="59"/>
      <c r="C2596" s="2215"/>
      <c r="D2596" s="59"/>
      <c r="E2596" s="1930"/>
      <c r="F2596" s="59"/>
      <c r="G2596" s="59"/>
      <c r="H2596" s="59"/>
      <c r="I2596" s="59"/>
      <c r="J2596" s="59"/>
      <c r="K2596" s="59"/>
      <c r="L2596" s="59"/>
      <c r="M2596" s="59"/>
      <c r="N2596" s="59"/>
      <c r="O2596" s="59"/>
      <c r="P2596" s="59"/>
      <c r="Q2596" s="59"/>
      <c r="R2596" s="59"/>
      <c r="S2596" s="59"/>
      <c r="T2596" s="59"/>
      <c r="U2596" s="984"/>
      <c r="V2596" s="68"/>
      <c r="W2596" s="68"/>
      <c r="X2596" s="68"/>
      <c r="Y2596" s="68"/>
      <c r="Z2596" s="5"/>
    </row>
    <row r="2597" spans="2:26" x14ac:dyDescent="0.25">
      <c r="B2597" s="59"/>
      <c r="C2597" s="2215"/>
      <c r="D2597" s="59"/>
      <c r="E2597" s="1930"/>
      <c r="F2597" s="59"/>
      <c r="G2597" s="59"/>
      <c r="H2597" s="59"/>
      <c r="I2597" s="59"/>
      <c r="J2597" s="59"/>
      <c r="K2597" s="59"/>
      <c r="L2597" s="59"/>
      <c r="M2597" s="59"/>
      <c r="N2597" s="59"/>
      <c r="O2597" s="59"/>
      <c r="P2597" s="59"/>
      <c r="Q2597" s="59"/>
      <c r="R2597" s="59"/>
      <c r="S2597" s="59"/>
      <c r="T2597" s="59"/>
      <c r="U2597" s="984"/>
      <c r="V2597" s="68"/>
      <c r="W2597" s="68"/>
      <c r="X2597" s="68"/>
      <c r="Y2597" s="68"/>
      <c r="Z2597" s="5"/>
    </row>
    <row r="2598" spans="2:26" x14ac:dyDescent="0.25">
      <c r="B2598" s="59"/>
      <c r="C2598" s="2215"/>
      <c r="D2598" s="59"/>
      <c r="E2598" s="1930"/>
      <c r="F2598" s="59"/>
      <c r="G2598" s="59"/>
      <c r="H2598" s="59"/>
      <c r="I2598" s="59"/>
      <c r="J2598" s="59"/>
      <c r="K2598" s="59"/>
      <c r="L2598" s="59"/>
      <c r="M2598" s="59"/>
      <c r="N2598" s="59"/>
      <c r="O2598" s="59"/>
      <c r="P2598" s="59"/>
      <c r="Q2598" s="59"/>
      <c r="R2598" s="59"/>
      <c r="S2598" s="59"/>
      <c r="T2598" s="59"/>
      <c r="U2598" s="984"/>
      <c r="V2598" s="68"/>
      <c r="W2598" s="68"/>
      <c r="X2598" s="68"/>
      <c r="Y2598" s="68"/>
      <c r="Z2598" s="5"/>
    </row>
    <row r="2599" spans="2:26" x14ac:dyDescent="0.25">
      <c r="B2599" s="59"/>
      <c r="C2599" s="2215"/>
      <c r="D2599" s="59"/>
      <c r="E2599" s="1930"/>
      <c r="F2599" s="59"/>
      <c r="G2599" s="59"/>
      <c r="H2599" s="59"/>
      <c r="I2599" s="59"/>
      <c r="J2599" s="59"/>
      <c r="K2599" s="59"/>
      <c r="L2599" s="59"/>
      <c r="M2599" s="59"/>
      <c r="N2599" s="59"/>
      <c r="O2599" s="59"/>
      <c r="P2599" s="59"/>
      <c r="Q2599" s="59"/>
      <c r="R2599" s="59"/>
      <c r="S2599" s="59"/>
      <c r="T2599" s="59"/>
      <c r="U2599" s="984"/>
      <c r="V2599" s="68"/>
      <c r="W2599" s="68"/>
      <c r="X2599" s="68"/>
      <c r="Y2599" s="68"/>
      <c r="Z2599" s="5"/>
    </row>
    <row r="2600" spans="2:26" x14ac:dyDescent="0.25">
      <c r="B2600" s="59"/>
      <c r="C2600" s="2215"/>
      <c r="D2600" s="59"/>
      <c r="E2600" s="1930"/>
      <c r="F2600" s="59"/>
      <c r="G2600" s="59"/>
      <c r="H2600" s="59"/>
      <c r="I2600" s="59"/>
      <c r="J2600" s="59"/>
      <c r="K2600" s="59"/>
      <c r="L2600" s="59"/>
      <c r="M2600" s="59"/>
      <c r="N2600" s="59"/>
      <c r="O2600" s="59"/>
      <c r="P2600" s="59"/>
      <c r="Q2600" s="59"/>
      <c r="R2600" s="59"/>
      <c r="S2600" s="59"/>
      <c r="T2600" s="59"/>
      <c r="U2600" s="984"/>
      <c r="V2600" s="68"/>
      <c r="W2600" s="68"/>
      <c r="X2600" s="68"/>
      <c r="Y2600" s="68"/>
      <c r="Z2600" s="5"/>
    </row>
    <row r="2601" spans="2:26" x14ac:dyDescent="0.25">
      <c r="B2601" s="59"/>
      <c r="C2601" s="2215"/>
      <c r="D2601" s="59"/>
      <c r="E2601" s="1930"/>
      <c r="F2601" s="59"/>
      <c r="G2601" s="59"/>
      <c r="H2601" s="59"/>
      <c r="I2601" s="59"/>
      <c r="J2601" s="59"/>
      <c r="K2601" s="59"/>
      <c r="L2601" s="59"/>
      <c r="M2601" s="59"/>
      <c r="N2601" s="59"/>
      <c r="O2601" s="59"/>
      <c r="P2601" s="59"/>
      <c r="Q2601" s="59"/>
      <c r="R2601" s="59"/>
      <c r="S2601" s="59"/>
      <c r="T2601" s="59"/>
      <c r="U2601" s="984"/>
      <c r="V2601" s="68"/>
      <c r="W2601" s="68"/>
      <c r="X2601" s="68"/>
      <c r="Y2601" s="68"/>
      <c r="Z2601" s="5"/>
    </row>
    <row r="2602" spans="2:26" x14ac:dyDescent="0.25">
      <c r="B2602" s="59"/>
      <c r="C2602" s="2215"/>
      <c r="D2602" s="59"/>
      <c r="E2602" s="1930"/>
      <c r="F2602" s="59"/>
      <c r="G2602" s="59"/>
      <c r="H2602" s="59"/>
      <c r="I2602" s="59"/>
      <c r="J2602" s="59"/>
      <c r="K2602" s="59"/>
      <c r="L2602" s="59"/>
      <c r="M2602" s="59"/>
      <c r="N2602" s="59"/>
      <c r="O2602" s="59"/>
      <c r="P2602" s="59"/>
      <c r="Q2602" s="59"/>
      <c r="R2602" s="59"/>
      <c r="S2602" s="59"/>
      <c r="T2602" s="59"/>
      <c r="U2602" s="984"/>
      <c r="V2602" s="68"/>
      <c r="W2602" s="68"/>
      <c r="X2602" s="68"/>
      <c r="Y2602" s="68"/>
      <c r="Z2602" s="5"/>
    </row>
    <row r="2603" spans="2:26" x14ac:dyDescent="0.25">
      <c r="B2603" s="59"/>
      <c r="C2603" s="2215"/>
      <c r="D2603" s="59"/>
      <c r="E2603" s="1930"/>
      <c r="F2603" s="59"/>
      <c r="G2603" s="59"/>
      <c r="H2603" s="59"/>
      <c r="I2603" s="59"/>
      <c r="J2603" s="59"/>
      <c r="K2603" s="59"/>
      <c r="L2603" s="59"/>
      <c r="M2603" s="59"/>
      <c r="N2603" s="59"/>
      <c r="O2603" s="59"/>
      <c r="P2603" s="59"/>
      <c r="Q2603" s="59"/>
      <c r="R2603" s="59"/>
      <c r="S2603" s="59"/>
      <c r="T2603" s="59"/>
      <c r="U2603" s="984"/>
      <c r="V2603" s="68"/>
      <c r="W2603" s="68"/>
      <c r="X2603" s="68"/>
      <c r="Y2603" s="68"/>
      <c r="Z2603" s="5"/>
    </row>
    <row r="2604" spans="2:26" x14ac:dyDescent="0.25">
      <c r="B2604" s="59"/>
      <c r="C2604" s="2215"/>
      <c r="D2604" s="59"/>
      <c r="E2604" s="1930"/>
      <c r="F2604" s="59"/>
      <c r="G2604" s="59"/>
      <c r="H2604" s="59"/>
      <c r="I2604" s="59"/>
      <c r="J2604" s="59"/>
      <c r="K2604" s="59"/>
      <c r="L2604" s="59"/>
      <c r="M2604" s="59"/>
      <c r="N2604" s="59"/>
      <c r="O2604" s="59"/>
      <c r="P2604" s="59"/>
      <c r="Q2604" s="59"/>
      <c r="R2604" s="59"/>
      <c r="S2604" s="59"/>
      <c r="T2604" s="59"/>
      <c r="U2604" s="984"/>
      <c r="V2604" s="68"/>
      <c r="W2604" s="68"/>
      <c r="X2604" s="68"/>
      <c r="Y2604" s="68"/>
      <c r="Z2604" s="5"/>
    </row>
    <row r="2605" spans="2:26" x14ac:dyDescent="0.25">
      <c r="B2605" s="59"/>
      <c r="C2605" s="2215"/>
      <c r="D2605" s="59"/>
      <c r="E2605" s="1930"/>
      <c r="F2605" s="59"/>
      <c r="G2605" s="59"/>
      <c r="H2605" s="59"/>
      <c r="I2605" s="59"/>
      <c r="J2605" s="59"/>
      <c r="K2605" s="59"/>
      <c r="L2605" s="59"/>
      <c r="M2605" s="59"/>
      <c r="N2605" s="59"/>
      <c r="O2605" s="59"/>
      <c r="P2605" s="59"/>
      <c r="Q2605" s="59"/>
      <c r="R2605" s="59"/>
      <c r="S2605" s="59"/>
      <c r="T2605" s="59"/>
      <c r="U2605" s="984"/>
      <c r="V2605" s="68"/>
      <c r="W2605" s="68"/>
      <c r="X2605" s="68"/>
      <c r="Y2605" s="68"/>
      <c r="Z2605" s="5"/>
    </row>
    <row r="2606" spans="2:26" x14ac:dyDescent="0.25">
      <c r="B2606" s="59"/>
      <c r="C2606" s="2215"/>
      <c r="D2606" s="59"/>
      <c r="E2606" s="1930"/>
      <c r="F2606" s="59"/>
      <c r="G2606" s="59"/>
      <c r="H2606" s="59"/>
      <c r="I2606" s="59"/>
      <c r="J2606" s="59"/>
      <c r="K2606" s="59"/>
      <c r="L2606" s="59"/>
      <c r="M2606" s="59"/>
      <c r="N2606" s="59"/>
      <c r="O2606" s="59"/>
      <c r="P2606" s="59"/>
      <c r="Q2606" s="59"/>
      <c r="R2606" s="59"/>
      <c r="S2606" s="59"/>
      <c r="T2606" s="59"/>
      <c r="U2606" s="984"/>
      <c r="V2606" s="68"/>
      <c r="W2606" s="68"/>
      <c r="X2606" s="68"/>
      <c r="Y2606" s="68"/>
      <c r="Z2606" s="5"/>
    </row>
    <row r="2607" spans="2:26" x14ac:dyDescent="0.25">
      <c r="B2607" s="59"/>
      <c r="C2607" s="2215"/>
      <c r="D2607" s="59"/>
      <c r="E2607" s="1930"/>
      <c r="F2607" s="59"/>
      <c r="G2607" s="59"/>
      <c r="H2607" s="59"/>
      <c r="I2607" s="59"/>
      <c r="J2607" s="59"/>
      <c r="K2607" s="59"/>
      <c r="L2607" s="59"/>
      <c r="M2607" s="59"/>
      <c r="N2607" s="59"/>
      <c r="O2607" s="59"/>
      <c r="P2607" s="59"/>
      <c r="Q2607" s="59"/>
      <c r="R2607" s="59"/>
      <c r="S2607" s="59"/>
      <c r="T2607" s="59"/>
      <c r="U2607" s="984"/>
      <c r="V2607" s="68"/>
      <c r="W2607" s="68"/>
      <c r="X2607" s="68"/>
      <c r="Y2607" s="68"/>
      <c r="Z2607" s="5"/>
    </row>
    <row r="2608" spans="2:26" x14ac:dyDescent="0.25">
      <c r="B2608" s="59"/>
      <c r="C2608" s="2215"/>
      <c r="D2608" s="59"/>
      <c r="E2608" s="1930"/>
      <c r="F2608" s="59"/>
      <c r="G2608" s="59"/>
      <c r="H2608" s="59"/>
      <c r="I2608" s="59"/>
      <c r="J2608" s="59"/>
      <c r="K2608" s="59"/>
      <c r="L2608" s="59"/>
      <c r="M2608" s="59"/>
      <c r="N2608" s="59"/>
      <c r="O2608" s="59"/>
      <c r="P2608" s="59"/>
      <c r="Q2608" s="59"/>
      <c r="R2608" s="59"/>
      <c r="S2608" s="59"/>
      <c r="T2608" s="59"/>
      <c r="U2608" s="984"/>
      <c r="V2608" s="68"/>
      <c r="W2608" s="68"/>
      <c r="X2608" s="68"/>
      <c r="Y2608" s="68"/>
      <c r="Z2608" s="5"/>
    </row>
    <row r="2609" spans="2:26" x14ac:dyDescent="0.25">
      <c r="B2609" s="59"/>
      <c r="C2609" s="2215"/>
      <c r="D2609" s="59"/>
      <c r="E2609" s="1930"/>
      <c r="F2609" s="59"/>
      <c r="G2609" s="59"/>
      <c r="H2609" s="59"/>
      <c r="I2609" s="59"/>
      <c r="J2609" s="59"/>
      <c r="K2609" s="59"/>
      <c r="L2609" s="59"/>
      <c r="M2609" s="59"/>
      <c r="N2609" s="59"/>
      <c r="O2609" s="59"/>
      <c r="P2609" s="59"/>
      <c r="Q2609" s="59"/>
      <c r="R2609" s="59"/>
      <c r="S2609" s="59"/>
      <c r="T2609" s="59"/>
      <c r="U2609" s="984"/>
      <c r="V2609" s="68"/>
      <c r="W2609" s="68"/>
      <c r="X2609" s="68"/>
      <c r="Y2609" s="68"/>
      <c r="Z2609" s="5"/>
    </row>
    <row r="2610" spans="2:26" x14ac:dyDescent="0.25">
      <c r="B2610" s="59"/>
      <c r="C2610" s="2215"/>
      <c r="D2610" s="59"/>
      <c r="E2610" s="1930"/>
      <c r="F2610" s="59"/>
      <c r="G2610" s="59"/>
      <c r="H2610" s="59"/>
      <c r="I2610" s="59"/>
      <c r="J2610" s="59"/>
      <c r="K2610" s="59"/>
      <c r="L2610" s="59"/>
      <c r="M2610" s="59"/>
      <c r="N2610" s="59"/>
      <c r="O2610" s="59"/>
      <c r="P2610" s="59"/>
      <c r="Q2610" s="59"/>
      <c r="R2610" s="59"/>
      <c r="S2610" s="59"/>
      <c r="T2610" s="59"/>
      <c r="U2610" s="984"/>
      <c r="V2610" s="68"/>
      <c r="W2610" s="68"/>
      <c r="X2610" s="68"/>
      <c r="Y2610" s="68"/>
      <c r="Z2610" s="5"/>
    </row>
    <row r="2611" spans="2:26" x14ac:dyDescent="0.25">
      <c r="B2611" s="59"/>
      <c r="C2611" s="2215"/>
      <c r="D2611" s="59"/>
      <c r="E2611" s="1930"/>
      <c r="F2611" s="59"/>
      <c r="G2611" s="59"/>
      <c r="H2611" s="59"/>
      <c r="I2611" s="59"/>
      <c r="J2611" s="59"/>
      <c r="K2611" s="59"/>
      <c r="L2611" s="59"/>
      <c r="M2611" s="59"/>
      <c r="N2611" s="59"/>
      <c r="O2611" s="59"/>
      <c r="P2611" s="59"/>
      <c r="Q2611" s="59"/>
      <c r="R2611" s="59"/>
      <c r="S2611" s="59"/>
      <c r="T2611" s="59"/>
      <c r="U2611" s="984"/>
      <c r="V2611" s="68"/>
      <c r="W2611" s="68"/>
      <c r="X2611" s="68"/>
      <c r="Y2611" s="68"/>
      <c r="Z2611" s="5"/>
    </row>
    <row r="2612" spans="2:26" x14ac:dyDescent="0.25">
      <c r="B2612" s="59"/>
      <c r="C2612" s="2215"/>
      <c r="D2612" s="59"/>
      <c r="E2612" s="1930"/>
      <c r="F2612" s="59"/>
      <c r="G2612" s="59"/>
      <c r="H2612" s="59"/>
      <c r="I2612" s="59"/>
      <c r="J2612" s="59"/>
      <c r="K2612" s="59"/>
      <c r="L2612" s="59"/>
      <c r="M2612" s="59"/>
      <c r="N2612" s="59"/>
      <c r="O2612" s="59"/>
      <c r="P2612" s="59"/>
      <c r="Q2612" s="59"/>
      <c r="R2612" s="59"/>
      <c r="S2612" s="59"/>
      <c r="T2612" s="59"/>
      <c r="U2612" s="984"/>
      <c r="V2612" s="68"/>
      <c r="W2612" s="68"/>
      <c r="X2612" s="68"/>
      <c r="Y2612" s="68"/>
      <c r="Z2612" s="5"/>
    </row>
    <row r="2613" spans="2:26" x14ac:dyDescent="0.25">
      <c r="B2613" s="59"/>
      <c r="C2613" s="2215"/>
      <c r="D2613" s="59"/>
      <c r="E2613" s="1930"/>
      <c r="F2613" s="59"/>
      <c r="G2613" s="59"/>
      <c r="H2613" s="59"/>
      <c r="I2613" s="59"/>
      <c r="J2613" s="59"/>
      <c r="K2613" s="59"/>
      <c r="L2613" s="59"/>
      <c r="M2613" s="59"/>
      <c r="N2613" s="59"/>
      <c r="O2613" s="59"/>
      <c r="P2613" s="59"/>
      <c r="Q2613" s="59"/>
      <c r="R2613" s="59"/>
      <c r="S2613" s="59"/>
      <c r="T2613" s="59"/>
      <c r="U2613" s="984"/>
      <c r="V2613" s="68"/>
      <c r="W2613" s="68"/>
      <c r="X2613" s="68"/>
      <c r="Y2613" s="68"/>
      <c r="Z2613" s="5"/>
    </row>
    <row r="2614" spans="2:26" x14ac:dyDescent="0.25">
      <c r="B2614" s="59"/>
      <c r="C2614" s="2215"/>
      <c r="D2614" s="59"/>
      <c r="E2614" s="1930"/>
      <c r="F2614" s="59"/>
      <c r="G2614" s="59"/>
      <c r="H2614" s="59"/>
      <c r="I2614" s="59"/>
      <c r="J2614" s="59"/>
      <c r="K2614" s="59"/>
      <c r="L2614" s="59"/>
      <c r="M2614" s="59"/>
      <c r="N2614" s="59"/>
      <c r="O2614" s="59"/>
      <c r="P2614" s="59"/>
      <c r="Q2614" s="59"/>
      <c r="R2614" s="59"/>
      <c r="S2614" s="59"/>
      <c r="T2614" s="59"/>
      <c r="U2614" s="984"/>
      <c r="V2614" s="68"/>
      <c r="W2614" s="68"/>
      <c r="X2614" s="68"/>
      <c r="Y2614" s="68"/>
      <c r="Z2614" s="5"/>
    </row>
    <row r="2615" spans="2:26" x14ac:dyDescent="0.25">
      <c r="B2615" s="59"/>
      <c r="C2615" s="2215"/>
      <c r="D2615" s="59"/>
      <c r="E2615" s="1930"/>
      <c r="F2615" s="59"/>
      <c r="G2615" s="59"/>
      <c r="H2615" s="59"/>
      <c r="I2615" s="59"/>
      <c r="J2615" s="59"/>
      <c r="K2615" s="59"/>
      <c r="L2615" s="59"/>
      <c r="M2615" s="59"/>
      <c r="N2615" s="59"/>
      <c r="O2615" s="59"/>
      <c r="P2615" s="59"/>
      <c r="Q2615" s="59"/>
      <c r="R2615" s="59"/>
      <c r="S2615" s="59"/>
      <c r="T2615" s="59"/>
      <c r="U2615" s="984"/>
      <c r="V2615" s="68"/>
      <c r="W2615" s="68"/>
      <c r="X2615" s="68"/>
      <c r="Y2615" s="68"/>
      <c r="Z2615" s="5"/>
    </row>
    <row r="2616" spans="2:26" x14ac:dyDescent="0.25">
      <c r="B2616" s="59"/>
      <c r="C2616" s="2215"/>
      <c r="D2616" s="59"/>
      <c r="E2616" s="1930"/>
      <c r="F2616" s="59"/>
      <c r="G2616" s="59"/>
      <c r="H2616" s="59"/>
      <c r="I2616" s="59"/>
      <c r="J2616" s="59"/>
      <c r="K2616" s="59"/>
      <c r="L2616" s="59"/>
      <c r="M2616" s="59"/>
      <c r="N2616" s="59"/>
      <c r="O2616" s="59"/>
      <c r="P2616" s="59"/>
      <c r="Q2616" s="59"/>
      <c r="R2616" s="59"/>
      <c r="S2616" s="59"/>
      <c r="T2616" s="59"/>
      <c r="U2616" s="984"/>
      <c r="V2616" s="68"/>
      <c r="W2616" s="68"/>
      <c r="X2616" s="68"/>
      <c r="Y2616" s="68"/>
      <c r="Z2616" s="5"/>
    </row>
    <row r="2617" spans="2:26" x14ac:dyDescent="0.25">
      <c r="B2617" s="59"/>
      <c r="C2617" s="2215"/>
      <c r="D2617" s="59"/>
      <c r="E2617" s="1930"/>
      <c r="F2617" s="59"/>
      <c r="G2617" s="59"/>
      <c r="H2617" s="59"/>
      <c r="I2617" s="59"/>
      <c r="J2617" s="59"/>
      <c r="K2617" s="59"/>
      <c r="L2617" s="59"/>
      <c r="M2617" s="59"/>
      <c r="N2617" s="59"/>
      <c r="O2617" s="59"/>
      <c r="P2617" s="59"/>
      <c r="Q2617" s="59"/>
      <c r="R2617" s="59"/>
      <c r="S2617" s="59"/>
      <c r="T2617" s="59"/>
      <c r="U2617" s="984"/>
      <c r="V2617" s="68"/>
      <c r="W2617" s="68"/>
      <c r="X2617" s="68"/>
      <c r="Y2617" s="68"/>
      <c r="Z2617" s="5"/>
    </row>
    <row r="2618" spans="2:26" x14ac:dyDescent="0.25">
      <c r="B2618" s="59"/>
      <c r="C2618" s="2215"/>
      <c r="D2618" s="59"/>
      <c r="E2618" s="1930"/>
      <c r="F2618" s="59"/>
      <c r="G2618" s="59"/>
      <c r="H2618" s="59"/>
      <c r="I2618" s="59"/>
      <c r="J2618" s="59"/>
      <c r="K2618" s="59"/>
      <c r="L2618" s="59"/>
      <c r="M2618" s="59"/>
      <c r="N2618" s="59"/>
      <c r="O2618" s="59"/>
      <c r="P2618" s="59"/>
      <c r="Q2618" s="59"/>
      <c r="R2618" s="59"/>
      <c r="S2618" s="59"/>
      <c r="T2618" s="59"/>
      <c r="U2618" s="984"/>
      <c r="V2618" s="68"/>
      <c r="W2618" s="68"/>
      <c r="X2618" s="68"/>
      <c r="Y2618" s="68"/>
      <c r="Z2618" s="5"/>
    </row>
    <row r="2619" spans="2:26" x14ac:dyDescent="0.25">
      <c r="B2619" s="59"/>
      <c r="C2619" s="2215"/>
      <c r="D2619" s="59"/>
      <c r="E2619" s="1930"/>
      <c r="F2619" s="59"/>
      <c r="G2619" s="59"/>
      <c r="H2619" s="59"/>
      <c r="I2619" s="59"/>
      <c r="J2619" s="59"/>
      <c r="K2619" s="59"/>
      <c r="L2619" s="59"/>
      <c r="M2619" s="59"/>
      <c r="N2619" s="59"/>
      <c r="O2619" s="59"/>
      <c r="P2619" s="59"/>
      <c r="Q2619" s="59"/>
      <c r="R2619" s="59"/>
      <c r="S2619" s="59"/>
      <c r="T2619" s="59"/>
      <c r="U2619" s="984"/>
      <c r="V2619" s="68"/>
      <c r="W2619" s="68"/>
      <c r="X2619" s="68"/>
      <c r="Y2619" s="68"/>
      <c r="Z2619" s="5"/>
    </row>
    <row r="2620" spans="2:26" x14ac:dyDescent="0.25">
      <c r="B2620" s="59"/>
      <c r="C2620" s="2215"/>
      <c r="D2620" s="59"/>
      <c r="E2620" s="1930"/>
      <c r="F2620" s="59"/>
      <c r="G2620" s="59"/>
      <c r="H2620" s="59"/>
      <c r="I2620" s="59"/>
      <c r="J2620" s="59"/>
      <c r="K2620" s="59"/>
      <c r="L2620" s="59"/>
      <c r="M2620" s="59"/>
      <c r="N2620" s="59"/>
      <c r="O2620" s="59"/>
      <c r="P2620" s="59"/>
      <c r="Q2620" s="59"/>
      <c r="R2620" s="59"/>
      <c r="S2620" s="59"/>
      <c r="T2620" s="59"/>
      <c r="U2620" s="984"/>
      <c r="V2620" s="68"/>
      <c r="W2620" s="68"/>
      <c r="X2620" s="68"/>
      <c r="Y2620" s="68"/>
      <c r="Z2620" s="5"/>
    </row>
    <row r="2621" spans="2:26" x14ac:dyDescent="0.25">
      <c r="B2621" s="59"/>
      <c r="C2621" s="2215"/>
      <c r="D2621" s="59"/>
      <c r="E2621" s="1930"/>
      <c r="F2621" s="59"/>
      <c r="G2621" s="59"/>
      <c r="H2621" s="59"/>
      <c r="I2621" s="59"/>
      <c r="J2621" s="59"/>
      <c r="K2621" s="59"/>
      <c r="L2621" s="59"/>
      <c r="M2621" s="59"/>
      <c r="N2621" s="59"/>
      <c r="O2621" s="59"/>
      <c r="P2621" s="59"/>
      <c r="Q2621" s="59"/>
      <c r="R2621" s="59"/>
      <c r="S2621" s="59"/>
      <c r="T2621" s="59"/>
      <c r="U2621" s="984"/>
      <c r="V2621" s="68"/>
      <c r="W2621" s="68"/>
      <c r="X2621" s="68"/>
      <c r="Y2621" s="68"/>
      <c r="Z2621" s="5"/>
    </row>
    <row r="2622" spans="2:26" x14ac:dyDescent="0.25">
      <c r="B2622" s="59"/>
      <c r="C2622" s="2215"/>
      <c r="D2622" s="59"/>
      <c r="E2622" s="1930"/>
      <c r="F2622" s="59"/>
      <c r="G2622" s="59"/>
      <c r="H2622" s="59"/>
      <c r="I2622" s="59"/>
      <c r="J2622" s="59"/>
      <c r="K2622" s="59"/>
      <c r="L2622" s="59"/>
      <c r="M2622" s="59"/>
      <c r="N2622" s="59"/>
      <c r="O2622" s="59"/>
      <c r="P2622" s="59"/>
      <c r="Q2622" s="59"/>
      <c r="R2622" s="59"/>
      <c r="S2622" s="59"/>
      <c r="T2622" s="59"/>
      <c r="U2622" s="984"/>
      <c r="V2622" s="68"/>
      <c r="W2622" s="68"/>
      <c r="X2622" s="68"/>
      <c r="Y2622" s="68"/>
      <c r="Z2622" s="5"/>
    </row>
    <row r="2623" spans="2:26" x14ac:dyDescent="0.25">
      <c r="B2623" s="59"/>
      <c r="C2623" s="2215"/>
      <c r="D2623" s="59"/>
      <c r="E2623" s="1930"/>
      <c r="F2623" s="59"/>
      <c r="G2623" s="59"/>
      <c r="H2623" s="59"/>
      <c r="I2623" s="59"/>
      <c r="J2623" s="59"/>
      <c r="K2623" s="59"/>
      <c r="L2623" s="59"/>
      <c r="M2623" s="59"/>
      <c r="N2623" s="59"/>
      <c r="O2623" s="59"/>
      <c r="P2623" s="59"/>
      <c r="Q2623" s="59"/>
      <c r="R2623" s="59"/>
      <c r="S2623" s="59"/>
      <c r="T2623" s="59"/>
      <c r="U2623" s="984"/>
      <c r="V2623" s="68"/>
      <c r="W2623" s="68"/>
      <c r="X2623" s="68"/>
      <c r="Y2623" s="68"/>
      <c r="Z2623" s="5"/>
    </row>
    <row r="2624" spans="2:26" x14ac:dyDescent="0.25">
      <c r="B2624" s="59"/>
      <c r="C2624" s="2215"/>
      <c r="D2624" s="59"/>
      <c r="E2624" s="1930"/>
      <c r="F2624" s="59"/>
      <c r="G2624" s="59"/>
      <c r="H2624" s="59"/>
      <c r="I2624" s="59"/>
      <c r="J2624" s="59"/>
      <c r="K2624" s="59"/>
      <c r="L2624" s="59"/>
      <c r="M2624" s="59"/>
      <c r="N2624" s="59"/>
      <c r="O2624" s="59"/>
      <c r="P2624" s="59"/>
      <c r="Q2624" s="59"/>
      <c r="R2624" s="59"/>
      <c r="S2624" s="59"/>
      <c r="T2624" s="59"/>
      <c r="U2624" s="984"/>
      <c r="V2624" s="68"/>
      <c r="W2624" s="68"/>
      <c r="X2624" s="68"/>
      <c r="Y2624" s="68"/>
      <c r="Z2624" s="5"/>
    </row>
    <row r="2625" spans="2:26" x14ac:dyDescent="0.25">
      <c r="B2625" s="59"/>
      <c r="C2625" s="2215"/>
      <c r="D2625" s="59"/>
      <c r="E2625" s="1930"/>
      <c r="F2625" s="59"/>
      <c r="G2625" s="59"/>
      <c r="H2625" s="59"/>
      <c r="I2625" s="59"/>
      <c r="J2625" s="59"/>
      <c r="K2625" s="59"/>
      <c r="L2625" s="59"/>
      <c r="M2625" s="59"/>
      <c r="N2625" s="59"/>
      <c r="O2625" s="59"/>
      <c r="P2625" s="59"/>
      <c r="Q2625" s="59"/>
      <c r="R2625" s="59"/>
      <c r="S2625" s="59"/>
      <c r="T2625" s="59"/>
      <c r="U2625" s="984"/>
      <c r="V2625" s="68"/>
      <c r="W2625" s="68"/>
      <c r="X2625" s="68"/>
      <c r="Y2625" s="68"/>
      <c r="Z2625" s="5"/>
    </row>
    <row r="2626" spans="2:26" x14ac:dyDescent="0.25">
      <c r="B2626" s="59"/>
      <c r="C2626" s="2215"/>
      <c r="D2626" s="59"/>
      <c r="E2626" s="1930"/>
      <c r="F2626" s="59"/>
      <c r="G2626" s="59"/>
      <c r="H2626" s="59"/>
      <c r="I2626" s="59"/>
      <c r="J2626" s="59"/>
      <c r="K2626" s="59"/>
      <c r="L2626" s="59"/>
      <c r="M2626" s="59"/>
      <c r="N2626" s="59"/>
      <c r="O2626" s="59"/>
      <c r="P2626" s="59"/>
      <c r="Q2626" s="59"/>
      <c r="R2626" s="59"/>
      <c r="S2626" s="59"/>
      <c r="T2626" s="59"/>
      <c r="U2626" s="984"/>
      <c r="V2626" s="68"/>
      <c r="W2626" s="68"/>
      <c r="X2626" s="68"/>
      <c r="Y2626" s="68"/>
      <c r="Z2626" s="5"/>
    </row>
    <row r="2627" spans="2:26" x14ac:dyDescent="0.25">
      <c r="B2627" s="59"/>
      <c r="C2627" s="2215"/>
      <c r="D2627" s="59"/>
      <c r="E2627" s="1930"/>
      <c r="F2627" s="59"/>
      <c r="G2627" s="59"/>
      <c r="H2627" s="59"/>
      <c r="I2627" s="59"/>
      <c r="J2627" s="59"/>
      <c r="K2627" s="59"/>
      <c r="L2627" s="59"/>
      <c r="M2627" s="59"/>
      <c r="N2627" s="59"/>
      <c r="O2627" s="59"/>
      <c r="P2627" s="59"/>
      <c r="Q2627" s="59"/>
      <c r="R2627" s="59"/>
      <c r="S2627" s="59"/>
      <c r="T2627" s="59"/>
      <c r="U2627" s="984"/>
      <c r="V2627" s="68"/>
      <c r="W2627" s="68"/>
      <c r="X2627" s="68"/>
      <c r="Y2627" s="68"/>
      <c r="Z2627" s="5"/>
    </row>
    <row r="2628" spans="2:26" x14ac:dyDescent="0.25">
      <c r="B2628" s="59"/>
      <c r="C2628" s="2215"/>
      <c r="D2628" s="59"/>
      <c r="E2628" s="1930"/>
      <c r="F2628" s="59"/>
      <c r="G2628" s="59"/>
      <c r="H2628" s="59"/>
      <c r="I2628" s="59"/>
      <c r="J2628" s="59"/>
      <c r="K2628" s="59"/>
      <c r="L2628" s="59"/>
      <c r="M2628" s="59"/>
      <c r="N2628" s="59"/>
      <c r="O2628" s="59"/>
      <c r="P2628" s="59"/>
      <c r="Q2628" s="59"/>
      <c r="R2628" s="59"/>
      <c r="S2628" s="59"/>
      <c r="T2628" s="59"/>
      <c r="U2628" s="984"/>
      <c r="V2628" s="68"/>
      <c r="W2628" s="68"/>
      <c r="X2628" s="68"/>
      <c r="Y2628" s="68"/>
      <c r="Z2628" s="5"/>
    </row>
    <row r="2629" spans="2:26" x14ac:dyDescent="0.25">
      <c r="B2629" s="59"/>
      <c r="C2629" s="2215"/>
      <c r="D2629" s="59"/>
      <c r="E2629" s="1930"/>
      <c r="F2629" s="59"/>
      <c r="G2629" s="59"/>
      <c r="H2629" s="59"/>
      <c r="I2629" s="59"/>
      <c r="J2629" s="59"/>
      <c r="K2629" s="59"/>
      <c r="L2629" s="59"/>
      <c r="M2629" s="59"/>
      <c r="N2629" s="59"/>
      <c r="O2629" s="59"/>
      <c r="P2629" s="59"/>
      <c r="Q2629" s="59"/>
      <c r="R2629" s="59"/>
      <c r="S2629" s="59"/>
      <c r="T2629" s="59"/>
      <c r="U2629" s="984"/>
      <c r="V2629" s="68"/>
      <c r="W2629" s="68"/>
      <c r="X2629" s="68"/>
      <c r="Y2629" s="68"/>
      <c r="Z2629" s="5"/>
    </row>
    <row r="2630" spans="2:26" x14ac:dyDescent="0.25">
      <c r="B2630" s="59"/>
      <c r="C2630" s="2215"/>
      <c r="D2630" s="59"/>
      <c r="E2630" s="1930"/>
      <c r="F2630" s="59"/>
      <c r="G2630" s="59"/>
      <c r="H2630" s="59"/>
      <c r="I2630" s="59"/>
      <c r="J2630" s="59"/>
      <c r="K2630" s="59"/>
      <c r="L2630" s="59"/>
      <c r="M2630" s="59"/>
      <c r="N2630" s="59"/>
      <c r="O2630" s="59"/>
      <c r="P2630" s="59"/>
      <c r="Q2630" s="59"/>
      <c r="R2630" s="59"/>
      <c r="S2630" s="59"/>
      <c r="T2630" s="59"/>
      <c r="U2630" s="984"/>
      <c r="V2630" s="68"/>
      <c r="W2630" s="68"/>
      <c r="X2630" s="68"/>
      <c r="Y2630" s="68"/>
      <c r="Z2630" s="5"/>
    </row>
    <row r="2631" spans="2:26" x14ac:dyDescent="0.25">
      <c r="B2631" s="59"/>
      <c r="C2631" s="2215"/>
      <c r="D2631" s="59"/>
      <c r="E2631" s="1930"/>
      <c r="F2631" s="59"/>
      <c r="G2631" s="59"/>
      <c r="H2631" s="59"/>
      <c r="I2631" s="59"/>
      <c r="J2631" s="59"/>
      <c r="K2631" s="59"/>
      <c r="L2631" s="59"/>
      <c r="M2631" s="59"/>
      <c r="N2631" s="59"/>
      <c r="O2631" s="59"/>
      <c r="P2631" s="59"/>
      <c r="Q2631" s="59"/>
      <c r="R2631" s="59"/>
      <c r="S2631" s="59"/>
      <c r="T2631" s="59"/>
      <c r="U2631" s="984"/>
      <c r="V2631" s="68"/>
      <c r="W2631" s="68"/>
      <c r="X2631" s="68"/>
      <c r="Y2631" s="68"/>
      <c r="Z2631" s="5"/>
    </row>
    <row r="2632" spans="2:26" x14ac:dyDescent="0.25">
      <c r="B2632" s="59"/>
      <c r="C2632" s="2215"/>
      <c r="D2632" s="59"/>
      <c r="E2632" s="1930"/>
      <c r="F2632" s="59"/>
      <c r="G2632" s="59"/>
      <c r="H2632" s="59"/>
      <c r="I2632" s="59"/>
      <c r="J2632" s="59"/>
      <c r="K2632" s="59"/>
      <c r="L2632" s="59"/>
      <c r="M2632" s="59"/>
      <c r="N2632" s="59"/>
      <c r="O2632" s="59"/>
      <c r="P2632" s="59"/>
      <c r="Q2632" s="59"/>
      <c r="R2632" s="59"/>
      <c r="S2632" s="59"/>
      <c r="T2632" s="59"/>
      <c r="U2632" s="984"/>
      <c r="V2632" s="68"/>
      <c r="W2632" s="68"/>
      <c r="X2632" s="68"/>
      <c r="Y2632" s="68"/>
      <c r="Z2632" s="5"/>
    </row>
    <row r="2633" spans="2:26" x14ac:dyDescent="0.25">
      <c r="B2633" s="59"/>
      <c r="C2633" s="2215"/>
      <c r="D2633" s="59"/>
      <c r="E2633" s="1930"/>
      <c r="F2633" s="59"/>
      <c r="G2633" s="59"/>
      <c r="H2633" s="59"/>
      <c r="I2633" s="59"/>
      <c r="J2633" s="59"/>
      <c r="K2633" s="59"/>
      <c r="L2633" s="59"/>
      <c r="M2633" s="59"/>
      <c r="N2633" s="59"/>
      <c r="O2633" s="59"/>
      <c r="P2633" s="59"/>
      <c r="Q2633" s="59"/>
      <c r="R2633" s="59"/>
      <c r="S2633" s="59"/>
      <c r="T2633" s="59"/>
      <c r="U2633" s="984"/>
      <c r="V2633" s="68"/>
      <c r="W2633" s="68"/>
      <c r="X2633" s="68"/>
      <c r="Y2633" s="68"/>
      <c r="Z2633" s="5"/>
    </row>
    <row r="2634" spans="2:26" x14ac:dyDescent="0.25">
      <c r="B2634" s="59"/>
      <c r="C2634" s="2215"/>
      <c r="D2634" s="59"/>
      <c r="E2634" s="1930"/>
      <c r="F2634" s="59"/>
      <c r="G2634" s="59"/>
      <c r="H2634" s="59"/>
      <c r="I2634" s="59"/>
      <c r="J2634" s="59"/>
      <c r="K2634" s="59"/>
      <c r="L2634" s="59"/>
      <c r="M2634" s="59"/>
      <c r="N2634" s="59"/>
      <c r="O2634" s="59"/>
      <c r="P2634" s="59"/>
      <c r="Q2634" s="59"/>
      <c r="R2634" s="59"/>
      <c r="S2634" s="59"/>
      <c r="T2634" s="59"/>
      <c r="U2634" s="984"/>
      <c r="V2634" s="68"/>
      <c r="W2634" s="68"/>
      <c r="X2634" s="68"/>
      <c r="Y2634" s="68"/>
      <c r="Z2634" s="5"/>
    </row>
    <row r="2635" spans="2:26" x14ac:dyDescent="0.25">
      <c r="B2635" s="59"/>
      <c r="C2635" s="2215"/>
      <c r="D2635" s="59"/>
      <c r="E2635" s="1930"/>
      <c r="F2635" s="59"/>
      <c r="G2635" s="59"/>
      <c r="H2635" s="59"/>
      <c r="I2635" s="59"/>
      <c r="J2635" s="59"/>
      <c r="K2635" s="59"/>
      <c r="L2635" s="59"/>
      <c r="M2635" s="59"/>
      <c r="N2635" s="59"/>
      <c r="O2635" s="59"/>
      <c r="P2635" s="59"/>
      <c r="Q2635" s="59"/>
      <c r="R2635" s="59"/>
      <c r="S2635" s="59"/>
      <c r="T2635" s="59"/>
      <c r="U2635" s="984"/>
      <c r="V2635" s="68"/>
      <c r="W2635" s="68"/>
      <c r="X2635" s="68"/>
      <c r="Y2635" s="68"/>
      <c r="Z2635" s="5"/>
    </row>
    <row r="2636" spans="2:26" x14ac:dyDescent="0.25">
      <c r="B2636" s="59"/>
      <c r="C2636" s="2215"/>
      <c r="D2636" s="59"/>
      <c r="E2636" s="1930"/>
      <c r="F2636" s="59"/>
      <c r="G2636" s="59"/>
      <c r="H2636" s="59"/>
      <c r="I2636" s="59"/>
      <c r="J2636" s="59"/>
      <c r="K2636" s="59"/>
      <c r="L2636" s="59"/>
      <c r="M2636" s="59"/>
      <c r="N2636" s="59"/>
      <c r="O2636" s="59"/>
      <c r="P2636" s="59"/>
      <c r="Q2636" s="59"/>
      <c r="R2636" s="59"/>
      <c r="S2636" s="59"/>
      <c r="T2636" s="59"/>
      <c r="U2636" s="984"/>
      <c r="V2636" s="68"/>
      <c r="W2636" s="68"/>
      <c r="X2636" s="68"/>
      <c r="Y2636" s="68"/>
      <c r="Z2636" s="5"/>
    </row>
    <row r="2637" spans="2:26" x14ac:dyDescent="0.25">
      <c r="B2637" s="59"/>
      <c r="C2637" s="2215"/>
      <c r="D2637" s="59"/>
      <c r="E2637" s="1930"/>
      <c r="F2637" s="59"/>
      <c r="G2637" s="59"/>
      <c r="H2637" s="59"/>
      <c r="I2637" s="59"/>
      <c r="J2637" s="59"/>
      <c r="K2637" s="59"/>
      <c r="L2637" s="59"/>
      <c r="M2637" s="59"/>
      <c r="N2637" s="59"/>
      <c r="O2637" s="59"/>
      <c r="P2637" s="59"/>
      <c r="Q2637" s="59"/>
      <c r="R2637" s="59"/>
      <c r="S2637" s="59"/>
      <c r="T2637" s="59"/>
      <c r="U2637" s="984"/>
      <c r="V2637" s="68"/>
      <c r="W2637" s="68"/>
      <c r="X2637" s="68"/>
      <c r="Y2637" s="68"/>
      <c r="Z2637" s="5"/>
    </row>
    <row r="2638" spans="2:26" x14ac:dyDescent="0.25">
      <c r="B2638" s="59"/>
      <c r="C2638" s="2215"/>
      <c r="D2638" s="59"/>
      <c r="E2638" s="1930"/>
      <c r="F2638" s="59"/>
      <c r="G2638" s="59"/>
      <c r="H2638" s="59"/>
      <c r="I2638" s="59"/>
      <c r="J2638" s="59"/>
      <c r="K2638" s="59"/>
      <c r="L2638" s="59"/>
      <c r="M2638" s="59"/>
      <c r="N2638" s="59"/>
      <c r="O2638" s="59"/>
      <c r="P2638" s="59"/>
      <c r="Q2638" s="59"/>
      <c r="R2638" s="59"/>
      <c r="S2638" s="59"/>
      <c r="T2638" s="59"/>
      <c r="U2638" s="984"/>
      <c r="V2638" s="68"/>
      <c r="W2638" s="68"/>
      <c r="X2638" s="68"/>
      <c r="Y2638" s="68"/>
      <c r="Z2638" s="5"/>
    </row>
    <row r="2639" spans="2:26" x14ac:dyDescent="0.25">
      <c r="B2639" s="59"/>
      <c r="C2639" s="2215"/>
      <c r="D2639" s="59"/>
      <c r="E2639" s="1930"/>
      <c r="F2639" s="59"/>
      <c r="G2639" s="59"/>
      <c r="H2639" s="59"/>
      <c r="I2639" s="59"/>
      <c r="J2639" s="59"/>
      <c r="K2639" s="59"/>
      <c r="L2639" s="59"/>
      <c r="M2639" s="59"/>
      <c r="N2639" s="59"/>
      <c r="O2639" s="59"/>
      <c r="P2639" s="59"/>
      <c r="Q2639" s="59"/>
      <c r="R2639" s="59"/>
      <c r="S2639" s="59"/>
      <c r="T2639" s="59"/>
      <c r="U2639" s="984"/>
      <c r="V2639" s="68"/>
      <c r="W2639" s="68"/>
      <c r="X2639" s="68"/>
      <c r="Y2639" s="68"/>
      <c r="Z2639" s="5"/>
    </row>
    <row r="2640" spans="2:26" x14ac:dyDescent="0.25">
      <c r="B2640" s="59"/>
      <c r="C2640" s="2215"/>
      <c r="D2640" s="59"/>
      <c r="E2640" s="1930"/>
      <c r="F2640" s="59"/>
      <c r="G2640" s="59"/>
      <c r="H2640" s="59"/>
      <c r="I2640" s="59"/>
      <c r="J2640" s="59"/>
      <c r="K2640" s="59"/>
      <c r="L2640" s="59"/>
      <c r="M2640" s="59"/>
      <c r="N2640" s="59"/>
      <c r="O2640" s="59"/>
      <c r="P2640" s="59"/>
      <c r="Q2640" s="59"/>
      <c r="R2640" s="59"/>
      <c r="S2640" s="59"/>
      <c r="T2640" s="59"/>
      <c r="U2640" s="984"/>
      <c r="V2640" s="68"/>
      <c r="W2640" s="68"/>
      <c r="X2640" s="68"/>
      <c r="Y2640" s="68"/>
      <c r="Z2640" s="5"/>
    </row>
    <row r="2641" spans="2:26" x14ac:dyDescent="0.25">
      <c r="B2641" s="59"/>
      <c r="C2641" s="2215"/>
      <c r="D2641" s="59"/>
      <c r="E2641" s="1930"/>
      <c r="F2641" s="59"/>
      <c r="G2641" s="59"/>
      <c r="H2641" s="59"/>
      <c r="I2641" s="59"/>
      <c r="J2641" s="59"/>
      <c r="K2641" s="59"/>
      <c r="L2641" s="59"/>
      <c r="M2641" s="59"/>
      <c r="N2641" s="59"/>
      <c r="O2641" s="59"/>
      <c r="P2641" s="59"/>
      <c r="Q2641" s="59"/>
      <c r="R2641" s="59"/>
      <c r="S2641" s="59"/>
      <c r="T2641" s="59"/>
      <c r="U2641" s="984"/>
      <c r="V2641" s="68"/>
      <c r="W2641" s="68"/>
      <c r="X2641" s="68"/>
      <c r="Y2641" s="68"/>
      <c r="Z2641" s="5"/>
    </row>
    <row r="2642" spans="2:26" x14ac:dyDescent="0.25">
      <c r="B2642" s="59"/>
      <c r="C2642" s="2215"/>
      <c r="D2642" s="59"/>
      <c r="E2642" s="1930"/>
      <c r="F2642" s="59"/>
      <c r="G2642" s="59"/>
      <c r="H2642" s="59"/>
      <c r="I2642" s="59"/>
      <c r="J2642" s="59"/>
      <c r="K2642" s="59"/>
      <c r="L2642" s="59"/>
      <c r="M2642" s="59"/>
      <c r="N2642" s="59"/>
      <c r="O2642" s="59"/>
      <c r="P2642" s="59"/>
      <c r="Q2642" s="59"/>
      <c r="R2642" s="59"/>
      <c r="S2642" s="59"/>
      <c r="T2642" s="59"/>
      <c r="U2642" s="984"/>
      <c r="V2642" s="68"/>
      <c r="W2642" s="68"/>
      <c r="X2642" s="68"/>
      <c r="Y2642" s="68"/>
      <c r="Z2642" s="5"/>
    </row>
    <row r="2643" spans="2:26" x14ac:dyDescent="0.25">
      <c r="B2643" s="59"/>
      <c r="C2643" s="2215"/>
      <c r="D2643" s="59"/>
      <c r="E2643" s="1930"/>
      <c r="F2643" s="59"/>
      <c r="G2643" s="59"/>
      <c r="H2643" s="59"/>
      <c r="I2643" s="59"/>
      <c r="J2643" s="59"/>
      <c r="K2643" s="59"/>
      <c r="L2643" s="59"/>
      <c r="M2643" s="59"/>
      <c r="N2643" s="59"/>
      <c r="O2643" s="59"/>
      <c r="P2643" s="59"/>
      <c r="Q2643" s="59"/>
      <c r="R2643" s="59"/>
      <c r="S2643" s="59"/>
      <c r="T2643" s="59"/>
      <c r="U2643" s="984"/>
      <c r="V2643" s="68"/>
      <c r="W2643" s="68"/>
      <c r="X2643" s="68"/>
      <c r="Y2643" s="68"/>
      <c r="Z2643" s="5"/>
    </row>
    <row r="2644" spans="2:26" x14ac:dyDescent="0.25">
      <c r="B2644" s="59"/>
      <c r="C2644" s="2215"/>
      <c r="D2644" s="59"/>
      <c r="E2644" s="1930"/>
      <c r="F2644" s="59"/>
      <c r="G2644" s="59"/>
      <c r="H2644" s="59"/>
      <c r="I2644" s="59"/>
      <c r="J2644" s="59"/>
      <c r="K2644" s="59"/>
      <c r="L2644" s="59"/>
      <c r="M2644" s="59"/>
      <c r="N2644" s="59"/>
      <c r="O2644" s="59"/>
      <c r="P2644" s="59"/>
      <c r="Q2644" s="59"/>
      <c r="R2644" s="59"/>
      <c r="S2644" s="59"/>
      <c r="T2644" s="59"/>
      <c r="U2644" s="984"/>
      <c r="V2644" s="68"/>
      <c r="W2644" s="68"/>
      <c r="X2644" s="68"/>
      <c r="Y2644" s="68"/>
      <c r="Z2644" s="5"/>
    </row>
    <row r="2645" spans="2:26" x14ac:dyDescent="0.25">
      <c r="B2645" s="59"/>
      <c r="C2645" s="2215"/>
      <c r="D2645" s="59"/>
      <c r="E2645" s="1930"/>
      <c r="F2645" s="59"/>
      <c r="G2645" s="59"/>
      <c r="H2645" s="59"/>
      <c r="I2645" s="59"/>
      <c r="J2645" s="59"/>
      <c r="K2645" s="59"/>
      <c r="L2645" s="59"/>
      <c r="M2645" s="59"/>
      <c r="N2645" s="59"/>
      <c r="O2645" s="59"/>
      <c r="P2645" s="59"/>
      <c r="Q2645" s="59"/>
      <c r="R2645" s="59"/>
      <c r="S2645" s="59"/>
      <c r="T2645" s="59"/>
      <c r="U2645" s="984"/>
      <c r="V2645" s="68"/>
      <c r="W2645" s="68"/>
      <c r="X2645" s="68"/>
      <c r="Y2645" s="68"/>
      <c r="Z2645" s="5"/>
    </row>
    <row r="2646" spans="2:26" x14ac:dyDescent="0.25">
      <c r="B2646" s="59"/>
      <c r="C2646" s="2215"/>
      <c r="D2646" s="59"/>
      <c r="E2646" s="1930"/>
      <c r="F2646" s="59"/>
      <c r="G2646" s="59"/>
      <c r="H2646" s="59"/>
      <c r="I2646" s="59"/>
      <c r="J2646" s="59"/>
      <c r="K2646" s="59"/>
      <c r="L2646" s="59"/>
      <c r="M2646" s="59"/>
      <c r="N2646" s="59"/>
      <c r="O2646" s="59"/>
      <c r="P2646" s="59"/>
      <c r="Q2646" s="59"/>
      <c r="R2646" s="59"/>
      <c r="S2646" s="59"/>
      <c r="T2646" s="59"/>
      <c r="U2646" s="984"/>
      <c r="V2646" s="68"/>
      <c r="W2646" s="68"/>
      <c r="X2646" s="68"/>
      <c r="Y2646" s="68"/>
      <c r="Z2646" s="5"/>
    </row>
    <row r="2647" spans="2:26" x14ac:dyDescent="0.25">
      <c r="B2647" s="59"/>
      <c r="C2647" s="2215"/>
      <c r="D2647" s="59"/>
      <c r="E2647" s="1930"/>
      <c r="F2647" s="59"/>
      <c r="G2647" s="59"/>
      <c r="H2647" s="59"/>
      <c r="I2647" s="59"/>
      <c r="J2647" s="59"/>
      <c r="K2647" s="59"/>
      <c r="L2647" s="59"/>
      <c r="M2647" s="59"/>
      <c r="N2647" s="59"/>
      <c r="O2647" s="59"/>
      <c r="P2647" s="59"/>
      <c r="Q2647" s="59"/>
      <c r="R2647" s="59"/>
      <c r="S2647" s="59"/>
      <c r="T2647" s="59"/>
      <c r="U2647" s="984"/>
      <c r="V2647" s="68"/>
      <c r="W2647" s="68"/>
      <c r="X2647" s="68"/>
      <c r="Y2647" s="68"/>
      <c r="Z2647" s="5"/>
    </row>
    <row r="2648" spans="2:26" x14ac:dyDescent="0.25">
      <c r="B2648" s="59"/>
      <c r="C2648" s="2215"/>
      <c r="D2648" s="59"/>
      <c r="E2648" s="1930"/>
      <c r="F2648" s="59"/>
      <c r="G2648" s="59"/>
      <c r="H2648" s="59"/>
      <c r="I2648" s="59"/>
      <c r="J2648" s="59"/>
      <c r="K2648" s="59"/>
      <c r="L2648" s="59"/>
      <c r="M2648" s="59"/>
      <c r="N2648" s="59"/>
      <c r="O2648" s="59"/>
      <c r="P2648" s="59"/>
      <c r="Q2648" s="59"/>
      <c r="R2648" s="59"/>
      <c r="S2648" s="59"/>
      <c r="T2648" s="59"/>
      <c r="U2648" s="984"/>
      <c r="V2648" s="68"/>
      <c r="W2648" s="68"/>
      <c r="X2648" s="68"/>
      <c r="Y2648" s="68"/>
      <c r="Z2648" s="5"/>
    </row>
    <row r="2649" spans="2:26" x14ac:dyDescent="0.25">
      <c r="B2649" s="59"/>
      <c r="C2649" s="2215"/>
      <c r="D2649" s="59"/>
      <c r="E2649" s="1930"/>
      <c r="F2649" s="59"/>
      <c r="G2649" s="59"/>
      <c r="H2649" s="59"/>
      <c r="I2649" s="59"/>
      <c r="J2649" s="59"/>
      <c r="K2649" s="59"/>
      <c r="L2649" s="59"/>
      <c r="M2649" s="59"/>
      <c r="N2649" s="59"/>
      <c r="O2649" s="59"/>
      <c r="P2649" s="59"/>
      <c r="Q2649" s="59"/>
      <c r="R2649" s="59"/>
      <c r="S2649" s="59"/>
      <c r="T2649" s="59"/>
      <c r="U2649" s="984"/>
      <c r="V2649" s="68"/>
      <c r="W2649" s="68"/>
      <c r="X2649" s="68"/>
      <c r="Y2649" s="68"/>
      <c r="Z2649" s="5"/>
    </row>
    <row r="2650" spans="2:26" x14ac:dyDescent="0.25">
      <c r="B2650" s="59"/>
      <c r="C2650" s="2215"/>
      <c r="D2650" s="59"/>
      <c r="E2650" s="1930"/>
      <c r="F2650" s="59"/>
      <c r="G2650" s="59"/>
      <c r="H2650" s="59"/>
      <c r="I2650" s="59"/>
      <c r="J2650" s="59"/>
      <c r="K2650" s="59"/>
      <c r="L2650" s="59"/>
      <c r="M2650" s="59"/>
      <c r="N2650" s="59"/>
      <c r="O2650" s="59"/>
      <c r="P2650" s="59"/>
      <c r="Q2650" s="59"/>
      <c r="R2650" s="59"/>
      <c r="S2650" s="59"/>
      <c r="T2650" s="59"/>
      <c r="U2650" s="984"/>
      <c r="V2650" s="68"/>
      <c r="W2650" s="68"/>
      <c r="X2650" s="68"/>
      <c r="Y2650" s="68"/>
      <c r="Z2650" s="5"/>
    </row>
    <row r="2651" spans="2:26" x14ac:dyDescent="0.25">
      <c r="B2651" s="59"/>
      <c r="C2651" s="2215"/>
      <c r="D2651" s="59"/>
      <c r="E2651" s="1930"/>
      <c r="F2651" s="59"/>
      <c r="G2651" s="59"/>
      <c r="H2651" s="59"/>
      <c r="I2651" s="59"/>
      <c r="J2651" s="59"/>
      <c r="K2651" s="59"/>
      <c r="L2651" s="59"/>
      <c r="M2651" s="59"/>
      <c r="N2651" s="59"/>
      <c r="O2651" s="59"/>
      <c r="P2651" s="59"/>
      <c r="Q2651" s="59"/>
      <c r="R2651" s="59"/>
      <c r="S2651" s="59"/>
      <c r="T2651" s="59"/>
      <c r="U2651" s="984"/>
      <c r="V2651" s="68"/>
      <c r="W2651" s="68"/>
      <c r="X2651" s="68"/>
      <c r="Y2651" s="68"/>
      <c r="Z2651" s="5"/>
    </row>
    <row r="2652" spans="2:26" x14ac:dyDescent="0.25">
      <c r="B2652" s="59"/>
      <c r="C2652" s="2215"/>
      <c r="D2652" s="59"/>
      <c r="E2652" s="1930"/>
      <c r="F2652" s="59"/>
      <c r="G2652" s="59"/>
      <c r="H2652" s="59"/>
      <c r="I2652" s="59"/>
      <c r="J2652" s="59"/>
      <c r="K2652" s="59"/>
      <c r="L2652" s="59"/>
      <c r="M2652" s="59"/>
      <c r="N2652" s="59"/>
      <c r="O2652" s="59"/>
      <c r="P2652" s="59"/>
      <c r="Q2652" s="59"/>
      <c r="R2652" s="59"/>
      <c r="S2652" s="59"/>
      <c r="T2652" s="59"/>
      <c r="U2652" s="984"/>
      <c r="V2652" s="68"/>
      <c r="W2652" s="68"/>
      <c r="X2652" s="68"/>
      <c r="Y2652" s="68"/>
      <c r="Z2652" s="5"/>
    </row>
    <row r="2653" spans="2:26" x14ac:dyDescent="0.25">
      <c r="B2653" s="59"/>
      <c r="C2653" s="2215"/>
      <c r="D2653" s="59"/>
      <c r="E2653" s="1930"/>
      <c r="F2653" s="59"/>
      <c r="G2653" s="59"/>
      <c r="H2653" s="59"/>
      <c r="I2653" s="59"/>
      <c r="J2653" s="59"/>
      <c r="K2653" s="59"/>
      <c r="L2653" s="59"/>
      <c r="M2653" s="59"/>
      <c r="N2653" s="59"/>
      <c r="O2653" s="59"/>
      <c r="P2653" s="59"/>
      <c r="Q2653" s="59"/>
      <c r="R2653" s="59"/>
      <c r="S2653" s="59"/>
      <c r="T2653" s="59"/>
      <c r="U2653" s="984"/>
      <c r="V2653" s="68"/>
      <c r="W2653" s="68"/>
      <c r="X2653" s="68"/>
      <c r="Y2653" s="68"/>
      <c r="Z2653" s="5"/>
    </row>
    <row r="2654" spans="2:26" x14ac:dyDescent="0.25">
      <c r="B2654" s="59"/>
      <c r="C2654" s="2215"/>
      <c r="D2654" s="59"/>
      <c r="E2654" s="1930"/>
      <c r="F2654" s="59"/>
      <c r="G2654" s="59"/>
      <c r="H2654" s="59"/>
      <c r="I2654" s="59"/>
      <c r="J2654" s="59"/>
      <c r="K2654" s="59"/>
      <c r="L2654" s="59"/>
      <c r="M2654" s="59"/>
      <c r="N2654" s="59"/>
      <c r="O2654" s="59"/>
      <c r="P2654" s="59"/>
      <c r="Q2654" s="59"/>
      <c r="R2654" s="59"/>
      <c r="S2654" s="59"/>
      <c r="T2654" s="59"/>
      <c r="U2654" s="984"/>
      <c r="V2654" s="68"/>
      <c r="W2654" s="68"/>
      <c r="X2654" s="68"/>
      <c r="Y2654" s="68"/>
      <c r="Z2654" s="5"/>
    </row>
    <row r="2655" spans="2:26" x14ac:dyDescent="0.25">
      <c r="B2655" s="59"/>
      <c r="C2655" s="2215"/>
      <c r="D2655" s="59"/>
      <c r="E2655" s="1930"/>
      <c r="F2655" s="59"/>
      <c r="G2655" s="59"/>
      <c r="H2655" s="59"/>
      <c r="I2655" s="59"/>
      <c r="J2655" s="59"/>
      <c r="K2655" s="59"/>
      <c r="L2655" s="59"/>
      <c r="M2655" s="59"/>
      <c r="N2655" s="59"/>
      <c r="O2655" s="59"/>
      <c r="P2655" s="59"/>
      <c r="Q2655" s="59"/>
      <c r="R2655" s="59"/>
      <c r="S2655" s="59"/>
      <c r="T2655" s="59"/>
      <c r="U2655" s="984"/>
      <c r="V2655" s="68"/>
      <c r="W2655" s="68"/>
      <c r="X2655" s="68"/>
      <c r="Y2655" s="68"/>
      <c r="Z2655" s="5"/>
    </row>
    <row r="2656" spans="2:26" x14ac:dyDescent="0.25">
      <c r="B2656" s="59"/>
      <c r="C2656" s="2215"/>
      <c r="D2656" s="59"/>
      <c r="E2656" s="1930"/>
      <c r="F2656" s="59"/>
      <c r="G2656" s="59"/>
      <c r="H2656" s="59"/>
      <c r="I2656" s="59"/>
      <c r="J2656" s="59"/>
      <c r="K2656" s="59"/>
      <c r="L2656" s="59"/>
      <c r="M2656" s="59"/>
      <c r="N2656" s="59"/>
      <c r="O2656" s="59"/>
      <c r="P2656" s="59"/>
      <c r="Q2656" s="59"/>
      <c r="R2656" s="59"/>
      <c r="S2656" s="59"/>
      <c r="T2656" s="59"/>
      <c r="U2656" s="984"/>
      <c r="V2656" s="68"/>
      <c r="W2656" s="68"/>
      <c r="X2656" s="68"/>
      <c r="Y2656" s="68"/>
      <c r="Z2656" s="5"/>
    </row>
    <row r="2657" spans="2:26" x14ac:dyDescent="0.25">
      <c r="B2657" s="59"/>
      <c r="C2657" s="2215"/>
      <c r="D2657" s="59"/>
      <c r="E2657" s="1930"/>
      <c r="F2657" s="59"/>
      <c r="G2657" s="59"/>
      <c r="H2657" s="59"/>
      <c r="I2657" s="59"/>
      <c r="J2657" s="59"/>
      <c r="K2657" s="59"/>
      <c r="L2657" s="59"/>
      <c r="M2657" s="59"/>
      <c r="N2657" s="59"/>
      <c r="O2657" s="59"/>
      <c r="P2657" s="59"/>
      <c r="Q2657" s="59"/>
      <c r="R2657" s="59"/>
      <c r="S2657" s="59"/>
      <c r="T2657" s="59"/>
      <c r="U2657" s="984"/>
      <c r="V2657" s="68"/>
      <c r="W2657" s="68"/>
      <c r="X2657" s="68"/>
      <c r="Y2657" s="68"/>
      <c r="Z2657" s="5"/>
    </row>
    <row r="2658" spans="2:26" x14ac:dyDescent="0.25">
      <c r="B2658" s="59"/>
      <c r="C2658" s="2215"/>
      <c r="D2658" s="59"/>
      <c r="E2658" s="1930"/>
      <c r="F2658" s="59"/>
      <c r="G2658" s="59"/>
      <c r="H2658" s="59"/>
      <c r="I2658" s="59"/>
      <c r="J2658" s="59"/>
      <c r="K2658" s="59"/>
      <c r="L2658" s="59"/>
      <c r="M2658" s="59"/>
      <c r="N2658" s="59"/>
      <c r="O2658" s="59"/>
      <c r="P2658" s="59"/>
      <c r="Q2658" s="59"/>
      <c r="R2658" s="59"/>
      <c r="S2658" s="59"/>
      <c r="T2658" s="59"/>
      <c r="U2658" s="984"/>
      <c r="V2658" s="68"/>
      <c r="W2658" s="68"/>
      <c r="X2658" s="68"/>
      <c r="Y2658" s="68"/>
      <c r="Z2658" s="5"/>
    </row>
    <row r="2659" spans="2:26" x14ac:dyDescent="0.25">
      <c r="B2659" s="59"/>
      <c r="C2659" s="2215"/>
      <c r="D2659" s="59"/>
      <c r="E2659" s="1930"/>
      <c r="F2659" s="59"/>
      <c r="G2659" s="59"/>
      <c r="H2659" s="59"/>
      <c r="I2659" s="59"/>
      <c r="J2659" s="59"/>
      <c r="K2659" s="59"/>
      <c r="L2659" s="59"/>
      <c r="M2659" s="59"/>
      <c r="N2659" s="59"/>
      <c r="O2659" s="59"/>
      <c r="P2659" s="59"/>
      <c r="Q2659" s="59"/>
      <c r="R2659" s="59"/>
      <c r="S2659" s="59"/>
      <c r="T2659" s="59"/>
      <c r="U2659" s="984"/>
      <c r="V2659" s="68"/>
      <c r="W2659" s="68"/>
      <c r="X2659" s="68"/>
      <c r="Y2659" s="68"/>
      <c r="Z2659" s="5"/>
    </row>
    <row r="2660" spans="2:26" x14ac:dyDescent="0.25">
      <c r="B2660" s="59"/>
      <c r="C2660" s="2215"/>
      <c r="D2660" s="59"/>
      <c r="E2660" s="1930"/>
      <c r="F2660" s="59"/>
      <c r="G2660" s="59"/>
      <c r="H2660" s="59"/>
      <c r="I2660" s="59"/>
      <c r="J2660" s="59"/>
      <c r="K2660" s="59"/>
      <c r="L2660" s="59"/>
      <c r="M2660" s="59"/>
      <c r="N2660" s="59"/>
      <c r="O2660" s="59"/>
      <c r="P2660" s="59"/>
      <c r="Q2660" s="59"/>
      <c r="R2660" s="59"/>
      <c r="S2660" s="59"/>
      <c r="T2660" s="59"/>
      <c r="U2660" s="984"/>
      <c r="V2660" s="68"/>
      <c r="W2660" s="68"/>
      <c r="X2660" s="68"/>
      <c r="Y2660" s="68"/>
      <c r="Z2660" s="5"/>
    </row>
    <row r="2661" spans="2:26" x14ac:dyDescent="0.25">
      <c r="B2661" s="59"/>
      <c r="C2661" s="2215"/>
      <c r="D2661" s="59"/>
      <c r="E2661" s="1930"/>
      <c r="F2661" s="59"/>
      <c r="G2661" s="59"/>
      <c r="H2661" s="59"/>
      <c r="I2661" s="59"/>
      <c r="J2661" s="59"/>
      <c r="K2661" s="59"/>
      <c r="L2661" s="59"/>
      <c r="M2661" s="59"/>
      <c r="N2661" s="59"/>
      <c r="O2661" s="59"/>
      <c r="P2661" s="59"/>
      <c r="Q2661" s="59"/>
      <c r="R2661" s="59"/>
      <c r="S2661" s="59"/>
      <c r="T2661" s="59"/>
      <c r="U2661" s="984"/>
      <c r="V2661" s="68"/>
      <c r="W2661" s="68"/>
      <c r="X2661" s="68"/>
      <c r="Y2661" s="68"/>
      <c r="Z2661" s="5"/>
    </row>
    <row r="2662" spans="2:26" x14ac:dyDescent="0.25">
      <c r="B2662" s="59"/>
      <c r="C2662" s="2215"/>
      <c r="D2662" s="59"/>
      <c r="E2662" s="1930"/>
      <c r="F2662" s="59"/>
      <c r="G2662" s="59"/>
      <c r="H2662" s="59"/>
      <c r="I2662" s="59"/>
      <c r="J2662" s="59"/>
      <c r="K2662" s="59"/>
      <c r="L2662" s="59"/>
      <c r="M2662" s="59"/>
      <c r="N2662" s="59"/>
      <c r="O2662" s="59"/>
      <c r="P2662" s="59"/>
      <c r="Q2662" s="59"/>
      <c r="R2662" s="59"/>
      <c r="S2662" s="59"/>
      <c r="T2662" s="59"/>
      <c r="U2662" s="984"/>
      <c r="V2662" s="68"/>
      <c r="W2662" s="68"/>
      <c r="X2662" s="68"/>
      <c r="Y2662" s="68"/>
      <c r="Z2662" s="5"/>
    </row>
    <row r="2663" spans="2:26" x14ac:dyDescent="0.25">
      <c r="B2663" s="59"/>
      <c r="C2663" s="2215"/>
      <c r="D2663" s="59"/>
      <c r="E2663" s="1930"/>
      <c r="F2663" s="59"/>
      <c r="G2663" s="59"/>
      <c r="H2663" s="59"/>
      <c r="I2663" s="59"/>
      <c r="J2663" s="59"/>
      <c r="K2663" s="59"/>
      <c r="L2663" s="59"/>
      <c r="M2663" s="59"/>
      <c r="N2663" s="59"/>
      <c r="O2663" s="59"/>
      <c r="P2663" s="59"/>
      <c r="Q2663" s="59"/>
      <c r="R2663" s="59"/>
      <c r="S2663" s="59"/>
      <c r="T2663" s="59"/>
      <c r="U2663" s="984"/>
      <c r="V2663" s="68"/>
      <c r="W2663" s="68"/>
      <c r="X2663" s="68"/>
      <c r="Y2663" s="68"/>
      <c r="Z2663" s="5"/>
    </row>
    <row r="2664" spans="2:26" x14ac:dyDescent="0.25">
      <c r="B2664" s="59"/>
      <c r="C2664" s="2215"/>
      <c r="D2664" s="59"/>
      <c r="E2664" s="1930"/>
      <c r="F2664" s="59"/>
      <c r="G2664" s="59"/>
      <c r="H2664" s="59"/>
      <c r="I2664" s="59"/>
      <c r="J2664" s="59"/>
      <c r="K2664" s="59"/>
      <c r="L2664" s="59"/>
      <c r="M2664" s="59"/>
      <c r="N2664" s="59"/>
      <c r="O2664" s="59"/>
      <c r="P2664" s="59"/>
      <c r="Q2664" s="59"/>
      <c r="R2664" s="59"/>
      <c r="S2664" s="59"/>
      <c r="T2664" s="59"/>
      <c r="U2664" s="984"/>
      <c r="V2664" s="68"/>
      <c r="W2664" s="68"/>
      <c r="X2664" s="68"/>
      <c r="Y2664" s="68"/>
      <c r="Z2664" s="5"/>
    </row>
    <row r="2665" spans="2:26" x14ac:dyDescent="0.25">
      <c r="B2665" s="59"/>
      <c r="C2665" s="2215"/>
      <c r="D2665" s="59"/>
      <c r="E2665" s="1930"/>
      <c r="F2665" s="59"/>
      <c r="G2665" s="59"/>
      <c r="H2665" s="59"/>
      <c r="I2665" s="59"/>
      <c r="J2665" s="59"/>
      <c r="K2665" s="59"/>
      <c r="L2665" s="59"/>
      <c r="M2665" s="59"/>
      <c r="N2665" s="59"/>
      <c r="O2665" s="59"/>
      <c r="P2665" s="59"/>
      <c r="Q2665" s="59"/>
      <c r="R2665" s="59"/>
      <c r="S2665" s="59"/>
      <c r="T2665" s="59"/>
      <c r="U2665" s="984"/>
      <c r="V2665" s="68"/>
      <c r="W2665" s="68"/>
      <c r="X2665" s="68"/>
      <c r="Y2665" s="68"/>
      <c r="Z2665" s="5"/>
    </row>
    <row r="2666" spans="2:26" x14ac:dyDescent="0.25">
      <c r="B2666" s="59"/>
      <c r="C2666" s="2215"/>
      <c r="D2666" s="59"/>
      <c r="E2666" s="1930"/>
      <c r="F2666" s="59"/>
      <c r="G2666" s="59"/>
      <c r="H2666" s="59"/>
      <c r="I2666" s="59"/>
      <c r="J2666" s="59"/>
      <c r="K2666" s="59"/>
      <c r="L2666" s="59"/>
      <c r="M2666" s="59"/>
      <c r="N2666" s="59"/>
      <c r="O2666" s="59"/>
      <c r="P2666" s="59"/>
      <c r="Q2666" s="59"/>
      <c r="R2666" s="59"/>
      <c r="S2666" s="59"/>
      <c r="T2666" s="59"/>
      <c r="U2666" s="984"/>
      <c r="V2666" s="68"/>
      <c r="W2666" s="68"/>
      <c r="X2666" s="68"/>
      <c r="Y2666" s="68"/>
      <c r="Z2666" s="5"/>
    </row>
    <row r="2667" spans="2:26" x14ac:dyDescent="0.25">
      <c r="B2667" s="59"/>
      <c r="C2667" s="2215"/>
      <c r="D2667" s="59"/>
      <c r="E2667" s="1930"/>
      <c r="F2667" s="59"/>
      <c r="G2667" s="59"/>
      <c r="H2667" s="59"/>
      <c r="I2667" s="59"/>
      <c r="J2667" s="59"/>
      <c r="K2667" s="59"/>
      <c r="L2667" s="59"/>
      <c r="M2667" s="59"/>
      <c r="N2667" s="59"/>
      <c r="O2667" s="59"/>
      <c r="P2667" s="59"/>
      <c r="Q2667" s="59"/>
      <c r="R2667" s="59"/>
      <c r="S2667" s="59"/>
      <c r="T2667" s="59"/>
      <c r="U2667" s="984"/>
      <c r="V2667" s="68"/>
      <c r="W2667" s="68"/>
      <c r="X2667" s="68"/>
      <c r="Y2667" s="68"/>
      <c r="Z2667" s="5"/>
    </row>
    <row r="2668" spans="2:26" x14ac:dyDescent="0.25">
      <c r="B2668" s="59"/>
      <c r="C2668" s="2215"/>
      <c r="D2668" s="59"/>
      <c r="E2668" s="1930"/>
      <c r="F2668" s="59"/>
      <c r="G2668" s="59"/>
      <c r="H2668" s="59"/>
      <c r="I2668" s="59"/>
      <c r="J2668" s="59"/>
      <c r="K2668" s="59"/>
      <c r="L2668" s="59"/>
      <c r="M2668" s="59"/>
      <c r="N2668" s="59"/>
      <c r="O2668" s="59"/>
      <c r="P2668" s="59"/>
      <c r="Q2668" s="59"/>
      <c r="R2668" s="59"/>
      <c r="S2668" s="59"/>
      <c r="T2668" s="59"/>
      <c r="U2668" s="984"/>
      <c r="V2668" s="68"/>
      <c r="W2668" s="68"/>
      <c r="X2668" s="68"/>
      <c r="Y2668" s="68"/>
      <c r="Z2668" s="5"/>
    </row>
    <row r="2669" spans="2:26" x14ac:dyDescent="0.25">
      <c r="B2669" s="59"/>
      <c r="C2669" s="2215"/>
      <c r="D2669" s="59"/>
      <c r="E2669" s="1930"/>
      <c r="F2669" s="59"/>
      <c r="G2669" s="59"/>
      <c r="H2669" s="59"/>
      <c r="I2669" s="59"/>
      <c r="J2669" s="59"/>
      <c r="K2669" s="59"/>
      <c r="L2669" s="59"/>
      <c r="M2669" s="59"/>
      <c r="N2669" s="59"/>
      <c r="O2669" s="59"/>
      <c r="P2669" s="59"/>
      <c r="Q2669" s="59"/>
      <c r="R2669" s="59"/>
      <c r="S2669" s="59"/>
      <c r="T2669" s="59"/>
      <c r="U2669" s="984"/>
      <c r="V2669" s="68"/>
      <c r="W2669" s="68"/>
      <c r="X2669" s="68"/>
      <c r="Y2669" s="68"/>
      <c r="Z2669" s="5"/>
    </row>
    <row r="2670" spans="2:26" x14ac:dyDescent="0.25">
      <c r="B2670" s="59"/>
      <c r="C2670" s="2215"/>
      <c r="D2670" s="59"/>
      <c r="E2670" s="1930"/>
      <c r="F2670" s="59"/>
      <c r="G2670" s="59"/>
      <c r="H2670" s="59"/>
      <c r="I2670" s="59"/>
      <c r="J2670" s="59"/>
      <c r="K2670" s="59"/>
      <c r="L2670" s="59"/>
      <c r="M2670" s="59"/>
      <c r="N2670" s="59"/>
      <c r="O2670" s="59"/>
      <c r="P2670" s="59"/>
      <c r="Q2670" s="59"/>
      <c r="R2670" s="59"/>
      <c r="S2670" s="59"/>
      <c r="T2670" s="59"/>
      <c r="U2670" s="984"/>
      <c r="V2670" s="68"/>
      <c r="W2670" s="68"/>
      <c r="X2670" s="68"/>
      <c r="Y2670" s="68"/>
      <c r="Z2670" s="5"/>
    </row>
    <row r="2671" spans="2:26" x14ac:dyDescent="0.25">
      <c r="B2671" s="59"/>
      <c r="C2671" s="2215"/>
      <c r="D2671" s="59"/>
      <c r="E2671" s="1930"/>
      <c r="F2671" s="59"/>
      <c r="G2671" s="59"/>
      <c r="H2671" s="59"/>
      <c r="I2671" s="59"/>
      <c r="J2671" s="59"/>
      <c r="K2671" s="59"/>
      <c r="L2671" s="59"/>
      <c r="M2671" s="59"/>
      <c r="N2671" s="59"/>
      <c r="O2671" s="59"/>
      <c r="P2671" s="59"/>
      <c r="Q2671" s="59"/>
      <c r="R2671" s="59"/>
      <c r="S2671" s="59"/>
      <c r="T2671" s="59"/>
      <c r="U2671" s="984"/>
      <c r="V2671" s="68"/>
      <c r="W2671" s="68"/>
      <c r="X2671" s="68"/>
      <c r="Y2671" s="68"/>
      <c r="Z2671" s="5"/>
    </row>
    <row r="2672" spans="2:26" x14ac:dyDescent="0.25">
      <c r="B2672" s="59"/>
      <c r="C2672" s="2215"/>
      <c r="D2672" s="59"/>
      <c r="E2672" s="1930"/>
      <c r="F2672" s="59"/>
      <c r="G2672" s="59"/>
      <c r="H2672" s="59"/>
      <c r="I2672" s="59"/>
      <c r="J2672" s="59"/>
      <c r="K2672" s="59"/>
      <c r="L2672" s="59"/>
      <c r="M2672" s="59"/>
      <c r="N2672" s="59"/>
      <c r="O2672" s="59"/>
      <c r="P2672" s="59"/>
      <c r="Q2672" s="59"/>
      <c r="R2672" s="59"/>
      <c r="S2672" s="59"/>
      <c r="T2672" s="59"/>
      <c r="U2672" s="984"/>
      <c r="V2672" s="68"/>
      <c r="W2672" s="68"/>
      <c r="X2672" s="68"/>
      <c r="Y2672" s="68"/>
      <c r="Z2672" s="5"/>
    </row>
    <row r="2673" spans="2:26" x14ac:dyDescent="0.25">
      <c r="B2673" s="59"/>
      <c r="C2673" s="2215"/>
      <c r="D2673" s="59"/>
      <c r="E2673" s="1930"/>
      <c r="F2673" s="59"/>
      <c r="G2673" s="59"/>
      <c r="H2673" s="59"/>
      <c r="I2673" s="59"/>
      <c r="J2673" s="59"/>
      <c r="K2673" s="59"/>
      <c r="L2673" s="59"/>
      <c r="M2673" s="59"/>
      <c r="N2673" s="59"/>
      <c r="O2673" s="59"/>
      <c r="P2673" s="59"/>
      <c r="Q2673" s="59"/>
      <c r="R2673" s="59"/>
      <c r="S2673" s="59"/>
      <c r="T2673" s="59"/>
      <c r="U2673" s="984"/>
      <c r="V2673" s="68"/>
      <c r="W2673" s="68"/>
      <c r="X2673" s="68"/>
      <c r="Y2673" s="68"/>
      <c r="Z2673" s="5"/>
    </row>
    <row r="2674" spans="2:26" x14ac:dyDescent="0.25">
      <c r="B2674" s="59"/>
      <c r="C2674" s="2215"/>
      <c r="D2674" s="59"/>
      <c r="E2674" s="1930"/>
      <c r="F2674" s="59"/>
      <c r="G2674" s="59"/>
      <c r="H2674" s="59"/>
      <c r="I2674" s="59"/>
      <c r="J2674" s="59"/>
      <c r="K2674" s="59"/>
      <c r="L2674" s="59"/>
      <c r="M2674" s="59"/>
      <c r="N2674" s="59"/>
      <c r="O2674" s="59"/>
      <c r="P2674" s="59"/>
      <c r="Q2674" s="59"/>
      <c r="R2674" s="59"/>
      <c r="S2674" s="59"/>
      <c r="T2674" s="59"/>
      <c r="U2674" s="984"/>
      <c r="V2674" s="68"/>
      <c r="W2674" s="68"/>
      <c r="X2674" s="68"/>
      <c r="Y2674" s="68"/>
      <c r="Z2674" s="5"/>
    </row>
    <row r="2675" spans="2:26" x14ac:dyDescent="0.25">
      <c r="B2675" s="59"/>
      <c r="C2675" s="2215"/>
      <c r="D2675" s="59"/>
      <c r="E2675" s="1930"/>
      <c r="F2675" s="59"/>
      <c r="G2675" s="59"/>
      <c r="H2675" s="59"/>
      <c r="I2675" s="59"/>
      <c r="J2675" s="59"/>
      <c r="K2675" s="59"/>
      <c r="L2675" s="59"/>
      <c r="M2675" s="59"/>
      <c r="N2675" s="59"/>
      <c r="O2675" s="59"/>
      <c r="P2675" s="59"/>
      <c r="Q2675" s="59"/>
      <c r="R2675" s="59"/>
      <c r="S2675" s="59"/>
      <c r="T2675" s="59"/>
      <c r="U2675" s="984"/>
      <c r="V2675" s="68"/>
      <c r="W2675" s="68"/>
      <c r="X2675" s="68"/>
      <c r="Y2675" s="68"/>
      <c r="Z2675" s="5"/>
    </row>
    <row r="2676" spans="2:26" x14ac:dyDescent="0.25">
      <c r="B2676" s="59"/>
      <c r="C2676" s="2215"/>
      <c r="D2676" s="59"/>
      <c r="E2676" s="1930"/>
      <c r="F2676" s="59"/>
      <c r="G2676" s="59"/>
      <c r="H2676" s="59"/>
      <c r="I2676" s="59"/>
      <c r="J2676" s="59"/>
      <c r="K2676" s="59"/>
      <c r="L2676" s="59"/>
      <c r="M2676" s="59"/>
      <c r="N2676" s="59"/>
      <c r="O2676" s="59"/>
      <c r="P2676" s="59"/>
      <c r="Q2676" s="59"/>
      <c r="R2676" s="59"/>
      <c r="S2676" s="59"/>
      <c r="T2676" s="59"/>
      <c r="U2676" s="984"/>
      <c r="V2676" s="68"/>
      <c r="W2676" s="68"/>
      <c r="X2676" s="68"/>
      <c r="Y2676" s="68"/>
      <c r="Z2676" s="5"/>
    </row>
    <row r="2677" spans="2:26" x14ac:dyDescent="0.25">
      <c r="B2677" s="59"/>
      <c r="C2677" s="2215"/>
      <c r="D2677" s="59"/>
      <c r="E2677" s="1930"/>
      <c r="F2677" s="59"/>
      <c r="G2677" s="59"/>
      <c r="H2677" s="59"/>
      <c r="I2677" s="59"/>
      <c r="J2677" s="59"/>
      <c r="K2677" s="59"/>
      <c r="L2677" s="59"/>
      <c r="M2677" s="59"/>
      <c r="N2677" s="59"/>
      <c r="O2677" s="59"/>
      <c r="P2677" s="59"/>
      <c r="Q2677" s="59"/>
      <c r="R2677" s="59"/>
      <c r="S2677" s="59"/>
      <c r="T2677" s="59"/>
      <c r="U2677" s="984"/>
      <c r="V2677" s="68"/>
      <c r="W2677" s="68"/>
      <c r="X2677" s="68"/>
      <c r="Y2677" s="68"/>
      <c r="Z2677" s="5"/>
    </row>
    <row r="2678" spans="2:26" x14ac:dyDescent="0.25">
      <c r="B2678" s="59"/>
      <c r="C2678" s="2215"/>
      <c r="D2678" s="59"/>
      <c r="E2678" s="1930"/>
      <c r="F2678" s="59"/>
      <c r="G2678" s="59"/>
      <c r="H2678" s="59"/>
      <c r="I2678" s="59"/>
      <c r="J2678" s="59"/>
      <c r="K2678" s="59"/>
      <c r="L2678" s="59"/>
      <c r="M2678" s="59"/>
      <c r="N2678" s="59"/>
      <c r="O2678" s="59"/>
      <c r="P2678" s="59"/>
      <c r="Q2678" s="59"/>
      <c r="R2678" s="59"/>
      <c r="S2678" s="59"/>
      <c r="T2678" s="59"/>
      <c r="U2678" s="984"/>
      <c r="V2678" s="68"/>
      <c r="W2678" s="68"/>
      <c r="X2678" s="68"/>
      <c r="Y2678" s="68"/>
      <c r="Z2678" s="5"/>
    </row>
    <row r="2679" spans="2:26" x14ac:dyDescent="0.25">
      <c r="B2679" s="59"/>
      <c r="C2679" s="2215"/>
      <c r="D2679" s="59"/>
      <c r="E2679" s="1930"/>
      <c r="F2679" s="59"/>
      <c r="G2679" s="59"/>
      <c r="H2679" s="59"/>
      <c r="I2679" s="59"/>
      <c r="J2679" s="59"/>
      <c r="K2679" s="59"/>
      <c r="L2679" s="59"/>
      <c r="M2679" s="59"/>
      <c r="N2679" s="59"/>
      <c r="O2679" s="59"/>
      <c r="P2679" s="59"/>
      <c r="Q2679" s="59"/>
      <c r="R2679" s="59"/>
      <c r="S2679" s="59"/>
      <c r="T2679" s="59"/>
      <c r="U2679" s="984"/>
      <c r="V2679" s="68"/>
      <c r="W2679" s="68"/>
      <c r="X2679" s="68"/>
      <c r="Y2679" s="68"/>
      <c r="Z2679" s="5"/>
    </row>
    <row r="2680" spans="2:26" x14ac:dyDescent="0.25">
      <c r="B2680" s="59"/>
      <c r="C2680" s="2215"/>
      <c r="D2680" s="59"/>
      <c r="E2680" s="1930"/>
      <c r="F2680" s="59"/>
      <c r="G2680" s="59"/>
      <c r="H2680" s="59"/>
      <c r="I2680" s="59"/>
      <c r="J2680" s="59"/>
      <c r="K2680" s="59"/>
      <c r="L2680" s="59"/>
      <c r="M2680" s="59"/>
      <c r="N2680" s="59"/>
      <c r="O2680" s="59"/>
      <c r="P2680" s="59"/>
      <c r="Q2680" s="59"/>
      <c r="R2680" s="59"/>
      <c r="S2680" s="59"/>
      <c r="T2680" s="59"/>
      <c r="U2680" s="984"/>
      <c r="V2680" s="68"/>
      <c r="W2680" s="68"/>
      <c r="X2680" s="68"/>
      <c r="Y2680" s="68"/>
      <c r="Z2680" s="5"/>
    </row>
    <row r="2681" spans="2:26" x14ac:dyDescent="0.25">
      <c r="B2681" s="59"/>
      <c r="C2681" s="2215"/>
      <c r="D2681" s="59"/>
      <c r="E2681" s="1930"/>
      <c r="F2681" s="59"/>
      <c r="G2681" s="59"/>
      <c r="H2681" s="59"/>
      <c r="I2681" s="59"/>
      <c r="J2681" s="59"/>
      <c r="K2681" s="59"/>
      <c r="L2681" s="59"/>
      <c r="M2681" s="59"/>
      <c r="N2681" s="59"/>
      <c r="O2681" s="59"/>
      <c r="P2681" s="59"/>
      <c r="Q2681" s="59"/>
      <c r="R2681" s="59"/>
      <c r="S2681" s="59"/>
      <c r="T2681" s="59"/>
      <c r="U2681" s="984"/>
      <c r="V2681" s="68"/>
      <c r="W2681" s="68"/>
      <c r="X2681" s="68"/>
      <c r="Y2681" s="68"/>
      <c r="Z2681" s="5"/>
    </row>
    <row r="2682" spans="2:26" x14ac:dyDescent="0.25">
      <c r="B2682" s="59"/>
      <c r="C2682" s="2215"/>
      <c r="D2682" s="59"/>
      <c r="E2682" s="1930"/>
      <c r="F2682" s="59"/>
      <c r="G2682" s="59"/>
      <c r="H2682" s="59"/>
      <c r="I2682" s="59"/>
      <c r="J2682" s="59"/>
      <c r="K2682" s="59"/>
      <c r="L2682" s="59"/>
      <c r="M2682" s="59"/>
      <c r="N2682" s="59"/>
      <c r="O2682" s="59"/>
      <c r="P2682" s="59"/>
      <c r="Q2682" s="59"/>
      <c r="R2682" s="59"/>
      <c r="S2682" s="59"/>
      <c r="T2682" s="59"/>
      <c r="U2682" s="984"/>
      <c r="V2682" s="68"/>
      <c r="W2682" s="68"/>
      <c r="X2682" s="68"/>
      <c r="Y2682" s="68"/>
      <c r="Z2682" s="5"/>
    </row>
    <row r="2683" spans="2:26" x14ac:dyDescent="0.25">
      <c r="B2683" s="59"/>
      <c r="C2683" s="2215"/>
      <c r="D2683" s="59"/>
      <c r="E2683" s="1930"/>
      <c r="F2683" s="59"/>
      <c r="G2683" s="59"/>
      <c r="H2683" s="59"/>
      <c r="I2683" s="59"/>
      <c r="J2683" s="59"/>
      <c r="K2683" s="59"/>
      <c r="L2683" s="59"/>
      <c r="M2683" s="59"/>
      <c r="N2683" s="59"/>
      <c r="O2683" s="59"/>
      <c r="P2683" s="59"/>
      <c r="Q2683" s="59"/>
      <c r="R2683" s="59"/>
      <c r="S2683" s="59"/>
      <c r="T2683" s="59"/>
      <c r="U2683" s="984"/>
      <c r="V2683" s="68"/>
      <c r="W2683" s="68"/>
      <c r="X2683" s="68"/>
      <c r="Y2683" s="68"/>
      <c r="Z2683" s="5"/>
    </row>
    <row r="2684" spans="2:26" x14ac:dyDescent="0.25">
      <c r="B2684" s="59"/>
      <c r="C2684" s="2215"/>
      <c r="D2684" s="59"/>
      <c r="E2684" s="1930"/>
      <c r="F2684" s="59"/>
      <c r="G2684" s="59"/>
      <c r="H2684" s="59"/>
      <c r="I2684" s="59"/>
      <c r="J2684" s="59"/>
      <c r="K2684" s="59"/>
      <c r="L2684" s="59"/>
      <c r="M2684" s="59"/>
      <c r="N2684" s="59"/>
      <c r="O2684" s="59"/>
      <c r="P2684" s="59"/>
      <c r="Q2684" s="59"/>
      <c r="R2684" s="59"/>
      <c r="S2684" s="59"/>
      <c r="T2684" s="59"/>
      <c r="U2684" s="984"/>
      <c r="V2684" s="68"/>
      <c r="W2684" s="68"/>
      <c r="X2684" s="68"/>
      <c r="Y2684" s="68"/>
      <c r="Z2684" s="5"/>
    </row>
    <row r="2685" spans="2:26" x14ac:dyDescent="0.25">
      <c r="B2685" s="59"/>
      <c r="C2685" s="2215"/>
      <c r="D2685" s="59"/>
      <c r="E2685" s="1930"/>
      <c r="F2685" s="59"/>
      <c r="G2685" s="59"/>
      <c r="H2685" s="59"/>
      <c r="I2685" s="59"/>
      <c r="J2685" s="59"/>
      <c r="K2685" s="59"/>
      <c r="L2685" s="59"/>
      <c r="M2685" s="59"/>
      <c r="N2685" s="59"/>
      <c r="O2685" s="59"/>
      <c r="P2685" s="59"/>
      <c r="Q2685" s="59"/>
      <c r="R2685" s="59"/>
      <c r="S2685" s="59"/>
      <c r="T2685" s="59"/>
      <c r="U2685" s="984"/>
      <c r="V2685" s="68"/>
      <c r="W2685" s="68"/>
      <c r="X2685" s="68"/>
      <c r="Y2685" s="68"/>
      <c r="Z2685" s="5"/>
    </row>
    <row r="2686" spans="2:26" x14ac:dyDescent="0.25">
      <c r="B2686" s="59"/>
      <c r="C2686" s="2215"/>
      <c r="D2686" s="59"/>
      <c r="E2686" s="1930"/>
      <c r="F2686" s="59"/>
      <c r="G2686" s="59"/>
      <c r="H2686" s="59"/>
      <c r="I2686" s="59"/>
      <c r="J2686" s="59"/>
      <c r="K2686" s="59"/>
      <c r="L2686" s="59"/>
      <c r="M2686" s="59"/>
      <c r="N2686" s="59"/>
      <c r="O2686" s="59"/>
      <c r="P2686" s="59"/>
      <c r="Q2686" s="59"/>
      <c r="R2686" s="59"/>
      <c r="S2686" s="59"/>
      <c r="T2686" s="59"/>
      <c r="U2686" s="984"/>
      <c r="V2686" s="68"/>
      <c r="W2686" s="68"/>
      <c r="X2686" s="68"/>
      <c r="Y2686" s="68"/>
      <c r="Z2686" s="5"/>
    </row>
    <row r="2687" spans="2:26" x14ac:dyDescent="0.25">
      <c r="B2687" s="59"/>
      <c r="C2687" s="2215"/>
      <c r="D2687" s="59"/>
      <c r="E2687" s="1930"/>
      <c r="F2687" s="59"/>
      <c r="G2687" s="59"/>
      <c r="H2687" s="59"/>
      <c r="I2687" s="59"/>
      <c r="J2687" s="59"/>
      <c r="K2687" s="59"/>
      <c r="L2687" s="59"/>
      <c r="M2687" s="59"/>
      <c r="N2687" s="59"/>
      <c r="O2687" s="59"/>
      <c r="P2687" s="59"/>
      <c r="Q2687" s="59"/>
      <c r="R2687" s="59"/>
      <c r="S2687" s="59"/>
      <c r="T2687" s="59"/>
      <c r="U2687" s="984"/>
      <c r="V2687" s="68"/>
      <c r="W2687" s="68"/>
      <c r="X2687" s="68"/>
      <c r="Y2687" s="68"/>
      <c r="Z2687" s="5"/>
    </row>
    <row r="2688" spans="2:26" x14ac:dyDescent="0.25">
      <c r="B2688" s="59"/>
      <c r="C2688" s="2215"/>
      <c r="D2688" s="59"/>
      <c r="E2688" s="1930"/>
      <c r="F2688" s="59"/>
      <c r="G2688" s="59"/>
      <c r="H2688" s="59"/>
      <c r="I2688" s="59"/>
      <c r="J2688" s="59"/>
      <c r="K2688" s="59"/>
      <c r="L2688" s="59"/>
      <c r="M2688" s="59"/>
      <c r="N2688" s="59"/>
      <c r="O2688" s="59"/>
      <c r="P2688" s="59"/>
      <c r="Q2688" s="59"/>
      <c r="R2688" s="59"/>
      <c r="S2688" s="59"/>
      <c r="T2688" s="59"/>
      <c r="U2688" s="984"/>
      <c r="V2688" s="68"/>
      <c r="W2688" s="68"/>
      <c r="X2688" s="68"/>
      <c r="Y2688" s="68"/>
      <c r="Z2688" s="5"/>
    </row>
    <row r="2689" spans="2:26" x14ac:dyDescent="0.25">
      <c r="B2689" s="59"/>
      <c r="C2689" s="2215"/>
      <c r="D2689" s="59"/>
      <c r="E2689" s="1930"/>
      <c r="F2689" s="59"/>
      <c r="G2689" s="59"/>
      <c r="H2689" s="59"/>
      <c r="I2689" s="59"/>
      <c r="J2689" s="59"/>
      <c r="K2689" s="59"/>
      <c r="L2689" s="59"/>
      <c r="M2689" s="59"/>
      <c r="N2689" s="59"/>
      <c r="O2689" s="59"/>
      <c r="P2689" s="59"/>
      <c r="Q2689" s="59"/>
      <c r="R2689" s="59"/>
      <c r="S2689" s="59"/>
      <c r="T2689" s="59"/>
      <c r="U2689" s="984"/>
      <c r="V2689" s="68"/>
      <c r="W2689" s="68"/>
      <c r="X2689" s="68"/>
      <c r="Y2689" s="68"/>
      <c r="Z2689" s="5"/>
    </row>
    <row r="2690" spans="2:26" x14ac:dyDescent="0.25">
      <c r="B2690" s="59"/>
      <c r="C2690" s="2215"/>
      <c r="D2690" s="59"/>
      <c r="E2690" s="1930"/>
      <c r="F2690" s="59"/>
      <c r="G2690" s="59"/>
      <c r="H2690" s="59"/>
      <c r="I2690" s="59"/>
      <c r="J2690" s="59"/>
      <c r="K2690" s="59"/>
      <c r="L2690" s="59"/>
      <c r="M2690" s="59"/>
      <c r="N2690" s="59"/>
      <c r="O2690" s="59"/>
      <c r="P2690" s="59"/>
      <c r="Q2690" s="59"/>
      <c r="R2690" s="59"/>
      <c r="S2690" s="59"/>
      <c r="T2690" s="59"/>
      <c r="U2690" s="984"/>
      <c r="V2690" s="68"/>
      <c r="W2690" s="68"/>
      <c r="X2690" s="68"/>
      <c r="Y2690" s="68"/>
      <c r="Z2690" s="5"/>
    </row>
    <row r="2691" spans="2:26" x14ac:dyDescent="0.25">
      <c r="B2691" s="59"/>
      <c r="C2691" s="2215"/>
      <c r="D2691" s="59"/>
      <c r="E2691" s="1930"/>
      <c r="F2691" s="59"/>
      <c r="G2691" s="59"/>
      <c r="H2691" s="59"/>
      <c r="I2691" s="59"/>
      <c r="J2691" s="59"/>
      <c r="K2691" s="59"/>
      <c r="L2691" s="59"/>
      <c r="M2691" s="59"/>
      <c r="N2691" s="59"/>
      <c r="O2691" s="59"/>
      <c r="P2691" s="59"/>
      <c r="Q2691" s="59"/>
      <c r="R2691" s="59"/>
      <c r="S2691" s="59"/>
      <c r="T2691" s="59"/>
      <c r="U2691" s="984"/>
      <c r="V2691" s="68"/>
      <c r="W2691" s="68"/>
      <c r="X2691" s="68"/>
      <c r="Y2691" s="68"/>
      <c r="Z2691" s="5"/>
    </row>
    <row r="2692" spans="2:26" x14ac:dyDescent="0.25">
      <c r="B2692" s="59"/>
      <c r="C2692" s="2215"/>
      <c r="D2692" s="59"/>
      <c r="E2692" s="1930"/>
      <c r="F2692" s="59"/>
      <c r="G2692" s="59"/>
      <c r="H2692" s="59"/>
      <c r="I2692" s="59"/>
      <c r="J2692" s="59"/>
      <c r="K2692" s="59"/>
      <c r="L2692" s="59"/>
      <c r="M2692" s="59"/>
      <c r="N2692" s="59"/>
      <c r="O2692" s="59"/>
      <c r="P2692" s="59"/>
      <c r="Q2692" s="59"/>
      <c r="R2692" s="59"/>
      <c r="S2692" s="59"/>
      <c r="T2692" s="59"/>
      <c r="U2692" s="984"/>
      <c r="V2692" s="68"/>
      <c r="W2692" s="68"/>
      <c r="X2692" s="68"/>
      <c r="Y2692" s="68"/>
      <c r="Z2692" s="5"/>
    </row>
    <row r="2693" spans="2:26" x14ac:dyDescent="0.25">
      <c r="B2693" s="59"/>
      <c r="C2693" s="2215"/>
      <c r="D2693" s="59"/>
      <c r="E2693" s="1930"/>
      <c r="F2693" s="59"/>
      <c r="G2693" s="59"/>
      <c r="H2693" s="59"/>
      <c r="I2693" s="59"/>
      <c r="J2693" s="59"/>
      <c r="K2693" s="59"/>
      <c r="L2693" s="59"/>
      <c r="M2693" s="59"/>
      <c r="N2693" s="59"/>
      <c r="O2693" s="59"/>
      <c r="P2693" s="59"/>
      <c r="Q2693" s="59"/>
      <c r="R2693" s="59"/>
      <c r="S2693" s="59"/>
      <c r="T2693" s="59"/>
      <c r="U2693" s="984"/>
      <c r="V2693" s="68"/>
      <c r="W2693" s="68"/>
      <c r="X2693" s="68"/>
      <c r="Y2693" s="68"/>
      <c r="Z2693" s="5"/>
    </row>
    <row r="2694" spans="2:26" x14ac:dyDescent="0.25">
      <c r="B2694" s="59"/>
      <c r="C2694" s="2215"/>
      <c r="D2694" s="59"/>
      <c r="E2694" s="1930"/>
      <c r="F2694" s="59"/>
      <c r="G2694" s="59"/>
      <c r="H2694" s="59"/>
      <c r="I2694" s="59"/>
      <c r="J2694" s="59"/>
      <c r="K2694" s="59"/>
      <c r="L2694" s="59"/>
      <c r="M2694" s="59"/>
      <c r="N2694" s="59"/>
      <c r="O2694" s="59"/>
      <c r="P2694" s="59"/>
      <c r="Q2694" s="59"/>
      <c r="R2694" s="59"/>
      <c r="S2694" s="59"/>
      <c r="T2694" s="59"/>
      <c r="U2694" s="984"/>
      <c r="V2694" s="68"/>
      <c r="W2694" s="68"/>
      <c r="X2694" s="68"/>
      <c r="Y2694" s="68"/>
      <c r="Z2694" s="5"/>
    </row>
    <row r="2695" spans="2:26" x14ac:dyDescent="0.25">
      <c r="B2695" s="59"/>
      <c r="C2695" s="2215"/>
      <c r="D2695" s="59"/>
      <c r="E2695" s="1930"/>
      <c r="F2695" s="59"/>
      <c r="G2695" s="59"/>
      <c r="H2695" s="59"/>
      <c r="I2695" s="59"/>
      <c r="J2695" s="59"/>
      <c r="K2695" s="59"/>
      <c r="L2695" s="59"/>
      <c r="M2695" s="59"/>
      <c r="N2695" s="59"/>
      <c r="O2695" s="59"/>
      <c r="P2695" s="59"/>
      <c r="Q2695" s="59"/>
      <c r="R2695" s="59"/>
      <c r="S2695" s="59"/>
      <c r="T2695" s="59"/>
      <c r="U2695" s="984"/>
      <c r="V2695" s="68"/>
      <c r="W2695" s="68"/>
      <c r="X2695" s="68"/>
      <c r="Y2695" s="68"/>
      <c r="Z2695" s="5"/>
    </row>
    <row r="2696" spans="2:26" x14ac:dyDescent="0.25">
      <c r="B2696" s="59"/>
      <c r="C2696" s="2215"/>
      <c r="D2696" s="59"/>
      <c r="E2696" s="1930"/>
      <c r="F2696" s="59"/>
      <c r="G2696" s="59"/>
      <c r="H2696" s="59"/>
      <c r="I2696" s="59"/>
      <c r="J2696" s="59"/>
      <c r="K2696" s="59"/>
      <c r="L2696" s="59"/>
      <c r="M2696" s="59"/>
      <c r="N2696" s="59"/>
      <c r="O2696" s="59"/>
      <c r="P2696" s="59"/>
      <c r="Q2696" s="59"/>
      <c r="R2696" s="59"/>
      <c r="S2696" s="59"/>
      <c r="T2696" s="59"/>
      <c r="U2696" s="984"/>
      <c r="V2696" s="68"/>
      <c r="W2696" s="68"/>
      <c r="X2696" s="68"/>
      <c r="Y2696" s="68"/>
      <c r="Z2696" s="5"/>
    </row>
    <row r="2697" spans="2:26" x14ac:dyDescent="0.25">
      <c r="B2697" s="59"/>
      <c r="C2697" s="2215"/>
      <c r="D2697" s="59"/>
      <c r="E2697" s="1930"/>
      <c r="F2697" s="59"/>
      <c r="G2697" s="59"/>
      <c r="H2697" s="59"/>
      <c r="I2697" s="59"/>
      <c r="J2697" s="59"/>
      <c r="K2697" s="59"/>
      <c r="L2697" s="59"/>
      <c r="M2697" s="59"/>
      <c r="N2697" s="59"/>
      <c r="O2697" s="59"/>
      <c r="P2697" s="59"/>
      <c r="Q2697" s="59"/>
      <c r="R2697" s="59"/>
      <c r="S2697" s="59"/>
      <c r="T2697" s="59"/>
      <c r="U2697" s="984"/>
      <c r="V2697" s="68"/>
      <c r="W2697" s="68"/>
      <c r="X2697" s="68"/>
      <c r="Y2697" s="68"/>
      <c r="Z2697" s="5"/>
    </row>
    <row r="2698" spans="2:26" x14ac:dyDescent="0.25">
      <c r="B2698" s="59"/>
      <c r="C2698" s="2215"/>
      <c r="D2698" s="59"/>
      <c r="E2698" s="1930"/>
      <c r="F2698" s="59"/>
      <c r="G2698" s="59"/>
      <c r="H2698" s="59"/>
      <c r="I2698" s="59"/>
      <c r="J2698" s="59"/>
      <c r="K2698" s="59"/>
      <c r="L2698" s="59"/>
      <c r="M2698" s="59"/>
      <c r="N2698" s="59"/>
      <c r="O2698" s="59"/>
      <c r="P2698" s="59"/>
      <c r="Q2698" s="59"/>
      <c r="R2698" s="59"/>
      <c r="S2698" s="59"/>
      <c r="T2698" s="59"/>
      <c r="U2698" s="984"/>
      <c r="V2698" s="68"/>
      <c r="W2698" s="68"/>
      <c r="X2698" s="68"/>
      <c r="Y2698" s="68"/>
      <c r="Z2698" s="5"/>
    </row>
    <row r="2699" spans="2:26" x14ac:dyDescent="0.25">
      <c r="B2699" s="59"/>
      <c r="C2699" s="2215"/>
      <c r="D2699" s="59"/>
      <c r="E2699" s="1930"/>
      <c r="F2699" s="59"/>
      <c r="G2699" s="59"/>
      <c r="H2699" s="59"/>
      <c r="I2699" s="59"/>
      <c r="J2699" s="59"/>
      <c r="K2699" s="59"/>
      <c r="L2699" s="59"/>
      <c r="M2699" s="59"/>
      <c r="N2699" s="59"/>
      <c r="O2699" s="59"/>
      <c r="P2699" s="59"/>
      <c r="Q2699" s="59"/>
      <c r="R2699" s="59"/>
      <c r="S2699" s="59"/>
      <c r="T2699" s="59"/>
      <c r="U2699" s="984"/>
      <c r="V2699" s="68"/>
      <c r="W2699" s="68"/>
      <c r="X2699" s="68"/>
      <c r="Y2699" s="68"/>
      <c r="Z2699" s="5"/>
    </row>
    <row r="2700" spans="2:26" x14ac:dyDescent="0.25">
      <c r="B2700" s="59"/>
      <c r="C2700" s="2215"/>
      <c r="D2700" s="59"/>
      <c r="E2700" s="1930"/>
      <c r="F2700" s="59"/>
      <c r="G2700" s="59"/>
      <c r="H2700" s="59"/>
      <c r="I2700" s="59"/>
      <c r="J2700" s="59"/>
      <c r="K2700" s="59"/>
      <c r="L2700" s="59"/>
      <c r="M2700" s="59"/>
      <c r="N2700" s="59"/>
      <c r="O2700" s="59"/>
      <c r="P2700" s="59"/>
      <c r="Q2700" s="59"/>
      <c r="R2700" s="59"/>
      <c r="S2700" s="59"/>
      <c r="T2700" s="59"/>
      <c r="U2700" s="984"/>
      <c r="V2700" s="68"/>
      <c r="W2700" s="68"/>
      <c r="X2700" s="68"/>
      <c r="Y2700" s="68"/>
      <c r="Z2700" s="5"/>
    </row>
    <row r="2701" spans="2:26" x14ac:dyDescent="0.25">
      <c r="B2701" s="59"/>
      <c r="C2701" s="2215"/>
      <c r="D2701" s="59"/>
      <c r="E2701" s="1930"/>
      <c r="F2701" s="59"/>
      <c r="G2701" s="59"/>
      <c r="H2701" s="59"/>
      <c r="I2701" s="59"/>
      <c r="J2701" s="59"/>
      <c r="K2701" s="59"/>
      <c r="L2701" s="59"/>
      <c r="M2701" s="59"/>
      <c r="N2701" s="59"/>
      <c r="O2701" s="59"/>
      <c r="P2701" s="59"/>
      <c r="Q2701" s="59"/>
      <c r="R2701" s="59"/>
      <c r="S2701" s="59"/>
      <c r="T2701" s="59"/>
      <c r="U2701" s="984"/>
      <c r="V2701" s="68"/>
      <c r="W2701" s="68"/>
      <c r="X2701" s="68"/>
      <c r="Y2701" s="68"/>
      <c r="Z2701" s="5"/>
    </row>
    <row r="2702" spans="2:26" x14ac:dyDescent="0.25">
      <c r="B2702" s="59"/>
      <c r="C2702" s="2215"/>
      <c r="D2702" s="59"/>
      <c r="E2702" s="1930"/>
      <c r="F2702" s="59"/>
      <c r="G2702" s="59"/>
      <c r="H2702" s="59"/>
      <c r="I2702" s="59"/>
      <c r="J2702" s="59"/>
      <c r="K2702" s="59"/>
      <c r="L2702" s="59"/>
      <c r="M2702" s="59"/>
      <c r="N2702" s="59"/>
      <c r="O2702" s="59"/>
      <c r="P2702" s="59"/>
      <c r="Q2702" s="59"/>
      <c r="R2702" s="59"/>
      <c r="S2702" s="59"/>
      <c r="T2702" s="59"/>
      <c r="U2702" s="984"/>
      <c r="V2702" s="68"/>
      <c r="W2702" s="68"/>
      <c r="X2702" s="68"/>
      <c r="Y2702" s="68"/>
      <c r="Z2702" s="5"/>
    </row>
    <row r="2703" spans="2:26" x14ac:dyDescent="0.25">
      <c r="B2703" s="59"/>
      <c r="C2703" s="2215"/>
      <c r="D2703" s="59"/>
      <c r="E2703" s="1930"/>
      <c r="F2703" s="59"/>
      <c r="G2703" s="59"/>
      <c r="H2703" s="59"/>
      <c r="I2703" s="59"/>
      <c r="J2703" s="59"/>
      <c r="K2703" s="59"/>
      <c r="L2703" s="59"/>
      <c r="M2703" s="59"/>
      <c r="N2703" s="59"/>
      <c r="O2703" s="59"/>
      <c r="P2703" s="59"/>
      <c r="Q2703" s="59"/>
      <c r="R2703" s="59"/>
      <c r="S2703" s="59"/>
      <c r="T2703" s="59"/>
      <c r="U2703" s="984"/>
      <c r="V2703" s="68"/>
      <c r="W2703" s="68"/>
      <c r="X2703" s="68"/>
      <c r="Y2703" s="68"/>
      <c r="Z2703" s="5"/>
    </row>
    <row r="2704" spans="2:26" x14ac:dyDescent="0.25">
      <c r="B2704" s="59"/>
      <c r="C2704" s="2215"/>
      <c r="D2704" s="59"/>
      <c r="E2704" s="1930"/>
      <c r="F2704" s="59"/>
      <c r="G2704" s="59"/>
      <c r="H2704" s="59"/>
      <c r="I2704" s="59"/>
      <c r="J2704" s="59"/>
      <c r="K2704" s="59"/>
      <c r="L2704" s="59"/>
      <c r="M2704" s="59"/>
      <c r="N2704" s="59"/>
      <c r="O2704" s="59"/>
      <c r="P2704" s="59"/>
      <c r="Q2704" s="59"/>
      <c r="R2704" s="59"/>
      <c r="S2704" s="59"/>
      <c r="T2704" s="59"/>
      <c r="U2704" s="984"/>
      <c r="V2704" s="68"/>
      <c r="W2704" s="68"/>
      <c r="X2704" s="68"/>
      <c r="Y2704" s="68"/>
      <c r="Z2704" s="5"/>
    </row>
    <row r="2705" spans="2:26" x14ac:dyDescent="0.25">
      <c r="B2705" s="59"/>
      <c r="C2705" s="2215"/>
      <c r="D2705" s="59"/>
      <c r="E2705" s="1930"/>
      <c r="F2705" s="59"/>
      <c r="G2705" s="59"/>
      <c r="H2705" s="59"/>
      <c r="I2705" s="59"/>
      <c r="J2705" s="59"/>
      <c r="K2705" s="59"/>
      <c r="L2705" s="59"/>
      <c r="M2705" s="59"/>
      <c r="N2705" s="59"/>
      <c r="O2705" s="59"/>
      <c r="P2705" s="59"/>
      <c r="Q2705" s="59"/>
      <c r="R2705" s="59"/>
      <c r="S2705" s="59"/>
      <c r="T2705" s="59"/>
      <c r="U2705" s="984"/>
      <c r="V2705" s="68"/>
      <c r="W2705" s="68"/>
      <c r="X2705" s="68"/>
      <c r="Y2705" s="68"/>
      <c r="Z2705" s="5"/>
    </row>
    <row r="2706" spans="2:26" x14ac:dyDescent="0.25">
      <c r="B2706" s="59"/>
      <c r="C2706" s="2215"/>
      <c r="D2706" s="59"/>
      <c r="E2706" s="1930"/>
      <c r="F2706" s="59"/>
      <c r="G2706" s="59"/>
      <c r="H2706" s="59"/>
      <c r="I2706" s="59"/>
      <c r="J2706" s="59"/>
      <c r="K2706" s="59"/>
      <c r="L2706" s="59"/>
      <c r="M2706" s="59"/>
      <c r="N2706" s="59"/>
      <c r="O2706" s="59"/>
      <c r="P2706" s="59"/>
      <c r="Q2706" s="59"/>
      <c r="R2706" s="59"/>
      <c r="S2706" s="59"/>
      <c r="T2706" s="59"/>
      <c r="U2706" s="984"/>
      <c r="V2706" s="68"/>
      <c r="W2706" s="68"/>
      <c r="X2706" s="68"/>
      <c r="Y2706" s="68"/>
      <c r="Z2706" s="5"/>
    </row>
    <row r="2707" spans="2:26" x14ac:dyDescent="0.25">
      <c r="B2707" s="59"/>
      <c r="C2707" s="2215"/>
      <c r="D2707" s="59"/>
      <c r="E2707" s="1930"/>
      <c r="F2707" s="59"/>
      <c r="G2707" s="59"/>
      <c r="H2707" s="59"/>
      <c r="I2707" s="59"/>
      <c r="J2707" s="59"/>
      <c r="K2707" s="59"/>
      <c r="L2707" s="59"/>
      <c r="M2707" s="59"/>
      <c r="N2707" s="59"/>
      <c r="O2707" s="59"/>
      <c r="P2707" s="59"/>
      <c r="Q2707" s="59"/>
      <c r="R2707" s="59"/>
      <c r="S2707" s="59"/>
      <c r="T2707" s="59"/>
      <c r="U2707" s="984"/>
      <c r="V2707" s="68"/>
      <c r="W2707" s="68"/>
      <c r="X2707" s="68"/>
      <c r="Y2707" s="68"/>
      <c r="Z2707" s="5"/>
    </row>
    <row r="2708" spans="2:26" x14ac:dyDescent="0.25">
      <c r="B2708" s="59"/>
      <c r="C2708" s="2215"/>
      <c r="D2708" s="59"/>
      <c r="E2708" s="1930"/>
      <c r="F2708" s="59"/>
      <c r="G2708" s="59"/>
      <c r="H2708" s="59"/>
      <c r="I2708" s="59"/>
      <c r="J2708" s="59"/>
      <c r="K2708" s="59"/>
      <c r="L2708" s="59"/>
      <c r="M2708" s="59"/>
      <c r="N2708" s="59"/>
      <c r="O2708" s="59"/>
      <c r="P2708" s="59"/>
      <c r="Q2708" s="59"/>
      <c r="R2708" s="59"/>
      <c r="S2708" s="59"/>
      <c r="T2708" s="59"/>
      <c r="U2708" s="984"/>
      <c r="V2708" s="68"/>
      <c r="W2708" s="68"/>
      <c r="X2708" s="68"/>
      <c r="Y2708" s="68"/>
      <c r="Z2708" s="5"/>
    </row>
    <row r="2709" spans="2:26" x14ac:dyDescent="0.25">
      <c r="B2709" s="59"/>
      <c r="C2709" s="2215"/>
      <c r="D2709" s="59"/>
      <c r="E2709" s="1930"/>
      <c r="F2709" s="59"/>
      <c r="G2709" s="59"/>
      <c r="H2709" s="59"/>
      <c r="I2709" s="59"/>
      <c r="J2709" s="59"/>
      <c r="K2709" s="59"/>
      <c r="L2709" s="59"/>
      <c r="M2709" s="59"/>
      <c r="N2709" s="59"/>
      <c r="O2709" s="59"/>
      <c r="P2709" s="59"/>
      <c r="Q2709" s="59"/>
      <c r="R2709" s="59"/>
      <c r="S2709" s="59"/>
      <c r="T2709" s="59"/>
      <c r="U2709" s="984"/>
      <c r="V2709" s="68"/>
      <c r="W2709" s="68"/>
      <c r="X2709" s="68"/>
      <c r="Y2709" s="68"/>
      <c r="Z2709" s="5"/>
    </row>
    <row r="2710" spans="2:26" x14ac:dyDescent="0.25">
      <c r="B2710" s="59"/>
      <c r="C2710" s="2215"/>
      <c r="D2710" s="59"/>
      <c r="E2710" s="1930"/>
      <c r="F2710" s="59"/>
      <c r="G2710" s="59"/>
      <c r="H2710" s="59"/>
      <c r="I2710" s="59"/>
      <c r="J2710" s="59"/>
      <c r="K2710" s="59"/>
      <c r="L2710" s="59"/>
      <c r="M2710" s="59"/>
      <c r="N2710" s="59"/>
      <c r="O2710" s="59"/>
      <c r="P2710" s="59"/>
      <c r="Q2710" s="59"/>
      <c r="R2710" s="59"/>
      <c r="S2710" s="59"/>
      <c r="T2710" s="59"/>
      <c r="U2710" s="984"/>
      <c r="V2710" s="68"/>
      <c r="W2710" s="68"/>
      <c r="X2710" s="68"/>
      <c r="Y2710" s="68"/>
      <c r="Z2710" s="5"/>
    </row>
    <row r="2711" spans="2:26" x14ac:dyDescent="0.25">
      <c r="B2711" s="59"/>
      <c r="C2711" s="2215"/>
      <c r="D2711" s="59"/>
      <c r="E2711" s="1930"/>
      <c r="F2711" s="59"/>
      <c r="G2711" s="59"/>
      <c r="H2711" s="59"/>
      <c r="I2711" s="59"/>
      <c r="J2711" s="59"/>
      <c r="K2711" s="59"/>
      <c r="L2711" s="59"/>
      <c r="M2711" s="59"/>
      <c r="N2711" s="59"/>
      <c r="O2711" s="59"/>
      <c r="P2711" s="59"/>
      <c r="Q2711" s="59"/>
      <c r="R2711" s="59"/>
      <c r="S2711" s="59"/>
      <c r="T2711" s="59"/>
      <c r="U2711" s="984"/>
      <c r="V2711" s="68"/>
      <c r="W2711" s="68"/>
      <c r="X2711" s="68"/>
      <c r="Y2711" s="68"/>
      <c r="Z2711" s="5"/>
    </row>
    <row r="2712" spans="2:26" x14ac:dyDescent="0.25">
      <c r="B2712" s="59"/>
      <c r="C2712" s="2215"/>
      <c r="D2712" s="59"/>
      <c r="E2712" s="1930"/>
      <c r="F2712" s="59"/>
      <c r="G2712" s="59"/>
      <c r="H2712" s="59"/>
      <c r="I2712" s="59"/>
      <c r="J2712" s="59"/>
      <c r="K2712" s="59"/>
      <c r="L2712" s="59"/>
      <c r="M2712" s="59"/>
      <c r="N2712" s="59"/>
      <c r="O2712" s="59"/>
      <c r="P2712" s="59"/>
      <c r="Q2712" s="59"/>
      <c r="R2712" s="59"/>
      <c r="S2712" s="59"/>
      <c r="T2712" s="59"/>
      <c r="U2712" s="984"/>
      <c r="V2712" s="68"/>
      <c r="W2712" s="68"/>
      <c r="X2712" s="68"/>
      <c r="Y2712" s="68"/>
      <c r="Z2712" s="5"/>
    </row>
    <row r="2713" spans="2:26" x14ac:dyDescent="0.25">
      <c r="B2713" s="59"/>
      <c r="C2713" s="2215"/>
      <c r="D2713" s="59"/>
      <c r="E2713" s="1930"/>
      <c r="F2713" s="59"/>
      <c r="G2713" s="59"/>
      <c r="H2713" s="59"/>
      <c r="I2713" s="59"/>
      <c r="J2713" s="59"/>
      <c r="K2713" s="59"/>
      <c r="L2713" s="59"/>
      <c r="M2713" s="59"/>
      <c r="N2713" s="59"/>
      <c r="O2713" s="59"/>
      <c r="P2713" s="59"/>
      <c r="Q2713" s="59"/>
      <c r="R2713" s="59"/>
      <c r="S2713" s="59"/>
      <c r="T2713" s="59"/>
      <c r="U2713" s="984"/>
      <c r="V2713" s="68"/>
      <c r="W2713" s="68"/>
      <c r="X2713" s="68"/>
      <c r="Y2713" s="68"/>
      <c r="Z2713" s="5"/>
    </row>
    <row r="2714" spans="2:26" x14ac:dyDescent="0.25">
      <c r="B2714" s="59"/>
      <c r="C2714" s="2215"/>
      <c r="D2714" s="59"/>
      <c r="E2714" s="1930"/>
      <c r="F2714" s="59"/>
      <c r="G2714" s="59"/>
      <c r="H2714" s="59"/>
      <c r="I2714" s="59"/>
      <c r="J2714" s="59"/>
      <c r="K2714" s="59"/>
      <c r="L2714" s="59"/>
      <c r="M2714" s="59"/>
      <c r="N2714" s="59"/>
      <c r="O2714" s="59"/>
      <c r="P2714" s="59"/>
      <c r="Q2714" s="59"/>
      <c r="R2714" s="59"/>
      <c r="S2714" s="59"/>
      <c r="T2714" s="59"/>
      <c r="U2714" s="984"/>
      <c r="V2714" s="68"/>
      <c r="W2714" s="68"/>
      <c r="X2714" s="68"/>
      <c r="Y2714" s="68"/>
      <c r="Z2714" s="5"/>
    </row>
    <row r="2715" spans="2:26" x14ac:dyDescent="0.25">
      <c r="B2715" s="59"/>
      <c r="C2715" s="2215"/>
      <c r="D2715" s="59"/>
      <c r="E2715" s="1930"/>
      <c r="F2715" s="59"/>
      <c r="G2715" s="59"/>
      <c r="H2715" s="59"/>
      <c r="I2715" s="59"/>
      <c r="J2715" s="59"/>
      <c r="K2715" s="59"/>
      <c r="L2715" s="59"/>
      <c r="M2715" s="59"/>
      <c r="N2715" s="59"/>
      <c r="O2715" s="59"/>
      <c r="P2715" s="59"/>
      <c r="Q2715" s="59"/>
      <c r="R2715" s="59"/>
      <c r="S2715" s="59"/>
      <c r="T2715" s="59"/>
      <c r="U2715" s="984"/>
      <c r="V2715" s="68"/>
      <c r="W2715" s="68"/>
      <c r="X2715" s="68"/>
      <c r="Y2715" s="68"/>
      <c r="Z2715" s="5"/>
    </row>
    <row r="2716" spans="2:26" x14ac:dyDescent="0.25">
      <c r="B2716" s="59"/>
      <c r="C2716" s="2215"/>
      <c r="D2716" s="59"/>
      <c r="E2716" s="1930"/>
      <c r="F2716" s="59"/>
      <c r="G2716" s="59"/>
      <c r="H2716" s="59"/>
      <c r="I2716" s="59"/>
      <c r="J2716" s="59"/>
      <c r="K2716" s="59"/>
      <c r="L2716" s="59"/>
      <c r="M2716" s="59"/>
      <c r="N2716" s="59"/>
      <c r="O2716" s="59"/>
      <c r="P2716" s="59"/>
      <c r="Q2716" s="59"/>
      <c r="R2716" s="59"/>
      <c r="S2716" s="59"/>
      <c r="T2716" s="59"/>
      <c r="U2716" s="984"/>
      <c r="V2716" s="68"/>
      <c r="W2716" s="68"/>
      <c r="X2716" s="68"/>
      <c r="Y2716" s="68"/>
      <c r="Z2716" s="5"/>
    </row>
    <row r="2717" spans="2:26" x14ac:dyDescent="0.25">
      <c r="B2717" s="59"/>
      <c r="C2717" s="2215"/>
      <c r="D2717" s="59"/>
      <c r="E2717" s="1930"/>
      <c r="F2717" s="59"/>
      <c r="G2717" s="59"/>
      <c r="H2717" s="59"/>
      <c r="I2717" s="59"/>
      <c r="J2717" s="59"/>
      <c r="K2717" s="59"/>
      <c r="L2717" s="59"/>
      <c r="M2717" s="59"/>
      <c r="N2717" s="59"/>
      <c r="O2717" s="59"/>
      <c r="P2717" s="59"/>
      <c r="Q2717" s="59"/>
      <c r="R2717" s="59"/>
      <c r="S2717" s="59"/>
      <c r="T2717" s="59"/>
      <c r="U2717" s="984"/>
      <c r="V2717" s="68"/>
      <c r="W2717" s="68"/>
      <c r="X2717" s="68"/>
      <c r="Y2717" s="68"/>
      <c r="Z2717" s="5"/>
    </row>
    <row r="2718" spans="2:26" x14ac:dyDescent="0.25">
      <c r="B2718" s="59"/>
      <c r="C2718" s="2215"/>
      <c r="D2718" s="59"/>
      <c r="E2718" s="1930"/>
      <c r="F2718" s="59"/>
      <c r="G2718" s="59"/>
      <c r="H2718" s="59"/>
      <c r="I2718" s="59"/>
      <c r="J2718" s="59"/>
      <c r="K2718" s="59"/>
      <c r="L2718" s="59"/>
      <c r="M2718" s="59"/>
      <c r="N2718" s="59"/>
      <c r="O2718" s="59"/>
      <c r="P2718" s="59"/>
      <c r="Q2718" s="59"/>
      <c r="R2718" s="59"/>
      <c r="S2718" s="59"/>
      <c r="T2718" s="59"/>
      <c r="U2718" s="984"/>
      <c r="V2718" s="68"/>
      <c r="W2718" s="68"/>
      <c r="X2718" s="68"/>
      <c r="Y2718" s="68"/>
      <c r="Z2718" s="5"/>
    </row>
    <row r="2719" spans="2:26" x14ac:dyDescent="0.25">
      <c r="B2719" s="59"/>
      <c r="C2719" s="2215"/>
      <c r="D2719" s="59"/>
      <c r="E2719" s="1930"/>
      <c r="F2719" s="59"/>
      <c r="G2719" s="59"/>
      <c r="H2719" s="59"/>
      <c r="I2719" s="59"/>
      <c r="J2719" s="59"/>
      <c r="K2719" s="59"/>
      <c r="L2719" s="59"/>
      <c r="M2719" s="59"/>
      <c r="N2719" s="59"/>
      <c r="O2719" s="59"/>
      <c r="P2719" s="59"/>
      <c r="Q2719" s="59"/>
      <c r="R2719" s="59"/>
      <c r="S2719" s="59"/>
      <c r="T2719" s="59"/>
      <c r="U2719" s="984"/>
      <c r="V2719" s="68"/>
      <c r="W2719" s="68"/>
      <c r="X2719" s="68"/>
      <c r="Y2719" s="68"/>
      <c r="Z2719" s="5"/>
    </row>
    <row r="2720" spans="2:26" x14ac:dyDescent="0.25">
      <c r="B2720" s="59"/>
      <c r="C2720" s="2215"/>
      <c r="D2720" s="59"/>
      <c r="E2720" s="1930"/>
      <c r="F2720" s="59"/>
      <c r="G2720" s="59"/>
      <c r="H2720" s="59"/>
      <c r="I2720" s="59"/>
      <c r="J2720" s="59"/>
      <c r="K2720" s="59"/>
      <c r="L2720" s="59"/>
      <c r="M2720" s="59"/>
      <c r="N2720" s="59"/>
      <c r="O2720" s="59"/>
      <c r="P2720" s="59"/>
      <c r="Q2720" s="59"/>
      <c r="R2720" s="59"/>
      <c r="S2720" s="59"/>
      <c r="T2720" s="59"/>
      <c r="U2720" s="984"/>
      <c r="V2720" s="68"/>
      <c r="W2720" s="68"/>
      <c r="X2720" s="68"/>
      <c r="Y2720" s="68"/>
      <c r="Z2720" s="5"/>
    </row>
    <row r="2721" spans="2:26" x14ac:dyDescent="0.25">
      <c r="B2721" s="59"/>
      <c r="C2721" s="2215"/>
      <c r="D2721" s="59"/>
      <c r="E2721" s="1930"/>
      <c r="F2721" s="59"/>
      <c r="G2721" s="59"/>
      <c r="H2721" s="59"/>
      <c r="I2721" s="59"/>
      <c r="J2721" s="59"/>
      <c r="K2721" s="59"/>
      <c r="L2721" s="59"/>
      <c r="M2721" s="59"/>
      <c r="N2721" s="59"/>
      <c r="O2721" s="59"/>
      <c r="P2721" s="59"/>
      <c r="Q2721" s="59"/>
      <c r="R2721" s="59"/>
      <c r="S2721" s="59"/>
      <c r="T2721" s="59"/>
      <c r="U2721" s="984"/>
      <c r="V2721" s="68"/>
      <c r="W2721" s="68"/>
      <c r="X2721" s="68"/>
      <c r="Y2721" s="68"/>
      <c r="Z2721" s="5"/>
    </row>
    <row r="2722" spans="2:26" x14ac:dyDescent="0.25">
      <c r="B2722" s="59"/>
      <c r="C2722" s="2215"/>
      <c r="D2722" s="59"/>
      <c r="E2722" s="1930"/>
      <c r="F2722" s="59"/>
      <c r="G2722" s="59"/>
      <c r="H2722" s="59"/>
      <c r="I2722" s="59"/>
      <c r="J2722" s="59"/>
      <c r="K2722" s="59"/>
      <c r="L2722" s="59"/>
      <c r="M2722" s="59"/>
      <c r="N2722" s="59"/>
      <c r="O2722" s="59"/>
      <c r="P2722" s="59"/>
      <c r="Q2722" s="59"/>
      <c r="R2722" s="59"/>
      <c r="S2722" s="59"/>
      <c r="T2722" s="59"/>
      <c r="U2722" s="984"/>
      <c r="V2722" s="68"/>
      <c r="W2722" s="68"/>
      <c r="X2722" s="68"/>
      <c r="Y2722" s="68"/>
      <c r="Z2722" s="5"/>
    </row>
    <row r="2723" spans="2:26" x14ac:dyDescent="0.25">
      <c r="B2723" s="59"/>
      <c r="C2723" s="2215"/>
      <c r="D2723" s="59"/>
      <c r="E2723" s="1930"/>
      <c r="F2723" s="59"/>
      <c r="G2723" s="59"/>
      <c r="H2723" s="59"/>
      <c r="I2723" s="59"/>
      <c r="J2723" s="59"/>
      <c r="K2723" s="59"/>
      <c r="L2723" s="59"/>
      <c r="M2723" s="59"/>
      <c r="N2723" s="59"/>
      <c r="O2723" s="59"/>
      <c r="P2723" s="59"/>
      <c r="Q2723" s="59"/>
      <c r="R2723" s="59"/>
      <c r="S2723" s="59"/>
      <c r="T2723" s="59"/>
      <c r="U2723" s="984"/>
      <c r="V2723" s="68"/>
      <c r="W2723" s="68"/>
      <c r="X2723" s="68"/>
      <c r="Y2723" s="68"/>
      <c r="Z2723" s="5"/>
    </row>
    <row r="2724" spans="2:26" x14ac:dyDescent="0.25">
      <c r="B2724" s="59"/>
      <c r="C2724" s="2215"/>
      <c r="D2724" s="59"/>
      <c r="E2724" s="1930"/>
      <c r="F2724" s="59"/>
      <c r="G2724" s="59"/>
      <c r="H2724" s="59"/>
      <c r="I2724" s="59"/>
      <c r="J2724" s="59"/>
      <c r="K2724" s="59"/>
      <c r="L2724" s="59"/>
      <c r="M2724" s="59"/>
      <c r="N2724" s="59"/>
      <c r="O2724" s="59"/>
      <c r="P2724" s="59"/>
      <c r="Q2724" s="59"/>
      <c r="R2724" s="59"/>
      <c r="S2724" s="59"/>
      <c r="T2724" s="59"/>
      <c r="U2724" s="984"/>
      <c r="V2724" s="68"/>
      <c r="W2724" s="68"/>
      <c r="X2724" s="68"/>
      <c r="Y2724" s="68"/>
      <c r="Z2724" s="5"/>
    </row>
    <row r="2725" spans="2:26" x14ac:dyDescent="0.25">
      <c r="B2725" s="59"/>
      <c r="C2725" s="2215"/>
      <c r="D2725" s="59"/>
      <c r="E2725" s="1930"/>
      <c r="F2725" s="59"/>
      <c r="G2725" s="59"/>
      <c r="H2725" s="59"/>
      <c r="I2725" s="59"/>
      <c r="J2725" s="59"/>
      <c r="K2725" s="59"/>
      <c r="L2725" s="59"/>
      <c r="M2725" s="59"/>
      <c r="N2725" s="59"/>
      <c r="O2725" s="59"/>
      <c r="P2725" s="59"/>
      <c r="Q2725" s="59"/>
      <c r="R2725" s="59"/>
      <c r="S2725" s="59"/>
      <c r="T2725" s="59"/>
      <c r="U2725" s="984"/>
      <c r="V2725" s="68"/>
      <c r="W2725" s="68"/>
      <c r="X2725" s="68"/>
      <c r="Y2725" s="68"/>
      <c r="Z2725" s="5"/>
    </row>
    <row r="2726" spans="2:26" x14ac:dyDescent="0.25">
      <c r="B2726" s="59"/>
      <c r="C2726" s="2215"/>
      <c r="D2726" s="59"/>
      <c r="E2726" s="1930"/>
      <c r="F2726" s="59"/>
      <c r="G2726" s="59"/>
      <c r="H2726" s="59"/>
      <c r="I2726" s="59"/>
      <c r="J2726" s="59"/>
      <c r="K2726" s="59"/>
      <c r="L2726" s="59"/>
      <c r="M2726" s="59"/>
      <c r="N2726" s="59"/>
      <c r="O2726" s="59"/>
      <c r="P2726" s="59"/>
      <c r="Q2726" s="59"/>
      <c r="R2726" s="59"/>
      <c r="S2726" s="59"/>
      <c r="T2726" s="59"/>
      <c r="U2726" s="984"/>
      <c r="V2726" s="68"/>
      <c r="W2726" s="68"/>
      <c r="X2726" s="68"/>
      <c r="Y2726" s="68"/>
      <c r="Z2726" s="5"/>
    </row>
    <row r="2727" spans="2:26" x14ac:dyDescent="0.25">
      <c r="B2727" s="59"/>
      <c r="C2727" s="2215"/>
      <c r="D2727" s="59"/>
      <c r="E2727" s="1930"/>
      <c r="F2727" s="59"/>
      <c r="G2727" s="59"/>
      <c r="H2727" s="59"/>
      <c r="I2727" s="59"/>
      <c r="J2727" s="59"/>
      <c r="K2727" s="59"/>
      <c r="L2727" s="59"/>
      <c r="M2727" s="59"/>
      <c r="N2727" s="59"/>
      <c r="O2727" s="59"/>
      <c r="P2727" s="59"/>
      <c r="Q2727" s="59"/>
      <c r="R2727" s="59"/>
      <c r="S2727" s="59"/>
      <c r="T2727" s="59"/>
      <c r="U2727" s="984"/>
      <c r="V2727" s="68"/>
      <c r="W2727" s="68"/>
      <c r="X2727" s="68"/>
      <c r="Y2727" s="68"/>
      <c r="Z2727" s="5"/>
    </row>
    <row r="2728" spans="2:26" x14ac:dyDescent="0.25">
      <c r="B2728" s="59"/>
      <c r="C2728" s="2215"/>
      <c r="D2728" s="59"/>
      <c r="E2728" s="1930"/>
      <c r="F2728" s="59"/>
      <c r="G2728" s="59"/>
      <c r="H2728" s="59"/>
      <c r="I2728" s="59"/>
      <c r="J2728" s="59"/>
      <c r="K2728" s="59"/>
      <c r="L2728" s="59"/>
      <c r="M2728" s="59"/>
      <c r="N2728" s="59"/>
      <c r="O2728" s="59"/>
      <c r="P2728" s="59"/>
      <c r="Q2728" s="59"/>
      <c r="R2728" s="59"/>
      <c r="S2728" s="59"/>
      <c r="T2728" s="59"/>
      <c r="U2728" s="984"/>
      <c r="V2728" s="68"/>
      <c r="W2728" s="68"/>
      <c r="X2728" s="68"/>
      <c r="Y2728" s="68"/>
      <c r="Z2728" s="5"/>
    </row>
    <row r="2729" spans="2:26" x14ac:dyDescent="0.25">
      <c r="B2729" s="59"/>
      <c r="C2729" s="2215"/>
      <c r="D2729" s="59"/>
      <c r="E2729" s="1930"/>
      <c r="F2729" s="59"/>
      <c r="G2729" s="59"/>
      <c r="H2729" s="59"/>
      <c r="I2729" s="59"/>
      <c r="J2729" s="59"/>
      <c r="K2729" s="59"/>
      <c r="L2729" s="59"/>
      <c r="M2729" s="59"/>
      <c r="N2729" s="59"/>
      <c r="O2729" s="59"/>
      <c r="P2729" s="59"/>
      <c r="Q2729" s="59"/>
      <c r="R2729" s="59"/>
      <c r="S2729" s="59"/>
      <c r="T2729" s="59"/>
      <c r="U2729" s="984"/>
      <c r="V2729" s="68"/>
      <c r="W2729" s="68"/>
      <c r="X2729" s="68"/>
      <c r="Y2729" s="68"/>
      <c r="Z2729" s="5"/>
    </row>
    <row r="2730" spans="2:26" x14ac:dyDescent="0.25">
      <c r="B2730" s="59"/>
      <c r="C2730" s="2215"/>
      <c r="D2730" s="59"/>
      <c r="E2730" s="1930"/>
      <c r="F2730" s="59"/>
      <c r="G2730" s="59"/>
      <c r="H2730" s="59"/>
      <c r="I2730" s="59"/>
      <c r="J2730" s="59"/>
      <c r="K2730" s="59"/>
      <c r="L2730" s="59"/>
      <c r="M2730" s="59"/>
      <c r="N2730" s="59"/>
      <c r="O2730" s="59"/>
      <c r="P2730" s="59"/>
      <c r="Q2730" s="59"/>
      <c r="R2730" s="59"/>
      <c r="S2730" s="59"/>
      <c r="T2730" s="59"/>
      <c r="U2730" s="984"/>
      <c r="V2730" s="68"/>
      <c r="W2730" s="68"/>
      <c r="X2730" s="68"/>
      <c r="Y2730" s="68"/>
      <c r="Z2730" s="5"/>
    </row>
    <row r="2731" spans="2:26" x14ac:dyDescent="0.25">
      <c r="B2731" s="59"/>
      <c r="C2731" s="2215"/>
      <c r="D2731" s="59"/>
      <c r="E2731" s="1930"/>
      <c r="F2731" s="59"/>
      <c r="G2731" s="59"/>
      <c r="H2731" s="59"/>
      <c r="I2731" s="59"/>
      <c r="J2731" s="59"/>
      <c r="K2731" s="59"/>
      <c r="L2731" s="59"/>
      <c r="M2731" s="59"/>
      <c r="N2731" s="59"/>
      <c r="O2731" s="59"/>
      <c r="P2731" s="59"/>
      <c r="Q2731" s="59"/>
      <c r="R2731" s="59"/>
      <c r="S2731" s="59"/>
      <c r="T2731" s="59"/>
      <c r="U2731" s="984"/>
      <c r="V2731" s="68"/>
      <c r="W2731" s="68"/>
      <c r="X2731" s="68"/>
      <c r="Y2731" s="68"/>
      <c r="Z2731" s="5"/>
    </row>
    <row r="2732" spans="2:26" x14ac:dyDescent="0.25">
      <c r="B2732" s="59"/>
      <c r="C2732" s="2215"/>
      <c r="D2732" s="59"/>
      <c r="E2732" s="1930"/>
      <c r="F2732" s="59"/>
      <c r="G2732" s="59"/>
      <c r="H2732" s="59"/>
      <c r="I2732" s="59"/>
      <c r="J2732" s="59"/>
      <c r="K2732" s="59"/>
      <c r="L2732" s="59"/>
      <c r="M2732" s="59"/>
      <c r="N2732" s="59"/>
      <c r="O2732" s="59"/>
      <c r="P2732" s="59"/>
      <c r="Q2732" s="59"/>
      <c r="R2732" s="59"/>
      <c r="S2732" s="59"/>
      <c r="T2732" s="59"/>
      <c r="U2732" s="984"/>
      <c r="V2732" s="68"/>
      <c r="W2732" s="68"/>
      <c r="X2732" s="68"/>
      <c r="Y2732" s="68"/>
      <c r="Z2732" s="5"/>
    </row>
    <row r="2733" spans="2:26" x14ac:dyDescent="0.25">
      <c r="B2733" s="59"/>
      <c r="C2733" s="2215"/>
      <c r="D2733" s="59"/>
      <c r="E2733" s="1930"/>
      <c r="F2733" s="59"/>
      <c r="G2733" s="59"/>
      <c r="H2733" s="59"/>
      <c r="I2733" s="59"/>
      <c r="J2733" s="59"/>
      <c r="K2733" s="59"/>
      <c r="L2733" s="59"/>
      <c r="M2733" s="59"/>
      <c r="N2733" s="59"/>
      <c r="O2733" s="59"/>
      <c r="P2733" s="59"/>
      <c r="Q2733" s="59"/>
      <c r="R2733" s="59"/>
      <c r="S2733" s="59"/>
      <c r="T2733" s="59"/>
      <c r="U2733" s="984"/>
      <c r="V2733" s="68"/>
      <c r="W2733" s="68"/>
      <c r="X2733" s="68"/>
      <c r="Y2733" s="68"/>
      <c r="Z2733" s="5"/>
    </row>
    <row r="2734" spans="2:26" x14ac:dyDescent="0.25">
      <c r="B2734" s="59"/>
      <c r="C2734" s="2215"/>
      <c r="D2734" s="59"/>
      <c r="E2734" s="1930"/>
      <c r="F2734" s="59"/>
      <c r="G2734" s="59"/>
      <c r="H2734" s="59"/>
      <c r="I2734" s="59"/>
      <c r="J2734" s="59"/>
      <c r="K2734" s="59"/>
      <c r="L2734" s="59"/>
      <c r="M2734" s="59"/>
      <c r="N2734" s="59"/>
      <c r="O2734" s="59"/>
      <c r="P2734" s="59"/>
      <c r="Q2734" s="59"/>
      <c r="R2734" s="59"/>
      <c r="S2734" s="59"/>
      <c r="T2734" s="59"/>
      <c r="U2734" s="984"/>
      <c r="V2734" s="68"/>
      <c r="W2734" s="68"/>
      <c r="X2734" s="68"/>
      <c r="Y2734" s="68"/>
      <c r="Z2734" s="5"/>
    </row>
    <row r="2735" spans="2:26" x14ac:dyDescent="0.25">
      <c r="B2735" s="59"/>
      <c r="C2735" s="2215"/>
      <c r="D2735" s="59"/>
      <c r="E2735" s="1930"/>
      <c r="F2735" s="59"/>
      <c r="G2735" s="59"/>
      <c r="H2735" s="59"/>
      <c r="I2735" s="59"/>
      <c r="J2735" s="59"/>
      <c r="K2735" s="59"/>
      <c r="L2735" s="59"/>
      <c r="M2735" s="59"/>
      <c r="N2735" s="59"/>
      <c r="O2735" s="59"/>
      <c r="P2735" s="59"/>
      <c r="Q2735" s="59"/>
      <c r="R2735" s="59"/>
      <c r="S2735" s="59"/>
      <c r="T2735" s="59"/>
      <c r="U2735" s="984"/>
      <c r="V2735" s="68"/>
      <c r="W2735" s="68"/>
      <c r="X2735" s="68"/>
      <c r="Y2735" s="68"/>
      <c r="Z2735" s="5"/>
    </row>
    <row r="2736" spans="2:26" x14ac:dyDescent="0.25">
      <c r="B2736" s="59"/>
      <c r="C2736" s="2215"/>
      <c r="D2736" s="59"/>
      <c r="E2736" s="1930"/>
      <c r="F2736" s="59"/>
      <c r="G2736" s="59"/>
      <c r="H2736" s="59"/>
      <c r="I2736" s="59"/>
      <c r="J2736" s="59"/>
      <c r="K2736" s="59"/>
      <c r="L2736" s="59"/>
      <c r="M2736" s="59"/>
      <c r="N2736" s="59"/>
      <c r="O2736" s="59"/>
      <c r="P2736" s="59"/>
      <c r="Q2736" s="59"/>
      <c r="R2736" s="59"/>
      <c r="S2736" s="59"/>
      <c r="T2736" s="59"/>
      <c r="U2736" s="984"/>
      <c r="V2736" s="68"/>
      <c r="W2736" s="68"/>
      <c r="X2736" s="68"/>
      <c r="Y2736" s="68"/>
      <c r="Z2736" s="5"/>
    </row>
    <row r="2737" spans="2:26" x14ac:dyDescent="0.25">
      <c r="B2737" s="59"/>
      <c r="C2737" s="2215"/>
      <c r="D2737" s="59"/>
      <c r="E2737" s="1930"/>
      <c r="F2737" s="59"/>
      <c r="G2737" s="59"/>
      <c r="H2737" s="59"/>
      <c r="I2737" s="59"/>
      <c r="J2737" s="59"/>
      <c r="K2737" s="59"/>
      <c r="L2737" s="59"/>
      <c r="M2737" s="59"/>
      <c r="N2737" s="59"/>
      <c r="O2737" s="59"/>
      <c r="P2737" s="59"/>
      <c r="Q2737" s="59"/>
      <c r="R2737" s="59"/>
      <c r="S2737" s="59"/>
      <c r="T2737" s="59"/>
      <c r="U2737" s="984"/>
      <c r="V2737" s="68"/>
      <c r="W2737" s="68"/>
      <c r="X2737" s="68"/>
      <c r="Y2737" s="68"/>
      <c r="Z2737" s="5"/>
    </row>
    <row r="2738" spans="2:26" x14ac:dyDescent="0.25">
      <c r="B2738" s="59"/>
      <c r="C2738" s="2215"/>
      <c r="D2738" s="59"/>
      <c r="E2738" s="1930"/>
      <c r="F2738" s="59"/>
      <c r="G2738" s="59"/>
      <c r="H2738" s="59"/>
      <c r="I2738" s="59"/>
      <c r="J2738" s="59"/>
      <c r="K2738" s="59"/>
      <c r="L2738" s="59"/>
      <c r="M2738" s="59"/>
      <c r="N2738" s="59"/>
      <c r="O2738" s="59"/>
      <c r="P2738" s="59"/>
      <c r="Q2738" s="59"/>
      <c r="R2738" s="59"/>
      <c r="S2738" s="59"/>
      <c r="T2738" s="59"/>
      <c r="U2738" s="984"/>
      <c r="V2738" s="68"/>
      <c r="W2738" s="68"/>
      <c r="X2738" s="68"/>
      <c r="Y2738" s="68"/>
      <c r="Z2738" s="5"/>
    </row>
    <row r="2739" spans="2:26" x14ac:dyDescent="0.25">
      <c r="B2739" s="59"/>
      <c r="C2739" s="2215"/>
      <c r="D2739" s="59"/>
      <c r="E2739" s="1930"/>
      <c r="F2739" s="59"/>
      <c r="G2739" s="59"/>
      <c r="H2739" s="59"/>
      <c r="I2739" s="59"/>
      <c r="J2739" s="59"/>
      <c r="K2739" s="59"/>
      <c r="L2739" s="59"/>
      <c r="M2739" s="59"/>
      <c r="N2739" s="59"/>
      <c r="O2739" s="59"/>
      <c r="P2739" s="59"/>
      <c r="Q2739" s="59"/>
      <c r="R2739" s="59"/>
      <c r="S2739" s="59"/>
      <c r="T2739" s="59"/>
      <c r="U2739" s="984"/>
      <c r="V2739" s="68"/>
      <c r="W2739" s="68"/>
      <c r="X2739" s="68"/>
      <c r="Y2739" s="68"/>
      <c r="Z2739" s="5"/>
    </row>
    <row r="2740" spans="2:26" x14ac:dyDescent="0.25">
      <c r="B2740" s="59"/>
      <c r="C2740" s="2215"/>
      <c r="D2740" s="59"/>
      <c r="E2740" s="1930"/>
      <c r="F2740" s="59"/>
      <c r="G2740" s="59"/>
      <c r="H2740" s="59"/>
      <c r="I2740" s="59"/>
      <c r="J2740" s="59"/>
      <c r="K2740" s="59"/>
      <c r="L2740" s="59"/>
      <c r="M2740" s="59"/>
      <c r="N2740" s="59"/>
      <c r="O2740" s="59"/>
      <c r="P2740" s="59"/>
      <c r="Q2740" s="59"/>
      <c r="R2740" s="59"/>
      <c r="S2740" s="59"/>
      <c r="T2740" s="59"/>
      <c r="U2740" s="984"/>
      <c r="V2740" s="68"/>
      <c r="W2740" s="68"/>
      <c r="X2740" s="68"/>
      <c r="Y2740" s="68"/>
      <c r="Z2740" s="5"/>
    </row>
    <row r="2741" spans="2:26" x14ac:dyDescent="0.25">
      <c r="B2741" s="59"/>
      <c r="C2741" s="2215"/>
      <c r="D2741" s="59"/>
      <c r="E2741" s="1930"/>
      <c r="F2741" s="59"/>
      <c r="G2741" s="59"/>
      <c r="H2741" s="59"/>
      <c r="I2741" s="59"/>
      <c r="J2741" s="59"/>
      <c r="K2741" s="59"/>
      <c r="L2741" s="59"/>
      <c r="M2741" s="59"/>
      <c r="N2741" s="59"/>
      <c r="O2741" s="59"/>
      <c r="P2741" s="59"/>
      <c r="Q2741" s="59"/>
      <c r="R2741" s="59"/>
      <c r="S2741" s="59"/>
      <c r="T2741" s="59"/>
      <c r="U2741" s="984"/>
      <c r="V2741" s="68"/>
      <c r="W2741" s="68"/>
      <c r="X2741" s="68"/>
      <c r="Y2741" s="68"/>
      <c r="Z2741" s="5"/>
    </row>
    <row r="2742" spans="2:26" x14ac:dyDescent="0.25">
      <c r="B2742" s="59"/>
      <c r="C2742" s="2215"/>
      <c r="D2742" s="59"/>
      <c r="E2742" s="1930"/>
      <c r="F2742" s="59"/>
      <c r="G2742" s="59"/>
      <c r="H2742" s="59"/>
      <c r="I2742" s="59"/>
      <c r="J2742" s="59"/>
      <c r="K2742" s="59"/>
      <c r="L2742" s="59"/>
      <c r="M2742" s="59"/>
      <c r="N2742" s="59"/>
      <c r="O2742" s="59"/>
      <c r="P2742" s="59"/>
      <c r="Q2742" s="59"/>
      <c r="R2742" s="59"/>
      <c r="S2742" s="59"/>
      <c r="T2742" s="59"/>
      <c r="U2742" s="984"/>
      <c r="V2742" s="68"/>
      <c r="W2742" s="68"/>
      <c r="X2742" s="68"/>
      <c r="Y2742" s="68"/>
      <c r="Z2742" s="5"/>
    </row>
    <row r="2743" spans="2:26" x14ac:dyDescent="0.25">
      <c r="B2743" s="59"/>
      <c r="C2743" s="2215"/>
      <c r="D2743" s="59"/>
      <c r="E2743" s="1930"/>
      <c r="F2743" s="59"/>
      <c r="G2743" s="59"/>
      <c r="H2743" s="59"/>
      <c r="I2743" s="59"/>
      <c r="J2743" s="59"/>
      <c r="K2743" s="59"/>
      <c r="L2743" s="59"/>
      <c r="M2743" s="59"/>
      <c r="N2743" s="59"/>
      <c r="O2743" s="59"/>
      <c r="P2743" s="59"/>
      <c r="Q2743" s="59"/>
      <c r="R2743" s="59"/>
      <c r="S2743" s="59"/>
      <c r="T2743" s="59"/>
      <c r="U2743" s="984"/>
      <c r="V2743" s="68"/>
      <c r="W2743" s="68"/>
      <c r="X2743" s="68"/>
      <c r="Y2743" s="68"/>
      <c r="Z2743" s="5"/>
    </row>
    <row r="2744" spans="2:26" x14ac:dyDescent="0.25">
      <c r="B2744" s="59"/>
      <c r="C2744" s="2215"/>
      <c r="D2744" s="59"/>
      <c r="E2744" s="1930"/>
      <c r="F2744" s="59"/>
      <c r="G2744" s="59"/>
      <c r="H2744" s="59"/>
      <c r="I2744" s="59"/>
      <c r="J2744" s="59"/>
      <c r="K2744" s="59"/>
      <c r="L2744" s="59"/>
      <c r="M2744" s="59"/>
      <c r="N2744" s="59"/>
      <c r="O2744" s="59"/>
      <c r="P2744" s="59"/>
      <c r="Q2744" s="59"/>
      <c r="R2744" s="59"/>
      <c r="S2744" s="59"/>
      <c r="T2744" s="59"/>
      <c r="U2744" s="984"/>
      <c r="V2744" s="68"/>
      <c r="W2744" s="68"/>
      <c r="X2744" s="68"/>
      <c r="Y2744" s="68"/>
      <c r="Z2744" s="5"/>
    </row>
    <row r="2745" spans="2:26" x14ac:dyDescent="0.25">
      <c r="B2745" s="59"/>
      <c r="C2745" s="2215"/>
      <c r="D2745" s="59"/>
      <c r="E2745" s="1930"/>
      <c r="F2745" s="59"/>
      <c r="G2745" s="59"/>
      <c r="H2745" s="59"/>
      <c r="I2745" s="59"/>
      <c r="J2745" s="59"/>
      <c r="K2745" s="59"/>
      <c r="L2745" s="59"/>
      <c r="M2745" s="59"/>
      <c r="N2745" s="59"/>
      <c r="O2745" s="59"/>
      <c r="P2745" s="59"/>
      <c r="Q2745" s="59"/>
      <c r="R2745" s="59"/>
      <c r="S2745" s="59"/>
      <c r="T2745" s="59"/>
      <c r="U2745" s="984"/>
      <c r="V2745" s="68"/>
      <c r="W2745" s="68"/>
      <c r="X2745" s="68"/>
      <c r="Y2745" s="68"/>
      <c r="Z2745" s="5"/>
    </row>
    <row r="2746" spans="2:26" x14ac:dyDescent="0.25">
      <c r="B2746" s="59"/>
      <c r="C2746" s="2215"/>
      <c r="D2746" s="59"/>
      <c r="E2746" s="1930"/>
      <c r="F2746" s="59"/>
      <c r="G2746" s="59"/>
      <c r="H2746" s="59"/>
      <c r="I2746" s="59"/>
      <c r="J2746" s="59"/>
      <c r="K2746" s="59"/>
      <c r="L2746" s="59"/>
      <c r="M2746" s="59"/>
      <c r="N2746" s="59"/>
      <c r="O2746" s="59"/>
      <c r="P2746" s="59"/>
      <c r="Q2746" s="59"/>
      <c r="R2746" s="59"/>
      <c r="S2746" s="59"/>
      <c r="T2746" s="59"/>
      <c r="U2746" s="984"/>
      <c r="V2746" s="68"/>
      <c r="W2746" s="68"/>
      <c r="X2746" s="68"/>
      <c r="Y2746" s="68"/>
      <c r="Z2746" s="5"/>
    </row>
    <row r="2747" spans="2:26" x14ac:dyDescent="0.25">
      <c r="B2747" s="59"/>
      <c r="C2747" s="2215"/>
      <c r="D2747" s="59"/>
      <c r="E2747" s="1930"/>
      <c r="F2747" s="59"/>
      <c r="G2747" s="59"/>
      <c r="H2747" s="59"/>
      <c r="I2747" s="59"/>
      <c r="J2747" s="59"/>
      <c r="K2747" s="59"/>
      <c r="L2747" s="59"/>
      <c r="M2747" s="59"/>
      <c r="N2747" s="59"/>
      <c r="O2747" s="59"/>
      <c r="P2747" s="59"/>
      <c r="Q2747" s="59"/>
      <c r="R2747" s="59"/>
      <c r="S2747" s="59"/>
      <c r="T2747" s="59"/>
      <c r="U2747" s="984"/>
      <c r="V2747" s="68"/>
      <c r="W2747" s="68"/>
      <c r="X2747" s="68"/>
      <c r="Y2747" s="68"/>
      <c r="Z2747" s="5"/>
    </row>
    <row r="2748" spans="2:26" x14ac:dyDescent="0.25">
      <c r="B2748" s="59"/>
      <c r="C2748" s="2215"/>
      <c r="D2748" s="59"/>
      <c r="E2748" s="1930"/>
      <c r="F2748" s="59"/>
      <c r="G2748" s="59"/>
      <c r="H2748" s="59"/>
      <c r="I2748" s="59"/>
      <c r="J2748" s="59"/>
      <c r="K2748" s="59"/>
      <c r="L2748" s="59"/>
      <c r="M2748" s="59"/>
      <c r="N2748" s="59"/>
      <c r="O2748" s="59"/>
      <c r="P2748" s="59"/>
      <c r="Q2748" s="59"/>
      <c r="R2748" s="59"/>
      <c r="S2748" s="59"/>
      <c r="T2748" s="59"/>
      <c r="U2748" s="984"/>
      <c r="V2748" s="68"/>
      <c r="W2748" s="68"/>
      <c r="X2748" s="68"/>
      <c r="Y2748" s="68"/>
      <c r="Z2748" s="5"/>
    </row>
    <row r="2749" spans="2:26" x14ac:dyDescent="0.25">
      <c r="B2749" s="59"/>
      <c r="C2749" s="2215"/>
      <c r="D2749" s="59"/>
      <c r="E2749" s="1930"/>
      <c r="F2749" s="59"/>
      <c r="G2749" s="59"/>
      <c r="H2749" s="59"/>
      <c r="I2749" s="59"/>
      <c r="J2749" s="59"/>
      <c r="K2749" s="59"/>
      <c r="L2749" s="59"/>
      <c r="M2749" s="59"/>
      <c r="N2749" s="59"/>
      <c r="O2749" s="59"/>
      <c r="P2749" s="59"/>
      <c r="Q2749" s="59"/>
      <c r="R2749" s="59"/>
      <c r="S2749" s="59"/>
      <c r="T2749" s="59"/>
      <c r="U2749" s="984"/>
      <c r="V2749" s="68"/>
      <c r="W2749" s="68"/>
      <c r="X2749" s="68"/>
      <c r="Y2749" s="68"/>
      <c r="Z2749" s="5"/>
    </row>
    <row r="2750" spans="2:26" x14ac:dyDescent="0.25">
      <c r="B2750" s="59"/>
      <c r="C2750" s="2215"/>
      <c r="D2750" s="59"/>
      <c r="E2750" s="1930"/>
      <c r="F2750" s="59"/>
      <c r="G2750" s="59"/>
      <c r="H2750" s="59"/>
      <c r="I2750" s="59"/>
      <c r="J2750" s="59"/>
      <c r="K2750" s="59"/>
      <c r="L2750" s="59"/>
      <c r="M2750" s="59"/>
      <c r="N2750" s="59"/>
      <c r="O2750" s="59"/>
      <c r="P2750" s="59"/>
      <c r="Q2750" s="59"/>
      <c r="R2750" s="59"/>
      <c r="S2750" s="59"/>
      <c r="T2750" s="59"/>
      <c r="U2750" s="984"/>
      <c r="V2750" s="68"/>
      <c r="W2750" s="68"/>
      <c r="X2750" s="68"/>
      <c r="Y2750" s="68"/>
      <c r="Z2750" s="5"/>
    </row>
    <row r="2751" spans="2:26" x14ac:dyDescent="0.25">
      <c r="B2751" s="59"/>
      <c r="C2751" s="2215"/>
      <c r="D2751" s="59"/>
      <c r="E2751" s="1930"/>
      <c r="F2751" s="59"/>
      <c r="G2751" s="59"/>
      <c r="H2751" s="59"/>
      <c r="I2751" s="59"/>
      <c r="J2751" s="59"/>
      <c r="K2751" s="59"/>
      <c r="L2751" s="59"/>
      <c r="M2751" s="59"/>
      <c r="N2751" s="59"/>
      <c r="O2751" s="59"/>
      <c r="P2751" s="59"/>
      <c r="Q2751" s="59"/>
      <c r="R2751" s="59"/>
      <c r="S2751" s="59"/>
      <c r="T2751" s="59"/>
      <c r="U2751" s="984"/>
      <c r="V2751" s="68"/>
      <c r="W2751" s="68"/>
      <c r="X2751" s="68"/>
      <c r="Y2751" s="68"/>
      <c r="Z2751" s="5"/>
    </row>
    <row r="2752" spans="2:26" x14ac:dyDescent="0.25">
      <c r="B2752" s="59"/>
      <c r="C2752" s="2215"/>
      <c r="D2752" s="59"/>
      <c r="E2752" s="1930"/>
      <c r="F2752" s="59"/>
      <c r="G2752" s="59"/>
      <c r="H2752" s="59"/>
      <c r="I2752" s="59"/>
      <c r="J2752" s="59"/>
      <c r="K2752" s="59"/>
      <c r="L2752" s="59"/>
      <c r="M2752" s="59"/>
      <c r="N2752" s="59"/>
      <c r="O2752" s="59"/>
      <c r="P2752" s="59"/>
      <c r="Q2752" s="59"/>
      <c r="R2752" s="59"/>
      <c r="S2752" s="59"/>
      <c r="T2752" s="59"/>
      <c r="U2752" s="984"/>
      <c r="V2752" s="68"/>
      <c r="W2752" s="68"/>
      <c r="X2752" s="68"/>
      <c r="Y2752" s="68"/>
      <c r="Z2752" s="5"/>
    </row>
    <row r="2753" spans="2:26" x14ac:dyDescent="0.25">
      <c r="B2753" s="59"/>
      <c r="C2753" s="2215"/>
      <c r="D2753" s="59"/>
      <c r="E2753" s="1930"/>
      <c r="F2753" s="59"/>
      <c r="G2753" s="59"/>
      <c r="H2753" s="59"/>
      <c r="I2753" s="59"/>
      <c r="J2753" s="59"/>
      <c r="K2753" s="59"/>
      <c r="L2753" s="59"/>
      <c r="M2753" s="59"/>
      <c r="N2753" s="59"/>
      <c r="O2753" s="59"/>
      <c r="P2753" s="59"/>
      <c r="Q2753" s="59"/>
      <c r="R2753" s="59"/>
      <c r="S2753" s="59"/>
      <c r="T2753" s="59"/>
      <c r="U2753" s="984"/>
      <c r="V2753" s="68"/>
      <c r="W2753" s="68"/>
      <c r="X2753" s="68"/>
      <c r="Y2753" s="68"/>
      <c r="Z2753" s="5"/>
    </row>
    <row r="2754" spans="2:26" x14ac:dyDescent="0.25">
      <c r="B2754" s="59"/>
      <c r="C2754" s="2215"/>
      <c r="D2754" s="59"/>
      <c r="E2754" s="1930"/>
      <c r="F2754" s="59"/>
      <c r="G2754" s="59"/>
      <c r="H2754" s="59"/>
      <c r="I2754" s="59"/>
      <c r="J2754" s="59"/>
      <c r="K2754" s="59"/>
      <c r="L2754" s="59"/>
      <c r="M2754" s="59"/>
      <c r="N2754" s="59"/>
      <c r="O2754" s="59"/>
      <c r="P2754" s="59"/>
      <c r="Q2754" s="59"/>
      <c r="R2754" s="59"/>
      <c r="S2754" s="59"/>
      <c r="T2754" s="59"/>
      <c r="U2754" s="984"/>
      <c r="V2754" s="68"/>
      <c r="W2754" s="68"/>
      <c r="X2754" s="68"/>
      <c r="Y2754" s="68"/>
      <c r="Z2754" s="5"/>
    </row>
    <row r="2755" spans="2:26" x14ac:dyDescent="0.25">
      <c r="B2755" s="59"/>
      <c r="C2755" s="2215"/>
      <c r="D2755" s="59"/>
      <c r="E2755" s="1930"/>
      <c r="F2755" s="59"/>
      <c r="G2755" s="59"/>
      <c r="H2755" s="59"/>
      <c r="I2755" s="59"/>
      <c r="J2755" s="59"/>
      <c r="K2755" s="59"/>
      <c r="L2755" s="59"/>
      <c r="M2755" s="59"/>
      <c r="N2755" s="59"/>
      <c r="O2755" s="59"/>
      <c r="P2755" s="59"/>
      <c r="Q2755" s="59"/>
      <c r="R2755" s="59"/>
      <c r="S2755" s="59"/>
      <c r="T2755" s="59"/>
      <c r="U2755" s="984"/>
      <c r="V2755" s="68"/>
      <c r="W2755" s="68"/>
      <c r="X2755" s="68"/>
      <c r="Y2755" s="68"/>
      <c r="Z2755" s="5"/>
    </row>
    <row r="2756" spans="2:26" x14ac:dyDescent="0.25">
      <c r="B2756" s="59"/>
      <c r="C2756" s="2215"/>
      <c r="D2756" s="59"/>
      <c r="E2756" s="1930"/>
      <c r="F2756" s="59"/>
      <c r="G2756" s="59"/>
      <c r="H2756" s="59"/>
      <c r="I2756" s="59"/>
      <c r="J2756" s="59"/>
      <c r="K2756" s="59"/>
      <c r="L2756" s="59"/>
      <c r="M2756" s="59"/>
      <c r="N2756" s="59"/>
      <c r="O2756" s="59"/>
      <c r="P2756" s="59"/>
      <c r="Q2756" s="59"/>
      <c r="R2756" s="59"/>
      <c r="S2756" s="59"/>
      <c r="T2756" s="59"/>
      <c r="U2756" s="984"/>
      <c r="V2756" s="68"/>
      <c r="W2756" s="68"/>
      <c r="X2756" s="68"/>
      <c r="Y2756" s="68"/>
      <c r="Z2756" s="5"/>
    </row>
    <row r="2757" spans="2:26" x14ac:dyDescent="0.25">
      <c r="B2757" s="59"/>
      <c r="C2757" s="2215"/>
      <c r="D2757" s="59"/>
      <c r="E2757" s="1930"/>
      <c r="F2757" s="59"/>
      <c r="G2757" s="59"/>
      <c r="H2757" s="59"/>
      <c r="I2757" s="59"/>
      <c r="J2757" s="59"/>
      <c r="K2757" s="59"/>
      <c r="L2757" s="59"/>
      <c r="M2757" s="59"/>
      <c r="N2757" s="59"/>
      <c r="O2757" s="59"/>
      <c r="P2757" s="59"/>
      <c r="Q2757" s="59"/>
      <c r="R2757" s="59"/>
      <c r="S2757" s="59"/>
      <c r="T2757" s="59"/>
      <c r="U2757" s="984"/>
      <c r="V2757" s="68"/>
      <c r="W2757" s="68"/>
      <c r="X2757" s="68"/>
      <c r="Y2757" s="68"/>
      <c r="Z2757" s="5"/>
    </row>
    <row r="2758" spans="2:26" x14ac:dyDescent="0.25">
      <c r="B2758" s="59"/>
      <c r="C2758" s="2215"/>
      <c r="D2758" s="59"/>
      <c r="E2758" s="1930"/>
      <c r="F2758" s="59"/>
      <c r="G2758" s="59"/>
      <c r="H2758" s="59"/>
      <c r="I2758" s="59"/>
      <c r="J2758" s="59"/>
      <c r="K2758" s="59"/>
      <c r="L2758" s="59"/>
      <c r="M2758" s="59"/>
      <c r="N2758" s="59"/>
      <c r="O2758" s="59"/>
      <c r="P2758" s="59"/>
      <c r="Q2758" s="59"/>
      <c r="R2758" s="59"/>
      <c r="S2758" s="59"/>
      <c r="T2758" s="59"/>
      <c r="U2758" s="984"/>
      <c r="V2758" s="68"/>
      <c r="W2758" s="68"/>
      <c r="X2758" s="68"/>
      <c r="Y2758" s="68"/>
      <c r="Z2758" s="5"/>
    </row>
    <row r="2759" spans="2:26" x14ac:dyDescent="0.25">
      <c r="B2759" s="59"/>
      <c r="C2759" s="2215"/>
      <c r="D2759" s="59"/>
      <c r="E2759" s="1930"/>
      <c r="F2759" s="59"/>
      <c r="G2759" s="59"/>
      <c r="H2759" s="59"/>
      <c r="I2759" s="59"/>
      <c r="J2759" s="59"/>
      <c r="K2759" s="59"/>
      <c r="L2759" s="59"/>
      <c r="M2759" s="59"/>
      <c r="N2759" s="59"/>
      <c r="O2759" s="59"/>
      <c r="P2759" s="59"/>
      <c r="Q2759" s="59"/>
      <c r="R2759" s="59"/>
      <c r="S2759" s="59"/>
      <c r="T2759" s="59"/>
      <c r="U2759" s="984"/>
      <c r="V2759" s="68"/>
      <c r="W2759" s="68"/>
      <c r="X2759" s="68"/>
      <c r="Y2759" s="68"/>
      <c r="Z2759" s="5"/>
    </row>
    <row r="2760" spans="2:26" x14ac:dyDescent="0.25">
      <c r="B2760" s="59"/>
      <c r="C2760" s="2215"/>
      <c r="D2760" s="59"/>
      <c r="E2760" s="1930"/>
      <c r="F2760" s="59"/>
      <c r="G2760" s="59"/>
      <c r="H2760" s="59"/>
      <c r="I2760" s="59"/>
      <c r="J2760" s="59"/>
      <c r="K2760" s="59"/>
      <c r="L2760" s="59"/>
      <c r="M2760" s="59"/>
      <c r="N2760" s="59"/>
      <c r="O2760" s="59"/>
      <c r="P2760" s="59"/>
      <c r="Q2760" s="59"/>
      <c r="R2760" s="59"/>
      <c r="S2760" s="59"/>
      <c r="T2760" s="59"/>
      <c r="U2760" s="984"/>
      <c r="V2760" s="68"/>
      <c r="W2760" s="68"/>
      <c r="X2760" s="68"/>
      <c r="Y2760" s="68"/>
      <c r="Z2760" s="5"/>
    </row>
    <row r="2761" spans="2:26" x14ac:dyDescent="0.25">
      <c r="B2761" s="59"/>
      <c r="C2761" s="2215"/>
      <c r="D2761" s="59"/>
      <c r="E2761" s="1930"/>
      <c r="F2761" s="59"/>
      <c r="G2761" s="59"/>
      <c r="H2761" s="59"/>
      <c r="I2761" s="59"/>
      <c r="J2761" s="59"/>
      <c r="K2761" s="59"/>
      <c r="L2761" s="59"/>
      <c r="M2761" s="59"/>
      <c r="N2761" s="59"/>
      <c r="O2761" s="59"/>
      <c r="P2761" s="59"/>
      <c r="Q2761" s="59"/>
      <c r="R2761" s="59"/>
      <c r="S2761" s="59"/>
      <c r="T2761" s="59"/>
      <c r="U2761" s="984"/>
      <c r="V2761" s="68"/>
      <c r="W2761" s="68"/>
      <c r="X2761" s="68"/>
      <c r="Y2761" s="68"/>
      <c r="Z2761" s="5"/>
    </row>
    <row r="2762" spans="2:26" x14ac:dyDescent="0.25">
      <c r="B2762" s="59"/>
      <c r="C2762" s="2215"/>
      <c r="D2762" s="59"/>
      <c r="E2762" s="1930"/>
      <c r="F2762" s="59"/>
      <c r="G2762" s="59"/>
      <c r="H2762" s="59"/>
      <c r="I2762" s="59"/>
      <c r="J2762" s="59"/>
      <c r="K2762" s="59"/>
      <c r="L2762" s="59"/>
      <c r="M2762" s="59"/>
      <c r="N2762" s="59"/>
      <c r="O2762" s="59"/>
      <c r="P2762" s="59"/>
      <c r="Q2762" s="59"/>
      <c r="R2762" s="59"/>
      <c r="S2762" s="59"/>
      <c r="T2762" s="59"/>
      <c r="U2762" s="984"/>
      <c r="V2762" s="68"/>
      <c r="W2762" s="68"/>
      <c r="X2762" s="68"/>
      <c r="Y2762" s="68"/>
      <c r="Z2762" s="5"/>
    </row>
    <row r="2763" spans="2:26" x14ac:dyDescent="0.25">
      <c r="B2763" s="59"/>
      <c r="C2763" s="2215"/>
      <c r="D2763" s="59"/>
      <c r="E2763" s="1930"/>
      <c r="F2763" s="59"/>
      <c r="G2763" s="59"/>
      <c r="H2763" s="59"/>
      <c r="I2763" s="59"/>
      <c r="J2763" s="59"/>
      <c r="K2763" s="59"/>
      <c r="L2763" s="59"/>
      <c r="M2763" s="59"/>
      <c r="N2763" s="59"/>
      <c r="O2763" s="59"/>
      <c r="P2763" s="59"/>
      <c r="Q2763" s="59"/>
      <c r="R2763" s="59"/>
      <c r="S2763" s="59"/>
      <c r="T2763" s="59"/>
      <c r="U2763" s="984"/>
      <c r="V2763" s="68"/>
      <c r="W2763" s="68"/>
      <c r="X2763" s="68"/>
      <c r="Y2763" s="68"/>
      <c r="Z2763" s="5"/>
    </row>
    <row r="2764" spans="2:26" x14ac:dyDescent="0.25">
      <c r="B2764" s="59"/>
      <c r="C2764" s="2215"/>
      <c r="D2764" s="59"/>
      <c r="E2764" s="1930"/>
      <c r="F2764" s="59"/>
      <c r="G2764" s="59"/>
      <c r="H2764" s="59"/>
      <c r="I2764" s="59"/>
      <c r="J2764" s="59"/>
      <c r="K2764" s="59"/>
      <c r="L2764" s="59"/>
      <c r="M2764" s="59"/>
      <c r="N2764" s="59"/>
      <c r="O2764" s="59"/>
      <c r="P2764" s="59"/>
      <c r="Q2764" s="59"/>
      <c r="R2764" s="59"/>
      <c r="S2764" s="59"/>
      <c r="T2764" s="59"/>
      <c r="U2764" s="984"/>
      <c r="V2764" s="68"/>
      <c r="W2764" s="68"/>
      <c r="X2764" s="68"/>
      <c r="Y2764" s="68"/>
      <c r="Z2764" s="5"/>
    </row>
    <row r="2765" spans="2:26" x14ac:dyDescent="0.25">
      <c r="B2765" s="59"/>
      <c r="C2765" s="2215"/>
      <c r="D2765" s="59"/>
      <c r="E2765" s="1930"/>
      <c r="F2765" s="59"/>
      <c r="G2765" s="59"/>
      <c r="H2765" s="59"/>
      <c r="I2765" s="59"/>
      <c r="J2765" s="59"/>
      <c r="K2765" s="59"/>
      <c r="L2765" s="59"/>
      <c r="M2765" s="59"/>
      <c r="N2765" s="59"/>
      <c r="O2765" s="59"/>
      <c r="P2765" s="59"/>
      <c r="Q2765" s="59"/>
      <c r="R2765" s="59"/>
      <c r="S2765" s="59"/>
      <c r="T2765" s="59"/>
      <c r="U2765" s="984"/>
      <c r="V2765" s="68"/>
      <c r="W2765" s="68"/>
      <c r="X2765" s="68"/>
      <c r="Y2765" s="68"/>
      <c r="Z2765" s="5"/>
    </row>
    <row r="2766" spans="2:26" x14ac:dyDescent="0.25">
      <c r="B2766" s="59"/>
      <c r="C2766" s="2215"/>
      <c r="D2766" s="59"/>
      <c r="E2766" s="1930"/>
      <c r="F2766" s="59"/>
      <c r="G2766" s="59"/>
      <c r="H2766" s="59"/>
      <c r="I2766" s="59"/>
      <c r="J2766" s="59"/>
      <c r="K2766" s="59"/>
      <c r="L2766" s="59"/>
      <c r="M2766" s="59"/>
      <c r="N2766" s="59"/>
      <c r="O2766" s="59"/>
      <c r="P2766" s="59"/>
      <c r="Q2766" s="59"/>
      <c r="R2766" s="59"/>
      <c r="S2766" s="59"/>
      <c r="T2766" s="59"/>
      <c r="U2766" s="984"/>
      <c r="V2766" s="68"/>
      <c r="W2766" s="68"/>
      <c r="X2766" s="68"/>
      <c r="Y2766" s="68"/>
      <c r="Z2766" s="5"/>
    </row>
    <row r="2767" spans="2:26" x14ac:dyDescent="0.25">
      <c r="B2767" s="59"/>
      <c r="C2767" s="2215"/>
      <c r="D2767" s="59"/>
      <c r="E2767" s="1930"/>
      <c r="F2767" s="59"/>
      <c r="G2767" s="59"/>
      <c r="H2767" s="59"/>
      <c r="I2767" s="59"/>
      <c r="J2767" s="59"/>
      <c r="K2767" s="59"/>
      <c r="L2767" s="59"/>
      <c r="M2767" s="59"/>
      <c r="N2767" s="59"/>
      <c r="O2767" s="59"/>
      <c r="P2767" s="59"/>
      <c r="Q2767" s="59"/>
      <c r="R2767" s="59"/>
      <c r="S2767" s="59"/>
      <c r="T2767" s="59"/>
      <c r="U2767" s="984"/>
      <c r="V2767" s="68"/>
      <c r="W2767" s="68"/>
      <c r="X2767" s="68"/>
      <c r="Y2767" s="68"/>
      <c r="Z2767" s="5"/>
    </row>
    <row r="2768" spans="2:26" x14ac:dyDescent="0.25">
      <c r="B2768" s="59"/>
      <c r="C2768" s="2215"/>
      <c r="D2768" s="59"/>
      <c r="E2768" s="1930"/>
      <c r="F2768" s="59"/>
      <c r="G2768" s="59"/>
      <c r="H2768" s="59"/>
      <c r="I2768" s="59"/>
      <c r="J2768" s="59"/>
      <c r="K2768" s="59"/>
      <c r="L2768" s="59"/>
      <c r="M2768" s="59"/>
      <c r="N2768" s="59"/>
      <c r="O2768" s="59"/>
      <c r="P2768" s="59"/>
      <c r="Q2768" s="59"/>
      <c r="R2768" s="59"/>
      <c r="S2768" s="59"/>
      <c r="T2768" s="59"/>
      <c r="U2768" s="984"/>
      <c r="V2768" s="68"/>
      <c r="W2768" s="68"/>
      <c r="X2768" s="68"/>
      <c r="Y2768" s="68"/>
      <c r="Z2768" s="5"/>
    </row>
    <row r="2769" spans="2:26" x14ac:dyDescent="0.25">
      <c r="B2769" s="59"/>
      <c r="C2769" s="2215"/>
      <c r="D2769" s="59"/>
      <c r="E2769" s="1930"/>
      <c r="F2769" s="59"/>
      <c r="G2769" s="59"/>
      <c r="H2769" s="59"/>
      <c r="I2769" s="59"/>
      <c r="J2769" s="59"/>
      <c r="K2769" s="59"/>
      <c r="L2769" s="59"/>
      <c r="M2769" s="59"/>
      <c r="N2769" s="59"/>
      <c r="O2769" s="59"/>
      <c r="P2769" s="59"/>
      <c r="Q2769" s="59"/>
      <c r="R2769" s="59"/>
      <c r="S2769" s="59"/>
      <c r="T2769" s="59"/>
      <c r="U2769" s="984"/>
      <c r="V2769" s="68"/>
      <c r="W2769" s="68"/>
      <c r="X2769" s="68"/>
      <c r="Y2769" s="68"/>
      <c r="Z2769" s="5"/>
    </row>
    <row r="2770" spans="2:26" x14ac:dyDescent="0.25">
      <c r="B2770" s="59"/>
      <c r="C2770" s="2215"/>
      <c r="D2770" s="59"/>
      <c r="E2770" s="1930"/>
      <c r="F2770" s="59"/>
      <c r="G2770" s="59"/>
      <c r="H2770" s="59"/>
      <c r="I2770" s="59"/>
      <c r="J2770" s="59"/>
      <c r="K2770" s="59"/>
      <c r="L2770" s="59"/>
      <c r="M2770" s="59"/>
      <c r="N2770" s="59"/>
      <c r="O2770" s="59"/>
      <c r="P2770" s="59"/>
      <c r="Q2770" s="59"/>
      <c r="R2770" s="59"/>
      <c r="S2770" s="59"/>
      <c r="T2770" s="59"/>
      <c r="U2770" s="984"/>
      <c r="V2770" s="68"/>
      <c r="W2770" s="68"/>
      <c r="X2770" s="68"/>
      <c r="Y2770" s="68"/>
      <c r="Z2770" s="5"/>
    </row>
    <row r="2771" spans="2:26" x14ac:dyDescent="0.25">
      <c r="B2771" s="59"/>
      <c r="C2771" s="2215"/>
      <c r="D2771" s="59"/>
      <c r="E2771" s="1930"/>
      <c r="F2771" s="59"/>
      <c r="G2771" s="59"/>
      <c r="H2771" s="59"/>
      <c r="I2771" s="59"/>
      <c r="J2771" s="59"/>
      <c r="K2771" s="59"/>
      <c r="L2771" s="59"/>
      <c r="M2771" s="59"/>
      <c r="N2771" s="59"/>
      <c r="O2771" s="59"/>
      <c r="P2771" s="59"/>
      <c r="Q2771" s="59"/>
      <c r="R2771" s="59"/>
      <c r="S2771" s="59"/>
      <c r="T2771" s="59"/>
      <c r="U2771" s="984"/>
      <c r="V2771" s="68"/>
      <c r="W2771" s="68"/>
      <c r="X2771" s="68"/>
      <c r="Y2771" s="68"/>
      <c r="Z2771" s="5"/>
    </row>
    <row r="2772" spans="2:26" x14ac:dyDescent="0.25">
      <c r="B2772" s="59"/>
      <c r="C2772" s="2215"/>
      <c r="D2772" s="59"/>
      <c r="E2772" s="1930"/>
      <c r="F2772" s="59"/>
      <c r="G2772" s="59"/>
      <c r="H2772" s="59"/>
      <c r="I2772" s="59"/>
      <c r="J2772" s="59"/>
      <c r="K2772" s="59"/>
      <c r="L2772" s="59"/>
      <c r="M2772" s="59"/>
      <c r="N2772" s="59"/>
      <c r="O2772" s="59"/>
      <c r="P2772" s="59"/>
      <c r="Q2772" s="59"/>
      <c r="R2772" s="59"/>
      <c r="S2772" s="59"/>
      <c r="T2772" s="59"/>
      <c r="U2772" s="984"/>
      <c r="V2772" s="68"/>
      <c r="W2772" s="68"/>
      <c r="X2772" s="68"/>
      <c r="Y2772" s="68"/>
      <c r="Z2772" s="5"/>
    </row>
    <row r="2773" spans="2:26" x14ac:dyDescent="0.25">
      <c r="B2773" s="59"/>
      <c r="C2773" s="2215"/>
      <c r="D2773" s="59"/>
      <c r="E2773" s="1930"/>
      <c r="F2773" s="59"/>
      <c r="G2773" s="59"/>
      <c r="H2773" s="59"/>
      <c r="I2773" s="59"/>
      <c r="J2773" s="59"/>
      <c r="K2773" s="59"/>
      <c r="L2773" s="59"/>
      <c r="M2773" s="59"/>
      <c r="N2773" s="59"/>
      <c r="O2773" s="59"/>
      <c r="P2773" s="59"/>
      <c r="Q2773" s="59"/>
      <c r="R2773" s="59"/>
      <c r="S2773" s="59"/>
      <c r="T2773" s="59"/>
      <c r="U2773" s="984"/>
      <c r="V2773" s="68"/>
      <c r="W2773" s="68"/>
      <c r="X2773" s="68"/>
      <c r="Y2773" s="68"/>
      <c r="Z2773" s="5"/>
    </row>
    <row r="2774" spans="2:26" x14ac:dyDescent="0.25">
      <c r="B2774" s="59"/>
      <c r="C2774" s="2215"/>
      <c r="D2774" s="59"/>
      <c r="E2774" s="1930"/>
      <c r="F2774" s="59"/>
      <c r="G2774" s="59"/>
      <c r="H2774" s="59"/>
      <c r="I2774" s="59"/>
      <c r="J2774" s="59"/>
      <c r="K2774" s="59"/>
      <c r="L2774" s="59"/>
      <c r="M2774" s="59"/>
      <c r="N2774" s="59"/>
      <c r="O2774" s="59"/>
      <c r="P2774" s="59"/>
      <c r="Q2774" s="59"/>
      <c r="R2774" s="59"/>
      <c r="S2774" s="59"/>
      <c r="T2774" s="59"/>
      <c r="U2774" s="984"/>
      <c r="V2774" s="68"/>
      <c r="W2774" s="68"/>
      <c r="X2774" s="68"/>
      <c r="Y2774" s="68"/>
      <c r="Z2774" s="5"/>
    </row>
    <row r="2775" spans="2:26" x14ac:dyDescent="0.25">
      <c r="B2775" s="59"/>
      <c r="C2775" s="2215"/>
      <c r="D2775" s="59"/>
      <c r="E2775" s="1930"/>
      <c r="F2775" s="59"/>
      <c r="G2775" s="59"/>
      <c r="H2775" s="59"/>
      <c r="I2775" s="59"/>
      <c r="J2775" s="59"/>
      <c r="K2775" s="59"/>
      <c r="L2775" s="59"/>
      <c r="M2775" s="59"/>
      <c r="N2775" s="59"/>
      <c r="O2775" s="59"/>
      <c r="P2775" s="59"/>
      <c r="Q2775" s="59"/>
      <c r="R2775" s="59"/>
      <c r="S2775" s="59"/>
      <c r="T2775" s="59"/>
      <c r="U2775" s="984"/>
      <c r="V2775" s="68"/>
      <c r="W2775" s="68"/>
      <c r="X2775" s="68"/>
      <c r="Y2775" s="68"/>
      <c r="Z2775" s="5"/>
    </row>
    <row r="2776" spans="2:26" x14ac:dyDescent="0.25">
      <c r="B2776" s="59"/>
      <c r="C2776" s="2215"/>
      <c r="D2776" s="59"/>
      <c r="E2776" s="1930"/>
      <c r="F2776" s="59"/>
      <c r="G2776" s="59"/>
      <c r="H2776" s="59"/>
      <c r="I2776" s="59"/>
      <c r="J2776" s="59"/>
      <c r="K2776" s="59"/>
      <c r="L2776" s="59"/>
      <c r="M2776" s="59"/>
      <c r="N2776" s="59"/>
      <c r="O2776" s="59"/>
      <c r="P2776" s="59"/>
      <c r="Q2776" s="59"/>
      <c r="R2776" s="59"/>
      <c r="S2776" s="59"/>
      <c r="T2776" s="59"/>
      <c r="U2776" s="984"/>
      <c r="V2776" s="68"/>
      <c r="W2776" s="68"/>
      <c r="X2776" s="68"/>
      <c r="Y2776" s="68"/>
      <c r="Z2776" s="5"/>
    </row>
    <row r="2777" spans="2:26" x14ac:dyDescent="0.25">
      <c r="B2777" s="59"/>
      <c r="C2777" s="2215"/>
      <c r="D2777" s="59"/>
      <c r="E2777" s="1930"/>
      <c r="F2777" s="59"/>
      <c r="G2777" s="59"/>
      <c r="H2777" s="59"/>
      <c r="I2777" s="59"/>
      <c r="J2777" s="59"/>
      <c r="K2777" s="59"/>
      <c r="L2777" s="59"/>
      <c r="M2777" s="59"/>
      <c r="N2777" s="59"/>
      <c r="O2777" s="59"/>
      <c r="P2777" s="59"/>
      <c r="Q2777" s="59"/>
      <c r="R2777" s="59"/>
      <c r="S2777" s="59"/>
      <c r="T2777" s="59"/>
      <c r="U2777" s="984"/>
      <c r="V2777" s="68"/>
      <c r="W2777" s="68"/>
      <c r="X2777" s="68"/>
      <c r="Y2777" s="68"/>
      <c r="Z2777" s="5"/>
    </row>
    <row r="2778" spans="2:26" x14ac:dyDescent="0.25">
      <c r="B2778" s="59"/>
      <c r="C2778" s="2215"/>
      <c r="D2778" s="59"/>
      <c r="E2778" s="1930"/>
      <c r="F2778" s="59"/>
      <c r="G2778" s="59"/>
      <c r="H2778" s="59"/>
      <c r="I2778" s="59"/>
      <c r="J2778" s="59"/>
      <c r="K2778" s="59"/>
      <c r="L2778" s="59"/>
      <c r="M2778" s="59"/>
      <c r="N2778" s="59"/>
      <c r="O2778" s="59"/>
      <c r="P2778" s="59"/>
      <c r="Q2778" s="59"/>
      <c r="R2778" s="59"/>
      <c r="S2778" s="59"/>
      <c r="T2778" s="59"/>
      <c r="U2778" s="984"/>
      <c r="V2778" s="68"/>
      <c r="W2778" s="68"/>
      <c r="X2778" s="68"/>
      <c r="Y2778" s="68"/>
      <c r="Z2778" s="5"/>
    </row>
    <row r="2779" spans="2:26" x14ac:dyDescent="0.25">
      <c r="B2779" s="59"/>
      <c r="C2779" s="2215"/>
      <c r="D2779" s="59"/>
      <c r="E2779" s="1930"/>
      <c r="F2779" s="59"/>
      <c r="G2779" s="59"/>
      <c r="H2779" s="59"/>
      <c r="I2779" s="59"/>
      <c r="J2779" s="59"/>
      <c r="K2779" s="59"/>
      <c r="L2779" s="59"/>
      <c r="M2779" s="59"/>
      <c r="N2779" s="59"/>
      <c r="O2779" s="59"/>
      <c r="P2779" s="59"/>
      <c r="Q2779" s="59"/>
      <c r="R2779" s="59"/>
      <c r="S2779" s="59"/>
      <c r="T2779" s="59"/>
      <c r="U2779" s="984"/>
      <c r="V2779" s="68"/>
      <c r="W2779" s="68"/>
      <c r="X2779" s="68"/>
      <c r="Y2779" s="68"/>
      <c r="Z2779" s="5"/>
    </row>
    <row r="2780" spans="2:26" x14ac:dyDescent="0.25">
      <c r="B2780" s="59"/>
      <c r="C2780" s="2215"/>
      <c r="D2780" s="59"/>
      <c r="E2780" s="1930"/>
      <c r="F2780" s="59"/>
      <c r="G2780" s="59"/>
      <c r="H2780" s="59"/>
      <c r="I2780" s="59"/>
      <c r="J2780" s="59"/>
      <c r="K2780" s="59"/>
      <c r="L2780" s="59"/>
      <c r="M2780" s="59"/>
      <c r="N2780" s="59"/>
      <c r="O2780" s="59"/>
      <c r="P2780" s="59"/>
      <c r="Q2780" s="59"/>
      <c r="R2780" s="59"/>
      <c r="S2780" s="59"/>
      <c r="T2780" s="59"/>
      <c r="U2780" s="984"/>
      <c r="V2780" s="68"/>
      <c r="W2780" s="68"/>
      <c r="X2780" s="68"/>
      <c r="Y2780" s="68"/>
      <c r="Z2780" s="5"/>
    </row>
    <row r="2781" spans="2:26" x14ac:dyDescent="0.25">
      <c r="B2781" s="59"/>
      <c r="C2781" s="2215"/>
      <c r="D2781" s="59"/>
      <c r="E2781" s="1930"/>
      <c r="F2781" s="59"/>
      <c r="G2781" s="59"/>
      <c r="H2781" s="59"/>
      <c r="I2781" s="59"/>
      <c r="J2781" s="59"/>
      <c r="K2781" s="59"/>
      <c r="L2781" s="59"/>
      <c r="M2781" s="59"/>
      <c r="N2781" s="59"/>
      <c r="O2781" s="59"/>
      <c r="P2781" s="59"/>
      <c r="Q2781" s="59"/>
      <c r="R2781" s="59"/>
      <c r="S2781" s="59"/>
      <c r="T2781" s="59"/>
      <c r="U2781" s="984"/>
      <c r="V2781" s="68"/>
      <c r="W2781" s="68"/>
      <c r="X2781" s="68"/>
      <c r="Y2781" s="68"/>
      <c r="Z2781" s="5"/>
    </row>
    <row r="2782" spans="2:26" x14ac:dyDescent="0.25">
      <c r="B2782" s="59"/>
      <c r="C2782" s="2215"/>
      <c r="D2782" s="59"/>
      <c r="E2782" s="1930"/>
      <c r="F2782" s="59"/>
      <c r="G2782" s="59"/>
      <c r="H2782" s="59"/>
      <c r="I2782" s="59"/>
      <c r="J2782" s="59"/>
      <c r="K2782" s="59"/>
      <c r="L2782" s="59"/>
      <c r="M2782" s="59"/>
      <c r="N2782" s="59"/>
      <c r="O2782" s="59"/>
      <c r="P2782" s="59"/>
      <c r="Q2782" s="59"/>
      <c r="R2782" s="59"/>
      <c r="S2782" s="59"/>
      <c r="T2782" s="59"/>
      <c r="U2782" s="984"/>
      <c r="V2782" s="68"/>
      <c r="W2782" s="68"/>
      <c r="X2782" s="68"/>
      <c r="Y2782" s="68"/>
      <c r="Z2782" s="5"/>
    </row>
    <row r="2783" spans="2:26" x14ac:dyDescent="0.25">
      <c r="B2783" s="59"/>
      <c r="C2783" s="2215"/>
      <c r="D2783" s="59"/>
      <c r="E2783" s="1930"/>
      <c r="F2783" s="59"/>
      <c r="G2783" s="59"/>
      <c r="H2783" s="59"/>
      <c r="I2783" s="59"/>
      <c r="J2783" s="59"/>
      <c r="K2783" s="59"/>
      <c r="L2783" s="59"/>
      <c r="M2783" s="59"/>
      <c r="N2783" s="59"/>
      <c r="O2783" s="59"/>
      <c r="P2783" s="59"/>
      <c r="Q2783" s="59"/>
      <c r="R2783" s="59"/>
      <c r="S2783" s="59"/>
      <c r="T2783" s="59"/>
      <c r="U2783" s="984"/>
      <c r="V2783" s="68"/>
      <c r="W2783" s="68"/>
      <c r="X2783" s="68"/>
      <c r="Y2783" s="68"/>
      <c r="Z2783" s="5"/>
    </row>
    <row r="2784" spans="2:26" x14ac:dyDescent="0.25">
      <c r="B2784" s="59"/>
      <c r="C2784" s="2215"/>
      <c r="D2784" s="59"/>
      <c r="E2784" s="1930"/>
      <c r="F2784" s="59"/>
      <c r="G2784" s="59"/>
      <c r="H2784" s="59"/>
      <c r="I2784" s="59"/>
      <c r="J2784" s="59"/>
      <c r="K2784" s="59"/>
      <c r="L2784" s="59"/>
      <c r="M2784" s="59"/>
      <c r="N2784" s="59"/>
      <c r="O2784" s="59"/>
      <c r="P2784" s="59"/>
      <c r="Q2784" s="59"/>
      <c r="R2784" s="59"/>
      <c r="S2784" s="59"/>
      <c r="T2784" s="59"/>
      <c r="U2784" s="984"/>
      <c r="V2784" s="68"/>
      <c r="W2784" s="68"/>
      <c r="X2784" s="68"/>
      <c r="Y2784" s="68"/>
      <c r="Z2784" s="5"/>
    </row>
    <row r="2785" spans="2:26" x14ac:dyDescent="0.25">
      <c r="B2785" s="59"/>
      <c r="C2785" s="2215"/>
      <c r="D2785" s="59"/>
      <c r="E2785" s="1930"/>
      <c r="F2785" s="59"/>
      <c r="G2785" s="59"/>
      <c r="H2785" s="59"/>
      <c r="I2785" s="59"/>
      <c r="J2785" s="59"/>
      <c r="K2785" s="59"/>
      <c r="L2785" s="59"/>
      <c r="M2785" s="59"/>
      <c r="N2785" s="59"/>
      <c r="O2785" s="59"/>
      <c r="P2785" s="59"/>
      <c r="Q2785" s="59"/>
      <c r="R2785" s="59"/>
      <c r="S2785" s="59"/>
      <c r="T2785" s="59"/>
      <c r="U2785" s="984"/>
      <c r="V2785" s="68"/>
      <c r="W2785" s="68"/>
      <c r="X2785" s="68"/>
      <c r="Y2785" s="68"/>
      <c r="Z2785" s="5"/>
    </row>
    <row r="2786" spans="2:26" x14ac:dyDescent="0.25">
      <c r="B2786" s="59"/>
      <c r="C2786" s="2215"/>
      <c r="D2786" s="59"/>
      <c r="E2786" s="1930"/>
      <c r="F2786" s="59"/>
      <c r="G2786" s="59"/>
      <c r="H2786" s="59"/>
      <c r="I2786" s="59"/>
      <c r="J2786" s="59"/>
      <c r="K2786" s="59"/>
      <c r="L2786" s="59"/>
      <c r="M2786" s="59"/>
      <c r="N2786" s="59"/>
      <c r="O2786" s="59"/>
      <c r="P2786" s="59"/>
      <c r="Q2786" s="59"/>
      <c r="R2786" s="59"/>
      <c r="S2786" s="59"/>
      <c r="T2786" s="59"/>
      <c r="U2786" s="984"/>
      <c r="V2786" s="68"/>
      <c r="W2786" s="68"/>
      <c r="X2786" s="68"/>
      <c r="Y2786" s="68"/>
      <c r="Z2786" s="5"/>
    </row>
    <row r="2787" spans="2:26" x14ac:dyDescent="0.25">
      <c r="B2787" s="59"/>
      <c r="C2787" s="2215"/>
      <c r="D2787" s="59"/>
      <c r="E2787" s="1930"/>
      <c r="F2787" s="59"/>
      <c r="G2787" s="59"/>
      <c r="H2787" s="59"/>
      <c r="I2787" s="59"/>
      <c r="J2787" s="59"/>
      <c r="K2787" s="59"/>
      <c r="L2787" s="59"/>
      <c r="M2787" s="59"/>
      <c r="N2787" s="59"/>
      <c r="O2787" s="59"/>
      <c r="P2787" s="59"/>
      <c r="Q2787" s="59"/>
      <c r="R2787" s="59"/>
      <c r="S2787" s="59"/>
      <c r="T2787" s="59"/>
      <c r="U2787" s="984"/>
      <c r="V2787" s="68"/>
      <c r="W2787" s="68"/>
      <c r="X2787" s="68"/>
      <c r="Y2787" s="68"/>
      <c r="Z2787" s="5"/>
    </row>
    <row r="2788" spans="2:26" x14ac:dyDescent="0.25">
      <c r="B2788" s="59"/>
      <c r="C2788" s="2215"/>
      <c r="D2788" s="59"/>
      <c r="E2788" s="1930"/>
      <c r="F2788" s="59"/>
      <c r="G2788" s="59"/>
      <c r="H2788" s="59"/>
      <c r="I2788" s="59"/>
      <c r="J2788" s="59"/>
      <c r="K2788" s="59"/>
      <c r="L2788" s="59"/>
      <c r="M2788" s="59"/>
      <c r="N2788" s="59"/>
      <c r="O2788" s="59"/>
      <c r="P2788" s="59"/>
      <c r="Q2788" s="59"/>
      <c r="R2788" s="59"/>
      <c r="S2788" s="59"/>
      <c r="T2788" s="59"/>
      <c r="U2788" s="984"/>
      <c r="V2788" s="68"/>
      <c r="W2788" s="68"/>
      <c r="X2788" s="68"/>
      <c r="Y2788" s="68"/>
      <c r="Z2788" s="5"/>
    </row>
    <row r="2789" spans="2:26" x14ac:dyDescent="0.25">
      <c r="B2789" s="59"/>
      <c r="C2789" s="2215"/>
      <c r="D2789" s="59"/>
      <c r="E2789" s="1930"/>
      <c r="F2789" s="59"/>
      <c r="G2789" s="59"/>
      <c r="H2789" s="59"/>
      <c r="I2789" s="59"/>
      <c r="J2789" s="59"/>
      <c r="K2789" s="59"/>
      <c r="L2789" s="59"/>
      <c r="M2789" s="59"/>
      <c r="N2789" s="59"/>
      <c r="O2789" s="59"/>
      <c r="P2789" s="59"/>
      <c r="Q2789" s="59"/>
      <c r="R2789" s="59"/>
      <c r="S2789" s="59"/>
      <c r="T2789" s="59"/>
      <c r="U2789" s="984"/>
      <c r="V2789" s="68"/>
      <c r="W2789" s="68"/>
      <c r="X2789" s="68"/>
      <c r="Y2789" s="68"/>
      <c r="Z2789" s="5"/>
    </row>
    <row r="2790" spans="2:26" x14ac:dyDescent="0.25">
      <c r="B2790" s="59"/>
      <c r="C2790" s="2215"/>
      <c r="D2790" s="59"/>
      <c r="E2790" s="1930"/>
      <c r="F2790" s="59"/>
      <c r="G2790" s="59"/>
      <c r="H2790" s="59"/>
      <c r="I2790" s="59"/>
      <c r="J2790" s="59"/>
      <c r="K2790" s="59"/>
      <c r="L2790" s="59"/>
      <c r="M2790" s="59"/>
      <c r="N2790" s="59"/>
      <c r="O2790" s="59"/>
      <c r="P2790" s="59"/>
      <c r="Q2790" s="59"/>
      <c r="R2790" s="59"/>
      <c r="S2790" s="59"/>
      <c r="T2790" s="59"/>
      <c r="U2790" s="984"/>
      <c r="V2790" s="68"/>
      <c r="W2790" s="68"/>
      <c r="X2790" s="68"/>
      <c r="Y2790" s="68"/>
      <c r="Z2790" s="5"/>
    </row>
    <row r="2791" spans="2:26" x14ac:dyDescent="0.25">
      <c r="B2791" s="59"/>
      <c r="C2791" s="2215"/>
      <c r="D2791" s="59"/>
      <c r="E2791" s="1930"/>
      <c r="F2791" s="59"/>
      <c r="G2791" s="59"/>
      <c r="H2791" s="59"/>
      <c r="I2791" s="59"/>
      <c r="J2791" s="59"/>
      <c r="K2791" s="59"/>
      <c r="L2791" s="59"/>
      <c r="M2791" s="59"/>
      <c r="N2791" s="59"/>
      <c r="O2791" s="59"/>
      <c r="P2791" s="59"/>
      <c r="Q2791" s="59"/>
      <c r="R2791" s="59"/>
      <c r="S2791" s="59"/>
      <c r="T2791" s="59"/>
      <c r="U2791" s="984"/>
      <c r="V2791" s="68"/>
      <c r="W2791" s="68"/>
      <c r="X2791" s="68"/>
      <c r="Y2791" s="68"/>
      <c r="Z2791" s="5"/>
    </row>
    <row r="2792" spans="2:26" x14ac:dyDescent="0.25">
      <c r="B2792" s="59"/>
      <c r="C2792" s="2215"/>
      <c r="D2792" s="59"/>
      <c r="E2792" s="1930"/>
      <c r="F2792" s="59"/>
      <c r="G2792" s="59"/>
      <c r="H2792" s="59"/>
      <c r="I2792" s="59"/>
      <c r="J2792" s="59"/>
      <c r="K2792" s="59"/>
      <c r="L2792" s="59"/>
      <c r="M2792" s="59"/>
      <c r="N2792" s="59"/>
      <c r="O2792" s="59"/>
      <c r="P2792" s="59"/>
      <c r="Q2792" s="59"/>
      <c r="R2792" s="59"/>
      <c r="S2792" s="59"/>
      <c r="T2792" s="59"/>
      <c r="U2792" s="984"/>
      <c r="V2792" s="68"/>
      <c r="W2792" s="68"/>
      <c r="X2792" s="68"/>
      <c r="Y2792" s="68"/>
      <c r="Z2792" s="5"/>
    </row>
    <row r="2793" spans="2:26" x14ac:dyDescent="0.25">
      <c r="B2793" s="59"/>
      <c r="C2793" s="2215"/>
      <c r="D2793" s="59"/>
      <c r="E2793" s="1930"/>
      <c r="F2793" s="59"/>
      <c r="G2793" s="59"/>
      <c r="H2793" s="59"/>
      <c r="I2793" s="59"/>
      <c r="J2793" s="59"/>
      <c r="K2793" s="59"/>
      <c r="L2793" s="59"/>
      <c r="M2793" s="59"/>
      <c r="N2793" s="59"/>
      <c r="O2793" s="59"/>
      <c r="P2793" s="59"/>
      <c r="Q2793" s="59"/>
      <c r="R2793" s="59"/>
      <c r="S2793" s="59"/>
      <c r="T2793" s="59"/>
      <c r="U2793" s="984"/>
      <c r="V2793" s="68"/>
      <c r="W2793" s="68"/>
      <c r="X2793" s="68"/>
      <c r="Y2793" s="68"/>
      <c r="Z2793" s="5"/>
    </row>
    <row r="2794" spans="2:26" x14ac:dyDescent="0.25">
      <c r="B2794" s="59"/>
      <c r="C2794" s="2215"/>
      <c r="D2794" s="59"/>
      <c r="E2794" s="1930"/>
      <c r="F2794" s="59"/>
      <c r="G2794" s="59"/>
      <c r="H2794" s="59"/>
      <c r="I2794" s="59"/>
      <c r="J2794" s="59"/>
      <c r="K2794" s="59"/>
      <c r="L2794" s="59"/>
      <c r="M2794" s="59"/>
      <c r="N2794" s="59"/>
      <c r="O2794" s="59"/>
      <c r="P2794" s="59"/>
      <c r="Q2794" s="59"/>
      <c r="R2794" s="59"/>
      <c r="S2794" s="59"/>
      <c r="T2794" s="59"/>
      <c r="U2794" s="984"/>
      <c r="V2794" s="68"/>
      <c r="W2794" s="68"/>
      <c r="X2794" s="68"/>
      <c r="Y2794" s="68"/>
      <c r="Z2794" s="5"/>
    </row>
    <row r="2795" spans="2:26" x14ac:dyDescent="0.25">
      <c r="B2795" s="59"/>
      <c r="C2795" s="2215"/>
      <c r="D2795" s="59"/>
      <c r="E2795" s="1930"/>
      <c r="F2795" s="59"/>
      <c r="G2795" s="59"/>
      <c r="H2795" s="59"/>
      <c r="I2795" s="59"/>
      <c r="J2795" s="59"/>
      <c r="K2795" s="59"/>
      <c r="L2795" s="59"/>
      <c r="M2795" s="59"/>
      <c r="N2795" s="59"/>
      <c r="O2795" s="59"/>
      <c r="P2795" s="59"/>
      <c r="Q2795" s="59"/>
      <c r="R2795" s="59"/>
      <c r="S2795" s="59"/>
      <c r="T2795" s="59"/>
      <c r="U2795" s="984"/>
      <c r="V2795" s="68"/>
      <c r="W2795" s="68"/>
      <c r="X2795" s="68"/>
      <c r="Y2795" s="68"/>
      <c r="Z2795" s="5"/>
    </row>
    <row r="2796" spans="2:26" x14ac:dyDescent="0.25">
      <c r="B2796" s="59"/>
      <c r="C2796" s="2215"/>
      <c r="D2796" s="59"/>
      <c r="E2796" s="1930"/>
      <c r="F2796" s="59"/>
      <c r="G2796" s="59"/>
      <c r="H2796" s="59"/>
      <c r="I2796" s="59"/>
      <c r="J2796" s="59"/>
      <c r="K2796" s="59"/>
      <c r="L2796" s="59"/>
      <c r="M2796" s="59"/>
      <c r="N2796" s="59"/>
      <c r="O2796" s="59"/>
      <c r="P2796" s="59"/>
      <c r="Q2796" s="59"/>
      <c r="R2796" s="59"/>
      <c r="S2796" s="59"/>
      <c r="T2796" s="59"/>
      <c r="U2796" s="984"/>
      <c r="V2796" s="68"/>
      <c r="W2796" s="68"/>
      <c r="X2796" s="68"/>
      <c r="Y2796" s="68"/>
      <c r="Z2796" s="5"/>
    </row>
    <row r="2797" spans="2:26" x14ac:dyDescent="0.25">
      <c r="B2797" s="59"/>
      <c r="C2797" s="2215"/>
      <c r="D2797" s="59"/>
      <c r="E2797" s="1930"/>
      <c r="F2797" s="59"/>
      <c r="G2797" s="59"/>
      <c r="H2797" s="59"/>
      <c r="I2797" s="59"/>
      <c r="J2797" s="59"/>
      <c r="K2797" s="59"/>
      <c r="L2797" s="59"/>
      <c r="M2797" s="59"/>
      <c r="N2797" s="59"/>
      <c r="O2797" s="59"/>
      <c r="P2797" s="59"/>
      <c r="Q2797" s="59"/>
      <c r="R2797" s="59"/>
      <c r="S2797" s="59"/>
      <c r="T2797" s="59"/>
      <c r="U2797" s="984"/>
      <c r="V2797" s="68"/>
      <c r="W2797" s="68"/>
      <c r="X2797" s="68"/>
      <c r="Y2797" s="68"/>
      <c r="Z2797" s="5"/>
    </row>
    <row r="2798" spans="2:26" x14ac:dyDescent="0.25">
      <c r="B2798" s="59"/>
      <c r="C2798" s="2215"/>
      <c r="D2798" s="59"/>
      <c r="E2798" s="1930"/>
      <c r="F2798" s="59"/>
      <c r="G2798" s="59"/>
      <c r="H2798" s="59"/>
      <c r="I2798" s="59"/>
      <c r="J2798" s="59"/>
      <c r="K2798" s="59"/>
      <c r="L2798" s="59"/>
      <c r="M2798" s="59"/>
      <c r="N2798" s="59"/>
      <c r="O2798" s="59"/>
      <c r="P2798" s="59"/>
      <c r="Q2798" s="59"/>
      <c r="R2798" s="59"/>
      <c r="S2798" s="59"/>
      <c r="T2798" s="59"/>
      <c r="U2798" s="984"/>
      <c r="V2798" s="68"/>
      <c r="W2798" s="68"/>
      <c r="X2798" s="68"/>
      <c r="Y2798" s="68"/>
      <c r="Z2798" s="5"/>
    </row>
    <row r="2799" spans="2:26" x14ac:dyDescent="0.25">
      <c r="B2799" s="59"/>
      <c r="C2799" s="2215"/>
      <c r="D2799" s="59"/>
      <c r="E2799" s="1930"/>
      <c r="F2799" s="59"/>
      <c r="G2799" s="59"/>
      <c r="H2799" s="59"/>
      <c r="I2799" s="59"/>
      <c r="J2799" s="59"/>
      <c r="K2799" s="59"/>
      <c r="L2799" s="59"/>
      <c r="M2799" s="59"/>
      <c r="N2799" s="59"/>
      <c r="O2799" s="59"/>
      <c r="P2799" s="59"/>
      <c r="Q2799" s="59"/>
      <c r="R2799" s="59"/>
      <c r="S2799" s="59"/>
      <c r="T2799" s="59"/>
      <c r="U2799" s="984"/>
      <c r="V2799" s="68"/>
      <c r="W2799" s="68"/>
      <c r="X2799" s="68"/>
      <c r="Y2799" s="68"/>
      <c r="Z2799" s="5"/>
    </row>
    <row r="2800" spans="2:26" x14ac:dyDescent="0.25">
      <c r="B2800" s="59"/>
      <c r="C2800" s="2215"/>
      <c r="D2800" s="59"/>
      <c r="E2800" s="1930"/>
      <c r="F2800" s="59"/>
      <c r="G2800" s="59"/>
      <c r="H2800" s="59"/>
      <c r="I2800" s="59"/>
      <c r="J2800" s="59"/>
      <c r="K2800" s="59"/>
      <c r="L2800" s="59"/>
      <c r="M2800" s="59"/>
      <c r="N2800" s="59"/>
      <c r="O2800" s="59"/>
      <c r="P2800" s="59"/>
      <c r="Q2800" s="59"/>
      <c r="R2800" s="59"/>
      <c r="S2800" s="59"/>
      <c r="T2800" s="59"/>
      <c r="U2800" s="984"/>
      <c r="V2800" s="68"/>
      <c r="W2800" s="68"/>
      <c r="X2800" s="68"/>
      <c r="Y2800" s="68"/>
      <c r="Z2800" s="5"/>
    </row>
    <row r="2801" spans="2:26" x14ac:dyDescent="0.25">
      <c r="B2801" s="59"/>
      <c r="C2801" s="2215"/>
      <c r="D2801" s="59"/>
      <c r="E2801" s="1930"/>
      <c r="F2801" s="59"/>
      <c r="G2801" s="59"/>
      <c r="H2801" s="59"/>
      <c r="I2801" s="59"/>
      <c r="J2801" s="59"/>
      <c r="K2801" s="59"/>
      <c r="L2801" s="59"/>
      <c r="M2801" s="59"/>
      <c r="N2801" s="59"/>
      <c r="O2801" s="59"/>
      <c r="P2801" s="59"/>
      <c r="Q2801" s="59"/>
      <c r="R2801" s="59"/>
      <c r="S2801" s="59"/>
      <c r="T2801" s="59"/>
      <c r="U2801" s="984"/>
      <c r="V2801" s="68"/>
      <c r="W2801" s="68"/>
      <c r="X2801" s="68"/>
      <c r="Y2801" s="68"/>
      <c r="Z2801" s="5"/>
    </row>
    <row r="2802" spans="2:26" x14ac:dyDescent="0.25">
      <c r="B2802" s="59"/>
      <c r="C2802" s="2215"/>
      <c r="D2802" s="59"/>
      <c r="E2802" s="1930"/>
      <c r="F2802" s="59"/>
      <c r="G2802" s="59"/>
      <c r="H2802" s="59"/>
      <c r="I2802" s="59"/>
      <c r="J2802" s="59"/>
      <c r="K2802" s="59"/>
      <c r="L2802" s="59"/>
      <c r="M2802" s="59"/>
      <c r="N2802" s="59"/>
      <c r="O2802" s="59"/>
      <c r="P2802" s="59"/>
      <c r="Q2802" s="59"/>
      <c r="R2802" s="59"/>
      <c r="S2802" s="59"/>
      <c r="T2802" s="59"/>
      <c r="U2802" s="984"/>
      <c r="V2802" s="68"/>
      <c r="W2802" s="68"/>
      <c r="X2802" s="68"/>
      <c r="Y2802" s="68"/>
      <c r="Z2802" s="5"/>
    </row>
    <row r="2803" spans="2:26" x14ac:dyDescent="0.25">
      <c r="B2803" s="59"/>
      <c r="C2803" s="2215"/>
      <c r="D2803" s="59"/>
      <c r="E2803" s="1930"/>
      <c r="F2803" s="59"/>
      <c r="G2803" s="59"/>
      <c r="H2803" s="59"/>
      <c r="I2803" s="59"/>
      <c r="J2803" s="59"/>
      <c r="K2803" s="59"/>
      <c r="L2803" s="59"/>
      <c r="M2803" s="59"/>
      <c r="N2803" s="59"/>
      <c r="O2803" s="59"/>
      <c r="P2803" s="59"/>
      <c r="Q2803" s="59"/>
      <c r="R2803" s="59"/>
      <c r="S2803" s="59"/>
      <c r="T2803" s="59"/>
      <c r="U2803" s="984"/>
      <c r="V2803" s="68"/>
      <c r="W2803" s="68"/>
      <c r="X2803" s="68"/>
      <c r="Y2803" s="68"/>
      <c r="Z2803" s="5"/>
    </row>
    <row r="2804" spans="2:26" x14ac:dyDescent="0.25">
      <c r="B2804" s="59"/>
      <c r="C2804" s="2215"/>
      <c r="D2804" s="59"/>
      <c r="E2804" s="1930"/>
      <c r="F2804" s="59"/>
      <c r="G2804" s="59"/>
      <c r="H2804" s="59"/>
      <c r="I2804" s="59"/>
      <c r="J2804" s="59"/>
      <c r="K2804" s="59"/>
      <c r="L2804" s="59"/>
      <c r="M2804" s="59"/>
      <c r="N2804" s="59"/>
      <c r="O2804" s="59"/>
      <c r="P2804" s="59"/>
      <c r="Q2804" s="59"/>
      <c r="R2804" s="59"/>
      <c r="S2804" s="59"/>
      <c r="T2804" s="59"/>
      <c r="U2804" s="984"/>
      <c r="V2804" s="68"/>
      <c r="W2804" s="68"/>
      <c r="X2804" s="68"/>
      <c r="Y2804" s="68"/>
      <c r="Z2804" s="5"/>
    </row>
    <row r="2805" spans="2:26" x14ac:dyDescent="0.25">
      <c r="B2805" s="59"/>
      <c r="C2805" s="2215"/>
      <c r="D2805" s="59"/>
      <c r="E2805" s="1930"/>
      <c r="F2805" s="59"/>
      <c r="G2805" s="59"/>
      <c r="H2805" s="59"/>
      <c r="I2805" s="59"/>
      <c r="J2805" s="59"/>
      <c r="K2805" s="59"/>
      <c r="L2805" s="59"/>
      <c r="M2805" s="59"/>
      <c r="N2805" s="59"/>
      <c r="O2805" s="59"/>
      <c r="P2805" s="59"/>
      <c r="Q2805" s="59"/>
      <c r="R2805" s="59"/>
      <c r="S2805" s="59"/>
      <c r="T2805" s="59"/>
      <c r="U2805" s="984"/>
      <c r="V2805" s="68"/>
      <c r="W2805" s="68"/>
      <c r="X2805" s="68"/>
      <c r="Y2805" s="68"/>
      <c r="Z2805" s="5"/>
    </row>
    <row r="2806" spans="2:26" x14ac:dyDescent="0.25">
      <c r="B2806" s="59"/>
      <c r="C2806" s="2215"/>
      <c r="D2806" s="59"/>
      <c r="E2806" s="1930"/>
      <c r="F2806" s="59"/>
      <c r="G2806" s="59"/>
      <c r="H2806" s="59"/>
      <c r="I2806" s="59"/>
      <c r="J2806" s="59"/>
      <c r="K2806" s="59"/>
      <c r="L2806" s="59"/>
      <c r="M2806" s="59"/>
      <c r="N2806" s="59"/>
      <c r="O2806" s="59"/>
      <c r="P2806" s="59"/>
      <c r="Q2806" s="59"/>
      <c r="R2806" s="59"/>
      <c r="S2806" s="59"/>
      <c r="T2806" s="59"/>
      <c r="U2806" s="984"/>
      <c r="V2806" s="68"/>
      <c r="W2806" s="68"/>
      <c r="X2806" s="68"/>
      <c r="Y2806" s="68"/>
      <c r="Z2806" s="5"/>
    </row>
    <row r="2807" spans="2:26" x14ac:dyDescent="0.25">
      <c r="B2807" s="59"/>
      <c r="C2807" s="2215"/>
      <c r="D2807" s="59"/>
      <c r="E2807" s="1930"/>
      <c r="F2807" s="59"/>
      <c r="G2807" s="59"/>
      <c r="H2807" s="59"/>
      <c r="I2807" s="59"/>
      <c r="J2807" s="59"/>
      <c r="K2807" s="59"/>
      <c r="L2807" s="59"/>
      <c r="M2807" s="59"/>
      <c r="N2807" s="59"/>
      <c r="O2807" s="59"/>
      <c r="P2807" s="59"/>
      <c r="Q2807" s="59"/>
      <c r="R2807" s="59"/>
      <c r="S2807" s="59"/>
      <c r="T2807" s="59"/>
      <c r="U2807" s="984"/>
      <c r="V2807" s="68"/>
      <c r="W2807" s="68"/>
      <c r="X2807" s="68"/>
      <c r="Y2807" s="68"/>
      <c r="Z2807" s="5"/>
    </row>
    <row r="2808" spans="2:26" x14ac:dyDescent="0.25">
      <c r="B2808" s="59"/>
      <c r="C2808" s="2215"/>
      <c r="D2808" s="59"/>
      <c r="E2808" s="1930"/>
      <c r="F2808" s="59"/>
      <c r="G2808" s="59"/>
      <c r="H2808" s="59"/>
      <c r="I2808" s="59"/>
      <c r="J2808" s="59"/>
      <c r="K2808" s="59"/>
      <c r="L2808" s="59"/>
      <c r="M2808" s="59"/>
      <c r="N2808" s="59"/>
      <c r="O2808" s="59"/>
      <c r="P2808" s="59"/>
      <c r="Q2808" s="59"/>
      <c r="R2808" s="59"/>
      <c r="S2808" s="59"/>
      <c r="T2808" s="59"/>
      <c r="U2808" s="984"/>
      <c r="V2808" s="68"/>
      <c r="W2808" s="68"/>
      <c r="X2808" s="68"/>
      <c r="Y2808" s="68"/>
      <c r="Z2808" s="5"/>
    </row>
    <row r="2809" spans="2:26" x14ac:dyDescent="0.25">
      <c r="B2809" s="59"/>
      <c r="C2809" s="2215"/>
      <c r="D2809" s="59"/>
      <c r="E2809" s="1930"/>
      <c r="F2809" s="59"/>
      <c r="G2809" s="59"/>
      <c r="H2809" s="59"/>
      <c r="I2809" s="59"/>
      <c r="J2809" s="59"/>
      <c r="K2809" s="59"/>
      <c r="L2809" s="59"/>
      <c r="M2809" s="59"/>
      <c r="N2809" s="59"/>
      <c r="O2809" s="59"/>
      <c r="P2809" s="59"/>
      <c r="Q2809" s="59"/>
      <c r="R2809" s="59"/>
      <c r="S2809" s="59"/>
      <c r="T2809" s="59"/>
      <c r="U2809" s="984"/>
      <c r="V2809" s="68"/>
      <c r="W2809" s="68"/>
      <c r="X2809" s="68"/>
      <c r="Y2809" s="68"/>
      <c r="Z2809" s="5"/>
    </row>
    <row r="2810" spans="2:26" x14ac:dyDescent="0.25">
      <c r="B2810" s="59"/>
      <c r="C2810" s="2215"/>
      <c r="D2810" s="59"/>
      <c r="E2810" s="1930"/>
      <c r="F2810" s="59"/>
      <c r="G2810" s="59"/>
      <c r="H2810" s="59"/>
      <c r="I2810" s="59"/>
      <c r="J2810" s="59"/>
      <c r="K2810" s="59"/>
      <c r="L2810" s="59"/>
      <c r="M2810" s="59"/>
      <c r="N2810" s="59"/>
      <c r="O2810" s="59"/>
      <c r="P2810" s="59"/>
      <c r="Q2810" s="59"/>
      <c r="R2810" s="59"/>
      <c r="S2810" s="59"/>
      <c r="T2810" s="59"/>
      <c r="U2810" s="984"/>
      <c r="V2810" s="68"/>
      <c r="W2810" s="68"/>
      <c r="X2810" s="68"/>
      <c r="Y2810" s="68"/>
      <c r="Z2810" s="5"/>
    </row>
    <row r="2811" spans="2:26" x14ac:dyDescent="0.25">
      <c r="B2811" s="59"/>
      <c r="C2811" s="2215"/>
      <c r="D2811" s="59"/>
      <c r="E2811" s="1930"/>
      <c r="F2811" s="59"/>
      <c r="G2811" s="59"/>
      <c r="H2811" s="59"/>
      <c r="I2811" s="59"/>
      <c r="J2811" s="59"/>
      <c r="K2811" s="59"/>
      <c r="L2811" s="59"/>
      <c r="M2811" s="59"/>
      <c r="N2811" s="59"/>
      <c r="O2811" s="59"/>
      <c r="P2811" s="59"/>
      <c r="Q2811" s="59"/>
      <c r="R2811" s="59"/>
      <c r="S2811" s="59"/>
      <c r="T2811" s="59"/>
      <c r="U2811" s="984"/>
      <c r="V2811" s="68"/>
      <c r="W2811" s="68"/>
      <c r="X2811" s="68"/>
      <c r="Y2811" s="68"/>
      <c r="Z2811" s="5"/>
    </row>
    <row r="2812" spans="2:26" x14ac:dyDescent="0.25">
      <c r="B2812" s="59"/>
      <c r="C2812" s="2215"/>
      <c r="D2812" s="59"/>
      <c r="E2812" s="1930"/>
      <c r="F2812" s="59"/>
      <c r="G2812" s="59"/>
      <c r="H2812" s="59"/>
      <c r="I2812" s="59"/>
      <c r="J2812" s="59"/>
      <c r="K2812" s="59"/>
      <c r="L2812" s="59"/>
      <c r="M2812" s="59"/>
      <c r="N2812" s="59"/>
      <c r="O2812" s="59"/>
      <c r="P2812" s="59"/>
      <c r="Q2812" s="59"/>
      <c r="R2812" s="59"/>
      <c r="S2812" s="59"/>
      <c r="T2812" s="59"/>
      <c r="U2812" s="984"/>
      <c r="V2812" s="68"/>
      <c r="W2812" s="68"/>
      <c r="X2812" s="68"/>
      <c r="Y2812" s="68"/>
      <c r="Z2812" s="5"/>
    </row>
    <row r="2813" spans="2:26" x14ac:dyDescent="0.25">
      <c r="B2813" s="59"/>
      <c r="C2813" s="2215"/>
      <c r="D2813" s="59"/>
      <c r="E2813" s="1930"/>
      <c r="F2813" s="59"/>
      <c r="G2813" s="59"/>
      <c r="H2813" s="59"/>
      <c r="I2813" s="59"/>
      <c r="J2813" s="59"/>
      <c r="K2813" s="59"/>
      <c r="L2813" s="59"/>
      <c r="M2813" s="59"/>
      <c r="N2813" s="59"/>
      <c r="O2813" s="59"/>
      <c r="P2813" s="59"/>
      <c r="Q2813" s="59"/>
      <c r="R2813" s="59"/>
      <c r="S2813" s="59"/>
      <c r="T2813" s="59"/>
      <c r="U2813" s="984"/>
      <c r="V2813" s="68"/>
      <c r="W2813" s="68"/>
      <c r="X2813" s="68"/>
      <c r="Y2813" s="68"/>
      <c r="Z2813" s="5"/>
    </row>
    <row r="2814" spans="2:26" x14ac:dyDescent="0.25">
      <c r="B2814" s="59"/>
      <c r="C2814" s="2215"/>
      <c r="D2814" s="59"/>
      <c r="E2814" s="1930"/>
      <c r="F2814" s="59"/>
      <c r="G2814" s="59"/>
      <c r="H2814" s="59"/>
      <c r="I2814" s="59"/>
      <c r="J2814" s="59"/>
      <c r="K2814" s="59"/>
      <c r="L2814" s="59"/>
      <c r="M2814" s="59"/>
      <c r="N2814" s="59"/>
      <c r="O2814" s="59"/>
      <c r="P2814" s="59"/>
      <c r="Q2814" s="59"/>
      <c r="R2814" s="59"/>
      <c r="S2814" s="59"/>
      <c r="T2814" s="59"/>
      <c r="U2814" s="984"/>
      <c r="V2814" s="68"/>
      <c r="W2814" s="68"/>
      <c r="X2814" s="68"/>
      <c r="Y2814" s="68"/>
      <c r="Z2814" s="5"/>
    </row>
    <row r="2815" spans="2:26" x14ac:dyDescent="0.25">
      <c r="B2815" s="59"/>
      <c r="C2815" s="2215"/>
      <c r="D2815" s="59"/>
      <c r="E2815" s="1930"/>
      <c r="F2815" s="59"/>
      <c r="G2815" s="59"/>
      <c r="H2815" s="59"/>
      <c r="I2815" s="59"/>
      <c r="J2815" s="59"/>
      <c r="K2815" s="59"/>
      <c r="L2815" s="59"/>
      <c r="M2815" s="59"/>
      <c r="N2815" s="59"/>
      <c r="O2815" s="59"/>
      <c r="P2815" s="59"/>
      <c r="Q2815" s="59"/>
      <c r="R2815" s="59"/>
      <c r="S2815" s="59"/>
      <c r="T2815" s="59"/>
      <c r="U2815" s="984"/>
      <c r="V2815" s="68"/>
      <c r="W2815" s="68"/>
      <c r="X2815" s="68"/>
      <c r="Y2815" s="68"/>
      <c r="Z2815" s="5"/>
    </row>
    <row r="2816" spans="2:26" x14ac:dyDescent="0.25">
      <c r="B2816" s="59"/>
      <c r="C2816" s="2215"/>
      <c r="D2816" s="59"/>
      <c r="E2816" s="1930"/>
      <c r="F2816" s="59"/>
      <c r="G2816" s="59"/>
      <c r="H2816" s="59"/>
      <c r="I2816" s="59"/>
      <c r="J2816" s="59"/>
      <c r="K2816" s="59"/>
      <c r="L2816" s="59"/>
      <c r="M2816" s="59"/>
      <c r="N2816" s="59"/>
      <c r="O2816" s="59"/>
      <c r="P2816" s="59"/>
      <c r="Q2816" s="59"/>
      <c r="R2816" s="59"/>
      <c r="S2816" s="59"/>
      <c r="T2816" s="59"/>
      <c r="U2816" s="984"/>
      <c r="V2816" s="68"/>
      <c r="W2816" s="68"/>
      <c r="X2816" s="68"/>
      <c r="Y2816" s="68"/>
      <c r="Z2816" s="5"/>
    </row>
    <row r="2817" spans="2:26" x14ac:dyDescent="0.25">
      <c r="B2817" s="59"/>
      <c r="C2817" s="2215"/>
      <c r="D2817" s="59"/>
      <c r="E2817" s="1930"/>
      <c r="F2817" s="59"/>
      <c r="G2817" s="59"/>
      <c r="H2817" s="59"/>
      <c r="I2817" s="59"/>
      <c r="J2817" s="59"/>
      <c r="K2817" s="59"/>
      <c r="L2817" s="59"/>
      <c r="M2817" s="59"/>
      <c r="N2817" s="59"/>
      <c r="O2817" s="59"/>
      <c r="P2817" s="59"/>
      <c r="Q2817" s="59"/>
      <c r="R2817" s="59"/>
      <c r="S2817" s="59"/>
      <c r="T2817" s="59"/>
      <c r="U2817" s="984"/>
      <c r="V2817" s="68"/>
      <c r="W2817" s="68"/>
      <c r="X2817" s="68"/>
      <c r="Y2817" s="68"/>
      <c r="Z2817" s="5"/>
    </row>
    <row r="2818" spans="2:26" x14ac:dyDescent="0.25">
      <c r="B2818" s="59"/>
      <c r="C2818" s="2215"/>
      <c r="D2818" s="59"/>
      <c r="E2818" s="1930"/>
      <c r="F2818" s="59"/>
      <c r="G2818" s="59"/>
      <c r="H2818" s="59"/>
      <c r="I2818" s="59"/>
      <c r="J2818" s="59"/>
      <c r="K2818" s="59"/>
      <c r="L2818" s="59"/>
      <c r="M2818" s="59"/>
      <c r="N2818" s="59"/>
      <c r="O2818" s="59"/>
      <c r="P2818" s="59"/>
      <c r="Q2818" s="59"/>
      <c r="R2818" s="59"/>
      <c r="S2818" s="59"/>
      <c r="T2818" s="59"/>
      <c r="U2818" s="984"/>
      <c r="V2818" s="68"/>
      <c r="W2818" s="68"/>
      <c r="X2818" s="68"/>
      <c r="Y2818" s="68"/>
      <c r="Z2818" s="5"/>
    </row>
    <row r="2819" spans="2:26" x14ac:dyDescent="0.25">
      <c r="B2819" s="59"/>
      <c r="C2819" s="2215"/>
      <c r="D2819" s="59"/>
      <c r="E2819" s="1930"/>
      <c r="F2819" s="59"/>
      <c r="G2819" s="59"/>
      <c r="H2819" s="59"/>
      <c r="I2819" s="59"/>
      <c r="J2819" s="59"/>
      <c r="K2819" s="59"/>
      <c r="L2819" s="59"/>
      <c r="M2819" s="59"/>
      <c r="N2819" s="59"/>
      <c r="O2819" s="59"/>
      <c r="P2819" s="59"/>
      <c r="Q2819" s="59"/>
      <c r="R2819" s="59"/>
      <c r="S2819" s="59"/>
      <c r="T2819" s="59"/>
      <c r="U2819" s="984"/>
      <c r="V2819" s="68"/>
      <c r="W2819" s="68"/>
      <c r="X2819" s="68"/>
      <c r="Y2819" s="68"/>
      <c r="Z2819" s="5"/>
    </row>
    <row r="2820" spans="2:26" x14ac:dyDescent="0.25">
      <c r="B2820" s="59"/>
      <c r="C2820" s="2215"/>
      <c r="D2820" s="59"/>
      <c r="E2820" s="1930"/>
      <c r="F2820" s="59"/>
      <c r="G2820" s="59"/>
      <c r="H2820" s="59"/>
      <c r="I2820" s="59"/>
      <c r="J2820" s="59"/>
      <c r="K2820" s="59"/>
      <c r="L2820" s="59"/>
      <c r="M2820" s="59"/>
      <c r="N2820" s="59"/>
      <c r="O2820" s="59"/>
      <c r="P2820" s="59"/>
      <c r="Q2820" s="59"/>
      <c r="R2820" s="59"/>
      <c r="S2820" s="59"/>
      <c r="T2820" s="59"/>
      <c r="U2820" s="984"/>
      <c r="V2820" s="68"/>
      <c r="W2820" s="68"/>
      <c r="X2820" s="68"/>
      <c r="Y2820" s="68"/>
      <c r="Z2820" s="5"/>
    </row>
    <row r="2821" spans="2:26" x14ac:dyDescent="0.25">
      <c r="B2821" s="59"/>
      <c r="C2821" s="2215"/>
      <c r="D2821" s="59"/>
      <c r="E2821" s="1930"/>
      <c r="F2821" s="59"/>
      <c r="G2821" s="59"/>
      <c r="H2821" s="59"/>
      <c r="I2821" s="59"/>
      <c r="J2821" s="59"/>
      <c r="K2821" s="59"/>
      <c r="L2821" s="59"/>
      <c r="M2821" s="59"/>
      <c r="N2821" s="59"/>
      <c r="O2821" s="59"/>
      <c r="P2821" s="59"/>
      <c r="Q2821" s="59"/>
      <c r="R2821" s="59"/>
      <c r="S2821" s="59"/>
      <c r="T2821" s="59"/>
      <c r="U2821" s="984"/>
      <c r="V2821" s="68"/>
      <c r="W2821" s="68"/>
      <c r="X2821" s="68"/>
      <c r="Y2821" s="68"/>
      <c r="Z2821" s="5"/>
    </row>
    <row r="2822" spans="2:26" x14ac:dyDescent="0.25">
      <c r="B2822" s="59"/>
      <c r="C2822" s="2215"/>
      <c r="D2822" s="59"/>
      <c r="E2822" s="1930"/>
      <c r="F2822" s="59"/>
      <c r="G2822" s="59"/>
      <c r="H2822" s="59"/>
      <c r="I2822" s="59"/>
      <c r="J2822" s="59"/>
      <c r="K2822" s="59"/>
      <c r="L2822" s="59"/>
      <c r="M2822" s="59"/>
      <c r="N2822" s="59"/>
      <c r="O2822" s="59"/>
      <c r="P2822" s="59"/>
      <c r="Q2822" s="59"/>
      <c r="R2822" s="59"/>
      <c r="S2822" s="59"/>
      <c r="T2822" s="59"/>
      <c r="U2822" s="984"/>
      <c r="V2822" s="68"/>
      <c r="W2822" s="68"/>
      <c r="X2822" s="68"/>
      <c r="Y2822" s="68"/>
      <c r="Z2822" s="5"/>
    </row>
    <row r="2823" spans="2:26" x14ac:dyDescent="0.25">
      <c r="B2823" s="59"/>
      <c r="C2823" s="2215"/>
      <c r="D2823" s="59"/>
      <c r="E2823" s="1930"/>
      <c r="F2823" s="59"/>
      <c r="G2823" s="59"/>
      <c r="H2823" s="59"/>
      <c r="I2823" s="59"/>
      <c r="J2823" s="59"/>
      <c r="K2823" s="59"/>
      <c r="L2823" s="59"/>
      <c r="M2823" s="59"/>
      <c r="N2823" s="59"/>
      <c r="O2823" s="59"/>
      <c r="P2823" s="59"/>
      <c r="Q2823" s="59"/>
      <c r="R2823" s="59"/>
      <c r="S2823" s="59"/>
      <c r="T2823" s="59"/>
      <c r="U2823" s="984"/>
      <c r="V2823" s="68"/>
      <c r="W2823" s="68"/>
      <c r="X2823" s="68"/>
      <c r="Y2823" s="68"/>
      <c r="Z2823" s="5"/>
    </row>
    <row r="2824" spans="2:26" x14ac:dyDescent="0.25">
      <c r="B2824" s="59"/>
      <c r="C2824" s="2215"/>
      <c r="D2824" s="59"/>
      <c r="E2824" s="1930"/>
      <c r="F2824" s="59"/>
      <c r="G2824" s="59"/>
      <c r="H2824" s="59"/>
      <c r="I2824" s="59"/>
      <c r="J2824" s="59"/>
      <c r="K2824" s="59"/>
      <c r="L2824" s="59"/>
      <c r="M2824" s="59"/>
      <c r="N2824" s="59"/>
      <c r="O2824" s="59"/>
      <c r="P2824" s="59"/>
      <c r="Q2824" s="59"/>
      <c r="R2824" s="59"/>
      <c r="S2824" s="59"/>
      <c r="T2824" s="59"/>
      <c r="U2824" s="984"/>
      <c r="V2824" s="68"/>
      <c r="W2824" s="68"/>
      <c r="X2824" s="68"/>
      <c r="Y2824" s="68"/>
      <c r="Z2824" s="5"/>
    </row>
    <row r="2825" spans="2:26" x14ac:dyDescent="0.25">
      <c r="B2825" s="59"/>
      <c r="C2825" s="2215"/>
      <c r="D2825" s="59"/>
      <c r="E2825" s="1930"/>
      <c r="F2825" s="59"/>
      <c r="G2825" s="59"/>
      <c r="H2825" s="59"/>
      <c r="I2825" s="59"/>
      <c r="J2825" s="59"/>
      <c r="K2825" s="59"/>
      <c r="L2825" s="59"/>
      <c r="M2825" s="59"/>
      <c r="N2825" s="59"/>
      <c r="O2825" s="59"/>
      <c r="P2825" s="59"/>
      <c r="Q2825" s="59"/>
      <c r="R2825" s="59"/>
      <c r="S2825" s="59"/>
      <c r="T2825" s="59"/>
      <c r="U2825" s="984"/>
      <c r="V2825" s="68"/>
      <c r="W2825" s="68"/>
      <c r="X2825" s="68"/>
      <c r="Y2825" s="68"/>
      <c r="Z2825" s="5"/>
    </row>
    <row r="2826" spans="2:26" x14ac:dyDescent="0.25">
      <c r="B2826" s="59"/>
      <c r="C2826" s="2215"/>
      <c r="D2826" s="59"/>
      <c r="E2826" s="1930"/>
      <c r="F2826" s="59"/>
      <c r="G2826" s="59"/>
      <c r="H2826" s="59"/>
      <c r="I2826" s="59"/>
      <c r="J2826" s="59"/>
      <c r="K2826" s="59"/>
      <c r="L2826" s="59"/>
      <c r="M2826" s="59"/>
      <c r="N2826" s="59"/>
      <c r="O2826" s="59"/>
      <c r="P2826" s="59"/>
      <c r="Q2826" s="59"/>
      <c r="R2826" s="59"/>
      <c r="S2826" s="59"/>
      <c r="T2826" s="59"/>
      <c r="U2826" s="984"/>
      <c r="V2826" s="68"/>
      <c r="W2826" s="68"/>
      <c r="X2826" s="68"/>
      <c r="Y2826" s="68"/>
      <c r="Z2826" s="5"/>
    </row>
    <row r="2827" spans="2:26" x14ac:dyDescent="0.25">
      <c r="B2827" s="59"/>
      <c r="C2827" s="2215"/>
      <c r="D2827" s="59"/>
      <c r="E2827" s="1930"/>
      <c r="F2827" s="59"/>
      <c r="G2827" s="59"/>
      <c r="H2827" s="59"/>
      <c r="I2827" s="59"/>
      <c r="J2827" s="59"/>
      <c r="K2827" s="59"/>
      <c r="L2827" s="59"/>
      <c r="M2827" s="59"/>
      <c r="N2827" s="59"/>
      <c r="O2827" s="59"/>
      <c r="P2827" s="59"/>
      <c r="Q2827" s="59"/>
      <c r="R2827" s="59"/>
      <c r="S2827" s="59"/>
      <c r="T2827" s="59"/>
      <c r="U2827" s="984"/>
      <c r="V2827" s="68"/>
      <c r="W2827" s="68"/>
      <c r="X2827" s="68"/>
      <c r="Y2827" s="68"/>
      <c r="Z2827" s="5"/>
    </row>
    <row r="2828" spans="2:26" x14ac:dyDescent="0.25">
      <c r="B2828" s="59"/>
      <c r="C2828" s="2215"/>
      <c r="D2828" s="59"/>
      <c r="E2828" s="1930"/>
      <c r="F2828" s="59"/>
      <c r="G2828" s="59"/>
      <c r="H2828" s="59"/>
      <c r="I2828" s="59"/>
      <c r="J2828" s="59"/>
      <c r="K2828" s="59"/>
      <c r="L2828" s="59"/>
      <c r="M2828" s="59"/>
      <c r="N2828" s="59"/>
      <c r="O2828" s="59"/>
      <c r="P2828" s="59"/>
      <c r="Q2828" s="59"/>
      <c r="R2828" s="59"/>
      <c r="S2828" s="59"/>
      <c r="T2828" s="59"/>
      <c r="U2828" s="984"/>
      <c r="V2828" s="68"/>
      <c r="W2828" s="68"/>
      <c r="X2828" s="68"/>
      <c r="Y2828" s="68"/>
      <c r="Z2828" s="5"/>
    </row>
    <row r="2829" spans="2:26" x14ac:dyDescent="0.25">
      <c r="B2829" s="59"/>
      <c r="C2829" s="2215"/>
      <c r="D2829" s="59"/>
      <c r="E2829" s="1930"/>
      <c r="F2829" s="59"/>
      <c r="G2829" s="59"/>
      <c r="H2829" s="59"/>
      <c r="I2829" s="59"/>
      <c r="J2829" s="59"/>
      <c r="K2829" s="59"/>
      <c r="L2829" s="59"/>
      <c r="M2829" s="59"/>
      <c r="N2829" s="59"/>
      <c r="O2829" s="59"/>
      <c r="P2829" s="59"/>
      <c r="Q2829" s="59"/>
      <c r="R2829" s="59"/>
      <c r="S2829" s="59"/>
      <c r="T2829" s="59"/>
      <c r="U2829" s="984"/>
      <c r="V2829" s="68"/>
      <c r="W2829" s="68"/>
      <c r="X2829" s="68"/>
      <c r="Y2829" s="68"/>
      <c r="Z2829" s="5"/>
    </row>
    <row r="2830" spans="2:26" x14ac:dyDescent="0.25">
      <c r="B2830" s="59"/>
      <c r="C2830" s="2215"/>
      <c r="D2830" s="59"/>
      <c r="E2830" s="1930"/>
      <c r="F2830" s="59"/>
      <c r="G2830" s="59"/>
      <c r="H2830" s="59"/>
      <c r="I2830" s="59"/>
      <c r="J2830" s="59"/>
      <c r="K2830" s="59"/>
      <c r="L2830" s="59"/>
      <c r="M2830" s="59"/>
      <c r="N2830" s="59"/>
      <c r="O2830" s="59"/>
      <c r="P2830" s="59"/>
      <c r="Q2830" s="59"/>
      <c r="R2830" s="59"/>
      <c r="S2830" s="59"/>
      <c r="T2830" s="59"/>
      <c r="U2830" s="984"/>
      <c r="V2830" s="68"/>
      <c r="W2830" s="68"/>
      <c r="X2830" s="68"/>
      <c r="Y2830" s="68"/>
      <c r="Z2830" s="5"/>
    </row>
    <row r="2831" spans="2:26" x14ac:dyDescent="0.25">
      <c r="B2831" s="59"/>
      <c r="C2831" s="2215"/>
      <c r="D2831" s="59"/>
      <c r="E2831" s="1930"/>
      <c r="F2831" s="59"/>
      <c r="G2831" s="59"/>
      <c r="H2831" s="59"/>
      <c r="I2831" s="59"/>
      <c r="J2831" s="59"/>
      <c r="K2831" s="59"/>
      <c r="L2831" s="59"/>
      <c r="M2831" s="59"/>
      <c r="N2831" s="59"/>
      <c r="O2831" s="59"/>
      <c r="P2831" s="59"/>
      <c r="Q2831" s="59"/>
      <c r="R2831" s="59"/>
      <c r="S2831" s="59"/>
      <c r="T2831" s="59"/>
      <c r="U2831" s="984"/>
      <c r="V2831" s="68"/>
      <c r="W2831" s="68"/>
      <c r="X2831" s="68"/>
      <c r="Y2831" s="68"/>
      <c r="Z2831" s="5"/>
    </row>
    <row r="2832" spans="2:26" x14ac:dyDescent="0.25">
      <c r="B2832" s="59"/>
      <c r="C2832" s="2215"/>
      <c r="D2832" s="59"/>
      <c r="E2832" s="1930"/>
      <c r="F2832" s="59"/>
      <c r="G2832" s="59"/>
      <c r="H2832" s="59"/>
      <c r="I2832" s="59"/>
      <c r="J2832" s="59"/>
      <c r="K2832" s="59"/>
      <c r="L2832" s="59"/>
      <c r="M2832" s="59"/>
      <c r="N2832" s="59"/>
      <c r="O2832" s="59"/>
      <c r="P2832" s="59"/>
      <c r="Q2832" s="59"/>
      <c r="R2832" s="59"/>
      <c r="S2832" s="59"/>
      <c r="T2832" s="59"/>
      <c r="U2832" s="984"/>
      <c r="V2832" s="68"/>
      <c r="W2832" s="68"/>
      <c r="X2832" s="68"/>
      <c r="Y2832" s="68"/>
      <c r="Z2832" s="5"/>
    </row>
    <row r="2833" spans="2:26" x14ac:dyDescent="0.25">
      <c r="B2833" s="59"/>
      <c r="C2833" s="2215"/>
      <c r="D2833" s="59"/>
      <c r="E2833" s="1930"/>
      <c r="F2833" s="59"/>
      <c r="G2833" s="59"/>
      <c r="H2833" s="59"/>
      <c r="I2833" s="59"/>
      <c r="J2833" s="59"/>
      <c r="K2833" s="59"/>
      <c r="L2833" s="59"/>
      <c r="M2833" s="59"/>
      <c r="N2833" s="59"/>
      <c r="O2833" s="59"/>
      <c r="P2833" s="59"/>
      <c r="Q2833" s="59"/>
      <c r="R2833" s="59"/>
      <c r="S2833" s="59"/>
      <c r="T2833" s="59"/>
      <c r="U2833" s="984"/>
      <c r="V2833" s="68"/>
      <c r="W2833" s="68"/>
      <c r="X2833" s="68"/>
      <c r="Y2833" s="68"/>
      <c r="Z2833" s="5"/>
    </row>
    <row r="2834" spans="2:26" x14ac:dyDescent="0.25">
      <c r="B2834" s="59"/>
      <c r="C2834" s="2215"/>
      <c r="D2834" s="59"/>
      <c r="E2834" s="1930"/>
      <c r="F2834" s="59"/>
      <c r="G2834" s="59"/>
      <c r="H2834" s="59"/>
      <c r="I2834" s="59"/>
      <c r="J2834" s="59"/>
      <c r="K2834" s="59"/>
      <c r="L2834" s="59"/>
      <c r="M2834" s="59"/>
      <c r="N2834" s="59"/>
      <c r="O2834" s="59"/>
      <c r="P2834" s="59"/>
      <c r="Q2834" s="59"/>
      <c r="R2834" s="59"/>
      <c r="S2834" s="59"/>
      <c r="T2834" s="59"/>
      <c r="U2834" s="984"/>
      <c r="V2834" s="68"/>
      <c r="W2834" s="68"/>
      <c r="X2834" s="68"/>
      <c r="Y2834" s="68"/>
      <c r="Z2834" s="5"/>
    </row>
    <row r="2835" spans="2:26" x14ac:dyDescent="0.25">
      <c r="B2835" s="59"/>
      <c r="C2835" s="2215"/>
      <c r="D2835" s="59"/>
      <c r="E2835" s="1930"/>
      <c r="F2835" s="59"/>
      <c r="G2835" s="59"/>
      <c r="H2835" s="59"/>
      <c r="I2835" s="59"/>
      <c r="J2835" s="59"/>
      <c r="K2835" s="59"/>
      <c r="L2835" s="59"/>
      <c r="M2835" s="59"/>
      <c r="N2835" s="59"/>
      <c r="O2835" s="59"/>
      <c r="P2835" s="59"/>
      <c r="Q2835" s="59"/>
      <c r="R2835" s="59"/>
      <c r="S2835" s="59"/>
      <c r="T2835" s="59"/>
      <c r="U2835" s="984"/>
      <c r="V2835" s="68"/>
      <c r="W2835" s="68"/>
      <c r="X2835" s="68"/>
      <c r="Y2835" s="68"/>
      <c r="Z2835" s="5"/>
    </row>
    <row r="2836" spans="2:26" x14ac:dyDescent="0.25">
      <c r="B2836" s="59"/>
      <c r="C2836" s="2215"/>
      <c r="D2836" s="59"/>
      <c r="E2836" s="1930"/>
      <c r="F2836" s="59"/>
      <c r="G2836" s="59"/>
      <c r="H2836" s="59"/>
      <c r="I2836" s="59"/>
      <c r="J2836" s="59"/>
      <c r="K2836" s="59"/>
      <c r="L2836" s="59"/>
      <c r="M2836" s="59"/>
      <c r="N2836" s="59"/>
      <c r="O2836" s="59"/>
      <c r="P2836" s="59"/>
      <c r="Q2836" s="59"/>
      <c r="R2836" s="59"/>
      <c r="S2836" s="59"/>
      <c r="T2836" s="59"/>
      <c r="U2836" s="984"/>
      <c r="V2836" s="68"/>
      <c r="W2836" s="68"/>
      <c r="X2836" s="68"/>
      <c r="Y2836" s="68"/>
      <c r="Z2836" s="5"/>
    </row>
    <row r="2837" spans="2:26" x14ac:dyDescent="0.25">
      <c r="B2837" s="59"/>
      <c r="C2837" s="2215"/>
      <c r="D2837" s="59"/>
      <c r="E2837" s="1930"/>
      <c r="F2837" s="59"/>
      <c r="G2837" s="59"/>
      <c r="H2837" s="59"/>
      <c r="I2837" s="59"/>
      <c r="J2837" s="59"/>
      <c r="K2837" s="59"/>
      <c r="L2837" s="59"/>
      <c r="M2837" s="59"/>
      <c r="N2837" s="59"/>
      <c r="O2837" s="59"/>
      <c r="P2837" s="59"/>
      <c r="Q2837" s="59"/>
      <c r="R2837" s="59"/>
      <c r="S2837" s="59"/>
      <c r="T2837" s="59"/>
      <c r="U2837" s="984"/>
      <c r="V2837" s="68"/>
      <c r="W2837" s="68"/>
      <c r="X2837" s="68"/>
      <c r="Y2837" s="68"/>
      <c r="Z2837" s="5"/>
    </row>
    <row r="2838" spans="2:26" x14ac:dyDescent="0.25">
      <c r="B2838" s="59"/>
      <c r="C2838" s="2215"/>
      <c r="D2838" s="59"/>
      <c r="E2838" s="1930"/>
      <c r="F2838" s="59"/>
      <c r="G2838" s="59"/>
      <c r="H2838" s="59"/>
      <c r="I2838" s="59"/>
      <c r="J2838" s="59"/>
      <c r="K2838" s="59"/>
      <c r="L2838" s="59"/>
      <c r="M2838" s="59"/>
      <c r="N2838" s="59"/>
      <c r="O2838" s="59"/>
      <c r="P2838" s="59"/>
      <c r="Q2838" s="59"/>
      <c r="R2838" s="59"/>
      <c r="S2838" s="59"/>
      <c r="T2838" s="59"/>
      <c r="U2838" s="984"/>
      <c r="V2838" s="68"/>
      <c r="W2838" s="68"/>
      <c r="X2838" s="68"/>
      <c r="Y2838" s="68"/>
      <c r="Z2838" s="5"/>
    </row>
    <row r="2839" spans="2:26" x14ac:dyDescent="0.25">
      <c r="B2839" s="59"/>
      <c r="C2839" s="2215"/>
      <c r="D2839" s="59"/>
      <c r="E2839" s="1930"/>
      <c r="F2839" s="59"/>
      <c r="G2839" s="59"/>
      <c r="H2839" s="59"/>
      <c r="I2839" s="59"/>
      <c r="J2839" s="59"/>
      <c r="K2839" s="59"/>
      <c r="L2839" s="59"/>
      <c r="M2839" s="59"/>
      <c r="N2839" s="59"/>
      <c r="O2839" s="59"/>
      <c r="P2839" s="59"/>
      <c r="Q2839" s="59"/>
      <c r="R2839" s="59"/>
      <c r="S2839" s="59"/>
      <c r="T2839" s="59"/>
      <c r="U2839" s="984"/>
      <c r="V2839" s="68"/>
      <c r="W2839" s="68"/>
      <c r="X2839" s="68"/>
      <c r="Y2839" s="68"/>
      <c r="Z2839" s="5"/>
    </row>
    <row r="2840" spans="2:26" x14ac:dyDescent="0.25">
      <c r="B2840" s="59"/>
      <c r="C2840" s="2215"/>
      <c r="D2840" s="59"/>
      <c r="E2840" s="1930"/>
      <c r="F2840" s="59"/>
      <c r="G2840" s="59"/>
      <c r="H2840" s="59"/>
      <c r="I2840" s="59"/>
      <c r="J2840" s="59"/>
      <c r="K2840" s="59"/>
      <c r="L2840" s="59"/>
      <c r="M2840" s="59"/>
      <c r="N2840" s="59"/>
      <c r="O2840" s="59"/>
      <c r="P2840" s="59"/>
      <c r="Q2840" s="59"/>
      <c r="R2840" s="59"/>
      <c r="S2840" s="59"/>
      <c r="T2840" s="59"/>
      <c r="U2840" s="984"/>
      <c r="V2840" s="68"/>
      <c r="W2840" s="68"/>
      <c r="X2840" s="68"/>
      <c r="Y2840" s="68"/>
      <c r="Z2840" s="5"/>
    </row>
    <row r="2841" spans="2:26" x14ac:dyDescent="0.25">
      <c r="B2841" s="59"/>
      <c r="C2841" s="2215"/>
      <c r="D2841" s="59"/>
      <c r="E2841" s="1930"/>
      <c r="F2841" s="59"/>
      <c r="G2841" s="59"/>
      <c r="H2841" s="59"/>
      <c r="I2841" s="59"/>
      <c r="J2841" s="59"/>
      <c r="K2841" s="59"/>
      <c r="L2841" s="59"/>
      <c r="M2841" s="59"/>
      <c r="N2841" s="59"/>
      <c r="O2841" s="59"/>
      <c r="P2841" s="59"/>
      <c r="Q2841" s="59"/>
      <c r="R2841" s="59"/>
      <c r="S2841" s="59"/>
      <c r="T2841" s="59"/>
      <c r="U2841" s="984"/>
      <c r="V2841" s="68"/>
      <c r="W2841" s="68"/>
      <c r="X2841" s="68"/>
      <c r="Y2841" s="68"/>
      <c r="Z2841" s="5"/>
    </row>
    <row r="2842" spans="2:26" x14ac:dyDescent="0.25">
      <c r="B2842" s="59"/>
      <c r="C2842" s="2215"/>
      <c r="D2842" s="59"/>
      <c r="E2842" s="1930"/>
      <c r="F2842" s="59"/>
      <c r="G2842" s="59"/>
      <c r="H2842" s="59"/>
      <c r="I2842" s="59"/>
      <c r="J2842" s="59"/>
      <c r="K2842" s="59"/>
      <c r="L2842" s="59"/>
      <c r="M2842" s="59"/>
      <c r="N2842" s="59"/>
      <c r="O2842" s="59"/>
      <c r="P2842" s="59"/>
      <c r="Q2842" s="59"/>
      <c r="R2842" s="59"/>
      <c r="S2842" s="59"/>
      <c r="T2842" s="59"/>
      <c r="U2842" s="984"/>
      <c r="V2842" s="68"/>
      <c r="W2842" s="68"/>
      <c r="X2842" s="68"/>
      <c r="Y2842" s="68"/>
      <c r="Z2842" s="5"/>
    </row>
    <row r="2843" spans="2:26" x14ac:dyDescent="0.25">
      <c r="B2843" s="59"/>
      <c r="C2843" s="2215"/>
      <c r="D2843" s="59"/>
      <c r="E2843" s="1930"/>
      <c r="F2843" s="59"/>
      <c r="G2843" s="59"/>
      <c r="H2843" s="59"/>
      <c r="I2843" s="59"/>
      <c r="J2843" s="59"/>
      <c r="K2843" s="59"/>
      <c r="L2843" s="59"/>
      <c r="M2843" s="59"/>
      <c r="N2843" s="59"/>
      <c r="O2843" s="59"/>
      <c r="P2843" s="59"/>
      <c r="Q2843" s="59"/>
      <c r="R2843" s="59"/>
      <c r="S2843" s="59"/>
      <c r="T2843" s="59"/>
      <c r="U2843" s="984"/>
      <c r="V2843" s="68"/>
      <c r="W2843" s="68"/>
      <c r="X2843" s="68"/>
      <c r="Y2843" s="68"/>
      <c r="Z2843" s="5"/>
    </row>
    <row r="2844" spans="2:26" x14ac:dyDescent="0.25">
      <c r="B2844" s="59"/>
      <c r="C2844" s="2215"/>
      <c r="D2844" s="59"/>
      <c r="E2844" s="1930"/>
      <c r="F2844" s="59"/>
      <c r="G2844" s="59"/>
      <c r="H2844" s="59"/>
      <c r="I2844" s="59"/>
      <c r="J2844" s="59"/>
      <c r="K2844" s="59"/>
      <c r="L2844" s="59"/>
      <c r="M2844" s="59"/>
      <c r="N2844" s="59"/>
      <c r="O2844" s="59"/>
      <c r="P2844" s="59"/>
      <c r="Q2844" s="59"/>
      <c r="R2844" s="59"/>
      <c r="S2844" s="59"/>
      <c r="T2844" s="59"/>
      <c r="U2844" s="984"/>
      <c r="V2844" s="68"/>
      <c r="W2844" s="68"/>
      <c r="X2844" s="68"/>
      <c r="Y2844" s="68"/>
      <c r="Z2844" s="5"/>
    </row>
    <row r="2845" spans="2:26" x14ac:dyDescent="0.25">
      <c r="B2845" s="59"/>
      <c r="C2845" s="2215"/>
      <c r="D2845" s="59"/>
      <c r="E2845" s="1930"/>
      <c r="F2845" s="59"/>
      <c r="G2845" s="59"/>
      <c r="H2845" s="59"/>
      <c r="I2845" s="59"/>
      <c r="J2845" s="59"/>
      <c r="K2845" s="59"/>
      <c r="L2845" s="59"/>
      <c r="M2845" s="59"/>
      <c r="N2845" s="59"/>
      <c r="O2845" s="59"/>
      <c r="P2845" s="59"/>
      <c r="Q2845" s="59"/>
      <c r="R2845" s="59"/>
      <c r="S2845" s="59"/>
      <c r="T2845" s="59"/>
      <c r="U2845" s="984"/>
      <c r="V2845" s="68"/>
      <c r="W2845" s="68"/>
      <c r="X2845" s="68"/>
      <c r="Y2845" s="68"/>
      <c r="Z2845" s="5"/>
    </row>
    <row r="2846" spans="2:26" x14ac:dyDescent="0.25">
      <c r="B2846" s="59"/>
      <c r="C2846" s="2215"/>
      <c r="D2846" s="59"/>
      <c r="E2846" s="1930"/>
      <c r="F2846" s="59"/>
      <c r="G2846" s="59"/>
      <c r="H2846" s="59"/>
      <c r="I2846" s="59"/>
      <c r="J2846" s="59"/>
      <c r="K2846" s="59"/>
      <c r="L2846" s="59"/>
      <c r="M2846" s="59"/>
      <c r="N2846" s="59"/>
      <c r="O2846" s="59"/>
      <c r="P2846" s="59"/>
      <c r="Q2846" s="59"/>
      <c r="R2846" s="59"/>
      <c r="S2846" s="59"/>
      <c r="T2846" s="59"/>
      <c r="U2846" s="984"/>
      <c r="V2846" s="68"/>
      <c r="W2846" s="68"/>
      <c r="X2846" s="68"/>
      <c r="Y2846" s="68"/>
      <c r="Z2846" s="5"/>
    </row>
    <row r="2847" spans="2:26" x14ac:dyDescent="0.25">
      <c r="B2847" s="59"/>
      <c r="C2847" s="2215"/>
      <c r="D2847" s="59"/>
      <c r="E2847" s="1930"/>
      <c r="F2847" s="59"/>
      <c r="G2847" s="59"/>
      <c r="H2847" s="59"/>
      <c r="I2847" s="59"/>
      <c r="J2847" s="59"/>
      <c r="K2847" s="59"/>
      <c r="L2847" s="59"/>
      <c r="M2847" s="59"/>
      <c r="N2847" s="59"/>
      <c r="O2847" s="59"/>
      <c r="P2847" s="59"/>
      <c r="Q2847" s="59"/>
      <c r="R2847" s="59"/>
      <c r="S2847" s="59"/>
      <c r="T2847" s="59"/>
      <c r="U2847" s="984"/>
      <c r="V2847" s="68"/>
      <c r="W2847" s="68"/>
      <c r="X2847" s="68"/>
      <c r="Y2847" s="68"/>
      <c r="Z2847" s="5"/>
    </row>
    <row r="2848" spans="2:26" x14ac:dyDescent="0.25">
      <c r="B2848" s="59"/>
      <c r="C2848" s="2215"/>
      <c r="D2848" s="59"/>
      <c r="E2848" s="1930"/>
      <c r="F2848" s="59"/>
      <c r="G2848" s="59"/>
      <c r="H2848" s="59"/>
      <c r="I2848" s="59"/>
      <c r="J2848" s="59"/>
      <c r="K2848" s="59"/>
      <c r="L2848" s="59"/>
      <c r="M2848" s="59"/>
      <c r="N2848" s="59"/>
      <c r="O2848" s="59"/>
      <c r="P2848" s="59"/>
      <c r="Q2848" s="59"/>
      <c r="R2848" s="59"/>
      <c r="S2848" s="59"/>
      <c r="T2848" s="59"/>
      <c r="U2848" s="984"/>
      <c r="V2848" s="68"/>
      <c r="W2848" s="68"/>
      <c r="X2848" s="68"/>
      <c r="Y2848" s="68"/>
      <c r="Z2848" s="5"/>
    </row>
    <row r="2849" spans="2:26" x14ac:dyDescent="0.25">
      <c r="B2849" s="59"/>
      <c r="C2849" s="2215"/>
      <c r="D2849" s="59"/>
      <c r="E2849" s="1930"/>
      <c r="F2849" s="59"/>
      <c r="G2849" s="59"/>
      <c r="H2849" s="59"/>
      <c r="I2849" s="59"/>
      <c r="J2849" s="59"/>
      <c r="K2849" s="59"/>
      <c r="L2849" s="59"/>
      <c r="M2849" s="59"/>
      <c r="N2849" s="59"/>
      <c r="O2849" s="59"/>
      <c r="P2849" s="59"/>
      <c r="Q2849" s="59"/>
      <c r="R2849" s="59"/>
      <c r="S2849" s="59"/>
      <c r="T2849" s="59"/>
      <c r="U2849" s="984"/>
      <c r="V2849" s="68"/>
      <c r="W2849" s="68"/>
      <c r="X2849" s="68"/>
      <c r="Y2849" s="68"/>
      <c r="Z2849" s="5"/>
    </row>
    <row r="2850" spans="2:26" x14ac:dyDescent="0.25">
      <c r="B2850" s="59"/>
      <c r="C2850" s="2215"/>
      <c r="D2850" s="59"/>
      <c r="E2850" s="1930"/>
      <c r="F2850" s="59"/>
      <c r="G2850" s="59"/>
      <c r="H2850" s="59"/>
      <c r="I2850" s="59"/>
      <c r="J2850" s="59"/>
      <c r="K2850" s="59"/>
      <c r="L2850" s="59"/>
      <c r="M2850" s="59"/>
      <c r="N2850" s="59"/>
      <c r="O2850" s="59"/>
      <c r="P2850" s="59"/>
      <c r="Q2850" s="59"/>
      <c r="R2850" s="59"/>
      <c r="S2850" s="59"/>
      <c r="T2850" s="59"/>
      <c r="U2850" s="984"/>
      <c r="V2850" s="68"/>
      <c r="W2850" s="68"/>
      <c r="X2850" s="68"/>
      <c r="Y2850" s="68"/>
      <c r="Z2850" s="5"/>
    </row>
    <row r="2851" spans="2:26" x14ac:dyDescent="0.25">
      <c r="B2851" s="59"/>
      <c r="C2851" s="2215"/>
      <c r="D2851" s="59"/>
      <c r="E2851" s="1930"/>
      <c r="F2851" s="59"/>
      <c r="G2851" s="59"/>
      <c r="H2851" s="59"/>
      <c r="I2851" s="59"/>
      <c r="J2851" s="59"/>
      <c r="K2851" s="59"/>
      <c r="L2851" s="59"/>
      <c r="M2851" s="59"/>
      <c r="N2851" s="59"/>
      <c r="O2851" s="59"/>
      <c r="P2851" s="59"/>
      <c r="Q2851" s="59"/>
      <c r="R2851" s="59"/>
      <c r="S2851" s="59"/>
      <c r="T2851" s="59"/>
      <c r="U2851" s="984"/>
      <c r="V2851" s="68"/>
      <c r="W2851" s="68"/>
      <c r="X2851" s="68"/>
      <c r="Y2851" s="68"/>
      <c r="Z2851" s="5"/>
    </row>
    <row r="2852" spans="2:26" x14ac:dyDescent="0.25">
      <c r="B2852" s="59"/>
      <c r="C2852" s="2215"/>
      <c r="D2852" s="59"/>
      <c r="E2852" s="1930"/>
      <c r="F2852" s="59"/>
      <c r="G2852" s="59"/>
      <c r="H2852" s="59"/>
      <c r="I2852" s="59"/>
      <c r="J2852" s="59"/>
      <c r="K2852" s="59"/>
      <c r="L2852" s="59"/>
      <c r="M2852" s="59"/>
      <c r="N2852" s="59"/>
      <c r="O2852" s="59"/>
      <c r="P2852" s="59"/>
      <c r="Q2852" s="59"/>
      <c r="R2852" s="59"/>
      <c r="S2852" s="59"/>
      <c r="T2852" s="59"/>
      <c r="U2852" s="984"/>
      <c r="V2852" s="68"/>
      <c r="W2852" s="68"/>
      <c r="X2852" s="68"/>
      <c r="Y2852" s="68"/>
      <c r="Z2852" s="5"/>
    </row>
    <row r="2853" spans="2:26" x14ac:dyDescent="0.25">
      <c r="B2853" s="59"/>
      <c r="C2853" s="2215"/>
      <c r="D2853" s="59"/>
      <c r="E2853" s="1930"/>
      <c r="F2853" s="59"/>
      <c r="G2853" s="59"/>
      <c r="H2853" s="59"/>
      <c r="I2853" s="59"/>
      <c r="J2853" s="59"/>
      <c r="K2853" s="59"/>
      <c r="L2853" s="59"/>
      <c r="M2853" s="59"/>
      <c r="N2853" s="59"/>
      <c r="O2853" s="59"/>
      <c r="P2853" s="59"/>
      <c r="Q2853" s="59"/>
      <c r="R2853" s="59"/>
      <c r="S2853" s="59"/>
      <c r="T2853" s="59"/>
      <c r="U2853" s="984"/>
      <c r="V2853" s="68"/>
      <c r="W2853" s="68"/>
      <c r="X2853" s="68"/>
      <c r="Y2853" s="68"/>
      <c r="Z2853" s="5"/>
    </row>
    <row r="2854" spans="2:26" x14ac:dyDescent="0.25">
      <c r="B2854" s="59"/>
      <c r="C2854" s="2215"/>
      <c r="D2854" s="59"/>
      <c r="E2854" s="1930"/>
      <c r="F2854" s="59"/>
      <c r="G2854" s="59"/>
      <c r="H2854" s="59"/>
      <c r="I2854" s="59"/>
      <c r="J2854" s="59"/>
      <c r="K2854" s="59"/>
      <c r="L2854" s="59"/>
      <c r="M2854" s="59"/>
      <c r="N2854" s="59"/>
      <c r="O2854" s="59"/>
      <c r="P2854" s="59"/>
      <c r="Q2854" s="59"/>
      <c r="R2854" s="59"/>
      <c r="S2854" s="59"/>
      <c r="T2854" s="59"/>
      <c r="U2854" s="984"/>
      <c r="V2854" s="68"/>
      <c r="W2854" s="68"/>
      <c r="X2854" s="68"/>
      <c r="Y2854" s="68"/>
      <c r="Z2854" s="5"/>
    </row>
    <row r="2855" spans="2:26" x14ac:dyDescent="0.25">
      <c r="B2855" s="59"/>
      <c r="C2855" s="2215"/>
      <c r="D2855" s="59"/>
      <c r="E2855" s="1930"/>
      <c r="F2855" s="59"/>
      <c r="G2855" s="59"/>
      <c r="H2855" s="59"/>
      <c r="I2855" s="59"/>
      <c r="J2855" s="59"/>
      <c r="K2855" s="59"/>
      <c r="L2855" s="59"/>
      <c r="M2855" s="59"/>
      <c r="N2855" s="59"/>
      <c r="O2855" s="59"/>
      <c r="P2855" s="59"/>
      <c r="Q2855" s="59"/>
      <c r="R2855" s="59"/>
      <c r="S2855" s="59"/>
      <c r="T2855" s="59"/>
      <c r="U2855" s="984"/>
      <c r="V2855" s="68"/>
      <c r="W2855" s="68"/>
      <c r="X2855" s="68"/>
      <c r="Y2855" s="68"/>
      <c r="Z2855" s="5"/>
    </row>
    <row r="2856" spans="2:26" x14ac:dyDescent="0.25">
      <c r="B2856" s="59"/>
      <c r="C2856" s="2215"/>
      <c r="D2856" s="59"/>
      <c r="E2856" s="1930"/>
      <c r="F2856" s="59"/>
      <c r="G2856" s="59"/>
      <c r="H2856" s="59"/>
      <c r="I2856" s="59"/>
      <c r="J2856" s="59"/>
      <c r="K2856" s="59"/>
      <c r="L2856" s="59"/>
      <c r="M2856" s="59"/>
      <c r="N2856" s="59"/>
      <c r="O2856" s="59"/>
      <c r="P2856" s="59"/>
      <c r="Q2856" s="59"/>
      <c r="R2856" s="59"/>
      <c r="S2856" s="59"/>
      <c r="T2856" s="59"/>
      <c r="U2856" s="984"/>
      <c r="V2856" s="68"/>
      <c r="W2856" s="68"/>
      <c r="X2856" s="68"/>
      <c r="Y2856" s="68"/>
      <c r="Z2856" s="5"/>
    </row>
    <row r="2857" spans="2:26" x14ac:dyDescent="0.25">
      <c r="B2857" s="59"/>
      <c r="C2857" s="2215"/>
      <c r="D2857" s="59"/>
      <c r="E2857" s="1930"/>
      <c r="F2857" s="59"/>
      <c r="G2857" s="59"/>
      <c r="H2857" s="59"/>
      <c r="I2857" s="59"/>
      <c r="J2857" s="59"/>
      <c r="K2857" s="59"/>
      <c r="L2857" s="59"/>
      <c r="M2857" s="59"/>
      <c r="N2857" s="59"/>
      <c r="O2857" s="59"/>
      <c r="P2857" s="59"/>
      <c r="Q2857" s="59"/>
      <c r="R2857" s="59"/>
      <c r="S2857" s="59"/>
      <c r="T2857" s="59"/>
      <c r="U2857" s="984"/>
      <c r="V2857" s="68"/>
      <c r="W2857" s="68"/>
      <c r="X2857" s="68"/>
      <c r="Y2857" s="68"/>
      <c r="Z2857" s="5"/>
    </row>
    <row r="2858" spans="2:26" x14ac:dyDescent="0.25">
      <c r="B2858" s="59"/>
      <c r="C2858" s="2215"/>
      <c r="D2858" s="59"/>
      <c r="E2858" s="1930"/>
      <c r="F2858" s="59"/>
      <c r="G2858" s="59"/>
      <c r="H2858" s="59"/>
      <c r="I2858" s="59"/>
      <c r="J2858" s="59"/>
      <c r="K2858" s="59"/>
      <c r="L2858" s="59"/>
      <c r="M2858" s="59"/>
      <c r="N2858" s="59"/>
      <c r="O2858" s="59"/>
      <c r="P2858" s="59"/>
      <c r="Q2858" s="59"/>
      <c r="R2858" s="59"/>
      <c r="S2858" s="59"/>
      <c r="T2858" s="59"/>
      <c r="U2858" s="984"/>
      <c r="V2858" s="68"/>
      <c r="W2858" s="68"/>
      <c r="X2858" s="68"/>
      <c r="Y2858" s="68"/>
      <c r="Z2858" s="5"/>
    </row>
    <row r="2859" spans="2:26" x14ac:dyDescent="0.25">
      <c r="B2859" s="59"/>
      <c r="C2859" s="2215"/>
      <c r="D2859" s="59"/>
      <c r="E2859" s="1930"/>
      <c r="F2859" s="59"/>
      <c r="G2859" s="59"/>
      <c r="H2859" s="59"/>
      <c r="I2859" s="59"/>
      <c r="J2859" s="59"/>
      <c r="K2859" s="59"/>
      <c r="L2859" s="59"/>
      <c r="M2859" s="59"/>
      <c r="N2859" s="59"/>
      <c r="O2859" s="59"/>
      <c r="P2859" s="59"/>
      <c r="Q2859" s="59"/>
      <c r="R2859" s="59"/>
      <c r="S2859" s="59"/>
      <c r="T2859" s="59"/>
      <c r="U2859" s="984"/>
      <c r="V2859" s="68"/>
      <c r="W2859" s="68"/>
      <c r="X2859" s="68"/>
      <c r="Y2859" s="68"/>
      <c r="Z2859" s="5"/>
    </row>
    <row r="2860" spans="2:26" x14ac:dyDescent="0.25">
      <c r="B2860" s="59"/>
      <c r="C2860" s="2215"/>
      <c r="D2860" s="59"/>
      <c r="E2860" s="1930"/>
      <c r="F2860" s="59"/>
      <c r="G2860" s="59"/>
      <c r="H2860" s="59"/>
      <c r="I2860" s="59"/>
      <c r="J2860" s="59"/>
      <c r="K2860" s="59"/>
      <c r="L2860" s="59"/>
      <c r="M2860" s="59"/>
      <c r="N2860" s="59"/>
      <c r="O2860" s="59"/>
      <c r="P2860" s="59"/>
      <c r="Q2860" s="59"/>
      <c r="R2860" s="59"/>
      <c r="S2860" s="59"/>
      <c r="T2860" s="59"/>
      <c r="U2860" s="984"/>
      <c r="V2860" s="68"/>
      <c r="W2860" s="68"/>
      <c r="X2860" s="68"/>
      <c r="Y2860" s="68"/>
      <c r="Z2860" s="5"/>
    </row>
    <row r="2861" spans="2:26" x14ac:dyDescent="0.25">
      <c r="B2861" s="59"/>
      <c r="C2861" s="2215"/>
      <c r="D2861" s="59"/>
      <c r="E2861" s="1930"/>
      <c r="F2861" s="59"/>
      <c r="G2861" s="59"/>
      <c r="H2861" s="59"/>
      <c r="I2861" s="59"/>
      <c r="J2861" s="59"/>
      <c r="K2861" s="59"/>
      <c r="L2861" s="59"/>
      <c r="M2861" s="59"/>
      <c r="N2861" s="59"/>
      <c r="O2861" s="59"/>
      <c r="P2861" s="59"/>
      <c r="Q2861" s="59"/>
      <c r="R2861" s="59"/>
      <c r="S2861" s="59"/>
      <c r="T2861" s="59"/>
      <c r="U2861" s="984"/>
      <c r="V2861" s="68"/>
      <c r="W2861" s="68"/>
      <c r="X2861" s="68"/>
      <c r="Y2861" s="68"/>
      <c r="Z2861" s="5"/>
    </row>
    <row r="2862" spans="2:26" x14ac:dyDescent="0.25">
      <c r="B2862" s="59"/>
      <c r="C2862" s="2215"/>
      <c r="D2862" s="59"/>
      <c r="E2862" s="1930"/>
      <c r="F2862" s="59"/>
      <c r="G2862" s="59"/>
      <c r="H2862" s="59"/>
      <c r="I2862" s="59"/>
      <c r="J2862" s="59"/>
      <c r="K2862" s="59"/>
      <c r="L2862" s="59"/>
      <c r="M2862" s="59"/>
      <c r="N2862" s="59"/>
      <c r="O2862" s="59"/>
      <c r="P2862" s="59"/>
      <c r="Q2862" s="59"/>
      <c r="R2862" s="59"/>
      <c r="S2862" s="59"/>
      <c r="T2862" s="59"/>
      <c r="U2862" s="984"/>
      <c r="V2862" s="68"/>
      <c r="W2862" s="68"/>
      <c r="X2862" s="68"/>
      <c r="Y2862" s="68"/>
      <c r="Z2862" s="5"/>
    </row>
    <row r="2863" spans="2:26" x14ac:dyDescent="0.25">
      <c r="B2863" s="59"/>
      <c r="C2863" s="2215"/>
      <c r="D2863" s="59"/>
      <c r="E2863" s="1930"/>
      <c r="F2863" s="59"/>
      <c r="G2863" s="59"/>
      <c r="H2863" s="59"/>
      <c r="I2863" s="59"/>
      <c r="J2863" s="59"/>
      <c r="K2863" s="59"/>
      <c r="L2863" s="59"/>
      <c r="M2863" s="59"/>
      <c r="N2863" s="59"/>
      <c r="O2863" s="59"/>
      <c r="P2863" s="59"/>
      <c r="Q2863" s="59"/>
      <c r="R2863" s="59"/>
      <c r="S2863" s="59"/>
      <c r="T2863" s="59"/>
      <c r="U2863" s="984"/>
      <c r="V2863" s="68"/>
      <c r="W2863" s="68"/>
      <c r="X2863" s="68"/>
      <c r="Y2863" s="68"/>
      <c r="Z2863" s="5"/>
    </row>
    <row r="2864" spans="2:26" x14ac:dyDescent="0.25">
      <c r="B2864" s="59"/>
      <c r="C2864" s="2215"/>
      <c r="D2864" s="59"/>
      <c r="E2864" s="1930"/>
      <c r="F2864" s="59"/>
      <c r="G2864" s="59"/>
      <c r="H2864" s="59"/>
      <c r="I2864" s="59"/>
      <c r="J2864" s="59"/>
      <c r="K2864" s="59"/>
      <c r="L2864" s="59"/>
      <c r="M2864" s="59"/>
      <c r="N2864" s="59"/>
      <c r="O2864" s="59"/>
      <c r="P2864" s="59"/>
      <c r="Q2864" s="59"/>
      <c r="R2864" s="59"/>
      <c r="S2864" s="59"/>
      <c r="T2864" s="59"/>
      <c r="U2864" s="984"/>
      <c r="V2864" s="68"/>
      <c r="W2864" s="68"/>
      <c r="X2864" s="68"/>
      <c r="Y2864" s="68"/>
      <c r="Z2864" s="5"/>
    </row>
    <row r="2865" spans="2:26" x14ac:dyDescent="0.25">
      <c r="B2865" s="59"/>
      <c r="C2865" s="2215"/>
      <c r="D2865" s="59"/>
      <c r="E2865" s="1930"/>
      <c r="F2865" s="59"/>
      <c r="G2865" s="59"/>
      <c r="H2865" s="59"/>
      <c r="I2865" s="59"/>
      <c r="J2865" s="59"/>
      <c r="K2865" s="59"/>
      <c r="L2865" s="59"/>
      <c r="M2865" s="59"/>
      <c r="N2865" s="59"/>
      <c r="O2865" s="59"/>
      <c r="P2865" s="59"/>
      <c r="Q2865" s="59"/>
      <c r="R2865" s="59"/>
      <c r="S2865" s="59"/>
      <c r="T2865" s="59"/>
      <c r="U2865" s="984"/>
      <c r="V2865" s="68"/>
      <c r="W2865" s="68"/>
      <c r="X2865" s="68"/>
      <c r="Y2865" s="68"/>
      <c r="Z2865" s="5"/>
    </row>
    <row r="2866" spans="2:26" x14ac:dyDescent="0.25">
      <c r="B2866" s="59"/>
      <c r="C2866" s="2215"/>
      <c r="D2866" s="59"/>
      <c r="E2866" s="1930"/>
      <c r="F2866" s="59"/>
      <c r="G2866" s="59"/>
      <c r="H2866" s="59"/>
      <c r="I2866" s="59"/>
      <c r="J2866" s="59"/>
      <c r="K2866" s="59"/>
      <c r="L2866" s="59"/>
      <c r="M2866" s="59"/>
      <c r="N2866" s="59"/>
      <c r="O2866" s="59"/>
      <c r="P2866" s="59"/>
      <c r="Q2866" s="59"/>
      <c r="R2866" s="59"/>
      <c r="S2866" s="59"/>
      <c r="T2866" s="59"/>
      <c r="U2866" s="984"/>
      <c r="V2866" s="68"/>
      <c r="W2866" s="68"/>
      <c r="X2866" s="68"/>
      <c r="Y2866" s="68"/>
      <c r="Z2866" s="5"/>
    </row>
    <row r="2867" spans="2:26" x14ac:dyDescent="0.25">
      <c r="B2867" s="59"/>
      <c r="C2867" s="2215"/>
      <c r="D2867" s="59"/>
      <c r="E2867" s="1930"/>
      <c r="F2867" s="59"/>
      <c r="G2867" s="59"/>
      <c r="H2867" s="59"/>
      <c r="I2867" s="59"/>
      <c r="J2867" s="59"/>
      <c r="K2867" s="59"/>
      <c r="L2867" s="59"/>
      <c r="M2867" s="59"/>
      <c r="N2867" s="59"/>
      <c r="O2867" s="59"/>
      <c r="P2867" s="59"/>
      <c r="Q2867" s="59"/>
      <c r="R2867" s="59"/>
      <c r="S2867" s="59"/>
      <c r="T2867" s="59"/>
      <c r="U2867" s="984"/>
      <c r="V2867" s="68"/>
      <c r="W2867" s="68"/>
      <c r="X2867" s="68"/>
      <c r="Y2867" s="68"/>
      <c r="Z2867" s="5"/>
    </row>
    <row r="2868" spans="2:26" x14ac:dyDescent="0.25">
      <c r="B2868" s="59"/>
      <c r="C2868" s="2215"/>
      <c r="D2868" s="59"/>
      <c r="E2868" s="1930"/>
      <c r="F2868" s="59"/>
      <c r="G2868" s="59"/>
      <c r="H2868" s="59"/>
      <c r="I2868" s="59"/>
      <c r="J2868" s="59"/>
      <c r="K2868" s="59"/>
      <c r="L2868" s="59"/>
      <c r="M2868" s="59"/>
      <c r="N2868" s="59"/>
      <c r="O2868" s="59"/>
      <c r="P2868" s="59"/>
      <c r="Q2868" s="59"/>
      <c r="R2868" s="59"/>
      <c r="S2868" s="59"/>
      <c r="T2868" s="59"/>
      <c r="U2868" s="984"/>
      <c r="V2868" s="68"/>
      <c r="W2868" s="68"/>
      <c r="X2868" s="68"/>
      <c r="Y2868" s="68"/>
      <c r="Z2868" s="5"/>
    </row>
    <row r="2869" spans="2:26" x14ac:dyDescent="0.25">
      <c r="B2869" s="59"/>
      <c r="C2869" s="2215"/>
      <c r="D2869" s="59"/>
      <c r="E2869" s="1930"/>
      <c r="F2869" s="59"/>
      <c r="G2869" s="59"/>
      <c r="H2869" s="59"/>
      <c r="I2869" s="59"/>
      <c r="J2869" s="59"/>
      <c r="K2869" s="59"/>
      <c r="L2869" s="59"/>
      <c r="M2869" s="59"/>
      <c r="N2869" s="59"/>
      <c r="O2869" s="59"/>
      <c r="P2869" s="59"/>
      <c r="Q2869" s="59"/>
      <c r="R2869" s="59"/>
      <c r="S2869" s="59"/>
      <c r="T2869" s="59"/>
      <c r="U2869" s="984"/>
      <c r="V2869" s="68"/>
      <c r="W2869" s="68"/>
      <c r="X2869" s="68"/>
      <c r="Y2869" s="68"/>
      <c r="Z2869" s="5"/>
    </row>
    <row r="2870" spans="2:26" x14ac:dyDescent="0.25">
      <c r="B2870" s="59"/>
      <c r="C2870" s="2215"/>
      <c r="D2870" s="59"/>
      <c r="E2870" s="1930"/>
      <c r="F2870" s="59"/>
      <c r="G2870" s="59"/>
      <c r="H2870" s="59"/>
      <c r="I2870" s="59"/>
      <c r="J2870" s="59"/>
      <c r="K2870" s="59"/>
      <c r="L2870" s="59"/>
      <c r="M2870" s="59"/>
      <c r="N2870" s="59"/>
      <c r="O2870" s="59"/>
      <c r="P2870" s="59"/>
      <c r="Q2870" s="59"/>
      <c r="R2870" s="59"/>
      <c r="S2870" s="59"/>
      <c r="T2870" s="59"/>
      <c r="U2870" s="984"/>
      <c r="V2870" s="68"/>
      <c r="W2870" s="68"/>
      <c r="X2870" s="68"/>
      <c r="Y2870" s="68"/>
      <c r="Z2870" s="5"/>
    </row>
    <row r="2871" spans="2:26" x14ac:dyDescent="0.25">
      <c r="B2871" s="59"/>
      <c r="C2871" s="2215"/>
      <c r="D2871" s="59"/>
      <c r="E2871" s="1930"/>
      <c r="F2871" s="59"/>
      <c r="G2871" s="59"/>
      <c r="H2871" s="59"/>
      <c r="I2871" s="59"/>
      <c r="J2871" s="59"/>
      <c r="K2871" s="59"/>
      <c r="L2871" s="59"/>
      <c r="M2871" s="59"/>
      <c r="N2871" s="59"/>
      <c r="O2871" s="59"/>
      <c r="P2871" s="59"/>
      <c r="Q2871" s="59"/>
      <c r="R2871" s="59"/>
      <c r="S2871" s="59"/>
      <c r="T2871" s="59"/>
      <c r="U2871" s="984"/>
      <c r="V2871" s="68"/>
      <c r="W2871" s="68"/>
      <c r="X2871" s="68"/>
      <c r="Y2871" s="68"/>
      <c r="Z2871" s="5"/>
    </row>
    <row r="2872" spans="2:26" x14ac:dyDescent="0.25">
      <c r="B2872" s="59"/>
      <c r="C2872" s="2215"/>
      <c r="D2872" s="59"/>
      <c r="E2872" s="1930"/>
      <c r="F2872" s="59"/>
      <c r="G2872" s="59"/>
      <c r="H2872" s="59"/>
      <c r="I2872" s="59"/>
      <c r="J2872" s="59"/>
      <c r="K2872" s="59"/>
      <c r="L2872" s="59"/>
      <c r="M2872" s="59"/>
      <c r="N2872" s="59"/>
      <c r="O2872" s="59"/>
      <c r="P2872" s="59"/>
      <c r="Q2872" s="59"/>
      <c r="R2872" s="59"/>
      <c r="S2872" s="59"/>
      <c r="T2872" s="59"/>
      <c r="U2872" s="984"/>
      <c r="V2872" s="68"/>
      <c r="W2872" s="68"/>
      <c r="X2872" s="68"/>
      <c r="Y2872" s="68"/>
      <c r="Z2872" s="5"/>
    </row>
    <row r="2873" spans="2:26" x14ac:dyDescent="0.25">
      <c r="B2873" s="59"/>
      <c r="C2873" s="2215"/>
      <c r="D2873" s="59"/>
      <c r="E2873" s="1930"/>
      <c r="F2873" s="59"/>
      <c r="G2873" s="59"/>
      <c r="H2873" s="59"/>
      <c r="I2873" s="59"/>
      <c r="J2873" s="59"/>
      <c r="K2873" s="59"/>
      <c r="L2873" s="59"/>
      <c r="M2873" s="59"/>
      <c r="N2873" s="59"/>
      <c r="O2873" s="59"/>
      <c r="P2873" s="59"/>
      <c r="Q2873" s="59"/>
      <c r="R2873" s="59"/>
      <c r="S2873" s="59"/>
      <c r="T2873" s="59"/>
      <c r="U2873" s="984"/>
      <c r="V2873" s="68"/>
      <c r="W2873" s="68"/>
      <c r="X2873" s="68"/>
      <c r="Y2873" s="68"/>
      <c r="Z2873" s="5"/>
    </row>
    <row r="2874" spans="2:26" x14ac:dyDescent="0.25">
      <c r="B2874" s="59"/>
      <c r="C2874" s="2215"/>
      <c r="D2874" s="59"/>
      <c r="E2874" s="1930"/>
      <c r="F2874" s="59"/>
      <c r="G2874" s="59"/>
      <c r="H2874" s="59"/>
      <c r="I2874" s="59"/>
      <c r="J2874" s="59"/>
      <c r="K2874" s="59"/>
      <c r="L2874" s="59"/>
      <c r="M2874" s="59"/>
      <c r="N2874" s="59"/>
      <c r="O2874" s="59"/>
      <c r="P2874" s="59"/>
      <c r="Q2874" s="59"/>
      <c r="R2874" s="59"/>
      <c r="S2874" s="59"/>
      <c r="T2874" s="59"/>
      <c r="U2874" s="984"/>
      <c r="V2874" s="68"/>
      <c r="W2874" s="68"/>
      <c r="X2874" s="68"/>
      <c r="Y2874" s="68"/>
      <c r="Z2874" s="5"/>
    </row>
    <row r="2875" spans="2:26" x14ac:dyDescent="0.25">
      <c r="B2875" s="59"/>
      <c r="C2875" s="2215"/>
      <c r="D2875" s="59"/>
      <c r="E2875" s="1930"/>
      <c r="F2875" s="59"/>
      <c r="G2875" s="59"/>
      <c r="H2875" s="59"/>
      <c r="I2875" s="59"/>
      <c r="J2875" s="59"/>
      <c r="K2875" s="59"/>
      <c r="L2875" s="59"/>
      <c r="M2875" s="59"/>
      <c r="N2875" s="59"/>
      <c r="O2875" s="59"/>
      <c r="P2875" s="59"/>
      <c r="Q2875" s="59"/>
      <c r="R2875" s="59"/>
      <c r="S2875" s="59"/>
      <c r="T2875" s="59"/>
      <c r="U2875" s="984"/>
      <c r="V2875" s="68"/>
      <c r="W2875" s="68"/>
      <c r="X2875" s="68"/>
      <c r="Y2875" s="68"/>
      <c r="Z2875" s="5"/>
    </row>
    <row r="2876" spans="2:26" x14ac:dyDescent="0.25">
      <c r="B2876" s="59"/>
      <c r="C2876" s="2215"/>
      <c r="D2876" s="59"/>
      <c r="E2876" s="1930"/>
      <c r="F2876" s="59"/>
      <c r="G2876" s="59"/>
      <c r="H2876" s="59"/>
      <c r="I2876" s="59"/>
      <c r="J2876" s="59"/>
      <c r="K2876" s="59"/>
      <c r="L2876" s="59"/>
      <c r="M2876" s="59"/>
      <c r="N2876" s="59"/>
      <c r="O2876" s="59"/>
      <c r="P2876" s="59"/>
      <c r="Q2876" s="59"/>
      <c r="R2876" s="59"/>
      <c r="S2876" s="59"/>
      <c r="T2876" s="59"/>
      <c r="U2876" s="984"/>
      <c r="V2876" s="68"/>
      <c r="W2876" s="68"/>
      <c r="X2876" s="68"/>
      <c r="Y2876" s="68"/>
      <c r="Z2876" s="5"/>
    </row>
    <row r="2877" spans="2:26" x14ac:dyDescent="0.25">
      <c r="B2877" s="59"/>
      <c r="C2877" s="2215"/>
      <c r="D2877" s="59"/>
      <c r="E2877" s="1930"/>
      <c r="F2877" s="59"/>
      <c r="G2877" s="59"/>
      <c r="H2877" s="59"/>
      <c r="I2877" s="59"/>
      <c r="J2877" s="59"/>
      <c r="K2877" s="59"/>
      <c r="L2877" s="59"/>
      <c r="M2877" s="59"/>
      <c r="N2877" s="59"/>
      <c r="O2877" s="59"/>
      <c r="P2877" s="59"/>
      <c r="Q2877" s="59"/>
      <c r="R2877" s="59"/>
      <c r="S2877" s="59"/>
      <c r="T2877" s="59"/>
      <c r="U2877" s="984"/>
      <c r="V2877" s="68"/>
      <c r="W2877" s="68"/>
      <c r="X2877" s="68"/>
      <c r="Y2877" s="68"/>
      <c r="Z2877" s="5"/>
    </row>
    <row r="2878" spans="2:26" x14ac:dyDescent="0.25">
      <c r="B2878" s="59"/>
      <c r="C2878" s="2215"/>
      <c r="D2878" s="59"/>
      <c r="E2878" s="1930"/>
      <c r="F2878" s="59"/>
      <c r="G2878" s="59"/>
      <c r="H2878" s="59"/>
      <c r="I2878" s="59"/>
      <c r="J2878" s="59"/>
      <c r="K2878" s="59"/>
      <c r="L2878" s="59"/>
      <c r="M2878" s="59"/>
      <c r="N2878" s="59"/>
      <c r="O2878" s="59"/>
      <c r="P2878" s="59"/>
      <c r="Q2878" s="59"/>
      <c r="R2878" s="59"/>
      <c r="S2878" s="59"/>
      <c r="T2878" s="59"/>
      <c r="U2878" s="984"/>
      <c r="V2878" s="68"/>
      <c r="W2878" s="68"/>
      <c r="X2878" s="68"/>
      <c r="Y2878" s="68"/>
      <c r="Z2878" s="5"/>
    </row>
    <row r="2879" spans="2:26" x14ac:dyDescent="0.25">
      <c r="B2879" s="59"/>
      <c r="C2879" s="2215"/>
      <c r="D2879" s="59"/>
      <c r="E2879" s="1930"/>
      <c r="F2879" s="59"/>
      <c r="G2879" s="59"/>
      <c r="H2879" s="59"/>
      <c r="I2879" s="59"/>
      <c r="J2879" s="59"/>
      <c r="K2879" s="59"/>
      <c r="L2879" s="59"/>
      <c r="M2879" s="59"/>
      <c r="N2879" s="59"/>
      <c r="O2879" s="59"/>
      <c r="P2879" s="59"/>
      <c r="Q2879" s="59"/>
      <c r="R2879" s="59"/>
      <c r="S2879" s="59"/>
      <c r="T2879" s="59"/>
      <c r="U2879" s="984"/>
      <c r="V2879" s="68"/>
      <c r="W2879" s="68"/>
      <c r="X2879" s="68"/>
      <c r="Y2879" s="68"/>
      <c r="Z2879" s="5"/>
    </row>
    <row r="2880" spans="2:26" x14ac:dyDescent="0.25">
      <c r="B2880" s="59"/>
      <c r="C2880" s="2215"/>
      <c r="D2880" s="59"/>
      <c r="E2880" s="1930"/>
      <c r="F2880" s="59"/>
      <c r="G2880" s="59"/>
      <c r="H2880" s="59"/>
      <c r="I2880" s="59"/>
      <c r="J2880" s="59"/>
      <c r="K2880" s="59"/>
      <c r="L2880" s="59"/>
      <c r="M2880" s="59"/>
      <c r="N2880" s="59"/>
      <c r="O2880" s="59"/>
      <c r="P2880" s="59"/>
      <c r="Q2880" s="59"/>
      <c r="R2880" s="59"/>
      <c r="S2880" s="59"/>
      <c r="T2880" s="59"/>
      <c r="U2880" s="984"/>
      <c r="V2880" s="68"/>
      <c r="W2880" s="68"/>
      <c r="X2880" s="68"/>
      <c r="Y2880" s="68"/>
      <c r="Z2880" s="5"/>
    </row>
    <row r="2881" spans="2:26" x14ac:dyDescent="0.25">
      <c r="B2881" s="59"/>
      <c r="C2881" s="2215"/>
      <c r="D2881" s="59"/>
      <c r="E2881" s="1930"/>
      <c r="F2881" s="59"/>
      <c r="G2881" s="59"/>
      <c r="H2881" s="59"/>
      <c r="I2881" s="59"/>
      <c r="J2881" s="59"/>
      <c r="K2881" s="59"/>
      <c r="L2881" s="59"/>
      <c r="M2881" s="59"/>
      <c r="N2881" s="59"/>
      <c r="O2881" s="59"/>
      <c r="P2881" s="59"/>
      <c r="Q2881" s="59"/>
      <c r="R2881" s="59"/>
      <c r="S2881" s="59"/>
      <c r="T2881" s="59"/>
      <c r="U2881" s="984"/>
      <c r="V2881" s="68"/>
      <c r="W2881" s="68"/>
      <c r="X2881" s="68"/>
      <c r="Y2881" s="68"/>
      <c r="Z2881" s="5"/>
    </row>
    <row r="2882" spans="2:26" x14ac:dyDescent="0.25">
      <c r="B2882" s="59"/>
      <c r="C2882" s="2215"/>
      <c r="D2882" s="59"/>
      <c r="E2882" s="1930"/>
      <c r="F2882" s="59"/>
      <c r="G2882" s="59"/>
      <c r="H2882" s="59"/>
      <c r="I2882" s="59"/>
      <c r="J2882" s="59"/>
      <c r="K2882" s="59"/>
      <c r="L2882" s="59"/>
      <c r="M2882" s="59"/>
      <c r="N2882" s="59"/>
      <c r="O2882" s="59"/>
      <c r="P2882" s="59"/>
      <c r="Q2882" s="59"/>
      <c r="R2882" s="59"/>
      <c r="S2882" s="59"/>
      <c r="T2882" s="59"/>
      <c r="U2882" s="984"/>
      <c r="V2882" s="68"/>
      <c r="W2882" s="68"/>
      <c r="X2882" s="68"/>
      <c r="Y2882" s="68"/>
      <c r="Z2882" s="5"/>
    </row>
    <row r="2883" spans="2:26" x14ac:dyDescent="0.25">
      <c r="B2883" s="59"/>
      <c r="C2883" s="2215"/>
      <c r="D2883" s="59"/>
      <c r="E2883" s="1930"/>
      <c r="F2883" s="59"/>
      <c r="G2883" s="59"/>
      <c r="H2883" s="59"/>
      <c r="I2883" s="59"/>
      <c r="J2883" s="59"/>
      <c r="K2883" s="59"/>
      <c r="L2883" s="59"/>
      <c r="M2883" s="59"/>
      <c r="N2883" s="59"/>
      <c r="O2883" s="59"/>
      <c r="P2883" s="59"/>
      <c r="Q2883" s="59"/>
      <c r="R2883" s="59"/>
      <c r="S2883" s="59"/>
      <c r="T2883" s="59"/>
      <c r="U2883" s="984"/>
      <c r="V2883" s="68"/>
      <c r="W2883" s="68"/>
      <c r="X2883" s="68"/>
      <c r="Y2883" s="68"/>
      <c r="Z2883" s="5"/>
    </row>
    <row r="2884" spans="2:26" x14ac:dyDescent="0.25">
      <c r="B2884" s="59"/>
      <c r="C2884" s="2215"/>
      <c r="D2884" s="59"/>
      <c r="E2884" s="1930"/>
      <c r="F2884" s="59"/>
      <c r="G2884" s="59"/>
      <c r="H2884" s="59"/>
      <c r="I2884" s="59"/>
      <c r="J2884" s="59"/>
      <c r="K2884" s="59"/>
      <c r="L2884" s="59"/>
      <c r="M2884" s="59"/>
      <c r="N2884" s="59"/>
      <c r="O2884" s="59"/>
      <c r="P2884" s="59"/>
      <c r="Q2884" s="59"/>
      <c r="R2884" s="59"/>
      <c r="S2884" s="59"/>
      <c r="T2884" s="59"/>
      <c r="U2884" s="984"/>
      <c r="V2884" s="68"/>
      <c r="W2884" s="68"/>
      <c r="X2884" s="68"/>
      <c r="Y2884" s="68"/>
      <c r="Z2884" s="5"/>
    </row>
    <row r="2885" spans="2:26" x14ac:dyDescent="0.25">
      <c r="B2885" s="59"/>
      <c r="C2885" s="2215"/>
      <c r="D2885" s="59"/>
      <c r="E2885" s="1930"/>
      <c r="F2885" s="59"/>
      <c r="G2885" s="59"/>
      <c r="H2885" s="59"/>
      <c r="I2885" s="59"/>
      <c r="J2885" s="59"/>
      <c r="K2885" s="59"/>
      <c r="L2885" s="59"/>
      <c r="M2885" s="59"/>
      <c r="N2885" s="59"/>
      <c r="O2885" s="59"/>
      <c r="P2885" s="59"/>
      <c r="Q2885" s="59"/>
      <c r="R2885" s="59"/>
      <c r="S2885" s="59"/>
      <c r="T2885" s="59"/>
      <c r="U2885" s="984"/>
      <c r="V2885" s="68"/>
      <c r="W2885" s="68"/>
      <c r="X2885" s="68"/>
      <c r="Y2885" s="68"/>
      <c r="Z2885" s="5"/>
    </row>
    <row r="2886" spans="2:26" x14ac:dyDescent="0.25">
      <c r="B2886" s="59"/>
      <c r="C2886" s="2215"/>
      <c r="D2886" s="59"/>
      <c r="E2886" s="1930"/>
      <c r="F2886" s="59"/>
      <c r="G2886" s="59"/>
      <c r="H2886" s="59"/>
      <c r="I2886" s="59"/>
      <c r="J2886" s="59"/>
      <c r="K2886" s="59"/>
      <c r="L2886" s="59"/>
      <c r="M2886" s="59"/>
      <c r="N2886" s="59"/>
      <c r="O2886" s="59"/>
      <c r="P2886" s="59"/>
      <c r="Q2886" s="59"/>
      <c r="R2886" s="59"/>
      <c r="S2886" s="59"/>
      <c r="T2886" s="59"/>
      <c r="U2886" s="984"/>
      <c r="V2886" s="68"/>
      <c r="W2886" s="68"/>
      <c r="X2886" s="68"/>
      <c r="Y2886" s="68"/>
      <c r="Z2886" s="5"/>
    </row>
    <row r="2887" spans="2:26" x14ac:dyDescent="0.25">
      <c r="B2887" s="59"/>
      <c r="C2887" s="2215"/>
      <c r="D2887" s="59"/>
      <c r="E2887" s="1930"/>
      <c r="F2887" s="59"/>
      <c r="G2887" s="59"/>
      <c r="H2887" s="59"/>
      <c r="I2887" s="59"/>
      <c r="J2887" s="59"/>
      <c r="K2887" s="59"/>
      <c r="L2887" s="59"/>
      <c r="M2887" s="59"/>
      <c r="N2887" s="59"/>
      <c r="O2887" s="59"/>
      <c r="P2887" s="59"/>
      <c r="Q2887" s="59"/>
      <c r="R2887" s="59"/>
      <c r="S2887" s="59"/>
      <c r="T2887" s="59"/>
      <c r="U2887" s="984"/>
      <c r="V2887" s="68"/>
      <c r="W2887" s="68"/>
      <c r="X2887" s="68"/>
      <c r="Y2887" s="68"/>
      <c r="Z2887" s="5"/>
    </row>
    <row r="2888" spans="2:26" x14ac:dyDescent="0.25">
      <c r="B2888" s="59"/>
      <c r="C2888" s="2215"/>
      <c r="D2888" s="59"/>
      <c r="E2888" s="1930"/>
      <c r="F2888" s="59"/>
      <c r="G2888" s="59"/>
      <c r="H2888" s="59"/>
      <c r="I2888" s="59"/>
      <c r="J2888" s="59"/>
      <c r="K2888" s="59"/>
      <c r="L2888" s="59"/>
      <c r="M2888" s="59"/>
      <c r="N2888" s="59"/>
      <c r="O2888" s="59"/>
      <c r="P2888" s="59"/>
      <c r="Q2888" s="59"/>
      <c r="R2888" s="59"/>
      <c r="S2888" s="59"/>
      <c r="T2888" s="59"/>
      <c r="U2888" s="984"/>
      <c r="V2888" s="68"/>
      <c r="W2888" s="68"/>
      <c r="X2888" s="68"/>
      <c r="Y2888" s="68"/>
      <c r="Z2888" s="5"/>
    </row>
    <row r="2889" spans="2:26" x14ac:dyDescent="0.25">
      <c r="B2889" s="59"/>
      <c r="C2889" s="2215"/>
      <c r="D2889" s="59"/>
      <c r="E2889" s="1930"/>
      <c r="F2889" s="59"/>
      <c r="G2889" s="59"/>
      <c r="H2889" s="59"/>
      <c r="I2889" s="59"/>
      <c r="J2889" s="59"/>
      <c r="K2889" s="59"/>
      <c r="L2889" s="59"/>
      <c r="M2889" s="59"/>
      <c r="N2889" s="59"/>
      <c r="O2889" s="59"/>
      <c r="P2889" s="59"/>
      <c r="Q2889" s="59"/>
      <c r="R2889" s="59"/>
      <c r="S2889" s="59"/>
      <c r="T2889" s="59"/>
      <c r="U2889" s="984"/>
      <c r="V2889" s="68"/>
      <c r="W2889" s="68"/>
      <c r="X2889" s="68"/>
      <c r="Y2889" s="68"/>
      <c r="Z2889" s="5"/>
    </row>
    <row r="2890" spans="2:26" x14ac:dyDescent="0.25">
      <c r="B2890" s="59"/>
      <c r="C2890" s="2215"/>
      <c r="D2890" s="59"/>
      <c r="E2890" s="1930"/>
      <c r="F2890" s="59"/>
      <c r="G2890" s="59"/>
      <c r="H2890" s="59"/>
      <c r="I2890" s="59"/>
      <c r="J2890" s="59"/>
      <c r="K2890" s="59"/>
      <c r="L2890" s="59"/>
      <c r="M2890" s="59"/>
      <c r="N2890" s="59"/>
      <c r="O2890" s="59"/>
      <c r="P2890" s="59"/>
      <c r="Q2890" s="59"/>
      <c r="R2890" s="59"/>
      <c r="S2890" s="59"/>
      <c r="T2890" s="59"/>
      <c r="U2890" s="984"/>
      <c r="V2890" s="68"/>
      <c r="W2890" s="68"/>
      <c r="X2890" s="68"/>
      <c r="Y2890" s="68"/>
      <c r="Z2890" s="5"/>
    </row>
    <row r="2891" spans="2:26" x14ac:dyDescent="0.25">
      <c r="B2891" s="59"/>
      <c r="C2891" s="2215"/>
      <c r="D2891" s="59"/>
      <c r="E2891" s="1930"/>
      <c r="F2891" s="59"/>
      <c r="G2891" s="59"/>
      <c r="H2891" s="59"/>
      <c r="I2891" s="59"/>
      <c r="J2891" s="59"/>
      <c r="K2891" s="59"/>
      <c r="L2891" s="59"/>
      <c r="M2891" s="59"/>
      <c r="N2891" s="59"/>
      <c r="O2891" s="59"/>
      <c r="P2891" s="59"/>
      <c r="Q2891" s="59"/>
      <c r="R2891" s="59"/>
      <c r="S2891" s="59"/>
      <c r="T2891" s="59"/>
      <c r="U2891" s="984"/>
      <c r="V2891" s="68"/>
      <c r="W2891" s="68"/>
      <c r="X2891" s="68"/>
      <c r="Y2891" s="68"/>
      <c r="Z2891" s="5"/>
    </row>
    <row r="2892" spans="2:26" x14ac:dyDescent="0.25">
      <c r="B2892" s="59"/>
      <c r="C2892" s="2215"/>
      <c r="D2892" s="59"/>
      <c r="E2892" s="1930"/>
      <c r="F2892" s="59"/>
      <c r="G2892" s="59"/>
      <c r="H2892" s="59"/>
      <c r="I2892" s="59"/>
      <c r="J2892" s="59"/>
      <c r="K2892" s="59"/>
      <c r="L2892" s="59"/>
      <c r="M2892" s="59"/>
      <c r="N2892" s="59"/>
      <c r="O2892" s="59"/>
      <c r="P2892" s="59"/>
      <c r="Q2892" s="59"/>
      <c r="R2892" s="59"/>
      <c r="S2892" s="59"/>
      <c r="T2892" s="59"/>
      <c r="U2892" s="984"/>
      <c r="V2892" s="68"/>
      <c r="W2892" s="68"/>
      <c r="X2892" s="68"/>
      <c r="Y2892" s="68"/>
      <c r="Z2892" s="5"/>
    </row>
    <row r="2893" spans="2:26" x14ac:dyDescent="0.25">
      <c r="B2893" s="59"/>
      <c r="C2893" s="2215"/>
      <c r="D2893" s="59"/>
      <c r="E2893" s="1930"/>
      <c r="F2893" s="59"/>
      <c r="G2893" s="59"/>
      <c r="H2893" s="59"/>
      <c r="I2893" s="59"/>
      <c r="J2893" s="59"/>
      <c r="K2893" s="59"/>
      <c r="L2893" s="59"/>
      <c r="M2893" s="59"/>
      <c r="N2893" s="59"/>
      <c r="O2893" s="59"/>
      <c r="P2893" s="59"/>
      <c r="Q2893" s="59"/>
      <c r="R2893" s="59"/>
      <c r="S2893" s="59"/>
      <c r="T2893" s="59"/>
      <c r="U2893" s="984"/>
      <c r="V2893" s="68"/>
      <c r="W2893" s="68"/>
      <c r="X2893" s="68"/>
      <c r="Y2893" s="68"/>
      <c r="Z2893" s="5"/>
    </row>
    <row r="2894" spans="2:26" x14ac:dyDescent="0.25">
      <c r="B2894" s="59"/>
      <c r="C2894" s="2215"/>
      <c r="D2894" s="59"/>
      <c r="E2894" s="1930"/>
      <c r="F2894" s="59"/>
      <c r="G2894" s="59"/>
      <c r="H2894" s="59"/>
      <c r="I2894" s="59"/>
      <c r="J2894" s="59"/>
      <c r="K2894" s="59"/>
      <c r="L2894" s="59"/>
      <c r="M2894" s="59"/>
      <c r="N2894" s="59"/>
      <c r="O2894" s="59"/>
      <c r="P2894" s="59"/>
      <c r="Q2894" s="59"/>
      <c r="R2894" s="59"/>
      <c r="S2894" s="59"/>
      <c r="T2894" s="59"/>
      <c r="U2894" s="984"/>
      <c r="V2894" s="68"/>
      <c r="W2894" s="68"/>
      <c r="X2894" s="68"/>
      <c r="Y2894" s="68"/>
      <c r="Z2894" s="5"/>
    </row>
    <row r="2895" spans="2:26" x14ac:dyDescent="0.25">
      <c r="B2895" s="59"/>
      <c r="C2895" s="2215"/>
      <c r="D2895" s="59"/>
      <c r="E2895" s="1930"/>
      <c r="F2895" s="59"/>
      <c r="G2895" s="59"/>
      <c r="H2895" s="59"/>
      <c r="I2895" s="59"/>
      <c r="J2895" s="59"/>
      <c r="K2895" s="59"/>
      <c r="L2895" s="59"/>
      <c r="M2895" s="59"/>
      <c r="N2895" s="59"/>
      <c r="O2895" s="59"/>
      <c r="P2895" s="59"/>
      <c r="Q2895" s="59"/>
      <c r="R2895" s="59"/>
      <c r="S2895" s="59"/>
      <c r="T2895" s="59"/>
      <c r="U2895" s="984"/>
      <c r="V2895" s="68"/>
      <c r="W2895" s="68"/>
      <c r="X2895" s="68"/>
      <c r="Y2895" s="68"/>
      <c r="Z2895" s="5"/>
    </row>
    <row r="2896" spans="2:26" x14ac:dyDescent="0.25">
      <c r="B2896" s="59"/>
      <c r="C2896" s="2215"/>
      <c r="D2896" s="59"/>
      <c r="E2896" s="1930"/>
      <c r="F2896" s="59"/>
      <c r="G2896" s="59"/>
      <c r="H2896" s="59"/>
      <c r="I2896" s="59"/>
      <c r="J2896" s="59"/>
      <c r="K2896" s="59"/>
      <c r="L2896" s="59"/>
      <c r="M2896" s="59"/>
      <c r="N2896" s="59"/>
      <c r="O2896" s="59"/>
      <c r="P2896" s="59"/>
      <c r="Q2896" s="59"/>
      <c r="R2896" s="59"/>
      <c r="S2896" s="59"/>
      <c r="T2896" s="59"/>
      <c r="U2896" s="984"/>
      <c r="V2896" s="68"/>
      <c r="W2896" s="68"/>
      <c r="X2896" s="68"/>
      <c r="Y2896" s="68"/>
      <c r="Z2896" s="5"/>
    </row>
    <row r="2897" spans="2:26" x14ac:dyDescent="0.25">
      <c r="B2897" s="59"/>
      <c r="C2897" s="2215"/>
      <c r="D2897" s="59"/>
      <c r="E2897" s="1930"/>
      <c r="F2897" s="59"/>
      <c r="G2897" s="59"/>
      <c r="H2897" s="59"/>
      <c r="I2897" s="59"/>
      <c r="J2897" s="59"/>
      <c r="K2897" s="59"/>
      <c r="L2897" s="59"/>
      <c r="M2897" s="59"/>
      <c r="N2897" s="59"/>
      <c r="O2897" s="59"/>
      <c r="P2897" s="59"/>
      <c r="Q2897" s="59"/>
      <c r="R2897" s="59"/>
      <c r="S2897" s="59"/>
      <c r="T2897" s="59"/>
      <c r="U2897" s="984"/>
      <c r="V2897" s="68"/>
      <c r="W2897" s="68"/>
      <c r="X2897" s="68"/>
      <c r="Y2897" s="68"/>
      <c r="Z2897" s="5"/>
    </row>
    <row r="2898" spans="2:26" x14ac:dyDescent="0.25">
      <c r="B2898" s="59"/>
      <c r="C2898" s="2215"/>
      <c r="D2898" s="59"/>
      <c r="E2898" s="1930"/>
      <c r="F2898" s="59"/>
      <c r="G2898" s="59"/>
      <c r="H2898" s="59"/>
      <c r="I2898" s="59"/>
      <c r="J2898" s="59"/>
      <c r="K2898" s="59"/>
      <c r="L2898" s="59"/>
      <c r="M2898" s="59"/>
      <c r="N2898" s="59"/>
      <c r="O2898" s="59"/>
      <c r="P2898" s="59"/>
      <c r="Q2898" s="59"/>
      <c r="R2898" s="59"/>
      <c r="S2898" s="59"/>
      <c r="T2898" s="59"/>
      <c r="U2898" s="984"/>
      <c r="V2898" s="68"/>
      <c r="W2898" s="68"/>
      <c r="X2898" s="68"/>
      <c r="Y2898" s="68"/>
      <c r="Z2898" s="5"/>
    </row>
    <row r="2899" spans="2:26" x14ac:dyDescent="0.25">
      <c r="B2899" s="59"/>
      <c r="C2899" s="2215"/>
      <c r="D2899" s="59"/>
      <c r="E2899" s="1930"/>
      <c r="F2899" s="59"/>
      <c r="G2899" s="59"/>
      <c r="H2899" s="59"/>
      <c r="I2899" s="59"/>
      <c r="J2899" s="59"/>
      <c r="K2899" s="59"/>
      <c r="L2899" s="59"/>
      <c r="M2899" s="59"/>
      <c r="N2899" s="59"/>
      <c r="O2899" s="59"/>
      <c r="P2899" s="59"/>
      <c r="Q2899" s="59"/>
      <c r="R2899" s="59"/>
      <c r="S2899" s="59"/>
      <c r="T2899" s="59"/>
      <c r="U2899" s="984"/>
      <c r="V2899" s="68"/>
      <c r="W2899" s="68"/>
      <c r="X2899" s="68"/>
      <c r="Y2899" s="68"/>
      <c r="Z2899" s="5"/>
    </row>
    <row r="2900" spans="2:26" x14ac:dyDescent="0.25">
      <c r="B2900" s="59"/>
      <c r="C2900" s="2215"/>
      <c r="D2900" s="59"/>
      <c r="E2900" s="1930"/>
      <c r="F2900" s="59"/>
      <c r="G2900" s="59"/>
      <c r="H2900" s="59"/>
      <c r="I2900" s="59"/>
      <c r="J2900" s="59"/>
      <c r="K2900" s="59"/>
      <c r="L2900" s="59"/>
      <c r="M2900" s="59"/>
      <c r="N2900" s="59"/>
      <c r="O2900" s="59"/>
      <c r="P2900" s="59"/>
      <c r="Q2900" s="59"/>
      <c r="R2900" s="59"/>
      <c r="S2900" s="59"/>
      <c r="T2900" s="59"/>
      <c r="U2900" s="984"/>
      <c r="V2900" s="68"/>
      <c r="W2900" s="68"/>
      <c r="X2900" s="68"/>
      <c r="Y2900" s="68"/>
      <c r="Z2900" s="5"/>
    </row>
    <row r="2901" spans="2:26" x14ac:dyDescent="0.25">
      <c r="B2901" s="59"/>
      <c r="C2901" s="2215"/>
      <c r="D2901" s="59"/>
      <c r="E2901" s="1930"/>
      <c r="F2901" s="59"/>
      <c r="G2901" s="59"/>
      <c r="H2901" s="59"/>
      <c r="I2901" s="59"/>
      <c r="J2901" s="59"/>
      <c r="K2901" s="59"/>
      <c r="L2901" s="59"/>
      <c r="M2901" s="59"/>
      <c r="N2901" s="59"/>
      <c r="O2901" s="59"/>
      <c r="P2901" s="59"/>
      <c r="Q2901" s="59"/>
      <c r="R2901" s="59"/>
      <c r="S2901" s="59"/>
      <c r="T2901" s="59"/>
      <c r="U2901" s="984"/>
      <c r="V2901" s="68"/>
      <c r="W2901" s="68"/>
      <c r="X2901" s="68"/>
      <c r="Y2901" s="68"/>
      <c r="Z2901" s="5"/>
    </row>
    <row r="2902" spans="2:26" x14ac:dyDescent="0.25">
      <c r="B2902" s="59"/>
      <c r="C2902" s="2215"/>
      <c r="D2902" s="59"/>
      <c r="E2902" s="1930"/>
      <c r="F2902" s="59"/>
      <c r="G2902" s="59"/>
      <c r="H2902" s="59"/>
      <c r="I2902" s="59"/>
      <c r="J2902" s="59"/>
      <c r="K2902" s="59"/>
      <c r="L2902" s="59"/>
      <c r="M2902" s="59"/>
      <c r="N2902" s="59"/>
      <c r="O2902" s="59"/>
      <c r="P2902" s="59"/>
      <c r="Q2902" s="59"/>
      <c r="R2902" s="59"/>
      <c r="S2902" s="59"/>
      <c r="T2902" s="59"/>
      <c r="U2902" s="984"/>
      <c r="V2902" s="68"/>
      <c r="W2902" s="68"/>
      <c r="X2902" s="68"/>
      <c r="Y2902" s="68"/>
      <c r="Z2902" s="5"/>
    </row>
    <row r="2903" spans="2:26" x14ac:dyDescent="0.25">
      <c r="B2903" s="59"/>
      <c r="C2903" s="2215"/>
      <c r="D2903" s="59"/>
      <c r="E2903" s="1930"/>
      <c r="F2903" s="59"/>
      <c r="G2903" s="59"/>
      <c r="H2903" s="59"/>
      <c r="I2903" s="59"/>
      <c r="J2903" s="59"/>
      <c r="K2903" s="59"/>
      <c r="L2903" s="59"/>
      <c r="M2903" s="59"/>
      <c r="N2903" s="59"/>
      <c r="O2903" s="59"/>
      <c r="P2903" s="59"/>
      <c r="Q2903" s="59"/>
      <c r="R2903" s="59"/>
      <c r="S2903" s="59"/>
      <c r="T2903" s="59"/>
      <c r="U2903" s="984"/>
      <c r="V2903" s="68"/>
      <c r="W2903" s="68"/>
      <c r="X2903" s="68"/>
      <c r="Y2903" s="68"/>
      <c r="Z2903" s="5"/>
    </row>
    <row r="2904" spans="2:26" x14ac:dyDescent="0.25">
      <c r="B2904" s="59"/>
      <c r="C2904" s="2215"/>
      <c r="D2904" s="59"/>
      <c r="E2904" s="1930"/>
      <c r="F2904" s="59"/>
      <c r="G2904" s="59"/>
      <c r="H2904" s="59"/>
      <c r="I2904" s="59"/>
      <c r="J2904" s="59"/>
      <c r="K2904" s="59"/>
      <c r="L2904" s="59"/>
      <c r="M2904" s="59"/>
      <c r="N2904" s="59"/>
      <c r="O2904" s="59"/>
      <c r="P2904" s="59"/>
      <c r="Q2904" s="59"/>
      <c r="R2904" s="59"/>
      <c r="S2904" s="59"/>
      <c r="T2904" s="59"/>
      <c r="U2904" s="984"/>
      <c r="V2904" s="68"/>
      <c r="W2904" s="68"/>
      <c r="X2904" s="68"/>
      <c r="Y2904" s="68"/>
      <c r="Z2904" s="5"/>
    </row>
    <row r="2905" spans="2:26" x14ac:dyDescent="0.25">
      <c r="B2905" s="59"/>
      <c r="C2905" s="2215"/>
      <c r="D2905" s="59"/>
      <c r="E2905" s="1930"/>
      <c r="F2905" s="59"/>
      <c r="G2905" s="59"/>
      <c r="H2905" s="59"/>
      <c r="I2905" s="59"/>
      <c r="J2905" s="59"/>
      <c r="K2905" s="59"/>
      <c r="L2905" s="59"/>
      <c r="M2905" s="59"/>
      <c r="N2905" s="59"/>
      <c r="O2905" s="59"/>
      <c r="P2905" s="59"/>
      <c r="Q2905" s="59"/>
      <c r="R2905" s="59"/>
      <c r="S2905" s="59"/>
      <c r="T2905" s="59"/>
      <c r="U2905" s="984"/>
      <c r="V2905" s="68"/>
      <c r="W2905" s="68"/>
      <c r="X2905" s="68"/>
      <c r="Y2905" s="68"/>
      <c r="Z2905" s="5"/>
    </row>
    <row r="2906" spans="2:26" x14ac:dyDescent="0.25">
      <c r="B2906" s="59"/>
      <c r="C2906" s="2215"/>
      <c r="D2906" s="59"/>
      <c r="E2906" s="1930"/>
      <c r="F2906" s="59"/>
      <c r="G2906" s="59"/>
      <c r="H2906" s="59"/>
      <c r="I2906" s="59"/>
      <c r="J2906" s="59"/>
      <c r="K2906" s="59"/>
      <c r="L2906" s="59"/>
      <c r="M2906" s="59"/>
      <c r="N2906" s="59"/>
      <c r="O2906" s="59"/>
      <c r="P2906" s="59"/>
      <c r="Q2906" s="59"/>
      <c r="R2906" s="59"/>
      <c r="S2906" s="59"/>
      <c r="T2906" s="59"/>
      <c r="U2906" s="984"/>
      <c r="V2906" s="68"/>
      <c r="W2906" s="68"/>
      <c r="X2906" s="68"/>
      <c r="Y2906" s="68"/>
      <c r="Z2906" s="5"/>
    </row>
    <row r="2907" spans="2:26" x14ac:dyDescent="0.25">
      <c r="B2907" s="59"/>
      <c r="C2907" s="2215"/>
      <c r="D2907" s="59"/>
      <c r="E2907" s="1930"/>
      <c r="F2907" s="59"/>
      <c r="G2907" s="59"/>
      <c r="H2907" s="59"/>
      <c r="I2907" s="59"/>
      <c r="J2907" s="59"/>
      <c r="K2907" s="59"/>
      <c r="L2907" s="59"/>
      <c r="M2907" s="59"/>
      <c r="N2907" s="59"/>
      <c r="O2907" s="59"/>
      <c r="P2907" s="59"/>
      <c r="Q2907" s="59"/>
      <c r="R2907" s="59"/>
      <c r="S2907" s="59"/>
      <c r="T2907" s="59"/>
      <c r="U2907" s="984"/>
      <c r="V2907" s="68"/>
      <c r="W2907" s="68"/>
      <c r="X2907" s="68"/>
      <c r="Y2907" s="68"/>
      <c r="Z2907" s="5"/>
    </row>
    <row r="2908" spans="2:26" x14ac:dyDescent="0.25">
      <c r="B2908" s="59"/>
      <c r="C2908" s="2215"/>
      <c r="D2908" s="59"/>
      <c r="E2908" s="1930"/>
      <c r="F2908" s="59"/>
      <c r="G2908" s="59"/>
      <c r="H2908" s="59"/>
      <c r="I2908" s="59"/>
      <c r="J2908" s="59"/>
      <c r="K2908" s="59"/>
      <c r="L2908" s="59"/>
      <c r="M2908" s="59"/>
      <c r="N2908" s="59"/>
      <c r="O2908" s="59"/>
      <c r="P2908" s="59"/>
      <c r="Q2908" s="59"/>
      <c r="R2908" s="59"/>
      <c r="S2908" s="59"/>
      <c r="T2908" s="59"/>
      <c r="U2908" s="984"/>
      <c r="V2908" s="68"/>
      <c r="W2908" s="68"/>
      <c r="X2908" s="68"/>
      <c r="Y2908" s="68"/>
      <c r="Z2908" s="5"/>
    </row>
    <row r="2909" spans="2:26" x14ac:dyDescent="0.25">
      <c r="B2909" s="59"/>
      <c r="C2909" s="2215"/>
      <c r="D2909" s="59"/>
      <c r="E2909" s="1930"/>
      <c r="F2909" s="59"/>
      <c r="G2909" s="59"/>
      <c r="H2909" s="59"/>
      <c r="I2909" s="59"/>
      <c r="J2909" s="59"/>
      <c r="K2909" s="59"/>
      <c r="L2909" s="59"/>
      <c r="M2909" s="59"/>
      <c r="N2909" s="59"/>
      <c r="O2909" s="59"/>
      <c r="P2909" s="59"/>
      <c r="Q2909" s="59"/>
      <c r="R2909" s="59"/>
      <c r="S2909" s="59"/>
      <c r="T2909" s="59"/>
      <c r="U2909" s="984"/>
      <c r="V2909" s="68"/>
      <c r="W2909" s="68"/>
      <c r="X2909" s="68"/>
      <c r="Y2909" s="68"/>
      <c r="Z2909" s="5"/>
    </row>
    <row r="2910" spans="2:26" x14ac:dyDescent="0.25">
      <c r="B2910" s="59"/>
      <c r="C2910" s="2215"/>
      <c r="D2910" s="59"/>
      <c r="E2910" s="1930"/>
      <c r="F2910" s="59"/>
      <c r="G2910" s="59"/>
      <c r="H2910" s="59"/>
      <c r="I2910" s="59"/>
      <c r="J2910" s="59"/>
      <c r="K2910" s="59"/>
      <c r="L2910" s="59"/>
      <c r="M2910" s="59"/>
      <c r="N2910" s="59"/>
      <c r="O2910" s="59"/>
      <c r="P2910" s="59"/>
      <c r="Q2910" s="59"/>
      <c r="R2910" s="59"/>
      <c r="S2910" s="59"/>
      <c r="T2910" s="59"/>
      <c r="U2910" s="984"/>
      <c r="V2910" s="68"/>
      <c r="W2910" s="68"/>
      <c r="X2910" s="68"/>
      <c r="Y2910" s="68"/>
      <c r="Z2910" s="5"/>
    </row>
    <row r="2911" spans="2:26" x14ac:dyDescent="0.25">
      <c r="B2911" s="59"/>
      <c r="C2911" s="2215"/>
      <c r="D2911" s="59"/>
      <c r="E2911" s="1930"/>
      <c r="F2911" s="59"/>
      <c r="G2911" s="59"/>
      <c r="H2911" s="59"/>
      <c r="I2911" s="59"/>
      <c r="J2911" s="59"/>
      <c r="K2911" s="59"/>
      <c r="L2911" s="59"/>
      <c r="M2911" s="59"/>
      <c r="N2911" s="59"/>
      <c r="O2911" s="59"/>
      <c r="P2911" s="59"/>
      <c r="Q2911" s="59"/>
      <c r="R2911" s="59"/>
      <c r="S2911" s="59"/>
      <c r="T2911" s="59"/>
      <c r="U2911" s="984"/>
      <c r="V2911" s="68"/>
      <c r="W2911" s="68"/>
      <c r="X2911" s="68"/>
      <c r="Y2911" s="68"/>
      <c r="Z2911" s="5"/>
    </row>
    <row r="2912" spans="2:26" x14ac:dyDescent="0.25">
      <c r="B2912" s="59"/>
      <c r="C2912" s="2215"/>
      <c r="D2912" s="59"/>
      <c r="E2912" s="1930"/>
      <c r="F2912" s="59"/>
      <c r="G2912" s="59"/>
      <c r="H2912" s="59"/>
      <c r="I2912" s="59"/>
      <c r="J2912" s="59"/>
      <c r="K2912" s="59"/>
      <c r="L2912" s="59"/>
      <c r="M2912" s="59"/>
      <c r="N2912" s="59"/>
      <c r="O2912" s="59"/>
      <c r="P2912" s="59"/>
      <c r="Q2912" s="59"/>
      <c r="R2912" s="59"/>
      <c r="S2912" s="59"/>
      <c r="T2912" s="59"/>
      <c r="U2912" s="984"/>
      <c r="V2912" s="68"/>
      <c r="W2912" s="68"/>
      <c r="X2912" s="68"/>
      <c r="Y2912" s="68"/>
      <c r="Z2912" s="5"/>
    </row>
    <row r="2913" spans="2:26" x14ac:dyDescent="0.25">
      <c r="B2913" s="59"/>
      <c r="C2913" s="2215"/>
      <c r="D2913" s="59"/>
      <c r="E2913" s="1930"/>
      <c r="F2913" s="59"/>
      <c r="G2913" s="59"/>
      <c r="H2913" s="59"/>
      <c r="I2913" s="59"/>
      <c r="J2913" s="59"/>
      <c r="K2913" s="59"/>
      <c r="L2913" s="59"/>
      <c r="M2913" s="59"/>
      <c r="N2913" s="59"/>
      <c r="O2913" s="59"/>
      <c r="P2913" s="59"/>
      <c r="Q2913" s="59"/>
      <c r="R2913" s="59"/>
      <c r="S2913" s="59"/>
      <c r="T2913" s="59"/>
      <c r="U2913" s="984"/>
      <c r="V2913" s="68"/>
      <c r="W2913" s="68"/>
      <c r="X2913" s="68"/>
      <c r="Y2913" s="68"/>
      <c r="Z2913" s="5"/>
    </row>
    <row r="2914" spans="2:26" x14ac:dyDescent="0.25">
      <c r="B2914" s="59"/>
      <c r="C2914" s="2215"/>
      <c r="D2914" s="59"/>
      <c r="E2914" s="1930"/>
      <c r="F2914" s="59"/>
      <c r="G2914" s="59"/>
      <c r="H2914" s="59"/>
      <c r="I2914" s="59"/>
      <c r="J2914" s="59"/>
      <c r="K2914" s="59"/>
      <c r="L2914" s="59"/>
      <c r="M2914" s="59"/>
      <c r="N2914" s="59"/>
      <c r="O2914" s="59"/>
      <c r="P2914" s="59"/>
      <c r="Q2914" s="59"/>
      <c r="R2914" s="59"/>
      <c r="S2914" s="59"/>
      <c r="T2914" s="59"/>
      <c r="U2914" s="984"/>
      <c r="V2914" s="68"/>
      <c r="W2914" s="68"/>
      <c r="X2914" s="68"/>
      <c r="Y2914" s="68"/>
      <c r="Z2914" s="5"/>
    </row>
    <row r="2915" spans="2:26" x14ac:dyDescent="0.25">
      <c r="B2915" s="59"/>
      <c r="C2915" s="2215"/>
      <c r="D2915" s="59"/>
      <c r="E2915" s="1930"/>
      <c r="F2915" s="59"/>
      <c r="G2915" s="59"/>
      <c r="H2915" s="59"/>
      <c r="I2915" s="59"/>
      <c r="J2915" s="59"/>
      <c r="K2915" s="59"/>
      <c r="L2915" s="59"/>
      <c r="M2915" s="59"/>
      <c r="N2915" s="59"/>
      <c r="O2915" s="59"/>
      <c r="P2915" s="59"/>
      <c r="Q2915" s="59"/>
      <c r="R2915" s="59"/>
      <c r="S2915" s="59"/>
      <c r="T2915" s="59"/>
      <c r="U2915" s="984"/>
      <c r="V2915" s="68"/>
      <c r="W2915" s="68"/>
      <c r="X2915" s="68"/>
      <c r="Y2915" s="68"/>
      <c r="Z2915" s="5"/>
    </row>
    <row r="2916" spans="2:26" x14ac:dyDescent="0.25">
      <c r="B2916" s="59"/>
      <c r="C2916" s="2215"/>
      <c r="D2916" s="59"/>
      <c r="E2916" s="1930"/>
      <c r="F2916" s="59"/>
      <c r="G2916" s="59"/>
      <c r="H2916" s="59"/>
      <c r="I2916" s="59"/>
      <c r="J2916" s="59"/>
      <c r="K2916" s="59"/>
      <c r="L2916" s="59"/>
      <c r="M2916" s="59"/>
      <c r="N2916" s="59"/>
      <c r="O2916" s="59"/>
      <c r="P2916" s="59"/>
      <c r="Q2916" s="59"/>
      <c r="R2916" s="59"/>
      <c r="S2916" s="59"/>
      <c r="T2916" s="59"/>
      <c r="U2916" s="984"/>
      <c r="V2916" s="68"/>
      <c r="W2916" s="68"/>
      <c r="X2916" s="68"/>
      <c r="Y2916" s="68"/>
      <c r="Z2916" s="5"/>
    </row>
    <row r="2917" spans="2:26" x14ac:dyDescent="0.25">
      <c r="B2917" s="59"/>
      <c r="C2917" s="2215"/>
      <c r="D2917" s="59"/>
      <c r="E2917" s="1930"/>
      <c r="F2917" s="59"/>
      <c r="G2917" s="59"/>
      <c r="H2917" s="59"/>
      <c r="I2917" s="59"/>
      <c r="J2917" s="59"/>
      <c r="K2917" s="59"/>
      <c r="L2917" s="59"/>
      <c r="M2917" s="59"/>
      <c r="N2917" s="59"/>
      <c r="O2917" s="59"/>
      <c r="P2917" s="59"/>
      <c r="Q2917" s="59"/>
      <c r="R2917" s="59"/>
      <c r="S2917" s="59"/>
      <c r="T2917" s="59"/>
      <c r="U2917" s="984"/>
      <c r="V2917" s="68"/>
      <c r="W2917" s="68"/>
      <c r="X2917" s="68"/>
      <c r="Y2917" s="68"/>
      <c r="Z2917" s="5"/>
    </row>
    <row r="2918" spans="2:26" x14ac:dyDescent="0.25">
      <c r="B2918" s="59"/>
      <c r="C2918" s="2215"/>
      <c r="D2918" s="59"/>
      <c r="E2918" s="1930"/>
      <c r="F2918" s="59"/>
      <c r="G2918" s="59"/>
      <c r="H2918" s="59"/>
      <c r="I2918" s="59"/>
      <c r="J2918" s="59"/>
      <c r="K2918" s="59"/>
      <c r="L2918" s="59"/>
      <c r="M2918" s="59"/>
      <c r="N2918" s="59"/>
      <c r="O2918" s="59"/>
      <c r="P2918" s="59"/>
      <c r="Q2918" s="59"/>
      <c r="R2918" s="59"/>
      <c r="S2918" s="59"/>
      <c r="T2918" s="59"/>
      <c r="U2918" s="984"/>
      <c r="V2918" s="68"/>
      <c r="W2918" s="68"/>
      <c r="X2918" s="68"/>
      <c r="Y2918" s="68"/>
      <c r="Z2918" s="5"/>
    </row>
    <row r="2919" spans="2:26" x14ac:dyDescent="0.25">
      <c r="B2919" s="59"/>
      <c r="C2919" s="2215"/>
      <c r="D2919" s="59"/>
      <c r="E2919" s="1930"/>
      <c r="F2919" s="59"/>
      <c r="G2919" s="59"/>
      <c r="H2919" s="59"/>
      <c r="I2919" s="59"/>
      <c r="J2919" s="59"/>
      <c r="K2919" s="59"/>
      <c r="L2919" s="59"/>
      <c r="M2919" s="59"/>
      <c r="N2919" s="59"/>
      <c r="O2919" s="59"/>
      <c r="P2919" s="59"/>
      <c r="Q2919" s="59"/>
      <c r="R2919" s="59"/>
      <c r="S2919" s="59"/>
      <c r="T2919" s="59"/>
      <c r="U2919" s="984"/>
      <c r="V2919" s="68"/>
      <c r="W2919" s="68"/>
      <c r="X2919" s="68"/>
      <c r="Y2919" s="68"/>
      <c r="Z2919" s="5"/>
    </row>
    <row r="2920" spans="2:26" x14ac:dyDescent="0.25">
      <c r="B2920" s="59"/>
      <c r="C2920" s="2215"/>
      <c r="D2920" s="59"/>
      <c r="E2920" s="1930"/>
      <c r="F2920" s="59"/>
      <c r="G2920" s="59"/>
      <c r="H2920" s="59"/>
      <c r="I2920" s="59"/>
      <c r="J2920" s="59"/>
      <c r="K2920" s="59"/>
      <c r="L2920" s="59"/>
      <c r="M2920" s="59"/>
      <c r="N2920" s="59"/>
      <c r="O2920" s="59"/>
      <c r="P2920" s="59"/>
      <c r="Q2920" s="59"/>
      <c r="R2920" s="59"/>
      <c r="S2920" s="59"/>
      <c r="T2920" s="59"/>
      <c r="U2920" s="984"/>
      <c r="V2920" s="68"/>
      <c r="W2920" s="68"/>
      <c r="X2920" s="68"/>
      <c r="Y2920" s="68"/>
      <c r="Z2920" s="5"/>
    </row>
    <row r="2921" spans="2:26" x14ac:dyDescent="0.25">
      <c r="B2921" s="59"/>
      <c r="C2921" s="2215"/>
      <c r="D2921" s="59"/>
      <c r="E2921" s="1930"/>
      <c r="F2921" s="59"/>
      <c r="G2921" s="59"/>
      <c r="H2921" s="59"/>
      <c r="I2921" s="59"/>
      <c r="J2921" s="59"/>
      <c r="K2921" s="59"/>
      <c r="L2921" s="59"/>
      <c r="M2921" s="59"/>
      <c r="N2921" s="59"/>
      <c r="O2921" s="59"/>
      <c r="P2921" s="59"/>
      <c r="Q2921" s="59"/>
      <c r="R2921" s="59"/>
      <c r="S2921" s="59"/>
      <c r="T2921" s="59"/>
      <c r="U2921" s="984"/>
      <c r="V2921" s="68"/>
      <c r="W2921" s="68"/>
      <c r="X2921" s="68"/>
      <c r="Y2921" s="68"/>
      <c r="Z2921" s="5"/>
    </row>
    <row r="2922" spans="2:26" x14ac:dyDescent="0.25">
      <c r="B2922" s="59"/>
      <c r="C2922" s="2215"/>
      <c r="D2922" s="59"/>
      <c r="E2922" s="1930"/>
      <c r="F2922" s="59"/>
      <c r="G2922" s="59"/>
      <c r="H2922" s="59"/>
      <c r="I2922" s="59"/>
      <c r="J2922" s="59"/>
      <c r="K2922" s="59"/>
      <c r="L2922" s="59"/>
      <c r="M2922" s="59"/>
      <c r="N2922" s="59"/>
      <c r="O2922" s="59"/>
      <c r="P2922" s="59"/>
      <c r="Q2922" s="59"/>
      <c r="R2922" s="59"/>
      <c r="S2922" s="59"/>
      <c r="T2922" s="59"/>
      <c r="U2922" s="984"/>
      <c r="V2922" s="68"/>
      <c r="W2922" s="68"/>
      <c r="X2922" s="68"/>
      <c r="Y2922" s="68"/>
      <c r="Z2922" s="5"/>
    </row>
    <row r="2923" spans="2:26" x14ac:dyDescent="0.25">
      <c r="B2923" s="59"/>
      <c r="C2923" s="2215"/>
      <c r="D2923" s="59"/>
      <c r="E2923" s="1930"/>
      <c r="F2923" s="59"/>
      <c r="G2923" s="59"/>
      <c r="H2923" s="59"/>
      <c r="I2923" s="59"/>
      <c r="J2923" s="59"/>
      <c r="K2923" s="59"/>
      <c r="L2923" s="59"/>
      <c r="M2923" s="59"/>
      <c r="N2923" s="59"/>
      <c r="O2923" s="59"/>
      <c r="P2923" s="59"/>
      <c r="Q2923" s="59"/>
      <c r="R2923" s="59"/>
      <c r="S2923" s="59"/>
      <c r="T2923" s="59"/>
      <c r="U2923" s="984"/>
      <c r="V2923" s="68"/>
      <c r="W2923" s="68"/>
      <c r="X2923" s="68"/>
      <c r="Y2923" s="68"/>
      <c r="Z2923" s="5"/>
    </row>
    <row r="2924" spans="2:26" x14ac:dyDescent="0.25">
      <c r="B2924" s="59"/>
      <c r="C2924" s="2215"/>
      <c r="D2924" s="59"/>
      <c r="E2924" s="1930"/>
      <c r="F2924" s="59"/>
      <c r="G2924" s="59"/>
      <c r="H2924" s="59"/>
      <c r="I2924" s="59"/>
      <c r="J2924" s="59"/>
      <c r="K2924" s="59"/>
      <c r="L2924" s="59"/>
      <c r="M2924" s="59"/>
      <c r="N2924" s="59"/>
      <c r="O2924" s="59"/>
      <c r="P2924" s="59"/>
      <c r="Q2924" s="59"/>
      <c r="R2924" s="59"/>
      <c r="S2924" s="59"/>
      <c r="T2924" s="59"/>
      <c r="U2924" s="984"/>
      <c r="V2924" s="68"/>
      <c r="W2924" s="68"/>
      <c r="X2924" s="68"/>
      <c r="Y2924" s="68"/>
      <c r="Z2924" s="5"/>
    </row>
    <row r="2925" spans="2:26" x14ac:dyDescent="0.25">
      <c r="B2925" s="59"/>
      <c r="C2925" s="2215"/>
      <c r="D2925" s="59"/>
      <c r="E2925" s="1930"/>
      <c r="F2925" s="59"/>
      <c r="G2925" s="59"/>
      <c r="H2925" s="59"/>
      <c r="I2925" s="59"/>
      <c r="J2925" s="59"/>
      <c r="K2925" s="59"/>
      <c r="L2925" s="59"/>
      <c r="M2925" s="59"/>
      <c r="N2925" s="59"/>
      <c r="O2925" s="59"/>
      <c r="P2925" s="59"/>
      <c r="Q2925" s="59"/>
      <c r="R2925" s="59"/>
      <c r="S2925" s="59"/>
      <c r="T2925" s="59"/>
      <c r="U2925" s="984"/>
      <c r="V2925" s="68"/>
      <c r="W2925" s="68"/>
      <c r="X2925" s="68"/>
      <c r="Y2925" s="68"/>
      <c r="Z2925" s="5"/>
    </row>
    <row r="2926" spans="2:26" x14ac:dyDescent="0.25">
      <c r="B2926" s="59"/>
      <c r="C2926" s="2215"/>
      <c r="D2926" s="59"/>
      <c r="E2926" s="1930"/>
      <c r="F2926" s="59"/>
      <c r="G2926" s="59"/>
      <c r="H2926" s="59"/>
      <c r="I2926" s="59"/>
      <c r="J2926" s="59"/>
      <c r="K2926" s="59"/>
      <c r="L2926" s="59"/>
      <c r="M2926" s="59"/>
      <c r="N2926" s="59"/>
      <c r="O2926" s="59"/>
      <c r="P2926" s="59"/>
      <c r="Q2926" s="59"/>
      <c r="R2926" s="59"/>
      <c r="S2926" s="59"/>
      <c r="T2926" s="59"/>
      <c r="U2926" s="984"/>
      <c r="V2926" s="68"/>
      <c r="W2926" s="68"/>
      <c r="X2926" s="68"/>
      <c r="Y2926" s="68"/>
      <c r="Z2926" s="5"/>
    </row>
    <row r="2927" spans="2:26" x14ac:dyDescent="0.25">
      <c r="B2927" s="59"/>
      <c r="C2927" s="2215"/>
      <c r="D2927" s="59"/>
      <c r="E2927" s="1930"/>
      <c r="F2927" s="59"/>
      <c r="G2927" s="59"/>
      <c r="H2927" s="59"/>
      <c r="I2927" s="59"/>
      <c r="J2927" s="59"/>
      <c r="K2927" s="59"/>
      <c r="L2927" s="59"/>
      <c r="M2927" s="59"/>
      <c r="N2927" s="59"/>
      <c r="O2927" s="59"/>
      <c r="P2927" s="59"/>
      <c r="Q2927" s="59"/>
      <c r="R2927" s="59"/>
      <c r="S2927" s="59"/>
      <c r="T2927" s="59"/>
      <c r="U2927" s="984"/>
      <c r="V2927" s="68"/>
      <c r="W2927" s="68"/>
      <c r="X2927" s="68"/>
      <c r="Y2927" s="68"/>
      <c r="Z2927" s="5"/>
    </row>
    <row r="2928" spans="2:26" x14ac:dyDescent="0.25">
      <c r="B2928" s="59"/>
      <c r="C2928" s="2215"/>
      <c r="D2928" s="59"/>
      <c r="E2928" s="1930"/>
      <c r="F2928" s="59"/>
      <c r="G2928" s="59"/>
      <c r="H2928" s="59"/>
      <c r="I2928" s="59"/>
      <c r="J2928" s="59"/>
      <c r="K2928" s="59"/>
      <c r="L2928" s="59"/>
      <c r="M2928" s="59"/>
      <c r="N2928" s="59"/>
      <c r="O2928" s="59"/>
      <c r="P2928" s="59"/>
      <c r="Q2928" s="59"/>
      <c r="R2928" s="59"/>
      <c r="S2928" s="59"/>
      <c r="T2928" s="59"/>
      <c r="U2928" s="984"/>
      <c r="V2928" s="68"/>
      <c r="W2928" s="68"/>
      <c r="X2928" s="68"/>
      <c r="Y2928" s="68"/>
      <c r="Z2928" s="5"/>
    </row>
    <row r="2929" spans="2:26" x14ac:dyDescent="0.25">
      <c r="B2929" s="59"/>
      <c r="C2929" s="2215"/>
      <c r="D2929" s="59"/>
      <c r="E2929" s="1930"/>
      <c r="F2929" s="59"/>
      <c r="G2929" s="59"/>
      <c r="H2929" s="59"/>
      <c r="I2929" s="59"/>
      <c r="J2929" s="59"/>
      <c r="K2929" s="59"/>
      <c r="L2929" s="59"/>
      <c r="M2929" s="59"/>
      <c r="N2929" s="59"/>
      <c r="O2929" s="59"/>
      <c r="P2929" s="59"/>
      <c r="Q2929" s="59"/>
      <c r="R2929" s="59"/>
      <c r="S2929" s="59"/>
      <c r="T2929" s="59"/>
      <c r="U2929" s="984"/>
      <c r="V2929" s="68"/>
      <c r="W2929" s="68"/>
      <c r="X2929" s="68"/>
      <c r="Y2929" s="68"/>
      <c r="Z2929" s="5"/>
    </row>
    <row r="2930" spans="2:26" x14ac:dyDescent="0.25">
      <c r="B2930" s="59"/>
      <c r="C2930" s="2215"/>
      <c r="D2930" s="59"/>
      <c r="E2930" s="1930"/>
      <c r="F2930" s="59"/>
      <c r="G2930" s="59"/>
      <c r="H2930" s="59"/>
      <c r="I2930" s="59"/>
      <c r="J2930" s="59"/>
      <c r="K2930" s="59"/>
      <c r="L2930" s="59"/>
      <c r="M2930" s="59"/>
      <c r="N2930" s="59"/>
      <c r="O2930" s="59"/>
      <c r="P2930" s="59"/>
      <c r="Q2930" s="59"/>
      <c r="R2930" s="59"/>
      <c r="S2930" s="59"/>
      <c r="T2930" s="59"/>
      <c r="U2930" s="984"/>
      <c r="V2930" s="68"/>
      <c r="W2930" s="68"/>
      <c r="X2930" s="68"/>
      <c r="Y2930" s="68"/>
      <c r="Z2930" s="5"/>
    </row>
    <row r="2931" spans="2:26" x14ac:dyDescent="0.25">
      <c r="B2931" s="59"/>
      <c r="C2931" s="2215"/>
      <c r="D2931" s="59"/>
      <c r="E2931" s="1930"/>
      <c r="F2931" s="59"/>
      <c r="G2931" s="59"/>
      <c r="H2931" s="59"/>
      <c r="I2931" s="59"/>
      <c r="J2931" s="59"/>
      <c r="K2931" s="59"/>
      <c r="L2931" s="59"/>
      <c r="M2931" s="59"/>
      <c r="N2931" s="59"/>
      <c r="O2931" s="59"/>
      <c r="P2931" s="59"/>
      <c r="Q2931" s="59"/>
      <c r="R2931" s="59"/>
      <c r="S2931" s="59"/>
      <c r="T2931" s="59"/>
      <c r="U2931" s="984"/>
      <c r="V2931" s="68"/>
      <c r="W2931" s="68"/>
      <c r="X2931" s="68"/>
      <c r="Y2931" s="68"/>
      <c r="Z2931" s="5"/>
    </row>
    <row r="2932" spans="2:26" x14ac:dyDescent="0.25">
      <c r="B2932" s="59"/>
      <c r="C2932" s="2215"/>
      <c r="D2932" s="59"/>
      <c r="E2932" s="1930"/>
      <c r="F2932" s="59"/>
      <c r="G2932" s="59"/>
      <c r="H2932" s="59"/>
      <c r="I2932" s="59"/>
      <c r="J2932" s="59"/>
      <c r="K2932" s="59"/>
      <c r="L2932" s="59"/>
      <c r="M2932" s="59"/>
      <c r="N2932" s="59"/>
      <c r="O2932" s="59"/>
      <c r="P2932" s="59"/>
      <c r="Q2932" s="59"/>
      <c r="R2932" s="59"/>
      <c r="S2932" s="59"/>
      <c r="T2932" s="59"/>
      <c r="U2932" s="984"/>
      <c r="V2932" s="68"/>
      <c r="W2932" s="68"/>
      <c r="X2932" s="68"/>
      <c r="Y2932" s="68"/>
      <c r="Z2932" s="5"/>
    </row>
    <row r="2933" spans="2:26" x14ac:dyDescent="0.25">
      <c r="B2933" s="59"/>
      <c r="C2933" s="2215"/>
      <c r="D2933" s="59"/>
      <c r="E2933" s="1930"/>
      <c r="F2933" s="59"/>
      <c r="G2933" s="59"/>
      <c r="H2933" s="59"/>
      <c r="I2933" s="59"/>
      <c r="J2933" s="59"/>
      <c r="K2933" s="59"/>
      <c r="L2933" s="59"/>
      <c r="M2933" s="59"/>
      <c r="N2933" s="59"/>
      <c r="O2933" s="59"/>
      <c r="P2933" s="59"/>
      <c r="Q2933" s="59"/>
      <c r="R2933" s="59"/>
      <c r="S2933" s="59"/>
      <c r="T2933" s="59"/>
      <c r="U2933" s="984"/>
      <c r="V2933" s="68"/>
      <c r="W2933" s="68"/>
      <c r="X2933" s="68"/>
      <c r="Y2933" s="68"/>
      <c r="Z2933" s="5"/>
    </row>
    <row r="2934" spans="2:26" x14ac:dyDescent="0.25">
      <c r="B2934" s="59"/>
      <c r="C2934" s="2215"/>
      <c r="D2934" s="59"/>
      <c r="E2934" s="1930"/>
      <c r="F2934" s="59"/>
      <c r="G2934" s="59"/>
      <c r="H2934" s="59"/>
      <c r="I2934" s="59"/>
      <c r="J2934" s="59"/>
      <c r="K2934" s="59"/>
      <c r="L2934" s="59"/>
      <c r="M2934" s="59"/>
      <c r="N2934" s="59"/>
      <c r="O2934" s="59"/>
      <c r="P2934" s="59"/>
      <c r="Q2934" s="59"/>
      <c r="R2934" s="59"/>
      <c r="S2934" s="59"/>
      <c r="T2934" s="59"/>
      <c r="U2934" s="984"/>
      <c r="V2934" s="68"/>
      <c r="W2934" s="68"/>
      <c r="X2934" s="68"/>
      <c r="Y2934" s="68"/>
      <c r="Z2934" s="5"/>
    </row>
    <row r="2935" spans="2:26" x14ac:dyDescent="0.25">
      <c r="B2935" s="59"/>
      <c r="C2935" s="2215"/>
      <c r="D2935" s="59"/>
      <c r="E2935" s="1930"/>
      <c r="F2935" s="59"/>
      <c r="G2935" s="59"/>
      <c r="H2935" s="59"/>
      <c r="I2935" s="59"/>
      <c r="J2935" s="59"/>
      <c r="K2935" s="59"/>
      <c r="L2935" s="59"/>
      <c r="M2935" s="59"/>
      <c r="N2935" s="59"/>
      <c r="O2935" s="59"/>
      <c r="P2935" s="59"/>
      <c r="Q2935" s="59"/>
      <c r="R2935" s="59"/>
      <c r="S2935" s="59"/>
      <c r="T2935" s="59"/>
      <c r="U2935" s="984"/>
      <c r="V2935" s="68"/>
      <c r="W2935" s="68"/>
      <c r="X2935" s="68"/>
      <c r="Y2935" s="68"/>
      <c r="Z2935" s="5"/>
    </row>
    <row r="2936" spans="2:26" x14ac:dyDescent="0.25">
      <c r="B2936" s="59"/>
      <c r="C2936" s="2215"/>
      <c r="D2936" s="59"/>
      <c r="E2936" s="1930"/>
      <c r="F2936" s="59"/>
      <c r="G2936" s="59"/>
      <c r="H2936" s="59"/>
      <c r="I2936" s="59"/>
      <c r="J2936" s="59"/>
      <c r="K2936" s="59"/>
      <c r="L2936" s="59"/>
      <c r="M2936" s="59"/>
      <c r="N2936" s="59"/>
      <c r="O2936" s="59"/>
      <c r="P2936" s="59"/>
      <c r="Q2936" s="59"/>
      <c r="R2936" s="59"/>
      <c r="S2936" s="59"/>
      <c r="T2936" s="59"/>
      <c r="U2936" s="984"/>
      <c r="V2936" s="68"/>
      <c r="W2936" s="68"/>
      <c r="X2936" s="68"/>
      <c r="Y2936" s="68"/>
      <c r="Z2936" s="5"/>
    </row>
    <row r="2937" spans="2:26" x14ac:dyDescent="0.25">
      <c r="B2937" s="59"/>
      <c r="C2937" s="2215"/>
      <c r="D2937" s="59"/>
      <c r="E2937" s="1930"/>
      <c r="F2937" s="59"/>
      <c r="G2937" s="59"/>
      <c r="H2937" s="59"/>
      <c r="I2937" s="59"/>
      <c r="J2937" s="59"/>
      <c r="K2937" s="59"/>
      <c r="L2937" s="59"/>
      <c r="M2937" s="59"/>
      <c r="N2937" s="59"/>
      <c r="O2937" s="59"/>
      <c r="P2937" s="59"/>
      <c r="Q2937" s="59"/>
      <c r="R2937" s="59"/>
      <c r="S2937" s="59"/>
      <c r="T2937" s="59"/>
      <c r="U2937" s="984"/>
      <c r="V2937" s="68"/>
      <c r="W2937" s="68"/>
      <c r="X2937" s="68"/>
      <c r="Y2937" s="68"/>
      <c r="Z2937" s="5"/>
    </row>
    <row r="2938" spans="2:26" x14ac:dyDescent="0.25">
      <c r="B2938" s="59"/>
      <c r="C2938" s="2215"/>
      <c r="D2938" s="59"/>
      <c r="E2938" s="1930"/>
      <c r="F2938" s="59"/>
      <c r="G2938" s="59"/>
      <c r="H2938" s="59"/>
      <c r="I2938" s="59"/>
      <c r="J2938" s="59"/>
      <c r="K2938" s="59"/>
      <c r="L2938" s="59"/>
      <c r="M2938" s="59"/>
      <c r="N2938" s="59"/>
      <c r="O2938" s="59"/>
      <c r="P2938" s="59"/>
      <c r="Q2938" s="59"/>
      <c r="R2938" s="59"/>
      <c r="S2938" s="59"/>
      <c r="T2938" s="59"/>
      <c r="U2938" s="984"/>
      <c r="V2938" s="68"/>
      <c r="W2938" s="68"/>
      <c r="X2938" s="68"/>
      <c r="Y2938" s="68"/>
      <c r="Z2938" s="5"/>
    </row>
    <row r="2939" spans="2:26" x14ac:dyDescent="0.25">
      <c r="B2939" s="59"/>
      <c r="C2939" s="2215"/>
      <c r="D2939" s="59"/>
      <c r="E2939" s="1930"/>
      <c r="F2939" s="59"/>
      <c r="G2939" s="59"/>
      <c r="H2939" s="59"/>
      <c r="I2939" s="59"/>
      <c r="J2939" s="59"/>
      <c r="K2939" s="59"/>
      <c r="L2939" s="59"/>
      <c r="M2939" s="59"/>
      <c r="N2939" s="59"/>
      <c r="O2939" s="59"/>
      <c r="P2939" s="59"/>
      <c r="Q2939" s="59"/>
      <c r="R2939" s="59"/>
      <c r="S2939" s="59"/>
      <c r="T2939" s="59"/>
      <c r="U2939" s="984"/>
      <c r="V2939" s="68"/>
      <c r="W2939" s="68"/>
      <c r="X2939" s="68"/>
      <c r="Y2939" s="68"/>
      <c r="Z2939" s="5"/>
    </row>
    <row r="2940" spans="2:26" x14ac:dyDescent="0.25">
      <c r="B2940" s="59"/>
      <c r="C2940" s="2215"/>
      <c r="D2940" s="59"/>
      <c r="E2940" s="1930"/>
      <c r="F2940" s="59"/>
      <c r="G2940" s="59"/>
      <c r="H2940" s="59"/>
      <c r="I2940" s="59"/>
      <c r="J2940" s="59"/>
      <c r="K2940" s="59"/>
      <c r="L2940" s="59"/>
      <c r="M2940" s="59"/>
      <c r="N2940" s="59"/>
      <c r="O2940" s="59"/>
      <c r="P2940" s="59"/>
      <c r="Q2940" s="59"/>
      <c r="R2940" s="59"/>
      <c r="S2940" s="59"/>
      <c r="T2940" s="59"/>
      <c r="U2940" s="984"/>
      <c r="V2940" s="68"/>
      <c r="W2940" s="68"/>
      <c r="X2940" s="68"/>
      <c r="Y2940" s="68"/>
      <c r="Z2940" s="5"/>
    </row>
    <row r="2941" spans="2:26" x14ac:dyDescent="0.25">
      <c r="B2941" s="59"/>
      <c r="C2941" s="2215"/>
      <c r="D2941" s="59"/>
      <c r="E2941" s="1930"/>
      <c r="F2941" s="59"/>
      <c r="G2941" s="59"/>
      <c r="H2941" s="59"/>
      <c r="I2941" s="59"/>
      <c r="J2941" s="59"/>
      <c r="K2941" s="59"/>
      <c r="L2941" s="59"/>
      <c r="M2941" s="59"/>
      <c r="N2941" s="59"/>
      <c r="O2941" s="59"/>
      <c r="P2941" s="59"/>
      <c r="Q2941" s="59"/>
      <c r="R2941" s="59"/>
      <c r="S2941" s="59"/>
      <c r="T2941" s="59"/>
      <c r="U2941" s="984"/>
      <c r="V2941" s="68"/>
      <c r="W2941" s="68"/>
      <c r="X2941" s="68"/>
      <c r="Y2941" s="68"/>
      <c r="Z2941" s="5"/>
    </row>
    <row r="2942" spans="2:26" x14ac:dyDescent="0.25">
      <c r="B2942" s="59"/>
      <c r="C2942" s="2215"/>
      <c r="D2942" s="59"/>
      <c r="E2942" s="1930"/>
      <c r="F2942" s="59"/>
      <c r="G2942" s="59"/>
      <c r="H2942" s="59"/>
      <c r="I2942" s="59"/>
      <c r="J2942" s="59"/>
      <c r="K2942" s="59"/>
      <c r="L2942" s="59"/>
      <c r="M2942" s="59"/>
      <c r="N2942" s="59"/>
      <c r="O2942" s="59"/>
      <c r="P2942" s="59"/>
      <c r="Q2942" s="59"/>
      <c r="R2942" s="59"/>
      <c r="S2942" s="59"/>
      <c r="T2942" s="59"/>
      <c r="U2942" s="984"/>
      <c r="V2942" s="68"/>
      <c r="W2942" s="68"/>
      <c r="X2942" s="68"/>
      <c r="Y2942" s="68"/>
      <c r="Z2942" s="5"/>
    </row>
    <row r="2943" spans="2:26" x14ac:dyDescent="0.25">
      <c r="B2943" s="59"/>
      <c r="C2943" s="2215"/>
      <c r="D2943" s="59"/>
      <c r="E2943" s="1930"/>
      <c r="F2943" s="59"/>
      <c r="G2943" s="59"/>
      <c r="H2943" s="59"/>
      <c r="I2943" s="59"/>
      <c r="J2943" s="59"/>
      <c r="K2943" s="59"/>
      <c r="L2943" s="59"/>
      <c r="M2943" s="59"/>
      <c r="N2943" s="59"/>
      <c r="O2943" s="59"/>
      <c r="P2943" s="59"/>
      <c r="Q2943" s="59"/>
      <c r="R2943" s="59"/>
      <c r="S2943" s="59"/>
      <c r="T2943" s="59"/>
      <c r="U2943" s="984"/>
      <c r="V2943" s="68"/>
      <c r="W2943" s="68"/>
      <c r="X2943" s="68"/>
      <c r="Y2943" s="68"/>
      <c r="Z2943" s="5"/>
    </row>
    <row r="2944" spans="2:26" x14ac:dyDescent="0.25">
      <c r="B2944" s="59"/>
      <c r="C2944" s="2215"/>
      <c r="D2944" s="59"/>
      <c r="E2944" s="1930"/>
      <c r="F2944" s="59"/>
      <c r="G2944" s="59"/>
      <c r="H2944" s="59"/>
      <c r="I2944" s="59"/>
      <c r="J2944" s="59"/>
      <c r="K2944" s="59"/>
      <c r="L2944" s="59"/>
      <c r="M2944" s="59"/>
      <c r="N2944" s="59"/>
      <c r="O2944" s="59"/>
      <c r="P2944" s="59"/>
      <c r="Q2944" s="59"/>
      <c r="R2944" s="59"/>
      <c r="S2944" s="59"/>
      <c r="T2944" s="59"/>
      <c r="U2944" s="984"/>
      <c r="V2944" s="68"/>
      <c r="W2944" s="68"/>
      <c r="X2944" s="68"/>
      <c r="Y2944" s="68"/>
      <c r="Z2944" s="5"/>
    </row>
    <row r="2945" spans="2:26" x14ac:dyDescent="0.25">
      <c r="B2945" s="59"/>
      <c r="C2945" s="2215"/>
      <c r="D2945" s="59"/>
      <c r="E2945" s="1930"/>
      <c r="F2945" s="59"/>
      <c r="G2945" s="59"/>
      <c r="H2945" s="59"/>
      <c r="I2945" s="59"/>
      <c r="J2945" s="59"/>
      <c r="K2945" s="59"/>
      <c r="L2945" s="59"/>
      <c r="M2945" s="59"/>
      <c r="N2945" s="59"/>
      <c r="O2945" s="59"/>
      <c r="P2945" s="59"/>
      <c r="Q2945" s="59"/>
      <c r="R2945" s="59"/>
      <c r="S2945" s="59"/>
      <c r="T2945" s="59"/>
      <c r="U2945" s="984"/>
      <c r="V2945" s="68"/>
      <c r="W2945" s="68"/>
      <c r="X2945" s="68"/>
      <c r="Y2945" s="68"/>
      <c r="Z2945" s="5"/>
    </row>
    <row r="2946" spans="2:26" x14ac:dyDescent="0.25">
      <c r="B2946" s="59"/>
      <c r="C2946" s="2215"/>
      <c r="D2946" s="59"/>
      <c r="E2946" s="1930"/>
      <c r="F2946" s="59"/>
      <c r="G2946" s="59"/>
      <c r="H2946" s="59"/>
      <c r="I2946" s="59"/>
      <c r="J2946" s="59"/>
      <c r="K2946" s="59"/>
      <c r="L2946" s="59"/>
      <c r="M2946" s="59"/>
      <c r="N2946" s="59"/>
      <c r="O2946" s="59"/>
      <c r="P2946" s="59"/>
      <c r="Q2946" s="59"/>
      <c r="R2946" s="59"/>
      <c r="S2946" s="59"/>
      <c r="T2946" s="59"/>
      <c r="U2946" s="984"/>
      <c r="V2946" s="68"/>
      <c r="W2946" s="68"/>
      <c r="X2946" s="68"/>
      <c r="Y2946" s="68"/>
      <c r="Z2946" s="5"/>
    </row>
    <row r="2947" spans="2:26" x14ac:dyDescent="0.25">
      <c r="B2947" s="59"/>
      <c r="C2947" s="2215"/>
      <c r="D2947" s="59"/>
      <c r="E2947" s="1930"/>
      <c r="F2947" s="59"/>
      <c r="G2947" s="59"/>
      <c r="H2947" s="59"/>
      <c r="I2947" s="59"/>
      <c r="J2947" s="59"/>
      <c r="K2947" s="59"/>
      <c r="L2947" s="59"/>
      <c r="M2947" s="59"/>
      <c r="N2947" s="59"/>
      <c r="O2947" s="59"/>
      <c r="P2947" s="59"/>
      <c r="Q2947" s="59"/>
      <c r="R2947" s="59"/>
      <c r="S2947" s="59"/>
      <c r="T2947" s="59"/>
      <c r="U2947" s="984"/>
      <c r="V2947" s="68"/>
      <c r="W2947" s="68"/>
      <c r="X2947" s="68"/>
      <c r="Y2947" s="68"/>
      <c r="Z2947" s="5"/>
    </row>
    <row r="2948" spans="2:26" x14ac:dyDescent="0.25">
      <c r="B2948" s="59"/>
      <c r="C2948" s="2215"/>
      <c r="D2948" s="59"/>
      <c r="E2948" s="1930"/>
      <c r="F2948" s="59"/>
      <c r="G2948" s="59"/>
      <c r="H2948" s="59"/>
      <c r="I2948" s="59"/>
      <c r="J2948" s="59"/>
      <c r="K2948" s="59"/>
      <c r="L2948" s="59"/>
      <c r="M2948" s="59"/>
      <c r="N2948" s="59"/>
      <c r="O2948" s="59"/>
      <c r="P2948" s="59"/>
      <c r="Q2948" s="59"/>
      <c r="R2948" s="59"/>
      <c r="S2948" s="59"/>
      <c r="T2948" s="59"/>
      <c r="U2948" s="984"/>
      <c r="V2948" s="68"/>
      <c r="W2948" s="68"/>
      <c r="X2948" s="68"/>
      <c r="Y2948" s="68"/>
      <c r="Z2948" s="5"/>
    </row>
    <row r="2949" spans="2:26" x14ac:dyDescent="0.25">
      <c r="B2949" s="59"/>
      <c r="C2949" s="2215"/>
      <c r="D2949" s="59"/>
      <c r="E2949" s="1930"/>
      <c r="F2949" s="59"/>
      <c r="G2949" s="59"/>
      <c r="H2949" s="59"/>
      <c r="I2949" s="59"/>
      <c r="J2949" s="59"/>
      <c r="K2949" s="59"/>
      <c r="L2949" s="59"/>
      <c r="M2949" s="59"/>
      <c r="N2949" s="59"/>
      <c r="O2949" s="59"/>
      <c r="P2949" s="59"/>
      <c r="Q2949" s="59"/>
      <c r="R2949" s="59"/>
      <c r="S2949" s="59"/>
      <c r="T2949" s="59"/>
      <c r="U2949" s="984"/>
      <c r="V2949" s="68"/>
      <c r="W2949" s="68"/>
      <c r="X2949" s="68"/>
      <c r="Y2949" s="68"/>
      <c r="Z2949" s="5"/>
    </row>
    <row r="2950" spans="2:26" x14ac:dyDescent="0.25">
      <c r="B2950" s="59"/>
      <c r="C2950" s="2215"/>
      <c r="D2950" s="59"/>
      <c r="E2950" s="1930"/>
      <c r="F2950" s="59"/>
      <c r="G2950" s="59"/>
      <c r="H2950" s="59"/>
      <c r="I2950" s="59"/>
      <c r="J2950" s="59"/>
      <c r="K2950" s="59"/>
      <c r="L2950" s="59"/>
      <c r="M2950" s="59"/>
      <c r="N2950" s="59"/>
      <c r="O2950" s="59"/>
      <c r="P2950" s="59"/>
      <c r="Q2950" s="59"/>
      <c r="R2950" s="59"/>
      <c r="S2950" s="59"/>
      <c r="T2950" s="59"/>
      <c r="U2950" s="984"/>
      <c r="V2950" s="68"/>
      <c r="W2950" s="68"/>
      <c r="X2950" s="68"/>
      <c r="Y2950" s="68"/>
      <c r="Z2950" s="5"/>
    </row>
    <row r="2951" spans="2:26" x14ac:dyDescent="0.25">
      <c r="B2951" s="59"/>
      <c r="C2951" s="2215"/>
      <c r="D2951" s="59"/>
      <c r="E2951" s="1930"/>
      <c r="F2951" s="59"/>
      <c r="G2951" s="59"/>
      <c r="H2951" s="59"/>
      <c r="I2951" s="59"/>
      <c r="J2951" s="59"/>
      <c r="K2951" s="59"/>
      <c r="L2951" s="59"/>
      <c r="M2951" s="59"/>
      <c r="N2951" s="59"/>
      <c r="O2951" s="59"/>
      <c r="P2951" s="59"/>
      <c r="Q2951" s="59"/>
      <c r="R2951" s="59"/>
      <c r="S2951" s="59"/>
      <c r="T2951" s="59"/>
      <c r="U2951" s="984"/>
      <c r="V2951" s="68"/>
      <c r="W2951" s="68"/>
      <c r="X2951" s="68"/>
      <c r="Y2951" s="68"/>
      <c r="Z2951" s="5"/>
    </row>
    <row r="2952" spans="2:26" x14ac:dyDescent="0.25">
      <c r="B2952" s="59"/>
      <c r="C2952" s="2215"/>
      <c r="D2952" s="59"/>
      <c r="E2952" s="1930"/>
      <c r="F2952" s="59"/>
      <c r="G2952" s="59"/>
      <c r="H2952" s="59"/>
      <c r="I2952" s="59"/>
      <c r="J2952" s="59"/>
      <c r="K2952" s="59"/>
      <c r="L2952" s="59"/>
      <c r="M2952" s="59"/>
      <c r="N2952" s="59"/>
      <c r="O2952" s="59"/>
      <c r="P2952" s="59"/>
      <c r="Q2952" s="59"/>
      <c r="R2952" s="59"/>
      <c r="S2952" s="59"/>
      <c r="T2952" s="59"/>
      <c r="U2952" s="984"/>
      <c r="V2952" s="68"/>
      <c r="W2952" s="68"/>
      <c r="X2952" s="68"/>
      <c r="Y2952" s="68"/>
      <c r="Z2952" s="5"/>
    </row>
    <row r="2953" spans="2:26" x14ac:dyDescent="0.25">
      <c r="B2953" s="59"/>
      <c r="C2953" s="2215"/>
      <c r="D2953" s="59"/>
      <c r="E2953" s="1930"/>
      <c r="F2953" s="59"/>
      <c r="G2953" s="59"/>
      <c r="H2953" s="59"/>
      <c r="I2953" s="59"/>
      <c r="J2953" s="59"/>
      <c r="K2953" s="59"/>
      <c r="L2953" s="59"/>
      <c r="M2953" s="59"/>
      <c r="N2953" s="59"/>
      <c r="O2953" s="59"/>
      <c r="P2953" s="59"/>
      <c r="Q2953" s="59"/>
      <c r="R2953" s="59"/>
      <c r="S2953" s="59"/>
      <c r="T2953" s="59"/>
      <c r="U2953" s="984"/>
      <c r="V2953" s="68"/>
      <c r="W2953" s="68"/>
      <c r="X2953" s="68"/>
      <c r="Y2953" s="68"/>
      <c r="Z2953" s="5"/>
    </row>
    <row r="2954" spans="2:26" x14ac:dyDescent="0.25">
      <c r="B2954" s="59"/>
      <c r="C2954" s="2215"/>
      <c r="D2954" s="59"/>
      <c r="E2954" s="1930"/>
      <c r="F2954" s="59"/>
      <c r="G2954" s="59"/>
      <c r="H2954" s="59"/>
      <c r="I2954" s="59"/>
      <c r="J2954" s="59"/>
      <c r="K2954" s="59"/>
      <c r="L2954" s="59"/>
      <c r="M2954" s="59"/>
      <c r="N2954" s="59"/>
      <c r="O2954" s="59"/>
      <c r="P2954" s="59"/>
      <c r="Q2954" s="59"/>
      <c r="R2954" s="59"/>
      <c r="S2954" s="59"/>
      <c r="T2954" s="59"/>
      <c r="U2954" s="984"/>
      <c r="V2954" s="68"/>
      <c r="W2954" s="68"/>
      <c r="X2954" s="68"/>
      <c r="Y2954" s="68"/>
      <c r="Z2954" s="5"/>
    </row>
    <row r="2955" spans="2:26" x14ac:dyDescent="0.25">
      <c r="B2955" s="59"/>
      <c r="C2955" s="2215"/>
      <c r="D2955" s="59"/>
      <c r="E2955" s="1930"/>
      <c r="F2955" s="59"/>
      <c r="G2955" s="59"/>
      <c r="H2955" s="59"/>
      <c r="I2955" s="59"/>
      <c r="J2955" s="59"/>
      <c r="K2955" s="59"/>
      <c r="L2955" s="59"/>
      <c r="M2955" s="59"/>
      <c r="N2955" s="59"/>
      <c r="O2955" s="59"/>
      <c r="P2955" s="59"/>
      <c r="Q2955" s="59"/>
      <c r="R2955" s="59"/>
      <c r="S2955" s="59"/>
      <c r="T2955" s="59"/>
      <c r="U2955" s="984"/>
      <c r="V2955" s="68"/>
      <c r="W2955" s="68"/>
      <c r="X2955" s="68"/>
      <c r="Y2955" s="68"/>
      <c r="Z2955" s="5"/>
    </row>
    <row r="2956" spans="2:26" x14ac:dyDescent="0.25">
      <c r="B2956" s="59"/>
      <c r="C2956" s="2215"/>
      <c r="D2956" s="59"/>
      <c r="E2956" s="1930"/>
      <c r="F2956" s="59"/>
      <c r="G2956" s="59"/>
      <c r="H2956" s="59"/>
      <c r="I2956" s="59"/>
      <c r="J2956" s="59"/>
      <c r="K2956" s="59"/>
      <c r="L2956" s="59"/>
      <c r="M2956" s="59"/>
      <c r="N2956" s="59"/>
      <c r="O2956" s="59"/>
      <c r="P2956" s="59"/>
      <c r="Q2956" s="59"/>
      <c r="R2956" s="59"/>
      <c r="S2956" s="59"/>
      <c r="T2956" s="59"/>
      <c r="U2956" s="984"/>
      <c r="V2956" s="68"/>
      <c r="W2956" s="68"/>
      <c r="X2956" s="68"/>
      <c r="Y2956" s="68"/>
      <c r="Z2956" s="5"/>
    </row>
    <row r="2957" spans="2:26" x14ac:dyDescent="0.25">
      <c r="B2957" s="59"/>
      <c r="C2957" s="2215"/>
      <c r="D2957" s="59"/>
      <c r="E2957" s="1930"/>
      <c r="F2957" s="59"/>
      <c r="G2957" s="59"/>
      <c r="H2957" s="59"/>
      <c r="I2957" s="59"/>
      <c r="J2957" s="59"/>
      <c r="K2957" s="59"/>
      <c r="L2957" s="59"/>
      <c r="M2957" s="59"/>
      <c r="N2957" s="59"/>
      <c r="O2957" s="59"/>
      <c r="P2957" s="59"/>
      <c r="Q2957" s="59"/>
      <c r="R2957" s="59"/>
      <c r="S2957" s="59"/>
      <c r="T2957" s="59"/>
      <c r="U2957" s="984"/>
      <c r="V2957" s="68"/>
      <c r="W2957" s="68"/>
      <c r="X2957" s="68"/>
      <c r="Y2957" s="68"/>
      <c r="Z2957" s="5"/>
    </row>
    <row r="2958" spans="2:26" x14ac:dyDescent="0.25">
      <c r="B2958" s="59"/>
      <c r="C2958" s="2215"/>
      <c r="D2958" s="59"/>
      <c r="E2958" s="1930"/>
      <c r="F2958" s="59"/>
      <c r="G2958" s="59"/>
      <c r="H2958" s="59"/>
      <c r="I2958" s="59"/>
      <c r="J2958" s="59"/>
      <c r="K2958" s="59"/>
      <c r="L2958" s="59"/>
      <c r="M2958" s="59"/>
      <c r="N2958" s="59"/>
      <c r="O2958" s="59"/>
      <c r="P2958" s="59"/>
      <c r="Q2958" s="59"/>
      <c r="R2958" s="59"/>
      <c r="S2958" s="59"/>
      <c r="T2958" s="59"/>
      <c r="U2958" s="984"/>
      <c r="V2958" s="68"/>
      <c r="W2958" s="68"/>
      <c r="X2958" s="68"/>
      <c r="Y2958" s="68"/>
      <c r="Z2958" s="5"/>
    </row>
    <row r="2959" spans="2:26" x14ac:dyDescent="0.25">
      <c r="B2959" s="59"/>
      <c r="C2959" s="2215"/>
      <c r="D2959" s="59"/>
      <c r="E2959" s="1930"/>
      <c r="F2959" s="59"/>
      <c r="G2959" s="59"/>
      <c r="H2959" s="59"/>
      <c r="I2959" s="59"/>
      <c r="J2959" s="59"/>
      <c r="K2959" s="59"/>
      <c r="L2959" s="59"/>
      <c r="M2959" s="59"/>
      <c r="N2959" s="59"/>
      <c r="O2959" s="59"/>
      <c r="P2959" s="59"/>
      <c r="Q2959" s="59"/>
      <c r="R2959" s="59"/>
      <c r="S2959" s="59"/>
      <c r="T2959" s="59"/>
      <c r="U2959" s="984"/>
      <c r="V2959" s="68"/>
      <c r="W2959" s="68"/>
      <c r="X2959" s="68"/>
      <c r="Y2959" s="68"/>
      <c r="Z2959" s="5"/>
    </row>
    <row r="2960" spans="2:26" x14ac:dyDescent="0.25">
      <c r="B2960" s="59"/>
      <c r="C2960" s="2215"/>
      <c r="D2960" s="59"/>
      <c r="E2960" s="1930"/>
      <c r="F2960" s="59"/>
      <c r="G2960" s="59"/>
      <c r="H2960" s="59"/>
      <c r="I2960" s="59"/>
      <c r="J2960" s="59"/>
      <c r="K2960" s="59"/>
      <c r="L2960" s="59"/>
      <c r="M2960" s="59"/>
      <c r="N2960" s="59"/>
      <c r="O2960" s="59"/>
      <c r="P2960" s="59"/>
      <c r="Q2960" s="59"/>
      <c r="R2960" s="59"/>
      <c r="S2960" s="59"/>
      <c r="T2960" s="59"/>
      <c r="U2960" s="984"/>
      <c r="V2960" s="68"/>
      <c r="W2960" s="68"/>
      <c r="X2960" s="68"/>
      <c r="Y2960" s="68"/>
      <c r="Z2960" s="5"/>
    </row>
    <row r="2961" spans="2:26" x14ac:dyDescent="0.25">
      <c r="B2961" s="59"/>
      <c r="C2961" s="2215"/>
      <c r="D2961" s="59"/>
      <c r="E2961" s="1930"/>
      <c r="F2961" s="59"/>
      <c r="G2961" s="59"/>
      <c r="H2961" s="59"/>
      <c r="I2961" s="59"/>
      <c r="J2961" s="59"/>
      <c r="K2961" s="59"/>
      <c r="L2961" s="59"/>
      <c r="M2961" s="59"/>
      <c r="N2961" s="59"/>
      <c r="O2961" s="59"/>
      <c r="P2961" s="59"/>
      <c r="Q2961" s="59"/>
      <c r="R2961" s="59"/>
      <c r="S2961" s="59"/>
      <c r="T2961" s="59"/>
      <c r="U2961" s="984"/>
      <c r="V2961" s="68"/>
      <c r="W2961" s="68"/>
      <c r="X2961" s="68"/>
      <c r="Y2961" s="68"/>
      <c r="Z2961" s="5"/>
    </row>
    <row r="2962" spans="2:26" x14ac:dyDescent="0.25">
      <c r="B2962" s="59"/>
      <c r="C2962" s="2215"/>
      <c r="D2962" s="59"/>
      <c r="E2962" s="1930"/>
      <c r="F2962" s="59"/>
      <c r="G2962" s="59"/>
      <c r="H2962" s="59"/>
      <c r="I2962" s="59"/>
      <c r="J2962" s="59"/>
      <c r="K2962" s="59"/>
      <c r="L2962" s="59"/>
      <c r="M2962" s="59"/>
      <c r="N2962" s="59"/>
      <c r="O2962" s="59"/>
      <c r="P2962" s="59"/>
      <c r="Q2962" s="59"/>
      <c r="R2962" s="59"/>
      <c r="S2962" s="59"/>
      <c r="T2962" s="59"/>
      <c r="U2962" s="984"/>
      <c r="V2962" s="68"/>
      <c r="W2962" s="68"/>
      <c r="X2962" s="68"/>
      <c r="Y2962" s="68"/>
      <c r="Z2962" s="5"/>
    </row>
    <row r="2963" spans="2:26" x14ac:dyDescent="0.25">
      <c r="B2963" s="59"/>
      <c r="C2963" s="2215"/>
      <c r="D2963" s="59"/>
      <c r="E2963" s="1930"/>
      <c r="F2963" s="59"/>
      <c r="G2963" s="59"/>
      <c r="H2963" s="59"/>
      <c r="I2963" s="59"/>
      <c r="J2963" s="59"/>
      <c r="K2963" s="59"/>
      <c r="L2963" s="59"/>
      <c r="M2963" s="59"/>
      <c r="N2963" s="59"/>
      <c r="O2963" s="59"/>
      <c r="P2963" s="59"/>
      <c r="Q2963" s="59"/>
      <c r="R2963" s="59"/>
      <c r="S2963" s="59"/>
      <c r="T2963" s="59"/>
      <c r="U2963" s="984"/>
      <c r="V2963" s="68"/>
      <c r="W2963" s="68"/>
      <c r="X2963" s="68"/>
      <c r="Y2963" s="68"/>
      <c r="Z2963" s="5"/>
    </row>
    <row r="2964" spans="2:26" x14ac:dyDescent="0.25">
      <c r="B2964" s="59"/>
      <c r="C2964" s="2215"/>
      <c r="D2964" s="59"/>
      <c r="E2964" s="1930"/>
      <c r="F2964" s="59"/>
      <c r="G2964" s="59"/>
      <c r="H2964" s="59"/>
      <c r="I2964" s="59"/>
      <c r="J2964" s="59"/>
      <c r="K2964" s="59"/>
      <c r="L2964" s="59"/>
      <c r="M2964" s="59"/>
      <c r="N2964" s="59"/>
      <c r="O2964" s="59"/>
      <c r="P2964" s="59"/>
      <c r="Q2964" s="59"/>
      <c r="R2964" s="59"/>
      <c r="S2964" s="59"/>
      <c r="T2964" s="59"/>
      <c r="U2964" s="984"/>
      <c r="V2964" s="68"/>
      <c r="W2964" s="68"/>
      <c r="X2964" s="68"/>
      <c r="Y2964" s="68"/>
      <c r="Z2964" s="5"/>
    </row>
    <row r="2965" spans="2:26" x14ac:dyDescent="0.25">
      <c r="B2965" s="59"/>
      <c r="C2965" s="2215"/>
      <c r="D2965" s="59"/>
      <c r="E2965" s="1930"/>
      <c r="F2965" s="59"/>
      <c r="G2965" s="59"/>
      <c r="H2965" s="59"/>
      <c r="I2965" s="59"/>
      <c r="J2965" s="59"/>
      <c r="K2965" s="59"/>
      <c r="L2965" s="59"/>
      <c r="M2965" s="59"/>
      <c r="N2965" s="59"/>
      <c r="O2965" s="59"/>
      <c r="P2965" s="59"/>
      <c r="Q2965" s="59"/>
      <c r="R2965" s="59"/>
      <c r="S2965" s="59"/>
      <c r="T2965" s="59"/>
      <c r="U2965" s="984"/>
      <c r="V2965" s="68"/>
      <c r="W2965" s="68"/>
      <c r="X2965" s="68"/>
      <c r="Y2965" s="68"/>
      <c r="Z2965" s="5"/>
    </row>
    <row r="2966" spans="2:26" x14ac:dyDescent="0.25">
      <c r="B2966" s="59"/>
      <c r="C2966" s="2215"/>
      <c r="D2966" s="59"/>
      <c r="E2966" s="1930"/>
      <c r="F2966" s="59"/>
      <c r="G2966" s="59"/>
      <c r="H2966" s="59"/>
      <c r="I2966" s="59"/>
      <c r="J2966" s="59"/>
      <c r="K2966" s="59"/>
      <c r="L2966" s="59"/>
      <c r="M2966" s="59"/>
      <c r="N2966" s="59"/>
      <c r="O2966" s="59"/>
      <c r="P2966" s="59"/>
      <c r="Q2966" s="59"/>
      <c r="R2966" s="59"/>
      <c r="S2966" s="59"/>
      <c r="T2966" s="59"/>
      <c r="U2966" s="984"/>
      <c r="V2966" s="68"/>
      <c r="W2966" s="68"/>
      <c r="X2966" s="68"/>
      <c r="Y2966" s="68"/>
      <c r="Z2966" s="5"/>
    </row>
    <row r="2967" spans="2:26" x14ac:dyDescent="0.25">
      <c r="B2967" s="59"/>
      <c r="C2967" s="2215"/>
      <c r="D2967" s="59"/>
      <c r="E2967" s="1930"/>
      <c r="F2967" s="59"/>
      <c r="G2967" s="59"/>
      <c r="H2967" s="59"/>
      <c r="I2967" s="59"/>
      <c r="J2967" s="59"/>
      <c r="K2967" s="59"/>
      <c r="L2967" s="59"/>
      <c r="M2967" s="59"/>
      <c r="N2967" s="59"/>
      <c r="O2967" s="59"/>
      <c r="P2967" s="59"/>
      <c r="Q2967" s="59"/>
      <c r="R2967" s="59"/>
      <c r="S2967" s="59"/>
      <c r="T2967" s="59"/>
      <c r="U2967" s="984"/>
      <c r="V2967" s="68"/>
      <c r="W2967" s="68"/>
      <c r="X2967" s="68"/>
      <c r="Y2967" s="68"/>
      <c r="Z2967" s="5"/>
    </row>
    <row r="2968" spans="2:26" x14ac:dyDescent="0.25">
      <c r="B2968" s="59"/>
      <c r="C2968" s="2215"/>
      <c r="D2968" s="59"/>
      <c r="E2968" s="1930"/>
      <c r="F2968" s="59"/>
      <c r="G2968" s="59"/>
      <c r="H2968" s="59"/>
      <c r="I2968" s="59"/>
      <c r="J2968" s="59"/>
      <c r="K2968" s="59"/>
      <c r="L2968" s="59"/>
      <c r="M2968" s="59"/>
      <c r="N2968" s="59"/>
      <c r="O2968" s="59"/>
      <c r="P2968" s="59"/>
      <c r="Q2968" s="59"/>
      <c r="R2968" s="59"/>
      <c r="S2968" s="59"/>
      <c r="T2968" s="59"/>
      <c r="U2968" s="984"/>
      <c r="V2968" s="68"/>
      <c r="W2968" s="68"/>
      <c r="X2968" s="68"/>
      <c r="Y2968" s="68"/>
      <c r="Z2968" s="5"/>
    </row>
    <row r="2969" spans="2:26" x14ac:dyDescent="0.25">
      <c r="B2969" s="59"/>
      <c r="C2969" s="2215"/>
      <c r="D2969" s="59"/>
      <c r="E2969" s="1930"/>
      <c r="F2969" s="59"/>
      <c r="G2969" s="59"/>
      <c r="H2969" s="59"/>
      <c r="I2969" s="59"/>
      <c r="J2969" s="59"/>
      <c r="K2969" s="59"/>
      <c r="L2969" s="59"/>
      <c r="M2969" s="59"/>
      <c r="N2969" s="59"/>
      <c r="O2969" s="59"/>
      <c r="P2969" s="59"/>
      <c r="Q2969" s="59"/>
      <c r="R2969" s="59"/>
      <c r="S2969" s="59"/>
      <c r="T2969" s="59"/>
      <c r="U2969" s="984"/>
      <c r="V2969" s="68"/>
      <c r="W2969" s="68"/>
      <c r="X2969" s="68"/>
      <c r="Y2969" s="68"/>
      <c r="Z2969" s="5"/>
    </row>
    <row r="2970" spans="2:26" x14ac:dyDescent="0.25">
      <c r="B2970" s="59"/>
      <c r="C2970" s="2215"/>
      <c r="D2970" s="59"/>
      <c r="E2970" s="1930"/>
      <c r="F2970" s="59"/>
      <c r="G2970" s="59"/>
      <c r="H2970" s="59"/>
      <c r="I2970" s="59"/>
      <c r="J2970" s="59"/>
      <c r="K2970" s="59"/>
      <c r="L2970" s="59"/>
      <c r="M2970" s="59"/>
      <c r="N2970" s="59"/>
      <c r="O2970" s="59"/>
      <c r="P2970" s="59"/>
      <c r="Q2970" s="59"/>
      <c r="R2970" s="59"/>
      <c r="S2970" s="59"/>
      <c r="T2970" s="59"/>
      <c r="U2970" s="984"/>
      <c r="V2970" s="68"/>
      <c r="W2970" s="68"/>
      <c r="X2970" s="68"/>
      <c r="Y2970" s="68"/>
      <c r="Z2970" s="5"/>
    </row>
    <row r="2971" spans="2:26" x14ac:dyDescent="0.25">
      <c r="B2971" s="59"/>
      <c r="C2971" s="2215"/>
      <c r="D2971" s="59"/>
      <c r="E2971" s="1930"/>
      <c r="F2971" s="59"/>
      <c r="G2971" s="59"/>
      <c r="H2971" s="59"/>
      <c r="I2971" s="59"/>
      <c r="J2971" s="59"/>
      <c r="K2971" s="59"/>
      <c r="L2971" s="59"/>
      <c r="M2971" s="59"/>
      <c r="N2971" s="59"/>
      <c r="O2971" s="59"/>
      <c r="P2971" s="59"/>
      <c r="Q2971" s="59"/>
      <c r="R2971" s="59"/>
      <c r="S2971" s="59"/>
      <c r="T2971" s="59"/>
      <c r="U2971" s="984"/>
      <c r="V2971" s="68"/>
      <c r="W2971" s="68"/>
      <c r="X2971" s="68"/>
      <c r="Y2971" s="68"/>
      <c r="Z2971" s="5"/>
    </row>
    <row r="2972" spans="2:26" x14ac:dyDescent="0.25">
      <c r="B2972" s="59"/>
      <c r="C2972" s="2215"/>
      <c r="D2972" s="59"/>
      <c r="E2972" s="1930"/>
      <c r="F2972" s="59"/>
      <c r="G2972" s="59"/>
      <c r="H2972" s="59"/>
      <c r="I2972" s="59"/>
      <c r="J2972" s="59"/>
      <c r="K2972" s="59"/>
      <c r="L2972" s="59"/>
      <c r="M2972" s="59"/>
      <c r="N2972" s="59"/>
      <c r="O2972" s="59"/>
      <c r="P2972" s="59"/>
      <c r="Q2972" s="59"/>
      <c r="R2972" s="59"/>
      <c r="S2972" s="59"/>
      <c r="T2972" s="59"/>
      <c r="U2972" s="984"/>
      <c r="V2972" s="68"/>
      <c r="W2972" s="68"/>
      <c r="X2972" s="68"/>
      <c r="Y2972" s="68"/>
      <c r="Z2972" s="5"/>
    </row>
    <row r="2973" spans="2:26" x14ac:dyDescent="0.25">
      <c r="B2973" s="59"/>
      <c r="C2973" s="2215"/>
      <c r="D2973" s="59"/>
      <c r="E2973" s="1930"/>
      <c r="F2973" s="59"/>
      <c r="G2973" s="59"/>
      <c r="H2973" s="59"/>
      <c r="I2973" s="59"/>
      <c r="J2973" s="59"/>
      <c r="K2973" s="59"/>
      <c r="L2973" s="59"/>
      <c r="M2973" s="59"/>
      <c r="N2973" s="59"/>
      <c r="O2973" s="59"/>
      <c r="P2973" s="59"/>
      <c r="Q2973" s="59"/>
      <c r="R2973" s="59"/>
      <c r="S2973" s="59"/>
      <c r="T2973" s="59"/>
      <c r="U2973" s="984"/>
      <c r="V2973" s="68"/>
      <c r="W2973" s="68"/>
      <c r="X2973" s="68"/>
      <c r="Y2973" s="68"/>
      <c r="Z2973" s="5"/>
    </row>
    <row r="2974" spans="2:26" x14ac:dyDescent="0.25">
      <c r="B2974" s="59"/>
      <c r="C2974" s="2215"/>
      <c r="D2974" s="59"/>
      <c r="E2974" s="1930"/>
      <c r="F2974" s="59"/>
      <c r="G2974" s="59"/>
      <c r="H2974" s="59"/>
      <c r="I2974" s="59"/>
      <c r="J2974" s="59"/>
      <c r="K2974" s="59"/>
      <c r="L2974" s="59"/>
      <c r="M2974" s="59"/>
      <c r="N2974" s="59"/>
      <c r="O2974" s="59"/>
      <c r="P2974" s="59"/>
      <c r="Q2974" s="59"/>
      <c r="R2974" s="59"/>
      <c r="S2974" s="59"/>
      <c r="T2974" s="59"/>
      <c r="U2974" s="984"/>
      <c r="V2974" s="68"/>
      <c r="W2974" s="68"/>
      <c r="X2974" s="68"/>
      <c r="Y2974" s="68"/>
      <c r="Z2974" s="5"/>
    </row>
    <row r="2975" spans="2:26" x14ac:dyDescent="0.25">
      <c r="B2975" s="59"/>
      <c r="C2975" s="2215"/>
      <c r="D2975" s="59"/>
      <c r="E2975" s="1930"/>
      <c r="F2975" s="59"/>
      <c r="G2975" s="59"/>
      <c r="H2975" s="59"/>
      <c r="I2975" s="59"/>
      <c r="J2975" s="59"/>
      <c r="K2975" s="59"/>
      <c r="L2975" s="59"/>
      <c r="M2975" s="59"/>
      <c r="N2975" s="59"/>
      <c r="O2975" s="59"/>
      <c r="P2975" s="59"/>
      <c r="Q2975" s="59"/>
      <c r="R2975" s="59"/>
      <c r="S2975" s="59"/>
      <c r="T2975" s="59"/>
      <c r="U2975" s="984"/>
      <c r="V2975" s="68"/>
      <c r="W2975" s="68"/>
      <c r="X2975" s="68"/>
      <c r="Y2975" s="68"/>
      <c r="Z2975" s="5"/>
    </row>
    <row r="2976" spans="2:26" x14ac:dyDescent="0.25">
      <c r="B2976" s="59"/>
      <c r="C2976" s="2215"/>
      <c r="D2976" s="59"/>
      <c r="E2976" s="1930"/>
      <c r="F2976" s="59"/>
      <c r="G2976" s="59"/>
      <c r="H2976" s="59"/>
      <c r="I2976" s="59"/>
      <c r="J2976" s="59"/>
      <c r="K2976" s="59"/>
      <c r="L2976" s="59"/>
      <c r="M2976" s="59"/>
      <c r="N2976" s="59"/>
      <c r="O2976" s="59"/>
      <c r="P2976" s="59"/>
      <c r="Q2976" s="59"/>
      <c r="R2976" s="59"/>
      <c r="S2976" s="59"/>
      <c r="T2976" s="59"/>
      <c r="U2976" s="984"/>
      <c r="V2976" s="68"/>
      <c r="W2976" s="68"/>
      <c r="X2976" s="68"/>
      <c r="Y2976" s="68"/>
      <c r="Z2976" s="5"/>
    </row>
    <row r="2977" spans="2:26" x14ac:dyDescent="0.25">
      <c r="B2977" s="59"/>
      <c r="C2977" s="2215"/>
      <c r="D2977" s="59"/>
      <c r="E2977" s="1930"/>
      <c r="F2977" s="59"/>
      <c r="G2977" s="59"/>
      <c r="H2977" s="59"/>
      <c r="I2977" s="59"/>
      <c r="J2977" s="59"/>
      <c r="K2977" s="59"/>
      <c r="L2977" s="59"/>
      <c r="M2977" s="59"/>
      <c r="N2977" s="59"/>
      <c r="O2977" s="59"/>
      <c r="P2977" s="59"/>
      <c r="Q2977" s="59"/>
      <c r="R2977" s="59"/>
      <c r="S2977" s="59"/>
      <c r="T2977" s="59"/>
      <c r="U2977" s="984"/>
      <c r="V2977" s="68"/>
      <c r="W2977" s="68"/>
      <c r="X2977" s="68"/>
      <c r="Y2977" s="68"/>
      <c r="Z2977" s="5"/>
    </row>
    <row r="2978" spans="2:26" x14ac:dyDescent="0.25">
      <c r="B2978" s="59"/>
      <c r="C2978" s="2215"/>
      <c r="D2978" s="59"/>
      <c r="E2978" s="1930"/>
      <c r="F2978" s="59"/>
      <c r="G2978" s="59"/>
      <c r="H2978" s="59"/>
      <c r="I2978" s="59"/>
      <c r="J2978" s="59"/>
      <c r="K2978" s="59"/>
      <c r="L2978" s="59"/>
      <c r="M2978" s="59"/>
      <c r="N2978" s="59"/>
      <c r="O2978" s="59"/>
      <c r="P2978" s="59"/>
      <c r="Q2978" s="59"/>
      <c r="R2978" s="59"/>
      <c r="S2978" s="59"/>
      <c r="T2978" s="59"/>
      <c r="U2978" s="984"/>
      <c r="V2978" s="68"/>
      <c r="W2978" s="68"/>
      <c r="X2978" s="68"/>
      <c r="Y2978" s="68"/>
      <c r="Z2978" s="5"/>
    </row>
    <row r="2979" spans="2:26" x14ac:dyDescent="0.25">
      <c r="B2979" s="59"/>
      <c r="C2979" s="2215"/>
      <c r="D2979" s="59"/>
      <c r="E2979" s="1930"/>
      <c r="F2979" s="59"/>
      <c r="G2979" s="59"/>
      <c r="H2979" s="59"/>
      <c r="I2979" s="59"/>
      <c r="J2979" s="59"/>
      <c r="K2979" s="59"/>
      <c r="L2979" s="59"/>
      <c r="M2979" s="59"/>
      <c r="N2979" s="59"/>
      <c r="O2979" s="59"/>
      <c r="P2979" s="59"/>
      <c r="Q2979" s="59"/>
      <c r="R2979" s="59"/>
      <c r="S2979" s="59"/>
      <c r="T2979" s="59"/>
      <c r="U2979" s="984"/>
      <c r="V2979" s="68"/>
      <c r="W2979" s="68"/>
      <c r="X2979" s="68"/>
      <c r="Y2979" s="68"/>
      <c r="Z2979" s="5"/>
    </row>
    <row r="2980" spans="2:26" x14ac:dyDescent="0.25">
      <c r="B2980" s="59"/>
      <c r="C2980" s="2215"/>
      <c r="D2980" s="59"/>
      <c r="E2980" s="1930"/>
      <c r="F2980" s="59"/>
      <c r="G2980" s="59"/>
      <c r="H2980" s="59"/>
      <c r="I2980" s="59"/>
      <c r="J2980" s="59"/>
      <c r="K2980" s="59"/>
      <c r="L2980" s="59"/>
      <c r="M2980" s="59"/>
      <c r="N2980" s="59"/>
      <c r="O2980" s="59"/>
      <c r="P2980" s="59"/>
      <c r="Q2980" s="59"/>
      <c r="R2980" s="59"/>
      <c r="S2980" s="59"/>
      <c r="T2980" s="59"/>
      <c r="U2980" s="984"/>
      <c r="V2980" s="68"/>
      <c r="W2980" s="68"/>
      <c r="X2980" s="68"/>
      <c r="Y2980" s="68"/>
      <c r="Z2980" s="5"/>
    </row>
    <row r="2981" spans="2:26" x14ac:dyDescent="0.25">
      <c r="B2981" s="59"/>
      <c r="C2981" s="2215"/>
      <c r="D2981" s="59"/>
      <c r="E2981" s="1930"/>
      <c r="F2981" s="59"/>
      <c r="G2981" s="59"/>
      <c r="H2981" s="59"/>
      <c r="I2981" s="59"/>
      <c r="J2981" s="59"/>
      <c r="K2981" s="59"/>
      <c r="L2981" s="59"/>
      <c r="M2981" s="59"/>
      <c r="N2981" s="59"/>
      <c r="O2981" s="59"/>
      <c r="P2981" s="59"/>
      <c r="Q2981" s="59"/>
      <c r="R2981" s="59"/>
      <c r="S2981" s="59"/>
      <c r="T2981" s="59"/>
      <c r="U2981" s="984"/>
      <c r="V2981" s="68"/>
      <c r="W2981" s="68"/>
      <c r="X2981" s="68"/>
      <c r="Y2981" s="68"/>
      <c r="Z2981" s="5"/>
    </row>
    <row r="2982" spans="2:26" x14ac:dyDescent="0.25">
      <c r="B2982" s="59"/>
      <c r="C2982" s="2215"/>
      <c r="D2982" s="59"/>
      <c r="E2982" s="1930"/>
      <c r="F2982" s="59"/>
      <c r="G2982" s="59"/>
      <c r="H2982" s="59"/>
      <c r="I2982" s="59"/>
      <c r="J2982" s="59"/>
      <c r="K2982" s="59"/>
      <c r="L2982" s="59"/>
      <c r="M2982" s="59"/>
      <c r="N2982" s="59"/>
      <c r="O2982" s="59"/>
      <c r="P2982" s="59"/>
      <c r="Q2982" s="59"/>
      <c r="R2982" s="59"/>
      <c r="S2982" s="59"/>
      <c r="T2982" s="59"/>
      <c r="U2982" s="984"/>
      <c r="V2982" s="68"/>
      <c r="W2982" s="68"/>
      <c r="X2982" s="68"/>
      <c r="Y2982" s="68"/>
      <c r="Z2982" s="5"/>
    </row>
    <row r="2983" spans="2:26" x14ac:dyDescent="0.25">
      <c r="B2983" s="59"/>
      <c r="C2983" s="2215"/>
      <c r="D2983" s="59"/>
      <c r="E2983" s="1930"/>
      <c r="F2983" s="59"/>
      <c r="G2983" s="59"/>
      <c r="H2983" s="59"/>
      <c r="I2983" s="59"/>
      <c r="J2983" s="59"/>
      <c r="K2983" s="59"/>
      <c r="L2983" s="59"/>
      <c r="M2983" s="59"/>
      <c r="N2983" s="59"/>
      <c r="O2983" s="59"/>
      <c r="P2983" s="59"/>
      <c r="Q2983" s="59"/>
      <c r="R2983" s="59"/>
      <c r="S2983" s="59"/>
      <c r="T2983" s="59"/>
      <c r="U2983" s="984"/>
      <c r="V2983" s="68"/>
      <c r="W2983" s="68"/>
      <c r="X2983" s="68"/>
      <c r="Y2983" s="68"/>
      <c r="Z2983" s="5"/>
    </row>
  </sheetData>
  <autoFilter ref="A9:BI2506"/>
  <mergeCells count="20">
    <mergeCell ref="AA6:AC6"/>
    <mergeCell ref="B2:Z3"/>
    <mergeCell ref="B1:Z1"/>
    <mergeCell ref="U6:U8"/>
    <mergeCell ref="V6:V8"/>
    <mergeCell ref="X6:X8"/>
    <mergeCell ref="Z6:Z8"/>
    <mergeCell ref="Y6:Y8"/>
    <mergeCell ref="P6:P8"/>
    <mergeCell ref="W6:W8"/>
    <mergeCell ref="Q6:Q8"/>
    <mergeCell ref="R6:R8"/>
    <mergeCell ref="S6:S8"/>
    <mergeCell ref="T6:T8"/>
    <mergeCell ref="B1429:B1430"/>
    <mergeCell ref="E6:H7"/>
    <mergeCell ref="I6:J7"/>
    <mergeCell ref="K6:N7"/>
    <mergeCell ref="O6:O8"/>
    <mergeCell ref="D6:D8"/>
  </mergeCells>
  <phoneticPr fontId="0" type="noConversion"/>
  <pageMargins left="0.19685039370078741" right="0" top="0" bottom="0" header="0.15748031496062992" footer="0.23622047244094491"/>
  <pageSetup paperSize="9" scale="60" orientation="landscape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8">
    <tabColor indexed="46"/>
  </sheetPr>
  <dimension ref="A1:JG1816"/>
  <sheetViews>
    <sheetView showZeros="0" zoomScale="90" zoomScaleNormal="90" workbookViewId="0">
      <pane xSplit="3" ySplit="8" topLeftCell="D9" activePane="bottomRight" state="frozen"/>
      <selection activeCell="C173" sqref="C173"/>
      <selection pane="topRight" activeCell="C173" sqref="C173"/>
      <selection pane="bottomLeft" activeCell="C173" sqref="C173"/>
      <selection pane="bottomRight" activeCell="U18" sqref="U18"/>
    </sheetView>
  </sheetViews>
  <sheetFormatPr defaultColWidth="9.140625" defaultRowHeight="15" x14ac:dyDescent="0.25"/>
  <cols>
    <col min="1" max="1" width="0.85546875" style="716" customWidth="1"/>
    <col min="2" max="2" width="3.140625" style="716" customWidth="1"/>
    <col min="3" max="3" width="42.7109375" style="716" customWidth="1"/>
    <col min="4" max="4" width="4.7109375" style="716" hidden="1" customWidth="1"/>
    <col min="5" max="5" width="8.5703125" style="716" hidden="1" customWidth="1"/>
    <col min="6" max="6" width="15.7109375" style="1946" customWidth="1"/>
    <col min="7" max="7" width="12.7109375" style="716" customWidth="1"/>
    <col min="8" max="8" width="14.7109375" style="716" customWidth="1"/>
    <col min="9" max="9" width="8.7109375" style="716" customWidth="1"/>
    <col min="10" max="10" width="13.7109375" style="716" customWidth="1"/>
    <col min="11" max="11" width="15.140625" style="716" customWidth="1"/>
    <col min="12" max="14" width="12.7109375" style="716" customWidth="1"/>
    <col min="15" max="15" width="10.42578125" style="716" customWidth="1"/>
    <col min="16" max="16" width="10.5703125" style="716" customWidth="1"/>
    <col min="17" max="17" width="12" style="716" customWidth="1"/>
    <col min="18" max="20" width="17.7109375" style="2608" hidden="1" customWidth="1"/>
    <col min="21" max="21" width="17.7109375" style="2608" customWidth="1"/>
    <col min="22" max="22" width="15.7109375" style="719" customWidth="1"/>
    <col min="23" max="23" width="19.5703125" style="719" customWidth="1"/>
    <col min="24" max="24" width="14.140625" style="719" customWidth="1"/>
    <col min="25" max="25" width="13.42578125" style="719" customWidth="1"/>
    <col min="26" max="26" width="14.140625" style="719" customWidth="1"/>
    <col min="27" max="27" width="15.5703125" style="3432" customWidth="1"/>
    <col min="28" max="28" width="17.5703125" style="743" hidden="1" customWidth="1"/>
    <col min="29" max="29" width="17.5703125" style="1631" hidden="1" customWidth="1"/>
    <col min="30" max="30" width="14.5703125" style="1631" hidden="1" customWidth="1"/>
    <col min="31" max="31" width="19.7109375" style="2133" customWidth="1"/>
    <col min="32" max="32" width="19.42578125" style="2133" customWidth="1"/>
    <col min="33" max="39" width="9.140625" style="68" customWidth="1"/>
    <col min="40" max="267" width="9.140625" style="68"/>
    <col min="268" max="16384" width="9.140625" style="716"/>
  </cols>
  <sheetData>
    <row r="1" spans="1:267" s="739" customFormat="1" ht="38.25" customHeight="1" x14ac:dyDescent="0.25">
      <c r="C1" s="3567" t="str">
        <f>'1 уровень'!B2</f>
        <v>Информация о выполнении объемов медицинской помощи лицам, застрахованным в Хабаровском крае, в рамках ТП ОМС,  за январь-апрель 2019 (по оплаченным реестрам)</v>
      </c>
      <c r="D1" s="3567"/>
      <c r="E1" s="3567"/>
      <c r="F1" s="3567"/>
      <c r="G1" s="3567"/>
      <c r="H1" s="3567"/>
      <c r="I1" s="3567"/>
      <c r="J1" s="3567"/>
      <c r="K1" s="3567"/>
      <c r="L1" s="3567"/>
      <c r="M1" s="3567"/>
      <c r="N1" s="3567"/>
      <c r="O1" s="3567"/>
      <c r="P1" s="3567"/>
      <c r="Q1" s="3567"/>
      <c r="R1" s="3567"/>
      <c r="S1" s="3567"/>
      <c r="T1" s="3567"/>
      <c r="U1" s="3567"/>
      <c r="V1" s="3567"/>
      <c r="W1" s="3567"/>
      <c r="X1" s="3567"/>
      <c r="Y1" s="3567"/>
      <c r="Z1" s="3567"/>
      <c r="AA1" s="3567"/>
      <c r="AB1" s="740"/>
      <c r="AC1" s="1630"/>
      <c r="AD1" s="1630"/>
      <c r="AE1" s="2157"/>
      <c r="AF1" s="2157"/>
      <c r="AG1" s="741"/>
      <c r="AH1" s="741"/>
      <c r="AI1" s="741"/>
      <c r="AJ1" s="741"/>
      <c r="AK1" s="741"/>
      <c r="AL1" s="741"/>
      <c r="AM1" s="741"/>
      <c r="AN1" s="741"/>
      <c r="AO1" s="741"/>
      <c r="AP1" s="741"/>
      <c r="AQ1" s="741"/>
      <c r="AR1" s="741"/>
      <c r="AS1" s="741"/>
      <c r="AT1" s="741"/>
      <c r="AU1" s="741"/>
      <c r="AV1" s="741"/>
      <c r="AW1" s="741"/>
      <c r="AX1" s="741"/>
      <c r="AY1" s="741"/>
      <c r="AZ1" s="741"/>
      <c r="BA1" s="741"/>
      <c r="BB1" s="741"/>
      <c r="BC1" s="741"/>
      <c r="BD1" s="741"/>
      <c r="BE1" s="741"/>
      <c r="BF1" s="741"/>
      <c r="BG1" s="741"/>
      <c r="BH1" s="741"/>
      <c r="BI1" s="741"/>
      <c r="BJ1" s="741"/>
      <c r="BK1" s="741"/>
      <c r="BL1" s="741"/>
      <c r="BM1" s="741"/>
      <c r="BN1" s="741"/>
      <c r="BO1" s="741"/>
      <c r="BP1" s="741"/>
      <c r="BQ1" s="741"/>
      <c r="BR1" s="741"/>
      <c r="BS1" s="741"/>
      <c r="BT1" s="741"/>
      <c r="BU1" s="741"/>
      <c r="BV1" s="741"/>
      <c r="BW1" s="741"/>
      <c r="BX1" s="741"/>
      <c r="BY1" s="741"/>
      <c r="BZ1" s="741"/>
      <c r="CA1" s="741"/>
      <c r="CB1" s="741"/>
      <c r="CC1" s="741"/>
      <c r="CD1" s="741"/>
      <c r="CE1" s="741"/>
      <c r="CF1" s="741"/>
      <c r="CG1" s="741"/>
      <c r="CH1" s="741"/>
      <c r="CI1" s="741"/>
      <c r="CJ1" s="741"/>
      <c r="CK1" s="741"/>
      <c r="CL1" s="741"/>
      <c r="CM1" s="741"/>
      <c r="CN1" s="741"/>
      <c r="CO1" s="741"/>
      <c r="CP1" s="741"/>
      <c r="CQ1" s="741"/>
      <c r="CR1" s="741"/>
      <c r="CS1" s="741"/>
      <c r="CT1" s="741"/>
      <c r="CU1" s="741"/>
      <c r="CV1" s="741"/>
      <c r="CW1" s="741"/>
      <c r="CX1" s="741"/>
      <c r="CY1" s="741"/>
      <c r="CZ1" s="741"/>
      <c r="DA1" s="741"/>
      <c r="DB1" s="741"/>
      <c r="DC1" s="741"/>
      <c r="DD1" s="741"/>
      <c r="DE1" s="741"/>
      <c r="DF1" s="741"/>
      <c r="DG1" s="741"/>
      <c r="DH1" s="741"/>
      <c r="DI1" s="741"/>
      <c r="DJ1" s="741"/>
      <c r="DK1" s="741"/>
      <c r="DL1" s="741"/>
      <c r="DM1" s="741"/>
      <c r="DN1" s="741"/>
      <c r="DO1" s="741"/>
      <c r="DP1" s="741"/>
      <c r="DQ1" s="741"/>
      <c r="DR1" s="741"/>
      <c r="DS1" s="741"/>
      <c r="DT1" s="741"/>
      <c r="DU1" s="741"/>
      <c r="DV1" s="741"/>
      <c r="DW1" s="741"/>
      <c r="DX1" s="741"/>
      <c r="DY1" s="741"/>
      <c r="DZ1" s="741"/>
      <c r="EA1" s="741"/>
      <c r="EB1" s="741"/>
      <c r="EC1" s="741"/>
      <c r="ED1" s="741"/>
      <c r="EE1" s="741"/>
      <c r="EF1" s="741"/>
      <c r="EG1" s="741"/>
      <c r="EH1" s="741"/>
      <c r="EI1" s="741"/>
      <c r="EJ1" s="741"/>
      <c r="EK1" s="741"/>
      <c r="EL1" s="741"/>
      <c r="EM1" s="741"/>
      <c r="EN1" s="741"/>
      <c r="EO1" s="741"/>
      <c r="EP1" s="741"/>
      <c r="EQ1" s="741"/>
      <c r="ER1" s="741"/>
      <c r="ES1" s="741"/>
      <c r="ET1" s="741"/>
      <c r="EU1" s="741"/>
      <c r="EV1" s="741"/>
      <c r="EW1" s="741"/>
      <c r="EX1" s="741"/>
      <c r="EY1" s="741"/>
      <c r="EZ1" s="741"/>
      <c r="FA1" s="741"/>
      <c r="FB1" s="741"/>
      <c r="FC1" s="741"/>
      <c r="FD1" s="741"/>
      <c r="FE1" s="741"/>
      <c r="FF1" s="741"/>
      <c r="FG1" s="741"/>
      <c r="FH1" s="741"/>
      <c r="FI1" s="741"/>
      <c r="FJ1" s="741"/>
      <c r="FK1" s="741"/>
      <c r="FL1" s="741"/>
      <c r="FM1" s="741"/>
      <c r="FN1" s="741"/>
      <c r="FO1" s="741"/>
      <c r="FP1" s="741"/>
      <c r="FQ1" s="741"/>
      <c r="FR1" s="741"/>
      <c r="FS1" s="741"/>
      <c r="FT1" s="741"/>
      <c r="FU1" s="741"/>
      <c r="FV1" s="741"/>
      <c r="FW1" s="741"/>
      <c r="FX1" s="741"/>
      <c r="FY1" s="741"/>
      <c r="FZ1" s="741"/>
      <c r="GA1" s="741"/>
      <c r="GB1" s="741"/>
      <c r="GC1" s="741"/>
      <c r="GD1" s="741"/>
      <c r="GE1" s="741"/>
      <c r="GF1" s="741"/>
      <c r="GG1" s="741"/>
      <c r="GH1" s="741"/>
      <c r="GI1" s="741"/>
      <c r="GJ1" s="741"/>
      <c r="GK1" s="741"/>
      <c r="GL1" s="741"/>
      <c r="GM1" s="741"/>
      <c r="GN1" s="741"/>
      <c r="GO1" s="741"/>
      <c r="GP1" s="741"/>
      <c r="GQ1" s="741"/>
      <c r="GR1" s="741"/>
      <c r="GS1" s="741"/>
      <c r="GT1" s="741"/>
      <c r="GU1" s="741"/>
      <c r="GV1" s="741"/>
      <c r="GW1" s="741"/>
      <c r="GX1" s="741"/>
      <c r="GY1" s="741"/>
      <c r="GZ1" s="741"/>
      <c r="HA1" s="741"/>
      <c r="HB1" s="741"/>
      <c r="HC1" s="741"/>
      <c r="HD1" s="741"/>
      <c r="HE1" s="741"/>
      <c r="HF1" s="741"/>
      <c r="HG1" s="741"/>
      <c r="HH1" s="741"/>
      <c r="HI1" s="741"/>
      <c r="HJ1" s="741"/>
      <c r="HK1" s="741"/>
      <c r="HL1" s="741"/>
      <c r="HM1" s="741"/>
      <c r="HN1" s="741"/>
      <c r="HO1" s="741"/>
      <c r="HP1" s="741"/>
      <c r="HQ1" s="741"/>
      <c r="HR1" s="741"/>
      <c r="HS1" s="741"/>
      <c r="HT1" s="741"/>
      <c r="HU1" s="741"/>
      <c r="HV1" s="741"/>
      <c r="HW1" s="741"/>
      <c r="HX1" s="741"/>
      <c r="HY1" s="741"/>
      <c r="HZ1" s="741"/>
      <c r="IA1" s="741"/>
      <c r="IB1" s="741"/>
      <c r="IC1" s="741"/>
      <c r="ID1" s="741"/>
      <c r="IE1" s="741"/>
      <c r="IF1" s="741"/>
      <c r="IG1" s="741"/>
      <c r="IH1" s="741"/>
      <c r="II1" s="741"/>
      <c r="IJ1" s="741"/>
      <c r="IK1" s="741"/>
      <c r="IL1" s="741"/>
      <c r="IM1" s="741"/>
      <c r="IN1" s="741"/>
      <c r="IO1" s="741"/>
      <c r="IP1" s="741"/>
      <c r="IQ1" s="741"/>
      <c r="IR1" s="741"/>
      <c r="IS1" s="741"/>
      <c r="IT1" s="741"/>
      <c r="IU1" s="741"/>
      <c r="IV1" s="741"/>
      <c r="IW1" s="741"/>
      <c r="IX1" s="741"/>
      <c r="IY1" s="741"/>
      <c r="IZ1" s="741"/>
      <c r="JA1" s="741"/>
      <c r="JB1" s="741"/>
      <c r="JC1" s="741"/>
      <c r="JD1" s="741"/>
      <c r="JE1" s="741"/>
      <c r="JF1" s="741"/>
      <c r="JG1" s="741"/>
    </row>
    <row r="2" spans="1:267" s="739" customFormat="1" ht="12.75" customHeight="1" x14ac:dyDescent="0.25">
      <c r="C2" s="3567"/>
      <c r="D2" s="3567"/>
      <c r="E2" s="3567"/>
      <c r="F2" s="3567"/>
      <c r="G2" s="3567"/>
      <c r="H2" s="3567"/>
      <c r="I2" s="3567"/>
      <c r="J2" s="3567"/>
      <c r="K2" s="3567"/>
      <c r="L2" s="3567"/>
      <c r="M2" s="3567"/>
      <c r="N2" s="3567"/>
      <c r="O2" s="3567"/>
      <c r="P2" s="3567"/>
      <c r="Q2" s="3567"/>
      <c r="R2" s="3567"/>
      <c r="S2" s="3567"/>
      <c r="T2" s="3567"/>
      <c r="U2" s="3567"/>
      <c r="V2" s="3567"/>
      <c r="W2" s="3567"/>
      <c r="X2" s="3567"/>
      <c r="Y2" s="3567"/>
      <c r="Z2" s="3567"/>
      <c r="AA2" s="3567"/>
      <c r="AB2" s="740"/>
      <c r="AC2" s="1630"/>
      <c r="AD2" s="1630"/>
      <c r="AE2" s="2157"/>
      <c r="AF2" s="2157"/>
      <c r="AG2" s="741"/>
      <c r="AH2" s="741"/>
      <c r="AI2" s="741"/>
      <c r="AJ2" s="741"/>
      <c r="AK2" s="741"/>
      <c r="AL2" s="741"/>
      <c r="AM2" s="741"/>
      <c r="AN2" s="741"/>
      <c r="AO2" s="741"/>
      <c r="AP2" s="741"/>
      <c r="AQ2" s="741"/>
      <c r="AR2" s="741"/>
      <c r="AS2" s="741"/>
      <c r="AT2" s="741"/>
      <c r="AU2" s="741"/>
      <c r="AV2" s="741"/>
      <c r="AW2" s="741"/>
      <c r="AX2" s="741"/>
      <c r="AY2" s="741"/>
      <c r="AZ2" s="741"/>
      <c r="BA2" s="741"/>
      <c r="BB2" s="741"/>
      <c r="BC2" s="741"/>
      <c r="BD2" s="741"/>
      <c r="BE2" s="741"/>
      <c r="BF2" s="741"/>
      <c r="BG2" s="741"/>
      <c r="BH2" s="741"/>
      <c r="BI2" s="741"/>
      <c r="BJ2" s="741"/>
      <c r="BK2" s="741"/>
      <c r="BL2" s="741"/>
      <c r="BM2" s="741"/>
      <c r="BN2" s="741"/>
      <c r="BO2" s="741"/>
      <c r="BP2" s="741"/>
      <c r="BQ2" s="741"/>
      <c r="BR2" s="741"/>
      <c r="BS2" s="741"/>
      <c r="BT2" s="741"/>
      <c r="BU2" s="741"/>
      <c r="BV2" s="741"/>
      <c r="BW2" s="741"/>
      <c r="BX2" s="741"/>
      <c r="BY2" s="741"/>
      <c r="BZ2" s="741"/>
      <c r="CA2" s="741"/>
      <c r="CB2" s="741"/>
      <c r="CC2" s="741"/>
      <c r="CD2" s="741"/>
      <c r="CE2" s="741"/>
      <c r="CF2" s="741"/>
      <c r="CG2" s="741"/>
      <c r="CH2" s="741"/>
      <c r="CI2" s="741"/>
      <c r="CJ2" s="741"/>
      <c r="CK2" s="741"/>
      <c r="CL2" s="741"/>
      <c r="CM2" s="741"/>
      <c r="CN2" s="741"/>
      <c r="CO2" s="741"/>
      <c r="CP2" s="741"/>
      <c r="CQ2" s="741"/>
      <c r="CR2" s="741"/>
      <c r="CS2" s="741"/>
      <c r="CT2" s="741"/>
      <c r="CU2" s="741"/>
      <c r="CV2" s="741"/>
      <c r="CW2" s="741"/>
      <c r="CX2" s="741"/>
      <c r="CY2" s="741"/>
      <c r="CZ2" s="741"/>
      <c r="DA2" s="741"/>
      <c r="DB2" s="741"/>
      <c r="DC2" s="741"/>
      <c r="DD2" s="741"/>
      <c r="DE2" s="741"/>
      <c r="DF2" s="741"/>
      <c r="DG2" s="741"/>
      <c r="DH2" s="741"/>
      <c r="DI2" s="741"/>
      <c r="DJ2" s="741"/>
      <c r="DK2" s="741"/>
      <c r="DL2" s="741"/>
      <c r="DM2" s="741"/>
      <c r="DN2" s="741"/>
      <c r="DO2" s="741"/>
      <c r="DP2" s="741"/>
      <c r="DQ2" s="741"/>
      <c r="DR2" s="741"/>
      <c r="DS2" s="741"/>
      <c r="DT2" s="741"/>
      <c r="DU2" s="741"/>
      <c r="DV2" s="741"/>
      <c r="DW2" s="741"/>
      <c r="DX2" s="741"/>
      <c r="DY2" s="741"/>
      <c r="DZ2" s="741"/>
      <c r="EA2" s="741"/>
      <c r="EB2" s="741"/>
      <c r="EC2" s="741"/>
      <c r="ED2" s="741"/>
      <c r="EE2" s="741"/>
      <c r="EF2" s="741"/>
      <c r="EG2" s="741"/>
      <c r="EH2" s="741"/>
      <c r="EI2" s="741"/>
      <c r="EJ2" s="741"/>
      <c r="EK2" s="741"/>
      <c r="EL2" s="741"/>
      <c r="EM2" s="741"/>
      <c r="EN2" s="741"/>
      <c r="EO2" s="741"/>
      <c r="EP2" s="741"/>
      <c r="EQ2" s="741"/>
      <c r="ER2" s="741"/>
      <c r="ES2" s="741"/>
      <c r="ET2" s="741"/>
      <c r="EU2" s="741"/>
      <c r="EV2" s="741"/>
      <c r="EW2" s="741"/>
      <c r="EX2" s="741"/>
      <c r="EY2" s="741"/>
      <c r="EZ2" s="741"/>
      <c r="FA2" s="741"/>
      <c r="FB2" s="741"/>
      <c r="FC2" s="741"/>
      <c r="FD2" s="741"/>
      <c r="FE2" s="741"/>
      <c r="FF2" s="741"/>
      <c r="FG2" s="741"/>
      <c r="FH2" s="741"/>
      <c r="FI2" s="741"/>
      <c r="FJ2" s="741"/>
      <c r="FK2" s="741"/>
      <c r="FL2" s="741"/>
      <c r="FM2" s="741"/>
      <c r="FN2" s="741"/>
      <c r="FO2" s="741"/>
      <c r="FP2" s="741"/>
      <c r="FQ2" s="741"/>
      <c r="FR2" s="741"/>
      <c r="FS2" s="741"/>
      <c r="FT2" s="741"/>
      <c r="FU2" s="741"/>
      <c r="FV2" s="741"/>
      <c r="FW2" s="741"/>
      <c r="FX2" s="741"/>
      <c r="FY2" s="741"/>
      <c r="FZ2" s="741"/>
      <c r="GA2" s="741"/>
      <c r="GB2" s="741"/>
      <c r="GC2" s="741"/>
      <c r="GD2" s="741"/>
      <c r="GE2" s="741"/>
      <c r="GF2" s="741"/>
      <c r="GG2" s="741"/>
      <c r="GH2" s="741"/>
      <c r="GI2" s="741"/>
      <c r="GJ2" s="741"/>
      <c r="GK2" s="741"/>
      <c r="GL2" s="741"/>
      <c r="GM2" s="741"/>
      <c r="GN2" s="741"/>
      <c r="GO2" s="741"/>
      <c r="GP2" s="741"/>
      <c r="GQ2" s="741"/>
      <c r="GR2" s="741"/>
      <c r="GS2" s="741"/>
      <c r="GT2" s="741"/>
      <c r="GU2" s="741"/>
      <c r="GV2" s="741"/>
      <c r="GW2" s="741"/>
      <c r="GX2" s="741"/>
      <c r="GY2" s="741"/>
      <c r="GZ2" s="741"/>
      <c r="HA2" s="741"/>
      <c r="HB2" s="741"/>
      <c r="HC2" s="741"/>
      <c r="HD2" s="741"/>
      <c r="HE2" s="741"/>
      <c r="HF2" s="741"/>
      <c r="HG2" s="741"/>
      <c r="HH2" s="741"/>
      <c r="HI2" s="741"/>
      <c r="HJ2" s="741"/>
      <c r="HK2" s="741"/>
      <c r="HL2" s="741"/>
      <c r="HM2" s="741"/>
      <c r="HN2" s="741"/>
      <c r="HO2" s="741"/>
      <c r="HP2" s="741"/>
      <c r="HQ2" s="741"/>
      <c r="HR2" s="741"/>
      <c r="HS2" s="741"/>
      <c r="HT2" s="741"/>
      <c r="HU2" s="741"/>
      <c r="HV2" s="741"/>
      <c r="HW2" s="741"/>
      <c r="HX2" s="741"/>
      <c r="HY2" s="741"/>
      <c r="HZ2" s="741"/>
      <c r="IA2" s="741"/>
      <c r="IB2" s="741"/>
      <c r="IC2" s="741"/>
      <c r="ID2" s="741"/>
      <c r="IE2" s="741"/>
      <c r="IF2" s="741"/>
      <c r="IG2" s="741"/>
      <c r="IH2" s="741"/>
      <c r="II2" s="741"/>
      <c r="IJ2" s="741"/>
      <c r="IK2" s="741"/>
      <c r="IL2" s="741"/>
      <c r="IM2" s="741"/>
      <c r="IN2" s="741"/>
      <c r="IO2" s="741"/>
      <c r="IP2" s="741"/>
      <c r="IQ2" s="741"/>
      <c r="IR2" s="741"/>
      <c r="IS2" s="741"/>
      <c r="IT2" s="741"/>
      <c r="IU2" s="741"/>
      <c r="IV2" s="741"/>
      <c r="IW2" s="741"/>
      <c r="IX2" s="741"/>
      <c r="IY2" s="741"/>
      <c r="IZ2" s="741"/>
      <c r="JA2" s="741"/>
      <c r="JB2" s="741"/>
      <c r="JC2" s="741"/>
      <c r="JD2" s="741"/>
      <c r="JE2" s="741"/>
      <c r="JF2" s="741"/>
      <c r="JG2" s="741"/>
    </row>
    <row r="3" spans="1:267" ht="17.25" hidden="1" customHeight="1" x14ac:dyDescent="0.25">
      <c r="C3" s="742">
        <v>4</v>
      </c>
      <c r="D3" s="742"/>
    </row>
    <row r="4" spans="1:267" ht="0.75" customHeight="1" thickBot="1" x14ac:dyDescent="0.3">
      <c r="C4" s="742"/>
      <c r="D4" s="742"/>
    </row>
    <row r="5" spans="1:267" ht="20.25" customHeight="1" thickBot="1" x14ac:dyDescent="0.3">
      <c r="C5" s="62" t="s">
        <v>3</v>
      </c>
      <c r="D5" s="62"/>
      <c r="E5" s="3561" t="s">
        <v>178</v>
      </c>
      <c r="F5" s="3546" t="s">
        <v>174</v>
      </c>
      <c r="G5" s="3547"/>
      <c r="H5" s="3547"/>
      <c r="I5" s="3548"/>
      <c r="J5" s="3552" t="s">
        <v>492</v>
      </c>
      <c r="K5" s="3553"/>
      <c r="L5" s="3552" t="s">
        <v>493</v>
      </c>
      <c r="M5" s="3556"/>
      <c r="N5" s="3556"/>
      <c r="O5" s="3553"/>
      <c r="P5" s="3558" t="s">
        <v>179</v>
      </c>
      <c r="Q5" s="3558" t="s">
        <v>180</v>
      </c>
      <c r="R5" s="3583" t="s">
        <v>495</v>
      </c>
      <c r="S5" s="3583" t="s">
        <v>641</v>
      </c>
      <c r="T5" s="3583" t="s">
        <v>643</v>
      </c>
      <c r="U5" s="3583" t="s">
        <v>649</v>
      </c>
      <c r="V5" s="3569" t="s">
        <v>653</v>
      </c>
      <c r="W5" s="3572" t="s">
        <v>172</v>
      </c>
      <c r="X5" s="3586" t="s">
        <v>379</v>
      </c>
      <c r="Y5" s="3572" t="s">
        <v>51</v>
      </c>
      <c r="Z5" s="3572" t="s">
        <v>173</v>
      </c>
      <c r="AA5" s="3580" t="s">
        <v>380</v>
      </c>
      <c r="AB5" s="3564" t="s">
        <v>490</v>
      </c>
      <c r="AC5" s="3565"/>
      <c r="AD5" s="3566"/>
    </row>
    <row r="6" spans="1:267" ht="23.25" customHeight="1" thickBot="1" x14ac:dyDescent="0.3">
      <c r="C6" s="63"/>
      <c r="D6" s="63"/>
      <c r="E6" s="3562"/>
      <c r="F6" s="3549"/>
      <c r="G6" s="3550"/>
      <c r="H6" s="3550"/>
      <c r="I6" s="3551"/>
      <c r="J6" s="3554"/>
      <c r="K6" s="3555"/>
      <c r="L6" s="3554"/>
      <c r="M6" s="3557"/>
      <c r="N6" s="3557"/>
      <c r="O6" s="3555"/>
      <c r="P6" s="3559"/>
      <c r="Q6" s="3578"/>
      <c r="R6" s="3584"/>
      <c r="S6" s="3584"/>
      <c r="T6" s="3584"/>
      <c r="U6" s="3584"/>
      <c r="V6" s="3570"/>
      <c r="W6" s="3573"/>
      <c r="X6" s="3587"/>
      <c r="Y6" s="3573"/>
      <c r="Z6" s="3573"/>
      <c r="AA6" s="3581"/>
      <c r="AB6" s="1595"/>
      <c r="AC6" s="1632"/>
      <c r="AD6" s="1633"/>
    </row>
    <row r="7" spans="1:267" ht="73.5" customHeight="1" thickBot="1" x14ac:dyDescent="0.3">
      <c r="A7" s="716">
        <v>1</v>
      </c>
      <c r="C7" s="64" t="s">
        <v>4</v>
      </c>
      <c r="D7" s="64"/>
      <c r="E7" s="3563"/>
      <c r="F7" s="1895" t="s">
        <v>494</v>
      </c>
      <c r="G7" s="66" t="str">
        <f>'1 уровень'!F8</f>
        <v>План 4 мес.. 2019 г.</v>
      </c>
      <c r="H7" s="65" t="s">
        <v>175</v>
      </c>
      <c r="I7" s="65" t="s">
        <v>176</v>
      </c>
      <c r="J7" s="66" t="s">
        <v>177</v>
      </c>
      <c r="K7" s="67" t="s">
        <v>175</v>
      </c>
      <c r="L7" s="65" t="s">
        <v>494</v>
      </c>
      <c r="M7" s="66" t="str">
        <f>'1 уровень'!L8</f>
        <v>План 4 мес.. 2019 г.</v>
      </c>
      <c r="N7" s="65" t="s">
        <v>175</v>
      </c>
      <c r="O7" s="65" t="s">
        <v>176</v>
      </c>
      <c r="P7" s="3560"/>
      <c r="Q7" s="3579"/>
      <c r="R7" s="3585"/>
      <c r="S7" s="3585"/>
      <c r="T7" s="3585"/>
      <c r="U7" s="3585"/>
      <c r="V7" s="3571"/>
      <c r="W7" s="3574"/>
      <c r="X7" s="3588"/>
      <c r="Y7" s="3574"/>
      <c r="Z7" s="3574"/>
      <c r="AA7" s="3582"/>
      <c r="AB7" s="2169" t="s">
        <v>401</v>
      </c>
      <c r="AC7" s="2170" t="s">
        <v>402</v>
      </c>
      <c r="AD7" s="2171" t="s">
        <v>403</v>
      </c>
    </row>
    <row r="8" spans="1:267" s="68" customFormat="1" ht="15.75" thickBot="1" x14ac:dyDescent="0.3">
      <c r="A8" s="716">
        <v>1</v>
      </c>
      <c r="B8" s="716"/>
      <c r="C8" s="69">
        <v>1</v>
      </c>
      <c r="D8" s="69"/>
      <c r="E8" s="69">
        <v>2</v>
      </c>
      <c r="F8" s="1896">
        <v>3</v>
      </c>
      <c r="G8" s="70">
        <v>4</v>
      </c>
      <c r="H8" s="70">
        <v>5</v>
      </c>
      <c r="I8" s="70">
        <v>6</v>
      </c>
      <c r="J8" s="67">
        <v>7</v>
      </c>
      <c r="K8" s="67">
        <v>8</v>
      </c>
      <c r="L8" s="67">
        <v>9</v>
      </c>
      <c r="M8" s="67">
        <v>10</v>
      </c>
      <c r="N8" s="67">
        <v>11</v>
      </c>
      <c r="O8" s="67">
        <v>12</v>
      </c>
      <c r="P8" s="67">
        <v>13</v>
      </c>
      <c r="Q8" s="67">
        <v>14</v>
      </c>
      <c r="R8" s="2609"/>
      <c r="S8" s="2609"/>
      <c r="T8" s="2609"/>
      <c r="U8" s="2609"/>
      <c r="V8" s="980">
        <v>15</v>
      </c>
      <c r="W8" s="71">
        <v>16</v>
      </c>
      <c r="X8" s="71">
        <v>17</v>
      </c>
      <c r="Y8" s="71">
        <v>18</v>
      </c>
      <c r="Z8" s="71">
        <v>19</v>
      </c>
      <c r="AA8" s="3433">
        <v>20</v>
      </c>
      <c r="AB8" s="71"/>
      <c r="AC8" s="1634"/>
      <c r="AD8" s="1635"/>
      <c r="AE8" s="2133"/>
      <c r="AF8" s="2133"/>
    </row>
    <row r="9" spans="1:267" s="68" customFormat="1" ht="19.149999999999999" customHeight="1" x14ac:dyDescent="0.25">
      <c r="A9" s="716">
        <v>1</v>
      </c>
      <c r="B9" s="716">
        <v>1</v>
      </c>
      <c r="C9" s="671" t="s">
        <v>12</v>
      </c>
      <c r="D9" s="671"/>
      <c r="E9" s="671"/>
      <c r="F9" s="748"/>
      <c r="G9" s="346"/>
      <c r="H9" s="346"/>
      <c r="I9" s="346"/>
      <c r="J9" s="344"/>
      <c r="K9" s="344"/>
      <c r="L9" s="342"/>
      <c r="M9" s="342"/>
      <c r="N9" s="342"/>
      <c r="O9" s="342"/>
      <c r="P9" s="342"/>
      <c r="Q9" s="342"/>
      <c r="R9" s="638"/>
      <c r="S9" s="638"/>
      <c r="T9" s="638"/>
      <c r="U9" s="638"/>
      <c r="V9" s="1482"/>
      <c r="W9" s="53"/>
      <c r="X9" s="53"/>
      <c r="Y9" s="53"/>
      <c r="Z9" s="655"/>
      <c r="AA9" s="3434"/>
      <c r="AB9" s="53"/>
      <c r="AC9" s="1636"/>
      <c r="AD9" s="1636"/>
      <c r="AE9" s="2133"/>
      <c r="AF9" s="2133"/>
    </row>
    <row r="10" spans="1:267" s="1551" customFormat="1" ht="31.5" customHeight="1" x14ac:dyDescent="0.25">
      <c r="A10" s="1551">
        <v>1</v>
      </c>
      <c r="B10" s="1551">
        <v>1</v>
      </c>
      <c r="C10" s="1552" t="s">
        <v>265</v>
      </c>
      <c r="D10" s="1552"/>
      <c r="E10" s="1553"/>
      <c r="F10" s="1931"/>
      <c r="G10" s="1554"/>
      <c r="H10" s="1554"/>
      <c r="I10" s="1554"/>
      <c r="J10" s="1554"/>
      <c r="K10" s="1554"/>
      <c r="L10" s="1555"/>
      <c r="M10" s="1555"/>
      <c r="N10" s="1555"/>
      <c r="O10" s="1555"/>
      <c r="P10" s="1555"/>
      <c r="Q10" s="1555"/>
      <c r="R10" s="2610"/>
      <c r="S10" s="2610"/>
      <c r="T10" s="2610"/>
      <c r="U10" s="2610"/>
      <c r="V10" s="1483"/>
      <c r="W10" s="1555"/>
      <c r="X10" s="1555"/>
      <c r="Y10" s="1555"/>
      <c r="Z10" s="1556"/>
      <c r="AA10" s="3435"/>
      <c r="AB10" s="1555"/>
      <c r="AC10" s="1637"/>
      <c r="AD10" s="1637"/>
      <c r="AE10" s="2158"/>
      <c r="AF10" s="2158"/>
      <c r="AG10" s="1557"/>
      <c r="AH10" s="1557"/>
      <c r="AI10" s="1557"/>
      <c r="AJ10" s="1557"/>
      <c r="AK10" s="1557"/>
      <c r="AL10" s="1557"/>
      <c r="AM10" s="1557"/>
      <c r="AN10" s="1557"/>
      <c r="AO10" s="1557"/>
      <c r="AP10" s="1557"/>
      <c r="AQ10" s="1557"/>
      <c r="AR10" s="1557"/>
      <c r="AS10" s="1557"/>
      <c r="AT10" s="1557"/>
      <c r="AU10" s="1557"/>
      <c r="AV10" s="1557"/>
      <c r="AW10" s="1557"/>
      <c r="AX10" s="1557"/>
      <c r="AY10" s="1557"/>
      <c r="AZ10" s="1557"/>
      <c r="BA10" s="1557"/>
      <c r="BB10" s="1557"/>
      <c r="BC10" s="1557"/>
      <c r="BD10" s="1557"/>
      <c r="BE10" s="1557"/>
      <c r="BF10" s="1557"/>
      <c r="BG10" s="1557"/>
      <c r="BH10" s="1557"/>
      <c r="BI10" s="1557"/>
      <c r="BJ10" s="1557"/>
      <c r="BK10" s="1557"/>
      <c r="BL10" s="1557"/>
      <c r="BM10" s="1557"/>
      <c r="BN10" s="1557"/>
      <c r="BO10" s="1557"/>
      <c r="BP10" s="1557"/>
      <c r="BQ10" s="1557"/>
      <c r="BR10" s="1557"/>
      <c r="BS10" s="1557"/>
      <c r="BT10" s="1557"/>
      <c r="BU10" s="1557"/>
      <c r="BV10" s="1557"/>
      <c r="BW10" s="1557"/>
      <c r="BX10" s="1557"/>
      <c r="BY10" s="1557"/>
      <c r="BZ10" s="1557"/>
      <c r="CA10" s="1557"/>
      <c r="CB10" s="1557"/>
      <c r="CC10" s="1557"/>
      <c r="CD10" s="1557"/>
      <c r="CE10" s="1557"/>
      <c r="CF10" s="1557"/>
      <c r="CG10" s="1557"/>
      <c r="CH10" s="1557"/>
      <c r="CI10" s="1557"/>
      <c r="CJ10" s="1557"/>
      <c r="CK10" s="1557"/>
      <c r="CL10" s="1557"/>
      <c r="CM10" s="1557"/>
      <c r="CN10" s="1557"/>
      <c r="CO10" s="1557"/>
      <c r="CP10" s="1557"/>
      <c r="CQ10" s="1557"/>
      <c r="CR10" s="1557"/>
      <c r="CS10" s="1557"/>
      <c r="CT10" s="1557"/>
      <c r="CU10" s="1557"/>
      <c r="CV10" s="1557"/>
      <c r="CW10" s="1557"/>
      <c r="CX10" s="1557"/>
      <c r="CY10" s="1557"/>
      <c r="CZ10" s="1557"/>
      <c r="DA10" s="1557"/>
      <c r="DB10" s="1557"/>
      <c r="DC10" s="1557"/>
      <c r="DD10" s="1557"/>
      <c r="DE10" s="1557"/>
      <c r="DF10" s="1557"/>
      <c r="DG10" s="1557"/>
      <c r="DH10" s="1557"/>
      <c r="DI10" s="1557"/>
      <c r="DJ10" s="1557"/>
      <c r="DK10" s="1557"/>
      <c r="DL10" s="1557"/>
      <c r="DM10" s="1557"/>
      <c r="DN10" s="1557"/>
      <c r="DO10" s="1557"/>
      <c r="DP10" s="1557"/>
      <c r="DQ10" s="1557"/>
      <c r="DR10" s="1557"/>
      <c r="DS10" s="1557"/>
      <c r="DT10" s="1557"/>
      <c r="DU10" s="1557"/>
      <c r="DV10" s="1557"/>
      <c r="DW10" s="1557"/>
      <c r="DX10" s="1557"/>
      <c r="DY10" s="1557"/>
      <c r="DZ10" s="1557"/>
      <c r="EA10" s="1557"/>
      <c r="EB10" s="1557"/>
      <c r="EC10" s="1557"/>
      <c r="ED10" s="1557"/>
      <c r="EE10" s="1557"/>
      <c r="EF10" s="1557"/>
      <c r="EG10" s="1557"/>
      <c r="EH10" s="1557"/>
      <c r="EI10" s="1557"/>
      <c r="EJ10" s="1557"/>
      <c r="EK10" s="1557"/>
      <c r="EL10" s="1557"/>
      <c r="EM10" s="1557"/>
      <c r="EN10" s="1557"/>
      <c r="EO10" s="1557"/>
      <c r="EP10" s="1557"/>
      <c r="EQ10" s="1557"/>
      <c r="ER10" s="1557"/>
      <c r="ES10" s="1557"/>
      <c r="ET10" s="1557"/>
      <c r="EU10" s="1557"/>
      <c r="EV10" s="1557"/>
      <c r="EW10" s="1557"/>
      <c r="EX10" s="1557"/>
      <c r="EY10" s="1557"/>
      <c r="EZ10" s="1557"/>
      <c r="FA10" s="1557"/>
      <c r="FB10" s="1557"/>
      <c r="FC10" s="1557"/>
      <c r="FD10" s="1557"/>
      <c r="FE10" s="1557"/>
      <c r="FF10" s="1557"/>
      <c r="FG10" s="1557"/>
      <c r="FH10" s="1557"/>
      <c r="FI10" s="1557"/>
      <c r="FJ10" s="1557"/>
      <c r="FK10" s="1557"/>
      <c r="FL10" s="1557"/>
      <c r="FM10" s="1557"/>
      <c r="FN10" s="1557"/>
      <c r="FO10" s="1557"/>
      <c r="FP10" s="1557"/>
      <c r="FQ10" s="1557"/>
      <c r="FR10" s="1557"/>
      <c r="FS10" s="1557"/>
      <c r="FT10" s="1557"/>
      <c r="FU10" s="1557"/>
      <c r="FV10" s="1557"/>
      <c r="FW10" s="1557"/>
      <c r="FX10" s="1557"/>
      <c r="FY10" s="1557"/>
      <c r="FZ10" s="1557"/>
      <c r="GA10" s="1557"/>
      <c r="GB10" s="1557"/>
      <c r="GC10" s="1557"/>
      <c r="GD10" s="1557"/>
      <c r="GE10" s="1557"/>
      <c r="GF10" s="1557"/>
      <c r="GG10" s="1557"/>
      <c r="GH10" s="1557"/>
      <c r="GI10" s="1557"/>
      <c r="GJ10" s="1557"/>
      <c r="GK10" s="1557"/>
      <c r="GL10" s="1557"/>
      <c r="GM10" s="1557"/>
      <c r="GN10" s="1557"/>
      <c r="GO10" s="1557"/>
      <c r="GP10" s="1557"/>
      <c r="GQ10" s="1557"/>
      <c r="GR10" s="1557"/>
      <c r="GS10" s="1557"/>
      <c r="GT10" s="1557"/>
      <c r="GU10" s="1557"/>
      <c r="GV10" s="1557"/>
      <c r="GW10" s="1557"/>
      <c r="GX10" s="1557"/>
      <c r="GY10" s="1557"/>
      <c r="GZ10" s="1557"/>
      <c r="HA10" s="1557"/>
      <c r="HB10" s="1557"/>
      <c r="HC10" s="1557"/>
      <c r="HD10" s="1557"/>
      <c r="HE10" s="1557"/>
      <c r="HF10" s="1557"/>
      <c r="HG10" s="1557"/>
      <c r="HH10" s="1557"/>
      <c r="HI10" s="1557"/>
      <c r="HJ10" s="1557"/>
      <c r="HK10" s="1557"/>
      <c r="HL10" s="1557"/>
      <c r="HM10" s="1557"/>
      <c r="HN10" s="1557"/>
      <c r="HO10" s="1557"/>
      <c r="HP10" s="1557"/>
      <c r="HQ10" s="1557"/>
      <c r="HR10" s="1557"/>
      <c r="HS10" s="1557"/>
      <c r="HT10" s="1557"/>
      <c r="HU10" s="1557"/>
      <c r="HV10" s="1557"/>
      <c r="HW10" s="1557"/>
      <c r="HX10" s="1557"/>
      <c r="HY10" s="1557"/>
      <c r="HZ10" s="1557"/>
      <c r="IA10" s="1557"/>
      <c r="IB10" s="1557"/>
      <c r="IC10" s="1557"/>
      <c r="ID10" s="1557"/>
      <c r="IE10" s="1557"/>
      <c r="IF10" s="1557"/>
      <c r="IG10" s="1557"/>
      <c r="IH10" s="1557"/>
      <c r="II10" s="1557"/>
      <c r="IJ10" s="1557"/>
      <c r="IK10" s="1557"/>
      <c r="IL10" s="1557"/>
      <c r="IM10" s="1557"/>
      <c r="IN10" s="1557"/>
      <c r="IO10" s="1557"/>
      <c r="IP10" s="1557"/>
      <c r="IQ10" s="1557"/>
      <c r="IR10" s="1557"/>
      <c r="IS10" s="1557"/>
      <c r="IT10" s="1557"/>
      <c r="IU10" s="1557"/>
      <c r="IV10" s="1557"/>
      <c r="IW10" s="1557"/>
      <c r="IX10" s="1557"/>
      <c r="IY10" s="1557"/>
      <c r="IZ10" s="1557"/>
      <c r="JA10" s="1557"/>
      <c r="JB10" s="1557"/>
      <c r="JC10" s="1557"/>
      <c r="JD10" s="1557"/>
      <c r="JE10" s="1557"/>
      <c r="JF10" s="1557"/>
      <c r="JG10" s="1557"/>
    </row>
    <row r="11" spans="1:267" s="1562" customFormat="1" ht="15" customHeight="1" x14ac:dyDescent="0.25">
      <c r="A11" s="1551">
        <v>1</v>
      </c>
      <c r="B11" s="1551">
        <v>1</v>
      </c>
      <c r="C11" s="1558" t="s">
        <v>5</v>
      </c>
      <c r="D11" s="1558"/>
      <c r="E11" s="1558"/>
      <c r="F11" s="1537"/>
      <c r="G11" s="1559"/>
      <c r="H11" s="1559"/>
      <c r="I11" s="1559"/>
      <c r="J11" s="1560"/>
      <c r="K11" s="1560"/>
      <c r="L11" s="1561">
        <f t="shared" ref="L11:L23" si="0">ROUND(F11*J11,0)</f>
        <v>0</v>
      </c>
      <c r="M11" s="1561">
        <f>ROUND(G11*J11,0)</f>
        <v>0</v>
      </c>
      <c r="N11" s="1561"/>
      <c r="O11" s="1561"/>
      <c r="P11" s="1561"/>
      <c r="Q11" s="1561"/>
      <c r="R11" s="2611"/>
      <c r="S11" s="2611"/>
      <c r="T11" s="2611"/>
      <c r="U11" s="2611"/>
      <c r="V11" s="1484"/>
      <c r="W11" s="1561"/>
      <c r="X11" s="1561"/>
      <c r="Y11" s="1561"/>
      <c r="Z11" s="1561"/>
      <c r="AA11" s="3436"/>
      <c r="AB11" s="1561"/>
      <c r="AC11" s="1638"/>
      <c r="AD11" s="1638"/>
      <c r="AE11" s="2159"/>
      <c r="AF11" s="2159"/>
    </row>
    <row r="12" spans="1:267" s="1562" customFormat="1" ht="15" customHeight="1" x14ac:dyDescent="0.25">
      <c r="A12" s="1551">
        <v>1</v>
      </c>
      <c r="B12" s="1551">
        <v>1</v>
      </c>
      <c r="C12" s="1563" t="s">
        <v>46</v>
      </c>
      <c r="D12" s="3402" t="s">
        <v>466</v>
      </c>
      <c r="E12" s="1564">
        <v>340</v>
      </c>
      <c r="F12" s="1537">
        <v>1289</v>
      </c>
      <c r="G12" s="1565">
        <f t="shared" ref="G12:G23" si="1">F12/12*$C$3</f>
        <v>429.66666666666669</v>
      </c>
      <c r="H12" s="1559">
        <v>428</v>
      </c>
      <c r="I12" s="1565">
        <f t="shared" ref="I12:I24" si="2">H12/G12*100</f>
        <v>99.612102404965086</v>
      </c>
      <c r="J12" s="1566">
        <v>10.5</v>
      </c>
      <c r="K12" s="1567">
        <f t="shared" ref="K12:K24" si="3">N12/H12</f>
        <v>9.9556074766355138</v>
      </c>
      <c r="L12" s="1555">
        <f t="shared" si="0"/>
        <v>13535</v>
      </c>
      <c r="M12" s="1555">
        <f t="shared" ref="M12:M23" si="4">L12/12*$C$3</f>
        <v>4511.666666666667</v>
      </c>
      <c r="N12" s="1537">
        <v>4261</v>
      </c>
      <c r="O12" s="1555">
        <f t="shared" ref="O12:O24" si="5">N12/M12*100</f>
        <v>94.444033985962321</v>
      </c>
      <c r="P12" s="1555">
        <f t="shared" ref="P12:P23" si="6">L12/E12</f>
        <v>39.808823529411768</v>
      </c>
      <c r="Q12" s="1555">
        <f t="shared" ref="Q12:Q24" si="7">N12/$C$3*12/P12</f>
        <v>321.10971555227184</v>
      </c>
      <c r="R12" s="2611"/>
      <c r="S12" s="2611"/>
      <c r="T12" s="2611"/>
      <c r="U12" s="2611"/>
      <c r="V12" s="1484"/>
      <c r="W12" s="1561"/>
      <c r="X12" s="1561"/>
      <c r="Y12" s="1561"/>
      <c r="Z12" s="1561"/>
      <c r="AA12" s="3436"/>
      <c r="AB12" s="1561"/>
      <c r="AC12" s="1638"/>
      <c r="AD12" s="1638"/>
      <c r="AE12" s="2159"/>
      <c r="AF12" s="2159"/>
    </row>
    <row r="13" spans="1:267" s="1562" customFormat="1" ht="15" customHeight="1" x14ac:dyDescent="0.25">
      <c r="A13" s="1551">
        <v>1</v>
      </c>
      <c r="B13" s="1551">
        <v>1</v>
      </c>
      <c r="C13" s="1563" t="s">
        <v>55</v>
      </c>
      <c r="D13" s="3402" t="s">
        <v>466</v>
      </c>
      <c r="E13" s="1564">
        <v>340</v>
      </c>
      <c r="F13" s="1537">
        <v>230</v>
      </c>
      <c r="G13" s="1565">
        <f t="shared" si="1"/>
        <v>76.666666666666671</v>
      </c>
      <c r="H13" s="1559">
        <v>82</v>
      </c>
      <c r="I13" s="1565">
        <f t="shared" si="2"/>
        <v>106.95652173913044</v>
      </c>
      <c r="J13" s="1566">
        <v>11</v>
      </c>
      <c r="K13" s="1567">
        <f t="shared" si="3"/>
        <v>10.487804878048781</v>
      </c>
      <c r="L13" s="1555">
        <f t="shared" si="0"/>
        <v>2530</v>
      </c>
      <c r="M13" s="1555">
        <f t="shared" si="4"/>
        <v>843.33333333333337</v>
      </c>
      <c r="N13" s="1537">
        <v>860</v>
      </c>
      <c r="O13" s="1555">
        <f t="shared" si="5"/>
        <v>101.97628458498022</v>
      </c>
      <c r="P13" s="1555">
        <f t="shared" si="6"/>
        <v>7.4411764705882355</v>
      </c>
      <c r="Q13" s="1555">
        <f t="shared" si="7"/>
        <v>346.71936758893281</v>
      </c>
      <c r="R13" s="2611"/>
      <c r="S13" s="2611"/>
      <c r="T13" s="2611"/>
      <c r="U13" s="2611"/>
      <c r="V13" s="1484"/>
      <c r="W13" s="1561"/>
      <c r="X13" s="1561"/>
      <c r="Y13" s="1561"/>
      <c r="Z13" s="1561"/>
      <c r="AA13" s="3436"/>
      <c r="AB13" s="1561"/>
      <c r="AC13" s="1638"/>
      <c r="AD13" s="1638"/>
      <c r="AE13" s="2159"/>
      <c r="AF13" s="2159"/>
    </row>
    <row r="14" spans="1:267" s="1562" customFormat="1" ht="15" customHeight="1" x14ac:dyDescent="0.25">
      <c r="A14" s="1551">
        <v>1</v>
      </c>
      <c r="B14" s="1551">
        <v>1</v>
      </c>
      <c r="C14" s="1563" t="s">
        <v>47</v>
      </c>
      <c r="D14" s="3402" t="s">
        <v>466</v>
      </c>
      <c r="E14" s="1564">
        <v>340</v>
      </c>
      <c r="F14" s="1537">
        <v>526</v>
      </c>
      <c r="G14" s="1565">
        <f t="shared" si="1"/>
        <v>175.33333333333334</v>
      </c>
      <c r="H14" s="1559">
        <v>238</v>
      </c>
      <c r="I14" s="1565">
        <f t="shared" si="2"/>
        <v>135.74144486692015</v>
      </c>
      <c r="J14" s="1566">
        <v>12.5</v>
      </c>
      <c r="K14" s="1567">
        <f t="shared" si="3"/>
        <v>12.260504201680673</v>
      </c>
      <c r="L14" s="1555">
        <f t="shared" si="0"/>
        <v>6575</v>
      </c>
      <c r="M14" s="1555">
        <f t="shared" si="4"/>
        <v>2191.6666666666665</v>
      </c>
      <c r="N14" s="1537">
        <v>2918</v>
      </c>
      <c r="O14" s="1555">
        <f t="shared" si="5"/>
        <v>133.1406844106464</v>
      </c>
      <c r="P14" s="1555">
        <f t="shared" si="6"/>
        <v>19.338235294117649</v>
      </c>
      <c r="Q14" s="1555">
        <f t="shared" si="7"/>
        <v>452.67832699619771</v>
      </c>
      <c r="R14" s="2611"/>
      <c r="S14" s="2611"/>
      <c r="T14" s="2611"/>
      <c r="U14" s="2611"/>
      <c r="V14" s="1484"/>
      <c r="W14" s="1561"/>
      <c r="X14" s="1561"/>
      <c r="Y14" s="1561"/>
      <c r="Z14" s="1561"/>
      <c r="AA14" s="3436"/>
      <c r="AB14" s="1561"/>
      <c r="AC14" s="1638"/>
      <c r="AD14" s="1638"/>
      <c r="AE14" s="2159"/>
      <c r="AF14" s="2159"/>
    </row>
    <row r="15" spans="1:267" s="1562" customFormat="1" ht="15" customHeight="1" x14ac:dyDescent="0.25">
      <c r="A15" s="1551">
        <v>1</v>
      </c>
      <c r="B15" s="1551">
        <v>1</v>
      </c>
      <c r="C15" s="1563" t="s">
        <v>29</v>
      </c>
      <c r="D15" s="3402" t="s">
        <v>466</v>
      </c>
      <c r="E15" s="1564">
        <v>340</v>
      </c>
      <c r="F15" s="1537">
        <v>255</v>
      </c>
      <c r="G15" s="1565">
        <f t="shared" si="1"/>
        <v>85</v>
      </c>
      <c r="H15" s="1559">
        <v>64</v>
      </c>
      <c r="I15" s="1565">
        <f t="shared" si="2"/>
        <v>75.294117647058826</v>
      </c>
      <c r="J15" s="1566">
        <v>11.8</v>
      </c>
      <c r="K15" s="1567">
        <f t="shared" si="3"/>
        <v>12.6875</v>
      </c>
      <c r="L15" s="1555">
        <f t="shared" si="0"/>
        <v>3009</v>
      </c>
      <c r="M15" s="1555">
        <f t="shared" si="4"/>
        <v>1003</v>
      </c>
      <c r="N15" s="1537">
        <v>812</v>
      </c>
      <c r="O15" s="1555">
        <f t="shared" si="5"/>
        <v>80.957128614157526</v>
      </c>
      <c r="P15" s="1555">
        <f t="shared" si="6"/>
        <v>8.85</v>
      </c>
      <c r="Q15" s="1555">
        <f t="shared" si="7"/>
        <v>275.25423728813558</v>
      </c>
      <c r="R15" s="2611"/>
      <c r="S15" s="2611"/>
      <c r="T15" s="2611"/>
      <c r="U15" s="2611"/>
      <c r="V15" s="1484"/>
      <c r="W15" s="1561"/>
      <c r="X15" s="1561"/>
      <c r="Y15" s="1561"/>
      <c r="Z15" s="1561"/>
      <c r="AA15" s="3436"/>
      <c r="AB15" s="1561"/>
      <c r="AC15" s="1638"/>
      <c r="AD15" s="1638"/>
      <c r="AE15" s="2159"/>
      <c r="AF15" s="2159"/>
    </row>
    <row r="16" spans="1:267" s="1562" customFormat="1" ht="15" customHeight="1" x14ac:dyDescent="0.25">
      <c r="A16" s="1551">
        <v>1</v>
      </c>
      <c r="B16" s="1551">
        <v>1</v>
      </c>
      <c r="C16" s="1563" t="s">
        <v>48</v>
      </c>
      <c r="D16" s="3402" t="s">
        <v>466</v>
      </c>
      <c r="E16" s="1564">
        <v>340</v>
      </c>
      <c r="F16" s="1537">
        <v>1269</v>
      </c>
      <c r="G16" s="1565">
        <f t="shared" si="1"/>
        <v>423</v>
      </c>
      <c r="H16" s="1559">
        <v>438</v>
      </c>
      <c r="I16" s="1565">
        <f t="shared" si="2"/>
        <v>103.54609929078013</v>
      </c>
      <c r="J16" s="1566">
        <v>10</v>
      </c>
      <c r="K16" s="1567">
        <f t="shared" si="3"/>
        <v>10.155251141552512</v>
      </c>
      <c r="L16" s="1555">
        <f t="shared" si="0"/>
        <v>12690</v>
      </c>
      <c r="M16" s="1555">
        <f t="shared" si="4"/>
        <v>4230</v>
      </c>
      <c r="N16" s="1537">
        <v>4448</v>
      </c>
      <c r="O16" s="1555">
        <f t="shared" si="5"/>
        <v>105.15366430260048</v>
      </c>
      <c r="P16" s="1555">
        <f t="shared" si="6"/>
        <v>37.323529411764703</v>
      </c>
      <c r="Q16" s="1555">
        <f t="shared" si="7"/>
        <v>357.52245862884166</v>
      </c>
      <c r="R16" s="2611"/>
      <c r="S16" s="2611"/>
      <c r="T16" s="2611"/>
      <c r="U16" s="2611"/>
      <c r="V16" s="1484"/>
      <c r="W16" s="1561"/>
      <c r="X16" s="1561"/>
      <c r="Y16" s="1561"/>
      <c r="Z16" s="1561"/>
      <c r="AA16" s="3436"/>
      <c r="AB16" s="1561"/>
      <c r="AC16" s="1638"/>
      <c r="AD16" s="1638"/>
      <c r="AE16" s="2159"/>
      <c r="AF16" s="2159"/>
    </row>
    <row r="17" spans="1:32" s="1562" customFormat="1" ht="15" customHeight="1" x14ac:dyDescent="0.25">
      <c r="A17" s="1551">
        <v>1</v>
      </c>
      <c r="B17" s="1551">
        <v>1</v>
      </c>
      <c r="C17" s="1563" t="s">
        <v>63</v>
      </c>
      <c r="D17" s="3402" t="s">
        <v>466</v>
      </c>
      <c r="E17" s="1564">
        <v>340</v>
      </c>
      <c r="F17" s="1537">
        <v>1145</v>
      </c>
      <c r="G17" s="1565">
        <f t="shared" si="1"/>
        <v>381.66666666666669</v>
      </c>
      <c r="H17" s="1559">
        <v>417</v>
      </c>
      <c r="I17" s="1565">
        <f t="shared" si="2"/>
        <v>109.25764192139738</v>
      </c>
      <c r="J17" s="1566">
        <v>9</v>
      </c>
      <c r="K17" s="1567">
        <f t="shared" si="3"/>
        <v>9.8009592326139092</v>
      </c>
      <c r="L17" s="1555">
        <f t="shared" si="0"/>
        <v>10305</v>
      </c>
      <c r="M17" s="1555">
        <f t="shared" si="4"/>
        <v>3435</v>
      </c>
      <c r="N17" s="1537">
        <v>4087</v>
      </c>
      <c r="O17" s="1555">
        <f t="shared" si="5"/>
        <v>118.98107714701599</v>
      </c>
      <c r="P17" s="1555">
        <f t="shared" si="6"/>
        <v>30.308823529411764</v>
      </c>
      <c r="Q17" s="1555">
        <f t="shared" si="7"/>
        <v>404.53566229985444</v>
      </c>
      <c r="R17" s="2611"/>
      <c r="S17" s="2611"/>
      <c r="T17" s="2611"/>
      <c r="U17" s="2611"/>
      <c r="V17" s="1484"/>
      <c r="W17" s="1561"/>
      <c r="X17" s="1561"/>
      <c r="Y17" s="1561"/>
      <c r="Z17" s="1561"/>
      <c r="AA17" s="3436"/>
      <c r="AB17" s="1561"/>
      <c r="AC17" s="1638"/>
      <c r="AD17" s="1638"/>
      <c r="AE17" s="2159"/>
      <c r="AF17" s="2159"/>
    </row>
    <row r="18" spans="1:32" s="1562" customFormat="1" ht="15" customHeight="1" x14ac:dyDescent="0.25">
      <c r="A18" s="1551">
        <v>1</v>
      </c>
      <c r="B18" s="1551">
        <v>1</v>
      </c>
      <c r="C18" s="1563" t="s">
        <v>76</v>
      </c>
      <c r="D18" s="3402" t="s">
        <v>466</v>
      </c>
      <c r="E18" s="1564">
        <v>340</v>
      </c>
      <c r="F18" s="1537">
        <v>405</v>
      </c>
      <c r="G18" s="1565">
        <f t="shared" si="1"/>
        <v>135</v>
      </c>
      <c r="H18" s="1565">
        <v>129</v>
      </c>
      <c r="I18" s="1565">
        <f t="shared" si="2"/>
        <v>95.555555555555557</v>
      </c>
      <c r="J18" s="1566">
        <v>12.4</v>
      </c>
      <c r="K18" s="1567">
        <f t="shared" si="3"/>
        <v>13.573643410852712</v>
      </c>
      <c r="L18" s="1555">
        <f t="shared" si="0"/>
        <v>5022</v>
      </c>
      <c r="M18" s="1555">
        <f t="shared" si="4"/>
        <v>1674</v>
      </c>
      <c r="N18" s="1568">
        <v>1751</v>
      </c>
      <c r="O18" s="1555">
        <f t="shared" si="5"/>
        <v>104.59976105137396</v>
      </c>
      <c r="P18" s="1555">
        <f t="shared" si="6"/>
        <v>14.770588235294118</v>
      </c>
      <c r="Q18" s="1555">
        <f t="shared" si="7"/>
        <v>355.63918757467144</v>
      </c>
      <c r="R18" s="2612"/>
      <c r="S18" s="2612"/>
      <c r="T18" s="2612"/>
      <c r="U18" s="2612"/>
      <c r="V18" s="1485"/>
      <c r="W18" s="1569"/>
      <c r="X18" s="1569"/>
      <c r="Y18" s="1569"/>
      <c r="Z18" s="1569"/>
      <c r="AA18" s="3437"/>
      <c r="AB18" s="1569"/>
      <c r="AC18" s="1639"/>
      <c r="AD18" s="1639"/>
      <c r="AE18" s="2159"/>
      <c r="AF18" s="2159"/>
    </row>
    <row r="19" spans="1:32" s="1562" customFormat="1" ht="15" customHeight="1" x14ac:dyDescent="0.25">
      <c r="A19" s="1551">
        <v>1</v>
      </c>
      <c r="B19" s="1551">
        <v>1</v>
      </c>
      <c r="C19" s="1563" t="s">
        <v>101</v>
      </c>
      <c r="D19" s="3402" t="s">
        <v>466</v>
      </c>
      <c r="E19" s="1564">
        <v>340</v>
      </c>
      <c r="F19" s="1537">
        <v>110</v>
      </c>
      <c r="G19" s="1565">
        <f t="shared" si="1"/>
        <v>36.666666666666664</v>
      </c>
      <c r="H19" s="1565">
        <v>30</v>
      </c>
      <c r="I19" s="1565">
        <f t="shared" si="2"/>
        <v>81.818181818181827</v>
      </c>
      <c r="J19" s="1566">
        <v>20.100000000000001</v>
      </c>
      <c r="K19" s="1567">
        <f t="shared" si="3"/>
        <v>24.733333333333334</v>
      </c>
      <c r="L19" s="1555">
        <f t="shared" si="0"/>
        <v>2211</v>
      </c>
      <c r="M19" s="1555">
        <f t="shared" si="4"/>
        <v>737</v>
      </c>
      <c r="N19" s="1568">
        <v>742</v>
      </c>
      <c r="O19" s="1555">
        <f t="shared" si="5"/>
        <v>100.67842605156039</v>
      </c>
      <c r="P19" s="1555">
        <f t="shared" si="6"/>
        <v>6.5029411764705882</v>
      </c>
      <c r="Q19" s="1555">
        <f t="shared" si="7"/>
        <v>342.3066485753053</v>
      </c>
      <c r="R19" s="2612"/>
      <c r="S19" s="2612"/>
      <c r="T19" s="2612"/>
      <c r="U19" s="2612"/>
      <c r="V19" s="1485"/>
      <c r="W19" s="1569"/>
      <c r="X19" s="1569"/>
      <c r="Y19" s="1569"/>
      <c r="Z19" s="1569"/>
      <c r="AA19" s="3437"/>
      <c r="AB19" s="1569"/>
      <c r="AC19" s="1639"/>
      <c r="AD19" s="1639"/>
      <c r="AE19" s="2159"/>
      <c r="AF19" s="2159"/>
    </row>
    <row r="20" spans="1:32" s="1562" customFormat="1" ht="15" customHeight="1" x14ac:dyDescent="0.25">
      <c r="A20" s="1551">
        <v>1</v>
      </c>
      <c r="B20" s="1551">
        <v>1</v>
      </c>
      <c r="C20" s="1563" t="s">
        <v>49</v>
      </c>
      <c r="D20" s="3402" t="s">
        <v>466</v>
      </c>
      <c r="E20" s="1564">
        <v>340</v>
      </c>
      <c r="F20" s="1537">
        <v>85</v>
      </c>
      <c r="G20" s="1565">
        <f t="shared" si="1"/>
        <v>28.333333333333332</v>
      </c>
      <c r="H20" s="1565">
        <v>25</v>
      </c>
      <c r="I20" s="1565">
        <f t="shared" si="2"/>
        <v>88.235294117647072</v>
      </c>
      <c r="J20" s="1566">
        <v>12.1</v>
      </c>
      <c r="K20" s="1567">
        <f t="shared" si="3"/>
        <v>10.44</v>
      </c>
      <c r="L20" s="1555">
        <f t="shared" si="0"/>
        <v>1029</v>
      </c>
      <c r="M20" s="1555">
        <f t="shared" si="4"/>
        <v>343</v>
      </c>
      <c r="N20" s="1568">
        <v>261</v>
      </c>
      <c r="O20" s="1555">
        <f t="shared" si="5"/>
        <v>76.093294460641403</v>
      </c>
      <c r="P20" s="1555">
        <f t="shared" si="6"/>
        <v>3.026470588235294</v>
      </c>
      <c r="Q20" s="1555">
        <f t="shared" si="7"/>
        <v>258.71720116618076</v>
      </c>
      <c r="R20" s="2612"/>
      <c r="S20" s="2612"/>
      <c r="T20" s="2612"/>
      <c r="U20" s="2612"/>
      <c r="V20" s="1485"/>
      <c r="W20" s="1569"/>
      <c r="X20" s="1569"/>
      <c r="Y20" s="1569"/>
      <c r="Z20" s="1569"/>
      <c r="AA20" s="3437"/>
      <c r="AB20" s="1569"/>
      <c r="AC20" s="1639"/>
      <c r="AD20" s="1639"/>
      <c r="AE20" s="2159"/>
      <c r="AF20" s="2159"/>
    </row>
    <row r="21" spans="1:32" s="1562" customFormat="1" ht="15" customHeight="1" x14ac:dyDescent="0.25">
      <c r="A21" s="1551">
        <v>1</v>
      </c>
      <c r="B21" s="1551">
        <v>1</v>
      </c>
      <c r="C21" s="1563" t="s">
        <v>50</v>
      </c>
      <c r="D21" s="3402" t="s">
        <v>466</v>
      </c>
      <c r="E21" s="1564">
        <v>340</v>
      </c>
      <c r="F21" s="1537">
        <v>1128</v>
      </c>
      <c r="G21" s="1565">
        <f t="shared" si="1"/>
        <v>376</v>
      </c>
      <c r="H21" s="1565">
        <v>375</v>
      </c>
      <c r="I21" s="1565">
        <f t="shared" si="2"/>
        <v>99.7340425531915</v>
      </c>
      <c r="J21" s="1566">
        <v>9.5</v>
      </c>
      <c r="K21" s="1567">
        <f t="shared" si="3"/>
        <v>9.4719999999999995</v>
      </c>
      <c r="L21" s="1555">
        <f t="shared" si="0"/>
        <v>10716</v>
      </c>
      <c r="M21" s="1555">
        <f t="shared" si="4"/>
        <v>3572</v>
      </c>
      <c r="N21" s="1568">
        <v>3552</v>
      </c>
      <c r="O21" s="1555">
        <f t="shared" si="5"/>
        <v>99.440089585666286</v>
      </c>
      <c r="P21" s="1555">
        <f t="shared" si="6"/>
        <v>31.517647058823531</v>
      </c>
      <c r="Q21" s="1555">
        <f t="shared" si="7"/>
        <v>338.09630459126538</v>
      </c>
      <c r="R21" s="2612"/>
      <c r="S21" s="2612"/>
      <c r="T21" s="2612"/>
      <c r="U21" s="2612"/>
      <c r="V21" s="1485"/>
      <c r="W21" s="1569"/>
      <c r="X21" s="1569"/>
      <c r="Y21" s="1569"/>
      <c r="Z21" s="1569"/>
      <c r="AA21" s="3437"/>
      <c r="AB21" s="1569"/>
      <c r="AC21" s="1639"/>
      <c r="AD21" s="1639"/>
      <c r="AE21" s="2159"/>
      <c r="AF21" s="2159"/>
    </row>
    <row r="22" spans="1:32" s="1562" customFormat="1" ht="15" customHeight="1" x14ac:dyDescent="0.25">
      <c r="A22" s="1551">
        <v>1</v>
      </c>
      <c r="B22" s="1551">
        <v>1</v>
      </c>
      <c r="C22" s="1563" t="s">
        <v>54</v>
      </c>
      <c r="D22" s="3402" t="s">
        <v>466</v>
      </c>
      <c r="E22" s="1564">
        <v>320</v>
      </c>
      <c r="F22" s="1537">
        <v>890</v>
      </c>
      <c r="G22" s="1565">
        <f t="shared" si="1"/>
        <v>296.66666666666669</v>
      </c>
      <c r="H22" s="1565">
        <v>300</v>
      </c>
      <c r="I22" s="1565">
        <f t="shared" si="2"/>
        <v>101.12359550561798</v>
      </c>
      <c r="J22" s="1566">
        <v>10</v>
      </c>
      <c r="K22" s="1567">
        <f t="shared" si="3"/>
        <v>8.7033333333333331</v>
      </c>
      <c r="L22" s="1555">
        <f t="shared" si="0"/>
        <v>8900</v>
      </c>
      <c r="M22" s="1555">
        <f t="shared" si="4"/>
        <v>2966.6666666666665</v>
      </c>
      <c r="N22" s="1568">
        <v>2611</v>
      </c>
      <c r="O22" s="1555">
        <f t="shared" si="5"/>
        <v>88.011235955056193</v>
      </c>
      <c r="P22" s="1555">
        <f t="shared" si="6"/>
        <v>27.8125</v>
      </c>
      <c r="Q22" s="1555">
        <f t="shared" si="7"/>
        <v>281.6359550561798</v>
      </c>
      <c r="R22" s="2612"/>
      <c r="S22" s="2612"/>
      <c r="T22" s="2612"/>
      <c r="U22" s="2612"/>
      <c r="V22" s="3543"/>
      <c r="W22" s="1569"/>
      <c r="X22" s="1569"/>
      <c r="Y22" s="1569"/>
      <c r="Z22" s="1569"/>
      <c r="AA22" s="3437"/>
      <c r="AB22" s="1569"/>
      <c r="AC22" s="1639"/>
      <c r="AD22" s="1639"/>
      <c r="AE22" s="2159"/>
      <c r="AF22" s="2159"/>
    </row>
    <row r="23" spans="1:32" s="1562" customFormat="1" ht="15" customHeight="1" x14ac:dyDescent="0.25">
      <c r="A23" s="1551"/>
      <c r="B23" s="1551">
        <v>1</v>
      </c>
      <c r="C23" s="1563" t="s">
        <v>25</v>
      </c>
      <c r="D23" s="3402" t="s">
        <v>466</v>
      </c>
      <c r="E23" s="1564">
        <v>310</v>
      </c>
      <c r="F23" s="1537">
        <v>4862</v>
      </c>
      <c r="G23" s="1565">
        <f t="shared" si="1"/>
        <v>1620.6666666666667</v>
      </c>
      <c r="H23" s="1565">
        <v>1908</v>
      </c>
      <c r="I23" s="1565">
        <f t="shared" si="2"/>
        <v>117.72932949403537</v>
      </c>
      <c r="J23" s="1566">
        <v>6.5</v>
      </c>
      <c r="K23" s="1567">
        <f t="shared" si="3"/>
        <v>6.5398322851153043</v>
      </c>
      <c r="L23" s="1555">
        <f t="shared" si="0"/>
        <v>31603</v>
      </c>
      <c r="M23" s="1555">
        <f t="shared" si="4"/>
        <v>10534.333333333334</v>
      </c>
      <c r="N23" s="1568">
        <v>12478</v>
      </c>
      <c r="O23" s="1555">
        <f t="shared" si="5"/>
        <v>118.45077998924151</v>
      </c>
      <c r="P23" s="1555">
        <f t="shared" si="6"/>
        <v>101.94516129032257</v>
      </c>
      <c r="Q23" s="1555">
        <f t="shared" si="7"/>
        <v>367.19741796664874</v>
      </c>
      <c r="R23" s="2612"/>
      <c r="S23" s="2612"/>
      <c r="T23" s="2612"/>
      <c r="U23" s="2612"/>
      <c r="V23" s="3543"/>
      <c r="W23" s="1569"/>
      <c r="X23" s="1569"/>
      <c r="Y23" s="1569"/>
      <c r="Z23" s="1569"/>
      <c r="AA23" s="3437"/>
      <c r="AB23" s="1569"/>
      <c r="AC23" s="1639"/>
      <c r="AD23" s="1639"/>
      <c r="AE23" s="2159"/>
      <c r="AF23" s="2159"/>
    </row>
    <row r="24" spans="1:32" s="1562" customFormat="1" ht="15" customHeight="1" x14ac:dyDescent="0.25">
      <c r="A24" s="1551">
        <v>1</v>
      </c>
      <c r="B24" s="1551">
        <v>1</v>
      </c>
      <c r="C24" s="1570" t="s">
        <v>7</v>
      </c>
      <c r="D24" s="1570"/>
      <c r="E24" s="1570"/>
      <c r="F24" s="1947">
        <f>SUM(F12:F23)</f>
        <v>12194</v>
      </c>
      <c r="G24" s="1571">
        <f>SUM(G12:G23)</f>
        <v>4064.666666666667</v>
      </c>
      <c r="H24" s="1571">
        <f>SUM(H12:H23)</f>
        <v>4434</v>
      </c>
      <c r="I24" s="1571">
        <f t="shared" si="2"/>
        <v>109.08643595210759</v>
      </c>
      <c r="J24" s="1572">
        <f>SUM(L24/F24)</f>
        <v>8.8670657700508446</v>
      </c>
      <c r="K24" s="1573">
        <f t="shared" si="3"/>
        <v>8.7462787550744245</v>
      </c>
      <c r="L24" s="1571">
        <f>SUM(L12:L23)</f>
        <v>108125</v>
      </c>
      <c r="M24" s="1571">
        <f>SUM(M12:M23)</f>
        <v>36041.666666666664</v>
      </c>
      <c r="N24" s="536">
        <f>SUM(N12:N23)</f>
        <v>38781</v>
      </c>
      <c r="O24" s="1574">
        <f t="shared" si="5"/>
        <v>107.60046242774568</v>
      </c>
      <c r="P24" s="1574">
        <f>SUM(P12:P23)</f>
        <v>328.64589658444027</v>
      </c>
      <c r="Q24" s="1574">
        <f t="shared" si="7"/>
        <v>354.00715849226356</v>
      </c>
      <c r="R24" s="2613">
        <v>502184.30041919998</v>
      </c>
      <c r="S24" s="2613">
        <v>502184.30041919998</v>
      </c>
      <c r="T24" s="2613">
        <v>502184.30041919998</v>
      </c>
      <c r="U24" s="2613">
        <v>502184.30041919998</v>
      </c>
      <c r="V24" s="982">
        <f>R24/12*$C$3+(S24-R24)/11*3+(T24-S24)/10*2+(U24-T24)/9*1</f>
        <v>167394.7668064</v>
      </c>
      <c r="W24" s="1575">
        <f>AA24-Z24-X24</f>
        <v>168310.67841999995</v>
      </c>
      <c r="X24" s="1575">
        <v>-2057.8572000000004</v>
      </c>
      <c r="Y24" s="1575">
        <f>W24-V24</f>
        <v>915.91161359995021</v>
      </c>
      <c r="Z24" s="1575">
        <v>-5974.8046700000004</v>
      </c>
      <c r="AA24" s="3438">
        <v>160278.01654999994</v>
      </c>
      <c r="AB24" s="1575"/>
      <c r="AC24" s="1640"/>
      <c r="AD24" s="1640">
        <f>AC24/1000</f>
        <v>0</v>
      </c>
      <c r="AE24" s="2159"/>
      <c r="AF24" s="2159"/>
    </row>
    <row r="25" spans="1:32" s="1562" customFormat="1" ht="15" customHeight="1" x14ac:dyDescent="0.25">
      <c r="A25" s="1551">
        <v>1</v>
      </c>
      <c r="B25" s="1551">
        <v>1</v>
      </c>
      <c r="C25" s="1576" t="s">
        <v>14</v>
      </c>
      <c r="D25" s="1576"/>
      <c r="E25" s="1577"/>
      <c r="F25" s="1537"/>
      <c r="G25" s="1559"/>
      <c r="H25" s="1559"/>
      <c r="I25" s="1559"/>
      <c r="J25" s="1572"/>
      <c r="K25" s="1572"/>
      <c r="L25" s="1578"/>
      <c r="M25" s="1578"/>
      <c r="N25" s="1578"/>
      <c r="O25" s="1578"/>
      <c r="P25" s="1578"/>
      <c r="Q25" s="1578"/>
      <c r="R25" s="2613"/>
      <c r="S25" s="2613"/>
      <c r="T25" s="2613"/>
      <c r="U25" s="2613"/>
      <c r="V25" s="1486"/>
      <c r="W25" s="1579"/>
      <c r="X25" s="1579"/>
      <c r="Y25" s="1579"/>
      <c r="Z25" s="1579"/>
      <c r="AA25" s="3438"/>
      <c r="AB25" s="1579"/>
      <c r="AC25" s="1640"/>
      <c r="AD25" s="1640">
        <f t="shared" ref="AD25:AD92" si="8">AC25/1000</f>
        <v>0</v>
      </c>
      <c r="AE25" s="2159"/>
      <c r="AF25" s="2159"/>
    </row>
    <row r="26" spans="1:32" s="59" customFormat="1" ht="16.5" customHeight="1" x14ac:dyDescent="0.25">
      <c r="A26" s="716">
        <v>1</v>
      </c>
      <c r="B26" s="1551">
        <v>1</v>
      </c>
      <c r="C26" s="487" t="s">
        <v>299</v>
      </c>
      <c r="D26" s="487"/>
      <c r="E26" s="500"/>
      <c r="F26" s="1945"/>
      <c r="G26" s="105"/>
      <c r="H26" s="105"/>
      <c r="I26" s="105"/>
      <c r="J26" s="344"/>
      <c r="K26" s="344"/>
      <c r="L26" s="346"/>
      <c r="M26" s="346"/>
      <c r="N26" s="346"/>
      <c r="O26" s="346"/>
      <c r="P26" s="346"/>
      <c r="Q26" s="346"/>
      <c r="R26" s="638"/>
      <c r="S26" s="638"/>
      <c r="T26" s="638"/>
      <c r="U26" s="638"/>
      <c r="V26" s="1487"/>
      <c r="W26" s="420"/>
      <c r="X26" s="420"/>
      <c r="Y26" s="420"/>
      <c r="Z26" s="420"/>
      <c r="AA26" s="3434"/>
      <c r="AB26" s="420"/>
      <c r="AC26" s="1636"/>
      <c r="AD26" s="1636">
        <f t="shared" si="8"/>
        <v>0</v>
      </c>
      <c r="AE26" s="2159"/>
      <c r="AF26" s="1538"/>
    </row>
    <row r="27" spans="1:32" s="59" customFormat="1" ht="34.5" customHeight="1" x14ac:dyDescent="0.25">
      <c r="A27" s="716">
        <v>1</v>
      </c>
      <c r="B27" s="1551">
        <v>1</v>
      </c>
      <c r="C27" s="387" t="s">
        <v>645</v>
      </c>
      <c r="D27" s="387"/>
      <c r="E27" s="387"/>
      <c r="F27" s="690">
        <f t="shared" ref="F27:G27" si="9">SUM(F29,F30,F31,F32)+F28/2.7</f>
        <v>32019.037037037036</v>
      </c>
      <c r="G27" s="420">
        <f t="shared" si="9"/>
        <v>10672.888888888889</v>
      </c>
      <c r="H27" s="420">
        <f>SUM(H29,H30,H31,H32)+H28/2.7</f>
        <v>10375</v>
      </c>
      <c r="I27" s="342">
        <f>H27/G27*100</f>
        <v>97.20891979678521</v>
      </c>
      <c r="J27" s="114"/>
      <c r="K27" s="114"/>
      <c r="L27" s="444"/>
      <c r="M27" s="444"/>
      <c r="N27" s="444"/>
      <c r="O27" s="444"/>
      <c r="P27" s="444"/>
      <c r="Q27" s="444"/>
      <c r="R27" s="2614"/>
      <c r="S27" s="2614"/>
      <c r="T27" s="2614"/>
      <c r="U27" s="2614"/>
      <c r="V27" s="1485"/>
      <c r="W27" s="690"/>
      <c r="X27" s="690"/>
      <c r="Y27" s="690"/>
      <c r="Z27" s="690"/>
      <c r="AA27" s="2606"/>
      <c r="AB27" s="2180">
        <f t="shared" ref="AB27" si="10">SUM(AB29,AB30,AB31,AB32)+AB28/2.7</f>
        <v>0</v>
      </c>
      <c r="AC27" s="1641">
        <f>AC28+AC29+AC30+AC31+AC32</f>
        <v>0</v>
      </c>
      <c r="AD27" s="1641">
        <f t="shared" si="8"/>
        <v>0</v>
      </c>
      <c r="AE27" s="2159"/>
      <c r="AF27" s="1538"/>
    </row>
    <row r="28" spans="1:32" s="59" customFormat="1" ht="15" customHeight="1" x14ac:dyDescent="0.25">
      <c r="A28" s="716"/>
      <c r="B28" s="1551">
        <v>1</v>
      </c>
      <c r="C28" s="387" t="s">
        <v>422</v>
      </c>
      <c r="D28" s="387"/>
      <c r="E28" s="387"/>
      <c r="F28" s="690">
        <v>154</v>
      </c>
      <c r="G28" s="81">
        <f t="shared" ref="G28:G54" si="11">ROUND(F28/12*$C$3,0)</f>
        <v>51</v>
      </c>
      <c r="H28" s="420"/>
      <c r="I28" s="342">
        <f>H28/G28*100</f>
        <v>0</v>
      </c>
      <c r="J28" s="114"/>
      <c r="K28" s="114"/>
      <c r="L28" s="444"/>
      <c r="M28" s="444"/>
      <c r="N28" s="444"/>
      <c r="O28" s="444"/>
      <c r="P28" s="444"/>
      <c r="Q28" s="444"/>
      <c r="R28" s="2614"/>
      <c r="S28" s="2614"/>
      <c r="T28" s="2614"/>
      <c r="U28" s="2614"/>
      <c r="V28" s="1485"/>
      <c r="W28" s="690"/>
      <c r="X28" s="690"/>
      <c r="Y28" s="690"/>
      <c r="Z28" s="690"/>
      <c r="AA28" s="2606"/>
      <c r="AB28" s="690"/>
      <c r="AC28" s="1641"/>
      <c r="AD28" s="1641">
        <f t="shared" si="8"/>
        <v>0</v>
      </c>
      <c r="AE28" s="2159"/>
      <c r="AF28" s="1538"/>
    </row>
    <row r="29" spans="1:32" s="59" customFormat="1" ht="15" customHeight="1" x14ac:dyDescent="0.25">
      <c r="A29" s="716">
        <v>1</v>
      </c>
      <c r="B29" s="1551">
        <v>1</v>
      </c>
      <c r="C29" s="387" t="s">
        <v>370</v>
      </c>
      <c r="D29" s="387"/>
      <c r="E29" s="387"/>
      <c r="F29" s="690">
        <v>12500</v>
      </c>
      <c r="G29" s="81">
        <f t="shared" si="11"/>
        <v>4167</v>
      </c>
      <c r="H29" s="420">
        <v>4136</v>
      </c>
      <c r="I29" s="342">
        <f t="shared" ref="I29:I37" si="12">H29/G29*100</f>
        <v>99.256059515238775</v>
      </c>
      <c r="J29" s="114"/>
      <c r="K29" s="114"/>
      <c r="L29" s="444"/>
      <c r="M29" s="444"/>
      <c r="N29" s="444"/>
      <c r="O29" s="444"/>
      <c r="P29" s="444"/>
      <c r="Q29" s="444"/>
      <c r="R29" s="2614"/>
      <c r="S29" s="2614"/>
      <c r="T29" s="2614"/>
      <c r="U29" s="2614"/>
      <c r="V29" s="1485"/>
      <c r="W29" s="690"/>
      <c r="X29" s="690"/>
      <c r="Y29" s="690"/>
      <c r="Z29" s="690"/>
      <c r="AA29" s="2606"/>
      <c r="AB29" s="690"/>
      <c r="AC29" s="1641"/>
      <c r="AD29" s="1641">
        <f t="shared" si="8"/>
        <v>0</v>
      </c>
      <c r="AE29" s="2159"/>
      <c r="AF29" s="1538"/>
    </row>
    <row r="30" spans="1:32" s="59" customFormat="1" ht="32.25" customHeight="1" x14ac:dyDescent="0.25">
      <c r="A30" s="716">
        <v>1</v>
      </c>
      <c r="B30" s="1551">
        <v>1</v>
      </c>
      <c r="C30" s="387" t="s">
        <v>301</v>
      </c>
      <c r="D30" s="387"/>
      <c r="E30" s="387"/>
      <c r="F30" s="690">
        <v>762</v>
      </c>
      <c r="G30" s="81">
        <f t="shared" si="11"/>
        <v>254</v>
      </c>
      <c r="H30" s="420">
        <v>167</v>
      </c>
      <c r="I30" s="342">
        <f t="shared" si="12"/>
        <v>65.748031496062993</v>
      </c>
      <c r="J30" s="114"/>
      <c r="K30" s="114"/>
      <c r="L30" s="444"/>
      <c r="M30" s="444"/>
      <c r="N30" s="444"/>
      <c r="O30" s="444"/>
      <c r="P30" s="444"/>
      <c r="Q30" s="444"/>
      <c r="R30" s="2614"/>
      <c r="S30" s="2614"/>
      <c r="T30" s="2614"/>
      <c r="U30" s="2614"/>
      <c r="V30" s="1485"/>
      <c r="W30" s="690"/>
      <c r="X30" s="690"/>
      <c r="Y30" s="690"/>
      <c r="Z30" s="690"/>
      <c r="AA30" s="2606"/>
      <c r="AB30" s="690"/>
      <c r="AC30" s="1641"/>
      <c r="AD30" s="1641">
        <f t="shared" si="8"/>
        <v>0</v>
      </c>
      <c r="AE30" s="2159"/>
      <c r="AF30" s="1538"/>
    </row>
    <row r="31" spans="1:32" s="59" customFormat="1" ht="31.5" customHeight="1" x14ac:dyDescent="0.25">
      <c r="A31" s="716">
        <v>1</v>
      </c>
      <c r="B31" s="1551">
        <v>1</v>
      </c>
      <c r="C31" s="387" t="s">
        <v>302</v>
      </c>
      <c r="D31" s="387"/>
      <c r="E31" s="387"/>
      <c r="F31" s="690">
        <v>700</v>
      </c>
      <c r="G31" s="81">
        <f t="shared" si="11"/>
        <v>233</v>
      </c>
      <c r="H31" s="420">
        <v>142</v>
      </c>
      <c r="I31" s="342">
        <f t="shared" si="12"/>
        <v>60.944206008583691</v>
      </c>
      <c r="J31" s="114"/>
      <c r="K31" s="114"/>
      <c r="L31" s="444"/>
      <c r="M31" s="444"/>
      <c r="N31" s="444"/>
      <c r="O31" s="444"/>
      <c r="P31" s="444"/>
      <c r="Q31" s="444"/>
      <c r="R31" s="2614"/>
      <c r="S31" s="2614"/>
      <c r="T31" s="2614"/>
      <c r="U31" s="2614"/>
      <c r="V31" s="1485"/>
      <c r="W31" s="690"/>
      <c r="X31" s="690"/>
      <c r="Y31" s="690"/>
      <c r="Z31" s="690"/>
      <c r="AA31" s="2606"/>
      <c r="AB31" s="690"/>
      <c r="AC31" s="1641"/>
      <c r="AD31" s="1641">
        <f t="shared" si="8"/>
        <v>0</v>
      </c>
      <c r="AE31" s="2159"/>
      <c r="AF31" s="1538"/>
    </row>
    <row r="32" spans="1:32" s="59" customFormat="1" ht="15" customHeight="1" x14ac:dyDescent="0.25">
      <c r="A32" s="716">
        <v>1</v>
      </c>
      <c r="B32" s="1551">
        <v>1</v>
      </c>
      <c r="C32" s="387" t="s">
        <v>303</v>
      </c>
      <c r="D32" s="387"/>
      <c r="E32" s="387"/>
      <c r="F32" s="690">
        <v>18000</v>
      </c>
      <c r="G32" s="81">
        <f t="shared" si="11"/>
        <v>6000</v>
      </c>
      <c r="H32" s="420">
        <v>5930</v>
      </c>
      <c r="I32" s="342">
        <f t="shared" si="12"/>
        <v>98.833333333333329</v>
      </c>
      <c r="J32" s="114"/>
      <c r="K32" s="114"/>
      <c r="L32" s="444"/>
      <c r="M32" s="444"/>
      <c r="N32" s="444"/>
      <c r="O32" s="444"/>
      <c r="P32" s="444"/>
      <c r="Q32" s="444"/>
      <c r="R32" s="2614"/>
      <c r="S32" s="2614"/>
      <c r="T32" s="2614"/>
      <c r="U32" s="2614"/>
      <c r="V32" s="1485"/>
      <c r="W32" s="690"/>
      <c r="X32" s="690"/>
      <c r="Y32" s="690"/>
      <c r="Z32" s="690"/>
      <c r="AA32" s="2606"/>
      <c r="AB32" s="690"/>
      <c r="AC32" s="1641"/>
      <c r="AD32" s="1641">
        <f t="shared" si="8"/>
        <v>0</v>
      </c>
      <c r="AE32" s="2159"/>
      <c r="AF32" s="1538"/>
    </row>
    <row r="33" spans="1:32" s="59" customFormat="1" ht="51" customHeight="1" x14ac:dyDescent="0.25">
      <c r="A33" s="716"/>
      <c r="B33" s="1551">
        <v>1</v>
      </c>
      <c r="C33" s="387" t="s">
        <v>480</v>
      </c>
      <c r="D33" s="387"/>
      <c r="E33" s="387"/>
      <c r="F33" s="690">
        <v>5137</v>
      </c>
      <c r="G33" s="81">
        <f t="shared" si="11"/>
        <v>1712</v>
      </c>
      <c r="H33" s="420">
        <v>688</v>
      </c>
      <c r="I33" s="342">
        <f t="shared" si="12"/>
        <v>40.186915887850468</v>
      </c>
      <c r="J33" s="114"/>
      <c r="K33" s="114"/>
      <c r="L33" s="444"/>
      <c r="M33" s="444"/>
      <c r="N33" s="444"/>
      <c r="O33" s="444"/>
      <c r="P33" s="444"/>
      <c r="Q33" s="444"/>
      <c r="R33" s="2614"/>
      <c r="S33" s="2614"/>
      <c r="T33" s="2614"/>
      <c r="U33" s="2614"/>
      <c r="V33" s="1485"/>
      <c r="W33" s="690"/>
      <c r="X33" s="690"/>
      <c r="Y33" s="690"/>
      <c r="Z33" s="690"/>
      <c r="AA33" s="2606"/>
      <c r="AB33" s="690"/>
      <c r="AC33" s="1641"/>
      <c r="AD33" s="1641">
        <f t="shared" si="8"/>
        <v>0</v>
      </c>
      <c r="AE33" s="2159"/>
      <c r="AF33" s="1538"/>
    </row>
    <row r="34" spans="1:32" s="59" customFormat="1" ht="15" customHeight="1" x14ac:dyDescent="0.25">
      <c r="A34" s="716">
        <v>1</v>
      </c>
      <c r="B34" s="1551">
        <v>1</v>
      </c>
      <c r="C34" s="389" t="s">
        <v>350</v>
      </c>
      <c r="D34" s="389"/>
      <c r="E34" s="387"/>
      <c r="F34" s="690">
        <f>F35+F36/8.5</f>
        <v>74349.529411764699</v>
      </c>
      <c r="G34" s="81">
        <f t="shared" ref="G34:H34" si="13">G35+G36/8.5</f>
        <v>24783.470588235294</v>
      </c>
      <c r="H34" s="420">
        <f t="shared" si="13"/>
        <v>25870.310588235294</v>
      </c>
      <c r="I34" s="342">
        <f t="shared" si="12"/>
        <v>104.38534222287626</v>
      </c>
      <c r="J34" s="114"/>
      <c r="K34" s="114"/>
      <c r="L34" s="444"/>
      <c r="M34" s="444"/>
      <c r="N34" s="444"/>
      <c r="O34" s="444"/>
      <c r="P34" s="444"/>
      <c r="Q34" s="444"/>
      <c r="R34" s="2614"/>
      <c r="S34" s="2614"/>
      <c r="T34" s="2614"/>
      <c r="U34" s="2614"/>
      <c r="V34" s="1485"/>
      <c r="W34" s="690"/>
      <c r="X34" s="690"/>
      <c r="Y34" s="690"/>
      <c r="Z34" s="690"/>
      <c r="AA34" s="2606"/>
      <c r="AB34" s="81">
        <f t="shared" ref="AB34" si="14">AB35+AB36/8.5</f>
        <v>0</v>
      </c>
      <c r="AC34" s="1641">
        <f>AC35+AC36</f>
        <v>0</v>
      </c>
      <c r="AD34" s="1641">
        <f t="shared" si="8"/>
        <v>0</v>
      </c>
      <c r="AE34" s="2159"/>
      <c r="AF34" s="1538"/>
    </row>
    <row r="35" spans="1:32" s="59" customFormat="1" ht="15" customHeight="1" x14ac:dyDescent="0.25">
      <c r="A35" s="716"/>
      <c r="B35" s="1551">
        <v>1</v>
      </c>
      <c r="C35" s="1177" t="s">
        <v>414</v>
      </c>
      <c r="D35" s="1177"/>
      <c r="E35" s="387"/>
      <c r="F35" s="690">
        <v>73526</v>
      </c>
      <c r="G35" s="81">
        <f t="shared" si="11"/>
        <v>24509</v>
      </c>
      <c r="H35" s="420">
        <v>25574</v>
      </c>
      <c r="I35" s="342">
        <f t="shared" si="12"/>
        <v>104.34534252723489</v>
      </c>
      <c r="J35" s="114"/>
      <c r="K35" s="114"/>
      <c r="L35" s="444"/>
      <c r="M35" s="444"/>
      <c r="N35" s="444"/>
      <c r="O35" s="444"/>
      <c r="P35" s="444"/>
      <c r="Q35" s="444"/>
      <c r="R35" s="2614"/>
      <c r="S35" s="2614"/>
      <c r="T35" s="2614"/>
      <c r="U35" s="2614"/>
      <c r="V35" s="1485"/>
      <c r="W35" s="690"/>
      <c r="X35" s="690"/>
      <c r="Y35" s="690"/>
      <c r="Z35" s="690"/>
      <c r="AA35" s="2606"/>
      <c r="AB35" s="690"/>
      <c r="AC35" s="1641"/>
      <c r="AD35" s="1641">
        <f t="shared" si="8"/>
        <v>0</v>
      </c>
      <c r="AE35" s="2159"/>
      <c r="AF35" s="1538"/>
    </row>
    <row r="36" spans="1:32" s="59" customFormat="1" ht="15" customHeight="1" x14ac:dyDescent="0.25">
      <c r="A36" s="716">
        <v>1</v>
      </c>
      <c r="B36" s="1551">
        <v>1</v>
      </c>
      <c r="C36" s="387" t="s">
        <v>410</v>
      </c>
      <c r="D36" s="387"/>
      <c r="E36" s="387"/>
      <c r="F36" s="690">
        <v>7000</v>
      </c>
      <c r="G36" s="81">
        <f t="shared" si="11"/>
        <v>2333</v>
      </c>
      <c r="H36" s="420">
        <v>2518.6400000000003</v>
      </c>
      <c r="I36" s="342">
        <f t="shared" si="12"/>
        <v>107.95713673381913</v>
      </c>
      <c r="J36" s="114"/>
      <c r="K36" s="114"/>
      <c r="L36" s="444"/>
      <c r="M36" s="444"/>
      <c r="N36" s="444"/>
      <c r="O36" s="444"/>
      <c r="P36" s="444"/>
      <c r="Q36" s="444"/>
      <c r="R36" s="2614"/>
      <c r="S36" s="2614"/>
      <c r="T36" s="2614"/>
      <c r="U36" s="2614"/>
      <c r="V36" s="1485"/>
      <c r="W36" s="690"/>
      <c r="X36" s="690"/>
      <c r="Y36" s="690"/>
      <c r="Z36" s="690"/>
      <c r="AA36" s="2606"/>
      <c r="AB36" s="690"/>
      <c r="AC36" s="1641"/>
      <c r="AD36" s="1641">
        <f t="shared" si="8"/>
        <v>0</v>
      </c>
      <c r="AE36" s="2159"/>
      <c r="AF36" s="1538"/>
    </row>
    <row r="37" spans="1:32" s="85" customFormat="1" ht="15" customHeight="1" x14ac:dyDescent="0.25">
      <c r="A37" s="716">
        <v>1</v>
      </c>
      <c r="B37" s="1551">
        <v>1</v>
      </c>
      <c r="C37" s="198" t="s">
        <v>166</v>
      </c>
      <c r="D37" s="198"/>
      <c r="E37" s="488"/>
      <c r="F37" s="691">
        <f>SUM(F27+F35*3.2)+F36/3.9</f>
        <v>269097.10883190884</v>
      </c>
      <c r="G37" s="368">
        <f t="shared" ref="G37:H37" si="15">SUM(G27+G35*3.2)+G36/3.9</f>
        <v>89699.894017094019</v>
      </c>
      <c r="H37" s="368">
        <f t="shared" si="15"/>
        <v>92857.605128205134</v>
      </c>
      <c r="I37" s="536">
        <f t="shared" si="12"/>
        <v>103.52030640137586</v>
      </c>
      <c r="J37" s="114"/>
      <c r="K37" s="114"/>
      <c r="L37" s="444"/>
      <c r="M37" s="444"/>
      <c r="N37" s="444"/>
      <c r="O37" s="444"/>
      <c r="P37" s="444"/>
      <c r="Q37" s="444"/>
      <c r="R37" s="1533">
        <v>141486.79770000002</v>
      </c>
      <c r="S37" s="1533">
        <v>141486.79770000002</v>
      </c>
      <c r="T37" s="1533">
        <v>141486.79770000002</v>
      </c>
      <c r="U37" s="1533">
        <v>141486.79770000002</v>
      </c>
      <c r="V37" s="1548">
        <f>R37/12*$C$3+(S37-R37)/11*3+(T37-S37)/10*2+(U37-T37)/9*1</f>
        <v>47162.265900000006</v>
      </c>
      <c r="W37" s="720">
        <f>AA37-Z37</f>
        <v>47162.265920000005</v>
      </c>
      <c r="X37" s="720"/>
      <c r="Y37" s="720">
        <f>W37-V37</f>
        <v>1.9999999494757503E-5</v>
      </c>
      <c r="Z37" s="720">
        <v>-194.82189</v>
      </c>
      <c r="AA37" s="3439">
        <v>46967.444030000006</v>
      </c>
      <c r="AB37" s="368">
        <f t="shared" ref="AB37" si="16">SUM(AB27+AB35*3.2)+AB36/3.9</f>
        <v>0</v>
      </c>
      <c r="AC37" s="1642">
        <f>AC34+AC27</f>
        <v>0</v>
      </c>
      <c r="AD37" s="1642">
        <f t="shared" si="8"/>
        <v>0</v>
      </c>
      <c r="AE37" s="2159"/>
      <c r="AF37" s="2134"/>
    </row>
    <row r="38" spans="1:32" s="59" customFormat="1" ht="15" customHeight="1" x14ac:dyDescent="0.25">
      <c r="A38" s="716">
        <v>1</v>
      </c>
      <c r="B38" s="1551">
        <v>1</v>
      </c>
      <c r="C38" s="487" t="s">
        <v>304</v>
      </c>
      <c r="D38" s="487"/>
      <c r="E38" s="387"/>
      <c r="F38" s="690"/>
      <c r="G38" s="81">
        <f t="shared" si="11"/>
        <v>0</v>
      </c>
      <c r="H38" s="420"/>
      <c r="I38" s="536"/>
      <c r="J38" s="114"/>
      <c r="K38" s="114"/>
      <c r="L38" s="444"/>
      <c r="M38" s="444"/>
      <c r="N38" s="444"/>
      <c r="O38" s="444"/>
      <c r="P38" s="444"/>
      <c r="Q38" s="444"/>
      <c r="R38" s="2614"/>
      <c r="S38" s="2614"/>
      <c r="T38" s="2614"/>
      <c r="U38" s="2614"/>
      <c r="V38" s="1485"/>
      <c r="W38" s="690"/>
      <c r="X38" s="690"/>
      <c r="Y38" s="690"/>
      <c r="Z38" s="690"/>
      <c r="AA38" s="2606"/>
      <c r="AB38" s="690"/>
      <c r="AC38" s="1641"/>
      <c r="AD38" s="1641">
        <f t="shared" si="8"/>
        <v>0</v>
      </c>
      <c r="AE38" s="2159"/>
      <c r="AF38" s="1538"/>
    </row>
    <row r="39" spans="1:32" s="59" customFormat="1" ht="33" customHeight="1" x14ac:dyDescent="0.25">
      <c r="A39" s="716">
        <v>1</v>
      </c>
      <c r="B39" s="1551">
        <v>1</v>
      </c>
      <c r="C39" s="387" t="s">
        <v>645</v>
      </c>
      <c r="D39" s="387"/>
      <c r="E39" s="387"/>
      <c r="F39" s="690">
        <f>SUM(F41,F46,F50)</f>
        <v>83534.999999928448</v>
      </c>
      <c r="G39" s="420">
        <f>SUM(G41,G46,G50)</f>
        <v>27844</v>
      </c>
      <c r="H39" s="420">
        <f>SUM(H41,H46,H50)</f>
        <v>26775.301423543773</v>
      </c>
      <c r="I39" s="342">
        <f>H39/G39*100</f>
        <v>96.161835309380024</v>
      </c>
      <c r="J39" s="114"/>
      <c r="K39" s="114"/>
      <c r="L39" s="444"/>
      <c r="M39" s="444"/>
      <c r="N39" s="444"/>
      <c r="O39" s="444"/>
      <c r="P39" s="444"/>
      <c r="Q39" s="444"/>
      <c r="R39" s="2614"/>
      <c r="S39" s="2614"/>
      <c r="T39" s="2614"/>
      <c r="U39" s="2614"/>
      <c r="V39" s="1485"/>
      <c r="W39" s="690"/>
      <c r="X39" s="690"/>
      <c r="Y39" s="690"/>
      <c r="Z39" s="690"/>
      <c r="AA39" s="2606"/>
      <c r="AB39" s="420">
        <f>SUM(AB41,AB46,AB50)</f>
        <v>0</v>
      </c>
      <c r="AC39" s="1641">
        <f t="shared" ref="AC39" si="17">AC40+AC41+AC46+AC50</f>
        <v>0</v>
      </c>
      <c r="AD39" s="1641">
        <f t="shared" si="8"/>
        <v>0</v>
      </c>
      <c r="AE39" s="2159"/>
      <c r="AF39" s="1538"/>
    </row>
    <row r="40" spans="1:32" s="59" customFormat="1" ht="15" customHeight="1" x14ac:dyDescent="0.25">
      <c r="A40" s="716">
        <v>1</v>
      </c>
      <c r="B40" s="1551">
        <v>1</v>
      </c>
      <c r="C40" s="387" t="s">
        <v>300</v>
      </c>
      <c r="D40" s="387"/>
      <c r="E40" s="387"/>
      <c r="F40" s="690"/>
      <c r="G40" s="81">
        <f t="shared" si="11"/>
        <v>0</v>
      </c>
      <c r="H40" s="420"/>
      <c r="I40" s="342"/>
      <c r="J40" s="114"/>
      <c r="K40" s="114"/>
      <c r="L40" s="444"/>
      <c r="M40" s="444"/>
      <c r="N40" s="444"/>
      <c r="O40" s="444"/>
      <c r="P40" s="444"/>
      <c r="Q40" s="444"/>
      <c r="R40" s="2614"/>
      <c r="S40" s="2614"/>
      <c r="T40" s="2614"/>
      <c r="U40" s="2614"/>
      <c r="V40" s="1485"/>
      <c r="W40" s="690"/>
      <c r="X40" s="690"/>
      <c r="Y40" s="690"/>
      <c r="Z40" s="690"/>
      <c r="AA40" s="2606"/>
      <c r="AB40" s="690"/>
      <c r="AC40" s="1641"/>
      <c r="AD40" s="1641">
        <f t="shared" si="8"/>
        <v>0</v>
      </c>
      <c r="AE40" s="2159"/>
      <c r="AF40" s="1538"/>
    </row>
    <row r="41" spans="1:32" s="59" customFormat="1" ht="49.5" customHeight="1" x14ac:dyDescent="0.25">
      <c r="A41" s="716">
        <v>1</v>
      </c>
      <c r="B41" s="1551">
        <v>1</v>
      </c>
      <c r="C41" s="387" t="s">
        <v>305</v>
      </c>
      <c r="D41" s="387"/>
      <c r="E41" s="387"/>
      <c r="F41" s="690">
        <f>SUM(F42:F45)</f>
        <v>15957</v>
      </c>
      <c r="G41" s="420">
        <f>SUM(G42:G45)</f>
        <v>5318</v>
      </c>
      <c r="H41" s="420">
        <f>SUM(H42:H45)</f>
        <v>7476.1820607436839</v>
      </c>
      <c r="I41" s="342">
        <f t="shared" ref="I41:I52" si="18">H41/G41*100</f>
        <v>140.58258858111478</v>
      </c>
      <c r="J41" s="114"/>
      <c r="K41" s="114"/>
      <c r="L41" s="444"/>
      <c r="M41" s="444"/>
      <c r="N41" s="444"/>
      <c r="O41" s="444"/>
      <c r="P41" s="444"/>
      <c r="Q41" s="444"/>
      <c r="R41" s="2614"/>
      <c r="S41" s="2614"/>
      <c r="T41" s="2614"/>
      <c r="U41" s="2614"/>
      <c r="V41" s="1485"/>
      <c r="W41" s="690"/>
      <c r="X41" s="690"/>
      <c r="Y41" s="690"/>
      <c r="Z41" s="690"/>
      <c r="AA41" s="2606"/>
      <c r="AB41" s="420">
        <f>SUM(AB42:AB45)</f>
        <v>0</v>
      </c>
      <c r="AC41" s="1641">
        <f t="shared" ref="AC41" si="19">AC42+AC43</f>
        <v>0</v>
      </c>
      <c r="AD41" s="1641">
        <f t="shared" si="8"/>
        <v>0</v>
      </c>
      <c r="AE41" s="2159"/>
      <c r="AF41" s="1538"/>
    </row>
    <row r="42" spans="1:32" s="59" customFormat="1" ht="38.1" customHeight="1" x14ac:dyDescent="0.25">
      <c r="A42" s="716">
        <v>1</v>
      </c>
      <c r="B42" s="1551">
        <v>1</v>
      </c>
      <c r="C42" s="387" t="s">
        <v>306</v>
      </c>
      <c r="D42" s="387"/>
      <c r="E42" s="387"/>
      <c r="F42" s="690">
        <v>10153</v>
      </c>
      <c r="G42" s="81">
        <f t="shared" si="11"/>
        <v>3384</v>
      </c>
      <c r="H42" s="420">
        <v>3999</v>
      </c>
      <c r="I42" s="342">
        <f t="shared" si="18"/>
        <v>118.17375886524823</v>
      </c>
      <c r="J42" s="114"/>
      <c r="K42" s="114"/>
      <c r="L42" s="444"/>
      <c r="M42" s="444"/>
      <c r="N42" s="444"/>
      <c r="O42" s="444"/>
      <c r="P42" s="444"/>
      <c r="Q42" s="444"/>
      <c r="R42" s="2614"/>
      <c r="S42" s="2614"/>
      <c r="T42" s="2614"/>
      <c r="U42" s="2614"/>
      <c r="V42" s="1485"/>
      <c r="W42" s="690"/>
      <c r="X42" s="690"/>
      <c r="Y42" s="690"/>
      <c r="Z42" s="690"/>
      <c r="AA42" s="2606"/>
      <c r="AB42" s="690"/>
      <c r="AC42" s="1641"/>
      <c r="AD42" s="1641">
        <f t="shared" si="8"/>
        <v>0</v>
      </c>
      <c r="AE42" s="2159"/>
      <c r="AF42" s="1538"/>
    </row>
    <row r="43" spans="1:32" s="59" customFormat="1" ht="38.1" customHeight="1" x14ac:dyDescent="0.25">
      <c r="A43" s="716">
        <v>1</v>
      </c>
      <c r="B43" s="1551">
        <v>1</v>
      </c>
      <c r="C43" s="387" t="s">
        <v>307</v>
      </c>
      <c r="D43" s="387"/>
      <c r="E43" s="387"/>
      <c r="F43" s="690">
        <v>3046</v>
      </c>
      <c r="G43" s="81">
        <f t="shared" si="11"/>
        <v>1015</v>
      </c>
      <c r="H43" s="420">
        <v>569</v>
      </c>
      <c r="I43" s="342">
        <f t="shared" si="18"/>
        <v>56.059113300492612</v>
      </c>
      <c r="J43" s="114"/>
      <c r="K43" s="114"/>
      <c r="L43" s="444"/>
      <c r="M43" s="444"/>
      <c r="N43" s="444"/>
      <c r="O43" s="444"/>
      <c r="P43" s="444"/>
      <c r="Q43" s="444"/>
      <c r="R43" s="2614"/>
      <c r="S43" s="2614"/>
      <c r="T43" s="2614"/>
      <c r="U43" s="2614"/>
      <c r="V43" s="1485"/>
      <c r="W43" s="690"/>
      <c r="X43" s="690"/>
      <c r="Y43" s="690"/>
      <c r="Z43" s="690"/>
      <c r="AA43" s="2606"/>
      <c r="AB43" s="690"/>
      <c r="AC43" s="1641"/>
      <c r="AD43" s="1641">
        <f t="shared" si="8"/>
        <v>0</v>
      </c>
      <c r="AE43" s="2159"/>
      <c r="AF43" s="1538"/>
    </row>
    <row r="44" spans="1:32" s="59" customFormat="1" ht="58.5" customHeight="1" x14ac:dyDescent="0.25">
      <c r="A44" s="716">
        <v>1</v>
      </c>
      <c r="B44" s="1551">
        <v>1</v>
      </c>
      <c r="C44" s="387" t="s">
        <v>346</v>
      </c>
      <c r="D44" s="387"/>
      <c r="E44" s="387"/>
      <c r="F44" s="690">
        <v>411</v>
      </c>
      <c r="G44" s="81">
        <f t="shared" si="11"/>
        <v>137</v>
      </c>
      <c r="H44" s="420">
        <v>574.03076923076924</v>
      </c>
      <c r="I44" s="342">
        <f t="shared" si="18"/>
        <v>419.00056148231329</v>
      </c>
      <c r="J44" s="114"/>
      <c r="K44" s="114"/>
      <c r="L44" s="444"/>
      <c r="M44" s="444"/>
      <c r="N44" s="444"/>
      <c r="O44" s="444"/>
      <c r="P44" s="444"/>
      <c r="Q44" s="444"/>
      <c r="R44" s="2614"/>
      <c r="S44" s="2614"/>
      <c r="T44" s="2614"/>
      <c r="U44" s="2614"/>
      <c r="V44" s="1485"/>
      <c r="W44" s="690"/>
      <c r="X44" s="690"/>
      <c r="Y44" s="690"/>
      <c r="Z44" s="690"/>
      <c r="AA44" s="2606"/>
      <c r="AB44" s="690"/>
      <c r="AC44" s="1641"/>
      <c r="AD44" s="1641">
        <f t="shared" si="8"/>
        <v>0</v>
      </c>
      <c r="AE44" s="2159"/>
      <c r="AF44" s="1538"/>
    </row>
    <row r="45" spans="1:32" s="59" customFormat="1" ht="38.1" customHeight="1" x14ac:dyDescent="0.25">
      <c r="A45" s="716">
        <v>1</v>
      </c>
      <c r="B45" s="1551">
        <v>1</v>
      </c>
      <c r="C45" s="387" t="s">
        <v>347</v>
      </c>
      <c r="D45" s="387"/>
      <c r="E45" s="387"/>
      <c r="F45" s="690">
        <v>2347</v>
      </c>
      <c r="G45" s="81">
        <f t="shared" si="11"/>
        <v>782</v>
      </c>
      <c r="H45" s="420">
        <v>2334.1512915129151</v>
      </c>
      <c r="I45" s="342">
        <f t="shared" si="18"/>
        <v>298.48481988656204</v>
      </c>
      <c r="J45" s="114"/>
      <c r="K45" s="114"/>
      <c r="L45" s="444"/>
      <c r="M45" s="444"/>
      <c r="N45" s="444"/>
      <c r="O45" s="444"/>
      <c r="P45" s="444"/>
      <c r="Q45" s="444"/>
      <c r="R45" s="2614"/>
      <c r="S45" s="2614"/>
      <c r="T45" s="2614"/>
      <c r="U45" s="2614"/>
      <c r="V45" s="1485"/>
      <c r="W45" s="690"/>
      <c r="X45" s="690"/>
      <c r="Y45" s="690"/>
      <c r="Z45" s="690"/>
      <c r="AA45" s="2606"/>
      <c r="AB45" s="690"/>
      <c r="AC45" s="1641"/>
      <c r="AD45" s="1641">
        <f t="shared" si="8"/>
        <v>0</v>
      </c>
      <c r="AE45" s="2159"/>
      <c r="AF45" s="1538"/>
    </row>
    <row r="46" spans="1:32" s="59" customFormat="1" ht="44.25" customHeight="1" x14ac:dyDescent="0.25">
      <c r="A46" s="716">
        <v>1</v>
      </c>
      <c r="B46" s="1551">
        <v>1</v>
      </c>
      <c r="C46" s="387" t="s">
        <v>308</v>
      </c>
      <c r="D46" s="387"/>
      <c r="E46" s="387"/>
      <c r="F46" s="690">
        <f>SUM(F47:F49)</f>
        <v>67040.999999928448</v>
      </c>
      <c r="G46" s="420">
        <f>SUM(G47:G49)</f>
        <v>22347</v>
      </c>
      <c r="H46" s="420">
        <f>SUM(H47:H49)</f>
        <v>19192.119362800091</v>
      </c>
      <c r="I46" s="342">
        <f t="shared" si="18"/>
        <v>85.882307973330157</v>
      </c>
      <c r="J46" s="114"/>
      <c r="K46" s="114"/>
      <c r="L46" s="444"/>
      <c r="M46" s="444"/>
      <c r="N46" s="444"/>
      <c r="O46" s="444"/>
      <c r="P46" s="444"/>
      <c r="Q46" s="444"/>
      <c r="R46" s="2614"/>
      <c r="S46" s="2614"/>
      <c r="T46" s="2614"/>
      <c r="U46" s="2614"/>
      <c r="V46" s="1485"/>
      <c r="W46" s="690"/>
      <c r="X46" s="690"/>
      <c r="Y46" s="690"/>
      <c r="Z46" s="690"/>
      <c r="AA46" s="2606"/>
      <c r="AB46" s="2419">
        <f>AB47+AB48*4.7647+AB49*1.4375</f>
        <v>0</v>
      </c>
      <c r="AC46" s="1530">
        <f>AC47+AC48+AC49</f>
        <v>0</v>
      </c>
      <c r="AD46" s="1641">
        <f t="shared" si="8"/>
        <v>0</v>
      </c>
      <c r="AE46" s="2159"/>
      <c r="AF46" s="1538"/>
    </row>
    <row r="47" spans="1:32" s="59" customFormat="1" ht="38.1" customHeight="1" x14ac:dyDescent="0.25">
      <c r="A47" s="716">
        <v>1</v>
      </c>
      <c r="B47" s="1551">
        <v>1</v>
      </c>
      <c r="C47" s="387" t="s">
        <v>309</v>
      </c>
      <c r="D47" s="387"/>
      <c r="E47" s="387"/>
      <c r="F47" s="690">
        <v>1700</v>
      </c>
      <c r="G47" s="81">
        <f t="shared" si="11"/>
        <v>567</v>
      </c>
      <c r="H47" s="420">
        <v>165</v>
      </c>
      <c r="I47" s="342">
        <f t="shared" si="18"/>
        <v>29.100529100529098</v>
      </c>
      <c r="J47" s="114"/>
      <c r="K47" s="114"/>
      <c r="L47" s="444"/>
      <c r="M47" s="444"/>
      <c r="N47" s="444"/>
      <c r="O47" s="444"/>
      <c r="P47" s="444"/>
      <c r="Q47" s="444"/>
      <c r="R47" s="2614"/>
      <c r="S47" s="2614"/>
      <c r="T47" s="2614"/>
      <c r="U47" s="2614"/>
      <c r="V47" s="1485"/>
      <c r="W47" s="690"/>
      <c r="X47" s="690"/>
      <c r="Y47" s="690"/>
      <c r="Z47" s="690"/>
      <c r="AA47" s="2606"/>
      <c r="AB47" s="690"/>
      <c r="AC47" s="1641"/>
      <c r="AD47" s="1641">
        <f t="shared" si="8"/>
        <v>0</v>
      </c>
      <c r="AE47" s="2159"/>
      <c r="AF47" s="1538"/>
    </row>
    <row r="48" spans="1:32" s="59" customFormat="1" ht="69" customHeight="1" x14ac:dyDescent="0.25">
      <c r="A48" s="716">
        <v>1</v>
      </c>
      <c r="B48" s="1551">
        <v>1</v>
      </c>
      <c r="C48" s="387" t="s">
        <v>383</v>
      </c>
      <c r="D48" s="387"/>
      <c r="E48" s="387"/>
      <c r="F48" s="690">
        <v>63747.99999993376</v>
      </c>
      <c r="G48" s="81">
        <f t="shared" si="11"/>
        <v>21249</v>
      </c>
      <c r="H48" s="420">
        <v>17679.119362800091</v>
      </c>
      <c r="I48" s="342">
        <f t="shared" si="18"/>
        <v>83.199771108287877</v>
      </c>
      <c r="J48" s="114"/>
      <c r="K48" s="114"/>
      <c r="L48" s="444"/>
      <c r="M48" s="444"/>
      <c r="N48" s="444"/>
      <c r="O48" s="444"/>
      <c r="P48" s="444"/>
      <c r="Q48" s="444"/>
      <c r="R48" s="2614"/>
      <c r="S48" s="2614"/>
      <c r="T48" s="2614"/>
      <c r="U48" s="2614"/>
      <c r="V48" s="1485"/>
      <c r="W48" s="690"/>
      <c r="X48" s="690"/>
      <c r="Y48" s="690"/>
      <c r="Z48" s="690"/>
      <c r="AA48" s="2606"/>
      <c r="AB48" s="690"/>
      <c r="AC48" s="1641"/>
      <c r="AD48" s="1641">
        <f t="shared" si="8"/>
        <v>0</v>
      </c>
      <c r="AE48" s="2159"/>
      <c r="AF48" s="1538"/>
    </row>
    <row r="49" spans="1:32" s="59" customFormat="1" ht="53.25" customHeight="1" x14ac:dyDescent="0.25">
      <c r="A49" s="716">
        <v>1</v>
      </c>
      <c r="B49" s="1551">
        <v>1</v>
      </c>
      <c r="C49" s="387" t="s">
        <v>318</v>
      </c>
      <c r="D49" s="387"/>
      <c r="E49" s="387"/>
      <c r="F49" s="690">
        <v>1592.9999999946899</v>
      </c>
      <c r="G49" s="81">
        <f t="shared" si="11"/>
        <v>531</v>
      </c>
      <c r="H49" s="420">
        <v>1348</v>
      </c>
      <c r="I49" s="342">
        <f t="shared" si="18"/>
        <v>253.86064030131826</v>
      </c>
      <c r="J49" s="114"/>
      <c r="K49" s="114"/>
      <c r="L49" s="444"/>
      <c r="M49" s="444"/>
      <c r="N49" s="444"/>
      <c r="O49" s="444"/>
      <c r="P49" s="444"/>
      <c r="Q49" s="444"/>
      <c r="R49" s="2614"/>
      <c r="S49" s="2614"/>
      <c r="T49" s="2614"/>
      <c r="U49" s="2614"/>
      <c r="V49" s="1485"/>
      <c r="W49" s="690"/>
      <c r="X49" s="690"/>
      <c r="Y49" s="690"/>
      <c r="Z49" s="690"/>
      <c r="AA49" s="2606"/>
      <c r="AB49" s="690"/>
      <c r="AC49" s="1641"/>
      <c r="AD49" s="1641">
        <f t="shared" si="8"/>
        <v>0</v>
      </c>
      <c r="AE49" s="2159"/>
      <c r="AF49" s="1538"/>
    </row>
    <row r="50" spans="1:32" s="59" customFormat="1" ht="15.75" customHeight="1" x14ac:dyDescent="0.25">
      <c r="A50" s="716"/>
      <c r="B50" s="1551">
        <v>1</v>
      </c>
      <c r="C50" s="387" t="s">
        <v>290</v>
      </c>
      <c r="D50" s="387"/>
      <c r="E50" s="387"/>
      <c r="F50" s="690">
        <v>537</v>
      </c>
      <c r="G50" s="81">
        <f t="shared" si="11"/>
        <v>179</v>
      </c>
      <c r="H50" s="420">
        <v>107</v>
      </c>
      <c r="I50" s="342">
        <f t="shared" si="18"/>
        <v>59.77653631284916</v>
      </c>
      <c r="J50" s="114"/>
      <c r="K50" s="114"/>
      <c r="L50" s="444"/>
      <c r="M50" s="444"/>
      <c r="N50" s="444"/>
      <c r="O50" s="444"/>
      <c r="P50" s="444"/>
      <c r="Q50" s="444"/>
      <c r="R50" s="2614"/>
      <c r="S50" s="2614"/>
      <c r="T50" s="2614"/>
      <c r="U50" s="2614"/>
      <c r="V50" s="1485"/>
      <c r="W50" s="690"/>
      <c r="X50" s="690"/>
      <c r="Y50" s="690"/>
      <c r="Z50" s="690"/>
      <c r="AA50" s="2606"/>
      <c r="AB50" s="690"/>
      <c r="AC50" s="1641"/>
      <c r="AD50" s="1641">
        <f t="shared" si="8"/>
        <v>0</v>
      </c>
      <c r="AE50" s="2159"/>
      <c r="AF50" s="1538"/>
    </row>
    <row r="51" spans="1:32" s="59" customFormat="1" ht="15" customHeight="1" x14ac:dyDescent="0.25">
      <c r="A51" s="716">
        <v>1</v>
      </c>
      <c r="B51" s="1551">
        <v>1</v>
      </c>
      <c r="C51" s="387" t="s">
        <v>155</v>
      </c>
      <c r="D51" s="389"/>
      <c r="E51" s="387"/>
      <c r="F51" s="690">
        <v>650</v>
      </c>
      <c r="G51" s="81">
        <f t="shared" si="11"/>
        <v>217</v>
      </c>
      <c r="H51" s="81">
        <v>228</v>
      </c>
      <c r="I51" s="342">
        <f t="shared" si="18"/>
        <v>105.06912442396312</v>
      </c>
      <c r="J51" s="114"/>
      <c r="K51" s="114"/>
      <c r="L51" s="444"/>
      <c r="M51" s="444"/>
      <c r="N51" s="444"/>
      <c r="O51" s="444"/>
      <c r="P51" s="444"/>
      <c r="Q51" s="444"/>
      <c r="R51" s="2614"/>
      <c r="S51" s="2614"/>
      <c r="T51" s="2614"/>
      <c r="U51" s="2614"/>
      <c r="V51" s="1485"/>
      <c r="W51" s="690"/>
      <c r="X51" s="690"/>
      <c r="Y51" s="690"/>
      <c r="Z51" s="690"/>
      <c r="AA51" s="2606"/>
      <c r="AB51" s="690"/>
      <c r="AC51" s="1641"/>
      <c r="AD51" s="1641">
        <f t="shared" si="8"/>
        <v>0</v>
      </c>
      <c r="AE51" s="2159"/>
      <c r="AF51" s="1538"/>
    </row>
    <row r="52" spans="1:32" s="59" customFormat="1" ht="30" customHeight="1" x14ac:dyDescent="0.25">
      <c r="A52" s="716">
        <v>1</v>
      </c>
      <c r="B52" s="1551">
        <v>1</v>
      </c>
      <c r="C52" s="387" t="s">
        <v>156</v>
      </c>
      <c r="D52" s="389"/>
      <c r="E52" s="387"/>
      <c r="F52" s="690">
        <v>23625</v>
      </c>
      <c r="G52" s="81">
        <f t="shared" si="11"/>
        <v>7875</v>
      </c>
      <c r="H52" s="420">
        <v>9815</v>
      </c>
      <c r="I52" s="342">
        <f t="shared" si="18"/>
        <v>124.63492063492063</v>
      </c>
      <c r="J52" s="114"/>
      <c r="K52" s="114"/>
      <c r="L52" s="444"/>
      <c r="M52" s="444"/>
      <c r="N52" s="444"/>
      <c r="O52" s="444"/>
      <c r="P52" s="444"/>
      <c r="Q52" s="444"/>
      <c r="R52" s="2614"/>
      <c r="S52" s="2614"/>
      <c r="T52" s="2614"/>
      <c r="U52" s="2614"/>
      <c r="V52" s="1485"/>
      <c r="W52" s="690"/>
      <c r="X52" s="690"/>
      <c r="Y52" s="690"/>
      <c r="Z52" s="690"/>
      <c r="AA52" s="2606"/>
      <c r="AB52" s="690"/>
      <c r="AC52" s="1641"/>
      <c r="AD52" s="1641">
        <f t="shared" si="8"/>
        <v>0</v>
      </c>
      <c r="AE52" s="2159"/>
      <c r="AF52" s="1538"/>
    </row>
    <row r="53" spans="1:32" s="59" customFormat="1" ht="15" customHeight="1" x14ac:dyDescent="0.25">
      <c r="A53" s="716">
        <v>1</v>
      </c>
      <c r="B53" s="1551">
        <v>1</v>
      </c>
      <c r="C53" s="621" t="s">
        <v>316</v>
      </c>
      <c r="D53" s="621"/>
      <c r="E53" s="387"/>
      <c r="F53" s="690"/>
      <c r="G53" s="81">
        <f t="shared" si="11"/>
        <v>0</v>
      </c>
      <c r="H53" s="288"/>
      <c r="I53" s="342"/>
      <c r="J53" s="114"/>
      <c r="K53" s="114"/>
      <c r="L53" s="444"/>
      <c r="M53" s="444"/>
      <c r="N53" s="444"/>
      <c r="O53" s="444"/>
      <c r="P53" s="444"/>
      <c r="Q53" s="444"/>
      <c r="R53" s="2614"/>
      <c r="S53" s="2614"/>
      <c r="T53" s="2614"/>
      <c r="U53" s="2614"/>
      <c r="V53" s="1485"/>
      <c r="W53" s="690"/>
      <c r="X53" s="690"/>
      <c r="Y53" s="690"/>
      <c r="Z53" s="690"/>
      <c r="AA53" s="2606"/>
      <c r="AB53" s="690"/>
      <c r="AC53" s="1641"/>
      <c r="AD53" s="1641">
        <f t="shared" si="8"/>
        <v>0</v>
      </c>
      <c r="AE53" s="2159"/>
      <c r="AF53" s="1538"/>
    </row>
    <row r="54" spans="1:32" s="59" customFormat="1" ht="43.5" customHeight="1" x14ac:dyDescent="0.25">
      <c r="A54" s="716">
        <v>1</v>
      </c>
      <c r="B54" s="1551">
        <v>1</v>
      </c>
      <c r="C54" s="387" t="s">
        <v>498</v>
      </c>
      <c r="D54" s="695"/>
      <c r="E54" s="387"/>
      <c r="F54" s="690">
        <v>2861</v>
      </c>
      <c r="G54" s="81">
        <f t="shared" si="11"/>
        <v>954</v>
      </c>
      <c r="H54" s="83">
        <v>2069</v>
      </c>
      <c r="I54" s="342">
        <f t="shared" ref="I54:I61" si="20">H54/G54*100</f>
        <v>216.8763102725367</v>
      </c>
      <c r="J54" s="114"/>
      <c r="K54" s="114"/>
      <c r="L54" s="444"/>
      <c r="M54" s="444"/>
      <c r="N54" s="444"/>
      <c r="O54" s="444"/>
      <c r="P54" s="444"/>
      <c r="Q54" s="444"/>
      <c r="R54" s="2614"/>
      <c r="S54" s="2614"/>
      <c r="T54" s="2614"/>
      <c r="U54" s="2614"/>
      <c r="V54" s="1485"/>
      <c r="W54" s="690"/>
      <c r="X54" s="690"/>
      <c r="Y54" s="690"/>
      <c r="Z54" s="690"/>
      <c r="AA54" s="2606"/>
      <c r="AB54" s="690"/>
      <c r="AC54" s="1641"/>
      <c r="AD54" s="1641">
        <f t="shared" si="8"/>
        <v>0</v>
      </c>
      <c r="AE54" s="2159"/>
      <c r="AF54" s="1538"/>
    </row>
    <row r="55" spans="1:32" s="223" customFormat="1" ht="18.75" customHeight="1" x14ac:dyDescent="0.25">
      <c r="A55" s="716">
        <v>1</v>
      </c>
      <c r="B55" s="1551">
        <v>1</v>
      </c>
      <c r="C55" s="275" t="s">
        <v>163</v>
      </c>
      <c r="D55" s="275"/>
      <c r="E55" s="488"/>
      <c r="F55" s="691">
        <f>SUM(F39+F52+F51*3.2)+F54</f>
        <v>112100.99999992845</v>
      </c>
      <c r="G55" s="368">
        <f t="shared" ref="G55:H55" si="21">SUM(G39+G52+G51*3.2)+G54</f>
        <v>37367.4</v>
      </c>
      <c r="H55" s="368">
        <f t="shared" si="21"/>
        <v>39388.901423543772</v>
      </c>
      <c r="I55" s="115">
        <f t="shared" si="20"/>
        <v>105.40979951386443</v>
      </c>
      <c r="J55" s="114"/>
      <c r="K55" s="114"/>
      <c r="L55" s="444"/>
      <c r="M55" s="444"/>
      <c r="N55" s="444"/>
      <c r="O55" s="444"/>
      <c r="P55" s="444"/>
      <c r="Q55" s="444"/>
      <c r="R55" s="1533">
        <v>97305.841650000002</v>
      </c>
      <c r="S55" s="1533">
        <v>97305.841650000002</v>
      </c>
      <c r="T55" s="1533">
        <v>97305.841650000002</v>
      </c>
      <c r="U55" s="1533">
        <v>97305.841650000002</v>
      </c>
      <c r="V55" s="1489">
        <f>R55/12*$C$3+(S55-R55)/11*3+(T55-S55)/10*2+(U55-T55)/9*1</f>
        <v>32435.280549999999</v>
      </c>
      <c r="W55" s="720">
        <f>AA55-Z55</f>
        <v>35078.739319999993</v>
      </c>
      <c r="X55" s="720"/>
      <c r="Y55" s="720">
        <f>W55-V55</f>
        <v>2643.4587699999938</v>
      </c>
      <c r="Z55" s="720">
        <v>-357.19563999999997</v>
      </c>
      <c r="AA55" s="3439">
        <v>34721.543679999995</v>
      </c>
      <c r="AB55" s="368">
        <f>SUM(AB39+AB52+AB51*3.2)</f>
        <v>0</v>
      </c>
      <c r="AC55" s="720">
        <f>AC52+AC39</f>
        <v>0</v>
      </c>
      <c r="AD55" s="1641">
        <f t="shared" si="8"/>
        <v>0</v>
      </c>
      <c r="AE55" s="2159"/>
      <c r="AF55" s="743"/>
    </row>
    <row r="56" spans="1:32" s="223" customFormat="1" ht="18.75" customHeight="1" x14ac:dyDescent="0.25">
      <c r="A56" s="716"/>
      <c r="B56" s="1551">
        <v>1</v>
      </c>
      <c r="C56" s="591" t="s">
        <v>158</v>
      </c>
      <c r="D56" s="591"/>
      <c r="E56" s="651"/>
      <c r="F56" s="1925">
        <f>SUM(F57:F62)</f>
        <v>3708</v>
      </c>
      <c r="G56" s="536">
        <f t="shared" ref="G56:H56" si="22">SUM(G57:G62)</f>
        <v>1236</v>
      </c>
      <c r="H56" s="536">
        <f t="shared" si="22"/>
        <v>3245</v>
      </c>
      <c r="I56" s="536">
        <f t="shared" si="20"/>
        <v>262.54045307443363</v>
      </c>
      <c r="J56" s="114"/>
      <c r="K56" s="114"/>
      <c r="L56" s="444"/>
      <c r="M56" s="444"/>
      <c r="N56" s="444"/>
      <c r="O56" s="444"/>
      <c r="P56" s="444"/>
      <c r="Q56" s="444"/>
      <c r="R56" s="1533">
        <v>4019.1927599999999</v>
      </c>
      <c r="S56" s="1533">
        <v>4019.1927599999999</v>
      </c>
      <c r="T56" s="1533">
        <v>4019.1927599999999</v>
      </c>
      <c r="U56" s="1533">
        <v>4019.1927599999999</v>
      </c>
      <c r="V56" s="1489">
        <f>R56/12*$C$3+(S56-R56)/11*3+(T56-S56)/10*2+(U56-T56)/9*1</f>
        <v>1339.73092</v>
      </c>
      <c r="W56" s="720">
        <f>AA56-Z56-X56</f>
        <v>1293.7729499999998</v>
      </c>
      <c r="X56" s="720">
        <f>SUM(X57:X62)</f>
        <v>1402.9066599999999</v>
      </c>
      <c r="Y56" s="720">
        <f>W56-V56</f>
        <v>-45.957970000000159</v>
      </c>
      <c r="Z56" s="720">
        <v>-15.482339999999999</v>
      </c>
      <c r="AA56" s="3439">
        <v>2681.1972699999997</v>
      </c>
      <c r="AB56" s="720"/>
      <c r="AC56" s="1642"/>
      <c r="AD56" s="1642">
        <f t="shared" si="8"/>
        <v>0</v>
      </c>
      <c r="AE56" s="2159"/>
      <c r="AF56" s="743"/>
    </row>
    <row r="57" spans="1:32" s="223" customFormat="1" ht="18.75" customHeight="1" x14ac:dyDescent="0.25">
      <c r="A57" s="716"/>
      <c r="B57" s="1551">
        <v>1</v>
      </c>
      <c r="C57" s="515" t="s">
        <v>78</v>
      </c>
      <c r="D57" s="515"/>
      <c r="E57" s="651"/>
      <c r="F57" s="1948">
        <v>1065</v>
      </c>
      <c r="G57" s="81">
        <f>ROUND(F57/12*$C$3,0)</f>
        <v>355</v>
      </c>
      <c r="H57" s="342">
        <v>243</v>
      </c>
      <c r="I57" s="342">
        <f t="shared" si="20"/>
        <v>68.450704225352112</v>
      </c>
      <c r="J57" s="114"/>
      <c r="K57" s="114"/>
      <c r="L57" s="444"/>
      <c r="M57" s="444"/>
      <c r="N57" s="444"/>
      <c r="O57" s="444"/>
      <c r="P57" s="444"/>
      <c r="Q57" s="444"/>
      <c r="R57" s="1533"/>
      <c r="S57" s="1533"/>
      <c r="T57" s="1533"/>
      <c r="U57" s="1533"/>
      <c r="V57" s="1489"/>
      <c r="W57" s="720"/>
      <c r="X57" s="720"/>
      <c r="Y57" s="720"/>
      <c r="Z57" s="720"/>
      <c r="AA57" s="3439"/>
      <c r="AB57" s="720"/>
      <c r="AC57" s="1642"/>
      <c r="AD57" s="1642">
        <f t="shared" si="8"/>
        <v>0</v>
      </c>
      <c r="AE57" s="2159"/>
      <c r="AF57" s="743"/>
    </row>
    <row r="58" spans="1:32" s="223" customFormat="1" ht="39" customHeight="1" x14ac:dyDescent="0.25">
      <c r="A58" s="716"/>
      <c r="B58" s="1551">
        <v>1</v>
      </c>
      <c r="C58" s="515" t="s">
        <v>478</v>
      </c>
      <c r="D58" s="515"/>
      <c r="E58" s="651"/>
      <c r="F58" s="1948"/>
      <c r="G58" s="81"/>
      <c r="H58" s="342">
        <v>9</v>
      </c>
      <c r="I58" s="342"/>
      <c r="J58" s="114"/>
      <c r="K58" s="114"/>
      <c r="L58" s="444"/>
      <c r="M58" s="444"/>
      <c r="N58" s="444"/>
      <c r="O58" s="444"/>
      <c r="P58" s="444"/>
      <c r="Q58" s="444"/>
      <c r="R58" s="1533"/>
      <c r="S58" s="1533"/>
      <c r="T58" s="1533"/>
      <c r="U58" s="1533"/>
      <c r="V58" s="1489"/>
      <c r="W58" s="720"/>
      <c r="X58" s="720">
        <v>9.4960599999999999</v>
      </c>
      <c r="Y58" s="720"/>
      <c r="Z58" s="720"/>
      <c r="AA58" s="3439"/>
      <c r="AB58" s="720"/>
      <c r="AC58" s="1642"/>
      <c r="AD58" s="1642"/>
      <c r="AE58" s="2159"/>
      <c r="AF58" s="743"/>
    </row>
    <row r="59" spans="1:32" s="223" customFormat="1" ht="37.5" customHeight="1" x14ac:dyDescent="0.25">
      <c r="A59" s="716"/>
      <c r="B59" s="1551">
        <v>1</v>
      </c>
      <c r="C59" s="387" t="s">
        <v>143</v>
      </c>
      <c r="D59" s="387"/>
      <c r="E59" s="651"/>
      <c r="F59" s="1948">
        <v>120</v>
      </c>
      <c r="G59" s="81">
        <f>ROUND(F59/12*$C$3,0)</f>
        <v>40</v>
      </c>
      <c r="H59" s="342">
        <v>73</v>
      </c>
      <c r="I59" s="342">
        <f t="shared" si="20"/>
        <v>182.5</v>
      </c>
      <c r="J59" s="114"/>
      <c r="K59" s="114"/>
      <c r="L59" s="444"/>
      <c r="M59" s="444"/>
      <c r="N59" s="444"/>
      <c r="O59" s="444"/>
      <c r="P59" s="444"/>
      <c r="Q59" s="444"/>
      <c r="R59" s="1533"/>
      <c r="S59" s="1533"/>
      <c r="T59" s="1533"/>
      <c r="U59" s="1533"/>
      <c r="V59" s="1489"/>
      <c r="W59" s="720"/>
      <c r="X59" s="720"/>
      <c r="Y59" s="720"/>
      <c r="Z59" s="720"/>
      <c r="AA59" s="3439"/>
      <c r="AB59" s="720"/>
      <c r="AC59" s="1642"/>
      <c r="AD59" s="1642">
        <f t="shared" si="8"/>
        <v>0</v>
      </c>
      <c r="AE59" s="2159"/>
      <c r="AF59" s="743"/>
    </row>
    <row r="60" spans="1:32" s="223" customFormat="1" ht="37.5" customHeight="1" x14ac:dyDescent="0.25">
      <c r="A60" s="716"/>
      <c r="B60" s="1551">
        <v>1</v>
      </c>
      <c r="C60" s="387" t="s">
        <v>481</v>
      </c>
      <c r="D60" s="387"/>
      <c r="E60" s="651"/>
      <c r="F60" s="1948"/>
      <c r="G60" s="81"/>
      <c r="H60" s="342">
        <v>4</v>
      </c>
      <c r="I60" s="342"/>
      <c r="J60" s="114"/>
      <c r="K60" s="114"/>
      <c r="L60" s="444"/>
      <c r="M60" s="444"/>
      <c r="N60" s="444"/>
      <c r="O60" s="444"/>
      <c r="P60" s="444"/>
      <c r="Q60" s="444"/>
      <c r="R60" s="1533"/>
      <c r="S60" s="1533"/>
      <c r="T60" s="1533"/>
      <c r="U60" s="1533"/>
      <c r="V60" s="1489"/>
      <c r="W60" s="720"/>
      <c r="X60" s="720"/>
      <c r="Y60" s="720"/>
      <c r="Z60" s="720"/>
      <c r="AA60" s="3439"/>
      <c r="AB60" s="720"/>
      <c r="AC60" s="1642"/>
      <c r="AD60" s="1642"/>
      <c r="AE60" s="2159"/>
      <c r="AF60" s="743"/>
    </row>
    <row r="61" spans="1:32" s="223" customFormat="1" ht="55.5" customHeight="1" x14ac:dyDescent="0.25">
      <c r="A61" s="716"/>
      <c r="B61" s="1551">
        <v>1</v>
      </c>
      <c r="C61" s="515" t="s">
        <v>501</v>
      </c>
      <c r="D61" s="515"/>
      <c r="E61" s="651"/>
      <c r="F61" s="1948">
        <v>2523</v>
      </c>
      <c r="G61" s="81">
        <f>ROUND(F61/12*$C$3,0)</f>
        <v>841</v>
      </c>
      <c r="H61" s="342">
        <v>485</v>
      </c>
      <c r="I61" s="342">
        <f t="shared" si="20"/>
        <v>57.669441141498211</v>
      </c>
      <c r="J61" s="114"/>
      <c r="K61" s="114"/>
      <c r="L61" s="444"/>
      <c r="M61" s="444"/>
      <c r="N61" s="444"/>
      <c r="O61" s="444"/>
      <c r="P61" s="444"/>
      <c r="Q61" s="444"/>
      <c r="R61" s="1533"/>
      <c r="S61" s="1533"/>
      <c r="T61" s="1533"/>
      <c r="U61" s="1533"/>
      <c r="V61" s="1489"/>
      <c r="W61" s="720"/>
      <c r="X61" s="720"/>
      <c r="Y61" s="720"/>
      <c r="Z61" s="720"/>
      <c r="AA61" s="3439"/>
      <c r="AB61" s="720"/>
      <c r="AC61" s="1642"/>
      <c r="AD61" s="1642">
        <f t="shared" si="8"/>
        <v>0</v>
      </c>
      <c r="AE61" s="2159"/>
      <c r="AF61" s="743"/>
    </row>
    <row r="62" spans="1:32" s="223" customFormat="1" ht="44.25" customHeight="1" x14ac:dyDescent="0.25">
      <c r="A62" s="716"/>
      <c r="B62" s="1551">
        <v>1</v>
      </c>
      <c r="C62" s="515" t="s">
        <v>568</v>
      </c>
      <c r="D62" s="515"/>
      <c r="E62" s="651"/>
      <c r="F62" s="1948"/>
      <c r="G62" s="81"/>
      <c r="H62" s="342">
        <v>2431</v>
      </c>
      <c r="I62" s="342"/>
      <c r="J62" s="114"/>
      <c r="K62" s="114"/>
      <c r="L62" s="444"/>
      <c r="M62" s="444"/>
      <c r="N62" s="444"/>
      <c r="O62" s="444"/>
      <c r="P62" s="444"/>
      <c r="Q62" s="444"/>
      <c r="R62" s="1533"/>
      <c r="S62" s="1533"/>
      <c r="T62" s="1533"/>
      <c r="U62" s="1533"/>
      <c r="V62" s="1489"/>
      <c r="W62" s="720"/>
      <c r="X62" s="720">
        <v>1393.4105999999999</v>
      </c>
      <c r="Y62" s="720"/>
      <c r="Z62" s="720"/>
      <c r="AA62" s="3439"/>
      <c r="AB62" s="720"/>
      <c r="AC62" s="1642"/>
      <c r="AD62" s="1642">
        <f t="shared" si="8"/>
        <v>0</v>
      </c>
      <c r="AE62" s="2159"/>
      <c r="AF62" s="743"/>
    </row>
    <row r="63" spans="1:32" s="59" customFormat="1" ht="36.75" customHeight="1" x14ac:dyDescent="0.25">
      <c r="A63" s="716">
        <v>1</v>
      </c>
      <c r="B63" s="1551">
        <v>1</v>
      </c>
      <c r="C63" s="750" t="s">
        <v>336</v>
      </c>
      <c r="D63" s="750"/>
      <c r="E63" s="651"/>
      <c r="F63" s="1925">
        <f>SUM(F55,F37)</f>
        <v>381198.10883183731</v>
      </c>
      <c r="G63" s="536">
        <f>SUM(G55,G37)</f>
        <v>127067.29401709401</v>
      </c>
      <c r="H63" s="536">
        <f>SUM(H55,H37)</f>
        <v>132246.5065517489</v>
      </c>
      <c r="I63" s="536">
        <f>H63/G63*100</f>
        <v>104.07596035999487</v>
      </c>
      <c r="J63" s="682"/>
      <c r="K63" s="682"/>
      <c r="L63" s="749"/>
      <c r="M63" s="749"/>
      <c r="N63" s="749"/>
      <c r="O63" s="749"/>
      <c r="P63" s="749"/>
      <c r="Q63" s="749"/>
      <c r="R63" s="1533">
        <f t="shared" ref="R63:AA63" si="23">SUM(R56,R55,R37)</f>
        <v>242811.83211000002</v>
      </c>
      <c r="S63" s="1533">
        <f t="shared" ref="S63:T63" si="24">SUM(S56,S55,S37)</f>
        <v>242811.83211000002</v>
      </c>
      <c r="T63" s="1533">
        <f t="shared" si="24"/>
        <v>242811.83211000002</v>
      </c>
      <c r="U63" s="1533">
        <f t="shared" ref="U63" si="25">SUM(U56,U55,U37)</f>
        <v>242811.83211000002</v>
      </c>
      <c r="V63" s="720">
        <f t="shared" si="23"/>
        <v>80937.277369999996</v>
      </c>
      <c r="W63" s="720">
        <f t="shared" si="23"/>
        <v>83534.778189999997</v>
      </c>
      <c r="X63" s="720">
        <f t="shared" si="23"/>
        <v>1402.9066599999999</v>
      </c>
      <c r="Y63" s="720">
        <f t="shared" si="23"/>
        <v>2597.5008199999929</v>
      </c>
      <c r="Z63" s="720">
        <f t="shared" si="23"/>
        <v>-567.49986999999999</v>
      </c>
      <c r="AA63" s="3439">
        <f t="shared" si="23"/>
        <v>84370.184979999991</v>
      </c>
      <c r="AB63" s="536">
        <f>SUM(AB55,AB37)</f>
        <v>0</v>
      </c>
      <c r="AC63" s="720">
        <f t="shared" ref="AC63" si="26">SUM(AC56,AC55,AC37)</f>
        <v>0</v>
      </c>
      <c r="AD63" s="720">
        <f t="shared" si="8"/>
        <v>0</v>
      </c>
      <c r="AE63" s="2159"/>
      <c r="AF63" s="1538"/>
    </row>
    <row r="64" spans="1:32" s="59" customFormat="1" ht="15" customHeight="1" x14ac:dyDescent="0.25">
      <c r="A64" s="716">
        <v>1</v>
      </c>
      <c r="B64" s="1551">
        <v>1</v>
      </c>
      <c r="C64" s="265" t="s">
        <v>31</v>
      </c>
      <c r="D64" s="265"/>
      <c r="E64" s="202"/>
      <c r="F64" s="748"/>
      <c r="G64" s="342"/>
      <c r="H64" s="342"/>
      <c r="I64" s="342"/>
      <c r="J64" s="114"/>
      <c r="K64" s="114"/>
      <c r="L64" s="368"/>
      <c r="M64" s="368"/>
      <c r="N64" s="368"/>
      <c r="O64" s="368"/>
      <c r="P64" s="368"/>
      <c r="Q64" s="368"/>
      <c r="R64" s="638"/>
      <c r="S64" s="638"/>
      <c r="T64" s="638"/>
      <c r="U64" s="638"/>
      <c r="V64" s="1482"/>
      <c r="W64" s="53"/>
      <c r="X64" s="53"/>
      <c r="Y64" s="53"/>
      <c r="Z64" s="53"/>
      <c r="AA64" s="3434"/>
      <c r="AB64" s="53"/>
      <c r="AC64" s="1636"/>
      <c r="AD64" s="1636">
        <f t="shared" si="8"/>
        <v>0</v>
      </c>
      <c r="AE64" s="2159"/>
      <c r="AF64" s="1538"/>
    </row>
    <row r="65" spans="1:267" s="59" customFormat="1" ht="15" customHeight="1" x14ac:dyDescent="0.25">
      <c r="A65" s="716">
        <v>1</v>
      </c>
      <c r="B65" s="1551">
        <v>1</v>
      </c>
      <c r="C65" s="133" t="s">
        <v>25</v>
      </c>
      <c r="D65" s="133"/>
      <c r="E65" s="342">
        <v>300</v>
      </c>
      <c r="F65" s="748">
        <v>30</v>
      </c>
      <c r="G65" s="81">
        <f>ROUND(F65/12*$C$3,0)</f>
        <v>10</v>
      </c>
      <c r="H65" s="81"/>
      <c r="I65" s="81">
        <f>H65/G65*100</f>
        <v>0</v>
      </c>
      <c r="J65" s="344">
        <v>11</v>
      </c>
      <c r="K65" s="82" t="e">
        <f>N65/H65</f>
        <v>#DIV/0!</v>
      </c>
      <c r="L65" s="83">
        <f>ROUND(F65*J65,0)</f>
        <v>330</v>
      </c>
      <c r="M65" s="83">
        <f t="shared" ref="M65:M66" si="27">L65/12*$C$3</f>
        <v>110</v>
      </c>
      <c r="N65" s="83"/>
      <c r="O65" s="83">
        <f>N65/M65*100</f>
        <v>0</v>
      </c>
      <c r="P65" s="83">
        <f>L65/E65</f>
        <v>1.1000000000000001</v>
      </c>
      <c r="Q65" s="83">
        <f>N65/$C$3*12/P65</f>
        <v>0</v>
      </c>
      <c r="R65" s="2614"/>
      <c r="S65" s="2614"/>
      <c r="T65" s="2614"/>
      <c r="U65" s="2614"/>
      <c r="V65" s="1485"/>
      <c r="W65" s="690"/>
      <c r="X65" s="690"/>
      <c r="Y65" s="690"/>
      <c r="Z65" s="690"/>
      <c r="AA65" s="2606"/>
      <c r="AB65" s="690"/>
      <c r="AC65" s="1641"/>
      <c r="AD65" s="1641">
        <f t="shared" si="8"/>
        <v>0</v>
      </c>
      <c r="AE65" s="2159"/>
      <c r="AF65" s="1538"/>
    </row>
    <row r="66" spans="1:267" s="59" customFormat="1" ht="15" customHeight="1" x14ac:dyDescent="0.25">
      <c r="A66" s="716">
        <v>1</v>
      </c>
      <c r="B66" s="1551">
        <v>1</v>
      </c>
      <c r="C66" s="133" t="s">
        <v>63</v>
      </c>
      <c r="D66" s="133"/>
      <c r="E66" s="342">
        <v>300</v>
      </c>
      <c r="F66" s="748"/>
      <c r="G66" s="81">
        <f>ROUND(F66/12*$C$3,0)</f>
        <v>0</v>
      </c>
      <c r="H66" s="81"/>
      <c r="I66" s="81"/>
      <c r="J66" s="344"/>
      <c r="K66" s="82" t="e">
        <f>N66/H66</f>
        <v>#DIV/0!</v>
      </c>
      <c r="L66" s="83">
        <f>ROUND(F66*J66,0)</f>
        <v>0</v>
      </c>
      <c r="M66" s="83">
        <f t="shared" si="27"/>
        <v>0</v>
      </c>
      <c r="N66" s="83"/>
      <c r="O66" s="83" t="e">
        <f>N66/M66*100</f>
        <v>#DIV/0!</v>
      </c>
      <c r="P66" s="83">
        <f>L66/E66</f>
        <v>0</v>
      </c>
      <c r="Q66" s="83" t="e">
        <f>N66/$C$3*12/P66</f>
        <v>#DIV/0!</v>
      </c>
      <c r="R66" s="2614"/>
      <c r="S66" s="2614"/>
      <c r="T66" s="2614"/>
      <c r="U66" s="2614"/>
      <c r="V66" s="1485"/>
      <c r="W66" s="690"/>
      <c r="X66" s="690"/>
      <c r="Y66" s="690"/>
      <c r="Z66" s="690"/>
      <c r="AA66" s="2606"/>
      <c r="AB66" s="690"/>
      <c r="AC66" s="1641"/>
      <c r="AD66" s="1641">
        <f t="shared" si="8"/>
        <v>0</v>
      </c>
      <c r="AE66" s="2159"/>
      <c r="AF66" s="1538"/>
    </row>
    <row r="67" spans="1:267" s="59" customFormat="1" ht="15" customHeight="1" x14ac:dyDescent="0.25">
      <c r="A67" s="716">
        <v>1</v>
      </c>
      <c r="B67" s="1551">
        <v>1</v>
      </c>
      <c r="C67" s="265" t="s">
        <v>35</v>
      </c>
      <c r="D67" s="265"/>
      <c r="E67" s="265"/>
      <c r="F67" s="1925">
        <f>SUM(F65:F66)</f>
        <v>30</v>
      </c>
      <c r="G67" s="536">
        <f>SUM(G65:G66)</f>
        <v>10</v>
      </c>
      <c r="H67" s="536">
        <f>SUM(H65:H66)</f>
        <v>0</v>
      </c>
      <c r="I67" s="536">
        <f>H67/G67*100</f>
        <v>0</v>
      </c>
      <c r="J67" s="682">
        <f>SUM(L67/F67)</f>
        <v>11</v>
      </c>
      <c r="K67" s="106" t="e">
        <f>N67/H67</f>
        <v>#DIV/0!</v>
      </c>
      <c r="L67" s="683">
        <f>SUM(L65:L66)</f>
        <v>330</v>
      </c>
      <c r="M67" s="683">
        <f>SUM(M65:M66)</f>
        <v>110</v>
      </c>
      <c r="N67" s="683">
        <f>SUM(N65:N66)</f>
        <v>0</v>
      </c>
      <c r="O67" s="83">
        <f>N67/M67*100</f>
        <v>0</v>
      </c>
      <c r="P67" s="264">
        <f>SUM(P65:P66)</f>
        <v>1.1000000000000001</v>
      </c>
      <c r="Q67" s="83">
        <f>N67/$C$3*12/P67</f>
        <v>0</v>
      </c>
      <c r="R67" s="684"/>
      <c r="S67" s="684"/>
      <c r="T67" s="684"/>
      <c r="U67" s="684"/>
      <c r="V67" s="1490"/>
      <c r="W67" s="720"/>
      <c r="X67" s="720"/>
      <c r="Y67" s="720"/>
      <c r="Z67" s="683"/>
      <c r="AA67" s="3440"/>
      <c r="AB67" s="683"/>
      <c r="AC67" s="1642"/>
      <c r="AD67" s="1642">
        <f t="shared" si="8"/>
        <v>0</v>
      </c>
      <c r="AE67" s="2159"/>
      <c r="AF67" s="1538"/>
    </row>
    <row r="68" spans="1:267" s="59" customFormat="1" ht="15" customHeight="1" x14ac:dyDescent="0.25">
      <c r="A68" s="716">
        <v>1</v>
      </c>
      <c r="B68" s="1551">
        <v>1</v>
      </c>
      <c r="C68" s="202" t="s">
        <v>147</v>
      </c>
      <c r="D68" s="202"/>
      <c r="E68" s="265"/>
      <c r="F68" s="1925"/>
      <c r="G68" s="536"/>
      <c r="H68" s="536"/>
      <c r="I68" s="536"/>
      <c r="J68" s="682"/>
      <c r="K68" s="106"/>
      <c r="L68" s="683"/>
      <c r="M68" s="683"/>
      <c r="N68" s="683"/>
      <c r="O68" s="83"/>
      <c r="P68" s="264"/>
      <c r="Q68" s="83"/>
      <c r="R68" s="684"/>
      <c r="S68" s="684"/>
      <c r="T68" s="684"/>
      <c r="U68" s="684"/>
      <c r="V68" s="1491"/>
      <c r="W68" s="683"/>
      <c r="X68" s="683"/>
      <c r="Y68" s="683"/>
      <c r="Z68" s="683"/>
      <c r="AA68" s="3440"/>
      <c r="AB68" s="683"/>
      <c r="AC68" s="1642"/>
      <c r="AD68" s="1642">
        <f t="shared" si="8"/>
        <v>0</v>
      </c>
      <c r="AE68" s="2159"/>
      <c r="AF68" s="1538"/>
    </row>
    <row r="69" spans="1:267" s="59" customFormat="1" ht="15" customHeight="1" x14ac:dyDescent="0.25">
      <c r="A69" s="716">
        <v>1</v>
      </c>
      <c r="B69" s="1551">
        <v>1</v>
      </c>
      <c r="C69" s="109" t="s">
        <v>55</v>
      </c>
      <c r="D69" s="138"/>
      <c r="E69" s="515">
        <v>240</v>
      </c>
      <c r="F69" s="748">
        <v>15</v>
      </c>
      <c r="G69" s="81">
        <f>ROUND(F69/12*$C$3,0)</f>
        <v>5</v>
      </c>
      <c r="H69" s="81">
        <v>5</v>
      </c>
      <c r="I69" s="81">
        <f>H69/G69*100</f>
        <v>100</v>
      </c>
      <c r="J69" s="684">
        <v>8</v>
      </c>
      <c r="K69" s="82">
        <f>N69/H69</f>
        <v>9.4</v>
      </c>
      <c r="L69" s="83">
        <f>ROUND(F69*J69,0)</f>
        <v>120</v>
      </c>
      <c r="M69" s="83">
        <f t="shared" ref="M69:M70" si="28">L69/12*$C$3</f>
        <v>40</v>
      </c>
      <c r="N69" s="83">
        <v>47</v>
      </c>
      <c r="O69" s="83">
        <f>N69/M69*100</f>
        <v>117.5</v>
      </c>
      <c r="P69" s="83">
        <f>L69/E69</f>
        <v>0.5</v>
      </c>
      <c r="Q69" s="83">
        <f>N69/$C$3*12/P69</f>
        <v>282</v>
      </c>
      <c r="R69" s="2614"/>
      <c r="S69" s="2614"/>
      <c r="T69" s="2614"/>
      <c r="U69" s="2614"/>
      <c r="V69" s="1485"/>
      <c r="W69" s="690"/>
      <c r="X69" s="690"/>
      <c r="Y69" s="690"/>
      <c r="Z69" s="690"/>
      <c r="AA69" s="2606"/>
      <c r="AB69" s="690"/>
      <c r="AC69" s="1641"/>
      <c r="AD69" s="1641">
        <f t="shared" si="8"/>
        <v>0</v>
      </c>
      <c r="AE69" s="2159"/>
      <c r="AF69" s="1538"/>
    </row>
    <row r="70" spans="1:267" s="59" customFormat="1" ht="15" customHeight="1" x14ac:dyDescent="0.25">
      <c r="A70" s="716"/>
      <c r="B70" s="1551">
        <v>1</v>
      </c>
      <c r="C70" s="138" t="s">
        <v>8</v>
      </c>
      <c r="D70" s="138"/>
      <c r="E70" s="1524">
        <v>240</v>
      </c>
      <c r="F70" s="748">
        <v>961</v>
      </c>
      <c r="G70" s="987">
        <f>ROUND(F70/12*$C$3,0)</f>
        <v>320</v>
      </c>
      <c r="H70" s="81">
        <v>31</v>
      </c>
      <c r="I70" s="81">
        <f>H70/G70*100</f>
        <v>9.6875</v>
      </c>
      <c r="J70" s="684">
        <v>8</v>
      </c>
      <c r="K70" s="82">
        <f>N70/H70</f>
        <v>8.064516129032258</v>
      </c>
      <c r="L70" s="83">
        <f>ROUND(F70*J70,0)</f>
        <v>7688</v>
      </c>
      <c r="M70" s="83">
        <f t="shared" si="28"/>
        <v>2562.6666666666665</v>
      </c>
      <c r="N70" s="83">
        <v>250</v>
      </c>
      <c r="O70" s="83">
        <f>N70/M70*100</f>
        <v>9.7554630593132163</v>
      </c>
      <c r="P70" s="83">
        <f>L70/E70</f>
        <v>32.033333333333331</v>
      </c>
      <c r="Q70" s="83">
        <f>N70/$C$3*12/P70</f>
        <v>23.413111342351719</v>
      </c>
      <c r="R70" s="2614"/>
      <c r="S70" s="2614"/>
      <c r="T70" s="2614"/>
      <c r="U70" s="2614"/>
      <c r="V70" s="1485"/>
      <c r="W70" s="690"/>
      <c r="X70" s="690"/>
      <c r="Y70" s="690"/>
      <c r="Z70" s="690"/>
      <c r="AA70" s="2606"/>
      <c r="AB70" s="690"/>
      <c r="AC70" s="1641"/>
      <c r="AD70" s="1641">
        <f t="shared" si="8"/>
        <v>0</v>
      </c>
      <c r="AE70" s="2159"/>
      <c r="AF70" s="1538"/>
    </row>
    <row r="71" spans="1:267" s="59" customFormat="1" ht="15" customHeight="1" x14ac:dyDescent="0.25">
      <c r="A71" s="716"/>
      <c r="B71" s="1551">
        <v>1</v>
      </c>
      <c r="C71" s="138" t="s">
        <v>23</v>
      </c>
      <c r="D71" s="138"/>
      <c r="E71" s="1524">
        <v>240</v>
      </c>
      <c r="F71" s="748">
        <v>120</v>
      </c>
      <c r="G71" s="987">
        <f t="shared" ref="G71:G72" si="29">ROUND(F71/12*$C$3,0)</f>
        <v>40</v>
      </c>
      <c r="H71" s="81">
        <v>5</v>
      </c>
      <c r="I71" s="81">
        <f t="shared" ref="I71:I72" si="30">H71/G71*100</f>
        <v>12.5</v>
      </c>
      <c r="J71" s="684">
        <v>8</v>
      </c>
      <c r="K71" s="82">
        <f t="shared" ref="K71:K72" si="31">N71/H71</f>
        <v>8</v>
      </c>
      <c r="L71" s="83">
        <f t="shared" ref="L71:L72" si="32">ROUND(F71*J71,0)</f>
        <v>960</v>
      </c>
      <c r="M71" s="83">
        <f t="shared" ref="M71:M72" si="33">L71/12*$C$3</f>
        <v>320</v>
      </c>
      <c r="N71" s="83">
        <v>40</v>
      </c>
      <c r="O71" s="83">
        <f t="shared" ref="O71:O72" si="34">N71/M71*100</f>
        <v>12.5</v>
      </c>
      <c r="P71" s="83">
        <f t="shared" ref="P71:P72" si="35">L71/E71</f>
        <v>4</v>
      </c>
      <c r="Q71" s="83">
        <f t="shared" ref="Q71:Q72" si="36">N71/$C$3*12/P71</f>
        <v>30</v>
      </c>
      <c r="R71" s="2614"/>
      <c r="S71" s="2614"/>
      <c r="T71" s="2614"/>
      <c r="U71" s="2614"/>
      <c r="V71" s="1485"/>
      <c r="W71" s="690"/>
      <c r="X71" s="690"/>
      <c r="Y71" s="690"/>
      <c r="Z71" s="690"/>
      <c r="AA71" s="2606"/>
      <c r="AB71" s="690"/>
      <c r="AC71" s="1641"/>
      <c r="AD71" s="1641"/>
      <c r="AE71" s="2159"/>
      <c r="AF71" s="1538"/>
    </row>
    <row r="72" spans="1:267" s="59" customFormat="1" ht="15" customHeight="1" x14ac:dyDescent="0.25">
      <c r="A72" s="716"/>
      <c r="B72" s="1551">
        <v>1</v>
      </c>
      <c r="C72" s="138" t="s">
        <v>48</v>
      </c>
      <c r="D72" s="138"/>
      <c r="E72" s="1524">
        <v>240</v>
      </c>
      <c r="F72" s="748">
        <v>679</v>
      </c>
      <c r="G72" s="987">
        <f t="shared" si="29"/>
        <v>226</v>
      </c>
      <c r="H72" s="81">
        <v>573</v>
      </c>
      <c r="I72" s="81">
        <f t="shared" si="30"/>
        <v>253.53982300884957</v>
      </c>
      <c r="J72" s="684">
        <v>8</v>
      </c>
      <c r="K72" s="82">
        <f t="shared" si="31"/>
        <v>8.2949389179755677</v>
      </c>
      <c r="L72" s="83">
        <f t="shared" si="32"/>
        <v>5432</v>
      </c>
      <c r="M72" s="83">
        <f t="shared" si="33"/>
        <v>1810.6666666666667</v>
      </c>
      <c r="N72" s="83">
        <v>4753</v>
      </c>
      <c r="O72" s="83">
        <f t="shared" si="34"/>
        <v>262.5</v>
      </c>
      <c r="P72" s="83">
        <f t="shared" si="35"/>
        <v>22.633333333333333</v>
      </c>
      <c r="Q72" s="83">
        <f t="shared" si="36"/>
        <v>630</v>
      </c>
      <c r="R72" s="2614"/>
      <c r="S72" s="2614"/>
      <c r="T72" s="2614"/>
      <c r="U72" s="2614"/>
      <c r="V72" s="1485"/>
      <c r="W72" s="690"/>
      <c r="X72" s="690"/>
      <c r="Y72" s="690"/>
      <c r="Z72" s="690"/>
      <c r="AA72" s="2606"/>
      <c r="AB72" s="690"/>
      <c r="AC72" s="1641"/>
      <c r="AD72" s="1641"/>
      <c r="AE72" s="2159"/>
      <c r="AF72" s="1538"/>
    </row>
    <row r="73" spans="1:267" s="85" customFormat="1" ht="15" customHeight="1" x14ac:dyDescent="0.25">
      <c r="A73" s="716">
        <v>1</v>
      </c>
      <c r="B73" s="1551">
        <v>1</v>
      </c>
      <c r="C73" s="685" t="s">
        <v>185</v>
      </c>
      <c r="D73" s="685"/>
      <c r="E73" s="685"/>
      <c r="F73" s="1677">
        <f>SUM(F69:F72)</f>
        <v>1775</v>
      </c>
      <c r="G73" s="115">
        <f t="shared" ref="G73:H73" si="37">SUM(G69:G72)</f>
        <v>591</v>
      </c>
      <c r="H73" s="115">
        <f t="shared" si="37"/>
        <v>614</v>
      </c>
      <c r="I73" s="81">
        <f>H73/G73*100</f>
        <v>103.89170896785109</v>
      </c>
      <c r="J73" s="682">
        <f>SUM(L73/F73)</f>
        <v>8</v>
      </c>
      <c r="K73" s="82">
        <f>N73/H73</f>
        <v>8.2899022801302937</v>
      </c>
      <c r="L73" s="107">
        <f t="shared" ref="L73:N73" si="38">SUM(L69:L72)</f>
        <v>14200</v>
      </c>
      <c r="M73" s="107">
        <f t="shared" si="38"/>
        <v>4733.333333333333</v>
      </c>
      <c r="N73" s="107">
        <f t="shared" si="38"/>
        <v>5090</v>
      </c>
      <c r="O73" s="83">
        <f>N73/M73*100</f>
        <v>107.53521126760563</v>
      </c>
      <c r="P73" s="107">
        <f>SUM(P69:P72)</f>
        <v>59.166666666666664</v>
      </c>
      <c r="Q73" s="83">
        <f>N73/$C$3*12/P73</f>
        <v>258.08450704225351</v>
      </c>
      <c r="R73" s="2615"/>
      <c r="S73" s="2615"/>
      <c r="T73" s="2615"/>
      <c r="U73" s="2615"/>
      <c r="V73" s="1490"/>
      <c r="W73" s="720"/>
      <c r="X73" s="720"/>
      <c r="Y73" s="720"/>
      <c r="Z73" s="691"/>
      <c r="AA73" s="3441"/>
      <c r="AB73" s="691"/>
      <c r="AC73" s="1644"/>
      <c r="AD73" s="1644">
        <f t="shared" si="8"/>
        <v>0</v>
      </c>
      <c r="AE73" s="2159"/>
      <c r="AF73" s="2134"/>
    </row>
    <row r="74" spans="1:267" s="59" customFormat="1" ht="24" customHeight="1" x14ac:dyDescent="0.25">
      <c r="A74" s="716">
        <v>1</v>
      </c>
      <c r="B74" s="1551">
        <v>1</v>
      </c>
      <c r="C74" s="570" t="s">
        <v>171</v>
      </c>
      <c r="D74" s="570"/>
      <c r="E74" s="570"/>
      <c r="F74" s="1925">
        <f>SUM(F73,F67)</f>
        <v>1805</v>
      </c>
      <c r="G74" s="536">
        <f>SUM(G73,G67)</f>
        <v>601</v>
      </c>
      <c r="H74" s="536">
        <f>SUM(H73,H67)</f>
        <v>614</v>
      </c>
      <c r="I74" s="536">
        <f>H74/G74*100</f>
        <v>102.1630615640599</v>
      </c>
      <c r="J74" s="684">
        <f>SUM(L74/F74)</f>
        <v>8.0498614958448762</v>
      </c>
      <c r="K74" s="82">
        <f>N74/H74</f>
        <v>8.2899022801302937</v>
      </c>
      <c r="L74" s="536">
        <f>SUM(L73,L67)</f>
        <v>14530</v>
      </c>
      <c r="M74" s="536">
        <f>SUM(M73,M67)</f>
        <v>4843.333333333333</v>
      </c>
      <c r="N74" s="536">
        <f>SUM(N73,N67)</f>
        <v>5090</v>
      </c>
      <c r="O74" s="83">
        <f>N74/M74*100</f>
        <v>105.09291121816931</v>
      </c>
      <c r="P74" s="536">
        <f>SUM(P73,P67)</f>
        <v>60.266666666666666</v>
      </c>
      <c r="Q74" s="83">
        <f>N74/$C$3*12/P74</f>
        <v>253.37389380530973</v>
      </c>
      <c r="R74" s="848">
        <v>40052.957817600007</v>
      </c>
      <c r="S74" s="848">
        <v>40052.957817600007</v>
      </c>
      <c r="T74" s="848">
        <v>40052.957817600007</v>
      </c>
      <c r="U74" s="848">
        <v>40052.9578176</v>
      </c>
      <c r="V74" s="1489">
        <f>R74/12*$C$3+(S74-R74)/11*3+(T74-S74)/10*2+(U74-T74)/9*1</f>
        <v>13350.985939200002</v>
      </c>
      <c r="W74" s="683">
        <f>AA74-Z74-X74</f>
        <v>12310.635279999997</v>
      </c>
      <c r="X74" s="683"/>
      <c r="Y74" s="683">
        <f>W74-V74</f>
        <v>-1040.3506592000049</v>
      </c>
      <c r="Z74" s="536">
        <v>-54.233359999999998</v>
      </c>
      <c r="AA74" s="2607">
        <v>12256.401919999997</v>
      </c>
      <c r="AB74" s="536"/>
      <c r="AC74" s="1645"/>
      <c r="AD74" s="1645">
        <f t="shared" si="8"/>
        <v>0</v>
      </c>
      <c r="AE74" s="2159"/>
      <c r="AF74" s="1538"/>
    </row>
    <row r="75" spans="1:267" s="59" customFormat="1" ht="15" customHeight="1" x14ac:dyDescent="0.25">
      <c r="A75" s="716">
        <v>1</v>
      </c>
      <c r="B75" s="1551">
        <v>1</v>
      </c>
      <c r="C75" s="136"/>
      <c r="D75" s="136"/>
      <c r="E75" s="136"/>
      <c r="F75" s="1677"/>
      <c r="G75" s="81"/>
      <c r="H75" s="81"/>
      <c r="I75" s="81"/>
      <c r="J75" s="472"/>
      <c r="K75" s="472"/>
      <c r="L75" s="472"/>
      <c r="M75" s="472"/>
      <c r="N75" s="472"/>
      <c r="O75" s="472"/>
      <c r="P75" s="472"/>
      <c r="Q75" s="472"/>
      <c r="R75" s="2614"/>
      <c r="S75" s="2614"/>
      <c r="T75" s="2614"/>
      <c r="U75" s="2614"/>
      <c r="V75" s="1485"/>
      <c r="W75" s="690">
        <f>AA75-Z75</f>
        <v>0</v>
      </c>
      <c r="X75" s="690"/>
      <c r="Y75" s="690">
        <f>W75-V75</f>
        <v>0</v>
      </c>
      <c r="Z75" s="690"/>
      <c r="AA75" s="2606"/>
      <c r="AB75" s="690"/>
      <c r="AC75" s="1641"/>
      <c r="AD75" s="1641">
        <f t="shared" si="8"/>
        <v>0</v>
      </c>
      <c r="AE75" s="2159"/>
      <c r="AF75" s="1538"/>
    </row>
    <row r="76" spans="1:267" s="59" customFormat="1" ht="15.75" customHeight="1" x14ac:dyDescent="0.25">
      <c r="A76" s="716">
        <v>1</v>
      </c>
      <c r="B76" s="1551">
        <v>1</v>
      </c>
      <c r="C76" s="751" t="s">
        <v>17</v>
      </c>
      <c r="D76" s="752"/>
      <c r="E76" s="752"/>
      <c r="F76" s="1949"/>
      <c r="G76" s="753"/>
      <c r="H76" s="753"/>
      <c r="I76" s="753"/>
      <c r="J76" s="425"/>
      <c r="K76" s="425"/>
      <c r="L76" s="425"/>
      <c r="M76" s="425"/>
      <c r="N76" s="425">
        <f>SUM(N74,N63,N24)</f>
        <v>43871</v>
      </c>
      <c r="O76" s="425"/>
      <c r="P76" s="425"/>
      <c r="Q76" s="425"/>
      <c r="R76" s="2616">
        <f t="shared" ref="R76:AA76" si="39">SUM(R74,R63,R24)</f>
        <v>785049.09034679993</v>
      </c>
      <c r="S76" s="2616">
        <f t="shared" ref="S76:T76" si="40">SUM(S74,S63,S24)</f>
        <v>785049.09034679993</v>
      </c>
      <c r="T76" s="2616">
        <f t="shared" si="40"/>
        <v>785049.09034679993</v>
      </c>
      <c r="U76" s="2616">
        <f t="shared" ref="U76" si="41">SUM(U74,U63,U24)</f>
        <v>785049.09034679993</v>
      </c>
      <c r="V76" s="1492">
        <f t="shared" si="39"/>
        <v>261683.03011560001</v>
      </c>
      <c r="W76" s="425">
        <f t="shared" si="39"/>
        <v>264156.09188999992</v>
      </c>
      <c r="X76" s="425">
        <f t="shared" si="39"/>
        <v>-654.9505400000005</v>
      </c>
      <c r="Y76" s="425">
        <f t="shared" si="39"/>
        <v>2473.0617743999383</v>
      </c>
      <c r="Z76" s="593">
        <f t="shared" si="39"/>
        <v>-6596.5379000000003</v>
      </c>
      <c r="AA76" s="3442">
        <f t="shared" si="39"/>
        <v>256904.60344999994</v>
      </c>
      <c r="AB76" s="425"/>
      <c r="AC76" s="425">
        <f t="shared" ref="AC76" si="42">SUM(AC74,AC63,AC24)</f>
        <v>0</v>
      </c>
      <c r="AD76" s="425">
        <f t="shared" si="8"/>
        <v>0</v>
      </c>
      <c r="AE76" s="2159"/>
      <c r="AF76" s="2160"/>
    </row>
    <row r="77" spans="1:267" ht="14.25" customHeight="1" x14ac:dyDescent="0.25">
      <c r="A77" s="716">
        <v>1</v>
      </c>
      <c r="B77" s="1551">
        <v>1</v>
      </c>
      <c r="C77" s="282"/>
      <c r="D77" s="282"/>
      <c r="E77" s="282"/>
      <c r="F77" s="1932"/>
      <c r="G77" s="754"/>
      <c r="H77" s="754"/>
      <c r="I77" s="754"/>
      <c r="J77" s="754"/>
      <c r="K77" s="754"/>
      <c r="L77" s="754"/>
      <c r="M77" s="754"/>
      <c r="N77" s="754"/>
      <c r="O77" s="754"/>
      <c r="P77" s="754"/>
      <c r="Q77" s="754"/>
      <c r="R77" s="1330"/>
      <c r="S77" s="1330"/>
      <c r="T77" s="1330"/>
      <c r="U77" s="1330"/>
      <c r="V77" s="1493"/>
      <c r="W77" s="721"/>
      <c r="X77" s="721"/>
      <c r="Y77" s="721"/>
      <c r="Z77" s="755"/>
      <c r="AA77" s="3443"/>
      <c r="AB77" s="721"/>
      <c r="AC77" s="1646"/>
      <c r="AD77" s="1646">
        <f t="shared" si="8"/>
        <v>0</v>
      </c>
      <c r="AE77" s="2159"/>
    </row>
    <row r="78" spans="1:267" s="757" customFormat="1" ht="27.75" customHeight="1" x14ac:dyDescent="0.25">
      <c r="A78" s="716">
        <v>1</v>
      </c>
      <c r="B78" s="1551">
        <v>1</v>
      </c>
      <c r="C78" s="76" t="s">
        <v>266</v>
      </c>
      <c r="D78" s="76"/>
      <c r="E78" s="160"/>
      <c r="F78" s="1933"/>
      <c r="G78" s="551"/>
      <c r="H78" s="551"/>
      <c r="I78" s="551"/>
      <c r="J78" s="756"/>
      <c r="K78" s="756"/>
      <c r="L78" s="83"/>
      <c r="M78" s="83"/>
      <c r="N78" s="83"/>
      <c r="O78" s="83"/>
      <c r="P78" s="83"/>
      <c r="Q78" s="83"/>
      <c r="R78" s="2617"/>
      <c r="S78" s="2617"/>
      <c r="T78" s="2617"/>
      <c r="U78" s="2617"/>
      <c r="V78" s="1483"/>
      <c r="W78" s="83"/>
      <c r="X78" s="83"/>
      <c r="Y78" s="83"/>
      <c r="Z78" s="745"/>
      <c r="AA78" s="3444"/>
      <c r="AB78" s="83"/>
      <c r="AC78" s="288"/>
      <c r="AD78" s="288">
        <f t="shared" si="8"/>
        <v>0</v>
      </c>
      <c r="AE78" s="2159"/>
      <c r="AF78" s="2133"/>
      <c r="AG78" s="68"/>
      <c r="AH78" s="68"/>
      <c r="AI78" s="68"/>
      <c r="AJ78" s="68"/>
      <c r="AK78" s="68"/>
      <c r="AL78" s="68"/>
      <c r="AM78" s="68"/>
      <c r="AN78" s="68"/>
      <c r="AO78" s="68"/>
      <c r="AP78" s="68"/>
      <c r="AQ78" s="68"/>
      <c r="AR78" s="68"/>
      <c r="AS78" s="68"/>
      <c r="AT78" s="68"/>
      <c r="AU78" s="68"/>
      <c r="AV78" s="68"/>
      <c r="AW78" s="68"/>
      <c r="AX78" s="68"/>
      <c r="AY78" s="68"/>
      <c r="AZ78" s="68"/>
      <c r="BA78" s="68"/>
      <c r="BB78" s="68"/>
      <c r="BC78" s="68"/>
      <c r="BD78" s="68"/>
      <c r="BE78" s="68"/>
      <c r="BF78" s="68"/>
      <c r="BG78" s="68"/>
      <c r="BH78" s="68"/>
      <c r="BI78" s="68"/>
      <c r="BJ78" s="68"/>
      <c r="BK78" s="68"/>
      <c r="BL78" s="68"/>
      <c r="BM78" s="68"/>
      <c r="BN78" s="68"/>
      <c r="BO78" s="68"/>
      <c r="BP78" s="68"/>
      <c r="BQ78" s="68"/>
      <c r="BR78" s="68"/>
      <c r="BS78" s="68"/>
      <c r="BT78" s="68"/>
      <c r="BU78" s="68"/>
      <c r="BV78" s="68"/>
      <c r="BW78" s="68"/>
      <c r="BX78" s="68"/>
      <c r="BY78" s="68"/>
      <c r="BZ78" s="68"/>
      <c r="CA78" s="68"/>
      <c r="CB78" s="68"/>
      <c r="CC78" s="68"/>
      <c r="CD78" s="68"/>
      <c r="CE78" s="68"/>
      <c r="CF78" s="68"/>
      <c r="CG78" s="68"/>
      <c r="CH78" s="68"/>
      <c r="CI78" s="68"/>
      <c r="CJ78" s="68"/>
      <c r="CK78" s="68"/>
      <c r="CL78" s="68"/>
      <c r="CM78" s="68"/>
      <c r="CN78" s="68"/>
      <c r="CO78" s="68"/>
      <c r="CP78" s="68"/>
      <c r="CQ78" s="68"/>
      <c r="CR78" s="68"/>
      <c r="CS78" s="68"/>
      <c r="CT78" s="68"/>
      <c r="CU78" s="68"/>
      <c r="CV78" s="68"/>
      <c r="CW78" s="68"/>
      <c r="CX78" s="68"/>
      <c r="CY78" s="68"/>
      <c r="CZ78" s="68"/>
      <c r="DA78" s="68"/>
      <c r="DB78" s="68"/>
      <c r="DC78" s="68"/>
      <c r="DD78" s="68"/>
      <c r="DE78" s="68"/>
      <c r="DF78" s="68"/>
      <c r="DG78" s="68"/>
      <c r="DH78" s="68"/>
      <c r="DI78" s="68"/>
      <c r="DJ78" s="68"/>
      <c r="DK78" s="68"/>
      <c r="DL78" s="68"/>
      <c r="DM78" s="68"/>
      <c r="DN78" s="68"/>
      <c r="DO78" s="68"/>
      <c r="DP78" s="68"/>
      <c r="DQ78" s="68"/>
      <c r="DR78" s="68"/>
      <c r="DS78" s="68"/>
      <c r="DT78" s="68"/>
      <c r="DU78" s="68"/>
      <c r="DV78" s="68"/>
      <c r="DW78" s="68"/>
      <c r="DX78" s="68"/>
      <c r="DY78" s="68"/>
      <c r="DZ78" s="68"/>
      <c r="EA78" s="68"/>
      <c r="EB78" s="68"/>
      <c r="EC78" s="68"/>
      <c r="ED78" s="68"/>
      <c r="EE78" s="68"/>
      <c r="EF78" s="68"/>
      <c r="EG78" s="68"/>
      <c r="EH78" s="68"/>
      <c r="EI78" s="68"/>
      <c r="EJ78" s="68"/>
      <c r="EK78" s="68"/>
      <c r="EL78" s="68"/>
      <c r="EM78" s="68"/>
      <c r="EN78" s="68"/>
      <c r="EO78" s="68"/>
      <c r="EP78" s="68"/>
      <c r="EQ78" s="68"/>
      <c r="ER78" s="68"/>
      <c r="ES78" s="68"/>
      <c r="ET78" s="68"/>
      <c r="EU78" s="68"/>
      <c r="EV78" s="68"/>
      <c r="EW78" s="68"/>
      <c r="EX78" s="68"/>
      <c r="EY78" s="68"/>
      <c r="EZ78" s="68"/>
      <c r="FA78" s="68"/>
      <c r="FB78" s="68"/>
      <c r="FC78" s="68"/>
      <c r="FD78" s="68"/>
      <c r="FE78" s="68"/>
      <c r="FF78" s="68"/>
      <c r="FG78" s="68"/>
      <c r="FH78" s="68"/>
      <c r="FI78" s="68"/>
      <c r="FJ78" s="68"/>
      <c r="FK78" s="68"/>
      <c r="FL78" s="68"/>
      <c r="FM78" s="68"/>
      <c r="FN78" s="68"/>
      <c r="FO78" s="68"/>
      <c r="FP78" s="68"/>
      <c r="FQ78" s="68"/>
      <c r="FR78" s="68"/>
      <c r="FS78" s="68"/>
      <c r="FT78" s="68"/>
      <c r="FU78" s="68"/>
      <c r="FV78" s="68"/>
      <c r="FW78" s="68"/>
      <c r="FX78" s="68"/>
      <c r="FY78" s="68"/>
      <c r="FZ78" s="68"/>
      <c r="GA78" s="68"/>
      <c r="GB78" s="68"/>
      <c r="GC78" s="68"/>
      <c r="GD78" s="68"/>
      <c r="GE78" s="68"/>
      <c r="GF78" s="68"/>
      <c r="GG78" s="68"/>
      <c r="GH78" s="68"/>
      <c r="GI78" s="68"/>
      <c r="GJ78" s="68"/>
      <c r="GK78" s="68"/>
      <c r="GL78" s="68"/>
      <c r="GM78" s="68"/>
      <c r="GN78" s="68"/>
      <c r="GO78" s="68"/>
      <c r="GP78" s="68"/>
      <c r="GQ78" s="68"/>
      <c r="GR78" s="68"/>
      <c r="GS78" s="68"/>
      <c r="GT78" s="68"/>
      <c r="GU78" s="68"/>
      <c r="GV78" s="68"/>
      <c r="GW78" s="68"/>
      <c r="GX78" s="68"/>
      <c r="GY78" s="68"/>
      <c r="GZ78" s="68"/>
      <c r="HA78" s="68"/>
      <c r="HB78" s="68"/>
      <c r="HC78" s="68"/>
      <c r="HD78" s="68"/>
      <c r="HE78" s="68"/>
      <c r="HF78" s="68"/>
      <c r="HG78" s="68"/>
      <c r="HH78" s="68"/>
      <c r="HI78" s="68"/>
      <c r="HJ78" s="68"/>
      <c r="HK78" s="68"/>
      <c r="HL78" s="68"/>
      <c r="HM78" s="68"/>
      <c r="HN78" s="68"/>
      <c r="HO78" s="68"/>
      <c r="HP78" s="68"/>
      <c r="HQ78" s="68"/>
      <c r="HR78" s="68"/>
      <c r="HS78" s="68"/>
      <c r="HT78" s="68"/>
      <c r="HU78" s="68"/>
      <c r="HV78" s="68"/>
      <c r="HW78" s="68"/>
      <c r="HX78" s="68"/>
      <c r="HY78" s="68"/>
      <c r="HZ78" s="68"/>
      <c r="IA78" s="68"/>
      <c r="IB78" s="68"/>
      <c r="IC78" s="68"/>
      <c r="ID78" s="68"/>
      <c r="IE78" s="68"/>
      <c r="IF78" s="68"/>
      <c r="IG78" s="68"/>
      <c r="IH78" s="68"/>
      <c r="II78" s="68"/>
      <c r="IJ78" s="68"/>
      <c r="IK78" s="68"/>
      <c r="IL78" s="68"/>
      <c r="IM78" s="68"/>
      <c r="IN78" s="68"/>
      <c r="IO78" s="68"/>
      <c r="IP78" s="68"/>
      <c r="IQ78" s="68"/>
      <c r="IR78" s="68"/>
      <c r="IS78" s="68"/>
      <c r="IT78" s="68"/>
      <c r="IU78" s="68"/>
      <c r="IV78" s="68"/>
      <c r="IW78" s="68"/>
      <c r="IX78" s="68"/>
      <c r="IY78" s="68"/>
      <c r="IZ78" s="68"/>
      <c r="JA78" s="68"/>
      <c r="JB78" s="68"/>
      <c r="JC78" s="68"/>
      <c r="JD78" s="68"/>
      <c r="JE78" s="68"/>
      <c r="JF78" s="68"/>
      <c r="JG78" s="68"/>
    </row>
    <row r="79" spans="1:267" s="59" customFormat="1" ht="15" customHeight="1" x14ac:dyDescent="0.25">
      <c r="A79" s="716">
        <v>1</v>
      </c>
      <c r="B79" s="1551">
        <v>1</v>
      </c>
      <c r="C79" s="421" t="s">
        <v>5</v>
      </c>
      <c r="D79" s="421"/>
      <c r="E79" s="421"/>
      <c r="F79" s="748"/>
      <c r="G79" s="342"/>
      <c r="H79" s="342"/>
      <c r="I79" s="342"/>
      <c r="J79" s="670"/>
      <c r="K79" s="670"/>
      <c r="L79" s="671"/>
      <c r="M79" s="671"/>
      <c r="N79" s="671"/>
      <c r="O79" s="671"/>
      <c r="P79" s="671"/>
      <c r="Q79" s="671"/>
      <c r="R79" s="2618"/>
      <c r="S79" s="2618"/>
      <c r="T79" s="2618"/>
      <c r="U79" s="2618"/>
      <c r="V79" s="1484"/>
      <c r="W79" s="671"/>
      <c r="X79" s="671"/>
      <c r="Y79" s="671"/>
      <c r="Z79" s="671"/>
      <c r="AA79" s="3445"/>
      <c r="AB79" s="671"/>
      <c r="AC79" s="1636"/>
      <c r="AD79" s="1636">
        <f t="shared" si="8"/>
        <v>0</v>
      </c>
      <c r="AE79" s="2159"/>
      <c r="AF79" s="1538"/>
    </row>
    <row r="80" spans="1:267" s="59" customFormat="1" ht="15" customHeight="1" x14ac:dyDescent="0.25">
      <c r="A80" s="716">
        <v>1</v>
      </c>
      <c r="B80" s="1551">
        <v>1</v>
      </c>
      <c r="C80" s="80" t="s">
        <v>55</v>
      </c>
      <c r="D80" s="3402" t="s">
        <v>466</v>
      </c>
      <c r="E80" s="746">
        <v>340</v>
      </c>
      <c r="F80" s="748">
        <v>958</v>
      </c>
      <c r="G80" s="81">
        <f t="shared" ref="G80:G82" si="43">F80/12*$C$3</f>
        <v>319.33333333333331</v>
      </c>
      <c r="H80" s="342">
        <v>315</v>
      </c>
      <c r="I80" s="420">
        <f>H80/G80*100</f>
        <v>98.643006263048022</v>
      </c>
      <c r="J80" s="758">
        <v>10.5</v>
      </c>
      <c r="K80" s="82">
        <f>N80/H80</f>
        <v>11.444444444444445</v>
      </c>
      <c r="L80" s="83">
        <f>ROUND(F80*J80,0)</f>
        <v>10059</v>
      </c>
      <c r="M80" s="83">
        <f t="shared" ref="M80:M82" si="44">L80/12*$C$3</f>
        <v>3353</v>
      </c>
      <c r="N80" s="83">
        <v>3605</v>
      </c>
      <c r="O80" s="83">
        <f>N80/M80*100</f>
        <v>107.51565762004176</v>
      </c>
      <c r="P80" s="83">
        <f>ROUND(L80/E80,0)</f>
        <v>30</v>
      </c>
      <c r="Q80" s="83">
        <f>N80/$C$3*12/P80</f>
        <v>360.5</v>
      </c>
      <c r="R80" s="2618"/>
      <c r="S80" s="2618"/>
      <c r="T80" s="2618"/>
      <c r="U80" s="2618"/>
      <c r="V80" s="1484"/>
      <c r="W80" s="671"/>
      <c r="X80" s="671"/>
      <c r="Y80" s="671"/>
      <c r="Z80" s="671"/>
      <c r="AA80" s="3445"/>
      <c r="AB80" s="671"/>
      <c r="AC80" s="1636"/>
      <c r="AD80" s="1636">
        <f t="shared" si="8"/>
        <v>0</v>
      </c>
      <c r="AE80" s="2159"/>
      <c r="AF80" s="1538"/>
    </row>
    <row r="81" spans="1:32" s="59" customFormat="1" ht="15" customHeight="1" x14ac:dyDescent="0.25">
      <c r="A81" s="716">
        <v>1</v>
      </c>
      <c r="B81" s="1551">
        <v>1</v>
      </c>
      <c r="C81" s="80" t="s">
        <v>56</v>
      </c>
      <c r="D81" s="3402" t="s">
        <v>466</v>
      </c>
      <c r="E81" s="746">
        <v>340</v>
      </c>
      <c r="F81" s="748">
        <v>312</v>
      </c>
      <c r="G81" s="81">
        <f t="shared" si="43"/>
        <v>104</v>
      </c>
      <c r="H81" s="342">
        <v>110</v>
      </c>
      <c r="I81" s="420">
        <f>H81/G81*100</f>
        <v>105.76923076923077</v>
      </c>
      <c r="J81" s="758">
        <v>10.5</v>
      </c>
      <c r="K81" s="82">
        <f>N81/H81</f>
        <v>11.572727272727272</v>
      </c>
      <c r="L81" s="83">
        <f>ROUND(F81*J81,0)</f>
        <v>3276</v>
      </c>
      <c r="M81" s="83">
        <f t="shared" si="44"/>
        <v>1092</v>
      </c>
      <c r="N81" s="83">
        <v>1273</v>
      </c>
      <c r="O81" s="83">
        <f>N81/M81*100</f>
        <v>116.57509157509158</v>
      </c>
      <c r="P81" s="83">
        <f>ROUND(L81/E81,0)</f>
        <v>10</v>
      </c>
      <c r="Q81" s="83">
        <f>N81/$C$3*12/P81</f>
        <v>381.9</v>
      </c>
      <c r="R81" s="2618"/>
      <c r="S81" s="2618"/>
      <c r="T81" s="2618"/>
      <c r="U81" s="2618"/>
      <c r="V81" s="1484"/>
      <c r="W81" s="671"/>
      <c r="X81" s="671"/>
      <c r="Y81" s="671"/>
      <c r="Z81" s="671"/>
      <c r="AA81" s="3445"/>
      <c r="AB81" s="671"/>
      <c r="AC81" s="1636"/>
      <c r="AD81" s="1636">
        <f t="shared" si="8"/>
        <v>0</v>
      </c>
      <c r="AE81" s="2159"/>
      <c r="AF81" s="1538"/>
    </row>
    <row r="82" spans="1:32" s="59" customFormat="1" ht="15" customHeight="1" x14ac:dyDescent="0.25">
      <c r="A82" s="716">
        <v>1</v>
      </c>
      <c r="B82" s="1551">
        <v>1</v>
      </c>
      <c r="C82" s="80" t="s">
        <v>48</v>
      </c>
      <c r="D82" s="3402" t="s">
        <v>466</v>
      </c>
      <c r="E82" s="746">
        <v>340</v>
      </c>
      <c r="F82" s="748">
        <v>623</v>
      </c>
      <c r="G82" s="81">
        <f t="shared" si="43"/>
        <v>207.66666666666666</v>
      </c>
      <c r="H82" s="342">
        <v>206</v>
      </c>
      <c r="I82" s="420">
        <f>H82/G82*100</f>
        <v>99.197431781701454</v>
      </c>
      <c r="J82" s="758">
        <v>12</v>
      </c>
      <c r="K82" s="82">
        <f>N82/H82</f>
        <v>11.373786407766991</v>
      </c>
      <c r="L82" s="83">
        <f>ROUND(F82*J82,0)</f>
        <v>7476</v>
      </c>
      <c r="M82" s="83">
        <f t="shared" si="44"/>
        <v>2492</v>
      </c>
      <c r="N82" s="83">
        <v>2343</v>
      </c>
      <c r="O82" s="83">
        <f>N82/M82*100</f>
        <v>94.020866773675763</v>
      </c>
      <c r="P82" s="83">
        <f>ROUND(L82/E82,0)</f>
        <v>22</v>
      </c>
      <c r="Q82" s="83">
        <f>N82/$C$3*12/P82</f>
        <v>319.5</v>
      </c>
      <c r="R82" s="2618"/>
      <c r="S82" s="2618"/>
      <c r="T82" s="2618"/>
      <c r="U82" s="2618"/>
      <c r="V82" s="1484"/>
      <c r="W82" s="671"/>
      <c r="X82" s="671"/>
      <c r="Y82" s="671"/>
      <c r="Z82" s="671"/>
      <c r="AA82" s="3445"/>
      <c r="AB82" s="671"/>
      <c r="AC82" s="1636"/>
      <c r="AD82" s="1636">
        <f t="shared" si="8"/>
        <v>0</v>
      </c>
      <c r="AE82" s="2159"/>
      <c r="AF82" s="1538"/>
    </row>
    <row r="83" spans="1:32" s="59" customFormat="1" ht="15" customHeight="1" x14ac:dyDescent="0.25">
      <c r="A83" s="716">
        <v>1</v>
      </c>
      <c r="B83" s="1551">
        <v>1</v>
      </c>
      <c r="C83" s="417" t="s">
        <v>7</v>
      </c>
      <c r="D83" s="417"/>
      <c r="E83" s="417"/>
      <c r="F83" s="1925">
        <f>SUM(F80:F82)</f>
        <v>1893</v>
      </c>
      <c r="G83" s="536">
        <f>SUM(G80:G82)</f>
        <v>631</v>
      </c>
      <c r="H83" s="536">
        <f>SUM(H80:H82)</f>
        <v>631</v>
      </c>
      <c r="I83" s="368">
        <f>H83/G83*100</f>
        <v>100</v>
      </c>
      <c r="J83" s="682">
        <f>SUM(L83/F83)</f>
        <v>10.993660855784469</v>
      </c>
      <c r="K83" s="106">
        <f>N83/H83</f>
        <v>11.443740095087163</v>
      </c>
      <c r="L83" s="536">
        <f>SUM(L80:L82)</f>
        <v>20811</v>
      </c>
      <c r="M83" s="536">
        <f>SUM(M80:M82)</f>
        <v>6937</v>
      </c>
      <c r="N83" s="536">
        <f>SUM(N80:N82)</f>
        <v>7221</v>
      </c>
      <c r="O83" s="264">
        <f>N83/M83*100</f>
        <v>104.09398875594637</v>
      </c>
      <c r="P83" s="264">
        <f>SUM(P80:P82)</f>
        <v>62</v>
      </c>
      <c r="Q83" s="264">
        <f>N83/$C$3*12/P83</f>
        <v>349.40322580645159</v>
      </c>
      <c r="R83" s="1533">
        <v>61746.261528000003</v>
      </c>
      <c r="S83" s="1533">
        <v>61746.261528000003</v>
      </c>
      <c r="T83" s="1533">
        <v>61746.261528000003</v>
      </c>
      <c r="U83" s="1533">
        <v>61746.261528000003</v>
      </c>
      <c r="V83" s="1489">
        <f>R83/12*$C$3+(S83-R83)/11*3+(T83-S83)/10*2+(U83-T83)/9*1</f>
        <v>20582.087176000001</v>
      </c>
      <c r="W83" s="720">
        <f>AA83-Z83-X83</f>
        <v>21637.190659999993</v>
      </c>
      <c r="X83" s="1533">
        <v>-323.71746000000002</v>
      </c>
      <c r="Y83" s="720">
        <f>W83-V83</f>
        <v>1055.103483999992</v>
      </c>
      <c r="Z83" s="720">
        <v>-313.33903999999995</v>
      </c>
      <c r="AA83" s="3439">
        <v>21000.134159999994</v>
      </c>
      <c r="AB83" s="720"/>
      <c r="AC83" s="1642"/>
      <c r="AD83" s="1642">
        <f t="shared" si="8"/>
        <v>0</v>
      </c>
      <c r="AE83" s="2159"/>
      <c r="AF83" s="1538"/>
    </row>
    <row r="84" spans="1:32" s="59" customFormat="1" ht="15" customHeight="1" x14ac:dyDescent="0.25">
      <c r="A84" s="716">
        <v>1</v>
      </c>
      <c r="B84" s="1551">
        <v>1</v>
      </c>
      <c r="C84" s="616" t="s">
        <v>14</v>
      </c>
      <c r="D84" s="616"/>
      <c r="E84" s="487"/>
      <c r="F84" s="748"/>
      <c r="G84" s="342"/>
      <c r="H84" s="342"/>
      <c r="I84" s="342"/>
      <c r="J84" s="682"/>
      <c r="K84" s="682"/>
      <c r="L84" s="749"/>
      <c r="M84" s="749"/>
      <c r="N84" s="749"/>
      <c r="O84" s="749"/>
      <c r="P84" s="749"/>
      <c r="Q84" s="749"/>
      <c r="R84" s="1533"/>
      <c r="S84" s="1533"/>
      <c r="T84" s="1533"/>
      <c r="U84" s="1533"/>
      <c r="V84" s="1494"/>
      <c r="W84" s="472"/>
      <c r="X84" s="472"/>
      <c r="Y84" s="472"/>
      <c r="Z84" s="472"/>
      <c r="AA84" s="3439"/>
      <c r="AB84" s="472"/>
      <c r="AC84" s="1642"/>
      <c r="AD84" s="1642">
        <f t="shared" si="8"/>
        <v>0</v>
      </c>
      <c r="AE84" s="2159"/>
      <c r="AF84" s="1538"/>
    </row>
    <row r="85" spans="1:32" s="59" customFormat="1" ht="16.5" customHeight="1" x14ac:dyDescent="0.25">
      <c r="A85" s="716">
        <v>1</v>
      </c>
      <c r="B85" s="1551">
        <v>1</v>
      </c>
      <c r="C85" s="487" t="s">
        <v>299</v>
      </c>
      <c r="D85" s="487"/>
      <c r="E85" s="500"/>
      <c r="F85" s="1945"/>
      <c r="G85" s="105"/>
      <c r="H85" s="105"/>
      <c r="I85" s="81"/>
      <c r="J85" s="344"/>
      <c r="K85" s="344"/>
      <c r="L85" s="346"/>
      <c r="M85" s="346"/>
      <c r="N85" s="346"/>
      <c r="O85" s="346"/>
      <c r="P85" s="346"/>
      <c r="Q85" s="346"/>
      <c r="R85" s="638"/>
      <c r="S85" s="638"/>
      <c r="T85" s="638"/>
      <c r="U85" s="638"/>
      <c r="V85" s="1487"/>
      <c r="W85" s="420"/>
      <c r="X85" s="420"/>
      <c r="Y85" s="420"/>
      <c r="Z85" s="420"/>
      <c r="AA85" s="3434"/>
      <c r="AB85" s="420"/>
      <c r="AC85" s="1636"/>
      <c r="AD85" s="1636">
        <f t="shared" si="8"/>
        <v>0</v>
      </c>
      <c r="AE85" s="2159"/>
      <c r="AF85" s="1538"/>
    </row>
    <row r="86" spans="1:32" s="59" customFormat="1" ht="39" customHeight="1" x14ac:dyDescent="0.25">
      <c r="A86" s="716">
        <v>1</v>
      </c>
      <c r="B86" s="1551">
        <v>1</v>
      </c>
      <c r="C86" s="387" t="s">
        <v>645</v>
      </c>
      <c r="D86" s="387"/>
      <c r="E86" s="387"/>
      <c r="F86" s="690">
        <f t="shared" ref="F86:G86" si="45">SUM(F88,F89,F90,F91)+F87/2.7</f>
        <v>22891.111111111109</v>
      </c>
      <c r="G86" s="420">
        <f t="shared" si="45"/>
        <v>7631.0370370370374</v>
      </c>
      <c r="H86" s="420">
        <f>SUM(H88,H89,H90,H91)+H87/2.7</f>
        <v>5602.4037037037033</v>
      </c>
      <c r="I86" s="545">
        <f>H86/G86*100</f>
        <v>73.416020345761453</v>
      </c>
      <c r="J86" s="114"/>
      <c r="K86" s="114"/>
      <c r="L86" s="444"/>
      <c r="M86" s="444"/>
      <c r="N86" s="444"/>
      <c r="O86" s="444"/>
      <c r="P86" s="444"/>
      <c r="Q86" s="444"/>
      <c r="R86" s="2614"/>
      <c r="S86" s="2614"/>
      <c r="T86" s="2614"/>
      <c r="U86" s="2614"/>
      <c r="V86" s="1485"/>
      <c r="W86" s="690"/>
      <c r="X86" s="690"/>
      <c r="Y86" s="690"/>
      <c r="Z86" s="690"/>
      <c r="AA86" s="2606"/>
      <c r="AB86" s="2180">
        <f t="shared" ref="AB86" si="46">SUM(AB88,AB89,AB90,AB91)+AB87/2.7</f>
        <v>0</v>
      </c>
      <c r="AC86" s="1641">
        <f>AC87+AC88+AC89+AC90+AC91</f>
        <v>0</v>
      </c>
      <c r="AD86" s="1641">
        <f t="shared" si="8"/>
        <v>0</v>
      </c>
      <c r="AE86" s="2159"/>
      <c r="AF86" s="1538"/>
    </row>
    <row r="87" spans="1:32" s="59" customFormat="1" ht="15" customHeight="1" x14ac:dyDescent="0.25">
      <c r="A87" s="716"/>
      <c r="B87" s="1551">
        <v>1</v>
      </c>
      <c r="C87" s="387" t="s">
        <v>422</v>
      </c>
      <c r="D87" s="387"/>
      <c r="E87" s="387"/>
      <c r="F87" s="690">
        <v>300</v>
      </c>
      <c r="G87" s="81">
        <f t="shared" ref="G87:G95" si="47">ROUND(F87/12*$C$3,0)</f>
        <v>100</v>
      </c>
      <c r="H87" s="420">
        <v>114.49</v>
      </c>
      <c r="I87" s="545">
        <f>H87/G87*100</f>
        <v>114.49000000000001</v>
      </c>
      <c r="J87" s="114"/>
      <c r="K87" s="114"/>
      <c r="L87" s="444"/>
      <c r="M87" s="444"/>
      <c r="N87" s="444"/>
      <c r="O87" s="444"/>
      <c r="P87" s="444"/>
      <c r="Q87" s="444"/>
      <c r="R87" s="2614"/>
      <c r="S87" s="2614"/>
      <c r="T87" s="2614"/>
      <c r="U87" s="2614"/>
      <c r="V87" s="1485"/>
      <c r="W87" s="690"/>
      <c r="X87" s="690"/>
      <c r="Y87" s="690"/>
      <c r="Z87" s="690"/>
      <c r="AA87" s="2606"/>
      <c r="AB87" s="690"/>
      <c r="AC87" s="1641"/>
      <c r="AD87" s="1641">
        <f t="shared" si="8"/>
        <v>0</v>
      </c>
      <c r="AE87" s="2159"/>
      <c r="AF87" s="1538"/>
    </row>
    <row r="88" spans="1:32" s="59" customFormat="1" ht="15" customHeight="1" x14ac:dyDescent="0.25">
      <c r="A88" s="716">
        <v>1</v>
      </c>
      <c r="B88" s="1551">
        <v>1</v>
      </c>
      <c r="C88" s="387" t="s">
        <v>370</v>
      </c>
      <c r="D88" s="387"/>
      <c r="E88" s="387"/>
      <c r="F88" s="690"/>
      <c r="G88" s="81">
        <f t="shared" si="47"/>
        <v>0</v>
      </c>
      <c r="H88" s="420"/>
      <c r="I88" s="545"/>
      <c r="J88" s="114"/>
      <c r="K88" s="114"/>
      <c r="L88" s="444"/>
      <c r="M88" s="444"/>
      <c r="N88" s="444"/>
      <c r="O88" s="444"/>
      <c r="P88" s="444"/>
      <c r="Q88" s="444"/>
      <c r="R88" s="2614"/>
      <c r="S88" s="2614"/>
      <c r="T88" s="2614"/>
      <c r="U88" s="2614"/>
      <c r="V88" s="1485"/>
      <c r="W88" s="690"/>
      <c r="X88" s="690"/>
      <c r="Y88" s="690"/>
      <c r="Z88" s="690"/>
      <c r="AA88" s="2606"/>
      <c r="AB88" s="690"/>
      <c r="AC88" s="1641"/>
      <c r="AD88" s="1641">
        <f t="shared" si="8"/>
        <v>0</v>
      </c>
      <c r="AE88" s="2159"/>
      <c r="AF88" s="1538"/>
    </row>
    <row r="89" spans="1:32" s="59" customFormat="1" ht="33" customHeight="1" x14ac:dyDescent="0.25">
      <c r="A89" s="716">
        <v>1</v>
      </c>
      <c r="B89" s="1551">
        <v>1</v>
      </c>
      <c r="C89" s="387" t="s">
        <v>301</v>
      </c>
      <c r="D89" s="387"/>
      <c r="E89" s="387"/>
      <c r="F89" s="690">
        <v>11600</v>
      </c>
      <c r="G89" s="81">
        <f t="shared" si="47"/>
        <v>3867</v>
      </c>
      <c r="H89" s="420">
        <v>2398</v>
      </c>
      <c r="I89" s="545">
        <f t="shared" ref="I89:I96" si="48">H89/G89*100</f>
        <v>62.011895526247741</v>
      </c>
      <c r="J89" s="114"/>
      <c r="K89" s="114"/>
      <c r="L89" s="444"/>
      <c r="M89" s="444"/>
      <c r="N89" s="444"/>
      <c r="O89" s="444"/>
      <c r="P89" s="444"/>
      <c r="Q89" s="444"/>
      <c r="R89" s="2614"/>
      <c r="S89" s="2614"/>
      <c r="T89" s="2614"/>
      <c r="U89" s="2614"/>
      <c r="V89" s="1485"/>
      <c r="W89" s="690"/>
      <c r="X89" s="690"/>
      <c r="Y89" s="690"/>
      <c r="Z89" s="690"/>
      <c r="AA89" s="2606"/>
      <c r="AB89" s="690"/>
      <c r="AC89" s="1641"/>
      <c r="AD89" s="1641">
        <f t="shared" si="8"/>
        <v>0</v>
      </c>
      <c r="AE89" s="2159"/>
      <c r="AF89" s="1538"/>
    </row>
    <row r="90" spans="1:32" s="59" customFormat="1" ht="31.5" customHeight="1" x14ac:dyDescent="0.25">
      <c r="A90" s="716">
        <v>1</v>
      </c>
      <c r="B90" s="1551">
        <v>1</v>
      </c>
      <c r="C90" s="387" t="s">
        <v>302</v>
      </c>
      <c r="D90" s="387"/>
      <c r="E90" s="387"/>
      <c r="F90" s="690">
        <v>180</v>
      </c>
      <c r="G90" s="81">
        <f t="shared" si="47"/>
        <v>60</v>
      </c>
      <c r="H90" s="420">
        <v>44</v>
      </c>
      <c r="I90" s="545">
        <f t="shared" si="48"/>
        <v>73.333333333333329</v>
      </c>
      <c r="J90" s="114"/>
      <c r="K90" s="114"/>
      <c r="L90" s="444"/>
      <c r="M90" s="444"/>
      <c r="N90" s="444"/>
      <c r="O90" s="444"/>
      <c r="P90" s="444"/>
      <c r="Q90" s="444"/>
      <c r="R90" s="2614"/>
      <c r="S90" s="2614"/>
      <c r="T90" s="2614"/>
      <c r="U90" s="2614"/>
      <c r="V90" s="1485"/>
      <c r="W90" s="690"/>
      <c r="X90" s="690"/>
      <c r="Y90" s="690"/>
      <c r="Z90" s="690"/>
      <c r="AA90" s="2606"/>
      <c r="AB90" s="690"/>
      <c r="AC90" s="1641"/>
      <c r="AD90" s="1641">
        <f t="shared" si="8"/>
        <v>0</v>
      </c>
      <c r="AE90" s="2159"/>
      <c r="AF90" s="1538"/>
    </row>
    <row r="91" spans="1:32" s="59" customFormat="1" ht="15" customHeight="1" x14ac:dyDescent="0.25">
      <c r="A91" s="716">
        <v>1</v>
      </c>
      <c r="B91" s="1551">
        <v>1</v>
      </c>
      <c r="C91" s="387" t="s">
        <v>303</v>
      </c>
      <c r="D91" s="387"/>
      <c r="E91" s="387"/>
      <c r="F91" s="690">
        <v>11000</v>
      </c>
      <c r="G91" s="81">
        <f t="shared" si="47"/>
        <v>3667</v>
      </c>
      <c r="H91" s="420">
        <v>3118</v>
      </c>
      <c r="I91" s="545">
        <f t="shared" si="48"/>
        <v>85.028633760567217</v>
      </c>
      <c r="J91" s="114"/>
      <c r="K91" s="114"/>
      <c r="L91" s="444"/>
      <c r="M91" s="444"/>
      <c r="N91" s="444"/>
      <c r="O91" s="444"/>
      <c r="P91" s="444"/>
      <c r="Q91" s="444"/>
      <c r="R91" s="2614"/>
      <c r="S91" s="2614"/>
      <c r="T91" s="2614"/>
      <c r="U91" s="2614"/>
      <c r="V91" s="1485"/>
      <c r="W91" s="690"/>
      <c r="X91" s="690"/>
      <c r="Y91" s="690"/>
      <c r="Z91" s="690"/>
      <c r="AA91" s="2606"/>
      <c r="AB91" s="690"/>
      <c r="AC91" s="1641"/>
      <c r="AD91" s="1641">
        <f t="shared" si="8"/>
        <v>0</v>
      </c>
      <c r="AE91" s="2159"/>
      <c r="AF91" s="1538"/>
    </row>
    <row r="92" spans="1:32" s="59" customFormat="1" ht="47.25" customHeight="1" x14ac:dyDescent="0.25">
      <c r="A92" s="716"/>
      <c r="B92" s="1551">
        <v>1</v>
      </c>
      <c r="C92" s="387" t="s">
        <v>480</v>
      </c>
      <c r="D92" s="387"/>
      <c r="E92" s="387"/>
      <c r="F92" s="690">
        <v>3117</v>
      </c>
      <c r="G92" s="81">
        <f t="shared" si="47"/>
        <v>1039</v>
      </c>
      <c r="H92" s="420">
        <v>244</v>
      </c>
      <c r="I92" s="545">
        <f t="shared" si="48"/>
        <v>23.484119345524544</v>
      </c>
      <c r="J92" s="114"/>
      <c r="K92" s="114"/>
      <c r="L92" s="444"/>
      <c r="M92" s="444"/>
      <c r="N92" s="444"/>
      <c r="O92" s="444"/>
      <c r="P92" s="444"/>
      <c r="Q92" s="444"/>
      <c r="R92" s="2614"/>
      <c r="S92" s="2614"/>
      <c r="T92" s="2614"/>
      <c r="U92" s="2614"/>
      <c r="V92" s="1485"/>
      <c r="W92" s="690"/>
      <c r="X92" s="690"/>
      <c r="Y92" s="690"/>
      <c r="Z92" s="690"/>
      <c r="AA92" s="2606"/>
      <c r="AB92" s="690"/>
      <c r="AC92" s="1641"/>
      <c r="AD92" s="1641">
        <f t="shared" si="8"/>
        <v>0</v>
      </c>
      <c r="AE92" s="2159"/>
      <c r="AF92" s="1538"/>
    </row>
    <row r="93" spans="1:32" s="59" customFormat="1" ht="15" customHeight="1" x14ac:dyDescent="0.25">
      <c r="A93" s="716">
        <v>1</v>
      </c>
      <c r="B93" s="1551">
        <v>1</v>
      </c>
      <c r="C93" s="389" t="s">
        <v>350</v>
      </c>
      <c r="D93" s="389"/>
      <c r="E93" s="387"/>
      <c r="F93" s="690">
        <f>F94+F95/8.5</f>
        <v>47770.294117647063</v>
      </c>
      <c r="G93" s="81">
        <f t="shared" ref="G93:H93" si="49">G94+G95/8.5</f>
        <v>15923.058823529413</v>
      </c>
      <c r="H93" s="420">
        <f t="shared" si="49"/>
        <v>13284.398823529413</v>
      </c>
      <c r="I93" s="545">
        <f t="shared" si="48"/>
        <v>83.428686477620332</v>
      </c>
      <c r="J93" s="114"/>
      <c r="K93" s="114"/>
      <c r="L93" s="444"/>
      <c r="M93" s="444"/>
      <c r="N93" s="444"/>
      <c r="O93" s="444"/>
      <c r="P93" s="444"/>
      <c r="Q93" s="444"/>
      <c r="R93" s="2614"/>
      <c r="S93" s="2614"/>
      <c r="T93" s="2614"/>
      <c r="U93" s="2614"/>
      <c r="V93" s="1485"/>
      <c r="W93" s="690"/>
      <c r="X93" s="690"/>
      <c r="Y93" s="690"/>
      <c r="Z93" s="690"/>
      <c r="AA93" s="2606"/>
      <c r="AB93" s="81">
        <f t="shared" ref="AB93" si="50">AB94+AB95/8.5</f>
        <v>0</v>
      </c>
      <c r="AC93" s="1641">
        <f>AC94+AC95</f>
        <v>0</v>
      </c>
      <c r="AD93" s="1641">
        <f t="shared" ref="AD93:AD157" si="51">AC93/1000</f>
        <v>0</v>
      </c>
      <c r="AE93" s="2159"/>
      <c r="AF93" s="1538"/>
    </row>
    <row r="94" spans="1:32" s="59" customFormat="1" ht="15" customHeight="1" x14ac:dyDescent="0.25">
      <c r="A94" s="716"/>
      <c r="B94" s="1551">
        <v>1</v>
      </c>
      <c r="C94" s="389" t="s">
        <v>414</v>
      </c>
      <c r="D94" s="389"/>
      <c r="E94" s="387"/>
      <c r="F94" s="690">
        <v>39535</v>
      </c>
      <c r="G94" s="81">
        <f t="shared" si="47"/>
        <v>13178</v>
      </c>
      <c r="H94" s="420">
        <v>10708</v>
      </c>
      <c r="I94" s="545">
        <f t="shared" si="48"/>
        <v>81.25663985430262</v>
      </c>
      <c r="J94" s="114"/>
      <c r="K94" s="114"/>
      <c r="L94" s="444"/>
      <c r="M94" s="444"/>
      <c r="N94" s="444"/>
      <c r="O94" s="444"/>
      <c r="P94" s="444"/>
      <c r="Q94" s="444"/>
      <c r="R94" s="2614"/>
      <c r="S94" s="2614"/>
      <c r="T94" s="2614"/>
      <c r="U94" s="2614"/>
      <c r="V94" s="1485"/>
      <c r="W94" s="690"/>
      <c r="X94" s="690"/>
      <c r="Y94" s="690"/>
      <c r="Z94" s="690"/>
      <c r="AA94" s="2606"/>
      <c r="AB94" s="690"/>
      <c r="AC94" s="1641"/>
      <c r="AD94" s="1641">
        <f t="shared" si="51"/>
        <v>0</v>
      </c>
      <c r="AE94" s="2159"/>
      <c r="AF94" s="1538"/>
    </row>
    <row r="95" spans="1:32" s="59" customFormat="1" ht="15" customHeight="1" x14ac:dyDescent="0.25">
      <c r="A95" s="716">
        <v>1</v>
      </c>
      <c r="B95" s="1551">
        <v>1</v>
      </c>
      <c r="C95" s="387" t="s">
        <v>410</v>
      </c>
      <c r="D95" s="387"/>
      <c r="E95" s="387"/>
      <c r="F95" s="690">
        <v>70000</v>
      </c>
      <c r="G95" s="81">
        <f t="shared" si="47"/>
        <v>23333</v>
      </c>
      <c r="H95" s="420">
        <v>21899.39</v>
      </c>
      <c r="I95" s="545">
        <f t="shared" si="48"/>
        <v>93.855869369562413</v>
      </c>
      <c r="J95" s="114"/>
      <c r="K95" s="114"/>
      <c r="L95" s="444"/>
      <c r="M95" s="444"/>
      <c r="N95" s="444"/>
      <c r="O95" s="444"/>
      <c r="P95" s="444"/>
      <c r="Q95" s="444"/>
      <c r="R95" s="2614"/>
      <c r="S95" s="2614"/>
      <c r="T95" s="2614"/>
      <c r="U95" s="2614"/>
      <c r="V95" s="1485"/>
      <c r="W95" s="690"/>
      <c r="X95" s="690"/>
      <c r="Y95" s="690"/>
      <c r="Z95" s="690"/>
      <c r="AA95" s="2606"/>
      <c r="AB95" s="690"/>
      <c r="AC95" s="1641"/>
      <c r="AD95" s="1641">
        <f t="shared" si="51"/>
        <v>0</v>
      </c>
      <c r="AE95" s="2159"/>
      <c r="AF95" s="1538"/>
    </row>
    <row r="96" spans="1:32" s="59" customFormat="1" ht="15" customHeight="1" x14ac:dyDescent="0.25">
      <c r="A96" s="716">
        <v>1</v>
      </c>
      <c r="B96" s="1551">
        <v>1</v>
      </c>
      <c r="C96" s="198" t="s">
        <v>166</v>
      </c>
      <c r="D96" s="198"/>
      <c r="E96" s="488"/>
      <c r="F96" s="691">
        <f>F86+F94*3.2+F95/3.9</f>
        <v>167351.82905982906</v>
      </c>
      <c r="G96" s="368">
        <f t="shared" ref="G96:H96" si="52">G86+G94*3.2+G95/3.9</f>
        <v>55783.457549857558</v>
      </c>
      <c r="H96" s="368">
        <f t="shared" si="52"/>
        <v>45483.231908831905</v>
      </c>
      <c r="I96" s="545">
        <f t="shared" si="48"/>
        <v>81.535340236270542</v>
      </c>
      <c r="J96" s="114"/>
      <c r="K96" s="114"/>
      <c r="L96" s="444"/>
      <c r="M96" s="444"/>
      <c r="N96" s="444"/>
      <c r="O96" s="444"/>
      <c r="P96" s="444"/>
      <c r="Q96" s="444"/>
      <c r="R96" s="1533">
        <v>67268.350240000014</v>
      </c>
      <c r="S96" s="1533">
        <v>67268.350240000014</v>
      </c>
      <c r="T96" s="1533">
        <v>67268.350240000014</v>
      </c>
      <c r="U96" s="1533">
        <v>67268.350240000014</v>
      </c>
      <c r="V96" s="1548">
        <f>R96/12*$C$3+(S96-R96)/11*3+(T96-S96)/10*2+(U96-T96)/9*1</f>
        <v>22422.783413333338</v>
      </c>
      <c r="W96" s="720">
        <f>AA96-Z96-X96</f>
        <v>22229.386930000001</v>
      </c>
      <c r="X96" s="720"/>
      <c r="Y96" s="720">
        <f>W96-V96</f>
        <v>-193.39648333333753</v>
      </c>
      <c r="Z96" s="720">
        <v>-606.31498000000022</v>
      </c>
      <c r="AA96" s="3439">
        <v>21623.071950000001</v>
      </c>
      <c r="AB96" s="368">
        <f t="shared" ref="AB96" si="53">AB86+AB94*3.2+AB95/3.9</f>
        <v>0</v>
      </c>
      <c r="AC96" s="1642">
        <f>AC93+AC86</f>
        <v>0</v>
      </c>
      <c r="AD96" s="1641">
        <f t="shared" si="51"/>
        <v>0</v>
      </c>
      <c r="AE96" s="2159"/>
      <c r="AF96" s="1538"/>
    </row>
    <row r="97" spans="1:32" s="59" customFormat="1" ht="15" customHeight="1" x14ac:dyDescent="0.25">
      <c r="A97" s="716">
        <v>1</v>
      </c>
      <c r="B97" s="1551">
        <v>1</v>
      </c>
      <c r="C97" s="487" t="s">
        <v>304</v>
      </c>
      <c r="D97" s="487"/>
      <c r="E97" s="387"/>
      <c r="F97" s="690"/>
      <c r="G97" s="81"/>
      <c r="H97" s="420"/>
      <c r="I97" s="545"/>
      <c r="J97" s="114"/>
      <c r="K97" s="114"/>
      <c r="L97" s="444"/>
      <c r="M97" s="444"/>
      <c r="N97" s="444"/>
      <c r="O97" s="444"/>
      <c r="P97" s="444"/>
      <c r="Q97" s="444"/>
      <c r="R97" s="2614"/>
      <c r="S97" s="2614"/>
      <c r="T97" s="2614"/>
      <c r="U97" s="2614"/>
      <c r="V97" s="1485"/>
      <c r="W97" s="690"/>
      <c r="X97" s="690"/>
      <c r="Y97" s="690"/>
      <c r="Z97" s="690"/>
      <c r="AA97" s="2606"/>
      <c r="AB97" s="690"/>
      <c r="AC97" s="1641"/>
      <c r="AD97" s="1641">
        <f t="shared" si="51"/>
        <v>0</v>
      </c>
      <c r="AE97" s="2159"/>
      <c r="AF97" s="1538"/>
    </row>
    <row r="98" spans="1:32" s="59" customFormat="1" ht="30" customHeight="1" x14ac:dyDescent="0.25">
      <c r="A98" s="716">
        <v>1</v>
      </c>
      <c r="B98" s="1551">
        <v>1</v>
      </c>
      <c r="C98" s="387" t="s">
        <v>645</v>
      </c>
      <c r="D98" s="387"/>
      <c r="E98" s="387"/>
      <c r="F98" s="690">
        <f>SUM(F100,F105)</f>
        <v>24399</v>
      </c>
      <c r="G98" s="420">
        <f>SUM(G100,G105)</f>
        <v>8132</v>
      </c>
      <c r="H98" s="420">
        <f>SUM(H100,H105)</f>
        <v>11658.362946973306</v>
      </c>
      <c r="I98" s="545">
        <f>H98/G98*100</f>
        <v>143.36403033661222</v>
      </c>
      <c r="J98" s="114"/>
      <c r="K98" s="114"/>
      <c r="L98" s="444"/>
      <c r="M98" s="444"/>
      <c r="N98" s="444"/>
      <c r="O98" s="444"/>
      <c r="P98" s="444"/>
      <c r="Q98" s="444"/>
      <c r="R98" s="2614"/>
      <c r="S98" s="2614"/>
      <c r="T98" s="2614"/>
      <c r="U98" s="2614"/>
      <c r="V98" s="1485"/>
      <c r="W98" s="690"/>
      <c r="X98" s="690"/>
      <c r="Y98" s="690"/>
      <c r="Z98" s="690"/>
      <c r="AA98" s="2606"/>
      <c r="AB98" s="420">
        <f>SUM(AB100,AB105)</f>
        <v>0</v>
      </c>
      <c r="AC98" s="690">
        <f t="shared" ref="AC98" si="54">AC99+AC100+AC105</f>
        <v>0</v>
      </c>
      <c r="AD98" s="690">
        <f t="shared" si="51"/>
        <v>0</v>
      </c>
      <c r="AE98" s="2159"/>
      <c r="AF98" s="1538"/>
    </row>
    <row r="99" spans="1:32" s="59" customFormat="1" ht="15" customHeight="1" x14ac:dyDescent="0.25">
      <c r="A99" s="716">
        <v>1</v>
      </c>
      <c r="B99" s="1551">
        <v>1</v>
      </c>
      <c r="C99" s="387" t="s">
        <v>300</v>
      </c>
      <c r="D99" s="387"/>
      <c r="E99" s="387"/>
      <c r="F99" s="690"/>
      <c r="G99" s="81">
        <f>ROUND(F99/12*$C$3,0)</f>
        <v>0</v>
      </c>
      <c r="H99" s="420"/>
      <c r="I99" s="545"/>
      <c r="J99" s="114"/>
      <c r="K99" s="114"/>
      <c r="L99" s="444"/>
      <c r="M99" s="444"/>
      <c r="N99" s="444"/>
      <c r="O99" s="444"/>
      <c r="P99" s="444"/>
      <c r="Q99" s="444"/>
      <c r="R99" s="2614"/>
      <c r="S99" s="2614"/>
      <c r="T99" s="2614"/>
      <c r="U99" s="2614"/>
      <c r="V99" s="1485"/>
      <c r="W99" s="690"/>
      <c r="X99" s="690"/>
      <c r="Y99" s="690"/>
      <c r="Z99" s="690"/>
      <c r="AA99" s="2606"/>
      <c r="AB99" s="690"/>
      <c r="AC99" s="1641"/>
      <c r="AD99" s="1641">
        <f t="shared" si="51"/>
        <v>0</v>
      </c>
      <c r="AE99" s="2159"/>
      <c r="AF99" s="1538"/>
    </row>
    <row r="100" spans="1:32" s="59" customFormat="1" ht="45" customHeight="1" x14ac:dyDescent="0.25">
      <c r="A100" s="716">
        <v>1</v>
      </c>
      <c r="B100" s="1551">
        <v>1</v>
      </c>
      <c r="C100" s="387" t="s">
        <v>305</v>
      </c>
      <c r="D100" s="387"/>
      <c r="E100" s="387"/>
      <c r="F100" s="690">
        <f>SUM(F101:F104)</f>
        <v>8134</v>
      </c>
      <c r="G100" s="420">
        <f>SUM(G101:G104)</f>
        <v>2711</v>
      </c>
      <c r="H100" s="420">
        <f>SUM(H101:H104)</f>
        <v>3395</v>
      </c>
      <c r="I100" s="545">
        <f>H100/G100*100</f>
        <v>125.23054223533751</v>
      </c>
      <c r="J100" s="114"/>
      <c r="K100" s="114"/>
      <c r="L100" s="444"/>
      <c r="M100" s="444"/>
      <c r="N100" s="444"/>
      <c r="O100" s="444"/>
      <c r="P100" s="444"/>
      <c r="Q100" s="444"/>
      <c r="R100" s="2614"/>
      <c r="S100" s="2614"/>
      <c r="T100" s="2614"/>
      <c r="U100" s="2614"/>
      <c r="V100" s="1485"/>
      <c r="W100" s="690"/>
      <c r="X100" s="690"/>
      <c r="Y100" s="690"/>
      <c r="Z100" s="690"/>
      <c r="AA100" s="2606"/>
      <c r="AB100" s="420">
        <f>SUM(AB101:AB104)</f>
        <v>0</v>
      </c>
      <c r="AC100" s="690">
        <f t="shared" ref="AC100" si="55">AC101+AC102</f>
        <v>0</v>
      </c>
      <c r="AD100" s="690">
        <f t="shared" si="51"/>
        <v>0</v>
      </c>
      <c r="AE100" s="2159"/>
      <c r="AF100" s="1538"/>
    </row>
    <row r="101" spans="1:32" s="59" customFormat="1" ht="38.1" customHeight="1" x14ac:dyDescent="0.25">
      <c r="A101" s="716">
        <v>1</v>
      </c>
      <c r="B101" s="1551">
        <v>1</v>
      </c>
      <c r="C101" s="387" t="s">
        <v>306</v>
      </c>
      <c r="D101" s="387"/>
      <c r="E101" s="387"/>
      <c r="F101" s="690">
        <v>5833</v>
      </c>
      <c r="G101" s="81">
        <f>ROUND(F101/12*$C$3,0)</f>
        <v>1944</v>
      </c>
      <c r="H101" s="420">
        <v>2251</v>
      </c>
      <c r="I101" s="545">
        <f>H101/G101*100</f>
        <v>115.79218106995886</v>
      </c>
      <c r="J101" s="114"/>
      <c r="K101" s="114"/>
      <c r="L101" s="444"/>
      <c r="M101" s="444"/>
      <c r="N101" s="444"/>
      <c r="O101" s="444"/>
      <c r="P101" s="444"/>
      <c r="Q101" s="444"/>
      <c r="R101" s="2614"/>
      <c r="S101" s="2614"/>
      <c r="T101" s="2614"/>
      <c r="U101" s="2614"/>
      <c r="V101" s="1485"/>
      <c r="W101" s="690"/>
      <c r="X101" s="690"/>
      <c r="Y101" s="690"/>
      <c r="Z101" s="690"/>
      <c r="AA101" s="2606"/>
      <c r="AB101" s="690"/>
      <c r="AC101" s="1641"/>
      <c r="AD101" s="1641">
        <f t="shared" si="51"/>
        <v>0</v>
      </c>
      <c r="AE101" s="2159"/>
      <c r="AF101" s="1538"/>
    </row>
    <row r="102" spans="1:32" s="59" customFormat="1" ht="38.1" customHeight="1" x14ac:dyDescent="0.25">
      <c r="A102" s="716">
        <v>1</v>
      </c>
      <c r="B102" s="1551">
        <v>1</v>
      </c>
      <c r="C102" s="387" t="s">
        <v>307</v>
      </c>
      <c r="D102" s="387"/>
      <c r="E102" s="387"/>
      <c r="F102" s="690">
        <v>1750</v>
      </c>
      <c r="G102" s="81">
        <f>ROUND(F102/12*$C$3,0)</f>
        <v>583</v>
      </c>
      <c r="H102" s="420">
        <v>595</v>
      </c>
      <c r="I102" s="545">
        <f>H102/G102*100</f>
        <v>102.05831903945111</v>
      </c>
      <c r="J102" s="114"/>
      <c r="K102" s="114"/>
      <c r="L102" s="444"/>
      <c r="M102" s="444"/>
      <c r="N102" s="444"/>
      <c r="O102" s="444"/>
      <c r="P102" s="444"/>
      <c r="Q102" s="444"/>
      <c r="R102" s="2614"/>
      <c r="S102" s="2614"/>
      <c r="T102" s="2614"/>
      <c r="U102" s="2614"/>
      <c r="V102" s="1485"/>
      <c r="W102" s="690"/>
      <c r="X102" s="690"/>
      <c r="Y102" s="690"/>
      <c r="Z102" s="690"/>
      <c r="AA102" s="2606"/>
      <c r="AB102" s="690"/>
      <c r="AC102" s="1641"/>
      <c r="AD102" s="1641">
        <f t="shared" si="51"/>
        <v>0</v>
      </c>
      <c r="AE102" s="2159"/>
      <c r="AF102" s="1538"/>
    </row>
    <row r="103" spans="1:32" s="59" customFormat="1" ht="48.75" customHeight="1" x14ac:dyDescent="0.25">
      <c r="A103" s="716">
        <v>1</v>
      </c>
      <c r="B103" s="1551">
        <v>1</v>
      </c>
      <c r="C103" s="387" t="s">
        <v>346</v>
      </c>
      <c r="D103" s="387"/>
      <c r="E103" s="387"/>
      <c r="F103" s="690"/>
      <c r="G103" s="81">
        <f>ROUND(F103/12*$C$3,0)</f>
        <v>0</v>
      </c>
      <c r="H103" s="420"/>
      <c r="I103" s="545"/>
      <c r="J103" s="114"/>
      <c r="K103" s="114"/>
      <c r="L103" s="444"/>
      <c r="M103" s="444"/>
      <c r="N103" s="444"/>
      <c r="O103" s="444"/>
      <c r="P103" s="444"/>
      <c r="Q103" s="444"/>
      <c r="R103" s="2614"/>
      <c r="S103" s="2614"/>
      <c r="T103" s="2614"/>
      <c r="U103" s="2614"/>
      <c r="V103" s="1485"/>
      <c r="W103" s="690"/>
      <c r="X103" s="690"/>
      <c r="Y103" s="690"/>
      <c r="Z103" s="690"/>
      <c r="AA103" s="2606"/>
      <c r="AB103" s="690"/>
      <c r="AC103" s="1641"/>
      <c r="AD103" s="1641">
        <f t="shared" si="51"/>
        <v>0</v>
      </c>
      <c r="AE103" s="2159"/>
      <c r="AF103" s="1538"/>
    </row>
    <row r="104" spans="1:32" s="59" customFormat="1" ht="48" customHeight="1" x14ac:dyDescent="0.25">
      <c r="A104" s="716">
        <v>1</v>
      </c>
      <c r="B104" s="1551">
        <v>1</v>
      </c>
      <c r="C104" s="387" t="s">
        <v>347</v>
      </c>
      <c r="D104" s="387"/>
      <c r="E104" s="387"/>
      <c r="F104" s="690">
        <v>551</v>
      </c>
      <c r="G104" s="81">
        <f>ROUND(F104/12*$C$3,0)</f>
        <v>184</v>
      </c>
      <c r="H104" s="420">
        <v>549</v>
      </c>
      <c r="I104" s="545">
        <f>H104/G104*100</f>
        <v>298.36956521739131</v>
      </c>
      <c r="J104" s="114"/>
      <c r="K104" s="114"/>
      <c r="L104" s="444"/>
      <c r="M104" s="444"/>
      <c r="N104" s="444"/>
      <c r="O104" s="444"/>
      <c r="P104" s="444"/>
      <c r="Q104" s="444"/>
      <c r="R104" s="2614"/>
      <c r="S104" s="2614"/>
      <c r="T104" s="2614"/>
      <c r="U104" s="2614"/>
      <c r="V104" s="1485"/>
      <c r="W104" s="690"/>
      <c r="X104" s="690"/>
      <c r="Y104" s="690"/>
      <c r="Z104" s="690"/>
      <c r="AA104" s="2606"/>
      <c r="AB104" s="690"/>
      <c r="AC104" s="1641"/>
      <c r="AD104" s="1641">
        <f t="shared" si="51"/>
        <v>0</v>
      </c>
      <c r="AE104" s="2159"/>
      <c r="AF104" s="1538"/>
    </row>
    <row r="105" spans="1:32" s="59" customFormat="1" ht="51.75" customHeight="1" x14ac:dyDescent="0.25">
      <c r="A105" s="716">
        <v>1</v>
      </c>
      <c r="B105" s="1551">
        <v>1</v>
      </c>
      <c r="C105" s="387" t="s">
        <v>308</v>
      </c>
      <c r="D105" s="387"/>
      <c r="E105" s="387"/>
      <c r="F105" s="690">
        <f>SUM(F106:F108)</f>
        <v>16265</v>
      </c>
      <c r="G105" s="420">
        <f>SUM(G106:G108)</f>
        <v>5421</v>
      </c>
      <c r="H105" s="420">
        <f>SUM(H106:H108)</f>
        <v>8263.362946973306</v>
      </c>
      <c r="I105" s="545">
        <f>H105/G105*100</f>
        <v>152.43244690967174</v>
      </c>
      <c r="J105" s="114"/>
      <c r="K105" s="114"/>
      <c r="L105" s="444"/>
      <c r="M105" s="444"/>
      <c r="N105" s="444"/>
      <c r="O105" s="444"/>
      <c r="P105" s="444"/>
      <c r="Q105" s="444"/>
      <c r="R105" s="2614"/>
      <c r="S105" s="2614"/>
      <c r="T105" s="2614"/>
      <c r="U105" s="2614"/>
      <c r="V105" s="1485"/>
      <c r="W105" s="690"/>
      <c r="X105" s="690"/>
      <c r="Y105" s="690"/>
      <c r="Z105" s="690"/>
      <c r="AA105" s="2606"/>
      <c r="AB105" s="420">
        <f>AB106+AB107*4.7647+AB108*1.4375</f>
        <v>0</v>
      </c>
      <c r="AC105" s="1641">
        <f>AC106+AC107+AC108</f>
        <v>0</v>
      </c>
      <c r="AD105" s="1641">
        <f t="shared" si="51"/>
        <v>0</v>
      </c>
      <c r="AE105" s="2159"/>
      <c r="AF105" s="1538"/>
    </row>
    <row r="106" spans="1:32" s="59" customFormat="1" ht="38.1" customHeight="1" x14ac:dyDescent="0.25">
      <c r="A106" s="716">
        <v>1</v>
      </c>
      <c r="B106" s="1551">
        <v>1</v>
      </c>
      <c r="C106" s="387" t="s">
        <v>309</v>
      </c>
      <c r="D106" s="387"/>
      <c r="E106" s="387"/>
      <c r="F106" s="690">
        <v>1000</v>
      </c>
      <c r="G106" s="81">
        <f t="shared" ref="G106:G112" si="56">ROUND(F106/12*$C$3,0)</f>
        <v>333</v>
      </c>
      <c r="H106" s="420">
        <v>390</v>
      </c>
      <c r="I106" s="545">
        <f>H106/G106*100</f>
        <v>117.11711711711712</v>
      </c>
      <c r="J106" s="114"/>
      <c r="K106" s="114"/>
      <c r="L106" s="444"/>
      <c r="M106" s="444"/>
      <c r="N106" s="444"/>
      <c r="O106" s="444"/>
      <c r="P106" s="444"/>
      <c r="Q106" s="444"/>
      <c r="R106" s="2614"/>
      <c r="S106" s="2614"/>
      <c r="T106" s="2614"/>
      <c r="U106" s="2614"/>
      <c r="V106" s="1485"/>
      <c r="W106" s="690"/>
      <c r="X106" s="690"/>
      <c r="Y106" s="690"/>
      <c r="Z106" s="690"/>
      <c r="AA106" s="2606"/>
      <c r="AB106" s="690"/>
      <c r="AC106" s="1641"/>
      <c r="AD106" s="1641">
        <f t="shared" si="51"/>
        <v>0</v>
      </c>
      <c r="AE106" s="2159"/>
      <c r="AF106" s="1538"/>
    </row>
    <row r="107" spans="1:32" s="59" customFormat="1" ht="61.5" customHeight="1" x14ac:dyDescent="0.25">
      <c r="A107" s="716">
        <v>1</v>
      </c>
      <c r="B107" s="1551">
        <v>1</v>
      </c>
      <c r="C107" s="387" t="s">
        <v>364</v>
      </c>
      <c r="D107" s="387"/>
      <c r="E107" s="387"/>
      <c r="F107" s="690">
        <v>11631</v>
      </c>
      <c r="G107" s="81">
        <f t="shared" si="56"/>
        <v>3877</v>
      </c>
      <c r="H107" s="420">
        <v>6891.8608010505586</v>
      </c>
      <c r="I107" s="545">
        <f>H107/G107*100</f>
        <v>177.76272378257823</v>
      </c>
      <c r="J107" s="114"/>
      <c r="K107" s="114"/>
      <c r="L107" s="444"/>
      <c r="M107" s="444"/>
      <c r="N107" s="444"/>
      <c r="O107" s="444"/>
      <c r="P107" s="444"/>
      <c r="Q107" s="444"/>
      <c r="R107" s="2614"/>
      <c r="S107" s="2614"/>
      <c r="T107" s="2614"/>
      <c r="U107" s="2614"/>
      <c r="V107" s="1485"/>
      <c r="W107" s="690"/>
      <c r="X107" s="690"/>
      <c r="Y107" s="690"/>
      <c r="Z107" s="690"/>
      <c r="AA107" s="2606"/>
      <c r="AB107" s="690"/>
      <c r="AC107" s="1641"/>
      <c r="AD107" s="1641">
        <f t="shared" si="51"/>
        <v>0</v>
      </c>
      <c r="AE107" s="2159"/>
      <c r="AF107" s="1538"/>
    </row>
    <row r="108" spans="1:32" s="59" customFormat="1" ht="48" customHeight="1" x14ac:dyDescent="0.25">
      <c r="A108" s="716">
        <v>1</v>
      </c>
      <c r="B108" s="1551">
        <v>1</v>
      </c>
      <c r="C108" s="387" t="s">
        <v>318</v>
      </c>
      <c r="D108" s="387"/>
      <c r="E108" s="387"/>
      <c r="F108" s="690">
        <v>3634</v>
      </c>
      <c r="G108" s="81">
        <f t="shared" si="56"/>
        <v>1211</v>
      </c>
      <c r="H108" s="420">
        <v>981.50214592274676</v>
      </c>
      <c r="I108" s="545">
        <f>H108/G108*100</f>
        <v>81.048897268600058</v>
      </c>
      <c r="J108" s="114"/>
      <c r="K108" s="114"/>
      <c r="L108" s="444"/>
      <c r="M108" s="444"/>
      <c r="N108" s="444"/>
      <c r="O108" s="444"/>
      <c r="P108" s="444"/>
      <c r="Q108" s="444"/>
      <c r="R108" s="2614"/>
      <c r="S108" s="2614"/>
      <c r="T108" s="2614"/>
      <c r="U108" s="2614"/>
      <c r="V108" s="1485"/>
      <c r="W108" s="690"/>
      <c r="X108" s="690"/>
      <c r="Y108" s="690"/>
      <c r="Z108" s="690"/>
      <c r="AA108" s="2606"/>
      <c r="AB108" s="690"/>
      <c r="AC108" s="1641"/>
      <c r="AD108" s="1641">
        <f t="shared" si="51"/>
        <v>0</v>
      </c>
      <c r="AE108" s="2159"/>
      <c r="AF108" s="1538"/>
    </row>
    <row r="109" spans="1:32" s="59" customFormat="1" ht="30" customHeight="1" x14ac:dyDescent="0.25">
      <c r="A109" s="716">
        <v>1</v>
      </c>
      <c r="B109" s="1551">
        <v>1</v>
      </c>
      <c r="C109" s="389" t="s">
        <v>155</v>
      </c>
      <c r="D109" s="389"/>
      <c r="E109" s="387"/>
      <c r="F109" s="690"/>
      <c r="G109" s="81">
        <f t="shared" si="56"/>
        <v>0</v>
      </c>
      <c r="H109" s="81"/>
      <c r="I109" s="342"/>
      <c r="J109" s="114"/>
      <c r="K109" s="114"/>
      <c r="L109" s="444"/>
      <c r="M109" s="444"/>
      <c r="N109" s="444"/>
      <c r="O109" s="444"/>
      <c r="P109" s="444"/>
      <c r="Q109" s="444"/>
      <c r="R109" s="2614"/>
      <c r="S109" s="2614"/>
      <c r="T109" s="2614"/>
      <c r="U109" s="2614"/>
      <c r="V109" s="1485"/>
      <c r="W109" s="690"/>
      <c r="X109" s="690"/>
      <c r="Y109" s="690"/>
      <c r="Z109" s="690"/>
      <c r="AA109" s="2606"/>
      <c r="AB109" s="690"/>
      <c r="AC109" s="1641"/>
      <c r="AD109" s="1641">
        <f t="shared" si="51"/>
        <v>0</v>
      </c>
      <c r="AE109" s="2159"/>
      <c r="AF109" s="1538"/>
    </row>
    <row r="110" spans="1:32" s="59" customFormat="1" ht="36" customHeight="1" x14ac:dyDescent="0.25">
      <c r="A110" s="716">
        <v>1</v>
      </c>
      <c r="B110" s="1551">
        <v>1</v>
      </c>
      <c r="C110" s="389" t="s">
        <v>156</v>
      </c>
      <c r="D110" s="389"/>
      <c r="E110" s="387"/>
      <c r="F110" s="690">
        <v>12450</v>
      </c>
      <c r="G110" s="81">
        <f t="shared" si="56"/>
        <v>4150</v>
      </c>
      <c r="H110" s="420">
        <v>4319</v>
      </c>
      <c r="I110" s="342">
        <f>H110/G110*100</f>
        <v>104.0722891566265</v>
      </c>
      <c r="J110" s="114"/>
      <c r="K110" s="114"/>
      <c r="L110" s="444"/>
      <c r="M110" s="444"/>
      <c r="N110" s="444"/>
      <c r="O110" s="444"/>
      <c r="P110" s="444"/>
      <c r="Q110" s="444"/>
      <c r="R110" s="2614"/>
      <c r="S110" s="2614"/>
      <c r="T110" s="2614"/>
      <c r="U110" s="2614"/>
      <c r="V110" s="1485"/>
      <c r="W110" s="690"/>
      <c r="X110" s="690"/>
      <c r="Y110" s="690"/>
      <c r="Z110" s="690"/>
      <c r="AA110" s="2606"/>
      <c r="AB110" s="690"/>
      <c r="AC110" s="1641"/>
      <c r="AD110" s="1641">
        <f t="shared" si="51"/>
        <v>0</v>
      </c>
      <c r="AE110" s="2159"/>
      <c r="AF110" s="1538"/>
    </row>
    <row r="111" spans="1:32" s="59" customFormat="1" ht="25.9" customHeight="1" x14ac:dyDescent="0.25">
      <c r="A111" s="716">
        <v>1</v>
      </c>
      <c r="B111" s="1551">
        <v>1</v>
      </c>
      <c r="C111" s="695" t="s">
        <v>316</v>
      </c>
      <c r="D111" s="695"/>
      <c r="E111" s="387"/>
      <c r="F111" s="690"/>
      <c r="G111" s="81">
        <f t="shared" si="56"/>
        <v>0</v>
      </c>
      <c r="H111" s="288"/>
      <c r="I111" s="342"/>
      <c r="J111" s="114"/>
      <c r="K111" s="114"/>
      <c r="L111" s="444"/>
      <c r="M111" s="444"/>
      <c r="N111" s="444"/>
      <c r="O111" s="444"/>
      <c r="P111" s="444"/>
      <c r="Q111" s="444"/>
      <c r="R111" s="2614"/>
      <c r="S111" s="2614"/>
      <c r="T111" s="2614"/>
      <c r="U111" s="2614"/>
      <c r="V111" s="1485"/>
      <c r="W111" s="690"/>
      <c r="X111" s="690"/>
      <c r="Y111" s="690"/>
      <c r="Z111" s="690"/>
      <c r="AA111" s="2606"/>
      <c r="AB111" s="690"/>
      <c r="AC111" s="1641"/>
      <c r="AD111" s="1641">
        <f t="shared" si="51"/>
        <v>0</v>
      </c>
      <c r="AE111" s="2159"/>
      <c r="AF111" s="1538"/>
    </row>
    <row r="112" spans="1:32" s="59" customFormat="1" ht="51.75" customHeight="1" x14ac:dyDescent="0.25">
      <c r="A112" s="716">
        <v>1</v>
      </c>
      <c r="B112" s="1551">
        <v>1</v>
      </c>
      <c r="C112" s="387" t="s">
        <v>498</v>
      </c>
      <c r="D112" s="621"/>
      <c r="E112" s="387"/>
      <c r="F112" s="690">
        <v>50</v>
      </c>
      <c r="G112" s="81">
        <f t="shared" si="56"/>
        <v>17</v>
      </c>
      <c r="H112" s="564">
        <v>4</v>
      </c>
      <c r="I112" s="342">
        <f>H112/G112*100</f>
        <v>23.52941176470588</v>
      </c>
      <c r="J112" s="114"/>
      <c r="K112" s="114"/>
      <c r="L112" s="444"/>
      <c r="M112" s="444"/>
      <c r="N112" s="444"/>
      <c r="O112" s="444"/>
      <c r="P112" s="444"/>
      <c r="Q112" s="444"/>
      <c r="R112" s="2614"/>
      <c r="S112" s="2614"/>
      <c r="T112" s="2614"/>
      <c r="U112" s="2614"/>
      <c r="V112" s="1485"/>
      <c r="W112" s="690"/>
      <c r="X112" s="690"/>
      <c r="Y112" s="690"/>
      <c r="Z112" s="690"/>
      <c r="AA112" s="2606"/>
      <c r="AB112" s="690"/>
      <c r="AC112" s="1641"/>
      <c r="AD112" s="1641">
        <f t="shared" si="51"/>
        <v>0</v>
      </c>
      <c r="AE112" s="2159"/>
      <c r="AF112" s="1538"/>
    </row>
    <row r="113" spans="1:32" s="59" customFormat="1" ht="17.25" customHeight="1" x14ac:dyDescent="0.25">
      <c r="A113" s="716">
        <v>1</v>
      </c>
      <c r="B113" s="1551">
        <v>1</v>
      </c>
      <c r="C113" s="198" t="s">
        <v>163</v>
      </c>
      <c r="D113" s="198"/>
      <c r="E113" s="488"/>
      <c r="F113" s="691">
        <f>SUM(F98+F110)+F112</f>
        <v>36899</v>
      </c>
      <c r="G113" s="368">
        <f t="shared" ref="G113:H113" si="57">SUM(G98+G110)+G112</f>
        <v>12299</v>
      </c>
      <c r="H113" s="368">
        <f t="shared" si="57"/>
        <v>15981.362946973306</v>
      </c>
      <c r="I113" s="342">
        <f>H113/G113*100</f>
        <v>129.9403443123287</v>
      </c>
      <c r="J113" s="114"/>
      <c r="K113" s="114"/>
      <c r="L113" s="444"/>
      <c r="M113" s="444"/>
      <c r="N113" s="444"/>
      <c r="O113" s="444"/>
      <c r="P113" s="444"/>
      <c r="Q113" s="444"/>
      <c r="R113" s="1533">
        <v>38732.416079999995</v>
      </c>
      <c r="S113" s="1533">
        <v>38732.416079999995</v>
      </c>
      <c r="T113" s="1533">
        <v>38732.416079999995</v>
      </c>
      <c r="U113" s="1533">
        <v>38732.416079999995</v>
      </c>
      <c r="V113" s="1489">
        <f>R113/12*$C$3+(S113-R113)/11*3+(T113-S113)/10*2+(U113-T113)/9*1</f>
        <v>12910.805359999998</v>
      </c>
      <c r="W113" s="720">
        <f>AA113-Z113</f>
        <v>15284.232860000002</v>
      </c>
      <c r="X113" s="720"/>
      <c r="Y113" s="720">
        <f>W113-V113</f>
        <v>2373.4275000000034</v>
      </c>
      <c r="Z113" s="720">
        <v>-144.7594</v>
      </c>
      <c r="AA113" s="3439">
        <v>15139.473460000001</v>
      </c>
      <c r="AB113" s="368">
        <f>SUM(AB98+AB110)</f>
        <v>0</v>
      </c>
      <c r="AC113" s="720">
        <f>AC110+AC98</f>
        <v>0</v>
      </c>
      <c r="AD113" s="720">
        <f t="shared" si="51"/>
        <v>0</v>
      </c>
      <c r="AE113" s="2159"/>
      <c r="AF113" s="1538"/>
    </row>
    <row r="114" spans="1:32" s="59" customFormat="1" ht="15" customHeight="1" x14ac:dyDescent="0.25">
      <c r="A114" s="716">
        <v>1</v>
      </c>
      <c r="B114" s="1551">
        <v>1</v>
      </c>
      <c r="C114" s="651" t="s">
        <v>336</v>
      </c>
      <c r="D114" s="651"/>
      <c r="E114" s="651"/>
      <c r="F114" s="1925">
        <f>SUM(F113,F96)</f>
        <v>204250.82905982906</v>
      </c>
      <c r="G114" s="536">
        <f>SUM(G113,G96)</f>
        <v>68082.457549857558</v>
      </c>
      <c r="H114" s="536">
        <f>SUM(H113,H96)</f>
        <v>61464.594855805211</v>
      </c>
      <c r="I114" s="536">
        <f>H114/G114*100</f>
        <v>90.279635999910823</v>
      </c>
      <c r="J114" s="682"/>
      <c r="K114" s="682"/>
      <c r="L114" s="749"/>
      <c r="M114" s="749"/>
      <c r="N114" s="749"/>
      <c r="O114" s="749"/>
      <c r="P114" s="749"/>
      <c r="Q114" s="749"/>
      <c r="R114" s="1533">
        <f t="shared" ref="R114:S114" si="58">SUM(R113,R96)</f>
        <v>106000.76632000001</v>
      </c>
      <c r="S114" s="1533">
        <f t="shared" si="58"/>
        <v>106000.76632000001</v>
      </c>
      <c r="T114" s="1533">
        <f t="shared" ref="T114:U114" si="59">SUM(T113,T96)</f>
        <v>106000.76632000001</v>
      </c>
      <c r="U114" s="1533">
        <f t="shared" si="59"/>
        <v>106000.76632000001</v>
      </c>
      <c r="V114" s="720">
        <f t="shared" ref="V114:AA114" si="60">SUM(V113,V96)</f>
        <v>35333.588773333337</v>
      </c>
      <c r="W114" s="720">
        <f t="shared" si="60"/>
        <v>37513.619790000004</v>
      </c>
      <c r="X114" s="720">
        <f t="shared" si="60"/>
        <v>0</v>
      </c>
      <c r="Y114" s="720">
        <f t="shared" si="60"/>
        <v>2180.0310166666659</v>
      </c>
      <c r="Z114" s="720">
        <f t="shared" si="60"/>
        <v>-751.07438000000025</v>
      </c>
      <c r="AA114" s="3439">
        <f t="shared" si="60"/>
        <v>36762.545410000006</v>
      </c>
      <c r="AB114" s="536">
        <f>SUM(AB113,AB96)</f>
        <v>0</v>
      </c>
      <c r="AC114" s="720">
        <f t="shared" ref="AC114" si="61">SUM(AC113,AC96)</f>
        <v>0</v>
      </c>
      <c r="AD114" s="720">
        <f t="shared" si="51"/>
        <v>0</v>
      </c>
      <c r="AE114" s="2159"/>
      <c r="AF114" s="1538"/>
    </row>
    <row r="115" spans="1:32" s="59" customFormat="1" ht="15" customHeight="1" x14ac:dyDescent="0.25">
      <c r="A115" s="716">
        <v>1</v>
      </c>
      <c r="B115" s="1551">
        <v>1</v>
      </c>
      <c r="C115" s="265" t="s">
        <v>31</v>
      </c>
      <c r="D115" s="265"/>
      <c r="E115" s="202"/>
      <c r="F115" s="748"/>
      <c r="G115" s="342"/>
      <c r="H115" s="342"/>
      <c r="I115" s="342"/>
      <c r="J115" s="114"/>
      <c r="K115" s="114"/>
      <c r="L115" s="368"/>
      <c r="M115" s="368"/>
      <c r="N115" s="368"/>
      <c r="O115" s="368"/>
      <c r="P115" s="368"/>
      <c r="Q115" s="368"/>
      <c r="R115" s="638"/>
      <c r="S115" s="638"/>
      <c r="T115" s="638"/>
      <c r="U115" s="638"/>
      <c r="V115" s="1482"/>
      <c r="W115" s="53"/>
      <c r="X115" s="53"/>
      <c r="Y115" s="53"/>
      <c r="Z115" s="53"/>
      <c r="AA115" s="3434"/>
      <c r="AB115" s="53"/>
      <c r="AC115" s="1636"/>
      <c r="AD115" s="1636">
        <f t="shared" si="51"/>
        <v>0</v>
      </c>
      <c r="AE115" s="2159"/>
      <c r="AF115" s="1538"/>
    </row>
    <row r="116" spans="1:32" s="59" customFormat="1" ht="15" customHeight="1" x14ac:dyDescent="0.25">
      <c r="A116" s="716"/>
      <c r="B116" s="1551">
        <v>1</v>
      </c>
      <c r="C116" s="133" t="s">
        <v>56</v>
      </c>
      <c r="D116" s="133"/>
      <c r="E116" s="342">
        <v>300</v>
      </c>
      <c r="F116" s="748">
        <v>110</v>
      </c>
      <c r="G116" s="81">
        <f>ROUND(F116/12*$C$3,0)</f>
        <v>37</v>
      </c>
      <c r="H116" s="81">
        <v>69</v>
      </c>
      <c r="I116" s="81">
        <f>H116/G116*100</f>
        <v>186.48648648648648</v>
      </c>
      <c r="J116" s="344">
        <v>10.5</v>
      </c>
      <c r="K116" s="82">
        <f>N116/H116</f>
        <v>10.202898550724637</v>
      </c>
      <c r="L116" s="83">
        <f>ROUND(F116*J116,0)</f>
        <v>1155</v>
      </c>
      <c r="M116" s="83">
        <f t="shared" ref="M116" si="62">L116/12*$C$3</f>
        <v>385</v>
      </c>
      <c r="N116" s="83">
        <v>704</v>
      </c>
      <c r="O116" s="83">
        <f>N116/M116*100</f>
        <v>182.85714285714286</v>
      </c>
      <c r="P116" s="83">
        <f>L116/E116</f>
        <v>3.85</v>
      </c>
      <c r="Q116" s="83">
        <f>N116/$C$3*12/P116</f>
        <v>548.57142857142856</v>
      </c>
      <c r="R116" s="638"/>
      <c r="S116" s="638"/>
      <c r="T116" s="638"/>
      <c r="U116" s="638"/>
      <c r="V116" s="1482"/>
      <c r="W116" s="53"/>
      <c r="X116" s="53"/>
      <c r="Y116" s="53"/>
      <c r="Z116" s="53"/>
      <c r="AA116" s="3434"/>
      <c r="AB116" s="53"/>
      <c r="AC116" s="1636"/>
      <c r="AD116" s="1636"/>
      <c r="AE116" s="2159"/>
      <c r="AF116" s="1538"/>
    </row>
    <row r="117" spans="1:32" s="59" customFormat="1" ht="15" customHeight="1" x14ac:dyDescent="0.25">
      <c r="A117" s="716">
        <v>1</v>
      </c>
      <c r="B117" s="1551">
        <v>1</v>
      </c>
      <c r="C117" s="133" t="s">
        <v>9</v>
      </c>
      <c r="D117" s="133"/>
      <c r="E117" s="342">
        <v>300</v>
      </c>
      <c r="F117" s="748"/>
      <c r="G117" s="81">
        <f>ROUND(F117/12*$C$3,0)</f>
        <v>0</v>
      </c>
      <c r="H117" s="81">
        <v>0</v>
      </c>
      <c r="I117" s="81"/>
      <c r="J117" s="344">
        <v>10.5</v>
      </c>
      <c r="K117" s="82"/>
      <c r="L117" s="83">
        <f>ROUND(F117*J117,0)</f>
        <v>0</v>
      </c>
      <c r="M117" s="83">
        <f t="shared" ref="M117" si="63">L117/12*$C$3</f>
        <v>0</v>
      </c>
      <c r="N117" s="83"/>
      <c r="O117" s="83"/>
      <c r="P117" s="83">
        <f>L117/E117</f>
        <v>0</v>
      </c>
      <c r="Q117" s="83"/>
      <c r="R117" s="2614"/>
      <c r="S117" s="2614"/>
      <c r="T117" s="2614"/>
      <c r="U117" s="2614"/>
      <c r="V117" s="1485"/>
      <c r="W117" s="690"/>
      <c r="X117" s="690"/>
      <c r="Y117" s="690"/>
      <c r="Z117" s="690"/>
      <c r="AA117" s="2606"/>
      <c r="AB117" s="690"/>
      <c r="AC117" s="1641"/>
      <c r="AD117" s="1641">
        <f t="shared" si="51"/>
        <v>0</v>
      </c>
      <c r="AE117" s="2159"/>
      <c r="AF117" s="1538"/>
    </row>
    <row r="118" spans="1:32" s="59" customFormat="1" ht="15" customHeight="1" x14ac:dyDescent="0.25">
      <c r="A118" s="716"/>
      <c r="B118" s="1551">
        <v>1</v>
      </c>
      <c r="C118" s="133" t="s">
        <v>10</v>
      </c>
      <c r="D118" s="133"/>
      <c r="E118" s="342">
        <v>300</v>
      </c>
      <c r="F118" s="748"/>
      <c r="G118" s="81">
        <f>ROUND(F118/12*$C$3,0)</f>
        <v>0</v>
      </c>
      <c r="H118" s="81">
        <v>0</v>
      </c>
      <c r="I118" s="81"/>
      <c r="J118" s="344">
        <v>10.5</v>
      </c>
      <c r="K118" s="82"/>
      <c r="L118" s="83">
        <f>ROUND(F118*J118,0)</f>
        <v>0</v>
      </c>
      <c r="M118" s="83">
        <f t="shared" ref="M118" si="64">L118/12*$C$3</f>
        <v>0</v>
      </c>
      <c r="N118" s="83"/>
      <c r="O118" s="83"/>
      <c r="P118" s="83">
        <f>L118/E118</f>
        <v>0</v>
      </c>
      <c r="Q118" s="83"/>
      <c r="R118" s="2614"/>
      <c r="S118" s="2614"/>
      <c r="T118" s="2614"/>
      <c r="U118" s="2614"/>
      <c r="V118" s="1485"/>
      <c r="W118" s="690"/>
      <c r="X118" s="690"/>
      <c r="Y118" s="690"/>
      <c r="Z118" s="690"/>
      <c r="AA118" s="2606"/>
      <c r="AB118" s="690"/>
      <c r="AC118" s="1641"/>
      <c r="AD118" s="1641"/>
      <c r="AE118" s="2159"/>
      <c r="AF118" s="1538"/>
    </row>
    <row r="119" spans="1:32" s="59" customFormat="1" ht="15" customHeight="1" x14ac:dyDescent="0.25">
      <c r="A119" s="716">
        <v>1</v>
      </c>
      <c r="B119" s="1551">
        <v>1</v>
      </c>
      <c r="C119" s="265" t="s">
        <v>35</v>
      </c>
      <c r="D119" s="265"/>
      <c r="E119" s="265"/>
      <c r="F119" s="1925">
        <f>SUM(F116:F118)</f>
        <v>110</v>
      </c>
      <c r="G119" s="536">
        <f t="shared" ref="G119:H119" si="65">SUM(G116:G118)</f>
        <v>37</v>
      </c>
      <c r="H119" s="536">
        <f t="shared" si="65"/>
        <v>69</v>
      </c>
      <c r="I119" s="536">
        <f>H119/G119*100</f>
        <v>186.48648648648648</v>
      </c>
      <c r="J119" s="682">
        <f>SUM(L119/F119)</f>
        <v>10.5</v>
      </c>
      <c r="K119" s="106">
        <f>N119/H119</f>
        <v>10.202898550724637</v>
      </c>
      <c r="L119" s="683">
        <f t="shared" ref="L119:N119" si="66">SUM(L116:L118)</f>
        <v>1155</v>
      </c>
      <c r="M119" s="683">
        <f t="shared" si="66"/>
        <v>385</v>
      </c>
      <c r="N119" s="683">
        <f t="shared" si="66"/>
        <v>704</v>
      </c>
      <c r="O119" s="264">
        <f>N119/M119*100</f>
        <v>182.85714285714286</v>
      </c>
      <c r="P119" s="264">
        <f>SUM(P116:P118)</f>
        <v>3.85</v>
      </c>
      <c r="Q119" s="264">
        <f>N119/$C$3*12/P119</f>
        <v>548.57142857142856</v>
      </c>
      <c r="R119" s="684"/>
      <c r="S119" s="684"/>
      <c r="T119" s="684"/>
      <c r="U119" s="684"/>
      <c r="V119" s="1490"/>
      <c r="W119" s="720"/>
      <c r="X119" s="720"/>
      <c r="Y119" s="720"/>
      <c r="Z119" s="683"/>
      <c r="AA119" s="3440"/>
      <c r="AB119" s="683"/>
      <c r="AC119" s="1642"/>
      <c r="AD119" s="1642">
        <f t="shared" si="51"/>
        <v>0</v>
      </c>
      <c r="AE119" s="2159"/>
      <c r="AF119" s="1538"/>
    </row>
    <row r="120" spans="1:32" s="59" customFormat="1" ht="15" customHeight="1" x14ac:dyDescent="0.25">
      <c r="A120" s="716">
        <v>1</v>
      </c>
      <c r="B120" s="1551">
        <v>1</v>
      </c>
      <c r="C120" s="202" t="s">
        <v>147</v>
      </c>
      <c r="D120" s="202"/>
      <c r="E120" s="265"/>
      <c r="F120" s="1925"/>
      <c r="G120" s="536"/>
      <c r="H120" s="536"/>
      <c r="I120" s="536"/>
      <c r="J120" s="682"/>
      <c r="K120" s="106"/>
      <c r="L120" s="683"/>
      <c r="M120" s="683"/>
      <c r="N120" s="683"/>
      <c r="O120" s="83"/>
      <c r="P120" s="264"/>
      <c r="Q120" s="83"/>
      <c r="R120" s="684"/>
      <c r="S120" s="684"/>
      <c r="T120" s="684"/>
      <c r="U120" s="684"/>
      <c r="V120" s="1491"/>
      <c r="W120" s="683"/>
      <c r="X120" s="683"/>
      <c r="Y120" s="683"/>
      <c r="Z120" s="683"/>
      <c r="AA120" s="3440"/>
      <c r="AB120" s="683"/>
      <c r="AC120" s="1642"/>
      <c r="AD120" s="1642">
        <f t="shared" si="51"/>
        <v>0</v>
      </c>
      <c r="AE120" s="2159"/>
      <c r="AF120" s="1538"/>
    </row>
    <row r="121" spans="1:32" s="59" customFormat="1" ht="15" customHeight="1" x14ac:dyDescent="0.25">
      <c r="A121" s="716">
        <v>1</v>
      </c>
      <c r="B121" s="1551">
        <v>1</v>
      </c>
      <c r="C121" s="138" t="s">
        <v>10</v>
      </c>
      <c r="D121" s="138"/>
      <c r="E121" s="515">
        <v>240</v>
      </c>
      <c r="F121" s="748">
        <v>400</v>
      </c>
      <c r="G121" s="987">
        <f t="shared" ref="G121:G127" si="67">ROUND(F121/12*$C$3,0)</f>
        <v>133</v>
      </c>
      <c r="H121" s="81">
        <v>90</v>
      </c>
      <c r="I121" s="81">
        <f t="shared" ref="I121:I132" si="68">H121/G121*100</f>
        <v>67.669172932330824</v>
      </c>
      <c r="J121" s="684">
        <v>8</v>
      </c>
      <c r="K121" s="82">
        <f>N121/H121</f>
        <v>7.4888888888888889</v>
      </c>
      <c r="L121" s="83">
        <f>ROUND(F121*J121,0)</f>
        <v>3200</v>
      </c>
      <c r="M121" s="83">
        <f t="shared" ref="M121:M127" si="69">L121/12*$C$3</f>
        <v>1066.6666666666667</v>
      </c>
      <c r="N121" s="83">
        <v>674</v>
      </c>
      <c r="O121" s="83">
        <f>N121/M121*100</f>
        <v>63.1875</v>
      </c>
      <c r="P121" s="83">
        <f>L121/E121</f>
        <v>13.333333333333334</v>
      </c>
      <c r="Q121" s="83">
        <f>N121/$C$3*12/P121</f>
        <v>151.65</v>
      </c>
      <c r="R121" s="2614"/>
      <c r="S121" s="2614"/>
      <c r="T121" s="2614"/>
      <c r="U121" s="2614"/>
      <c r="V121" s="1485"/>
      <c r="W121" s="690"/>
      <c r="X121" s="690"/>
      <c r="Y121" s="690"/>
      <c r="Z121" s="690"/>
      <c r="AA121" s="2606"/>
      <c r="AB121" s="690"/>
      <c r="AC121" s="1641"/>
      <c r="AD121" s="1641">
        <f t="shared" si="51"/>
        <v>0</v>
      </c>
      <c r="AE121" s="2159"/>
      <c r="AF121" s="1538"/>
    </row>
    <row r="122" spans="1:32" s="59" customFormat="1" ht="15" customHeight="1" x14ac:dyDescent="0.25">
      <c r="A122" s="716"/>
      <c r="B122" s="1551">
        <v>1</v>
      </c>
      <c r="C122" s="138" t="s">
        <v>25</v>
      </c>
      <c r="D122" s="138"/>
      <c r="E122" s="1524">
        <v>240</v>
      </c>
      <c r="F122" s="748">
        <v>20</v>
      </c>
      <c r="G122" s="987">
        <f t="shared" si="67"/>
        <v>7</v>
      </c>
      <c r="H122" s="81">
        <v>10</v>
      </c>
      <c r="I122" s="81">
        <f t="shared" si="68"/>
        <v>142.85714285714286</v>
      </c>
      <c r="J122" s="684">
        <v>8</v>
      </c>
      <c r="K122" s="82">
        <f t="shared" ref="K122:K127" si="70">N122/H122</f>
        <v>8</v>
      </c>
      <c r="L122" s="83">
        <f t="shared" ref="L122:L127" si="71">ROUND(F122*J122,0)</f>
        <v>160</v>
      </c>
      <c r="M122" s="83">
        <f t="shared" si="69"/>
        <v>53.333333333333336</v>
      </c>
      <c r="N122" s="83">
        <v>80</v>
      </c>
      <c r="O122" s="83">
        <f t="shared" ref="O122:O127" si="72">N122/M122*100</f>
        <v>150</v>
      </c>
      <c r="P122" s="83">
        <f t="shared" ref="P122:P127" si="73">L122/E122</f>
        <v>0.66666666666666663</v>
      </c>
      <c r="Q122" s="83">
        <f t="shared" ref="Q122:Q127" si="74">N122/$C$3*12/P122</f>
        <v>360</v>
      </c>
      <c r="R122" s="2614"/>
      <c r="S122" s="2614"/>
      <c r="T122" s="2614"/>
      <c r="U122" s="2614"/>
      <c r="V122" s="1485"/>
      <c r="W122" s="690"/>
      <c r="X122" s="690"/>
      <c r="Y122" s="690"/>
      <c r="Z122" s="690"/>
      <c r="AA122" s="2606"/>
      <c r="AB122" s="690"/>
      <c r="AC122" s="1641"/>
      <c r="AD122" s="1641">
        <f t="shared" si="51"/>
        <v>0</v>
      </c>
      <c r="AE122" s="2159"/>
      <c r="AF122" s="1538"/>
    </row>
    <row r="123" spans="1:32" s="59" customFormat="1" ht="15" customHeight="1" x14ac:dyDescent="0.25">
      <c r="A123" s="716"/>
      <c r="B123" s="1551">
        <v>1</v>
      </c>
      <c r="C123" s="138" t="s">
        <v>48</v>
      </c>
      <c r="D123" s="138"/>
      <c r="E123" s="1524">
        <v>240</v>
      </c>
      <c r="F123" s="748">
        <v>850</v>
      </c>
      <c r="G123" s="987">
        <f t="shared" si="67"/>
        <v>283</v>
      </c>
      <c r="H123" s="81">
        <v>338</v>
      </c>
      <c r="I123" s="81">
        <f t="shared" si="68"/>
        <v>119.43462897526503</v>
      </c>
      <c r="J123" s="684">
        <v>8</v>
      </c>
      <c r="K123" s="82">
        <f t="shared" si="70"/>
        <v>9.6982248520710055</v>
      </c>
      <c r="L123" s="83">
        <f t="shared" si="71"/>
        <v>6800</v>
      </c>
      <c r="M123" s="83">
        <f t="shared" si="69"/>
        <v>2266.6666666666665</v>
      </c>
      <c r="N123" s="83">
        <v>3278</v>
      </c>
      <c r="O123" s="83">
        <f t="shared" si="72"/>
        <v>144.61764705882354</v>
      </c>
      <c r="P123" s="83">
        <f t="shared" si="73"/>
        <v>28.333333333333332</v>
      </c>
      <c r="Q123" s="83">
        <f t="shared" si="74"/>
        <v>347.08235294117651</v>
      </c>
      <c r="R123" s="2614"/>
      <c r="S123" s="2614"/>
      <c r="T123" s="2614"/>
      <c r="U123" s="2614"/>
      <c r="V123" s="1485"/>
      <c r="W123" s="690"/>
      <c r="X123" s="690"/>
      <c r="Y123" s="690"/>
      <c r="Z123" s="690"/>
      <c r="AA123" s="2606"/>
      <c r="AB123" s="690"/>
      <c r="AC123" s="1641"/>
      <c r="AD123" s="1641">
        <f t="shared" si="51"/>
        <v>0</v>
      </c>
      <c r="AE123" s="2159"/>
      <c r="AF123" s="1538"/>
    </row>
    <row r="124" spans="1:32" s="59" customFormat="1" ht="15" customHeight="1" x14ac:dyDescent="0.25">
      <c r="A124" s="716"/>
      <c r="B124" s="1551">
        <v>1</v>
      </c>
      <c r="C124" s="138" t="s">
        <v>15</v>
      </c>
      <c r="D124" s="138"/>
      <c r="E124" s="1524">
        <v>240</v>
      </c>
      <c r="F124" s="748">
        <v>30</v>
      </c>
      <c r="G124" s="987">
        <f t="shared" si="67"/>
        <v>10</v>
      </c>
      <c r="H124" s="81">
        <v>12</v>
      </c>
      <c r="I124" s="81">
        <f t="shared" si="68"/>
        <v>120</v>
      </c>
      <c r="J124" s="684">
        <v>8</v>
      </c>
      <c r="K124" s="82">
        <f t="shared" si="70"/>
        <v>8</v>
      </c>
      <c r="L124" s="83">
        <f t="shared" si="71"/>
        <v>240</v>
      </c>
      <c r="M124" s="83">
        <f t="shared" si="69"/>
        <v>80</v>
      </c>
      <c r="N124" s="83">
        <v>96</v>
      </c>
      <c r="O124" s="83">
        <f t="shared" si="72"/>
        <v>120</v>
      </c>
      <c r="P124" s="83">
        <f t="shared" si="73"/>
        <v>1</v>
      </c>
      <c r="Q124" s="83">
        <f t="shared" si="74"/>
        <v>288</v>
      </c>
      <c r="R124" s="2614"/>
      <c r="S124" s="2614"/>
      <c r="T124" s="2614"/>
      <c r="U124" s="2614"/>
      <c r="V124" s="1485"/>
      <c r="W124" s="690"/>
      <c r="X124" s="690"/>
      <c r="Y124" s="690"/>
      <c r="Z124" s="690"/>
      <c r="AA124" s="2606"/>
      <c r="AB124" s="690"/>
      <c r="AC124" s="1641"/>
      <c r="AD124" s="1641">
        <f t="shared" si="51"/>
        <v>0</v>
      </c>
      <c r="AE124" s="2159"/>
      <c r="AF124" s="1538"/>
    </row>
    <row r="125" spans="1:32" s="59" customFormat="1" ht="15" customHeight="1" x14ac:dyDescent="0.25">
      <c r="A125" s="716"/>
      <c r="B125" s="1551">
        <v>1</v>
      </c>
      <c r="C125" s="138" t="s">
        <v>8</v>
      </c>
      <c r="D125" s="138"/>
      <c r="E125" s="1524">
        <v>240</v>
      </c>
      <c r="F125" s="748">
        <v>400</v>
      </c>
      <c r="G125" s="987">
        <f t="shared" si="67"/>
        <v>133</v>
      </c>
      <c r="H125" s="81">
        <v>55</v>
      </c>
      <c r="I125" s="81">
        <f t="shared" si="68"/>
        <v>41.353383458646611</v>
      </c>
      <c r="J125" s="684">
        <v>8</v>
      </c>
      <c r="K125" s="82">
        <f t="shared" si="70"/>
        <v>8</v>
      </c>
      <c r="L125" s="83">
        <f t="shared" si="71"/>
        <v>3200</v>
      </c>
      <c r="M125" s="83">
        <f t="shared" si="69"/>
        <v>1066.6666666666667</v>
      </c>
      <c r="N125" s="83">
        <v>440</v>
      </c>
      <c r="O125" s="83">
        <f t="shared" si="72"/>
        <v>41.25</v>
      </c>
      <c r="P125" s="83">
        <f t="shared" si="73"/>
        <v>13.333333333333334</v>
      </c>
      <c r="Q125" s="83">
        <f t="shared" si="74"/>
        <v>99</v>
      </c>
      <c r="R125" s="2614"/>
      <c r="S125" s="2614"/>
      <c r="T125" s="2614"/>
      <c r="U125" s="2614"/>
      <c r="V125" s="1485"/>
      <c r="W125" s="690"/>
      <c r="X125" s="690"/>
      <c r="Y125" s="690"/>
      <c r="Z125" s="690"/>
      <c r="AA125" s="2606"/>
      <c r="AB125" s="690"/>
      <c r="AC125" s="1641"/>
      <c r="AD125" s="1641">
        <f t="shared" si="51"/>
        <v>0</v>
      </c>
      <c r="AE125" s="2159"/>
      <c r="AF125" s="1538"/>
    </row>
    <row r="126" spans="1:32" s="59" customFormat="1" ht="15" customHeight="1" x14ac:dyDescent="0.25">
      <c r="A126" s="716"/>
      <c r="B126" s="1551">
        <v>1</v>
      </c>
      <c r="C126" s="138" t="s">
        <v>18</v>
      </c>
      <c r="D126" s="138"/>
      <c r="E126" s="1524">
        <v>240</v>
      </c>
      <c r="F126" s="748">
        <v>50</v>
      </c>
      <c r="G126" s="987">
        <f t="shared" si="67"/>
        <v>17</v>
      </c>
      <c r="H126" s="81">
        <v>7</v>
      </c>
      <c r="I126" s="81">
        <f t="shared" si="68"/>
        <v>41.17647058823529</v>
      </c>
      <c r="J126" s="684">
        <v>8</v>
      </c>
      <c r="K126" s="82">
        <f t="shared" si="70"/>
        <v>8</v>
      </c>
      <c r="L126" s="83">
        <f t="shared" si="71"/>
        <v>400</v>
      </c>
      <c r="M126" s="83">
        <f t="shared" si="69"/>
        <v>133.33333333333334</v>
      </c>
      <c r="N126" s="83">
        <v>56</v>
      </c>
      <c r="O126" s="83">
        <f t="shared" si="72"/>
        <v>42</v>
      </c>
      <c r="P126" s="83">
        <f t="shared" si="73"/>
        <v>1.6666666666666667</v>
      </c>
      <c r="Q126" s="83">
        <f t="shared" si="74"/>
        <v>100.8</v>
      </c>
      <c r="R126" s="2614"/>
      <c r="S126" s="2614"/>
      <c r="T126" s="2614"/>
      <c r="U126" s="2614"/>
      <c r="V126" s="1485"/>
      <c r="W126" s="690"/>
      <c r="X126" s="690"/>
      <c r="Y126" s="690"/>
      <c r="Z126" s="690"/>
      <c r="AA126" s="2606"/>
      <c r="AB126" s="690"/>
      <c r="AC126" s="1641"/>
      <c r="AD126" s="1641">
        <f t="shared" si="51"/>
        <v>0</v>
      </c>
      <c r="AE126" s="2159"/>
      <c r="AF126" s="1538"/>
    </row>
    <row r="127" spans="1:32" s="59" customFormat="1" ht="15" customHeight="1" x14ac:dyDescent="0.25">
      <c r="A127" s="716"/>
      <c r="B127" s="1551">
        <v>1</v>
      </c>
      <c r="C127" s="138" t="s">
        <v>30</v>
      </c>
      <c r="D127" s="138"/>
      <c r="E127" s="1524">
        <v>240</v>
      </c>
      <c r="F127" s="748">
        <v>30</v>
      </c>
      <c r="G127" s="987">
        <f t="shared" si="67"/>
        <v>10</v>
      </c>
      <c r="H127" s="81">
        <v>7</v>
      </c>
      <c r="I127" s="81">
        <f t="shared" si="68"/>
        <v>70</v>
      </c>
      <c r="J127" s="684">
        <v>8</v>
      </c>
      <c r="K127" s="82">
        <f t="shared" si="70"/>
        <v>8</v>
      </c>
      <c r="L127" s="83">
        <f t="shared" si="71"/>
        <v>240</v>
      </c>
      <c r="M127" s="83">
        <f t="shared" si="69"/>
        <v>80</v>
      </c>
      <c r="N127" s="83">
        <v>56</v>
      </c>
      <c r="O127" s="83">
        <f t="shared" si="72"/>
        <v>70</v>
      </c>
      <c r="P127" s="83">
        <f t="shared" si="73"/>
        <v>1</v>
      </c>
      <c r="Q127" s="83">
        <f t="shared" si="74"/>
        <v>168</v>
      </c>
      <c r="R127" s="2614"/>
      <c r="S127" s="2614"/>
      <c r="T127" s="2614"/>
      <c r="U127" s="2614"/>
      <c r="V127" s="1485"/>
      <c r="W127" s="690"/>
      <c r="X127" s="690"/>
      <c r="Y127" s="690"/>
      <c r="Z127" s="690"/>
      <c r="AA127" s="2606"/>
      <c r="AB127" s="690"/>
      <c r="AC127" s="1641"/>
      <c r="AD127" s="1641">
        <f t="shared" si="51"/>
        <v>0</v>
      </c>
      <c r="AE127" s="2159"/>
      <c r="AF127" s="1538"/>
    </row>
    <row r="128" spans="1:32" s="85" customFormat="1" ht="15" customHeight="1" x14ac:dyDescent="0.25">
      <c r="A128" s="716">
        <v>1</v>
      </c>
      <c r="B128" s="1551">
        <v>1</v>
      </c>
      <c r="C128" s="685" t="s">
        <v>185</v>
      </c>
      <c r="D128" s="685"/>
      <c r="E128" s="685"/>
      <c r="F128" s="1677">
        <f>SUM(F121:F127)</f>
        <v>1780</v>
      </c>
      <c r="G128" s="115">
        <f>SUM(G121:G127)</f>
        <v>593</v>
      </c>
      <c r="H128" s="115">
        <f>SUM(H121:H127)</f>
        <v>519</v>
      </c>
      <c r="I128" s="81">
        <f t="shared" si="68"/>
        <v>87.521079258010118</v>
      </c>
      <c r="J128" s="682">
        <f>SUM(L128/F128)</f>
        <v>8</v>
      </c>
      <c r="K128" s="82">
        <f>N128/H128</f>
        <v>9.0173410404624281</v>
      </c>
      <c r="L128" s="107">
        <f>SUM(L121:L127)</f>
        <v>14240</v>
      </c>
      <c r="M128" s="107">
        <f>SUM(M121:M127)</f>
        <v>4746.6666666666661</v>
      </c>
      <c r="N128" s="107">
        <f>SUM(N121:N127)</f>
        <v>4680</v>
      </c>
      <c r="O128" s="264">
        <f>N128/M128*100</f>
        <v>98.595505617977537</v>
      </c>
      <c r="P128" s="264">
        <f>SUM(P121:P127)</f>
        <v>59.333333333333329</v>
      </c>
      <c r="Q128" s="264">
        <f>N128/$C$3*12/P128</f>
        <v>236.62921348314609</v>
      </c>
      <c r="R128" s="2615"/>
      <c r="S128" s="2615"/>
      <c r="T128" s="2615"/>
      <c r="U128" s="2615"/>
      <c r="V128" s="1490"/>
      <c r="W128" s="720"/>
      <c r="X128" s="720"/>
      <c r="Y128" s="720"/>
      <c r="Z128" s="691"/>
      <c r="AA128" s="3441"/>
      <c r="AB128" s="691"/>
      <c r="AC128" s="1644"/>
      <c r="AD128" s="1644">
        <f t="shared" si="51"/>
        <v>0</v>
      </c>
      <c r="AE128" s="2159"/>
      <c r="AF128" s="2134"/>
    </row>
    <row r="129" spans="1:267" s="59" customFormat="1" ht="27" customHeight="1" x14ac:dyDescent="0.25">
      <c r="A129" s="716">
        <v>1</v>
      </c>
      <c r="B129" s="1551">
        <v>1</v>
      </c>
      <c r="C129" s="570" t="s">
        <v>171</v>
      </c>
      <c r="D129" s="570"/>
      <c r="E129" s="570"/>
      <c r="F129" s="1925">
        <f>SUM(F128,F119)</f>
        <v>1890</v>
      </c>
      <c r="G129" s="536">
        <f>SUM(G128,G119)</f>
        <v>630</v>
      </c>
      <c r="H129" s="536">
        <f>SUM(H128,H119)</f>
        <v>588</v>
      </c>
      <c r="I129" s="536">
        <f t="shared" si="68"/>
        <v>93.333333333333329</v>
      </c>
      <c r="J129" s="684">
        <f>SUM(L129/F129)</f>
        <v>8.1455026455026456</v>
      </c>
      <c r="K129" s="82">
        <f>N129/H129</f>
        <v>9.1564625850340136</v>
      </c>
      <c r="L129" s="536">
        <f>SUM(L128,L119)</f>
        <v>15395</v>
      </c>
      <c r="M129" s="536">
        <f>SUM(M128,M119)</f>
        <v>5131.6666666666661</v>
      </c>
      <c r="N129" s="536">
        <f>SUM(N128,N119)</f>
        <v>5384</v>
      </c>
      <c r="O129" s="107">
        <f>N129/M129*100</f>
        <v>104.91718090289058</v>
      </c>
      <c r="P129" s="536">
        <f>SUM(P128,P119)</f>
        <v>63.18333333333333</v>
      </c>
      <c r="Q129" s="107">
        <f>N129/$C$3*12/P129</f>
        <v>255.63703508309155</v>
      </c>
      <c r="R129" s="848">
        <v>39443.347507199993</v>
      </c>
      <c r="S129" s="848">
        <v>39443.347507199993</v>
      </c>
      <c r="T129" s="848">
        <v>39443.347507199993</v>
      </c>
      <c r="U129" s="848">
        <v>39443.347507199993</v>
      </c>
      <c r="V129" s="1489">
        <f>R129/12*$C$3+(S129-R129)/11*3+(T129-S129)/10*2+(U129-T129)/9*1</f>
        <v>13147.782502399998</v>
      </c>
      <c r="W129" s="759">
        <f>AA129-Z129-X129</f>
        <v>12079.774850000002</v>
      </c>
      <c r="X129" s="759"/>
      <c r="Y129" s="683">
        <f>W129-V129</f>
        <v>-1068.007652399996</v>
      </c>
      <c r="Z129" s="536">
        <v>-146.19159999999999</v>
      </c>
      <c r="AA129" s="2607">
        <v>11933.583250000001</v>
      </c>
      <c r="AB129" s="536"/>
      <c r="AC129" s="1645"/>
      <c r="AD129" s="1645">
        <f t="shared" si="51"/>
        <v>0</v>
      </c>
      <c r="AE129" s="2159"/>
      <c r="AF129" s="1538"/>
    </row>
    <row r="130" spans="1:267" s="59" customFormat="1" ht="35.25" customHeight="1" x14ac:dyDescent="0.25">
      <c r="A130" s="716">
        <v>1</v>
      </c>
      <c r="B130" s="1551">
        <v>1</v>
      </c>
      <c r="C130" s="760" t="s">
        <v>293</v>
      </c>
      <c r="D130" s="760"/>
      <c r="E130" s="136"/>
      <c r="F130" s="748">
        <v>1100</v>
      </c>
      <c r="G130" s="81">
        <f>ROUND(F130/12*$C$3,0)</f>
        <v>367</v>
      </c>
      <c r="H130" s="81">
        <v>567</v>
      </c>
      <c r="I130" s="536">
        <f t="shared" si="68"/>
        <v>154.49591280653951</v>
      </c>
      <c r="J130" s="472"/>
      <c r="K130" s="472"/>
      <c r="L130" s="472"/>
      <c r="M130" s="472"/>
      <c r="N130" s="536"/>
      <c r="O130" s="472"/>
      <c r="P130" s="472"/>
      <c r="Q130" s="472"/>
      <c r="R130" s="2614"/>
      <c r="S130" s="2614"/>
      <c r="T130" s="2614"/>
      <c r="U130" s="2614"/>
      <c r="V130" s="1485"/>
      <c r="W130" s="690">
        <f>AA130-Z130</f>
        <v>0</v>
      </c>
      <c r="X130" s="690"/>
      <c r="Y130" s="690">
        <f>W130-V130</f>
        <v>0</v>
      </c>
      <c r="Z130" s="690"/>
      <c r="AA130" s="2606"/>
      <c r="AB130" s="690"/>
      <c r="AC130" s="1641"/>
      <c r="AD130" s="1641">
        <f t="shared" si="51"/>
        <v>0</v>
      </c>
      <c r="AE130" s="2159"/>
      <c r="AF130" s="1538"/>
    </row>
    <row r="131" spans="1:267" s="59" customFormat="1" ht="33" customHeight="1" x14ac:dyDescent="0.25">
      <c r="A131" s="716">
        <v>1</v>
      </c>
      <c r="B131" s="1551">
        <v>1</v>
      </c>
      <c r="C131" s="760" t="s">
        <v>292</v>
      </c>
      <c r="D131" s="2218"/>
      <c r="E131" s="570"/>
      <c r="F131" s="748">
        <v>3090</v>
      </c>
      <c r="G131" s="81">
        <f>ROUND(F131/12*$C$3,0)</f>
        <v>1030</v>
      </c>
      <c r="H131" s="342">
        <v>1193</v>
      </c>
      <c r="I131" s="536">
        <f t="shared" si="68"/>
        <v>115.8252427184466</v>
      </c>
      <c r="J131" s="684"/>
      <c r="K131" s="82"/>
      <c r="L131" s="536"/>
      <c r="M131" s="536"/>
      <c r="N131" s="472"/>
      <c r="O131" s="83"/>
      <c r="P131" s="536"/>
      <c r="Q131" s="83"/>
      <c r="R131" s="848"/>
      <c r="S131" s="848"/>
      <c r="T131" s="848"/>
      <c r="U131" s="848"/>
      <c r="V131" s="1489"/>
      <c r="W131" s="759"/>
      <c r="X131" s="759"/>
      <c r="Y131" s="683"/>
      <c r="Z131" s="536"/>
      <c r="AA131" s="2607"/>
      <c r="AB131" s="342"/>
      <c r="AC131" s="1636"/>
      <c r="AD131" s="1645">
        <f t="shared" si="51"/>
        <v>0</v>
      </c>
      <c r="AE131" s="2159"/>
      <c r="AF131" s="1538"/>
    </row>
    <row r="132" spans="1:267" s="59" customFormat="1" ht="20.25" customHeight="1" x14ac:dyDescent="0.25">
      <c r="A132" s="716"/>
      <c r="B132" s="1551">
        <v>1</v>
      </c>
      <c r="C132" s="532" t="s">
        <v>344</v>
      </c>
      <c r="D132" s="532"/>
      <c r="E132" s="1708"/>
      <c r="F132" s="1950">
        <f>SUM(F130:F131)</f>
        <v>4190</v>
      </c>
      <c r="G132" s="761">
        <f t="shared" ref="G132:H132" si="75">SUM(G130:G131)</f>
        <v>1397</v>
      </c>
      <c r="H132" s="775">
        <f t="shared" si="75"/>
        <v>1760</v>
      </c>
      <c r="I132" s="762">
        <f t="shared" si="68"/>
        <v>125.98425196850394</v>
      </c>
      <c r="J132" s="218"/>
      <c r="K132" s="218"/>
      <c r="L132" s="218"/>
      <c r="M132" s="218"/>
      <c r="N132" s="218"/>
      <c r="O132" s="218"/>
      <c r="P132" s="218"/>
      <c r="Q132" s="218"/>
      <c r="R132" s="848">
        <v>27370.15</v>
      </c>
      <c r="S132" s="848">
        <v>27403.940999999999</v>
      </c>
      <c r="T132" s="848">
        <v>27403.940999999999</v>
      </c>
      <c r="U132" s="848">
        <v>28687.972400000002</v>
      </c>
      <c r="V132" s="1489">
        <f>R132/12*$C$3+(S132-R132)/11*3+(T132-S132)/10*2+(U132-T132)/9*1</f>
        <v>9275.269216161616</v>
      </c>
      <c r="W132" s="759">
        <f>AA132-Z132</f>
        <v>12085.780570000001</v>
      </c>
      <c r="X132" s="759"/>
      <c r="Y132" s="683">
        <f>W132-V132</f>
        <v>2810.5113538383848</v>
      </c>
      <c r="Z132" s="536">
        <v>-94.612979999999979</v>
      </c>
      <c r="AA132" s="2607">
        <v>11991.167590000001</v>
      </c>
      <c r="AB132" s="536"/>
      <c r="AC132" s="536"/>
      <c r="AD132" s="536">
        <f t="shared" si="51"/>
        <v>0</v>
      </c>
      <c r="AE132" s="2159"/>
      <c r="AF132" s="1538"/>
    </row>
    <row r="133" spans="1:267" s="59" customFormat="1" ht="15.75" customHeight="1" x14ac:dyDescent="0.25">
      <c r="A133" s="716">
        <v>1</v>
      </c>
      <c r="B133" s="1551">
        <v>1</v>
      </c>
      <c r="C133" s="751" t="s">
        <v>17</v>
      </c>
      <c r="D133" s="752"/>
      <c r="E133" s="752"/>
      <c r="F133" s="1949"/>
      <c r="G133" s="753"/>
      <c r="H133" s="753"/>
      <c r="I133" s="753"/>
      <c r="J133" s="425"/>
      <c r="K133" s="425"/>
      <c r="L133" s="425"/>
      <c r="M133" s="425"/>
      <c r="N133" s="425">
        <f>SUM(N132,N129,N114,N83)</f>
        <v>12605</v>
      </c>
      <c r="O133" s="425"/>
      <c r="P133" s="425"/>
      <c r="Q133" s="425"/>
      <c r="R133" s="2616">
        <f t="shared" ref="R133:W133" si="76">SUM(R132,R129,R114,R83)</f>
        <v>234560.52535519999</v>
      </c>
      <c r="S133" s="2616">
        <f t="shared" si="76"/>
        <v>234594.31635520002</v>
      </c>
      <c r="T133" s="2616">
        <f t="shared" si="76"/>
        <v>234594.31635520002</v>
      </c>
      <c r="U133" s="2616">
        <f t="shared" si="76"/>
        <v>235878.3477552</v>
      </c>
      <c r="V133" s="1495">
        <f t="shared" si="76"/>
        <v>78338.727667894942</v>
      </c>
      <c r="W133" s="593">
        <f t="shared" si="76"/>
        <v>83316.365870000009</v>
      </c>
      <c r="X133" s="593">
        <f>SUM(X129,X83)</f>
        <v>-323.71746000000002</v>
      </c>
      <c r="Y133" s="593">
        <f>SUM(Y132,Y129,Y114,Y83)</f>
        <v>4977.6382021050467</v>
      </c>
      <c r="Z133" s="593">
        <f>SUM(Z132,Z129,Z114,Z83)</f>
        <v>-1305.2180000000003</v>
      </c>
      <c r="AA133" s="3442">
        <f>SUM(AA132,AA129,AA114,AA83)</f>
        <v>81687.430410000001</v>
      </c>
      <c r="AB133" s="593"/>
      <c r="AC133" s="593">
        <f>SUM(AC132,AC129,AC114,AC83)</f>
        <v>0</v>
      </c>
      <c r="AD133" s="593">
        <f t="shared" si="51"/>
        <v>0</v>
      </c>
      <c r="AE133" s="2159"/>
      <c r="AF133" s="1538"/>
    </row>
    <row r="134" spans="1:267" s="766" customFormat="1" ht="15" customHeight="1" x14ac:dyDescent="0.25">
      <c r="A134" s="716">
        <v>1</v>
      </c>
      <c r="B134" s="1551">
        <v>1</v>
      </c>
      <c r="C134" s="763"/>
      <c r="D134" s="763"/>
      <c r="E134" s="763"/>
      <c r="F134" s="1934"/>
      <c r="G134" s="764"/>
      <c r="H134" s="764"/>
      <c r="I134" s="764"/>
      <c r="J134" s="765"/>
      <c r="K134" s="765"/>
      <c r="L134" s="125"/>
      <c r="M134" s="125"/>
      <c r="N134" s="125"/>
      <c r="O134" s="125"/>
      <c r="P134" s="125"/>
      <c r="Q134" s="125"/>
      <c r="R134" s="1330"/>
      <c r="S134" s="1330"/>
      <c r="T134" s="1330"/>
      <c r="U134" s="1330"/>
      <c r="V134" s="1493"/>
      <c r="W134" s="721"/>
      <c r="X134" s="721"/>
      <c r="Y134" s="721"/>
      <c r="Z134" s="755"/>
      <c r="AA134" s="3443"/>
      <c r="AB134" s="721"/>
      <c r="AC134" s="1646"/>
      <c r="AD134" s="1646">
        <f t="shared" si="51"/>
        <v>0</v>
      </c>
      <c r="AE134" s="2159"/>
      <c r="AF134" s="2134"/>
      <c r="AG134" s="85"/>
      <c r="AH134" s="85"/>
      <c r="AI134" s="85"/>
      <c r="AJ134" s="85"/>
      <c r="AK134" s="85"/>
      <c r="AL134" s="85"/>
      <c r="AM134" s="85"/>
      <c r="AN134" s="85"/>
      <c r="AO134" s="85"/>
      <c r="AP134" s="85"/>
      <c r="AQ134" s="85"/>
      <c r="AR134" s="85"/>
      <c r="AS134" s="85"/>
      <c r="AT134" s="85"/>
      <c r="AU134" s="85"/>
      <c r="AV134" s="85"/>
      <c r="AW134" s="85"/>
      <c r="AX134" s="85"/>
      <c r="AY134" s="85"/>
      <c r="AZ134" s="85"/>
      <c r="BA134" s="85"/>
      <c r="BB134" s="85"/>
      <c r="BC134" s="85"/>
      <c r="BD134" s="85"/>
      <c r="BE134" s="85"/>
      <c r="BF134" s="85"/>
      <c r="BG134" s="85"/>
      <c r="BH134" s="85"/>
      <c r="BI134" s="85"/>
      <c r="BJ134" s="85"/>
      <c r="BK134" s="85"/>
      <c r="BL134" s="85"/>
      <c r="BM134" s="85"/>
      <c r="BN134" s="85"/>
      <c r="BO134" s="85"/>
      <c r="BP134" s="85"/>
      <c r="BQ134" s="85"/>
      <c r="BR134" s="85"/>
      <c r="BS134" s="85"/>
      <c r="BT134" s="85"/>
      <c r="BU134" s="85"/>
      <c r="BV134" s="85"/>
      <c r="BW134" s="85"/>
      <c r="BX134" s="85"/>
      <c r="BY134" s="85"/>
      <c r="BZ134" s="85"/>
      <c r="CA134" s="85"/>
      <c r="CB134" s="85"/>
      <c r="CC134" s="85"/>
      <c r="CD134" s="85"/>
      <c r="CE134" s="85"/>
      <c r="CF134" s="85"/>
      <c r="CG134" s="85"/>
      <c r="CH134" s="85"/>
      <c r="CI134" s="85"/>
      <c r="CJ134" s="85"/>
      <c r="CK134" s="85"/>
      <c r="CL134" s="85"/>
      <c r="CM134" s="85"/>
      <c r="CN134" s="85"/>
      <c r="CO134" s="85"/>
      <c r="CP134" s="85"/>
      <c r="CQ134" s="85"/>
      <c r="CR134" s="85"/>
      <c r="CS134" s="85"/>
      <c r="CT134" s="85"/>
      <c r="CU134" s="85"/>
      <c r="CV134" s="85"/>
      <c r="CW134" s="85"/>
      <c r="CX134" s="85"/>
      <c r="CY134" s="85"/>
      <c r="CZ134" s="85"/>
      <c r="DA134" s="85"/>
      <c r="DB134" s="85"/>
      <c r="DC134" s="85"/>
      <c r="DD134" s="85"/>
      <c r="DE134" s="85"/>
      <c r="DF134" s="85"/>
      <c r="DG134" s="85"/>
      <c r="DH134" s="85"/>
      <c r="DI134" s="85"/>
      <c r="DJ134" s="85"/>
      <c r="DK134" s="85"/>
      <c r="DL134" s="85"/>
      <c r="DM134" s="85"/>
      <c r="DN134" s="85"/>
      <c r="DO134" s="85"/>
      <c r="DP134" s="85"/>
      <c r="DQ134" s="85"/>
      <c r="DR134" s="85"/>
      <c r="DS134" s="85"/>
      <c r="DT134" s="85"/>
      <c r="DU134" s="85"/>
      <c r="DV134" s="85"/>
      <c r="DW134" s="85"/>
      <c r="DX134" s="85"/>
      <c r="DY134" s="85"/>
      <c r="DZ134" s="85"/>
      <c r="EA134" s="85"/>
      <c r="EB134" s="85"/>
      <c r="EC134" s="85"/>
      <c r="ED134" s="85"/>
      <c r="EE134" s="85"/>
      <c r="EF134" s="85"/>
      <c r="EG134" s="85"/>
      <c r="EH134" s="85"/>
      <c r="EI134" s="85"/>
      <c r="EJ134" s="85"/>
      <c r="EK134" s="85"/>
      <c r="EL134" s="85"/>
      <c r="EM134" s="85"/>
      <c r="EN134" s="85"/>
      <c r="EO134" s="85"/>
      <c r="EP134" s="85"/>
      <c r="EQ134" s="85"/>
      <c r="ER134" s="85"/>
      <c r="ES134" s="85"/>
      <c r="ET134" s="85"/>
      <c r="EU134" s="85"/>
      <c r="EV134" s="85"/>
      <c r="EW134" s="85"/>
      <c r="EX134" s="85"/>
      <c r="EY134" s="85"/>
      <c r="EZ134" s="85"/>
      <c r="FA134" s="85"/>
      <c r="FB134" s="85"/>
      <c r="FC134" s="85"/>
      <c r="FD134" s="85"/>
      <c r="FE134" s="85"/>
      <c r="FF134" s="85"/>
      <c r="FG134" s="85"/>
      <c r="FH134" s="85"/>
      <c r="FI134" s="85"/>
      <c r="FJ134" s="85"/>
      <c r="FK134" s="85"/>
      <c r="FL134" s="85"/>
      <c r="FM134" s="85"/>
      <c r="FN134" s="85"/>
      <c r="FO134" s="85"/>
      <c r="FP134" s="85"/>
      <c r="FQ134" s="85"/>
      <c r="FR134" s="85"/>
      <c r="FS134" s="85"/>
      <c r="FT134" s="85"/>
      <c r="FU134" s="85"/>
      <c r="FV134" s="85"/>
      <c r="FW134" s="85"/>
      <c r="FX134" s="85"/>
      <c r="FY134" s="85"/>
      <c r="FZ134" s="85"/>
      <c r="GA134" s="85"/>
      <c r="GB134" s="85"/>
      <c r="GC134" s="85"/>
      <c r="GD134" s="85"/>
      <c r="GE134" s="85"/>
      <c r="GF134" s="85"/>
      <c r="GG134" s="85"/>
      <c r="GH134" s="85"/>
      <c r="GI134" s="85"/>
      <c r="GJ134" s="85"/>
      <c r="GK134" s="85"/>
      <c r="GL134" s="85"/>
      <c r="GM134" s="85"/>
      <c r="GN134" s="85"/>
      <c r="GO134" s="85"/>
      <c r="GP134" s="85"/>
      <c r="GQ134" s="85"/>
      <c r="GR134" s="85"/>
      <c r="GS134" s="85"/>
      <c r="GT134" s="85"/>
      <c r="GU134" s="85"/>
      <c r="GV134" s="85"/>
      <c r="GW134" s="85"/>
      <c r="GX134" s="85"/>
      <c r="GY134" s="85"/>
      <c r="GZ134" s="85"/>
      <c r="HA134" s="85"/>
      <c r="HB134" s="85"/>
      <c r="HC134" s="85"/>
      <c r="HD134" s="85"/>
      <c r="HE134" s="85"/>
      <c r="HF134" s="85"/>
      <c r="HG134" s="85"/>
      <c r="HH134" s="85"/>
      <c r="HI134" s="85"/>
      <c r="HJ134" s="85"/>
      <c r="HK134" s="85"/>
      <c r="HL134" s="85"/>
      <c r="HM134" s="85"/>
      <c r="HN134" s="85"/>
      <c r="HO134" s="85"/>
      <c r="HP134" s="85"/>
      <c r="HQ134" s="85"/>
      <c r="HR134" s="85"/>
      <c r="HS134" s="85"/>
      <c r="HT134" s="85"/>
      <c r="HU134" s="85"/>
      <c r="HV134" s="85"/>
      <c r="HW134" s="85"/>
      <c r="HX134" s="85"/>
      <c r="HY134" s="85"/>
      <c r="HZ134" s="85"/>
      <c r="IA134" s="85"/>
      <c r="IB134" s="85"/>
      <c r="IC134" s="85"/>
      <c r="ID134" s="85"/>
      <c r="IE134" s="85"/>
      <c r="IF134" s="85"/>
      <c r="IG134" s="85"/>
      <c r="IH134" s="85"/>
      <c r="II134" s="85"/>
      <c r="IJ134" s="85"/>
      <c r="IK134" s="85"/>
      <c r="IL134" s="85"/>
      <c r="IM134" s="85"/>
      <c r="IN134" s="85"/>
      <c r="IO134" s="85"/>
      <c r="IP134" s="85"/>
      <c r="IQ134" s="85"/>
      <c r="IR134" s="85"/>
      <c r="IS134" s="85"/>
      <c r="IT134" s="85"/>
      <c r="IU134" s="85"/>
      <c r="IV134" s="85"/>
      <c r="IW134" s="85"/>
      <c r="IX134" s="85"/>
      <c r="IY134" s="85"/>
      <c r="IZ134" s="85"/>
      <c r="JA134" s="85"/>
      <c r="JB134" s="85"/>
      <c r="JC134" s="85"/>
      <c r="JD134" s="85"/>
      <c r="JE134" s="85"/>
      <c r="JF134" s="85"/>
      <c r="JG134" s="85"/>
    </row>
    <row r="135" spans="1:267" s="767" customFormat="1" ht="32.25" customHeight="1" x14ac:dyDescent="0.25">
      <c r="A135" s="716">
        <v>1</v>
      </c>
      <c r="B135" s="1551">
        <v>1</v>
      </c>
      <c r="C135" s="76" t="s">
        <v>267</v>
      </c>
      <c r="D135" s="76"/>
      <c r="E135" s="160"/>
      <c r="F135" s="1933"/>
      <c r="G135" s="551"/>
      <c r="H135" s="551"/>
      <c r="I135" s="551"/>
      <c r="J135" s="756"/>
      <c r="K135" s="756"/>
      <c r="L135" s="83"/>
      <c r="M135" s="83"/>
      <c r="N135" s="83"/>
      <c r="O135" s="83"/>
      <c r="P135" s="83"/>
      <c r="Q135" s="83"/>
      <c r="R135" s="2617"/>
      <c r="S135" s="2617"/>
      <c r="T135" s="2617"/>
      <c r="U135" s="2617"/>
      <c r="V135" s="1483"/>
      <c r="W135" s="83"/>
      <c r="X135" s="83"/>
      <c r="Y135" s="83"/>
      <c r="Z135" s="745"/>
      <c r="AA135" s="3444"/>
      <c r="AB135" s="83"/>
      <c r="AC135" s="288"/>
      <c r="AD135" s="288">
        <f t="shared" si="51"/>
        <v>0</v>
      </c>
      <c r="AE135" s="2159"/>
      <c r="AF135" s="743"/>
      <c r="AG135" s="223"/>
      <c r="AH135" s="223"/>
      <c r="AI135" s="223"/>
      <c r="AJ135" s="223"/>
      <c r="AK135" s="223"/>
      <c r="AL135" s="223"/>
      <c r="AM135" s="223"/>
      <c r="AN135" s="223"/>
      <c r="AO135" s="223"/>
      <c r="AP135" s="223"/>
      <c r="AQ135" s="223"/>
      <c r="AR135" s="223"/>
      <c r="AS135" s="223"/>
      <c r="AT135" s="223"/>
      <c r="AU135" s="223"/>
      <c r="AV135" s="223"/>
      <c r="AW135" s="223"/>
      <c r="AX135" s="223"/>
      <c r="AY135" s="223"/>
      <c r="AZ135" s="223"/>
      <c r="BA135" s="223"/>
      <c r="BB135" s="223"/>
      <c r="BC135" s="223"/>
      <c r="BD135" s="223"/>
      <c r="BE135" s="223"/>
      <c r="BF135" s="223"/>
      <c r="BG135" s="223"/>
      <c r="BH135" s="223"/>
      <c r="BI135" s="223"/>
      <c r="BJ135" s="223"/>
      <c r="BK135" s="223"/>
      <c r="BL135" s="223"/>
      <c r="BM135" s="223"/>
      <c r="BN135" s="223"/>
      <c r="BO135" s="223"/>
      <c r="BP135" s="223"/>
      <c r="BQ135" s="223"/>
      <c r="BR135" s="223"/>
      <c r="BS135" s="223"/>
      <c r="BT135" s="223"/>
      <c r="BU135" s="223"/>
      <c r="BV135" s="223"/>
      <c r="BW135" s="223"/>
      <c r="BX135" s="223"/>
      <c r="BY135" s="223"/>
      <c r="BZ135" s="223"/>
      <c r="CA135" s="223"/>
      <c r="CB135" s="223"/>
      <c r="CC135" s="223"/>
      <c r="CD135" s="223"/>
      <c r="CE135" s="223"/>
      <c r="CF135" s="223"/>
      <c r="CG135" s="223"/>
      <c r="CH135" s="223"/>
      <c r="CI135" s="223"/>
      <c r="CJ135" s="223"/>
      <c r="CK135" s="223"/>
      <c r="CL135" s="223"/>
      <c r="CM135" s="223"/>
      <c r="CN135" s="223"/>
      <c r="CO135" s="223"/>
      <c r="CP135" s="223"/>
      <c r="CQ135" s="223"/>
      <c r="CR135" s="223"/>
      <c r="CS135" s="223"/>
      <c r="CT135" s="223"/>
      <c r="CU135" s="223"/>
      <c r="CV135" s="223"/>
      <c r="CW135" s="223"/>
      <c r="CX135" s="223"/>
      <c r="CY135" s="223"/>
      <c r="CZ135" s="223"/>
      <c r="DA135" s="223"/>
      <c r="DB135" s="223"/>
      <c r="DC135" s="223"/>
      <c r="DD135" s="223"/>
      <c r="DE135" s="223"/>
      <c r="DF135" s="223"/>
      <c r="DG135" s="223"/>
      <c r="DH135" s="223"/>
      <c r="DI135" s="223"/>
      <c r="DJ135" s="223"/>
      <c r="DK135" s="223"/>
      <c r="DL135" s="223"/>
      <c r="DM135" s="223"/>
      <c r="DN135" s="223"/>
      <c r="DO135" s="223"/>
      <c r="DP135" s="223"/>
      <c r="DQ135" s="223"/>
      <c r="DR135" s="223"/>
      <c r="DS135" s="223"/>
      <c r="DT135" s="223"/>
      <c r="DU135" s="223"/>
      <c r="DV135" s="223"/>
      <c r="DW135" s="223"/>
      <c r="DX135" s="223"/>
      <c r="DY135" s="223"/>
      <c r="DZ135" s="223"/>
      <c r="EA135" s="223"/>
      <c r="EB135" s="223"/>
      <c r="EC135" s="223"/>
      <c r="ED135" s="223"/>
      <c r="EE135" s="223"/>
      <c r="EF135" s="223"/>
      <c r="EG135" s="223"/>
      <c r="EH135" s="223"/>
      <c r="EI135" s="223"/>
      <c r="EJ135" s="223"/>
      <c r="EK135" s="223"/>
      <c r="EL135" s="223"/>
      <c r="EM135" s="223"/>
      <c r="EN135" s="223"/>
      <c r="EO135" s="223"/>
      <c r="EP135" s="223"/>
      <c r="EQ135" s="223"/>
      <c r="ER135" s="223"/>
      <c r="ES135" s="223"/>
      <c r="ET135" s="223"/>
      <c r="EU135" s="223"/>
      <c r="EV135" s="223"/>
      <c r="EW135" s="223"/>
      <c r="EX135" s="223"/>
      <c r="EY135" s="223"/>
      <c r="EZ135" s="223"/>
      <c r="FA135" s="223"/>
      <c r="FB135" s="223"/>
      <c r="FC135" s="223"/>
      <c r="FD135" s="223"/>
      <c r="FE135" s="223"/>
      <c r="FF135" s="223"/>
      <c r="FG135" s="223"/>
      <c r="FH135" s="223"/>
      <c r="FI135" s="223"/>
      <c r="FJ135" s="223"/>
      <c r="FK135" s="223"/>
      <c r="FL135" s="223"/>
      <c r="FM135" s="223"/>
      <c r="FN135" s="223"/>
      <c r="FO135" s="223"/>
      <c r="FP135" s="223"/>
      <c r="FQ135" s="223"/>
      <c r="FR135" s="223"/>
      <c r="FS135" s="223"/>
      <c r="FT135" s="223"/>
      <c r="FU135" s="223"/>
      <c r="FV135" s="223"/>
      <c r="FW135" s="223"/>
      <c r="FX135" s="223"/>
      <c r="FY135" s="223"/>
      <c r="FZ135" s="223"/>
      <c r="GA135" s="223"/>
      <c r="GB135" s="223"/>
      <c r="GC135" s="223"/>
      <c r="GD135" s="223"/>
      <c r="GE135" s="223"/>
      <c r="GF135" s="223"/>
      <c r="GG135" s="223"/>
      <c r="GH135" s="223"/>
      <c r="GI135" s="223"/>
      <c r="GJ135" s="223"/>
      <c r="GK135" s="223"/>
      <c r="GL135" s="223"/>
      <c r="GM135" s="223"/>
      <c r="GN135" s="223"/>
      <c r="GO135" s="223"/>
      <c r="GP135" s="223"/>
      <c r="GQ135" s="223"/>
      <c r="GR135" s="223"/>
      <c r="GS135" s="223"/>
      <c r="GT135" s="223"/>
      <c r="GU135" s="223"/>
      <c r="GV135" s="223"/>
      <c r="GW135" s="223"/>
      <c r="GX135" s="223"/>
      <c r="GY135" s="223"/>
      <c r="GZ135" s="223"/>
      <c r="HA135" s="223"/>
      <c r="HB135" s="223"/>
      <c r="HC135" s="223"/>
      <c r="HD135" s="223"/>
      <c r="HE135" s="223"/>
      <c r="HF135" s="223"/>
      <c r="HG135" s="223"/>
      <c r="HH135" s="223"/>
      <c r="HI135" s="223"/>
      <c r="HJ135" s="223"/>
      <c r="HK135" s="223"/>
      <c r="HL135" s="223"/>
      <c r="HM135" s="223"/>
      <c r="HN135" s="223"/>
      <c r="HO135" s="223"/>
      <c r="HP135" s="223"/>
      <c r="HQ135" s="223"/>
      <c r="HR135" s="223"/>
      <c r="HS135" s="223"/>
      <c r="HT135" s="223"/>
      <c r="HU135" s="223"/>
      <c r="HV135" s="223"/>
      <c r="HW135" s="223"/>
      <c r="HX135" s="223"/>
      <c r="HY135" s="223"/>
      <c r="HZ135" s="223"/>
      <c r="IA135" s="223"/>
      <c r="IB135" s="223"/>
      <c r="IC135" s="223"/>
      <c r="ID135" s="223"/>
      <c r="IE135" s="223"/>
      <c r="IF135" s="223"/>
      <c r="IG135" s="223"/>
      <c r="IH135" s="223"/>
      <c r="II135" s="223"/>
      <c r="IJ135" s="223"/>
      <c r="IK135" s="223"/>
      <c r="IL135" s="223"/>
      <c r="IM135" s="223"/>
      <c r="IN135" s="223"/>
      <c r="IO135" s="223"/>
      <c r="IP135" s="223"/>
      <c r="IQ135" s="223"/>
      <c r="IR135" s="223"/>
      <c r="IS135" s="223"/>
      <c r="IT135" s="223"/>
      <c r="IU135" s="223"/>
      <c r="IV135" s="223"/>
      <c r="IW135" s="223"/>
      <c r="IX135" s="223"/>
      <c r="IY135" s="223"/>
      <c r="IZ135" s="223"/>
      <c r="JA135" s="223"/>
      <c r="JB135" s="223"/>
      <c r="JC135" s="223"/>
      <c r="JD135" s="223"/>
      <c r="JE135" s="223"/>
      <c r="JF135" s="223"/>
      <c r="JG135" s="223"/>
    </row>
    <row r="136" spans="1:267" s="59" customFormat="1" ht="15" customHeight="1" x14ac:dyDescent="0.25">
      <c r="A136" s="716">
        <v>1</v>
      </c>
      <c r="B136" s="1551">
        <v>1</v>
      </c>
      <c r="C136" s="421" t="s">
        <v>5</v>
      </c>
      <c r="D136" s="421"/>
      <c r="E136" s="421"/>
      <c r="F136" s="748"/>
      <c r="G136" s="342"/>
      <c r="H136" s="342"/>
      <c r="I136" s="342"/>
      <c r="J136" s="670"/>
      <c r="K136" s="670"/>
      <c r="L136" s="671"/>
      <c r="M136" s="671"/>
      <c r="N136" s="671"/>
      <c r="O136" s="671"/>
      <c r="P136" s="671"/>
      <c r="Q136" s="671"/>
      <c r="R136" s="2618"/>
      <c r="S136" s="2618"/>
      <c r="T136" s="2618"/>
      <c r="U136" s="2618"/>
      <c r="V136" s="1484"/>
      <c r="W136" s="671"/>
      <c r="X136" s="671"/>
      <c r="Y136" s="671"/>
      <c r="Z136" s="671"/>
      <c r="AA136" s="3445"/>
      <c r="AB136" s="671"/>
      <c r="AC136" s="1636"/>
      <c r="AD136" s="1636">
        <f t="shared" si="51"/>
        <v>0</v>
      </c>
      <c r="AE136" s="2159"/>
      <c r="AF136" s="1538"/>
    </row>
    <row r="137" spans="1:267" s="59" customFormat="1" ht="15" customHeight="1" x14ac:dyDescent="0.25">
      <c r="A137" s="716">
        <v>1</v>
      </c>
      <c r="B137" s="1551">
        <v>1</v>
      </c>
      <c r="C137" s="80" t="s">
        <v>55</v>
      </c>
      <c r="D137" s="3402" t="s">
        <v>466</v>
      </c>
      <c r="E137" s="746">
        <v>340</v>
      </c>
      <c r="F137" s="748">
        <v>1540</v>
      </c>
      <c r="G137" s="81">
        <f t="shared" ref="G137:G140" si="77">F137/12*$C$3</f>
        <v>513.33333333333337</v>
      </c>
      <c r="H137" s="342">
        <v>525</v>
      </c>
      <c r="I137" s="81">
        <f>H137/G137*100</f>
        <v>102.27272727272727</v>
      </c>
      <c r="J137" s="758">
        <v>11</v>
      </c>
      <c r="K137" s="82">
        <f>N137/H137</f>
        <v>11.716190476190476</v>
      </c>
      <c r="L137" s="83">
        <f>ROUND(F137*J137,0)</f>
        <v>16940</v>
      </c>
      <c r="M137" s="83">
        <f t="shared" ref="M137:M140" si="78">L137/12*$C$3</f>
        <v>5646.666666666667</v>
      </c>
      <c r="N137" s="748">
        <v>6151</v>
      </c>
      <c r="O137" s="83">
        <f>N137/M137*100</f>
        <v>108.9315230224321</v>
      </c>
      <c r="P137" s="83">
        <f>L137/E137</f>
        <v>49.823529411764703</v>
      </c>
      <c r="Q137" s="83">
        <f>N137/$C$3*12/P137</f>
        <v>370.36717827626921</v>
      </c>
      <c r="R137" s="2618"/>
      <c r="S137" s="2618"/>
      <c r="T137" s="2618"/>
      <c r="U137" s="2618"/>
      <c r="V137" s="1484"/>
      <c r="W137" s="671"/>
      <c r="X137" s="671"/>
      <c r="Y137" s="671"/>
      <c r="Z137" s="671"/>
      <c r="AA137" s="3445"/>
      <c r="AB137" s="671"/>
      <c r="AC137" s="1636"/>
      <c r="AD137" s="1636">
        <f t="shared" si="51"/>
        <v>0</v>
      </c>
      <c r="AE137" s="2159"/>
      <c r="AF137" s="1538"/>
    </row>
    <row r="138" spans="1:267" s="59" customFormat="1" ht="15" customHeight="1" x14ac:dyDescent="0.25">
      <c r="A138" s="716">
        <v>1</v>
      </c>
      <c r="B138" s="1551">
        <v>1</v>
      </c>
      <c r="C138" s="80" t="s">
        <v>94</v>
      </c>
      <c r="D138" s="3402" t="s">
        <v>466</v>
      </c>
      <c r="E138" s="746">
        <v>340</v>
      </c>
      <c r="F138" s="748">
        <v>460</v>
      </c>
      <c r="G138" s="81">
        <f t="shared" si="77"/>
        <v>153.33333333333334</v>
      </c>
      <c r="H138" s="342">
        <v>168</v>
      </c>
      <c r="I138" s="81">
        <f>H138/G138*100</f>
        <v>109.56521739130434</v>
      </c>
      <c r="J138" s="758">
        <v>9.6999999999999993</v>
      </c>
      <c r="K138" s="82">
        <f>N138/H138</f>
        <v>9.2797619047619051</v>
      </c>
      <c r="L138" s="83">
        <f>ROUND(F138*J138,0)</f>
        <v>4462</v>
      </c>
      <c r="M138" s="83">
        <f t="shared" si="78"/>
        <v>1487.3333333333333</v>
      </c>
      <c r="N138" s="748">
        <v>1559</v>
      </c>
      <c r="O138" s="83">
        <f>N138/M138*100</f>
        <v>104.81846705513223</v>
      </c>
      <c r="P138" s="83">
        <f>L138/E138</f>
        <v>13.123529411764705</v>
      </c>
      <c r="Q138" s="83">
        <f>N138/$C$3*12/P138</f>
        <v>356.3827879874496</v>
      </c>
      <c r="R138" s="2618"/>
      <c r="S138" s="2618"/>
      <c r="T138" s="2618"/>
      <c r="U138" s="2618"/>
      <c r="V138" s="1484"/>
      <c r="W138" s="671"/>
      <c r="X138" s="671"/>
      <c r="Y138" s="671"/>
      <c r="Z138" s="671"/>
      <c r="AA138" s="3445"/>
      <c r="AB138" s="671"/>
      <c r="AC138" s="1636"/>
      <c r="AD138" s="1636">
        <f t="shared" si="51"/>
        <v>0</v>
      </c>
      <c r="AE138" s="2159"/>
      <c r="AF138" s="1538"/>
    </row>
    <row r="139" spans="1:267" s="59" customFormat="1" ht="15" customHeight="1" x14ac:dyDescent="0.25">
      <c r="A139" s="716">
        <v>1</v>
      </c>
      <c r="B139" s="1551">
        <v>1</v>
      </c>
      <c r="C139" s="80" t="s">
        <v>18</v>
      </c>
      <c r="D139" s="3402" t="s">
        <v>466</v>
      </c>
      <c r="E139" s="746">
        <v>340</v>
      </c>
      <c r="F139" s="748">
        <v>1725</v>
      </c>
      <c r="G139" s="81">
        <f t="shared" si="77"/>
        <v>575</v>
      </c>
      <c r="H139" s="342">
        <v>567</v>
      </c>
      <c r="I139" s="81">
        <f>H139/G139*100</f>
        <v>98.608695652173921</v>
      </c>
      <c r="J139" s="758">
        <v>7.5</v>
      </c>
      <c r="K139" s="82">
        <f>N139/H139</f>
        <v>7.3756613756613758</v>
      </c>
      <c r="L139" s="83">
        <f>ROUND(F139*J139,0)</f>
        <v>12938</v>
      </c>
      <c r="M139" s="83">
        <f t="shared" si="78"/>
        <v>4312.666666666667</v>
      </c>
      <c r="N139" s="748">
        <v>4182</v>
      </c>
      <c r="O139" s="83">
        <f>N139/M139*100</f>
        <v>96.970165404235573</v>
      </c>
      <c r="P139" s="83">
        <f>L139/E139</f>
        <v>38.05294117647059</v>
      </c>
      <c r="Q139" s="83">
        <f>N139/$C$3*12/P139</f>
        <v>329.69856237440098</v>
      </c>
      <c r="R139" s="2618"/>
      <c r="S139" s="2618"/>
      <c r="T139" s="2618"/>
      <c r="U139" s="2618"/>
      <c r="V139" s="1484"/>
      <c r="W139" s="671"/>
      <c r="X139" s="671"/>
      <c r="Y139" s="671"/>
      <c r="Z139" s="671"/>
      <c r="AA139" s="3445"/>
      <c r="AB139" s="671"/>
      <c r="AC139" s="1636"/>
      <c r="AD139" s="1636">
        <f t="shared" si="51"/>
        <v>0</v>
      </c>
      <c r="AE139" s="2159"/>
      <c r="AF139" s="1538"/>
    </row>
    <row r="140" spans="1:267" s="59" customFormat="1" ht="15" customHeight="1" x14ac:dyDescent="0.25">
      <c r="A140" s="716">
        <v>1</v>
      </c>
      <c r="B140" s="1551">
        <v>1</v>
      </c>
      <c r="C140" s="80" t="s">
        <v>205</v>
      </c>
      <c r="D140" s="3402" t="s">
        <v>466</v>
      </c>
      <c r="E140" s="746">
        <v>340</v>
      </c>
      <c r="F140" s="748">
        <v>1190</v>
      </c>
      <c r="G140" s="81">
        <f t="shared" si="77"/>
        <v>396.66666666666669</v>
      </c>
      <c r="H140" s="342">
        <v>462</v>
      </c>
      <c r="I140" s="81">
        <f>H140/G140*100</f>
        <v>116.4705882352941</v>
      </c>
      <c r="J140" s="758">
        <v>9.6999999999999993</v>
      </c>
      <c r="K140" s="82">
        <f>N140/H140</f>
        <v>9.7575757575757578</v>
      </c>
      <c r="L140" s="83">
        <f>ROUND(F140*J140,0)</f>
        <v>11543</v>
      </c>
      <c r="M140" s="83">
        <f t="shared" si="78"/>
        <v>3847.6666666666665</v>
      </c>
      <c r="N140" s="748">
        <v>4508</v>
      </c>
      <c r="O140" s="83">
        <f>N140/M140*100</f>
        <v>117.16191631291693</v>
      </c>
      <c r="P140" s="83">
        <f>L140/E140</f>
        <v>33.950000000000003</v>
      </c>
      <c r="Q140" s="83">
        <f>N140/$C$3*12/P140</f>
        <v>398.35051546391747</v>
      </c>
      <c r="R140" s="2618"/>
      <c r="S140" s="2618"/>
      <c r="T140" s="2618"/>
      <c r="U140" s="2618"/>
      <c r="V140" s="1496"/>
      <c r="W140" s="671"/>
      <c r="X140" s="671"/>
      <c r="Y140" s="671"/>
      <c r="Z140" s="671"/>
      <c r="AA140" s="3445"/>
      <c r="AB140" s="671"/>
      <c r="AC140" s="1636"/>
      <c r="AD140" s="1636">
        <f t="shared" si="51"/>
        <v>0</v>
      </c>
      <c r="AE140" s="2159"/>
      <c r="AF140" s="1538"/>
    </row>
    <row r="141" spans="1:267" s="59" customFormat="1" ht="15" customHeight="1" x14ac:dyDescent="0.25">
      <c r="A141" s="716">
        <v>1</v>
      </c>
      <c r="B141" s="1551">
        <v>1</v>
      </c>
      <c r="C141" s="417" t="s">
        <v>7</v>
      </c>
      <c r="D141" s="417"/>
      <c r="E141" s="417"/>
      <c r="F141" s="1925">
        <f>SUM(F137:F140)</f>
        <v>4915</v>
      </c>
      <c r="G141" s="536">
        <f>SUM(G137:G140)</f>
        <v>1638.3333333333335</v>
      </c>
      <c r="H141" s="536">
        <f>SUM(H137:H140)</f>
        <v>1722</v>
      </c>
      <c r="I141" s="536">
        <f>H141/G141*100</f>
        <v>105.10681586978636</v>
      </c>
      <c r="J141" s="682">
        <f>SUM(L141/F141)</f>
        <v>9.3353001017294002</v>
      </c>
      <c r="K141" s="106">
        <f>N141/H141</f>
        <v>9.5238095238095237</v>
      </c>
      <c r="L141" s="536">
        <f>SUM(L137:L140)</f>
        <v>45883</v>
      </c>
      <c r="M141" s="536">
        <f>SUM(M137:M140)</f>
        <v>15294.333333333334</v>
      </c>
      <c r="N141" s="536">
        <f>SUM(N137:N140)</f>
        <v>16400</v>
      </c>
      <c r="O141" s="83">
        <f>N141/M141*100</f>
        <v>107.22925702329837</v>
      </c>
      <c r="P141" s="264">
        <f>SUM(P137:P140)</f>
        <v>134.94999999999999</v>
      </c>
      <c r="Q141" s="83">
        <f>N141/$C$3*12/P141</f>
        <v>364.57947387921456</v>
      </c>
      <c r="R141" s="1533">
        <v>191977.88144639999</v>
      </c>
      <c r="S141" s="1533">
        <v>191977.88144639999</v>
      </c>
      <c r="T141" s="1533">
        <v>191977.88144639999</v>
      </c>
      <c r="U141" s="1533">
        <v>191977.88144639999</v>
      </c>
      <c r="V141" s="1489">
        <f>R141/12*$C$3+(S141-R141)/11*3+(T141-S141)/10*2+(U141-T141)/9*1</f>
        <v>63992.627148799998</v>
      </c>
      <c r="W141" s="720">
        <f>AA141-Z141-X141</f>
        <v>63979.009159999994</v>
      </c>
      <c r="X141" s="720">
        <v>-917.73760000000004</v>
      </c>
      <c r="Y141" s="720">
        <f>W141-V141</f>
        <v>-13.617988800004241</v>
      </c>
      <c r="Z141" s="720">
        <v>-723.75792000000001</v>
      </c>
      <c r="AA141" s="3439">
        <v>62337.51363999999</v>
      </c>
      <c r="AB141" s="720"/>
      <c r="AC141" s="1642"/>
      <c r="AD141" s="1641">
        <f t="shared" si="51"/>
        <v>0</v>
      </c>
      <c r="AE141" s="2159"/>
      <c r="AF141" s="1538"/>
    </row>
    <row r="142" spans="1:267" s="59" customFormat="1" ht="15" customHeight="1" x14ac:dyDescent="0.25">
      <c r="A142" s="716">
        <v>1</v>
      </c>
      <c r="B142" s="1551">
        <v>1</v>
      </c>
      <c r="C142" s="616" t="s">
        <v>14</v>
      </c>
      <c r="D142" s="616"/>
      <c r="E142" s="487"/>
      <c r="F142" s="748"/>
      <c r="G142" s="342"/>
      <c r="H142" s="342"/>
      <c r="I142" s="342"/>
      <c r="J142" s="682"/>
      <c r="K142" s="682"/>
      <c r="L142" s="749"/>
      <c r="M142" s="749"/>
      <c r="N142" s="749"/>
      <c r="O142" s="749"/>
      <c r="P142" s="749"/>
      <c r="Q142" s="749"/>
      <c r="R142" s="1533"/>
      <c r="S142" s="1533"/>
      <c r="T142" s="1533"/>
      <c r="U142" s="1533"/>
      <c r="V142" s="1486"/>
      <c r="W142" s="472"/>
      <c r="X142" s="472"/>
      <c r="Y142" s="472"/>
      <c r="Z142" s="472"/>
      <c r="AA142" s="3439"/>
      <c r="AB142" s="472"/>
      <c r="AC142" s="1642"/>
      <c r="AD142" s="1641">
        <f t="shared" si="51"/>
        <v>0</v>
      </c>
      <c r="AE142" s="2159"/>
      <c r="AF142" s="1538"/>
    </row>
    <row r="143" spans="1:267" s="59" customFormat="1" ht="16.5" customHeight="1" x14ac:dyDescent="0.25">
      <c r="A143" s="716">
        <v>1</v>
      </c>
      <c r="B143" s="1551">
        <v>1</v>
      </c>
      <c r="C143" s="487" t="s">
        <v>299</v>
      </c>
      <c r="D143" s="487"/>
      <c r="E143" s="500"/>
      <c r="F143" s="1945"/>
      <c r="G143" s="105"/>
      <c r="H143" s="105"/>
      <c r="I143" s="105"/>
      <c r="J143" s="344"/>
      <c r="K143" s="344"/>
      <c r="L143" s="346"/>
      <c r="M143" s="346"/>
      <c r="N143" s="346"/>
      <c r="O143" s="346"/>
      <c r="P143" s="346"/>
      <c r="Q143" s="346"/>
      <c r="R143" s="638"/>
      <c r="S143" s="638"/>
      <c r="T143" s="638"/>
      <c r="U143" s="638"/>
      <c r="V143" s="1487"/>
      <c r="W143" s="420"/>
      <c r="X143" s="420"/>
      <c r="Y143" s="420"/>
      <c r="Z143" s="420"/>
      <c r="AA143" s="3434"/>
      <c r="AB143" s="420"/>
      <c r="AC143" s="1636"/>
      <c r="AD143" s="1641">
        <f t="shared" si="51"/>
        <v>0</v>
      </c>
      <c r="AE143" s="2159"/>
      <c r="AF143" s="1538"/>
    </row>
    <row r="144" spans="1:267" s="59" customFormat="1" ht="30" customHeight="1" x14ac:dyDescent="0.25">
      <c r="A144" s="716">
        <v>1</v>
      </c>
      <c r="B144" s="1551">
        <v>1</v>
      </c>
      <c r="C144" s="387" t="s">
        <v>645</v>
      </c>
      <c r="D144" s="387"/>
      <c r="E144" s="387"/>
      <c r="F144" s="690">
        <f>SUM(F146,F147,F148,F149)</f>
        <v>30200</v>
      </c>
      <c r="G144" s="420">
        <f>SUM(G146,G147,G148,G149)</f>
        <v>10066</v>
      </c>
      <c r="H144" s="420">
        <f>SUM(H146,H147,H148,H149)+H145/2.7</f>
        <v>11357</v>
      </c>
      <c r="I144" s="342">
        <f>H144/G144*100</f>
        <v>112.8253526723624</v>
      </c>
      <c r="J144" s="114"/>
      <c r="K144" s="114"/>
      <c r="L144" s="444"/>
      <c r="M144" s="444"/>
      <c r="N144" s="444"/>
      <c r="O144" s="444"/>
      <c r="P144" s="444"/>
      <c r="Q144" s="444"/>
      <c r="R144" s="2614"/>
      <c r="S144" s="2614"/>
      <c r="T144" s="2614"/>
      <c r="U144" s="2614"/>
      <c r="V144" s="1485"/>
      <c r="W144" s="690"/>
      <c r="X144" s="690"/>
      <c r="Y144" s="690"/>
      <c r="Z144" s="690"/>
      <c r="AA144" s="2606"/>
      <c r="AB144" s="2180">
        <f t="shared" ref="AB144" si="79">SUM(AB146,AB147,AB148,AB149)+AB145/2.7</f>
        <v>0</v>
      </c>
      <c r="AC144" s="1641">
        <f>AC145+AC146+AC147+AC148+AC149</f>
        <v>0</v>
      </c>
      <c r="AD144" s="1641">
        <f t="shared" si="51"/>
        <v>0</v>
      </c>
      <c r="AE144" s="2159"/>
      <c r="AF144" s="1538"/>
    </row>
    <row r="145" spans="1:32" s="59" customFormat="1" ht="15" customHeight="1" x14ac:dyDescent="0.25">
      <c r="A145" s="716"/>
      <c r="B145" s="1551">
        <v>1</v>
      </c>
      <c r="C145" s="387" t="s">
        <v>422</v>
      </c>
      <c r="D145" s="387"/>
      <c r="E145" s="387"/>
      <c r="F145" s="690"/>
      <c r="G145" s="420"/>
      <c r="H145" s="420"/>
      <c r="I145" s="342"/>
      <c r="J145" s="114"/>
      <c r="K145" s="114"/>
      <c r="L145" s="444"/>
      <c r="M145" s="444"/>
      <c r="N145" s="444"/>
      <c r="O145" s="444"/>
      <c r="P145" s="444"/>
      <c r="Q145" s="444"/>
      <c r="R145" s="2614"/>
      <c r="S145" s="2614"/>
      <c r="T145" s="2614"/>
      <c r="U145" s="2614"/>
      <c r="V145" s="1485"/>
      <c r="W145" s="690"/>
      <c r="X145" s="690"/>
      <c r="Y145" s="690"/>
      <c r="Z145" s="690"/>
      <c r="AA145" s="2606"/>
      <c r="AB145" s="690"/>
      <c r="AC145" s="1641"/>
      <c r="AD145" s="1641">
        <f t="shared" si="51"/>
        <v>0</v>
      </c>
      <c r="AE145" s="2159"/>
      <c r="AF145" s="1538"/>
    </row>
    <row r="146" spans="1:32" s="59" customFormat="1" ht="15" customHeight="1" x14ac:dyDescent="0.25">
      <c r="A146" s="716">
        <v>1</v>
      </c>
      <c r="B146" s="1551">
        <v>1</v>
      </c>
      <c r="C146" s="387" t="s">
        <v>370</v>
      </c>
      <c r="D146" s="387"/>
      <c r="E146" s="387"/>
      <c r="F146" s="690"/>
      <c r="G146" s="81">
        <f t="shared" ref="G146:G152" si="80">ROUND(F146/12*$C$3,0)</f>
        <v>0</v>
      </c>
      <c r="H146" s="420"/>
      <c r="I146" s="342"/>
      <c r="J146" s="114"/>
      <c r="K146" s="114"/>
      <c r="L146" s="444"/>
      <c r="M146" s="444"/>
      <c r="N146" s="444"/>
      <c r="O146" s="444"/>
      <c r="P146" s="444"/>
      <c r="Q146" s="444"/>
      <c r="R146" s="2614"/>
      <c r="S146" s="2614"/>
      <c r="T146" s="2614"/>
      <c r="U146" s="2614"/>
      <c r="V146" s="1485"/>
      <c r="W146" s="690"/>
      <c r="X146" s="690"/>
      <c r="Y146" s="690"/>
      <c r="Z146" s="690"/>
      <c r="AA146" s="2606"/>
      <c r="AB146" s="690"/>
      <c r="AC146" s="1641"/>
      <c r="AD146" s="1641">
        <f t="shared" si="51"/>
        <v>0</v>
      </c>
      <c r="AE146" s="2159"/>
      <c r="AF146" s="1538"/>
    </row>
    <row r="147" spans="1:32" s="59" customFormat="1" ht="38.1" customHeight="1" x14ac:dyDescent="0.25">
      <c r="A147" s="716">
        <v>1</v>
      </c>
      <c r="B147" s="1551">
        <v>1</v>
      </c>
      <c r="C147" s="387" t="s">
        <v>301</v>
      </c>
      <c r="D147" s="387"/>
      <c r="E147" s="387"/>
      <c r="F147" s="690">
        <v>2200</v>
      </c>
      <c r="G147" s="81">
        <f t="shared" si="80"/>
        <v>733</v>
      </c>
      <c r="H147" s="420">
        <v>888</v>
      </c>
      <c r="I147" s="342">
        <f>H147/G147*100</f>
        <v>121.14597544338335</v>
      </c>
      <c r="J147" s="114"/>
      <c r="K147" s="114"/>
      <c r="L147" s="444"/>
      <c r="M147" s="444"/>
      <c r="N147" s="444"/>
      <c r="O147" s="444"/>
      <c r="P147" s="444"/>
      <c r="Q147" s="444"/>
      <c r="R147" s="2614"/>
      <c r="S147" s="2614"/>
      <c r="T147" s="2614"/>
      <c r="U147" s="2614"/>
      <c r="V147" s="1485"/>
      <c r="W147" s="690"/>
      <c r="X147" s="690"/>
      <c r="Y147" s="690"/>
      <c r="Z147" s="690"/>
      <c r="AA147" s="2606"/>
      <c r="AB147" s="690"/>
      <c r="AC147" s="1641"/>
      <c r="AD147" s="1641">
        <f t="shared" si="51"/>
        <v>0</v>
      </c>
      <c r="AE147" s="2159"/>
      <c r="AF147" s="1538"/>
    </row>
    <row r="148" spans="1:32" s="59" customFormat="1" ht="38.1" customHeight="1" x14ac:dyDescent="0.25">
      <c r="A148" s="716">
        <v>1</v>
      </c>
      <c r="B148" s="1551">
        <v>1</v>
      </c>
      <c r="C148" s="387" t="s">
        <v>302</v>
      </c>
      <c r="D148" s="387"/>
      <c r="E148" s="387"/>
      <c r="F148" s="690"/>
      <c r="G148" s="81">
        <f t="shared" si="80"/>
        <v>0</v>
      </c>
      <c r="H148" s="420"/>
      <c r="I148" s="342"/>
      <c r="J148" s="114"/>
      <c r="K148" s="114"/>
      <c r="L148" s="444"/>
      <c r="M148" s="444"/>
      <c r="N148" s="444"/>
      <c r="O148" s="444"/>
      <c r="P148" s="444"/>
      <c r="Q148" s="444"/>
      <c r="R148" s="2614"/>
      <c r="S148" s="2614"/>
      <c r="T148" s="2614"/>
      <c r="U148" s="2614"/>
      <c r="V148" s="1485"/>
      <c r="W148" s="690"/>
      <c r="X148" s="690"/>
      <c r="Y148" s="690"/>
      <c r="Z148" s="690"/>
      <c r="AA148" s="2606"/>
      <c r="AB148" s="690"/>
      <c r="AC148" s="1641"/>
      <c r="AD148" s="1641">
        <f t="shared" si="51"/>
        <v>0</v>
      </c>
      <c r="AE148" s="2159"/>
      <c r="AF148" s="1538"/>
    </row>
    <row r="149" spans="1:32" s="59" customFormat="1" ht="18.75" customHeight="1" x14ac:dyDescent="0.25">
      <c r="A149" s="716">
        <v>1</v>
      </c>
      <c r="B149" s="1551">
        <v>1</v>
      </c>
      <c r="C149" s="387" t="s">
        <v>303</v>
      </c>
      <c r="D149" s="387"/>
      <c r="E149" s="387"/>
      <c r="F149" s="690">
        <v>28000</v>
      </c>
      <c r="G149" s="81">
        <f t="shared" si="80"/>
        <v>9333</v>
      </c>
      <c r="H149" s="420">
        <v>10469</v>
      </c>
      <c r="I149" s="342">
        <f>H149/G149*100</f>
        <v>112.17186328083146</v>
      </c>
      <c r="J149" s="114"/>
      <c r="K149" s="114"/>
      <c r="L149" s="444"/>
      <c r="M149" s="444"/>
      <c r="N149" s="444"/>
      <c r="O149" s="444"/>
      <c r="P149" s="444"/>
      <c r="Q149" s="444"/>
      <c r="R149" s="2614"/>
      <c r="S149" s="2614"/>
      <c r="T149" s="2614"/>
      <c r="U149" s="2614"/>
      <c r="V149" s="1485"/>
      <c r="W149" s="690"/>
      <c r="X149" s="690"/>
      <c r="Y149" s="690"/>
      <c r="Z149" s="690"/>
      <c r="AA149" s="2606"/>
      <c r="AB149" s="690"/>
      <c r="AC149" s="1641"/>
      <c r="AD149" s="1641">
        <f t="shared" si="51"/>
        <v>0</v>
      </c>
      <c r="AE149" s="2159"/>
      <c r="AF149" s="1538"/>
    </row>
    <row r="150" spans="1:32" s="59" customFormat="1" ht="45.75" customHeight="1" x14ac:dyDescent="0.25">
      <c r="A150" s="716"/>
      <c r="B150" s="1551">
        <v>1</v>
      </c>
      <c r="C150" s="387" t="s">
        <v>480</v>
      </c>
      <c r="D150" s="387"/>
      <c r="E150" s="387"/>
      <c r="F150" s="690">
        <v>4122</v>
      </c>
      <c r="G150" s="81">
        <f t="shared" si="80"/>
        <v>1374</v>
      </c>
      <c r="H150" s="420">
        <v>1114</v>
      </c>
      <c r="I150" s="342">
        <f>H150/G150*100</f>
        <v>81.077147016011637</v>
      </c>
      <c r="J150" s="114"/>
      <c r="K150" s="114"/>
      <c r="L150" s="444"/>
      <c r="M150" s="444"/>
      <c r="N150" s="444"/>
      <c r="O150" s="444"/>
      <c r="P150" s="444"/>
      <c r="Q150" s="444"/>
      <c r="R150" s="2614"/>
      <c r="S150" s="2614"/>
      <c r="T150" s="2614"/>
      <c r="U150" s="2614"/>
      <c r="V150" s="1485"/>
      <c r="W150" s="690"/>
      <c r="X150" s="690"/>
      <c r="Y150" s="690"/>
      <c r="Z150" s="690"/>
      <c r="AA150" s="2606"/>
      <c r="AB150" s="690"/>
      <c r="AC150" s="1641"/>
      <c r="AD150" s="1641">
        <f t="shared" si="51"/>
        <v>0</v>
      </c>
      <c r="AE150" s="2159"/>
      <c r="AF150" s="1538"/>
    </row>
    <row r="151" spans="1:32" s="59" customFormat="1" ht="18" customHeight="1" x14ac:dyDescent="0.25">
      <c r="A151" s="716">
        <v>1</v>
      </c>
      <c r="B151" s="1551">
        <v>1</v>
      </c>
      <c r="C151" s="389" t="s">
        <v>350</v>
      </c>
      <c r="D151" s="389"/>
      <c r="E151" s="387"/>
      <c r="F151" s="690">
        <v>25000</v>
      </c>
      <c r="G151" s="81">
        <f t="shared" si="80"/>
        <v>8333</v>
      </c>
      <c r="H151" s="420">
        <v>7277</v>
      </c>
      <c r="I151" s="342">
        <f>H151/G151*100</f>
        <v>87.327493099723981</v>
      </c>
      <c r="J151" s="114"/>
      <c r="K151" s="114"/>
      <c r="L151" s="444"/>
      <c r="M151" s="444"/>
      <c r="N151" s="444"/>
      <c r="O151" s="444"/>
      <c r="P151" s="444"/>
      <c r="Q151" s="444"/>
      <c r="R151" s="2614"/>
      <c r="S151" s="2614"/>
      <c r="T151" s="2614"/>
      <c r="U151" s="2614"/>
      <c r="V151" s="1485"/>
      <c r="W151" s="690"/>
      <c r="X151" s="690"/>
      <c r="Y151" s="690"/>
      <c r="Z151" s="690"/>
      <c r="AA151" s="2606"/>
      <c r="AB151" s="81"/>
      <c r="AC151" s="1641"/>
      <c r="AD151" s="1641">
        <f t="shared" si="51"/>
        <v>0</v>
      </c>
      <c r="AE151" s="2159"/>
      <c r="AF151" s="1538"/>
    </row>
    <row r="152" spans="1:32" s="59" customFormat="1" ht="15" customHeight="1" x14ac:dyDescent="0.25">
      <c r="A152" s="716">
        <v>1</v>
      </c>
      <c r="B152" s="1551">
        <v>1</v>
      </c>
      <c r="C152" s="621" t="s">
        <v>365</v>
      </c>
      <c r="D152" s="621"/>
      <c r="E152" s="387"/>
      <c r="F152" s="690"/>
      <c r="G152" s="81">
        <f t="shared" si="80"/>
        <v>0</v>
      </c>
      <c r="H152" s="420"/>
      <c r="I152" s="536"/>
      <c r="J152" s="114"/>
      <c r="K152" s="114"/>
      <c r="L152" s="444"/>
      <c r="M152" s="444"/>
      <c r="N152" s="444"/>
      <c r="O152" s="444"/>
      <c r="P152" s="444"/>
      <c r="Q152" s="444"/>
      <c r="R152" s="2614"/>
      <c r="S152" s="2614"/>
      <c r="T152" s="2614"/>
      <c r="U152" s="2614"/>
      <c r="V152" s="1485"/>
      <c r="W152" s="690"/>
      <c r="X152" s="690"/>
      <c r="Y152" s="690"/>
      <c r="Z152" s="690"/>
      <c r="AA152" s="2606"/>
      <c r="AB152" s="690"/>
      <c r="AC152" s="1641"/>
      <c r="AD152" s="1641">
        <f t="shared" si="51"/>
        <v>0</v>
      </c>
      <c r="AE152" s="2159"/>
      <c r="AF152" s="1538"/>
    </row>
    <row r="153" spans="1:32" s="59" customFormat="1" ht="15" customHeight="1" x14ac:dyDescent="0.25">
      <c r="A153" s="716">
        <v>1</v>
      </c>
      <c r="B153" s="1551">
        <v>1</v>
      </c>
      <c r="C153" s="198" t="s">
        <v>166</v>
      </c>
      <c r="D153" s="198"/>
      <c r="E153" s="488"/>
      <c r="F153" s="691">
        <f>SUM(F144+F151*3.2)</f>
        <v>110200</v>
      </c>
      <c r="G153" s="368">
        <f>SUM(G144+G151*3.2)</f>
        <v>36731.600000000006</v>
      </c>
      <c r="H153" s="368">
        <f>SUM(H144+H151*3.2)</f>
        <v>34643.4</v>
      </c>
      <c r="I153" s="536">
        <f>H153/G153*100</f>
        <v>94.314976750264066</v>
      </c>
      <c r="J153" s="114"/>
      <c r="K153" s="114"/>
      <c r="L153" s="444"/>
      <c r="M153" s="444"/>
      <c r="N153" s="444"/>
      <c r="O153" s="444"/>
      <c r="P153" s="444"/>
      <c r="Q153" s="444"/>
      <c r="R153" s="1533">
        <v>71050.5236</v>
      </c>
      <c r="S153" s="1533">
        <v>71050.5236</v>
      </c>
      <c r="T153" s="1533">
        <v>71050.5236</v>
      </c>
      <c r="U153" s="1533">
        <v>71050.5236</v>
      </c>
      <c r="V153" s="1548">
        <f>R153/12*$C$3+(S153-R153)/11*3+(T153-S153)/10*2+(U153-T153)/9*1</f>
        <v>23683.507866666667</v>
      </c>
      <c r="W153" s="720">
        <f>AA153-Z153-X153</f>
        <v>23621.338630000002</v>
      </c>
      <c r="X153" s="720"/>
      <c r="Y153" s="720">
        <f>W153-V153</f>
        <v>-62.169236666664801</v>
      </c>
      <c r="Z153" s="720">
        <v>-40.231209999999997</v>
      </c>
      <c r="AA153" s="3439">
        <v>23581.10742</v>
      </c>
      <c r="AB153" s="368">
        <f>SUM(AB144+AB151*3.2)</f>
        <v>0</v>
      </c>
      <c r="AC153" s="1642">
        <f>AC151+AC144</f>
        <v>0</v>
      </c>
      <c r="AD153" s="1641">
        <f t="shared" si="51"/>
        <v>0</v>
      </c>
      <c r="AE153" s="2159"/>
      <c r="AF153" s="1538"/>
    </row>
    <row r="154" spans="1:32" s="59" customFormat="1" ht="15" customHeight="1" x14ac:dyDescent="0.25">
      <c r="A154" s="716">
        <v>1</v>
      </c>
      <c r="B154" s="1551">
        <v>1</v>
      </c>
      <c r="C154" s="487" t="s">
        <v>304</v>
      </c>
      <c r="D154" s="487"/>
      <c r="E154" s="387"/>
      <c r="F154" s="690"/>
      <c r="G154" s="81"/>
      <c r="H154" s="420"/>
      <c r="I154" s="536"/>
      <c r="J154" s="114"/>
      <c r="K154" s="114"/>
      <c r="L154" s="444"/>
      <c r="M154" s="444"/>
      <c r="N154" s="444"/>
      <c r="O154" s="444"/>
      <c r="P154" s="444"/>
      <c r="Q154" s="444"/>
      <c r="R154" s="2614"/>
      <c r="S154" s="2614"/>
      <c r="T154" s="2614"/>
      <c r="U154" s="2614"/>
      <c r="V154" s="1485"/>
      <c r="W154" s="690"/>
      <c r="X154" s="690"/>
      <c r="Y154" s="690"/>
      <c r="Z154" s="690"/>
      <c r="AA154" s="2606"/>
      <c r="AB154" s="81"/>
      <c r="AC154" s="1641"/>
      <c r="AD154" s="1641">
        <f t="shared" si="51"/>
        <v>0</v>
      </c>
      <c r="AE154" s="2159"/>
      <c r="AF154" s="1538"/>
    </row>
    <row r="155" spans="1:32" s="59" customFormat="1" ht="28.5" customHeight="1" x14ac:dyDescent="0.25">
      <c r="A155" s="716">
        <v>1</v>
      </c>
      <c r="B155" s="1551">
        <v>1</v>
      </c>
      <c r="C155" s="387" t="s">
        <v>645</v>
      </c>
      <c r="D155" s="387"/>
      <c r="E155" s="387"/>
      <c r="F155" s="690">
        <f>SUM(F157,F160)</f>
        <v>11662</v>
      </c>
      <c r="G155" s="420">
        <f>SUM(G157,G160)</f>
        <v>3888</v>
      </c>
      <c r="H155" s="420">
        <f>SUM(H157,H160)</f>
        <v>4140</v>
      </c>
      <c r="I155" s="342">
        <f>H155/G155*100</f>
        <v>106.4814814814815</v>
      </c>
      <c r="J155" s="114"/>
      <c r="K155" s="114"/>
      <c r="L155" s="444"/>
      <c r="M155" s="444"/>
      <c r="N155" s="444"/>
      <c r="O155" s="444"/>
      <c r="P155" s="444"/>
      <c r="Q155" s="444"/>
      <c r="R155" s="2614"/>
      <c r="S155" s="2614"/>
      <c r="T155" s="2614"/>
      <c r="U155" s="2614"/>
      <c r="V155" s="1485"/>
      <c r="W155" s="690"/>
      <c r="X155" s="690"/>
      <c r="Y155" s="690"/>
      <c r="Z155" s="690"/>
      <c r="AA155" s="2606"/>
      <c r="AB155" s="420">
        <f>SUM(AB157,AB160)</f>
        <v>0</v>
      </c>
      <c r="AC155" s="690">
        <f t="shared" ref="AC155" si="81">AC156+AC157+AC160</f>
        <v>0</v>
      </c>
      <c r="AD155" s="690">
        <f t="shared" si="51"/>
        <v>0</v>
      </c>
      <c r="AE155" s="2159"/>
      <c r="AF155" s="1538"/>
    </row>
    <row r="156" spans="1:32" s="59" customFormat="1" ht="15" customHeight="1" x14ac:dyDescent="0.25">
      <c r="A156" s="716">
        <v>1</v>
      </c>
      <c r="B156" s="1551">
        <v>1</v>
      </c>
      <c r="C156" s="387" t="s">
        <v>300</v>
      </c>
      <c r="D156" s="387"/>
      <c r="E156" s="387"/>
      <c r="F156" s="690"/>
      <c r="G156" s="81">
        <f>ROUND(F156/12*$C$3,0)</f>
        <v>0</v>
      </c>
      <c r="H156" s="420"/>
      <c r="I156" s="342"/>
      <c r="J156" s="114"/>
      <c r="K156" s="114"/>
      <c r="L156" s="444"/>
      <c r="M156" s="444"/>
      <c r="N156" s="444"/>
      <c r="O156" s="444"/>
      <c r="P156" s="444"/>
      <c r="Q156" s="444"/>
      <c r="R156" s="2614"/>
      <c r="S156" s="2614"/>
      <c r="T156" s="2614"/>
      <c r="U156" s="2614"/>
      <c r="V156" s="1485"/>
      <c r="W156" s="690"/>
      <c r="X156" s="690"/>
      <c r="Y156" s="690"/>
      <c r="Z156" s="690"/>
      <c r="AA156" s="2606"/>
      <c r="AB156" s="690"/>
      <c r="AC156" s="1641"/>
      <c r="AD156" s="1641">
        <f t="shared" si="51"/>
        <v>0</v>
      </c>
      <c r="AE156" s="2159"/>
      <c r="AF156" s="1538"/>
    </row>
    <row r="157" spans="1:32" s="59" customFormat="1" ht="48.75" customHeight="1" x14ac:dyDescent="0.25">
      <c r="A157" s="716">
        <v>1</v>
      </c>
      <c r="B157" s="1551">
        <v>1</v>
      </c>
      <c r="C157" s="387" t="s">
        <v>305</v>
      </c>
      <c r="D157" s="387"/>
      <c r="E157" s="387"/>
      <c r="F157" s="690">
        <f>SUM(F158:F159)</f>
        <v>10162</v>
      </c>
      <c r="G157" s="420">
        <f>SUM(G158:G159)</f>
        <v>3388</v>
      </c>
      <c r="H157" s="420">
        <f>SUM(H158:H159)</f>
        <v>3642</v>
      </c>
      <c r="I157" s="342">
        <f>H157/G157*100</f>
        <v>107.49704840613931</v>
      </c>
      <c r="J157" s="114"/>
      <c r="K157" s="114"/>
      <c r="L157" s="444"/>
      <c r="M157" s="444"/>
      <c r="N157" s="444"/>
      <c r="O157" s="444"/>
      <c r="P157" s="444"/>
      <c r="Q157" s="444"/>
      <c r="R157" s="2614"/>
      <c r="S157" s="2614"/>
      <c r="T157" s="2614"/>
      <c r="U157" s="2614"/>
      <c r="V157" s="1485"/>
      <c r="W157" s="690"/>
      <c r="X157" s="690"/>
      <c r="Y157" s="690"/>
      <c r="Z157" s="690"/>
      <c r="AA157" s="2606"/>
      <c r="AB157" s="420">
        <f>SUM(AB158:AB159)</f>
        <v>0</v>
      </c>
      <c r="AC157" s="690">
        <f t="shared" ref="AC157" si="82">AC158+AC159</f>
        <v>0</v>
      </c>
      <c r="AD157" s="690">
        <f t="shared" si="51"/>
        <v>0</v>
      </c>
      <c r="AE157" s="2159"/>
      <c r="AF157" s="1538"/>
    </row>
    <row r="158" spans="1:32" s="59" customFormat="1" ht="38.1" customHeight="1" x14ac:dyDescent="0.25">
      <c r="A158" s="716">
        <v>1</v>
      </c>
      <c r="B158" s="1551">
        <v>1</v>
      </c>
      <c r="C158" s="387" t="s">
        <v>306</v>
      </c>
      <c r="D158" s="387"/>
      <c r="E158" s="387"/>
      <c r="F158" s="690">
        <v>7817</v>
      </c>
      <c r="G158" s="81">
        <f>ROUND(F158/12*$C$3,0)</f>
        <v>2606</v>
      </c>
      <c r="H158" s="420">
        <v>2833</v>
      </c>
      <c r="I158" s="342">
        <f>H158/G158*100</f>
        <v>108.71066768994628</v>
      </c>
      <c r="J158" s="114"/>
      <c r="K158" s="114"/>
      <c r="L158" s="444"/>
      <c r="M158" s="444"/>
      <c r="N158" s="444"/>
      <c r="O158" s="444"/>
      <c r="P158" s="444"/>
      <c r="Q158" s="444"/>
      <c r="R158" s="2614"/>
      <c r="S158" s="2614"/>
      <c r="T158" s="2614"/>
      <c r="U158" s="2614"/>
      <c r="V158" s="1485"/>
      <c r="W158" s="690"/>
      <c r="X158" s="690"/>
      <c r="Y158" s="690"/>
      <c r="Z158" s="690"/>
      <c r="AA158" s="2606"/>
      <c r="AB158" s="690"/>
      <c r="AC158" s="1641"/>
      <c r="AD158" s="1641">
        <f t="shared" ref="AD158:AD219" si="83">AC158/1000</f>
        <v>0</v>
      </c>
      <c r="AE158" s="2159"/>
      <c r="AF158" s="1538"/>
    </row>
    <row r="159" spans="1:32" s="59" customFormat="1" ht="38.1" customHeight="1" x14ac:dyDescent="0.25">
      <c r="A159" s="716">
        <v>1</v>
      </c>
      <c r="B159" s="1551">
        <v>1</v>
      </c>
      <c r="C159" s="387" t="s">
        <v>307</v>
      </c>
      <c r="D159" s="387"/>
      <c r="E159" s="387"/>
      <c r="F159" s="690">
        <v>2345</v>
      </c>
      <c r="G159" s="81">
        <f>ROUND(F159/12*$C$3,0)</f>
        <v>782</v>
      </c>
      <c r="H159" s="420">
        <v>809</v>
      </c>
      <c r="I159" s="342">
        <f>H159/G159*100</f>
        <v>103.45268542199489</v>
      </c>
      <c r="J159" s="114"/>
      <c r="K159" s="114"/>
      <c r="L159" s="444"/>
      <c r="M159" s="444"/>
      <c r="N159" s="444"/>
      <c r="O159" s="444"/>
      <c r="P159" s="444"/>
      <c r="Q159" s="444"/>
      <c r="R159" s="2614"/>
      <c r="S159" s="2614"/>
      <c r="T159" s="2614"/>
      <c r="U159" s="2614"/>
      <c r="V159" s="1485"/>
      <c r="W159" s="690"/>
      <c r="X159" s="690"/>
      <c r="Y159" s="690"/>
      <c r="Z159" s="690"/>
      <c r="AA159" s="2606"/>
      <c r="AB159" s="690"/>
      <c r="AC159" s="1641"/>
      <c r="AD159" s="1641">
        <f t="shared" si="83"/>
        <v>0</v>
      </c>
      <c r="AE159" s="2159"/>
      <c r="AF159" s="1538"/>
    </row>
    <row r="160" spans="1:32" s="59" customFormat="1" ht="46.5" customHeight="1" x14ac:dyDescent="0.25">
      <c r="A160" s="716">
        <v>1</v>
      </c>
      <c r="B160" s="1551">
        <v>1</v>
      </c>
      <c r="C160" s="387" t="s">
        <v>308</v>
      </c>
      <c r="D160" s="387"/>
      <c r="E160" s="387"/>
      <c r="F160" s="690">
        <f>SUM(F161:F161)</f>
        <v>1500</v>
      </c>
      <c r="G160" s="420">
        <f>SUM(G161:G161)</f>
        <v>500</v>
      </c>
      <c r="H160" s="420">
        <f>SUM(H161:H161)</f>
        <v>498</v>
      </c>
      <c r="I160" s="342">
        <f>H160/G160*100</f>
        <v>99.6</v>
      </c>
      <c r="J160" s="114"/>
      <c r="K160" s="114"/>
      <c r="L160" s="444"/>
      <c r="M160" s="444"/>
      <c r="N160" s="444"/>
      <c r="O160" s="444"/>
      <c r="P160" s="444"/>
      <c r="Q160" s="444"/>
      <c r="R160" s="2614"/>
      <c r="S160" s="2614"/>
      <c r="T160" s="2614"/>
      <c r="U160" s="2614"/>
      <c r="V160" s="1485"/>
      <c r="W160" s="690"/>
      <c r="X160" s="690"/>
      <c r="Y160" s="690"/>
      <c r="Z160" s="690"/>
      <c r="AA160" s="2606"/>
      <c r="AB160" s="420">
        <f>SUM(AB161:AB161)</f>
        <v>0</v>
      </c>
      <c r="AC160" s="690">
        <f t="shared" ref="AC160" si="84">AC161</f>
        <v>0</v>
      </c>
      <c r="AD160" s="690">
        <f t="shared" si="83"/>
        <v>0</v>
      </c>
      <c r="AE160" s="2159"/>
      <c r="AF160" s="1538"/>
    </row>
    <row r="161" spans="1:32" s="59" customFormat="1" ht="38.1" customHeight="1" x14ac:dyDescent="0.25">
      <c r="A161" s="716">
        <v>1</v>
      </c>
      <c r="B161" s="1551">
        <v>1</v>
      </c>
      <c r="C161" s="387" t="s">
        <v>309</v>
      </c>
      <c r="D161" s="387"/>
      <c r="E161" s="387"/>
      <c r="F161" s="690">
        <v>1500</v>
      </c>
      <c r="G161" s="81">
        <f>ROUND(F161/12*$C$3,0)</f>
        <v>500</v>
      </c>
      <c r="H161" s="420">
        <v>498</v>
      </c>
      <c r="I161" s="342">
        <f>H161/G161*100</f>
        <v>99.6</v>
      </c>
      <c r="J161" s="114"/>
      <c r="K161" s="114"/>
      <c r="L161" s="444"/>
      <c r="M161" s="444"/>
      <c r="N161" s="444"/>
      <c r="O161" s="444"/>
      <c r="P161" s="444"/>
      <c r="Q161" s="444"/>
      <c r="R161" s="2614"/>
      <c r="S161" s="2614"/>
      <c r="T161" s="2614"/>
      <c r="U161" s="2614"/>
      <c r="V161" s="1485"/>
      <c r="W161" s="690"/>
      <c r="X161" s="690"/>
      <c r="Y161" s="690"/>
      <c r="Z161" s="690"/>
      <c r="AA161" s="2606"/>
      <c r="AB161" s="690"/>
      <c r="AC161" s="1641"/>
      <c r="AD161" s="1641">
        <f t="shared" si="83"/>
        <v>0</v>
      </c>
      <c r="AE161" s="2159"/>
      <c r="AF161" s="1538"/>
    </row>
    <row r="162" spans="1:32" s="59" customFormat="1" ht="30" customHeight="1" x14ac:dyDescent="0.25">
      <c r="A162" s="716">
        <v>1</v>
      </c>
      <c r="B162" s="1551">
        <v>1</v>
      </c>
      <c r="C162" s="387" t="s">
        <v>155</v>
      </c>
      <c r="D162" s="389"/>
      <c r="E162" s="387"/>
      <c r="F162" s="690"/>
      <c r="G162" s="81">
        <f>ROUND(F162/12*$C$3,0)</f>
        <v>0</v>
      </c>
      <c r="H162" s="81"/>
      <c r="I162" s="342"/>
      <c r="J162" s="114"/>
      <c r="K162" s="114"/>
      <c r="L162" s="444"/>
      <c r="M162" s="444"/>
      <c r="N162" s="444"/>
      <c r="O162" s="444"/>
      <c r="P162" s="444"/>
      <c r="Q162" s="444"/>
      <c r="R162" s="2614"/>
      <c r="S162" s="2614"/>
      <c r="T162" s="2614"/>
      <c r="U162" s="2614"/>
      <c r="V162" s="1485"/>
      <c r="W162" s="690"/>
      <c r="X162" s="690"/>
      <c r="Y162" s="690"/>
      <c r="Z162" s="690"/>
      <c r="AA162" s="2606"/>
      <c r="AB162" s="690"/>
      <c r="AC162" s="1641"/>
      <c r="AD162" s="1641">
        <f t="shared" si="83"/>
        <v>0</v>
      </c>
      <c r="AE162" s="2159"/>
      <c r="AF162" s="1538"/>
    </row>
    <row r="163" spans="1:32" s="59" customFormat="1" ht="30.75" customHeight="1" x14ac:dyDescent="0.25">
      <c r="A163" s="716">
        <v>1</v>
      </c>
      <c r="B163" s="1551">
        <v>1</v>
      </c>
      <c r="C163" s="387" t="s">
        <v>156</v>
      </c>
      <c r="D163" s="389"/>
      <c r="E163" s="387"/>
      <c r="F163" s="690">
        <v>9460</v>
      </c>
      <c r="G163" s="81">
        <f>ROUND(F163/12*$C$3,0)</f>
        <v>3153</v>
      </c>
      <c r="H163" s="420">
        <v>1205</v>
      </c>
      <c r="I163" s="342">
        <f>H163/G163*100</f>
        <v>38.217570567713288</v>
      </c>
      <c r="J163" s="114"/>
      <c r="K163" s="114"/>
      <c r="L163" s="444"/>
      <c r="M163" s="444"/>
      <c r="N163" s="444"/>
      <c r="O163" s="444"/>
      <c r="P163" s="444"/>
      <c r="Q163" s="444"/>
      <c r="R163" s="2614"/>
      <c r="S163" s="2614"/>
      <c r="T163" s="2614"/>
      <c r="U163" s="2614"/>
      <c r="V163" s="1485"/>
      <c r="W163" s="690"/>
      <c r="X163" s="690"/>
      <c r="Y163" s="690"/>
      <c r="Z163" s="690"/>
      <c r="AA163" s="2606"/>
      <c r="AB163" s="690"/>
      <c r="AC163" s="1641"/>
      <c r="AD163" s="1641">
        <f t="shared" si="83"/>
        <v>0</v>
      </c>
      <c r="AE163" s="2159"/>
      <c r="AF163" s="1538"/>
    </row>
    <row r="164" spans="1:32" s="59" customFormat="1" ht="48.75" customHeight="1" x14ac:dyDescent="0.25">
      <c r="A164" s="716">
        <v>1</v>
      </c>
      <c r="B164" s="1551">
        <v>1</v>
      </c>
      <c r="C164" s="387" t="s">
        <v>498</v>
      </c>
      <c r="D164" s="677"/>
      <c r="E164" s="387"/>
      <c r="F164" s="690">
        <v>2000</v>
      </c>
      <c r="G164" s="81">
        <f>ROUND(F164/12*$C$3,0)</f>
        <v>667</v>
      </c>
      <c r="H164" s="420">
        <v>1627</v>
      </c>
      <c r="I164" s="342">
        <f>H164/G164*100</f>
        <v>243.92803598200899</v>
      </c>
      <c r="J164" s="114"/>
      <c r="K164" s="114"/>
      <c r="L164" s="444"/>
      <c r="M164" s="444"/>
      <c r="N164" s="444"/>
      <c r="O164" s="444"/>
      <c r="P164" s="444"/>
      <c r="Q164" s="444"/>
      <c r="R164" s="2614"/>
      <c r="S164" s="2614"/>
      <c r="T164" s="2614"/>
      <c r="U164" s="2614"/>
      <c r="V164" s="1485"/>
      <c r="W164" s="690"/>
      <c r="X164" s="690"/>
      <c r="Y164" s="690"/>
      <c r="Z164" s="690"/>
      <c r="AA164" s="2606"/>
      <c r="AB164" s="690"/>
      <c r="AC164" s="1641"/>
      <c r="AD164" s="1641">
        <f t="shared" si="83"/>
        <v>0</v>
      </c>
      <c r="AE164" s="2159"/>
      <c r="AF164" s="1538"/>
    </row>
    <row r="165" spans="1:32" s="59" customFormat="1" ht="30.75" customHeight="1" x14ac:dyDescent="0.25">
      <c r="A165" s="716"/>
      <c r="B165" s="1551">
        <v>1</v>
      </c>
      <c r="C165" s="591" t="s">
        <v>158</v>
      </c>
      <c r="D165" s="591"/>
      <c r="E165" s="387"/>
      <c r="F165" s="690">
        <f>SUM(F166)</f>
        <v>2700</v>
      </c>
      <c r="G165" s="81">
        <f t="shared" ref="G165:H165" si="85">SUM(G166)</f>
        <v>900</v>
      </c>
      <c r="H165" s="420">
        <f t="shared" si="85"/>
        <v>1020</v>
      </c>
      <c r="I165" s="342">
        <f>H165/G165*100</f>
        <v>113.33333333333333</v>
      </c>
      <c r="J165" s="114"/>
      <c r="K165" s="114"/>
      <c r="L165" s="444"/>
      <c r="M165" s="444"/>
      <c r="N165" s="444"/>
      <c r="O165" s="444"/>
      <c r="P165" s="444"/>
      <c r="Q165" s="444"/>
      <c r="R165" s="1533">
        <v>1548.2339999999999</v>
      </c>
      <c r="S165" s="1533">
        <v>1548.2339999999999</v>
      </c>
      <c r="T165" s="1533">
        <v>1548.2339999999999</v>
      </c>
      <c r="U165" s="1533">
        <v>1548.2339999999999</v>
      </c>
      <c r="V165" s="1488">
        <f>R165/12*$C$3+(S165-R165)/11*3+(T165-S165)/10*2+(U165-T165)/9*1</f>
        <v>516.07799999999997</v>
      </c>
      <c r="W165" s="691">
        <f>AA165-Z165-X165</f>
        <v>584.88839999999993</v>
      </c>
      <c r="X165" s="691">
        <f>X167</f>
        <v>0</v>
      </c>
      <c r="Y165" s="691">
        <f>W165-V165</f>
        <v>68.810399999999959</v>
      </c>
      <c r="Z165" s="691">
        <v>0</v>
      </c>
      <c r="AA165" s="3441">
        <v>584.88839999999993</v>
      </c>
      <c r="AB165" s="690"/>
      <c r="AC165" s="1641"/>
      <c r="AD165" s="1641">
        <f t="shared" si="83"/>
        <v>0</v>
      </c>
      <c r="AE165" s="2159"/>
      <c r="AF165" s="1538"/>
    </row>
    <row r="166" spans="1:32" s="59" customFormat="1" ht="45" customHeight="1" x14ac:dyDescent="0.25">
      <c r="A166" s="716"/>
      <c r="B166" s="1551">
        <v>1</v>
      </c>
      <c r="C166" s="515" t="s">
        <v>501</v>
      </c>
      <c r="D166" s="515"/>
      <c r="E166" s="387"/>
      <c r="F166" s="1948">
        <v>2700</v>
      </c>
      <c r="G166" s="81">
        <f>ROUND(F166/12*$C$3,0)</f>
        <v>900</v>
      </c>
      <c r="H166" s="342">
        <v>1020</v>
      </c>
      <c r="I166" s="342">
        <f>H166/G166*100</f>
        <v>113.33333333333333</v>
      </c>
      <c r="J166" s="114"/>
      <c r="K166" s="114"/>
      <c r="L166" s="444"/>
      <c r="M166" s="444"/>
      <c r="N166" s="444"/>
      <c r="O166" s="444"/>
      <c r="P166" s="444"/>
      <c r="Q166" s="444"/>
      <c r="R166" s="2614"/>
      <c r="S166" s="2614"/>
      <c r="T166" s="2614"/>
      <c r="U166" s="2614"/>
      <c r="V166" s="1485"/>
      <c r="W166" s="690"/>
      <c r="X166" s="690"/>
      <c r="Y166" s="690"/>
      <c r="Z166" s="690"/>
      <c r="AA166" s="2606"/>
      <c r="AB166" s="690"/>
      <c r="AC166" s="1641"/>
      <c r="AD166" s="1641">
        <f t="shared" si="83"/>
        <v>0</v>
      </c>
      <c r="AE166" s="2159"/>
      <c r="AF166" s="1538"/>
    </row>
    <row r="167" spans="1:32" s="59" customFormat="1" ht="42" customHeight="1" x14ac:dyDescent="0.25">
      <c r="A167" s="716"/>
      <c r="B167" s="1551">
        <v>1</v>
      </c>
      <c r="C167" s="515" t="s">
        <v>568</v>
      </c>
      <c r="D167" s="2113"/>
      <c r="E167" s="387"/>
      <c r="F167" s="1948"/>
      <c r="G167" s="81"/>
      <c r="H167" s="342">
        <v>0</v>
      </c>
      <c r="I167" s="536"/>
      <c r="J167" s="114"/>
      <c r="K167" s="114"/>
      <c r="L167" s="444"/>
      <c r="M167" s="444"/>
      <c r="N167" s="444"/>
      <c r="O167" s="444"/>
      <c r="P167" s="444"/>
      <c r="Q167" s="444"/>
      <c r="R167" s="2614"/>
      <c r="S167" s="2614"/>
      <c r="T167" s="2614"/>
      <c r="U167" s="2614"/>
      <c r="V167" s="1485"/>
      <c r="W167" s="690"/>
      <c r="X167" s="690"/>
      <c r="Y167" s="690"/>
      <c r="Z167" s="690"/>
      <c r="AA167" s="2606"/>
      <c r="AB167" s="690"/>
      <c r="AC167" s="1641"/>
      <c r="AD167" s="1641">
        <f t="shared" si="83"/>
        <v>0</v>
      </c>
      <c r="AE167" s="2159"/>
      <c r="AF167" s="1538"/>
    </row>
    <row r="168" spans="1:32" s="59" customFormat="1" ht="17.25" customHeight="1" x14ac:dyDescent="0.25">
      <c r="A168" s="716">
        <v>1</v>
      </c>
      <c r="B168" s="1551">
        <v>1</v>
      </c>
      <c r="C168" s="198" t="s">
        <v>163</v>
      </c>
      <c r="D168" s="198"/>
      <c r="E168" s="488"/>
      <c r="F168" s="691">
        <f>SUM(F155+F163)+F164</f>
        <v>23122</v>
      </c>
      <c r="G168" s="368">
        <f t="shared" ref="G168:H168" si="86">SUM(G155+G163)+G164</f>
        <v>7708</v>
      </c>
      <c r="H168" s="368">
        <f t="shared" si="86"/>
        <v>6972</v>
      </c>
      <c r="I168" s="115">
        <f>H168/G168*100</f>
        <v>90.451478982874931</v>
      </c>
      <c r="J168" s="114"/>
      <c r="K168" s="114"/>
      <c r="L168" s="444"/>
      <c r="M168" s="444"/>
      <c r="N168" s="444"/>
      <c r="O168" s="444"/>
      <c r="P168" s="444"/>
      <c r="Q168" s="444"/>
      <c r="R168" s="1533">
        <v>31148.192120000003</v>
      </c>
      <c r="S168" s="1533">
        <v>31148.192120000003</v>
      </c>
      <c r="T168" s="1533">
        <v>31148.192120000003</v>
      </c>
      <c r="U168" s="1533">
        <v>31148.192120000003</v>
      </c>
      <c r="V168" s="1489">
        <f>R168/12*$C$3+(S168-R168)/11*3+(T168-S168)/10*2+(U168-T168)/9*1</f>
        <v>10382.730706666667</v>
      </c>
      <c r="W168" s="720">
        <f>AA168-Z168</f>
        <v>9236.2275300000001</v>
      </c>
      <c r="X168" s="720"/>
      <c r="Y168" s="720">
        <f>W168-V168</f>
        <v>-1146.5031766666671</v>
      </c>
      <c r="Z168" s="720">
        <v>-33.712769999999999</v>
      </c>
      <c r="AA168" s="3439">
        <v>9202.51476</v>
      </c>
      <c r="AB168" s="368">
        <f>SUM(AB155+AB163)</f>
        <v>0</v>
      </c>
      <c r="AC168" s="720">
        <f>AC163+AC155</f>
        <v>0</v>
      </c>
      <c r="AD168" s="720">
        <f t="shared" si="83"/>
        <v>0</v>
      </c>
      <c r="AE168" s="2159"/>
      <c r="AF168" s="1538"/>
    </row>
    <row r="169" spans="1:32" s="59" customFormat="1" ht="15" customHeight="1" x14ac:dyDescent="0.25">
      <c r="A169" s="716">
        <v>1</v>
      </c>
      <c r="B169" s="1551">
        <v>1</v>
      </c>
      <c r="C169" s="651" t="s">
        <v>336</v>
      </c>
      <c r="D169" s="651"/>
      <c r="E169" s="651"/>
      <c r="F169" s="1925">
        <f>SUM(F168,F153)</f>
        <v>133322</v>
      </c>
      <c r="G169" s="536">
        <f>SUM(G168,G153)</f>
        <v>44439.600000000006</v>
      </c>
      <c r="H169" s="536">
        <f>SUM(H168,H153)</f>
        <v>41615.4</v>
      </c>
      <c r="I169" s="536">
        <f>H169/G169*100</f>
        <v>93.644857289444545</v>
      </c>
      <c r="J169" s="682"/>
      <c r="K169" s="682"/>
      <c r="L169" s="749"/>
      <c r="M169" s="749"/>
      <c r="N169" s="749"/>
      <c r="O169" s="749"/>
      <c r="P169" s="749"/>
      <c r="Q169" s="749"/>
      <c r="R169" s="1533">
        <f t="shared" ref="R169:S169" si="87">SUM(R168,R165,R153)</f>
        <v>103746.94972</v>
      </c>
      <c r="S169" s="1533">
        <f t="shared" si="87"/>
        <v>103746.94972</v>
      </c>
      <c r="T169" s="1533">
        <f t="shared" ref="T169:U169" si="88">SUM(T168,T165,T153)</f>
        <v>103746.94972</v>
      </c>
      <c r="U169" s="1533">
        <f t="shared" si="88"/>
        <v>103746.94972</v>
      </c>
      <c r="V169" s="1489">
        <f t="shared" ref="V169:AA169" si="89">SUM(V168,V165,V153)</f>
        <v>34582.31657333333</v>
      </c>
      <c r="W169" s="720">
        <f t="shared" si="89"/>
        <v>33442.454559999998</v>
      </c>
      <c r="X169" s="720">
        <f t="shared" si="89"/>
        <v>0</v>
      </c>
      <c r="Y169" s="720">
        <f t="shared" si="89"/>
        <v>-1139.862013333332</v>
      </c>
      <c r="Z169" s="720">
        <f t="shared" si="89"/>
        <v>-73.943979999999996</v>
      </c>
      <c r="AA169" s="3439">
        <f t="shared" si="89"/>
        <v>33368.510580000002</v>
      </c>
      <c r="AB169" s="536">
        <f>SUM(AB168,AB153)</f>
        <v>0</v>
      </c>
      <c r="AC169" s="720">
        <f>SUM(AC168,AC165,AC153)</f>
        <v>0</v>
      </c>
      <c r="AD169" s="720">
        <f t="shared" si="83"/>
        <v>0</v>
      </c>
      <c r="AE169" s="2159"/>
      <c r="AF169" s="1538"/>
    </row>
    <row r="170" spans="1:32" s="59" customFormat="1" ht="15" customHeight="1" x14ac:dyDescent="0.25">
      <c r="A170" s="716">
        <v>1</v>
      </c>
      <c r="B170" s="1551">
        <v>1</v>
      </c>
      <c r="C170" s="265" t="s">
        <v>31</v>
      </c>
      <c r="D170" s="265"/>
      <c r="E170" s="202"/>
      <c r="F170" s="748"/>
      <c r="G170" s="342"/>
      <c r="H170" s="342"/>
      <c r="I170" s="342"/>
      <c r="J170" s="114"/>
      <c r="K170" s="114"/>
      <c r="L170" s="368"/>
      <c r="M170" s="368"/>
      <c r="N170" s="368"/>
      <c r="O170" s="368"/>
      <c r="P170" s="368"/>
      <c r="Q170" s="368"/>
      <c r="R170" s="638"/>
      <c r="S170" s="638"/>
      <c r="T170" s="638"/>
      <c r="U170" s="638"/>
      <c r="V170" s="1482"/>
      <c r="W170" s="53"/>
      <c r="X170" s="53"/>
      <c r="Y170" s="53"/>
      <c r="Z170" s="53"/>
      <c r="AA170" s="3434"/>
      <c r="AB170" s="53"/>
      <c r="AC170" s="1636"/>
      <c r="AD170" s="1636">
        <f t="shared" si="83"/>
        <v>0</v>
      </c>
      <c r="AE170" s="2159"/>
      <c r="AF170" s="1538"/>
    </row>
    <row r="171" spans="1:32" s="59" customFormat="1" ht="15" customHeight="1" x14ac:dyDescent="0.25">
      <c r="A171" s="716">
        <v>1</v>
      </c>
      <c r="B171" s="1551">
        <v>1</v>
      </c>
      <c r="C171" s="133" t="s">
        <v>18</v>
      </c>
      <c r="D171" s="133"/>
      <c r="E171" s="342">
        <v>300</v>
      </c>
      <c r="F171" s="748">
        <v>780</v>
      </c>
      <c r="G171" s="81">
        <f t="shared" ref="G171:G173" si="90">(F171/12*$C$3)</f>
        <v>260</v>
      </c>
      <c r="H171" s="81">
        <v>263</v>
      </c>
      <c r="I171" s="81">
        <f>H171/G171*100</f>
        <v>101.15384615384615</v>
      </c>
      <c r="J171" s="344">
        <v>7.5</v>
      </c>
      <c r="K171" s="82">
        <f>N171/H171</f>
        <v>9.1482889733840302</v>
      </c>
      <c r="L171" s="83">
        <f>ROUND(F171*J171,0)</f>
        <v>5850</v>
      </c>
      <c r="M171" s="83">
        <f t="shared" ref="M171:M173" si="91">L171/12*$C$3</f>
        <v>1950</v>
      </c>
      <c r="N171" s="83">
        <v>2406</v>
      </c>
      <c r="O171" s="83">
        <f>N171/M171*100</f>
        <v>123.38461538461539</v>
      </c>
      <c r="P171" s="83">
        <f>L171/E171</f>
        <v>19.5</v>
      </c>
      <c r="Q171" s="83">
        <f>N171/$C$3*12/P171</f>
        <v>370.15384615384613</v>
      </c>
      <c r="R171" s="2614"/>
      <c r="S171" s="2614"/>
      <c r="T171" s="2614"/>
      <c r="U171" s="2614"/>
      <c r="V171" s="1485"/>
      <c r="W171" s="690"/>
      <c r="X171" s="690"/>
      <c r="Y171" s="690"/>
      <c r="Z171" s="690"/>
      <c r="AA171" s="2606"/>
      <c r="AB171" s="690"/>
      <c r="AC171" s="1641"/>
      <c r="AD171" s="1641">
        <f t="shared" si="83"/>
        <v>0</v>
      </c>
      <c r="AE171" s="2159"/>
      <c r="AF171" s="1538"/>
    </row>
    <row r="172" spans="1:32" s="59" customFormat="1" ht="15" customHeight="1" x14ac:dyDescent="0.25">
      <c r="A172" s="716"/>
      <c r="B172" s="1551">
        <v>1</v>
      </c>
      <c r="C172" s="133" t="s">
        <v>94</v>
      </c>
      <c r="D172" s="244"/>
      <c r="E172" s="342">
        <v>300</v>
      </c>
      <c r="F172" s="748">
        <v>100</v>
      </c>
      <c r="G172" s="81">
        <f t="shared" si="90"/>
        <v>33.333333333333336</v>
      </c>
      <c r="H172" s="81">
        <v>33</v>
      </c>
      <c r="I172" s="81">
        <f>H172/G172*100</f>
        <v>98.999999999999986</v>
      </c>
      <c r="J172" s="344">
        <v>4</v>
      </c>
      <c r="K172" s="82">
        <f>N172/H172</f>
        <v>4.1515151515151514</v>
      </c>
      <c r="L172" s="83">
        <f>ROUND(F172*J172,0)</f>
        <v>400</v>
      </c>
      <c r="M172" s="83">
        <f t="shared" si="91"/>
        <v>133.33333333333334</v>
      </c>
      <c r="N172" s="83">
        <v>137</v>
      </c>
      <c r="O172" s="83">
        <f>N172/M172*100</f>
        <v>102.74999999999999</v>
      </c>
      <c r="P172" s="83">
        <f>L172/E172</f>
        <v>1.3333333333333333</v>
      </c>
      <c r="Q172" s="83">
        <f>N172/$C$3*12/P172</f>
        <v>308.25</v>
      </c>
      <c r="R172" s="2614"/>
      <c r="S172" s="2614"/>
      <c r="T172" s="2614"/>
      <c r="U172" s="2614"/>
      <c r="V172" s="1485"/>
      <c r="W172" s="690"/>
      <c r="X172" s="690"/>
      <c r="Y172" s="690"/>
      <c r="Z172" s="690"/>
      <c r="AA172" s="2606"/>
      <c r="AB172" s="690"/>
      <c r="AC172" s="1641"/>
      <c r="AD172" s="1641">
        <f t="shared" si="83"/>
        <v>0</v>
      </c>
      <c r="AE172" s="2159"/>
      <c r="AF172" s="1538"/>
    </row>
    <row r="173" spans="1:32" s="59" customFormat="1" ht="15" customHeight="1" x14ac:dyDescent="0.25">
      <c r="A173" s="716">
        <v>1</v>
      </c>
      <c r="B173" s="1551">
        <v>1</v>
      </c>
      <c r="C173" s="133" t="s">
        <v>15</v>
      </c>
      <c r="D173" s="133"/>
      <c r="E173" s="342">
        <v>300</v>
      </c>
      <c r="F173" s="748">
        <v>140</v>
      </c>
      <c r="G173" s="81">
        <f t="shared" si="90"/>
        <v>46.666666666666664</v>
      </c>
      <c r="H173" s="81">
        <v>49</v>
      </c>
      <c r="I173" s="81">
        <f>H173/G173*100</f>
        <v>105</v>
      </c>
      <c r="J173" s="344">
        <v>10</v>
      </c>
      <c r="K173" s="82">
        <f>N173/H173</f>
        <v>9.2653061224489797</v>
      </c>
      <c r="L173" s="83">
        <f>ROUND(F173*J173,0)</f>
        <v>1400</v>
      </c>
      <c r="M173" s="83">
        <f t="shared" si="91"/>
        <v>466.66666666666669</v>
      </c>
      <c r="N173" s="83">
        <v>454</v>
      </c>
      <c r="O173" s="83">
        <f>N173/M173*100</f>
        <v>97.285714285714292</v>
      </c>
      <c r="P173" s="83">
        <f>L173/E173</f>
        <v>4.666666666666667</v>
      </c>
      <c r="Q173" s="83">
        <f>N173/$C$3*12/P173</f>
        <v>291.85714285714283</v>
      </c>
      <c r="R173" s="2614"/>
      <c r="S173" s="2614"/>
      <c r="T173" s="2614"/>
      <c r="U173" s="2614"/>
      <c r="V173" s="1485"/>
      <c r="W173" s="690"/>
      <c r="X173" s="690"/>
      <c r="Y173" s="690"/>
      <c r="Z173" s="690"/>
      <c r="AA173" s="2606"/>
      <c r="AB173" s="690"/>
      <c r="AC173" s="1641"/>
      <c r="AD173" s="1641">
        <f t="shared" si="83"/>
        <v>0</v>
      </c>
      <c r="AE173" s="2159"/>
      <c r="AF173" s="1538"/>
    </row>
    <row r="174" spans="1:32" s="59" customFormat="1" ht="23.25" customHeight="1" x14ac:dyDescent="0.25">
      <c r="A174" s="716">
        <v>1</v>
      </c>
      <c r="B174" s="1551">
        <v>1</v>
      </c>
      <c r="C174" s="2276" t="s">
        <v>35</v>
      </c>
      <c r="D174" s="138"/>
      <c r="E174" s="515"/>
      <c r="F174" s="1677">
        <f>SUM(F171:F173)</f>
        <v>1020</v>
      </c>
      <c r="G174" s="1677">
        <f t="shared" ref="G174:H174" si="92">SUM(G171:G173)</f>
        <v>340</v>
      </c>
      <c r="H174" s="209">
        <f t="shared" si="92"/>
        <v>345</v>
      </c>
      <c r="I174" s="209">
        <f>H174/G174*100</f>
        <v>101.47058823529412</v>
      </c>
      <c r="J174" s="684">
        <f>SUM(L174/F174)</f>
        <v>7.5</v>
      </c>
      <c r="K174" s="82">
        <f>N174/H174</f>
        <v>8.6869565217391305</v>
      </c>
      <c r="L174" s="264">
        <f t="shared" ref="L174" si="93">SUM(L171:L173)</f>
        <v>7650</v>
      </c>
      <c r="M174" s="264">
        <f t="shared" ref="M174" si="94">SUM(M171:M173)</f>
        <v>2550</v>
      </c>
      <c r="N174" s="264">
        <f>SUM(N171:N173)</f>
        <v>2997</v>
      </c>
      <c r="O174" s="264">
        <f>N174/M174*100</f>
        <v>117.52941176470588</v>
      </c>
      <c r="P174" s="264">
        <f t="shared" ref="P174" si="95">SUM(P171:P173)</f>
        <v>25.5</v>
      </c>
      <c r="Q174" s="83">
        <f>N174/$C$3*12/P174</f>
        <v>352.58823529411762</v>
      </c>
      <c r="R174" s="684"/>
      <c r="S174" s="684"/>
      <c r="T174" s="684"/>
      <c r="U174" s="684"/>
      <c r="V174" s="1490"/>
      <c r="W174" s="720"/>
      <c r="X174" s="720"/>
      <c r="Y174" s="720"/>
      <c r="Z174" s="683"/>
      <c r="AA174" s="3440"/>
      <c r="AB174" s="683"/>
      <c r="AC174" s="1642"/>
      <c r="AD174" s="1642">
        <f t="shared" si="83"/>
        <v>0</v>
      </c>
      <c r="AE174" s="2159"/>
      <c r="AF174" s="1538"/>
    </row>
    <row r="175" spans="1:32" s="59" customFormat="1" ht="15" customHeight="1" x14ac:dyDescent="0.25">
      <c r="A175" s="716">
        <v>1</v>
      </c>
      <c r="B175" s="1551">
        <v>1</v>
      </c>
      <c r="C175" s="202" t="s">
        <v>147</v>
      </c>
      <c r="D175" s="202"/>
      <c r="E175" s="265"/>
      <c r="F175" s="1925"/>
      <c r="G175" s="536"/>
      <c r="H175" s="536"/>
      <c r="I175" s="536"/>
      <c r="J175" s="682"/>
      <c r="K175" s="106"/>
      <c r="L175" s="683"/>
      <c r="M175" s="683"/>
      <c r="N175" s="683"/>
      <c r="O175" s="83"/>
      <c r="P175" s="264"/>
      <c r="Q175" s="83"/>
      <c r="R175" s="684"/>
      <c r="S175" s="684"/>
      <c r="T175" s="684"/>
      <c r="U175" s="684"/>
      <c r="V175" s="1491"/>
      <c r="W175" s="683"/>
      <c r="X175" s="683"/>
      <c r="Y175" s="683"/>
      <c r="Z175" s="683"/>
      <c r="AA175" s="3440"/>
      <c r="AB175" s="683"/>
      <c r="AC175" s="1642"/>
      <c r="AD175" s="1642">
        <f t="shared" si="83"/>
        <v>0</v>
      </c>
      <c r="AE175" s="2159"/>
      <c r="AF175" s="1538"/>
    </row>
    <row r="176" spans="1:32" s="59" customFormat="1" ht="15" customHeight="1" x14ac:dyDescent="0.25">
      <c r="A176" s="716">
        <v>1</v>
      </c>
      <c r="B176" s="1551">
        <v>1</v>
      </c>
      <c r="C176" s="138" t="s">
        <v>9</v>
      </c>
      <c r="D176" s="138"/>
      <c r="E176" s="515">
        <v>240</v>
      </c>
      <c r="F176" s="748">
        <v>149</v>
      </c>
      <c r="G176" s="987">
        <f t="shared" ref="G176:G177" si="96">(F176/12*$C$3)</f>
        <v>49.666666666666664</v>
      </c>
      <c r="H176" s="81">
        <v>56</v>
      </c>
      <c r="I176" s="81">
        <f>H176/G176*100</f>
        <v>112.751677852349</v>
      </c>
      <c r="J176" s="684">
        <v>8</v>
      </c>
      <c r="K176" s="82">
        <f>N176/H176</f>
        <v>7.6607142857142856</v>
      </c>
      <c r="L176" s="83">
        <f>ROUND(F176*J176,0)</f>
        <v>1192</v>
      </c>
      <c r="M176" s="83">
        <f t="shared" ref="M176:M177" si="97">L176/12*$C$3</f>
        <v>397.33333333333331</v>
      </c>
      <c r="N176" s="83">
        <v>429</v>
      </c>
      <c r="O176" s="83">
        <f>N176/M176*100</f>
        <v>107.96979865771812</v>
      </c>
      <c r="P176" s="83">
        <f>L176/E176</f>
        <v>4.9666666666666668</v>
      </c>
      <c r="Q176" s="83">
        <f>N176/$C$3*12/P176</f>
        <v>259.1275167785235</v>
      </c>
      <c r="R176" s="2614"/>
      <c r="S176" s="2614"/>
      <c r="T176" s="2614"/>
      <c r="U176" s="2614"/>
      <c r="V176" s="1485"/>
      <c r="W176" s="690"/>
      <c r="X176" s="690"/>
      <c r="Y176" s="690"/>
      <c r="Z176" s="690"/>
      <c r="AA176" s="2606"/>
      <c r="AB176" s="690"/>
      <c r="AC176" s="1641"/>
      <c r="AD176" s="1641">
        <f t="shared" si="83"/>
        <v>0</v>
      </c>
      <c r="AE176" s="2159"/>
      <c r="AF176" s="1538"/>
    </row>
    <row r="177" spans="1:32" s="59" customFormat="1" ht="15" customHeight="1" x14ac:dyDescent="0.25">
      <c r="A177" s="716"/>
      <c r="B177" s="1551">
        <v>1</v>
      </c>
      <c r="C177" s="138" t="s">
        <v>46</v>
      </c>
      <c r="D177" s="138"/>
      <c r="E177" s="515">
        <v>240</v>
      </c>
      <c r="F177" s="748">
        <v>464</v>
      </c>
      <c r="G177" s="987">
        <f t="shared" si="96"/>
        <v>154.66666666666666</v>
      </c>
      <c r="H177" s="81">
        <v>170</v>
      </c>
      <c r="I177" s="81">
        <f t="shared" ref="I177" si="98">H177/G177*100</f>
        <v>109.91379310344828</v>
      </c>
      <c r="J177" s="684">
        <v>8</v>
      </c>
      <c r="K177" s="82">
        <f t="shared" ref="K177" si="99">N177/H177</f>
        <v>8</v>
      </c>
      <c r="L177" s="83">
        <f t="shared" ref="L177" si="100">ROUND(F177*J177,0)</f>
        <v>3712</v>
      </c>
      <c r="M177" s="83">
        <f t="shared" si="97"/>
        <v>1237.3333333333333</v>
      </c>
      <c r="N177" s="83">
        <v>1360</v>
      </c>
      <c r="O177" s="83">
        <f t="shared" ref="O177:O178" si="101">N177/M177*100</f>
        <v>109.91379310344828</v>
      </c>
      <c r="P177" s="83">
        <f t="shared" ref="P177" si="102">L177/E177</f>
        <v>15.466666666666667</v>
      </c>
      <c r="Q177" s="83">
        <f t="shared" ref="Q177" si="103">N177/$C$3*12/P177</f>
        <v>263.79310344827587</v>
      </c>
      <c r="R177" s="2614"/>
      <c r="S177" s="2614"/>
      <c r="T177" s="2614"/>
      <c r="U177" s="2614"/>
      <c r="V177" s="1485"/>
      <c r="W177" s="690"/>
      <c r="X177" s="690"/>
      <c r="Y177" s="690"/>
      <c r="Z177" s="690"/>
      <c r="AA177" s="2606"/>
      <c r="AB177" s="690"/>
      <c r="AC177" s="1641"/>
      <c r="AD177" s="1641">
        <f t="shared" si="83"/>
        <v>0</v>
      </c>
      <c r="AE177" s="2159"/>
      <c r="AF177" s="1538"/>
    </row>
    <row r="178" spans="1:32" s="85" customFormat="1" ht="15" customHeight="1" x14ac:dyDescent="0.25">
      <c r="A178" s="716">
        <v>1</v>
      </c>
      <c r="B178" s="1551">
        <v>1</v>
      </c>
      <c r="C178" s="685" t="s">
        <v>185</v>
      </c>
      <c r="D178" s="685"/>
      <c r="E178" s="685"/>
      <c r="F178" s="1677">
        <f>SUM(F176:F177)</f>
        <v>613</v>
      </c>
      <c r="G178" s="115">
        <f>SUM(G176:G177)</f>
        <v>204.33333333333331</v>
      </c>
      <c r="H178" s="115">
        <f>SUM(H176:H177)</f>
        <v>226</v>
      </c>
      <c r="I178" s="81">
        <f>H178/G178*100</f>
        <v>110.6035889070147</v>
      </c>
      <c r="J178" s="682">
        <f>SUM(L178/F178)</f>
        <v>8</v>
      </c>
      <c r="K178" s="82">
        <f>N178/H178</f>
        <v>7.9159292035398234</v>
      </c>
      <c r="L178" s="107">
        <f>SUM(L176:L177)</f>
        <v>4904</v>
      </c>
      <c r="M178" s="107">
        <f>SUM(M176:M177)</f>
        <v>1634.6666666666665</v>
      </c>
      <c r="N178" s="107">
        <f>SUM(N176:N177)</f>
        <v>1789</v>
      </c>
      <c r="O178" s="264">
        <f t="shared" si="101"/>
        <v>109.44127243066886</v>
      </c>
      <c r="P178" s="107">
        <f>SUM(P176:P177)</f>
        <v>20.433333333333334</v>
      </c>
      <c r="Q178" s="83">
        <f>N178/$C$3*12/P178</f>
        <v>262.65905383360524</v>
      </c>
      <c r="R178" s="2615"/>
      <c r="S178" s="2615"/>
      <c r="T178" s="2615"/>
      <c r="U178" s="2615"/>
      <c r="V178" s="1490"/>
      <c r="W178" s="720"/>
      <c r="X178" s="720"/>
      <c r="Y178" s="720"/>
      <c r="Z178" s="691"/>
      <c r="AA178" s="3441"/>
      <c r="AB178" s="691"/>
      <c r="AC178" s="1644"/>
      <c r="AD178" s="1644">
        <f t="shared" si="83"/>
        <v>0</v>
      </c>
      <c r="AE178" s="2159"/>
      <c r="AF178" s="2134"/>
    </row>
    <row r="179" spans="1:32" s="59" customFormat="1" ht="27.75" customHeight="1" x14ac:dyDescent="0.25">
      <c r="A179" s="716">
        <v>1</v>
      </c>
      <c r="B179" s="1551">
        <v>1</v>
      </c>
      <c r="C179" s="570" t="s">
        <v>171</v>
      </c>
      <c r="D179" s="570"/>
      <c r="E179" s="570"/>
      <c r="F179" s="1925">
        <f>SUM(F178,F174)</f>
        <v>1633</v>
      </c>
      <c r="G179" s="536">
        <f>SUM(G178,G174)</f>
        <v>544.33333333333326</v>
      </c>
      <c r="H179" s="536">
        <f>SUM(H178,H174)</f>
        <v>571</v>
      </c>
      <c r="I179" s="536">
        <f>H179/G179*100</f>
        <v>104.89895897121863</v>
      </c>
      <c r="J179" s="682">
        <f>SUM(L179/F179)</f>
        <v>7.6876913655848131</v>
      </c>
      <c r="K179" s="106">
        <f>N179/H179</f>
        <v>8.3817863397548162</v>
      </c>
      <c r="L179" s="536">
        <f>SUM(L178,L174)</f>
        <v>12554</v>
      </c>
      <c r="M179" s="536">
        <f>SUM(M178,M174)</f>
        <v>4184.6666666666661</v>
      </c>
      <c r="N179" s="536">
        <f>SUM(N178,N174)</f>
        <v>4786</v>
      </c>
      <c r="O179" s="264">
        <f>N179/M179*100</f>
        <v>114.36992193723117</v>
      </c>
      <c r="P179" s="536">
        <f>SUM(P178,P174)</f>
        <v>45.933333333333337</v>
      </c>
      <c r="Q179" s="83">
        <f>N179/$C$3*12/P179</f>
        <v>312.58345428156747</v>
      </c>
      <c r="R179" s="848">
        <v>48127.790256</v>
      </c>
      <c r="S179" s="848">
        <v>48127.790256</v>
      </c>
      <c r="T179" s="848">
        <v>48127.790256</v>
      </c>
      <c r="U179" s="848">
        <v>48127.790256</v>
      </c>
      <c r="V179" s="1489">
        <f>R179/12*$C$3+(S179-R179)/11*3+(T179-S179)/10*2+(U179-T179)/9*1</f>
        <v>16042.596751999999</v>
      </c>
      <c r="W179" s="683">
        <f>AA179-Z179</f>
        <v>15965.59368</v>
      </c>
      <c r="X179" s="683"/>
      <c r="Y179" s="683">
        <f>W179-V179</f>
        <v>-77.00307199999952</v>
      </c>
      <c r="Z179" s="536">
        <v>-68.459010000000006</v>
      </c>
      <c r="AA179" s="2607">
        <v>15897.134669999999</v>
      </c>
      <c r="AB179" s="536"/>
      <c r="AC179" s="1645"/>
      <c r="AD179" s="1645">
        <f t="shared" si="83"/>
        <v>0</v>
      </c>
      <c r="AE179" s="2159"/>
      <c r="AF179" s="1538"/>
    </row>
    <row r="180" spans="1:32" s="59" customFormat="1" ht="15" customHeight="1" x14ac:dyDescent="0.25">
      <c r="A180" s="716">
        <v>1</v>
      </c>
      <c r="B180" s="1551">
        <v>1</v>
      </c>
      <c r="C180" s="136"/>
      <c r="D180" s="136"/>
      <c r="E180" s="136"/>
      <c r="F180" s="1677"/>
      <c r="G180" s="81"/>
      <c r="H180" s="81"/>
      <c r="I180" s="81"/>
      <c r="J180" s="472"/>
      <c r="K180" s="472"/>
      <c r="L180" s="472"/>
      <c r="M180" s="472"/>
      <c r="N180" s="472"/>
      <c r="O180" s="472"/>
      <c r="P180" s="472"/>
      <c r="Q180" s="472"/>
      <c r="R180" s="2614"/>
      <c r="S180" s="2614"/>
      <c r="T180" s="2614"/>
      <c r="U180" s="2614"/>
      <c r="V180" s="1485"/>
      <c r="W180" s="690">
        <f>AA180-Z180</f>
        <v>0</v>
      </c>
      <c r="X180" s="690"/>
      <c r="Y180" s="690">
        <f>W180-V180</f>
        <v>0</v>
      </c>
      <c r="Z180" s="690"/>
      <c r="AA180" s="2606"/>
      <c r="AB180" s="690"/>
      <c r="AC180" s="1641"/>
      <c r="AD180" s="1641">
        <f t="shared" si="83"/>
        <v>0</v>
      </c>
      <c r="AE180" s="2159"/>
      <c r="AF180" s="1538"/>
    </row>
    <row r="181" spans="1:32" s="59" customFormat="1" ht="15.75" customHeight="1" x14ac:dyDescent="0.25">
      <c r="A181" s="716">
        <v>1</v>
      </c>
      <c r="B181" s="1551">
        <v>1</v>
      </c>
      <c r="C181" s="751" t="s">
        <v>17</v>
      </c>
      <c r="D181" s="752"/>
      <c r="E181" s="752"/>
      <c r="F181" s="1949"/>
      <c r="G181" s="753"/>
      <c r="H181" s="753"/>
      <c r="I181" s="753"/>
      <c r="J181" s="425"/>
      <c r="K181" s="425"/>
      <c r="L181" s="425"/>
      <c r="M181" s="425"/>
      <c r="N181" s="425">
        <f>SUM(N179,N169,N141)</f>
        <v>21186</v>
      </c>
      <c r="O181" s="425"/>
      <c r="P181" s="425"/>
      <c r="Q181" s="425"/>
      <c r="R181" s="2616">
        <f t="shared" ref="R181:AA181" si="104">SUM(R179,R169,R141)</f>
        <v>343852.6214224</v>
      </c>
      <c r="S181" s="2616">
        <f t="shared" ref="S181:T181" si="105">SUM(S179,S169,S141)</f>
        <v>343852.6214224</v>
      </c>
      <c r="T181" s="2616">
        <f t="shared" si="105"/>
        <v>343852.6214224</v>
      </c>
      <c r="U181" s="2616">
        <f t="shared" ref="U181" si="106">SUM(U179,U169,U141)</f>
        <v>343852.6214224</v>
      </c>
      <c r="V181" s="1492">
        <f t="shared" si="104"/>
        <v>114617.54047413333</v>
      </c>
      <c r="W181" s="425">
        <f t="shared" si="104"/>
        <v>113387.05739999999</v>
      </c>
      <c r="X181" s="593">
        <f t="shared" si="104"/>
        <v>-917.73760000000004</v>
      </c>
      <c r="Y181" s="425">
        <f t="shared" si="104"/>
        <v>-1230.4830741333358</v>
      </c>
      <c r="Z181" s="425">
        <f t="shared" si="104"/>
        <v>-866.16091000000006</v>
      </c>
      <c r="AA181" s="3442">
        <f t="shared" si="104"/>
        <v>111603.15888999999</v>
      </c>
      <c r="AB181" s="425">
        <f>AB179+AB169+AB141</f>
        <v>0</v>
      </c>
      <c r="AC181" s="593">
        <f>SUM(AC179,AC169,AC141)</f>
        <v>0</v>
      </c>
      <c r="AD181" s="593">
        <f t="shared" si="83"/>
        <v>0</v>
      </c>
      <c r="AE181" s="2159"/>
      <c r="AF181" s="1538"/>
    </row>
    <row r="182" spans="1:32" ht="15" customHeight="1" x14ac:dyDescent="0.25">
      <c r="A182" s="716">
        <v>1</v>
      </c>
      <c r="B182" s="1551">
        <v>1</v>
      </c>
      <c r="C182" s="768"/>
      <c r="D182" s="768"/>
      <c r="E182" s="768"/>
      <c r="F182" s="1932"/>
      <c r="G182" s="754"/>
      <c r="H182" s="754"/>
      <c r="I182" s="754"/>
      <c r="J182" s="769"/>
      <c r="K182" s="769"/>
      <c r="L182" s="101"/>
      <c r="M182" s="101"/>
      <c r="N182" s="101"/>
      <c r="O182" s="101"/>
      <c r="P182" s="101"/>
      <c r="Q182" s="101"/>
      <c r="R182" s="1330"/>
      <c r="S182" s="1330"/>
      <c r="T182" s="1330"/>
      <c r="U182" s="1330"/>
      <c r="V182" s="1493"/>
      <c r="W182" s="721"/>
      <c r="X182" s="721"/>
      <c r="Y182" s="721"/>
      <c r="Z182" s="755"/>
      <c r="AA182" s="3443"/>
      <c r="AB182" s="721"/>
      <c r="AC182" s="1646"/>
      <c r="AD182" s="1646">
        <f t="shared" si="83"/>
        <v>0</v>
      </c>
      <c r="AE182" s="2159"/>
    </row>
    <row r="183" spans="1:32" ht="33" customHeight="1" x14ac:dyDescent="0.25">
      <c r="A183" s="716">
        <v>1</v>
      </c>
      <c r="B183" s="1551">
        <v>1</v>
      </c>
      <c r="C183" s="76" t="s">
        <v>268</v>
      </c>
      <c r="D183" s="76"/>
      <c r="E183" s="160"/>
      <c r="F183" s="1933"/>
      <c r="G183" s="551"/>
      <c r="H183" s="551"/>
      <c r="I183" s="551"/>
      <c r="J183" s="756"/>
      <c r="K183" s="756"/>
      <c r="L183" s="83"/>
      <c r="M183" s="83"/>
      <c r="N183" s="83"/>
      <c r="O183" s="83"/>
      <c r="P183" s="83"/>
      <c r="Q183" s="83"/>
      <c r="R183" s="2617"/>
      <c r="S183" s="2617"/>
      <c r="T183" s="2617"/>
      <c r="U183" s="2617"/>
      <c r="V183" s="1483"/>
      <c r="W183" s="83"/>
      <c r="X183" s="83"/>
      <c r="Y183" s="83"/>
      <c r="Z183" s="745"/>
      <c r="AA183" s="3444"/>
      <c r="AB183" s="83"/>
      <c r="AC183" s="288"/>
      <c r="AD183" s="288">
        <f t="shared" si="83"/>
        <v>0</v>
      </c>
      <c r="AE183" s="2159"/>
    </row>
    <row r="184" spans="1:32" s="59" customFormat="1" ht="15" customHeight="1" x14ac:dyDescent="0.25">
      <c r="A184" s="716">
        <v>1</v>
      </c>
      <c r="B184" s="1551">
        <v>1</v>
      </c>
      <c r="C184" s="421" t="s">
        <v>5</v>
      </c>
      <c r="D184" s="421"/>
      <c r="E184" s="421"/>
      <c r="F184" s="748"/>
      <c r="G184" s="342"/>
      <c r="H184" s="342"/>
      <c r="I184" s="342"/>
      <c r="J184" s="670"/>
      <c r="K184" s="670"/>
      <c r="L184" s="671"/>
      <c r="M184" s="671"/>
      <c r="N184" s="671"/>
      <c r="O184" s="671"/>
      <c r="P184" s="671"/>
      <c r="Q184" s="671"/>
      <c r="R184" s="2618"/>
      <c r="S184" s="2618"/>
      <c r="T184" s="2618"/>
      <c r="U184" s="2618"/>
      <c r="V184" s="1484"/>
      <c r="W184" s="671"/>
      <c r="X184" s="671"/>
      <c r="Y184" s="671"/>
      <c r="Z184" s="671"/>
      <c r="AA184" s="3445"/>
      <c r="AB184" s="671"/>
      <c r="AC184" s="1636"/>
      <c r="AD184" s="1636">
        <f t="shared" si="83"/>
        <v>0</v>
      </c>
      <c r="AE184" s="2159"/>
      <c r="AF184" s="1538"/>
    </row>
    <row r="185" spans="1:32" s="59" customFormat="1" ht="15" customHeight="1" x14ac:dyDescent="0.25">
      <c r="A185" s="716">
        <v>1</v>
      </c>
      <c r="B185" s="1551">
        <v>1</v>
      </c>
      <c r="C185" s="80" t="s">
        <v>6</v>
      </c>
      <c r="D185" s="3402" t="s">
        <v>466</v>
      </c>
      <c r="E185" s="746">
        <v>340</v>
      </c>
      <c r="F185" s="1948">
        <v>2750</v>
      </c>
      <c r="G185" s="81">
        <f t="shared" ref="G185:G200" si="107">F185/12*$C$3</f>
        <v>916.66666666666663</v>
      </c>
      <c r="H185" s="342">
        <v>989</v>
      </c>
      <c r="I185" s="81">
        <f t="shared" ref="I185:I202" si="108">H185/G185*100</f>
        <v>107.8909090909091</v>
      </c>
      <c r="J185" s="82">
        <v>9</v>
      </c>
      <c r="K185" s="82">
        <f t="shared" ref="K185:K201" si="109">N185/H185</f>
        <v>8.8887765419615778</v>
      </c>
      <c r="L185" s="83">
        <f t="shared" ref="L185:L200" si="110">ROUND(F185*J185,0)</f>
        <v>24750</v>
      </c>
      <c r="M185" s="83">
        <f t="shared" ref="M185:M200" si="111">L185/12*$C$3</f>
        <v>8250</v>
      </c>
      <c r="N185" s="420">
        <v>8791</v>
      </c>
      <c r="O185" s="83">
        <f t="shared" ref="O185:O201" si="112">N185/M185*100</f>
        <v>106.55757575757576</v>
      </c>
      <c r="P185" s="83">
        <f t="shared" ref="P185:P200" si="113">L185/E185</f>
        <v>72.794117647058826</v>
      </c>
      <c r="Q185" s="83">
        <f t="shared" ref="Q185:Q201" si="114">N185/$C$3*12/P185</f>
        <v>362.29575757575759</v>
      </c>
      <c r="R185" s="2618"/>
      <c r="S185" s="2618"/>
      <c r="T185" s="2618"/>
      <c r="U185" s="2618"/>
      <c r="V185" s="1484"/>
      <c r="W185" s="671"/>
      <c r="X185" s="671"/>
      <c r="Y185" s="671"/>
      <c r="Z185" s="671"/>
      <c r="AA185" s="3445"/>
      <c r="AB185" s="671"/>
      <c r="AC185" s="1636"/>
      <c r="AD185" s="1636">
        <f t="shared" si="83"/>
        <v>0</v>
      </c>
      <c r="AE185" s="2159"/>
      <c r="AF185" s="1538"/>
    </row>
    <row r="186" spans="1:32" s="59" customFormat="1" ht="15" customHeight="1" x14ac:dyDescent="0.25">
      <c r="A186" s="716">
        <v>1</v>
      </c>
      <c r="B186" s="1551">
        <v>1</v>
      </c>
      <c r="C186" s="80" t="s">
        <v>130</v>
      </c>
      <c r="D186" s="3402" t="s">
        <v>466</v>
      </c>
      <c r="E186" s="746">
        <v>340</v>
      </c>
      <c r="F186" s="1948">
        <v>940</v>
      </c>
      <c r="G186" s="81">
        <f t="shared" si="107"/>
        <v>313.33333333333331</v>
      </c>
      <c r="H186" s="342">
        <v>319</v>
      </c>
      <c r="I186" s="81">
        <f t="shared" si="108"/>
        <v>101.80851063829788</v>
      </c>
      <c r="J186" s="82">
        <v>11</v>
      </c>
      <c r="K186" s="82">
        <f t="shared" si="109"/>
        <v>12.545454545454545</v>
      </c>
      <c r="L186" s="83">
        <f t="shared" si="110"/>
        <v>10340</v>
      </c>
      <c r="M186" s="83">
        <f t="shared" si="111"/>
        <v>3446.6666666666665</v>
      </c>
      <c r="N186" s="420">
        <v>4002</v>
      </c>
      <c r="O186" s="83">
        <f t="shared" si="112"/>
        <v>116.11218568665377</v>
      </c>
      <c r="P186" s="83">
        <f t="shared" si="113"/>
        <v>30.411764705882351</v>
      </c>
      <c r="Q186" s="83">
        <f t="shared" si="114"/>
        <v>394.78143133462282</v>
      </c>
      <c r="R186" s="2618"/>
      <c r="S186" s="2618"/>
      <c r="T186" s="2618"/>
      <c r="U186" s="2618"/>
      <c r="V186" s="1484"/>
      <c r="W186" s="671"/>
      <c r="X186" s="671"/>
      <c r="Y186" s="671"/>
      <c r="Z186" s="671"/>
      <c r="AA186" s="3445"/>
      <c r="AB186" s="671"/>
      <c r="AC186" s="1636"/>
      <c r="AD186" s="1636">
        <f t="shared" si="83"/>
        <v>0</v>
      </c>
      <c r="AE186" s="2159"/>
      <c r="AF186" s="1538"/>
    </row>
    <row r="187" spans="1:32" s="59" customFormat="1" ht="15" customHeight="1" x14ac:dyDescent="0.25">
      <c r="A187" s="716">
        <v>1</v>
      </c>
      <c r="B187" s="1551">
        <v>1</v>
      </c>
      <c r="C187" s="80" t="s">
        <v>218</v>
      </c>
      <c r="D187" s="3402" t="s">
        <v>466</v>
      </c>
      <c r="E187" s="746">
        <v>340</v>
      </c>
      <c r="F187" s="1948">
        <v>45</v>
      </c>
      <c r="G187" s="81">
        <f t="shared" si="107"/>
        <v>15</v>
      </c>
      <c r="H187" s="342">
        <v>0</v>
      </c>
      <c r="I187" s="81">
        <f t="shared" si="108"/>
        <v>0</v>
      </c>
      <c r="J187" s="82">
        <v>12</v>
      </c>
      <c r="K187" s="82" t="e">
        <f t="shared" si="109"/>
        <v>#DIV/0!</v>
      </c>
      <c r="L187" s="83">
        <f t="shared" si="110"/>
        <v>540</v>
      </c>
      <c r="M187" s="83">
        <f t="shared" si="111"/>
        <v>180</v>
      </c>
      <c r="N187" s="420"/>
      <c r="O187" s="83">
        <f t="shared" si="112"/>
        <v>0</v>
      </c>
      <c r="P187" s="83">
        <f t="shared" si="113"/>
        <v>1.588235294117647</v>
      </c>
      <c r="Q187" s="83">
        <f t="shared" si="114"/>
        <v>0</v>
      </c>
      <c r="R187" s="2618"/>
      <c r="S187" s="2618"/>
      <c r="T187" s="2618"/>
      <c r="U187" s="2618"/>
      <c r="V187" s="1484"/>
      <c r="W187" s="671"/>
      <c r="X187" s="671"/>
      <c r="Y187" s="671"/>
      <c r="Z187" s="671"/>
      <c r="AA187" s="3445"/>
      <c r="AB187" s="671"/>
      <c r="AC187" s="1636"/>
      <c r="AD187" s="1636">
        <f t="shared" si="83"/>
        <v>0</v>
      </c>
      <c r="AE187" s="2159"/>
      <c r="AF187" s="1538"/>
    </row>
    <row r="188" spans="1:32" s="59" customFormat="1" ht="15" customHeight="1" x14ac:dyDescent="0.25">
      <c r="A188" s="716">
        <v>1</v>
      </c>
      <c r="B188" s="1551">
        <v>1</v>
      </c>
      <c r="C188" s="80" t="s">
        <v>55</v>
      </c>
      <c r="D188" s="3402" t="s">
        <v>466</v>
      </c>
      <c r="E188" s="746">
        <v>340</v>
      </c>
      <c r="F188" s="1948">
        <v>780</v>
      </c>
      <c r="G188" s="81">
        <f t="shared" si="107"/>
        <v>260</v>
      </c>
      <c r="H188" s="342">
        <v>313</v>
      </c>
      <c r="I188" s="81">
        <f t="shared" si="108"/>
        <v>120.38461538461537</v>
      </c>
      <c r="J188" s="82">
        <v>10</v>
      </c>
      <c r="K188" s="82">
        <f t="shared" si="109"/>
        <v>10.424920127795527</v>
      </c>
      <c r="L188" s="83">
        <f t="shared" si="110"/>
        <v>7800</v>
      </c>
      <c r="M188" s="83">
        <f t="shared" si="111"/>
        <v>2600</v>
      </c>
      <c r="N188" s="420">
        <v>3263</v>
      </c>
      <c r="O188" s="83">
        <f t="shared" si="112"/>
        <v>125.49999999999999</v>
      </c>
      <c r="P188" s="83">
        <f t="shared" si="113"/>
        <v>22.941176470588236</v>
      </c>
      <c r="Q188" s="83">
        <f t="shared" si="114"/>
        <v>426.7</v>
      </c>
      <c r="R188" s="2618"/>
      <c r="S188" s="2618"/>
      <c r="T188" s="2618"/>
      <c r="U188" s="2618"/>
      <c r="V188" s="1484"/>
      <c r="W188" s="671"/>
      <c r="X188" s="671"/>
      <c r="Y188" s="671"/>
      <c r="Z188" s="671"/>
      <c r="AA188" s="3445"/>
      <c r="AB188" s="671"/>
      <c r="AC188" s="1636"/>
      <c r="AD188" s="1636">
        <f t="shared" si="83"/>
        <v>0</v>
      </c>
      <c r="AE188" s="2159"/>
      <c r="AF188" s="1538"/>
    </row>
    <row r="189" spans="1:32" s="59" customFormat="1" ht="15" customHeight="1" x14ac:dyDescent="0.25">
      <c r="A189" s="716">
        <v>1</v>
      </c>
      <c r="B189" s="1551">
        <v>1</v>
      </c>
      <c r="C189" s="80" t="s">
        <v>46</v>
      </c>
      <c r="D189" s="3402" t="s">
        <v>466</v>
      </c>
      <c r="E189" s="746">
        <v>340</v>
      </c>
      <c r="F189" s="1948">
        <v>1450</v>
      </c>
      <c r="G189" s="81">
        <f t="shared" si="107"/>
        <v>483.33333333333331</v>
      </c>
      <c r="H189" s="342">
        <v>536</v>
      </c>
      <c r="I189" s="81">
        <f t="shared" si="108"/>
        <v>110.89655172413792</v>
      </c>
      <c r="J189" s="82">
        <v>9.8000000000000007</v>
      </c>
      <c r="K189" s="82">
        <f t="shared" si="109"/>
        <v>10.430970149253731</v>
      </c>
      <c r="L189" s="83">
        <f t="shared" si="110"/>
        <v>14210</v>
      </c>
      <c r="M189" s="83">
        <f t="shared" si="111"/>
        <v>4736.666666666667</v>
      </c>
      <c r="N189" s="420">
        <v>5591</v>
      </c>
      <c r="O189" s="83">
        <f t="shared" si="112"/>
        <v>118.03659394792399</v>
      </c>
      <c r="P189" s="83">
        <f t="shared" si="113"/>
        <v>41.794117647058826</v>
      </c>
      <c r="Q189" s="83">
        <f t="shared" si="114"/>
        <v>401.32441942294156</v>
      </c>
      <c r="R189" s="2618"/>
      <c r="S189" s="2618"/>
      <c r="T189" s="2618"/>
      <c r="U189" s="2618"/>
      <c r="V189" s="1484"/>
      <c r="W189" s="671"/>
      <c r="X189" s="671"/>
      <c r="Y189" s="671"/>
      <c r="Z189" s="671"/>
      <c r="AA189" s="3445"/>
      <c r="AB189" s="671"/>
      <c r="AC189" s="1636"/>
      <c r="AD189" s="1636">
        <f t="shared" si="83"/>
        <v>0</v>
      </c>
      <c r="AE189" s="2159"/>
      <c r="AF189" s="1538"/>
    </row>
    <row r="190" spans="1:32" s="59" customFormat="1" ht="15" customHeight="1" x14ac:dyDescent="0.25">
      <c r="A190" s="716">
        <v>1</v>
      </c>
      <c r="B190" s="1551">
        <v>1</v>
      </c>
      <c r="C190" s="80" t="s">
        <v>219</v>
      </c>
      <c r="D190" s="3402" t="s">
        <v>466</v>
      </c>
      <c r="E190" s="746">
        <v>340</v>
      </c>
      <c r="F190" s="1948">
        <v>260</v>
      </c>
      <c r="G190" s="81">
        <f t="shared" si="107"/>
        <v>86.666666666666671</v>
      </c>
      <c r="H190" s="342">
        <v>73</v>
      </c>
      <c r="I190" s="81">
        <f t="shared" si="108"/>
        <v>84.230769230769226</v>
      </c>
      <c r="J190" s="82">
        <v>11.3</v>
      </c>
      <c r="K190" s="82">
        <f t="shared" si="109"/>
        <v>10.780821917808218</v>
      </c>
      <c r="L190" s="83">
        <f t="shared" si="110"/>
        <v>2938</v>
      </c>
      <c r="M190" s="83">
        <f t="shared" si="111"/>
        <v>979.33333333333337</v>
      </c>
      <c r="N190" s="420">
        <v>787</v>
      </c>
      <c r="O190" s="83">
        <f t="shared" si="112"/>
        <v>80.360789652825048</v>
      </c>
      <c r="P190" s="83">
        <f t="shared" si="113"/>
        <v>8.6411764705882348</v>
      </c>
      <c r="Q190" s="83">
        <f t="shared" si="114"/>
        <v>273.22668481960517</v>
      </c>
      <c r="R190" s="2618"/>
      <c r="S190" s="2618"/>
      <c r="T190" s="2618"/>
      <c r="U190" s="2618"/>
      <c r="V190" s="1484"/>
      <c r="W190" s="671"/>
      <c r="X190" s="671"/>
      <c r="Y190" s="671"/>
      <c r="Z190" s="671"/>
      <c r="AA190" s="3445"/>
      <c r="AB190" s="671"/>
      <c r="AC190" s="1636"/>
      <c r="AD190" s="1636">
        <f t="shared" si="83"/>
        <v>0</v>
      </c>
      <c r="AE190" s="2159"/>
      <c r="AF190" s="1538"/>
    </row>
    <row r="191" spans="1:32" s="59" customFormat="1" ht="15" customHeight="1" x14ac:dyDescent="0.25">
      <c r="A191" s="716">
        <v>1</v>
      </c>
      <c r="B191" s="1551">
        <v>1</v>
      </c>
      <c r="C191" s="80" t="s">
        <v>57</v>
      </c>
      <c r="D191" s="3402" t="s">
        <v>466</v>
      </c>
      <c r="E191" s="746">
        <v>340</v>
      </c>
      <c r="F191" s="1948">
        <v>230</v>
      </c>
      <c r="G191" s="81">
        <f t="shared" si="107"/>
        <v>76.666666666666671</v>
      </c>
      <c r="H191" s="342">
        <v>92</v>
      </c>
      <c r="I191" s="81">
        <f t="shared" si="108"/>
        <v>120</v>
      </c>
      <c r="J191" s="82">
        <v>11.2</v>
      </c>
      <c r="K191" s="82">
        <f t="shared" si="109"/>
        <v>10.630434782608695</v>
      </c>
      <c r="L191" s="83">
        <f t="shared" si="110"/>
        <v>2576</v>
      </c>
      <c r="M191" s="83">
        <f t="shared" si="111"/>
        <v>858.66666666666663</v>
      </c>
      <c r="N191" s="420">
        <v>978</v>
      </c>
      <c r="O191" s="83">
        <f t="shared" si="112"/>
        <v>113.8975155279503</v>
      </c>
      <c r="P191" s="83">
        <f t="shared" si="113"/>
        <v>7.5764705882352938</v>
      </c>
      <c r="Q191" s="83">
        <f t="shared" si="114"/>
        <v>387.25155279503105</v>
      </c>
      <c r="R191" s="2618"/>
      <c r="S191" s="2618"/>
      <c r="T191" s="2618"/>
      <c r="U191" s="2618"/>
      <c r="V191" s="1484"/>
      <c r="W191" s="671"/>
      <c r="X191" s="671"/>
      <c r="Y191" s="671"/>
      <c r="Z191" s="671"/>
      <c r="AA191" s="3445"/>
      <c r="AB191" s="671"/>
      <c r="AC191" s="1636"/>
      <c r="AD191" s="1636">
        <f t="shared" si="83"/>
        <v>0</v>
      </c>
      <c r="AE191" s="2159"/>
      <c r="AF191" s="1538"/>
    </row>
    <row r="192" spans="1:32" s="59" customFormat="1" ht="15" customHeight="1" x14ac:dyDescent="0.25">
      <c r="A192" s="716">
        <v>1</v>
      </c>
      <c r="B192" s="1551">
        <v>1</v>
      </c>
      <c r="C192" s="80" t="s">
        <v>9</v>
      </c>
      <c r="D192" s="3402" t="s">
        <v>466</v>
      </c>
      <c r="E192" s="746">
        <v>340</v>
      </c>
      <c r="F192" s="1948">
        <v>1600</v>
      </c>
      <c r="G192" s="81">
        <f t="shared" si="107"/>
        <v>533.33333333333337</v>
      </c>
      <c r="H192" s="342">
        <v>560</v>
      </c>
      <c r="I192" s="81">
        <f t="shared" si="108"/>
        <v>104.99999999999999</v>
      </c>
      <c r="J192" s="82">
        <v>8.9</v>
      </c>
      <c r="K192" s="82">
        <f t="shared" si="109"/>
        <v>8.3160714285714281</v>
      </c>
      <c r="L192" s="83">
        <f t="shared" si="110"/>
        <v>14240</v>
      </c>
      <c r="M192" s="83">
        <f t="shared" si="111"/>
        <v>4746.666666666667</v>
      </c>
      <c r="N192" s="420">
        <v>4657</v>
      </c>
      <c r="O192" s="83">
        <f t="shared" si="112"/>
        <v>98.110955056179776</v>
      </c>
      <c r="P192" s="83">
        <f t="shared" si="113"/>
        <v>41.882352941176471</v>
      </c>
      <c r="Q192" s="83">
        <f t="shared" si="114"/>
        <v>333.57724719101122</v>
      </c>
      <c r="R192" s="2618"/>
      <c r="S192" s="2618"/>
      <c r="T192" s="2618"/>
      <c r="U192" s="2618"/>
      <c r="V192" s="1484"/>
      <c r="W192" s="671"/>
      <c r="X192" s="671"/>
      <c r="Y192" s="671"/>
      <c r="Z192" s="671"/>
      <c r="AA192" s="3445"/>
      <c r="AB192" s="671"/>
      <c r="AC192" s="1636"/>
      <c r="AD192" s="1636">
        <f t="shared" si="83"/>
        <v>0</v>
      </c>
      <c r="AE192" s="2159"/>
      <c r="AF192" s="1538"/>
    </row>
    <row r="193" spans="1:32" s="59" customFormat="1" ht="15" customHeight="1" x14ac:dyDescent="0.25">
      <c r="A193" s="716">
        <v>1</v>
      </c>
      <c r="B193" s="1551">
        <v>1</v>
      </c>
      <c r="C193" s="80" t="s">
        <v>204</v>
      </c>
      <c r="D193" s="3402" t="s">
        <v>466</v>
      </c>
      <c r="E193" s="746">
        <v>340</v>
      </c>
      <c r="F193" s="1948">
        <v>660</v>
      </c>
      <c r="G193" s="81">
        <f t="shared" si="107"/>
        <v>220</v>
      </c>
      <c r="H193" s="342">
        <v>224</v>
      </c>
      <c r="I193" s="81">
        <f t="shared" si="108"/>
        <v>101.81818181818181</v>
      </c>
      <c r="J193" s="82">
        <v>7.5</v>
      </c>
      <c r="K193" s="82">
        <f t="shared" si="109"/>
        <v>7.4732142857142856</v>
      </c>
      <c r="L193" s="83">
        <f t="shared" si="110"/>
        <v>4950</v>
      </c>
      <c r="M193" s="83">
        <f t="shared" si="111"/>
        <v>1650</v>
      </c>
      <c r="N193" s="420">
        <v>1674</v>
      </c>
      <c r="O193" s="83">
        <f t="shared" si="112"/>
        <v>101.45454545454547</v>
      </c>
      <c r="P193" s="83">
        <f t="shared" si="113"/>
        <v>14.558823529411764</v>
      </c>
      <c r="Q193" s="83">
        <f t="shared" si="114"/>
        <v>344.94545454545454</v>
      </c>
      <c r="R193" s="2618"/>
      <c r="S193" s="2618"/>
      <c r="T193" s="2618"/>
      <c r="U193" s="2618"/>
      <c r="V193" s="1484"/>
      <c r="W193" s="671"/>
      <c r="X193" s="671"/>
      <c r="Y193" s="671"/>
      <c r="Z193" s="671"/>
      <c r="AA193" s="3445"/>
      <c r="AB193" s="671"/>
      <c r="AC193" s="1636"/>
      <c r="AD193" s="1636">
        <f t="shared" si="83"/>
        <v>0</v>
      </c>
      <c r="AE193" s="2159"/>
      <c r="AF193" s="1538"/>
    </row>
    <row r="194" spans="1:32" s="59" customFormat="1" ht="15" customHeight="1" x14ac:dyDescent="0.25">
      <c r="A194" s="716">
        <v>1</v>
      </c>
      <c r="B194" s="1551">
        <v>1</v>
      </c>
      <c r="C194" s="80" t="s">
        <v>76</v>
      </c>
      <c r="D194" s="3402" t="s">
        <v>466</v>
      </c>
      <c r="E194" s="746">
        <v>340</v>
      </c>
      <c r="F194" s="1948">
        <v>1060</v>
      </c>
      <c r="G194" s="81">
        <f t="shared" si="107"/>
        <v>353.33333333333331</v>
      </c>
      <c r="H194" s="342">
        <v>333</v>
      </c>
      <c r="I194" s="81">
        <f t="shared" si="108"/>
        <v>94.245283018867937</v>
      </c>
      <c r="J194" s="82">
        <v>11.2</v>
      </c>
      <c r="K194" s="82">
        <f t="shared" si="109"/>
        <v>10.585585585585585</v>
      </c>
      <c r="L194" s="83">
        <f t="shared" si="110"/>
        <v>11872</v>
      </c>
      <c r="M194" s="83">
        <f t="shared" si="111"/>
        <v>3957.3333333333335</v>
      </c>
      <c r="N194" s="420">
        <v>3525</v>
      </c>
      <c r="O194" s="83">
        <f t="shared" si="112"/>
        <v>89.075134770889491</v>
      </c>
      <c r="P194" s="83">
        <f t="shared" si="113"/>
        <v>34.917647058823526</v>
      </c>
      <c r="Q194" s="83">
        <f t="shared" si="114"/>
        <v>302.85545822102426</v>
      </c>
      <c r="R194" s="2618"/>
      <c r="S194" s="2618"/>
      <c r="T194" s="2618"/>
      <c r="U194" s="2618"/>
      <c r="V194" s="1484"/>
      <c r="W194" s="671"/>
      <c r="X194" s="671"/>
      <c r="Y194" s="671"/>
      <c r="Z194" s="671"/>
      <c r="AA194" s="3445"/>
      <c r="AB194" s="671"/>
      <c r="AC194" s="1636"/>
      <c r="AD194" s="1636">
        <f t="shared" si="83"/>
        <v>0</v>
      </c>
      <c r="AE194" s="2159"/>
      <c r="AF194" s="1538"/>
    </row>
    <row r="195" spans="1:32" s="59" customFormat="1" ht="15" customHeight="1" x14ac:dyDescent="0.25">
      <c r="A195" s="716">
        <v>1</v>
      </c>
      <c r="B195" s="1551">
        <v>1</v>
      </c>
      <c r="C195" s="80" t="s">
        <v>49</v>
      </c>
      <c r="D195" s="3402" t="s">
        <v>466</v>
      </c>
      <c r="E195" s="746">
        <v>340</v>
      </c>
      <c r="F195" s="1948">
        <v>290</v>
      </c>
      <c r="G195" s="81">
        <f t="shared" si="107"/>
        <v>96.666666666666671</v>
      </c>
      <c r="H195" s="342">
        <v>112</v>
      </c>
      <c r="I195" s="81">
        <f t="shared" si="108"/>
        <v>115.86206896551722</v>
      </c>
      <c r="J195" s="82">
        <v>12.5</v>
      </c>
      <c r="K195" s="82">
        <f t="shared" si="109"/>
        <v>11.008928571428571</v>
      </c>
      <c r="L195" s="83">
        <f t="shared" si="110"/>
        <v>3625</v>
      </c>
      <c r="M195" s="83">
        <f t="shared" si="111"/>
        <v>1208.3333333333333</v>
      </c>
      <c r="N195" s="420">
        <v>1233</v>
      </c>
      <c r="O195" s="83">
        <f t="shared" si="112"/>
        <v>102.04137931034482</v>
      </c>
      <c r="P195" s="83">
        <f t="shared" si="113"/>
        <v>10.661764705882353</v>
      </c>
      <c r="Q195" s="83">
        <f t="shared" si="114"/>
        <v>346.94068965517238</v>
      </c>
      <c r="R195" s="2618"/>
      <c r="S195" s="2618"/>
      <c r="T195" s="2618"/>
      <c r="U195" s="2618"/>
      <c r="V195" s="1484"/>
      <c r="W195" s="671"/>
      <c r="X195" s="671"/>
      <c r="Y195" s="671"/>
      <c r="Z195" s="671"/>
      <c r="AA195" s="3445"/>
      <c r="AB195" s="671"/>
      <c r="AC195" s="1636"/>
      <c r="AD195" s="1636">
        <f t="shared" si="83"/>
        <v>0</v>
      </c>
      <c r="AE195" s="2159"/>
      <c r="AF195" s="1538"/>
    </row>
    <row r="196" spans="1:32" s="59" customFormat="1" ht="15" customHeight="1" x14ac:dyDescent="0.25">
      <c r="A196" s="716">
        <v>1</v>
      </c>
      <c r="B196" s="1551">
        <v>1</v>
      </c>
      <c r="C196" s="80" t="s">
        <v>58</v>
      </c>
      <c r="D196" s="3402" t="s">
        <v>466</v>
      </c>
      <c r="E196" s="746">
        <v>340</v>
      </c>
      <c r="F196" s="1948">
        <v>940</v>
      </c>
      <c r="G196" s="81">
        <f t="shared" si="107"/>
        <v>313.33333333333331</v>
      </c>
      <c r="H196" s="342">
        <v>319</v>
      </c>
      <c r="I196" s="81">
        <f t="shared" si="108"/>
        <v>101.80851063829788</v>
      </c>
      <c r="J196" s="82">
        <v>10</v>
      </c>
      <c r="K196" s="82">
        <f t="shared" si="109"/>
        <v>10.852664576802507</v>
      </c>
      <c r="L196" s="83">
        <f t="shared" si="110"/>
        <v>9400</v>
      </c>
      <c r="M196" s="83">
        <f t="shared" si="111"/>
        <v>3133.3333333333335</v>
      </c>
      <c r="N196" s="420">
        <v>3462</v>
      </c>
      <c r="O196" s="83">
        <f t="shared" si="112"/>
        <v>110.48936170212767</v>
      </c>
      <c r="P196" s="83">
        <f t="shared" si="113"/>
        <v>27.647058823529413</v>
      </c>
      <c r="Q196" s="83">
        <f t="shared" si="114"/>
        <v>375.66382978723402</v>
      </c>
      <c r="R196" s="2618"/>
      <c r="S196" s="2618"/>
      <c r="T196" s="2618"/>
      <c r="U196" s="2618"/>
      <c r="V196" s="1484"/>
      <c r="W196" s="671"/>
      <c r="X196" s="671"/>
      <c r="Y196" s="671"/>
      <c r="Z196" s="671"/>
      <c r="AA196" s="3445"/>
      <c r="AB196" s="671"/>
      <c r="AC196" s="1636"/>
      <c r="AD196" s="1636">
        <f t="shared" si="83"/>
        <v>0</v>
      </c>
      <c r="AE196" s="2159"/>
      <c r="AF196" s="1538"/>
    </row>
    <row r="197" spans="1:32" s="59" customFormat="1" ht="22.5" customHeight="1" x14ac:dyDescent="0.25">
      <c r="A197" s="716">
        <v>1</v>
      </c>
      <c r="B197" s="1551">
        <v>1</v>
      </c>
      <c r="C197" s="80" t="s">
        <v>150</v>
      </c>
      <c r="D197" s="3402" t="s">
        <v>466</v>
      </c>
      <c r="E197" s="746">
        <v>320</v>
      </c>
      <c r="F197" s="1948">
        <v>320</v>
      </c>
      <c r="G197" s="81">
        <f t="shared" si="107"/>
        <v>106.66666666666667</v>
      </c>
      <c r="H197" s="342">
        <v>113</v>
      </c>
      <c r="I197" s="81">
        <f t="shared" si="108"/>
        <v>105.9375</v>
      </c>
      <c r="J197" s="82">
        <v>10</v>
      </c>
      <c r="K197" s="82">
        <f t="shared" si="109"/>
        <v>9.442477876106194</v>
      </c>
      <c r="L197" s="83">
        <f t="shared" si="110"/>
        <v>3200</v>
      </c>
      <c r="M197" s="83">
        <f t="shared" si="111"/>
        <v>1066.6666666666667</v>
      </c>
      <c r="N197" s="420">
        <v>1067</v>
      </c>
      <c r="O197" s="83">
        <f t="shared" si="112"/>
        <v>100.03125</v>
      </c>
      <c r="P197" s="83">
        <f t="shared" si="113"/>
        <v>10</v>
      </c>
      <c r="Q197" s="83">
        <f t="shared" si="114"/>
        <v>320.10000000000002</v>
      </c>
      <c r="R197" s="2618"/>
      <c r="S197" s="2618"/>
      <c r="T197" s="2618"/>
      <c r="U197" s="2618"/>
      <c r="V197" s="1484"/>
      <c r="W197" s="671"/>
      <c r="X197" s="671"/>
      <c r="Y197" s="671"/>
      <c r="Z197" s="671"/>
      <c r="AA197" s="3445"/>
      <c r="AB197" s="671"/>
      <c r="AC197" s="1636"/>
      <c r="AD197" s="1636">
        <f t="shared" si="83"/>
        <v>0</v>
      </c>
      <c r="AE197" s="2159"/>
      <c r="AF197" s="1538"/>
    </row>
    <row r="198" spans="1:32" s="59" customFormat="1" ht="15" customHeight="1" x14ac:dyDescent="0.25">
      <c r="A198" s="716">
        <v>1</v>
      </c>
      <c r="B198" s="1551">
        <v>1</v>
      </c>
      <c r="C198" s="80" t="s">
        <v>59</v>
      </c>
      <c r="D198" s="3402" t="s">
        <v>466</v>
      </c>
      <c r="E198" s="746">
        <v>300</v>
      </c>
      <c r="F198" s="1948">
        <v>1750</v>
      </c>
      <c r="G198" s="81">
        <f t="shared" si="107"/>
        <v>583.33333333333337</v>
      </c>
      <c r="H198" s="342">
        <v>600</v>
      </c>
      <c r="I198" s="81">
        <f t="shared" si="108"/>
        <v>102.85714285714285</v>
      </c>
      <c r="J198" s="82">
        <v>6.3</v>
      </c>
      <c r="K198" s="82">
        <f t="shared" si="109"/>
        <v>7.29</v>
      </c>
      <c r="L198" s="83">
        <f t="shared" si="110"/>
        <v>11025</v>
      </c>
      <c r="M198" s="83">
        <f t="shared" si="111"/>
        <v>3675</v>
      </c>
      <c r="N198" s="420">
        <v>4374</v>
      </c>
      <c r="O198" s="83">
        <f t="shared" si="112"/>
        <v>119.02040816326532</v>
      </c>
      <c r="P198" s="83">
        <f t="shared" si="113"/>
        <v>36.75</v>
      </c>
      <c r="Q198" s="83">
        <f t="shared" si="114"/>
        <v>357.0612244897959</v>
      </c>
      <c r="R198" s="2618"/>
      <c r="S198" s="2618"/>
      <c r="T198" s="2618"/>
      <c r="U198" s="2618"/>
      <c r="V198" s="1484"/>
      <c r="W198" s="671"/>
      <c r="X198" s="671"/>
      <c r="Y198" s="671"/>
      <c r="Z198" s="671"/>
      <c r="AA198" s="3445"/>
      <c r="AB198" s="671"/>
      <c r="AC198" s="1636"/>
      <c r="AD198" s="1636">
        <f t="shared" si="83"/>
        <v>0</v>
      </c>
      <c r="AE198" s="2159"/>
      <c r="AF198" s="1538"/>
    </row>
    <row r="199" spans="1:32" s="59" customFormat="1" ht="15" customHeight="1" x14ac:dyDescent="0.25">
      <c r="A199" s="716"/>
      <c r="B199" s="1551">
        <v>1</v>
      </c>
      <c r="C199" s="80" t="s">
        <v>351</v>
      </c>
      <c r="D199" s="3402" t="s">
        <v>466</v>
      </c>
      <c r="E199" s="81">
        <v>300</v>
      </c>
      <c r="F199" s="1948">
        <v>125</v>
      </c>
      <c r="G199" s="81">
        <f t="shared" ref="G199" si="115">F199/12*$C$3</f>
        <v>41.666666666666664</v>
      </c>
      <c r="H199" s="342">
        <v>28</v>
      </c>
      <c r="I199" s="81">
        <f t="shared" si="108"/>
        <v>67.2</v>
      </c>
      <c r="J199" s="82">
        <v>10</v>
      </c>
      <c r="K199" s="82">
        <f t="shared" si="109"/>
        <v>12.5</v>
      </c>
      <c r="L199" s="83">
        <f t="shared" si="110"/>
        <v>1250</v>
      </c>
      <c r="M199" s="83">
        <f t="shared" si="111"/>
        <v>416.66666666666669</v>
      </c>
      <c r="N199" s="420">
        <v>350</v>
      </c>
      <c r="O199" s="83">
        <f t="shared" si="112"/>
        <v>84</v>
      </c>
      <c r="P199" s="83">
        <f t="shared" si="113"/>
        <v>4.166666666666667</v>
      </c>
      <c r="Q199" s="83">
        <f t="shared" si="114"/>
        <v>251.99999999999997</v>
      </c>
      <c r="R199" s="2618"/>
      <c r="S199" s="2618"/>
      <c r="T199" s="2618"/>
      <c r="U199" s="2618"/>
      <c r="V199" s="1484"/>
      <c r="W199" s="671"/>
      <c r="X199" s="671"/>
      <c r="Y199" s="671"/>
      <c r="Z199" s="671"/>
      <c r="AA199" s="3445"/>
      <c r="AB199" s="671"/>
      <c r="AC199" s="1636"/>
      <c r="AD199" s="1636">
        <f t="shared" si="83"/>
        <v>0</v>
      </c>
      <c r="AE199" s="2159"/>
      <c r="AF199" s="1538"/>
    </row>
    <row r="200" spans="1:32" s="59" customFormat="1" ht="15" customHeight="1" x14ac:dyDescent="0.25">
      <c r="A200" s="716">
        <v>1</v>
      </c>
      <c r="B200" s="1551">
        <v>1</v>
      </c>
      <c r="C200" s="80" t="s">
        <v>28</v>
      </c>
      <c r="D200" s="3402" t="s">
        <v>466</v>
      </c>
      <c r="E200" s="81">
        <v>340</v>
      </c>
      <c r="F200" s="1948">
        <v>1400</v>
      </c>
      <c r="G200" s="81">
        <f t="shared" si="107"/>
        <v>466.66666666666669</v>
      </c>
      <c r="H200" s="342">
        <v>524</v>
      </c>
      <c r="I200" s="81">
        <f t="shared" si="108"/>
        <v>112.28571428571428</v>
      </c>
      <c r="J200" s="82">
        <v>7.6</v>
      </c>
      <c r="K200" s="82">
        <f t="shared" si="109"/>
        <v>8.6164122137404586</v>
      </c>
      <c r="L200" s="83">
        <f t="shared" si="110"/>
        <v>10640</v>
      </c>
      <c r="M200" s="83">
        <f t="shared" si="111"/>
        <v>3546.6666666666665</v>
      </c>
      <c r="N200" s="420">
        <v>4515</v>
      </c>
      <c r="O200" s="83">
        <f t="shared" si="112"/>
        <v>127.30263157894737</v>
      </c>
      <c r="P200" s="83">
        <f t="shared" si="113"/>
        <v>31.294117647058822</v>
      </c>
      <c r="Q200" s="83">
        <f t="shared" si="114"/>
        <v>432.82894736842104</v>
      </c>
      <c r="R200" s="2618"/>
      <c r="S200" s="2618"/>
      <c r="T200" s="2618"/>
      <c r="U200" s="2618"/>
      <c r="V200" s="1484"/>
      <c r="W200" s="671"/>
      <c r="X200" s="671"/>
      <c r="Y200" s="671"/>
      <c r="Z200" s="671"/>
      <c r="AA200" s="3445"/>
      <c r="AB200" s="671"/>
      <c r="AC200" s="1636"/>
      <c r="AD200" s="1636">
        <f t="shared" si="83"/>
        <v>0</v>
      </c>
      <c r="AE200" s="2159"/>
      <c r="AF200" s="1538"/>
    </row>
    <row r="201" spans="1:32" s="59" customFormat="1" ht="15" customHeight="1" x14ac:dyDescent="0.25">
      <c r="A201" s="716">
        <v>1</v>
      </c>
      <c r="B201" s="1551">
        <v>1</v>
      </c>
      <c r="C201" s="417" t="s">
        <v>7</v>
      </c>
      <c r="D201" s="417"/>
      <c r="E201" s="417"/>
      <c r="F201" s="1925">
        <f>SUM(F185:F200)</f>
        <v>14600</v>
      </c>
      <c r="G201" s="536">
        <f>SUM(G185:G200)</f>
        <v>4866.666666666667</v>
      </c>
      <c r="H201" s="536">
        <f>SUM(H185:H200)</f>
        <v>5135</v>
      </c>
      <c r="I201" s="536">
        <f t="shared" si="108"/>
        <v>105.51369863013697</v>
      </c>
      <c r="J201" s="682">
        <f>SUM(L201/F201)</f>
        <v>9.1339726027397266</v>
      </c>
      <c r="K201" s="106">
        <f t="shared" si="109"/>
        <v>9.4</v>
      </c>
      <c r="L201" s="536">
        <f>SUM(L185:L200)</f>
        <v>133356</v>
      </c>
      <c r="M201" s="536">
        <f>SUM(M185:M200)</f>
        <v>44451.999999999993</v>
      </c>
      <c r="N201" s="536">
        <f>SUM(N185:N200)</f>
        <v>48269</v>
      </c>
      <c r="O201" s="83">
        <f t="shared" si="112"/>
        <v>108.58679024565825</v>
      </c>
      <c r="P201" s="264">
        <f>SUM(P185:P200)</f>
        <v>397.62549019607849</v>
      </c>
      <c r="Q201" s="83">
        <f t="shared" si="114"/>
        <v>364.17936870343061</v>
      </c>
      <c r="R201" s="1533">
        <v>850304.85126826027</v>
      </c>
      <c r="S201" s="1533">
        <v>850304.85126826027</v>
      </c>
      <c r="T201" s="1533">
        <v>850304.85126826027</v>
      </c>
      <c r="U201" s="1533">
        <v>850304.85126826027</v>
      </c>
      <c r="V201" s="1489">
        <f>R201/12*$C$3+(S201-R201)/11*3+(T201-S201)/10*2+(U201-T201)/9*1</f>
        <v>283434.95042275341</v>
      </c>
      <c r="W201" s="720">
        <f>AA201-Z201-X201</f>
        <v>311147.94948999991</v>
      </c>
      <c r="X201" s="720">
        <v>-2195.7901799999995</v>
      </c>
      <c r="Y201" s="720">
        <f>W201-V201</f>
        <v>27712.999067246506</v>
      </c>
      <c r="Z201" s="720">
        <v>-7233.9687999999987</v>
      </c>
      <c r="AA201" s="3439">
        <v>301718.19050999993</v>
      </c>
      <c r="AB201" s="720"/>
      <c r="AC201" s="1642"/>
      <c r="AD201" s="1642">
        <f t="shared" si="83"/>
        <v>0</v>
      </c>
      <c r="AE201" s="2159"/>
      <c r="AF201" s="1538"/>
    </row>
    <row r="202" spans="1:32" s="59" customFormat="1" ht="43.5" customHeight="1" x14ac:dyDescent="0.25">
      <c r="A202" s="716"/>
      <c r="B202" s="1551">
        <v>1</v>
      </c>
      <c r="C202" s="1154" t="s">
        <v>273</v>
      </c>
      <c r="D202" s="1154"/>
      <c r="E202" s="417"/>
      <c r="F202" s="1925">
        <v>160</v>
      </c>
      <c r="G202" s="536">
        <f t="shared" ref="G202" si="116">F202/12*$C$3</f>
        <v>53.333333333333336</v>
      </c>
      <c r="H202" s="536">
        <v>87</v>
      </c>
      <c r="I202" s="536">
        <f t="shared" si="108"/>
        <v>163.125</v>
      </c>
      <c r="J202" s="682"/>
      <c r="K202" s="106"/>
      <c r="L202" s="536"/>
      <c r="M202" s="536"/>
      <c r="N202" s="536"/>
      <c r="O202" s="83"/>
      <c r="P202" s="264"/>
      <c r="Q202" s="83"/>
      <c r="R202" s="1533">
        <v>30651.883942900004</v>
      </c>
      <c r="S202" s="1533">
        <v>30651.883942900004</v>
      </c>
      <c r="T202" s="1533">
        <v>30651.883942900004</v>
      </c>
      <c r="U202" s="1533">
        <v>30651.883942900004</v>
      </c>
      <c r="V202" s="1489">
        <f>U202/12*$C$3</f>
        <v>10217.294647633335</v>
      </c>
      <c r="W202" s="720">
        <f>AA202-Z202</f>
        <v>18358.52822</v>
      </c>
      <c r="X202" s="720"/>
      <c r="Y202" s="720">
        <f>W202-V202</f>
        <v>8141.2335723666656</v>
      </c>
      <c r="Z202" s="720">
        <v>0</v>
      </c>
      <c r="AA202" s="3439">
        <v>18358.52822</v>
      </c>
      <c r="AB202" s="720"/>
      <c r="AC202" s="1642"/>
      <c r="AD202" s="1642">
        <f t="shared" si="83"/>
        <v>0</v>
      </c>
      <c r="AE202" s="2159"/>
      <c r="AF202" s="1538"/>
    </row>
    <row r="203" spans="1:32" s="741" customFormat="1" ht="15" customHeight="1" x14ac:dyDescent="0.25">
      <c r="A203" s="739">
        <v>1</v>
      </c>
      <c r="B203" s="1551">
        <v>1</v>
      </c>
      <c r="C203" s="1711" t="s">
        <v>14</v>
      </c>
      <c r="D203" s="1711"/>
      <c r="E203" s="1712"/>
      <c r="F203" s="1951"/>
      <c r="G203" s="1713"/>
      <c r="H203" s="1713"/>
      <c r="I203" s="1713"/>
      <c r="J203" s="1714"/>
      <c r="K203" s="1714"/>
      <c r="L203" s="1715"/>
      <c r="M203" s="1715"/>
      <c r="N203" s="1715"/>
      <c r="O203" s="1715"/>
      <c r="P203" s="1715"/>
      <c r="Q203" s="1715"/>
      <c r="R203" s="2619"/>
      <c r="S203" s="2619"/>
      <c r="T203" s="2619"/>
      <c r="U203" s="2619"/>
      <c r="V203" s="1717"/>
      <c r="W203" s="1716"/>
      <c r="X203" s="1716"/>
      <c r="Y203" s="1716"/>
      <c r="Z203" s="1716"/>
      <c r="AA203" s="3446"/>
      <c r="AB203" s="1716"/>
      <c r="AC203" s="1718"/>
      <c r="AD203" s="1718">
        <f t="shared" si="83"/>
        <v>0</v>
      </c>
      <c r="AE203" s="2159"/>
      <c r="AF203" s="2157"/>
    </row>
    <row r="204" spans="1:32" s="59" customFormat="1" ht="16.5" customHeight="1" x14ac:dyDescent="0.25">
      <c r="A204" s="716">
        <v>1</v>
      </c>
      <c r="B204" s="1551">
        <v>1</v>
      </c>
      <c r="C204" s="487" t="s">
        <v>299</v>
      </c>
      <c r="D204" s="487"/>
      <c r="E204" s="500"/>
      <c r="F204" s="1945"/>
      <c r="G204" s="105"/>
      <c r="H204" s="105"/>
      <c r="I204" s="105"/>
      <c r="J204" s="344"/>
      <c r="K204" s="344"/>
      <c r="L204" s="346"/>
      <c r="M204" s="346"/>
      <c r="N204" s="346"/>
      <c r="O204" s="346"/>
      <c r="P204" s="346"/>
      <c r="Q204" s="346"/>
      <c r="R204" s="638"/>
      <c r="S204" s="638"/>
      <c r="T204" s="638"/>
      <c r="U204" s="638"/>
      <c r="V204" s="1487"/>
      <c r="W204" s="420"/>
      <c r="X204" s="420"/>
      <c r="Y204" s="420"/>
      <c r="Z204" s="420"/>
      <c r="AA204" s="3434"/>
      <c r="AB204" s="420"/>
      <c r="AC204" s="1636"/>
      <c r="AD204" s="1636">
        <f t="shared" si="83"/>
        <v>0</v>
      </c>
      <c r="AE204" s="2159"/>
      <c r="AF204" s="1538"/>
    </row>
    <row r="205" spans="1:32" s="59" customFormat="1" ht="30.75" customHeight="1" x14ac:dyDescent="0.25">
      <c r="A205" s="716">
        <v>1</v>
      </c>
      <c r="B205" s="1551">
        <v>1</v>
      </c>
      <c r="C205" s="387" t="s">
        <v>645</v>
      </c>
      <c r="D205" s="387"/>
      <c r="E205" s="387"/>
      <c r="F205" s="690">
        <f>SUM(F207,F208,F209,F210)</f>
        <v>46700</v>
      </c>
      <c r="G205" s="420">
        <f>SUM(G207,G208,G209,G210)</f>
        <v>15566</v>
      </c>
      <c r="H205" s="420">
        <f>SUM(H207,H208,H209,H210)+H206/2.7</f>
        <v>17529</v>
      </c>
      <c r="I205" s="342">
        <f>H205/G205*100</f>
        <v>112.61081845046897</v>
      </c>
      <c r="J205" s="114"/>
      <c r="K205" s="114"/>
      <c r="L205" s="444"/>
      <c r="M205" s="444"/>
      <c r="N205" s="444"/>
      <c r="O205" s="444"/>
      <c r="P205" s="444"/>
      <c r="Q205" s="444"/>
      <c r="R205" s="2614"/>
      <c r="S205" s="2614"/>
      <c r="T205" s="2614"/>
      <c r="U205" s="2614"/>
      <c r="V205" s="1485"/>
      <c r="W205" s="690"/>
      <c r="X205" s="690"/>
      <c r="Y205" s="690"/>
      <c r="Z205" s="690"/>
      <c r="AA205" s="2606"/>
      <c r="AB205" s="2180">
        <f t="shared" ref="AB205" si="117">SUM(AB207,AB208,AB209,AB210)+AB206/2.7</f>
        <v>0</v>
      </c>
      <c r="AC205" s="1641">
        <f>AC206+AC207+AC208+AC209+AC210</f>
        <v>0</v>
      </c>
      <c r="AD205" s="1641">
        <f t="shared" si="83"/>
        <v>0</v>
      </c>
      <c r="AE205" s="2159"/>
      <c r="AF205" s="1538"/>
    </row>
    <row r="206" spans="1:32" s="59" customFormat="1" ht="15" customHeight="1" x14ac:dyDescent="0.25">
      <c r="A206" s="716"/>
      <c r="B206" s="1551">
        <v>1</v>
      </c>
      <c r="C206" s="387" t="s">
        <v>422</v>
      </c>
      <c r="D206" s="387"/>
      <c r="E206" s="387"/>
      <c r="F206" s="690"/>
      <c r="G206" s="420"/>
      <c r="H206" s="420"/>
      <c r="I206" s="342"/>
      <c r="J206" s="114"/>
      <c r="K206" s="114"/>
      <c r="L206" s="444"/>
      <c r="M206" s="444"/>
      <c r="N206" s="444"/>
      <c r="O206" s="444"/>
      <c r="P206" s="444"/>
      <c r="Q206" s="444"/>
      <c r="R206" s="2614"/>
      <c r="S206" s="2614"/>
      <c r="T206" s="2614"/>
      <c r="U206" s="2614"/>
      <c r="V206" s="1485"/>
      <c r="W206" s="690"/>
      <c r="X206" s="690"/>
      <c r="Y206" s="690"/>
      <c r="Z206" s="690"/>
      <c r="AA206" s="2606"/>
      <c r="AB206" s="690"/>
      <c r="AC206" s="1641"/>
      <c r="AD206" s="1641">
        <f t="shared" si="83"/>
        <v>0</v>
      </c>
      <c r="AE206" s="2159"/>
      <c r="AF206" s="1538"/>
    </row>
    <row r="207" spans="1:32" s="59" customFormat="1" ht="15" customHeight="1" x14ac:dyDescent="0.25">
      <c r="A207" s="716">
        <v>1</v>
      </c>
      <c r="B207" s="1551">
        <v>1</v>
      </c>
      <c r="C207" s="387" t="s">
        <v>370</v>
      </c>
      <c r="D207" s="387"/>
      <c r="E207" s="387"/>
      <c r="F207" s="690"/>
      <c r="G207" s="81">
        <f t="shared" ref="G207:G213" si="118">ROUND(F207/12*$C$3,0)</f>
        <v>0</v>
      </c>
      <c r="H207" s="420"/>
      <c r="I207" s="342"/>
      <c r="J207" s="114"/>
      <c r="K207" s="114"/>
      <c r="L207" s="444"/>
      <c r="M207" s="444"/>
      <c r="N207" s="444"/>
      <c r="O207" s="444"/>
      <c r="P207" s="444"/>
      <c r="Q207" s="444"/>
      <c r="R207" s="2614"/>
      <c r="S207" s="2614"/>
      <c r="T207" s="2614"/>
      <c r="U207" s="2614"/>
      <c r="V207" s="1485"/>
      <c r="W207" s="690"/>
      <c r="X207" s="690"/>
      <c r="Y207" s="690"/>
      <c r="Z207" s="690"/>
      <c r="AA207" s="2606"/>
      <c r="AB207" s="690"/>
      <c r="AC207" s="1641"/>
      <c r="AD207" s="1641">
        <f t="shared" si="83"/>
        <v>0</v>
      </c>
      <c r="AE207" s="2159"/>
      <c r="AF207" s="1538"/>
    </row>
    <row r="208" spans="1:32" s="59" customFormat="1" ht="35.1" customHeight="1" x14ac:dyDescent="0.25">
      <c r="A208" s="716">
        <v>1</v>
      </c>
      <c r="B208" s="1551">
        <v>1</v>
      </c>
      <c r="C208" s="387" t="s">
        <v>301</v>
      </c>
      <c r="D208" s="387"/>
      <c r="E208" s="387"/>
      <c r="F208" s="690">
        <v>16000</v>
      </c>
      <c r="G208" s="81">
        <f t="shared" si="118"/>
        <v>5333</v>
      </c>
      <c r="H208" s="420">
        <v>5386</v>
      </c>
      <c r="I208" s="342">
        <f>H208/G208*100</f>
        <v>100.99381211325709</v>
      </c>
      <c r="J208" s="114"/>
      <c r="K208" s="114"/>
      <c r="L208" s="444"/>
      <c r="M208" s="444"/>
      <c r="N208" s="444"/>
      <c r="O208" s="444"/>
      <c r="P208" s="444"/>
      <c r="Q208" s="444"/>
      <c r="R208" s="2614"/>
      <c r="S208" s="2614"/>
      <c r="T208" s="2614"/>
      <c r="U208" s="2614"/>
      <c r="V208" s="1485"/>
      <c r="W208" s="690"/>
      <c r="X208" s="690"/>
      <c r="Y208" s="690"/>
      <c r="Z208" s="690"/>
      <c r="AA208" s="2606"/>
      <c r="AB208" s="690"/>
      <c r="AC208" s="1641"/>
      <c r="AD208" s="1641">
        <f t="shared" si="83"/>
        <v>0</v>
      </c>
      <c r="AE208" s="2159"/>
      <c r="AF208" s="1538"/>
    </row>
    <row r="209" spans="1:32" s="59" customFormat="1" ht="35.1" customHeight="1" x14ac:dyDescent="0.25">
      <c r="A209" s="716">
        <v>1</v>
      </c>
      <c r="B209" s="1551">
        <v>1</v>
      </c>
      <c r="C209" s="387" t="s">
        <v>302</v>
      </c>
      <c r="D209" s="387"/>
      <c r="E209" s="387"/>
      <c r="F209" s="690"/>
      <c r="G209" s="81">
        <f t="shared" si="118"/>
        <v>0</v>
      </c>
      <c r="H209" s="420"/>
      <c r="I209" s="342"/>
      <c r="J209" s="114"/>
      <c r="K209" s="114"/>
      <c r="L209" s="444"/>
      <c r="M209" s="444"/>
      <c r="N209" s="444"/>
      <c r="O209" s="444"/>
      <c r="P209" s="444"/>
      <c r="Q209" s="444"/>
      <c r="R209" s="2614"/>
      <c r="S209" s="2614"/>
      <c r="T209" s="2614"/>
      <c r="U209" s="2614"/>
      <c r="V209" s="1485"/>
      <c r="W209" s="690"/>
      <c r="X209" s="690"/>
      <c r="Y209" s="690"/>
      <c r="Z209" s="690"/>
      <c r="AA209" s="2606"/>
      <c r="AB209" s="690"/>
      <c r="AC209" s="1641"/>
      <c r="AD209" s="1641">
        <f t="shared" si="83"/>
        <v>0</v>
      </c>
      <c r="AE209" s="2159"/>
      <c r="AF209" s="1538"/>
    </row>
    <row r="210" spans="1:32" s="59" customFormat="1" ht="35.1" customHeight="1" x14ac:dyDescent="0.25">
      <c r="A210" s="716">
        <v>1</v>
      </c>
      <c r="B210" s="1551">
        <v>1</v>
      </c>
      <c r="C210" s="387" t="s">
        <v>303</v>
      </c>
      <c r="D210" s="387"/>
      <c r="E210" s="387"/>
      <c r="F210" s="690">
        <v>30700</v>
      </c>
      <c r="G210" s="81">
        <f t="shared" si="118"/>
        <v>10233</v>
      </c>
      <c r="H210" s="420">
        <v>12143</v>
      </c>
      <c r="I210" s="342">
        <f>H210/G210*100</f>
        <v>118.66510309782076</v>
      </c>
      <c r="J210" s="114"/>
      <c r="K210" s="114"/>
      <c r="L210" s="444"/>
      <c r="M210" s="444"/>
      <c r="N210" s="444"/>
      <c r="O210" s="444"/>
      <c r="P210" s="444"/>
      <c r="Q210" s="444"/>
      <c r="R210" s="2614"/>
      <c r="S210" s="2614"/>
      <c r="T210" s="2614"/>
      <c r="U210" s="2614"/>
      <c r="V210" s="1485"/>
      <c r="W210" s="690"/>
      <c r="X210" s="690"/>
      <c r="Y210" s="690"/>
      <c r="Z210" s="690"/>
      <c r="AA210" s="2606"/>
      <c r="AB210" s="690"/>
      <c r="AC210" s="1641"/>
      <c r="AD210" s="1641">
        <f t="shared" si="83"/>
        <v>0</v>
      </c>
      <c r="AE210" s="2159"/>
      <c r="AF210" s="1538"/>
    </row>
    <row r="211" spans="1:32" s="59" customFormat="1" ht="50.25" customHeight="1" x14ac:dyDescent="0.25">
      <c r="A211" s="716"/>
      <c r="B211" s="1551">
        <v>1</v>
      </c>
      <c r="C211" s="387" t="s">
        <v>480</v>
      </c>
      <c r="D211" s="387"/>
      <c r="E211" s="387"/>
      <c r="F211" s="690">
        <v>8556</v>
      </c>
      <c r="G211" s="81">
        <f t="shared" si="118"/>
        <v>2852</v>
      </c>
      <c r="H211" s="420">
        <v>3325</v>
      </c>
      <c r="I211" s="342">
        <f>H211/G211*100</f>
        <v>116.58485273492285</v>
      </c>
      <c r="J211" s="114"/>
      <c r="K211" s="114"/>
      <c r="L211" s="444"/>
      <c r="M211" s="444"/>
      <c r="N211" s="444"/>
      <c r="O211" s="444"/>
      <c r="P211" s="444"/>
      <c r="Q211" s="444"/>
      <c r="R211" s="2614"/>
      <c r="S211" s="2614"/>
      <c r="T211" s="2614"/>
      <c r="U211" s="2614"/>
      <c r="V211" s="1485"/>
      <c r="W211" s="690"/>
      <c r="X211" s="690"/>
      <c r="Y211" s="690"/>
      <c r="Z211" s="690"/>
      <c r="AA211" s="2606"/>
      <c r="AB211" s="690"/>
      <c r="AC211" s="1641"/>
      <c r="AD211" s="1641">
        <f t="shared" si="83"/>
        <v>0</v>
      </c>
      <c r="AE211" s="2159"/>
      <c r="AF211" s="1538"/>
    </row>
    <row r="212" spans="1:32" s="59" customFormat="1" ht="35.1" customHeight="1" x14ac:dyDescent="0.25">
      <c r="A212" s="716">
        <v>1</v>
      </c>
      <c r="B212" s="1551">
        <v>1</v>
      </c>
      <c r="C212" s="389" t="s">
        <v>350</v>
      </c>
      <c r="D212" s="389"/>
      <c r="E212" s="387"/>
      <c r="F212" s="690">
        <v>100000</v>
      </c>
      <c r="G212" s="81">
        <f t="shared" si="118"/>
        <v>33333</v>
      </c>
      <c r="H212" s="420">
        <v>31102</v>
      </c>
      <c r="I212" s="342">
        <f>H212/G212*100</f>
        <v>93.306933069330682</v>
      </c>
      <c r="J212" s="114"/>
      <c r="K212" s="114"/>
      <c r="L212" s="444"/>
      <c r="M212" s="444"/>
      <c r="N212" s="444"/>
      <c r="O212" s="444"/>
      <c r="P212" s="444"/>
      <c r="Q212" s="444"/>
      <c r="R212" s="2614"/>
      <c r="S212" s="2614"/>
      <c r="T212" s="2614"/>
      <c r="U212" s="2614"/>
      <c r="V212" s="1485"/>
      <c r="W212" s="690"/>
      <c r="X212" s="690"/>
      <c r="Y212" s="690"/>
      <c r="Z212" s="690"/>
      <c r="AA212" s="2606"/>
      <c r="AB212" s="81"/>
      <c r="AC212" s="1641"/>
      <c r="AD212" s="1641">
        <f t="shared" si="83"/>
        <v>0</v>
      </c>
      <c r="AE212" s="2159"/>
      <c r="AF212" s="1538"/>
    </row>
    <row r="213" spans="1:32" s="59" customFormat="1" ht="15" customHeight="1" x14ac:dyDescent="0.25">
      <c r="A213" s="716">
        <v>1</v>
      </c>
      <c r="B213" s="1551">
        <v>1</v>
      </c>
      <c r="C213" s="621" t="s">
        <v>365</v>
      </c>
      <c r="D213" s="621"/>
      <c r="E213" s="387"/>
      <c r="F213" s="690"/>
      <c r="G213" s="81">
        <f t="shared" si="118"/>
        <v>0</v>
      </c>
      <c r="H213" s="420"/>
      <c r="I213" s="342"/>
      <c r="J213" s="114"/>
      <c r="K213" s="114"/>
      <c r="L213" s="444"/>
      <c r="M213" s="444"/>
      <c r="N213" s="444"/>
      <c r="O213" s="444"/>
      <c r="P213" s="444"/>
      <c r="Q213" s="444"/>
      <c r="R213" s="2614"/>
      <c r="S213" s="2614"/>
      <c r="T213" s="2614"/>
      <c r="U213" s="2614"/>
      <c r="V213" s="1485"/>
      <c r="W213" s="690"/>
      <c r="X213" s="690"/>
      <c r="Y213" s="690"/>
      <c r="Z213" s="690"/>
      <c r="AA213" s="2606"/>
      <c r="AB213" s="690"/>
      <c r="AC213" s="1641"/>
      <c r="AD213" s="1641">
        <f t="shared" si="83"/>
        <v>0</v>
      </c>
      <c r="AE213" s="2159"/>
      <c r="AF213" s="1538"/>
    </row>
    <row r="214" spans="1:32" s="59" customFormat="1" ht="15" customHeight="1" x14ac:dyDescent="0.25">
      <c r="A214" s="716">
        <v>1</v>
      </c>
      <c r="B214" s="1551">
        <v>1</v>
      </c>
      <c r="C214" s="198" t="s">
        <v>166</v>
      </c>
      <c r="D214" s="198"/>
      <c r="E214" s="488"/>
      <c r="F214" s="691">
        <f>SUM(F205+F212*3.2)</f>
        <v>366700</v>
      </c>
      <c r="G214" s="368">
        <f>SUM(G205+G212*3.2)</f>
        <v>122231.6</v>
      </c>
      <c r="H214" s="368">
        <f>SUM(H205+H212*3.2)</f>
        <v>117055.40000000001</v>
      </c>
      <c r="I214" s="342">
        <f>H214/G214*100</f>
        <v>95.765252193377165</v>
      </c>
      <c r="J214" s="114"/>
      <c r="K214" s="114"/>
      <c r="L214" s="444"/>
      <c r="M214" s="444"/>
      <c r="N214" s="444"/>
      <c r="O214" s="444"/>
      <c r="P214" s="444"/>
      <c r="Q214" s="444"/>
      <c r="R214" s="1533">
        <v>121201.79819999999</v>
      </c>
      <c r="S214" s="1533">
        <v>121201.79819999999</v>
      </c>
      <c r="T214" s="1533">
        <v>121201.79819999999</v>
      </c>
      <c r="U214" s="1533">
        <v>121201.79819999999</v>
      </c>
      <c r="V214" s="1548">
        <f>R214/12*$C$3+(S214-R214)/11*3+(T214-S214)/10*2+(U214-T214)/9*1</f>
        <v>40400.599399999999</v>
      </c>
      <c r="W214" s="720">
        <f>AA214-Z214</f>
        <v>40309.698039999988</v>
      </c>
      <c r="X214" s="720"/>
      <c r="Y214" s="720">
        <f>W214-V214</f>
        <v>-90.901360000010754</v>
      </c>
      <c r="Z214" s="720">
        <v>-806.20808000000022</v>
      </c>
      <c r="AA214" s="3439">
        <v>39503.489959999992</v>
      </c>
      <c r="AB214" s="368">
        <f>SUM(AB205+AB212*3.2)</f>
        <v>0</v>
      </c>
      <c r="AC214" s="1642">
        <f>AC212+AC205</f>
        <v>0</v>
      </c>
      <c r="AD214" s="1641">
        <f t="shared" si="83"/>
        <v>0</v>
      </c>
      <c r="AE214" s="2159"/>
      <c r="AF214" s="1538"/>
    </row>
    <row r="215" spans="1:32" s="59" customFormat="1" ht="15" customHeight="1" x14ac:dyDescent="0.25">
      <c r="A215" s="716">
        <v>1</v>
      </c>
      <c r="B215" s="1551">
        <v>1</v>
      </c>
      <c r="C215" s="487" t="s">
        <v>304</v>
      </c>
      <c r="D215" s="487"/>
      <c r="E215" s="387"/>
      <c r="F215" s="690"/>
      <c r="G215" s="81"/>
      <c r="H215" s="420"/>
      <c r="I215" s="342"/>
      <c r="J215" s="114"/>
      <c r="K215" s="114"/>
      <c r="L215" s="444"/>
      <c r="M215" s="444"/>
      <c r="N215" s="444"/>
      <c r="O215" s="444"/>
      <c r="P215" s="444"/>
      <c r="Q215" s="444"/>
      <c r="R215" s="2614"/>
      <c r="S215" s="2614"/>
      <c r="T215" s="2614"/>
      <c r="U215" s="2614"/>
      <c r="V215" s="1485"/>
      <c r="W215" s="690"/>
      <c r="X215" s="690"/>
      <c r="Y215" s="690"/>
      <c r="Z215" s="690"/>
      <c r="AA215" s="2606"/>
      <c r="AB215" s="690"/>
      <c r="AC215" s="1641"/>
      <c r="AD215" s="1641">
        <f t="shared" si="83"/>
        <v>0</v>
      </c>
      <c r="AE215" s="2159"/>
      <c r="AF215" s="1538"/>
    </row>
    <row r="216" spans="1:32" s="59" customFormat="1" ht="30.75" customHeight="1" x14ac:dyDescent="0.25">
      <c r="A216" s="716">
        <v>1</v>
      </c>
      <c r="B216" s="1551">
        <v>1</v>
      </c>
      <c r="C216" s="387" t="s">
        <v>645</v>
      </c>
      <c r="D216" s="387"/>
      <c r="E216" s="387"/>
      <c r="F216" s="690">
        <f>SUM(F218,F221,F223)+F224</f>
        <v>50178</v>
      </c>
      <c r="G216" s="420">
        <f t="shared" ref="G216:H216" si="119">SUM(G218,G221,G223)+G224</f>
        <v>16727</v>
      </c>
      <c r="H216" s="420">
        <f t="shared" si="119"/>
        <v>16295</v>
      </c>
      <c r="I216" s="342">
        <f>H216/G216*100</f>
        <v>97.417349195910802</v>
      </c>
      <c r="J216" s="114"/>
      <c r="K216" s="114"/>
      <c r="L216" s="444"/>
      <c r="M216" s="444"/>
      <c r="N216" s="444"/>
      <c r="O216" s="444"/>
      <c r="P216" s="444"/>
      <c r="Q216" s="444"/>
      <c r="R216" s="2614"/>
      <c r="S216" s="2614"/>
      <c r="T216" s="2614"/>
      <c r="U216" s="2614"/>
      <c r="V216" s="1485"/>
      <c r="W216" s="690"/>
      <c r="X216" s="690"/>
      <c r="Y216" s="690"/>
      <c r="Z216" s="690"/>
      <c r="AA216" s="2606"/>
      <c r="AB216" s="690">
        <f>AB218+AB221+AB223+AB217</f>
        <v>0</v>
      </c>
      <c r="AC216" s="690">
        <f t="shared" ref="AC216" si="120">AC218+AC221+AC223+AC217</f>
        <v>0</v>
      </c>
      <c r="AD216" s="690">
        <f t="shared" si="83"/>
        <v>0</v>
      </c>
      <c r="AE216" s="2159"/>
      <c r="AF216" s="1538"/>
    </row>
    <row r="217" spans="1:32" s="59" customFormat="1" ht="15" customHeight="1" x14ac:dyDescent="0.25">
      <c r="A217" s="716">
        <v>1</v>
      </c>
      <c r="B217" s="1551">
        <v>1</v>
      </c>
      <c r="C217" s="387" t="s">
        <v>300</v>
      </c>
      <c r="D217" s="387"/>
      <c r="E217" s="387"/>
      <c r="F217" s="690"/>
      <c r="G217" s="81">
        <f>ROUND(F217/12*$C$3,0)</f>
        <v>0</v>
      </c>
      <c r="H217" s="420"/>
      <c r="I217" s="342"/>
      <c r="J217" s="114"/>
      <c r="K217" s="114"/>
      <c r="L217" s="444"/>
      <c r="M217" s="444"/>
      <c r="N217" s="444"/>
      <c r="O217" s="444"/>
      <c r="P217" s="444"/>
      <c r="Q217" s="444"/>
      <c r="R217" s="2614"/>
      <c r="S217" s="2614"/>
      <c r="T217" s="2614"/>
      <c r="U217" s="2614"/>
      <c r="V217" s="1485"/>
      <c r="W217" s="690"/>
      <c r="X217" s="690"/>
      <c r="Y217" s="690"/>
      <c r="Z217" s="690"/>
      <c r="AA217" s="2606"/>
      <c r="AB217" s="690"/>
      <c r="AC217" s="1641"/>
      <c r="AD217" s="1641">
        <f t="shared" si="83"/>
        <v>0</v>
      </c>
      <c r="AE217" s="2159"/>
      <c r="AF217" s="1538"/>
    </row>
    <row r="218" spans="1:32" s="59" customFormat="1" ht="47.25" customHeight="1" x14ac:dyDescent="0.25">
      <c r="A218" s="716">
        <v>1</v>
      </c>
      <c r="B218" s="1551">
        <v>1</v>
      </c>
      <c r="C218" s="387" t="s">
        <v>305</v>
      </c>
      <c r="D218" s="387"/>
      <c r="E218" s="387"/>
      <c r="F218" s="690">
        <f>SUM(F219:F220)</f>
        <v>21678</v>
      </c>
      <c r="G218" s="420">
        <f>SUM(G219:G220)</f>
        <v>7226</v>
      </c>
      <c r="H218" s="420">
        <f>SUM(H219:H220)</f>
        <v>8830</v>
      </c>
      <c r="I218" s="342">
        <f t="shared" ref="I218:I224" si="121">H218/G218*100</f>
        <v>122.197619706615</v>
      </c>
      <c r="J218" s="114"/>
      <c r="K218" s="114"/>
      <c r="L218" s="444"/>
      <c r="M218" s="444"/>
      <c r="N218" s="444"/>
      <c r="O218" s="444"/>
      <c r="P218" s="444"/>
      <c r="Q218" s="444"/>
      <c r="R218" s="2614"/>
      <c r="S218" s="2614"/>
      <c r="T218" s="2614"/>
      <c r="U218" s="2614"/>
      <c r="V218" s="1485"/>
      <c r="W218" s="690"/>
      <c r="X218" s="690"/>
      <c r="Y218" s="690"/>
      <c r="Z218" s="690"/>
      <c r="AA218" s="2606"/>
      <c r="AB218" s="690">
        <f>AB219+AB220</f>
        <v>0</v>
      </c>
      <c r="AC218" s="690">
        <f>AC219+AC220</f>
        <v>0</v>
      </c>
      <c r="AD218" s="690">
        <f t="shared" si="83"/>
        <v>0</v>
      </c>
      <c r="AE218" s="2159"/>
      <c r="AF218" s="1538"/>
    </row>
    <row r="219" spans="1:32" s="59" customFormat="1" ht="38.1" customHeight="1" x14ac:dyDescent="0.25">
      <c r="A219" s="716">
        <v>1</v>
      </c>
      <c r="B219" s="1551">
        <v>1</v>
      </c>
      <c r="C219" s="387" t="s">
        <v>306</v>
      </c>
      <c r="D219" s="387"/>
      <c r="E219" s="387"/>
      <c r="F219" s="690">
        <v>16675</v>
      </c>
      <c r="G219" s="81">
        <f>ROUND(F219/12*$C$3,0)</f>
        <v>5558</v>
      </c>
      <c r="H219" s="420">
        <v>6763</v>
      </c>
      <c r="I219" s="342">
        <f t="shared" si="121"/>
        <v>121.68046059733717</v>
      </c>
      <c r="J219" s="114"/>
      <c r="K219" s="114"/>
      <c r="L219" s="444"/>
      <c r="M219" s="444"/>
      <c r="N219" s="444"/>
      <c r="O219" s="444"/>
      <c r="P219" s="444"/>
      <c r="Q219" s="444"/>
      <c r="R219" s="2614"/>
      <c r="S219" s="2614"/>
      <c r="T219" s="2614"/>
      <c r="U219" s="2614"/>
      <c r="V219" s="1485"/>
      <c r="W219" s="690"/>
      <c r="X219" s="690"/>
      <c r="Y219" s="690"/>
      <c r="Z219" s="690"/>
      <c r="AA219" s="2606"/>
      <c r="AB219" s="690"/>
      <c r="AC219" s="1641"/>
      <c r="AD219" s="1641">
        <f t="shared" si="83"/>
        <v>0</v>
      </c>
      <c r="AE219" s="2159"/>
      <c r="AF219" s="1538"/>
    </row>
    <row r="220" spans="1:32" s="59" customFormat="1" ht="38.1" customHeight="1" x14ac:dyDescent="0.25">
      <c r="A220" s="716">
        <v>1</v>
      </c>
      <c r="B220" s="1551">
        <v>1</v>
      </c>
      <c r="C220" s="387" t="s">
        <v>307</v>
      </c>
      <c r="D220" s="387"/>
      <c r="E220" s="387"/>
      <c r="F220" s="690">
        <v>5003</v>
      </c>
      <c r="G220" s="81">
        <f>ROUND(F220/12*$C$3,0)</f>
        <v>1668</v>
      </c>
      <c r="H220" s="420">
        <v>2067</v>
      </c>
      <c r="I220" s="342">
        <f t="shared" si="121"/>
        <v>123.92086330935253</v>
      </c>
      <c r="J220" s="114"/>
      <c r="K220" s="114"/>
      <c r="L220" s="444"/>
      <c r="M220" s="444"/>
      <c r="N220" s="444"/>
      <c r="O220" s="444"/>
      <c r="P220" s="444"/>
      <c r="Q220" s="444"/>
      <c r="R220" s="2614"/>
      <c r="S220" s="2614"/>
      <c r="T220" s="2614"/>
      <c r="U220" s="2614"/>
      <c r="V220" s="1485"/>
      <c r="W220" s="690"/>
      <c r="X220" s="690"/>
      <c r="Y220" s="690"/>
      <c r="Z220" s="690"/>
      <c r="AA220" s="2606"/>
      <c r="AB220" s="690"/>
      <c r="AC220" s="1641"/>
      <c r="AD220" s="1641">
        <f t="shared" ref="AD220:AD285" si="122">AC220/1000</f>
        <v>0</v>
      </c>
      <c r="AE220" s="2159"/>
      <c r="AF220" s="1538"/>
    </row>
    <row r="221" spans="1:32" s="59" customFormat="1" ht="44.25" customHeight="1" x14ac:dyDescent="0.25">
      <c r="A221" s="716">
        <v>1</v>
      </c>
      <c r="B221" s="1551">
        <v>1</v>
      </c>
      <c r="C221" s="387" t="s">
        <v>308</v>
      </c>
      <c r="D221" s="387"/>
      <c r="E221" s="387"/>
      <c r="F221" s="690">
        <f>SUM(F222:F222)</f>
        <v>8000</v>
      </c>
      <c r="G221" s="420">
        <f>SUM(G222:G222)</f>
        <v>2667</v>
      </c>
      <c r="H221" s="420">
        <f>SUM(H222:H222)</f>
        <v>2821</v>
      </c>
      <c r="I221" s="342">
        <f t="shared" si="121"/>
        <v>105.77427821522309</v>
      </c>
      <c r="J221" s="114"/>
      <c r="K221" s="114"/>
      <c r="L221" s="444"/>
      <c r="M221" s="444"/>
      <c r="N221" s="444"/>
      <c r="O221" s="444"/>
      <c r="P221" s="444"/>
      <c r="Q221" s="444"/>
      <c r="R221" s="2614"/>
      <c r="S221" s="2614"/>
      <c r="T221" s="2614"/>
      <c r="U221" s="2614"/>
      <c r="V221" s="1485"/>
      <c r="W221" s="690"/>
      <c r="X221" s="690"/>
      <c r="Y221" s="690"/>
      <c r="Z221" s="690"/>
      <c r="AA221" s="2606"/>
      <c r="AB221" s="690">
        <f>AB222</f>
        <v>0</v>
      </c>
      <c r="AC221" s="690">
        <f t="shared" ref="AC221" si="123">AC222</f>
        <v>0</v>
      </c>
      <c r="AD221" s="690">
        <f t="shared" si="122"/>
        <v>0</v>
      </c>
      <c r="AE221" s="2159"/>
      <c r="AF221" s="1538"/>
    </row>
    <row r="222" spans="1:32" s="59" customFormat="1" ht="38.1" customHeight="1" x14ac:dyDescent="0.25">
      <c r="A222" s="716">
        <v>1</v>
      </c>
      <c r="B222" s="1551">
        <v>1</v>
      </c>
      <c r="C222" s="387" t="s">
        <v>309</v>
      </c>
      <c r="D222" s="387"/>
      <c r="E222" s="387"/>
      <c r="F222" s="690">
        <v>8000</v>
      </c>
      <c r="G222" s="81">
        <f t="shared" ref="G222:G236" si="124">ROUND(F222/12*$C$3,0)</f>
        <v>2667</v>
      </c>
      <c r="H222" s="420">
        <v>2821</v>
      </c>
      <c r="I222" s="342">
        <f t="shared" si="121"/>
        <v>105.77427821522309</v>
      </c>
      <c r="J222" s="114"/>
      <c r="K222" s="114"/>
      <c r="L222" s="444"/>
      <c r="M222" s="444"/>
      <c r="N222" s="444"/>
      <c r="O222" s="444"/>
      <c r="P222" s="444"/>
      <c r="Q222" s="444"/>
      <c r="R222" s="2614"/>
      <c r="S222" s="2614"/>
      <c r="T222" s="2614"/>
      <c r="U222" s="2614"/>
      <c r="V222" s="1485"/>
      <c r="W222" s="690"/>
      <c r="X222" s="690"/>
      <c r="Y222" s="690"/>
      <c r="Z222" s="690"/>
      <c r="AA222" s="2606"/>
      <c r="AB222" s="690"/>
      <c r="AC222" s="1641"/>
      <c r="AD222" s="1641">
        <f t="shared" si="122"/>
        <v>0</v>
      </c>
      <c r="AE222" s="2159"/>
      <c r="AF222" s="1538"/>
    </row>
    <row r="223" spans="1:32" s="59" customFormat="1" ht="48" customHeight="1" x14ac:dyDescent="0.25">
      <c r="A223" s="716">
        <v>1</v>
      </c>
      <c r="B223" s="1551">
        <v>1</v>
      </c>
      <c r="C223" s="387" t="s">
        <v>289</v>
      </c>
      <c r="D223" s="387"/>
      <c r="E223" s="387"/>
      <c r="F223" s="690">
        <v>500</v>
      </c>
      <c r="G223" s="81">
        <f t="shared" si="124"/>
        <v>167</v>
      </c>
      <c r="H223" s="420">
        <v>330</v>
      </c>
      <c r="I223" s="342">
        <f t="shared" si="121"/>
        <v>197.60479041916167</v>
      </c>
      <c r="J223" s="114"/>
      <c r="K223" s="114"/>
      <c r="L223" s="444"/>
      <c r="M223" s="444"/>
      <c r="N223" s="444"/>
      <c r="O223" s="444"/>
      <c r="P223" s="444"/>
      <c r="Q223" s="444"/>
      <c r="R223" s="2614"/>
      <c r="S223" s="2614"/>
      <c r="T223" s="2614"/>
      <c r="U223" s="2614"/>
      <c r="V223" s="1485"/>
      <c r="W223" s="690"/>
      <c r="X223" s="690"/>
      <c r="Y223" s="690"/>
      <c r="Z223" s="690"/>
      <c r="AA223" s="2606"/>
      <c r="AB223" s="690"/>
      <c r="AC223" s="1641"/>
      <c r="AD223" s="1641">
        <f t="shared" si="122"/>
        <v>0</v>
      </c>
      <c r="AE223" s="2159"/>
      <c r="AF223" s="1538"/>
    </row>
    <row r="224" spans="1:32" s="59" customFormat="1" ht="24.75" customHeight="1" x14ac:dyDescent="0.25">
      <c r="A224" s="716"/>
      <c r="B224" s="1551">
        <v>1</v>
      </c>
      <c r="C224" s="387" t="s">
        <v>290</v>
      </c>
      <c r="D224" s="387"/>
      <c r="E224" s="387"/>
      <c r="F224" s="690">
        <v>20000</v>
      </c>
      <c r="G224" s="81">
        <f t="shared" si="124"/>
        <v>6667</v>
      </c>
      <c r="H224" s="420">
        <v>4314</v>
      </c>
      <c r="I224" s="342">
        <f t="shared" si="121"/>
        <v>64.706764661766911</v>
      </c>
      <c r="J224" s="114"/>
      <c r="K224" s="114"/>
      <c r="L224" s="444"/>
      <c r="M224" s="444"/>
      <c r="N224" s="444"/>
      <c r="O224" s="444"/>
      <c r="P224" s="444"/>
      <c r="Q224" s="444"/>
      <c r="R224" s="2614"/>
      <c r="S224" s="2614"/>
      <c r="T224" s="2614"/>
      <c r="U224" s="2614"/>
      <c r="V224" s="1485"/>
      <c r="W224" s="690"/>
      <c r="X224" s="690"/>
      <c r="Y224" s="690"/>
      <c r="Z224" s="690"/>
      <c r="AA224" s="2606"/>
      <c r="AB224" s="690"/>
      <c r="AC224" s="1641"/>
      <c r="AD224" s="1641"/>
      <c r="AE224" s="2159"/>
      <c r="AF224" s="1538"/>
    </row>
    <row r="225" spans="1:267" s="59" customFormat="1" ht="30" customHeight="1" x14ac:dyDescent="0.25">
      <c r="A225" s="716">
        <v>1</v>
      </c>
      <c r="B225" s="1551">
        <v>1</v>
      </c>
      <c r="C225" s="389" t="s">
        <v>155</v>
      </c>
      <c r="D225" s="389"/>
      <c r="E225" s="387"/>
      <c r="F225" s="690"/>
      <c r="G225" s="81">
        <f t="shared" si="124"/>
        <v>0</v>
      </c>
      <c r="H225" s="81"/>
      <c r="I225" s="342"/>
      <c r="J225" s="114"/>
      <c r="K225" s="114"/>
      <c r="L225" s="444"/>
      <c r="M225" s="444"/>
      <c r="N225" s="444"/>
      <c r="O225" s="444"/>
      <c r="P225" s="444"/>
      <c r="Q225" s="444"/>
      <c r="R225" s="2614"/>
      <c r="S225" s="2614"/>
      <c r="T225" s="2614"/>
      <c r="U225" s="2614"/>
      <c r="V225" s="1485"/>
      <c r="W225" s="690"/>
      <c r="X225" s="690"/>
      <c r="Y225" s="690"/>
      <c r="Z225" s="690"/>
      <c r="AA225" s="2606"/>
      <c r="AB225" s="690"/>
      <c r="AC225" s="1641"/>
      <c r="AD225" s="1641">
        <f t="shared" si="122"/>
        <v>0</v>
      </c>
      <c r="AE225" s="2159"/>
      <c r="AF225" s="1538"/>
    </row>
    <row r="226" spans="1:267" s="59" customFormat="1" ht="38.1" customHeight="1" x14ac:dyDescent="0.25">
      <c r="A226" s="716">
        <v>1</v>
      </c>
      <c r="B226" s="1551">
        <v>1</v>
      </c>
      <c r="C226" s="389" t="s">
        <v>156</v>
      </c>
      <c r="D226" s="389"/>
      <c r="E226" s="387"/>
      <c r="F226" s="690">
        <v>28800</v>
      </c>
      <c r="G226" s="81">
        <f t="shared" si="124"/>
        <v>9600</v>
      </c>
      <c r="H226" s="420">
        <v>6473</v>
      </c>
      <c r="I226" s="342">
        <f>H226/G226*100</f>
        <v>67.427083333333343</v>
      </c>
      <c r="J226" s="114"/>
      <c r="K226" s="114"/>
      <c r="L226" s="444"/>
      <c r="M226" s="444"/>
      <c r="N226" s="444"/>
      <c r="O226" s="444"/>
      <c r="P226" s="444"/>
      <c r="Q226" s="444"/>
      <c r="R226" s="2614"/>
      <c r="S226" s="2614"/>
      <c r="T226" s="2614"/>
      <c r="U226" s="2614"/>
      <c r="V226" s="1485"/>
      <c r="W226" s="690"/>
      <c r="X226" s="690"/>
      <c r="Y226" s="690"/>
      <c r="Z226" s="690"/>
      <c r="AA226" s="2606"/>
      <c r="AB226" s="690"/>
      <c r="AC226" s="1641"/>
      <c r="AD226" s="1641">
        <f t="shared" si="122"/>
        <v>0</v>
      </c>
      <c r="AE226" s="2159"/>
      <c r="AF226" s="1538"/>
    </row>
    <row r="227" spans="1:267" s="59" customFormat="1" ht="38.1" customHeight="1" x14ac:dyDescent="0.25">
      <c r="A227" s="716">
        <v>1</v>
      </c>
      <c r="B227" s="1551">
        <v>1</v>
      </c>
      <c r="C227" s="695" t="s">
        <v>376</v>
      </c>
      <c r="D227" s="695"/>
      <c r="E227" s="387"/>
      <c r="F227" s="748">
        <v>15000</v>
      </c>
      <c r="G227" s="342">
        <f t="shared" si="124"/>
        <v>5000</v>
      </c>
      <c r="H227" s="342">
        <v>2147</v>
      </c>
      <c r="I227" s="81">
        <f>H227/G227*100</f>
        <v>42.94</v>
      </c>
      <c r="J227" s="682"/>
      <c r="K227" s="82"/>
      <c r="L227" s="107">
        <f>SUM(L226)</f>
        <v>0</v>
      </c>
      <c r="M227" s="107">
        <f>SUM(M226)</f>
        <v>0</v>
      </c>
      <c r="N227" s="107">
        <f>SUM(N226)</f>
        <v>0</v>
      </c>
      <c r="O227" s="83"/>
      <c r="P227" s="107">
        <f>SUM(P226)</f>
        <v>0</v>
      </c>
      <c r="Q227" s="83"/>
      <c r="R227" s="2615"/>
      <c r="S227" s="2615"/>
      <c r="T227" s="2615"/>
      <c r="U227" s="2615"/>
      <c r="V227" s="1490"/>
      <c r="W227" s="720"/>
      <c r="X227" s="720"/>
      <c r="Y227" s="720"/>
      <c r="Z227" s="691"/>
      <c r="AA227" s="3441"/>
      <c r="AB227" s="691"/>
      <c r="AC227" s="1644"/>
      <c r="AD227" s="1644">
        <f t="shared" si="122"/>
        <v>0</v>
      </c>
      <c r="AE227" s="2159"/>
      <c r="AF227" s="2134"/>
      <c r="AG227" s="85"/>
      <c r="AH227" s="85"/>
      <c r="AI227" s="85"/>
      <c r="AJ227" s="85"/>
      <c r="AK227" s="85"/>
      <c r="AL227" s="85"/>
      <c r="AM227" s="85"/>
      <c r="AN227" s="85"/>
      <c r="AO227" s="85"/>
      <c r="AP227" s="85"/>
      <c r="AQ227" s="85"/>
      <c r="AR227" s="85"/>
      <c r="AS227" s="85"/>
      <c r="AT227" s="85"/>
      <c r="AU227" s="85"/>
      <c r="AV227" s="85"/>
      <c r="AW227" s="85"/>
      <c r="AX227" s="85"/>
      <c r="AY227" s="85"/>
      <c r="AZ227" s="85"/>
      <c r="BA227" s="85"/>
      <c r="BB227" s="85"/>
      <c r="BC227" s="85"/>
      <c r="BD227" s="85"/>
      <c r="BE227" s="85"/>
      <c r="BF227" s="85"/>
      <c r="BG227" s="85"/>
      <c r="BH227" s="85"/>
      <c r="BI227" s="85"/>
      <c r="BJ227" s="85"/>
      <c r="BK227" s="85"/>
      <c r="BL227" s="85"/>
      <c r="BM227" s="85"/>
      <c r="BN227" s="85"/>
      <c r="BO227" s="85"/>
      <c r="BP227" s="85"/>
      <c r="BQ227" s="85"/>
      <c r="BR227" s="85"/>
      <c r="BS227" s="85"/>
      <c r="BT227" s="85"/>
      <c r="BU227" s="85"/>
      <c r="BV227" s="85"/>
      <c r="BW227" s="85"/>
      <c r="BX227" s="85"/>
      <c r="BY227" s="85"/>
      <c r="BZ227" s="85"/>
      <c r="CA227" s="85"/>
      <c r="CB227" s="85"/>
      <c r="CC227" s="85"/>
      <c r="CD227" s="85"/>
      <c r="CE227" s="85"/>
      <c r="CF227" s="85"/>
      <c r="CG227" s="85"/>
      <c r="CH227" s="85"/>
      <c r="CI227" s="85"/>
      <c r="CJ227" s="85"/>
      <c r="CK227" s="85"/>
      <c r="CL227" s="85"/>
      <c r="CM227" s="85"/>
      <c r="CN227" s="85"/>
      <c r="CO227" s="85"/>
      <c r="CP227" s="85"/>
      <c r="CQ227" s="85"/>
      <c r="CR227" s="85"/>
      <c r="CS227" s="85"/>
      <c r="CT227" s="85"/>
      <c r="CU227" s="85"/>
      <c r="CV227" s="85"/>
      <c r="CW227" s="85"/>
      <c r="CX227" s="85"/>
      <c r="CY227" s="85"/>
      <c r="CZ227" s="85"/>
      <c r="DA227" s="85"/>
      <c r="DB227" s="85"/>
      <c r="DC227" s="85"/>
      <c r="DD227" s="85"/>
      <c r="DE227" s="85"/>
      <c r="DF227" s="85"/>
      <c r="DG227" s="85"/>
      <c r="DH227" s="85"/>
      <c r="DI227" s="85"/>
      <c r="DJ227" s="85"/>
      <c r="DK227" s="85"/>
      <c r="DL227" s="85"/>
      <c r="DM227" s="85"/>
      <c r="DN227" s="85"/>
      <c r="DO227" s="85"/>
      <c r="DP227" s="85"/>
      <c r="DQ227" s="85"/>
      <c r="DR227" s="85"/>
      <c r="DS227" s="85"/>
      <c r="DT227" s="85"/>
      <c r="DU227" s="85"/>
      <c r="DV227" s="85"/>
      <c r="DW227" s="85"/>
      <c r="DX227" s="85"/>
      <c r="DY227" s="85"/>
      <c r="DZ227" s="85"/>
      <c r="EA227" s="85"/>
      <c r="EB227" s="85"/>
      <c r="EC227" s="85"/>
      <c r="ED227" s="85"/>
      <c r="EE227" s="85"/>
      <c r="EF227" s="85"/>
      <c r="EG227" s="85"/>
      <c r="EH227" s="85"/>
      <c r="EI227" s="85"/>
      <c r="EJ227" s="85"/>
      <c r="EK227" s="85"/>
      <c r="EL227" s="85"/>
      <c r="EM227" s="85"/>
      <c r="EN227" s="85"/>
      <c r="EO227" s="85"/>
      <c r="EP227" s="85"/>
      <c r="EQ227" s="85"/>
      <c r="ER227" s="85"/>
      <c r="ES227" s="85"/>
      <c r="ET227" s="85"/>
      <c r="EU227" s="85"/>
      <c r="EV227" s="85"/>
      <c r="EW227" s="85"/>
      <c r="EX227" s="85"/>
      <c r="EY227" s="85"/>
      <c r="EZ227" s="85"/>
      <c r="FA227" s="85"/>
      <c r="FB227" s="85"/>
      <c r="FC227" s="85"/>
      <c r="FD227" s="85"/>
      <c r="FE227" s="85"/>
      <c r="FF227" s="85"/>
      <c r="FG227" s="85"/>
      <c r="FH227" s="85"/>
      <c r="FI227" s="85"/>
      <c r="FJ227" s="85"/>
      <c r="FK227" s="85"/>
      <c r="FL227" s="85"/>
      <c r="FM227" s="85"/>
      <c r="FN227" s="85"/>
      <c r="FO227" s="85"/>
      <c r="FP227" s="85"/>
      <c r="FQ227" s="85"/>
      <c r="FR227" s="85"/>
      <c r="FS227" s="85"/>
      <c r="FT227" s="85"/>
      <c r="FU227" s="85"/>
      <c r="FV227" s="85"/>
      <c r="FW227" s="85"/>
      <c r="FX227" s="85"/>
      <c r="FY227" s="85"/>
      <c r="FZ227" s="85"/>
      <c r="GA227" s="85"/>
      <c r="GB227" s="85"/>
      <c r="GC227" s="85"/>
      <c r="GD227" s="85"/>
      <c r="GE227" s="85"/>
      <c r="GF227" s="85"/>
      <c r="GG227" s="85"/>
      <c r="GH227" s="85"/>
      <c r="GI227" s="85"/>
      <c r="GJ227" s="85"/>
      <c r="GK227" s="85"/>
      <c r="GL227" s="85"/>
      <c r="GM227" s="85"/>
      <c r="GN227" s="85"/>
      <c r="GO227" s="85"/>
      <c r="GP227" s="85"/>
      <c r="GQ227" s="85"/>
      <c r="GR227" s="85"/>
      <c r="GS227" s="85"/>
      <c r="GT227" s="85"/>
      <c r="GU227" s="85"/>
      <c r="GV227" s="85"/>
      <c r="GW227" s="85"/>
      <c r="GX227" s="85"/>
      <c r="GY227" s="85"/>
      <c r="GZ227" s="85"/>
      <c r="HA227" s="85"/>
      <c r="HB227" s="85"/>
      <c r="HC227" s="85"/>
      <c r="HD227" s="85"/>
      <c r="HE227" s="85"/>
      <c r="HF227" s="85"/>
      <c r="HG227" s="85"/>
      <c r="HH227" s="85"/>
      <c r="HI227" s="85"/>
      <c r="HJ227" s="85"/>
      <c r="HK227" s="85"/>
      <c r="HL227" s="85"/>
      <c r="HM227" s="85"/>
      <c r="HN227" s="85"/>
      <c r="HO227" s="85"/>
      <c r="HP227" s="85"/>
      <c r="HQ227" s="85"/>
      <c r="HR227" s="85"/>
      <c r="HS227" s="85"/>
      <c r="HT227" s="85"/>
      <c r="HU227" s="85"/>
      <c r="HV227" s="85"/>
      <c r="HW227" s="85"/>
      <c r="HX227" s="85"/>
      <c r="HY227" s="85"/>
      <c r="HZ227" s="85"/>
      <c r="IA227" s="85"/>
      <c r="IB227" s="85"/>
      <c r="IC227" s="85"/>
      <c r="ID227" s="85"/>
      <c r="IE227" s="85"/>
      <c r="IF227" s="85"/>
      <c r="IG227" s="85"/>
      <c r="IH227" s="85"/>
      <c r="II227" s="85"/>
      <c r="IJ227" s="85"/>
      <c r="IK227" s="85"/>
      <c r="IL227" s="85"/>
      <c r="IM227" s="85"/>
      <c r="IN227" s="85"/>
      <c r="IO227" s="85"/>
      <c r="IP227" s="85"/>
      <c r="IQ227" s="85"/>
      <c r="IR227" s="85"/>
      <c r="IS227" s="85"/>
      <c r="IT227" s="85"/>
      <c r="IU227" s="85"/>
      <c r="IV227" s="85"/>
      <c r="IW227" s="85"/>
      <c r="IX227" s="85"/>
      <c r="IY227" s="85"/>
      <c r="IZ227" s="85"/>
      <c r="JA227" s="85"/>
      <c r="JB227" s="85"/>
      <c r="JC227" s="85"/>
      <c r="JD227" s="85"/>
      <c r="JE227" s="85"/>
      <c r="JF227" s="85"/>
      <c r="JG227" s="85"/>
    </row>
    <row r="228" spans="1:267" s="59" customFormat="1" ht="54" customHeight="1" x14ac:dyDescent="0.25">
      <c r="A228" s="716">
        <v>1</v>
      </c>
      <c r="B228" s="1551">
        <v>1</v>
      </c>
      <c r="C228" s="387" t="s">
        <v>498</v>
      </c>
      <c r="D228" s="389"/>
      <c r="E228" s="387"/>
      <c r="F228" s="690">
        <v>7800</v>
      </c>
      <c r="G228" s="81">
        <f t="shared" si="124"/>
        <v>2600</v>
      </c>
      <c r="H228" s="420">
        <v>3373</v>
      </c>
      <c r="I228" s="342">
        <f>H228/G228*100</f>
        <v>129.73076923076923</v>
      </c>
      <c r="J228" s="114"/>
      <c r="K228" s="114"/>
      <c r="L228" s="444"/>
      <c r="M228" s="444"/>
      <c r="N228" s="444"/>
      <c r="O228" s="444"/>
      <c r="P228" s="444"/>
      <c r="Q228" s="444"/>
      <c r="R228" s="2614"/>
      <c r="S228" s="2614"/>
      <c r="T228" s="2614"/>
      <c r="U228" s="2614"/>
      <c r="V228" s="1490"/>
      <c r="W228" s="690"/>
      <c r="X228" s="690"/>
      <c r="Y228" s="690"/>
      <c r="Z228" s="690"/>
      <c r="AA228" s="2606"/>
      <c r="AB228" s="690"/>
      <c r="AC228" s="1641"/>
      <c r="AD228" s="1641">
        <f t="shared" si="122"/>
        <v>0</v>
      </c>
      <c r="AE228" s="2159"/>
      <c r="AF228" s="1538"/>
    </row>
    <row r="229" spans="1:267" s="59" customFormat="1" ht="38.1" customHeight="1" x14ac:dyDescent="0.25">
      <c r="A229" s="716"/>
      <c r="B229" s="1551">
        <v>1</v>
      </c>
      <c r="C229" s="591" t="s">
        <v>158</v>
      </c>
      <c r="D229" s="591"/>
      <c r="E229" s="387"/>
      <c r="F229" s="2535">
        <f>SUM(F230:F237)</f>
        <v>5150</v>
      </c>
      <c r="G229" s="2536">
        <f t="shared" ref="G229:H229" si="125">SUM(G230:G237)</f>
        <v>1717</v>
      </c>
      <c r="H229" s="2537">
        <f t="shared" si="125"/>
        <v>1972</v>
      </c>
      <c r="I229" s="2538">
        <f>H229/G229*100</f>
        <v>114.85148514851484</v>
      </c>
      <c r="J229" s="114"/>
      <c r="K229" s="114"/>
      <c r="L229" s="444"/>
      <c r="M229" s="444"/>
      <c r="N229" s="444"/>
      <c r="O229" s="444"/>
      <c r="P229" s="444"/>
      <c r="Q229" s="444"/>
      <c r="R229" s="2615">
        <v>11861.864579999999</v>
      </c>
      <c r="S229" s="2615">
        <v>11861.864579999999</v>
      </c>
      <c r="T229" s="2615">
        <v>11861.864579999999</v>
      </c>
      <c r="U229" s="2615">
        <v>11861.864579999999</v>
      </c>
      <c r="V229" s="1489">
        <f>R229/12*$C$3+(S229-R229)/11*3+(T229-S229)/10*2+(U229-T229)/9*1</f>
        <v>3953.9548599999998</v>
      </c>
      <c r="W229" s="691">
        <f>AA229-Z229-X229</f>
        <v>4286.2523899999997</v>
      </c>
      <c r="X229" s="691">
        <f>SUM(X230:X237)</f>
        <v>52.430340000000001</v>
      </c>
      <c r="Y229" s="691">
        <f>W229-V229</f>
        <v>332.29752999999982</v>
      </c>
      <c r="Z229" s="691">
        <v>0</v>
      </c>
      <c r="AA229" s="3441">
        <v>4338.6827299999995</v>
      </c>
      <c r="AB229" s="690"/>
      <c r="AC229" s="1641"/>
      <c r="AD229" s="1641">
        <f t="shared" si="122"/>
        <v>0</v>
      </c>
      <c r="AE229" s="2159"/>
      <c r="AF229" s="1538"/>
    </row>
    <row r="230" spans="1:267" s="59" customFormat="1" ht="38.1" customHeight="1" x14ac:dyDescent="0.25">
      <c r="A230" s="716"/>
      <c r="B230" s="1551">
        <v>1</v>
      </c>
      <c r="C230" s="80" t="s">
        <v>81</v>
      </c>
      <c r="D230" s="80"/>
      <c r="E230" s="387"/>
      <c r="F230" s="690">
        <v>2994</v>
      </c>
      <c r="G230" s="81">
        <f t="shared" si="124"/>
        <v>998</v>
      </c>
      <c r="H230" s="420">
        <v>1164</v>
      </c>
      <c r="I230" s="342">
        <f t="shared" ref="I230:I239" si="126">H230/G230*100</f>
        <v>116.63326653306613</v>
      </c>
      <c r="J230" s="114"/>
      <c r="K230" s="114"/>
      <c r="L230" s="444"/>
      <c r="M230" s="444"/>
      <c r="N230" s="444"/>
      <c r="O230" s="444"/>
      <c r="P230" s="444"/>
      <c r="Q230" s="444"/>
      <c r="R230" s="2614"/>
      <c r="S230" s="2614"/>
      <c r="T230" s="2614"/>
      <c r="U230" s="2614"/>
      <c r="V230" s="1485"/>
      <c r="W230" s="690"/>
      <c r="X230" s="690"/>
      <c r="Y230" s="690"/>
      <c r="Z230" s="690"/>
      <c r="AA230" s="2606"/>
      <c r="AB230" s="690"/>
      <c r="AC230" s="1641"/>
      <c r="AD230" s="1641">
        <f t="shared" si="122"/>
        <v>0</v>
      </c>
      <c r="AE230" s="2159"/>
      <c r="AF230" s="1538"/>
    </row>
    <row r="231" spans="1:267" s="59" customFormat="1" ht="38.1" customHeight="1" x14ac:dyDescent="0.25">
      <c r="A231" s="716"/>
      <c r="B231" s="1551">
        <v>1</v>
      </c>
      <c r="C231" s="80" t="s">
        <v>475</v>
      </c>
      <c r="D231" s="80"/>
      <c r="E231" s="387"/>
      <c r="F231" s="690"/>
      <c r="G231" s="81"/>
      <c r="H231" s="420">
        <v>11</v>
      </c>
      <c r="I231" s="342"/>
      <c r="J231" s="114"/>
      <c r="K231" s="114"/>
      <c r="L231" s="444"/>
      <c r="M231" s="444"/>
      <c r="N231" s="444"/>
      <c r="O231" s="444"/>
      <c r="P231" s="444"/>
      <c r="Q231" s="444"/>
      <c r="R231" s="2614"/>
      <c r="S231" s="2614"/>
      <c r="T231" s="2614"/>
      <c r="U231" s="2614"/>
      <c r="V231" s="1485"/>
      <c r="W231" s="690"/>
      <c r="X231" s="690">
        <v>14.079780000000001</v>
      </c>
      <c r="Y231" s="690"/>
      <c r="Z231" s="690"/>
      <c r="AA231" s="2606"/>
      <c r="AB231" s="690"/>
      <c r="AC231" s="1641"/>
      <c r="AD231" s="1641">
        <f t="shared" si="122"/>
        <v>0</v>
      </c>
      <c r="AE231" s="2159"/>
      <c r="AF231" s="1538"/>
    </row>
    <row r="232" spans="1:267" s="59" customFormat="1" ht="38.1" customHeight="1" x14ac:dyDescent="0.25">
      <c r="A232" s="716"/>
      <c r="B232" s="1551">
        <v>1</v>
      </c>
      <c r="C232" s="80" t="s">
        <v>91</v>
      </c>
      <c r="D232" s="80"/>
      <c r="E232" s="387"/>
      <c r="F232" s="690">
        <v>471</v>
      </c>
      <c r="G232" s="81">
        <f t="shared" si="124"/>
        <v>157</v>
      </c>
      <c r="H232" s="420">
        <v>132</v>
      </c>
      <c r="I232" s="342">
        <f t="shared" si="126"/>
        <v>84.076433121019107</v>
      </c>
      <c r="J232" s="114"/>
      <c r="K232" s="114"/>
      <c r="L232" s="444"/>
      <c r="M232" s="444"/>
      <c r="N232" s="444"/>
      <c r="O232" s="444"/>
      <c r="P232" s="444"/>
      <c r="Q232" s="444"/>
      <c r="R232" s="2614"/>
      <c r="S232" s="2614"/>
      <c r="T232" s="2614"/>
      <c r="U232" s="2614"/>
      <c r="V232" s="1485"/>
      <c r="W232" s="690"/>
      <c r="X232" s="690"/>
      <c r="Y232" s="690"/>
      <c r="Z232" s="690"/>
      <c r="AA232" s="2606"/>
      <c r="AB232" s="690"/>
      <c r="AC232" s="1641"/>
      <c r="AD232" s="1641">
        <f t="shared" si="122"/>
        <v>0</v>
      </c>
      <c r="AE232" s="2159"/>
      <c r="AF232" s="1538"/>
    </row>
    <row r="233" spans="1:267" s="59" customFormat="1" ht="38.1" customHeight="1" x14ac:dyDescent="0.25">
      <c r="A233" s="716"/>
      <c r="B233" s="1551">
        <v>1</v>
      </c>
      <c r="C233" s="162" t="s">
        <v>476</v>
      </c>
      <c r="D233" s="80"/>
      <c r="E233" s="387"/>
      <c r="F233" s="690"/>
      <c r="G233" s="81"/>
      <c r="H233" s="420">
        <v>1</v>
      </c>
      <c r="I233" s="342"/>
      <c r="J233" s="114"/>
      <c r="K233" s="114"/>
      <c r="L233" s="444"/>
      <c r="M233" s="444"/>
      <c r="N233" s="444"/>
      <c r="O233" s="444"/>
      <c r="P233" s="444"/>
      <c r="Q233" s="444"/>
      <c r="R233" s="2614"/>
      <c r="S233" s="2614"/>
      <c r="T233" s="2614"/>
      <c r="U233" s="2614"/>
      <c r="V233" s="1485"/>
      <c r="W233" s="690"/>
      <c r="X233" s="690">
        <v>7.3464</v>
      </c>
      <c r="Y233" s="690"/>
      <c r="Z233" s="690"/>
      <c r="AA233" s="2606"/>
      <c r="AB233" s="690"/>
      <c r="AC233" s="1641"/>
      <c r="AD233" s="1641">
        <f t="shared" si="122"/>
        <v>0</v>
      </c>
      <c r="AE233" s="2159"/>
      <c r="AF233" s="1538"/>
    </row>
    <row r="234" spans="1:267" s="59" customFormat="1" ht="38.1" customHeight="1" x14ac:dyDescent="0.25">
      <c r="A234" s="716"/>
      <c r="B234" s="1551">
        <v>1</v>
      </c>
      <c r="C234" s="80" t="s">
        <v>78</v>
      </c>
      <c r="D234" s="80"/>
      <c r="E234" s="387"/>
      <c r="F234" s="690">
        <v>1401</v>
      </c>
      <c r="G234" s="81">
        <f t="shared" si="124"/>
        <v>467</v>
      </c>
      <c r="H234" s="420">
        <v>536</v>
      </c>
      <c r="I234" s="342">
        <f t="shared" si="126"/>
        <v>114.77516059957173</v>
      </c>
      <c r="J234" s="114"/>
      <c r="K234" s="114"/>
      <c r="L234" s="444"/>
      <c r="M234" s="444"/>
      <c r="N234" s="444"/>
      <c r="O234" s="444"/>
      <c r="P234" s="444"/>
      <c r="Q234" s="444"/>
      <c r="R234" s="2614"/>
      <c r="S234" s="2614"/>
      <c r="T234" s="2614"/>
      <c r="U234" s="2614"/>
      <c r="V234" s="1485"/>
      <c r="W234" s="690"/>
      <c r="X234" s="690"/>
      <c r="Y234" s="690"/>
      <c r="Z234" s="690"/>
      <c r="AA234" s="2606"/>
      <c r="AB234" s="690"/>
      <c r="AC234" s="1641"/>
      <c r="AD234" s="1641">
        <f t="shared" si="122"/>
        <v>0</v>
      </c>
      <c r="AE234" s="2159"/>
      <c r="AF234" s="1538"/>
    </row>
    <row r="235" spans="1:267" s="59" customFormat="1" ht="38.1" customHeight="1" x14ac:dyDescent="0.25">
      <c r="A235" s="716"/>
      <c r="B235" s="1551">
        <v>1</v>
      </c>
      <c r="C235" s="162" t="s">
        <v>478</v>
      </c>
      <c r="D235" s="80"/>
      <c r="E235" s="387"/>
      <c r="F235" s="690"/>
      <c r="G235" s="81"/>
      <c r="H235" s="420">
        <v>9</v>
      </c>
      <c r="I235" s="342"/>
      <c r="J235" s="114"/>
      <c r="K235" s="114"/>
      <c r="L235" s="444"/>
      <c r="M235" s="444"/>
      <c r="N235" s="444"/>
      <c r="O235" s="444"/>
      <c r="P235" s="444"/>
      <c r="Q235" s="444"/>
      <c r="R235" s="2614"/>
      <c r="S235" s="2614"/>
      <c r="T235" s="2614"/>
      <c r="U235" s="2614"/>
      <c r="V235" s="1485"/>
      <c r="W235" s="690"/>
      <c r="X235" s="690">
        <v>21.60669</v>
      </c>
      <c r="Y235" s="690"/>
      <c r="Z235" s="690"/>
      <c r="AA235" s="2606"/>
      <c r="AB235" s="690"/>
      <c r="AC235" s="1641"/>
      <c r="AD235" s="1641">
        <f t="shared" si="122"/>
        <v>0</v>
      </c>
      <c r="AE235" s="2159"/>
      <c r="AF235" s="1538"/>
    </row>
    <row r="236" spans="1:267" s="59" customFormat="1" ht="38.1" customHeight="1" x14ac:dyDescent="0.25">
      <c r="A236" s="716"/>
      <c r="B236" s="1551">
        <v>1</v>
      </c>
      <c r="C236" s="162" t="s">
        <v>281</v>
      </c>
      <c r="D236" s="162"/>
      <c r="E236" s="387"/>
      <c r="F236" s="690">
        <v>284</v>
      </c>
      <c r="G236" s="81">
        <f t="shared" si="124"/>
        <v>95</v>
      </c>
      <c r="H236" s="420">
        <v>117</v>
      </c>
      <c r="I236" s="342">
        <f t="shared" si="126"/>
        <v>123.15789473684211</v>
      </c>
      <c r="J236" s="114"/>
      <c r="K236" s="114"/>
      <c r="L236" s="444"/>
      <c r="M236" s="444"/>
      <c r="N236" s="444"/>
      <c r="O236" s="444"/>
      <c r="P236" s="444"/>
      <c r="Q236" s="444"/>
      <c r="R236" s="2614"/>
      <c r="S236" s="2614"/>
      <c r="T236" s="2614"/>
      <c r="U236" s="2614"/>
      <c r="V236" s="1485"/>
      <c r="W236" s="690"/>
      <c r="X236" s="690"/>
      <c r="Y236" s="690"/>
      <c r="Z236" s="690"/>
      <c r="AA236" s="2606"/>
      <c r="AB236" s="690"/>
      <c r="AC236" s="1641"/>
      <c r="AD236" s="1641">
        <f t="shared" si="122"/>
        <v>0</v>
      </c>
      <c r="AE236" s="2159"/>
      <c r="AF236" s="1538"/>
    </row>
    <row r="237" spans="1:267" s="59" customFormat="1" ht="38.1" customHeight="1" x14ac:dyDescent="0.25">
      <c r="A237" s="716"/>
      <c r="B237" s="1551">
        <v>1</v>
      </c>
      <c r="C237" s="295" t="s">
        <v>481</v>
      </c>
      <c r="D237" s="295"/>
      <c r="E237" s="387"/>
      <c r="F237" s="690"/>
      <c r="G237" s="81"/>
      <c r="H237" s="420">
        <v>2</v>
      </c>
      <c r="I237" s="342"/>
      <c r="J237" s="114"/>
      <c r="K237" s="114"/>
      <c r="L237" s="444"/>
      <c r="M237" s="444"/>
      <c r="N237" s="444"/>
      <c r="O237" s="444"/>
      <c r="P237" s="444"/>
      <c r="Q237" s="444"/>
      <c r="R237" s="2614"/>
      <c r="S237" s="2614"/>
      <c r="T237" s="2614"/>
      <c r="U237" s="2614"/>
      <c r="V237" s="1485"/>
      <c r="W237" s="690"/>
      <c r="X237" s="690">
        <v>9.3974700000000002</v>
      </c>
      <c r="Y237" s="690"/>
      <c r="Z237" s="690"/>
      <c r="AA237" s="2606"/>
      <c r="AB237" s="690"/>
      <c r="AC237" s="1641"/>
      <c r="AD237" s="1641">
        <f t="shared" si="122"/>
        <v>0</v>
      </c>
      <c r="AE237" s="2159"/>
      <c r="AF237" s="1538"/>
    </row>
    <row r="238" spans="1:267" s="59" customFormat="1" ht="15" customHeight="1" x14ac:dyDescent="0.25">
      <c r="A238" s="716">
        <v>1</v>
      </c>
      <c r="B238" s="1551">
        <v>1</v>
      </c>
      <c r="C238" s="198" t="s">
        <v>163</v>
      </c>
      <c r="D238" s="198"/>
      <c r="E238" s="488"/>
      <c r="F238" s="691">
        <f>SUM(F226,F216)+F228</f>
        <v>86778</v>
      </c>
      <c r="G238" s="368">
        <f t="shared" ref="G238:H238" si="127">SUM(G226,G216)+G228</f>
        <v>28927</v>
      </c>
      <c r="H238" s="368">
        <f t="shared" si="127"/>
        <v>26141</v>
      </c>
      <c r="I238" s="115">
        <f t="shared" si="126"/>
        <v>90.368859542987522</v>
      </c>
      <c r="J238" s="114"/>
      <c r="K238" s="114"/>
      <c r="L238" s="444"/>
      <c r="M238" s="444"/>
      <c r="N238" s="444"/>
      <c r="O238" s="444"/>
      <c r="P238" s="444"/>
      <c r="Q238" s="444"/>
      <c r="R238" s="1533">
        <v>103101.76608</v>
      </c>
      <c r="S238" s="1533">
        <v>103101.76608</v>
      </c>
      <c r="T238" s="1533">
        <v>103101.76608</v>
      </c>
      <c r="U238" s="1533">
        <v>103101.76608</v>
      </c>
      <c r="V238" s="1489">
        <f>R238/12*$C$3+(S238-R238)/11*3+(T238-S238)/10*2+(U238-T238)/9*1</f>
        <v>34367.255360000003</v>
      </c>
      <c r="W238" s="720">
        <f>AA238-Z238</f>
        <v>33682.38104</v>
      </c>
      <c r="X238" s="720"/>
      <c r="Y238" s="720">
        <f>W238-V238</f>
        <v>-684.87432000000263</v>
      </c>
      <c r="Z238" s="720">
        <v>-172.64088000000004</v>
      </c>
      <c r="AA238" s="3439">
        <v>33509.740160000001</v>
      </c>
      <c r="AB238" s="368">
        <f>SUM(AB216+AB226)</f>
        <v>0</v>
      </c>
      <c r="AC238" s="720">
        <f>AC226+AC216</f>
        <v>0</v>
      </c>
      <c r="AD238" s="720">
        <f t="shared" si="122"/>
        <v>0</v>
      </c>
      <c r="AE238" s="2159"/>
      <c r="AF238" s="1538"/>
    </row>
    <row r="239" spans="1:267" s="59" customFormat="1" ht="15" customHeight="1" x14ac:dyDescent="0.25">
      <c r="A239" s="716">
        <v>1</v>
      </c>
      <c r="B239" s="1551">
        <v>1</v>
      </c>
      <c r="C239" s="651" t="s">
        <v>336</v>
      </c>
      <c r="D239" s="651"/>
      <c r="E239" s="651"/>
      <c r="F239" s="1925">
        <f>SUM(F238,F214)</f>
        <v>453478</v>
      </c>
      <c r="G239" s="536">
        <f>SUM(G238,G214)</f>
        <v>151158.6</v>
      </c>
      <c r="H239" s="536">
        <f>SUM(H238,H214)</f>
        <v>143196.40000000002</v>
      </c>
      <c r="I239" s="536">
        <f t="shared" si="126"/>
        <v>94.732552431684354</v>
      </c>
      <c r="J239" s="682"/>
      <c r="K239" s="682"/>
      <c r="L239" s="749"/>
      <c r="M239" s="749"/>
      <c r="N239" s="749"/>
      <c r="O239" s="749"/>
      <c r="P239" s="749"/>
      <c r="Q239" s="749"/>
      <c r="R239" s="1533">
        <f t="shared" ref="R239:S239" si="128">SUM(R238,R229,R214)</f>
        <v>236165.42885999999</v>
      </c>
      <c r="S239" s="1533">
        <f t="shared" si="128"/>
        <v>236165.42885999999</v>
      </c>
      <c r="T239" s="1533">
        <f t="shared" ref="T239:U239" si="129">SUM(T238,T229,T214)</f>
        <v>236165.42885999999</v>
      </c>
      <c r="U239" s="1533">
        <f t="shared" si="129"/>
        <v>236165.42885999999</v>
      </c>
      <c r="V239" s="720">
        <f t="shared" ref="V239:AA239" si="130">SUM(V238,V229,V214)</f>
        <v>78721.80962</v>
      </c>
      <c r="W239" s="720">
        <f t="shared" si="130"/>
        <v>78278.33146999999</v>
      </c>
      <c r="X239" s="720">
        <f t="shared" si="130"/>
        <v>52.430340000000001</v>
      </c>
      <c r="Y239" s="720">
        <f t="shared" si="130"/>
        <v>-443.47815000001356</v>
      </c>
      <c r="Z239" s="720">
        <f t="shared" si="130"/>
        <v>-978.84896000000026</v>
      </c>
      <c r="AA239" s="3439">
        <f t="shared" si="130"/>
        <v>77351.912849999993</v>
      </c>
      <c r="AB239" s="536">
        <f>SUM(AB238,AB214)</f>
        <v>0</v>
      </c>
      <c r="AC239" s="720">
        <f t="shared" ref="AC239" si="131">SUM(AC238,AC229,AC214)</f>
        <v>0</v>
      </c>
      <c r="AD239" s="720">
        <f t="shared" si="122"/>
        <v>0</v>
      </c>
      <c r="AE239" s="2159"/>
      <c r="AF239" s="1538"/>
    </row>
    <row r="240" spans="1:267" s="59" customFormat="1" ht="15" customHeight="1" x14ac:dyDescent="0.25">
      <c r="A240" s="716">
        <v>1</v>
      </c>
      <c r="B240" s="1551">
        <v>1</v>
      </c>
      <c r="C240" s="265" t="s">
        <v>31</v>
      </c>
      <c r="D240" s="265"/>
      <c r="E240" s="202"/>
      <c r="F240" s="748"/>
      <c r="G240" s="342"/>
      <c r="H240" s="342"/>
      <c r="I240" s="342"/>
      <c r="J240" s="114"/>
      <c r="K240" s="114"/>
      <c r="L240" s="368"/>
      <c r="M240" s="368"/>
      <c r="N240" s="368"/>
      <c r="O240" s="368"/>
      <c r="P240" s="368"/>
      <c r="Q240" s="368"/>
      <c r="R240" s="638"/>
      <c r="S240" s="638"/>
      <c r="T240" s="638"/>
      <c r="U240" s="638"/>
      <c r="V240" s="1482"/>
      <c r="W240" s="53"/>
      <c r="X240" s="53"/>
      <c r="Y240" s="53"/>
      <c r="Z240" s="53"/>
      <c r="AA240" s="3434"/>
      <c r="AB240" s="53"/>
      <c r="AC240" s="1636"/>
      <c r="AD240" s="1636">
        <f t="shared" si="122"/>
        <v>0</v>
      </c>
      <c r="AE240" s="2159"/>
      <c r="AF240" s="1538"/>
    </row>
    <row r="241" spans="1:32" s="59" customFormat="1" ht="15" customHeight="1" x14ac:dyDescent="0.25">
      <c r="A241" s="716">
        <v>1</v>
      </c>
      <c r="B241" s="1551">
        <v>1</v>
      </c>
      <c r="C241" s="133" t="s">
        <v>204</v>
      </c>
      <c r="D241" s="133"/>
      <c r="E241" s="770">
        <v>300</v>
      </c>
      <c r="F241" s="1948">
        <v>140</v>
      </c>
      <c r="G241" s="81">
        <f t="shared" ref="G241:G244" si="132">(F241/12*$C$3)</f>
        <v>46.666666666666664</v>
      </c>
      <c r="H241" s="342">
        <v>53</v>
      </c>
      <c r="I241" s="81">
        <f>H241/G241*100</f>
        <v>113.57142857142857</v>
      </c>
      <c r="J241" s="344">
        <v>7.4</v>
      </c>
      <c r="K241" s="82">
        <f>N241/H241</f>
        <v>6.6792452830188678</v>
      </c>
      <c r="L241" s="83">
        <f>ROUND(F241*J241,0)</f>
        <v>1036</v>
      </c>
      <c r="M241" s="83">
        <f t="shared" ref="M241:M244" si="133">L241/12*$C$3</f>
        <v>345.33333333333331</v>
      </c>
      <c r="N241" s="420">
        <v>354</v>
      </c>
      <c r="O241" s="83">
        <f>N241/M241*100</f>
        <v>102.50965250965251</v>
      </c>
      <c r="P241" s="83">
        <f>L241/E241</f>
        <v>3.4533333333333331</v>
      </c>
      <c r="Q241" s="83">
        <f>N241/$C$3*12/P241</f>
        <v>307.52895752895756</v>
      </c>
      <c r="R241" s="638"/>
      <c r="S241" s="638"/>
      <c r="T241" s="638"/>
      <c r="U241" s="638"/>
      <c r="V241" s="1482"/>
      <c r="W241" s="53"/>
      <c r="X241" s="53"/>
      <c r="Y241" s="53"/>
      <c r="Z241" s="53"/>
      <c r="AA241" s="3434"/>
      <c r="AB241" s="53"/>
      <c r="AC241" s="1636"/>
      <c r="AD241" s="1636">
        <f t="shared" si="122"/>
        <v>0</v>
      </c>
      <c r="AE241" s="2159"/>
      <c r="AF241" s="1538"/>
    </row>
    <row r="242" spans="1:32" s="59" customFormat="1" ht="15" customHeight="1" x14ac:dyDescent="0.25">
      <c r="A242" s="716">
        <v>1</v>
      </c>
      <c r="B242" s="1551">
        <v>1</v>
      </c>
      <c r="C242" s="133" t="s">
        <v>6</v>
      </c>
      <c r="D242" s="133"/>
      <c r="E242" s="770">
        <v>300</v>
      </c>
      <c r="F242" s="1948">
        <v>80</v>
      </c>
      <c r="G242" s="81">
        <f t="shared" si="132"/>
        <v>26.666666666666668</v>
      </c>
      <c r="H242" s="342">
        <v>27</v>
      </c>
      <c r="I242" s="81">
        <f>H242/G242*100</f>
        <v>101.25</v>
      </c>
      <c r="J242" s="344">
        <v>6.7</v>
      </c>
      <c r="K242" s="82">
        <f>N242/H242</f>
        <v>6.5555555555555554</v>
      </c>
      <c r="L242" s="83">
        <f>ROUND(F242*J242,0)</f>
        <v>536</v>
      </c>
      <c r="M242" s="83">
        <f t="shared" si="133"/>
        <v>178.66666666666666</v>
      </c>
      <c r="N242" s="420">
        <v>177</v>
      </c>
      <c r="O242" s="83">
        <f>N242/M242*100</f>
        <v>99.067164179104481</v>
      </c>
      <c r="P242" s="83">
        <f>L242/E242</f>
        <v>1.7866666666666666</v>
      </c>
      <c r="Q242" s="83">
        <f>N242/$C$3*12/P242</f>
        <v>297.20149253731341</v>
      </c>
      <c r="R242" s="638"/>
      <c r="S242" s="638"/>
      <c r="T242" s="638"/>
      <c r="U242" s="638"/>
      <c r="V242" s="1482"/>
      <c r="W242" s="53"/>
      <c r="X242" s="53"/>
      <c r="Y242" s="53"/>
      <c r="Z242" s="53"/>
      <c r="AA242" s="3434"/>
      <c r="AB242" s="53"/>
      <c r="AC242" s="1636"/>
      <c r="AD242" s="1636">
        <f t="shared" si="122"/>
        <v>0</v>
      </c>
      <c r="AE242" s="2159"/>
      <c r="AF242" s="1538"/>
    </row>
    <row r="243" spans="1:32" s="59" customFormat="1" ht="15" customHeight="1" x14ac:dyDescent="0.25">
      <c r="A243" s="716">
        <v>1</v>
      </c>
      <c r="B243" s="1551">
        <v>1</v>
      </c>
      <c r="C243" s="133" t="s">
        <v>10</v>
      </c>
      <c r="D243" s="133"/>
      <c r="E243" s="770">
        <v>300</v>
      </c>
      <c r="F243" s="1948">
        <v>50</v>
      </c>
      <c r="G243" s="81">
        <f t="shared" si="132"/>
        <v>16.666666666666668</v>
      </c>
      <c r="H243" s="342">
        <v>34</v>
      </c>
      <c r="I243" s="81">
        <f>H243/G243*100</f>
        <v>204</v>
      </c>
      <c r="J243" s="344">
        <v>9.5</v>
      </c>
      <c r="K243" s="82">
        <f>N243/H243</f>
        <v>8.0882352941176467</v>
      </c>
      <c r="L243" s="83">
        <f>ROUND(F243*J243,0)</f>
        <v>475</v>
      </c>
      <c r="M243" s="83">
        <f t="shared" si="133"/>
        <v>158.33333333333334</v>
      </c>
      <c r="N243" s="420">
        <v>275</v>
      </c>
      <c r="O243" s="83">
        <f>N243/M243*100</f>
        <v>173.68421052631578</v>
      </c>
      <c r="P243" s="83">
        <f>L243/E243</f>
        <v>1.5833333333333333</v>
      </c>
      <c r="Q243" s="83">
        <f>N243/$C$3*12/P243</f>
        <v>521.0526315789474</v>
      </c>
      <c r="R243" s="638"/>
      <c r="S243" s="638"/>
      <c r="T243" s="638"/>
      <c r="U243" s="638"/>
      <c r="V243" s="1482"/>
      <c r="W243" s="53"/>
      <c r="X243" s="53"/>
      <c r="Y243" s="53"/>
      <c r="Z243" s="53"/>
      <c r="AA243" s="3434"/>
      <c r="AB243" s="53"/>
      <c r="AC243" s="1636"/>
      <c r="AD243" s="1636">
        <f t="shared" si="122"/>
        <v>0</v>
      </c>
      <c r="AE243" s="2159"/>
      <c r="AF243" s="1538"/>
    </row>
    <row r="244" spans="1:32" s="59" customFormat="1" ht="15" customHeight="1" x14ac:dyDescent="0.25">
      <c r="A244" s="716">
        <v>1</v>
      </c>
      <c r="B244" s="1551">
        <v>1</v>
      </c>
      <c r="C244" s="133" t="s">
        <v>76</v>
      </c>
      <c r="D244" s="133"/>
      <c r="E244" s="770">
        <v>300</v>
      </c>
      <c r="F244" s="1948">
        <v>90</v>
      </c>
      <c r="G244" s="81">
        <f t="shared" si="132"/>
        <v>30</v>
      </c>
      <c r="H244" s="81">
        <v>22</v>
      </c>
      <c r="I244" s="81">
        <f>H244/G244*100</f>
        <v>73.333333333333329</v>
      </c>
      <c r="J244" s="344">
        <v>11</v>
      </c>
      <c r="K244" s="82">
        <f>N244/H244</f>
        <v>10.590909090909092</v>
      </c>
      <c r="L244" s="83">
        <f>ROUND(F244*J244,0)</f>
        <v>990</v>
      </c>
      <c r="M244" s="83">
        <f t="shared" si="133"/>
        <v>330</v>
      </c>
      <c r="N244" s="83">
        <v>233</v>
      </c>
      <c r="O244" s="83">
        <f>N244/M244*100</f>
        <v>70.606060606060609</v>
      </c>
      <c r="P244" s="83">
        <f>L244/E244</f>
        <v>3.3</v>
      </c>
      <c r="Q244" s="83">
        <f>N244/$C$3*12/P244</f>
        <v>211.81818181818184</v>
      </c>
      <c r="R244" s="2614"/>
      <c r="S244" s="2614"/>
      <c r="T244" s="2614"/>
      <c r="U244" s="2614"/>
      <c r="V244" s="1485"/>
      <c r="W244" s="690"/>
      <c r="X244" s="690"/>
      <c r="Y244" s="690"/>
      <c r="Z244" s="690"/>
      <c r="AA244" s="2606"/>
      <c r="AB244" s="690"/>
      <c r="AC244" s="1641"/>
      <c r="AD244" s="1641">
        <f t="shared" si="122"/>
        <v>0</v>
      </c>
      <c r="AE244" s="2159"/>
      <c r="AF244" s="1538"/>
    </row>
    <row r="245" spans="1:32" s="59" customFormat="1" ht="15" customHeight="1" x14ac:dyDescent="0.25">
      <c r="A245" s="716">
        <v>1</v>
      </c>
      <c r="B245" s="1551">
        <v>1</v>
      </c>
      <c r="C245" s="265" t="s">
        <v>35</v>
      </c>
      <c r="D245" s="265"/>
      <c r="E245" s="265"/>
      <c r="F245" s="1925">
        <f>SUM(F241:F244)</f>
        <v>360</v>
      </c>
      <c r="G245" s="536">
        <f>SUM(G241:G244)</f>
        <v>120</v>
      </c>
      <c r="H245" s="536">
        <f>SUM(H241:H244)</f>
        <v>136</v>
      </c>
      <c r="I245" s="536">
        <f>H245/G245*100</f>
        <v>113.33333333333333</v>
      </c>
      <c r="J245" s="682">
        <f>SUM(L245/F245)</f>
        <v>8.4361111111111118</v>
      </c>
      <c r="K245" s="106">
        <f>N245/H245</f>
        <v>7.6397058823529411</v>
      </c>
      <c r="L245" s="683">
        <f>SUM(L241:L244)</f>
        <v>3037</v>
      </c>
      <c r="M245" s="683">
        <f>SUM(M241:M244)</f>
        <v>1012.3333333333334</v>
      </c>
      <c r="N245" s="683">
        <f>SUM(N241:N244)</f>
        <v>1039</v>
      </c>
      <c r="O245" s="83">
        <f>N245/M245*100</f>
        <v>102.63417846559105</v>
      </c>
      <c r="P245" s="264">
        <f>SUM(P241:P244)</f>
        <v>10.123333333333333</v>
      </c>
      <c r="Q245" s="83">
        <f>N245/$C$3*12/P245</f>
        <v>307.90253539677315</v>
      </c>
      <c r="R245" s="684"/>
      <c r="S245" s="684"/>
      <c r="T245" s="684"/>
      <c r="U245" s="684"/>
      <c r="V245" s="1490"/>
      <c r="W245" s="720"/>
      <c r="X245" s="720"/>
      <c r="Y245" s="720"/>
      <c r="Z245" s="683"/>
      <c r="AA245" s="3440"/>
      <c r="AB245" s="683"/>
      <c r="AC245" s="1642"/>
      <c r="AD245" s="1642">
        <f t="shared" si="122"/>
        <v>0</v>
      </c>
      <c r="AE245" s="2159"/>
      <c r="AF245" s="1538"/>
    </row>
    <row r="246" spans="1:32" s="59" customFormat="1" ht="15" customHeight="1" x14ac:dyDescent="0.25">
      <c r="A246" s="716">
        <v>1</v>
      </c>
      <c r="B246" s="1551">
        <v>1</v>
      </c>
      <c r="C246" s="202" t="s">
        <v>147</v>
      </c>
      <c r="D246" s="202"/>
      <c r="E246" s="265"/>
      <c r="F246" s="1925"/>
      <c r="G246" s="536"/>
      <c r="H246" s="536"/>
      <c r="I246" s="536"/>
      <c r="J246" s="682"/>
      <c r="K246" s="106"/>
      <c r="L246" s="683"/>
      <c r="M246" s="683"/>
      <c r="N246" s="683"/>
      <c r="O246" s="83"/>
      <c r="P246" s="264"/>
      <c r="Q246" s="83"/>
      <c r="R246" s="684"/>
      <c r="S246" s="684"/>
      <c r="T246" s="684"/>
      <c r="U246" s="684"/>
      <c r="V246" s="1491"/>
      <c r="W246" s="683"/>
      <c r="X246" s="683"/>
      <c r="Y246" s="683"/>
      <c r="Z246" s="683"/>
      <c r="AA246" s="3440"/>
      <c r="AB246" s="683"/>
      <c r="AC246" s="1642"/>
      <c r="AD246" s="1642">
        <f t="shared" si="122"/>
        <v>0</v>
      </c>
      <c r="AE246" s="2159"/>
      <c r="AF246" s="1538"/>
    </row>
    <row r="247" spans="1:32" s="59" customFormat="1" ht="15" customHeight="1" x14ac:dyDescent="0.25">
      <c r="A247" s="716"/>
      <c r="B247" s="1551">
        <v>1</v>
      </c>
      <c r="C247" s="133" t="s">
        <v>474</v>
      </c>
      <c r="D247" s="309"/>
      <c r="E247" s="515">
        <v>240</v>
      </c>
      <c r="F247" s="748">
        <v>35</v>
      </c>
      <c r="G247" s="987">
        <f t="shared" ref="G247:G252" si="134">(F247/12*$C$3)</f>
        <v>11.666666666666666</v>
      </c>
      <c r="H247" s="81">
        <v>44</v>
      </c>
      <c r="I247" s="81">
        <f>H247/G247*100</f>
        <v>377.14285714285717</v>
      </c>
      <c r="J247" s="638">
        <v>8</v>
      </c>
      <c r="K247" s="82">
        <f>N247/H247</f>
        <v>7.9545454545454541</v>
      </c>
      <c r="L247" s="83">
        <f>ROUND(F247*J247,0)</f>
        <v>280</v>
      </c>
      <c r="M247" s="1150">
        <f t="shared" ref="M247:M252" si="135">L247/12*$C$3</f>
        <v>93.333333333333329</v>
      </c>
      <c r="N247" s="83">
        <v>350</v>
      </c>
      <c r="O247" s="83">
        <f>N247/M247*100</f>
        <v>375</v>
      </c>
      <c r="P247" s="83">
        <f>L247/E247</f>
        <v>1.1666666666666667</v>
      </c>
      <c r="Q247" s="83">
        <f>N247/$C$3*12/P247</f>
        <v>899.99999999999989</v>
      </c>
      <c r="R247" s="684"/>
      <c r="S247" s="684"/>
      <c r="T247" s="684"/>
      <c r="U247" s="684"/>
      <c r="V247" s="1491"/>
      <c r="W247" s="683"/>
      <c r="X247" s="683"/>
      <c r="Y247" s="683"/>
      <c r="Z247" s="683"/>
      <c r="AA247" s="3440"/>
      <c r="AB247" s="683"/>
      <c r="AC247" s="1642"/>
      <c r="AD247" s="1642">
        <f t="shared" si="122"/>
        <v>0</v>
      </c>
      <c r="AE247" s="2159"/>
      <c r="AF247" s="1538"/>
    </row>
    <row r="248" spans="1:32" s="59" customFormat="1" ht="15" customHeight="1" x14ac:dyDescent="0.25">
      <c r="A248" s="716">
        <v>1</v>
      </c>
      <c r="B248" s="1551">
        <v>1</v>
      </c>
      <c r="C248" s="133" t="s">
        <v>516</v>
      </c>
      <c r="D248" s="138"/>
      <c r="E248" s="515">
        <v>240</v>
      </c>
      <c r="F248" s="748">
        <v>470</v>
      </c>
      <c r="G248" s="987">
        <f t="shared" si="134"/>
        <v>156.66666666666666</v>
      </c>
      <c r="H248" s="81">
        <v>0</v>
      </c>
      <c r="I248" s="81">
        <f>H248/G248*100</f>
        <v>0</v>
      </c>
      <c r="J248" s="638">
        <v>8</v>
      </c>
      <c r="K248" s="82" t="e">
        <f>N248/H248</f>
        <v>#DIV/0!</v>
      </c>
      <c r="L248" s="83">
        <f t="shared" ref="L248:L252" si="136">ROUND(F248*J248,0)</f>
        <v>3760</v>
      </c>
      <c r="M248" s="1150">
        <f t="shared" si="135"/>
        <v>1253.3333333333333</v>
      </c>
      <c r="N248" s="83"/>
      <c r="O248" s="83">
        <f>N248/M248*100</f>
        <v>0</v>
      </c>
      <c r="P248" s="83">
        <f>L248/E248</f>
        <v>15.666666666666666</v>
      </c>
      <c r="Q248" s="83">
        <f>N248/$C$3*12/P248</f>
        <v>0</v>
      </c>
      <c r="R248" s="2614"/>
      <c r="S248" s="2614"/>
      <c r="T248" s="2614"/>
      <c r="U248" s="2614"/>
      <c r="V248" s="1485"/>
      <c r="W248" s="690"/>
      <c r="X248" s="690"/>
      <c r="Y248" s="690"/>
      <c r="Z248" s="690"/>
      <c r="AA248" s="2606"/>
      <c r="AB248" s="690"/>
      <c r="AC248" s="1641"/>
      <c r="AD248" s="1641">
        <f t="shared" si="122"/>
        <v>0</v>
      </c>
      <c r="AE248" s="2159"/>
      <c r="AF248" s="1538"/>
    </row>
    <row r="249" spans="1:32" s="59" customFormat="1" ht="15" customHeight="1" x14ac:dyDescent="0.25">
      <c r="A249" s="716"/>
      <c r="B249" s="1551">
        <v>1</v>
      </c>
      <c r="C249" s="133" t="s">
        <v>517</v>
      </c>
      <c r="D249" s="138"/>
      <c r="E249" s="1524">
        <v>240</v>
      </c>
      <c r="F249" s="748">
        <v>30</v>
      </c>
      <c r="G249" s="987">
        <f t="shared" si="134"/>
        <v>10</v>
      </c>
      <c r="H249" s="81">
        <v>0</v>
      </c>
      <c r="I249" s="81">
        <f t="shared" ref="I249:I252" si="137">H249/G249*100</f>
        <v>0</v>
      </c>
      <c r="J249" s="638">
        <v>8</v>
      </c>
      <c r="K249" s="82" t="e">
        <f t="shared" ref="K249:K252" si="138">N249/H249</f>
        <v>#DIV/0!</v>
      </c>
      <c r="L249" s="83">
        <f t="shared" si="136"/>
        <v>240</v>
      </c>
      <c r="M249" s="1150">
        <f t="shared" si="135"/>
        <v>80</v>
      </c>
      <c r="N249" s="83"/>
      <c r="O249" s="83">
        <f t="shared" ref="O249:O252" si="139">N249/M249*100</f>
        <v>0</v>
      </c>
      <c r="P249" s="83">
        <f t="shared" ref="P249:P252" si="140">L249/E249</f>
        <v>1</v>
      </c>
      <c r="Q249" s="83">
        <f t="shared" ref="Q249:Q252" si="141">N249/$C$3*12/P249</f>
        <v>0</v>
      </c>
      <c r="R249" s="2614"/>
      <c r="S249" s="2614"/>
      <c r="T249" s="2614"/>
      <c r="U249" s="2614"/>
      <c r="V249" s="1485"/>
      <c r="W249" s="690"/>
      <c r="X249" s="690"/>
      <c r="Y249" s="690"/>
      <c r="Z249" s="690"/>
      <c r="AA249" s="2606"/>
      <c r="AB249" s="690"/>
      <c r="AC249" s="1641"/>
      <c r="AD249" s="1641">
        <f t="shared" si="122"/>
        <v>0</v>
      </c>
      <c r="AE249" s="2159"/>
      <c r="AF249" s="1538"/>
    </row>
    <row r="250" spans="1:32" s="59" customFormat="1" ht="15" customHeight="1" x14ac:dyDescent="0.25">
      <c r="A250" s="716"/>
      <c r="B250" s="1551">
        <v>1</v>
      </c>
      <c r="C250" s="133" t="s">
        <v>518</v>
      </c>
      <c r="D250" s="138"/>
      <c r="E250" s="1524">
        <v>240</v>
      </c>
      <c r="F250" s="748">
        <v>890</v>
      </c>
      <c r="G250" s="987">
        <f t="shared" si="134"/>
        <v>296.66666666666669</v>
      </c>
      <c r="H250" s="81">
        <v>339</v>
      </c>
      <c r="I250" s="81">
        <f t="shared" si="137"/>
        <v>114.2696629213483</v>
      </c>
      <c r="J250" s="638">
        <v>8</v>
      </c>
      <c r="K250" s="82">
        <f t="shared" si="138"/>
        <v>8.0796460176991154</v>
      </c>
      <c r="L250" s="83">
        <f t="shared" si="136"/>
        <v>7120</v>
      </c>
      <c r="M250" s="1150">
        <f t="shared" si="135"/>
        <v>2373.3333333333335</v>
      </c>
      <c r="N250" s="83">
        <v>2739</v>
      </c>
      <c r="O250" s="83">
        <f t="shared" si="139"/>
        <v>115.40730337078651</v>
      </c>
      <c r="P250" s="83">
        <f t="shared" si="140"/>
        <v>29.666666666666668</v>
      </c>
      <c r="Q250" s="83">
        <f t="shared" si="141"/>
        <v>276.97752808988764</v>
      </c>
      <c r="R250" s="2614"/>
      <c r="S250" s="2614"/>
      <c r="T250" s="2614"/>
      <c r="U250" s="2614"/>
      <c r="V250" s="1485"/>
      <c r="W250" s="690"/>
      <c r="X250" s="690"/>
      <c r="Y250" s="690"/>
      <c r="Z250" s="690"/>
      <c r="AA250" s="2606"/>
      <c r="AB250" s="690"/>
      <c r="AC250" s="1641"/>
      <c r="AD250" s="1641">
        <f t="shared" si="122"/>
        <v>0</v>
      </c>
      <c r="AE250" s="2159"/>
      <c r="AF250" s="1538"/>
    </row>
    <row r="251" spans="1:32" s="59" customFormat="1" ht="15" customHeight="1" x14ac:dyDescent="0.25">
      <c r="A251" s="716"/>
      <c r="B251" s="1551">
        <v>1</v>
      </c>
      <c r="C251" s="133" t="s">
        <v>519</v>
      </c>
      <c r="D251" s="138"/>
      <c r="E251" s="1524">
        <v>240</v>
      </c>
      <c r="F251" s="748">
        <v>62</v>
      </c>
      <c r="G251" s="987">
        <f t="shared" si="134"/>
        <v>20.666666666666668</v>
      </c>
      <c r="H251" s="81">
        <v>141</v>
      </c>
      <c r="I251" s="81">
        <f t="shared" si="137"/>
        <v>682.25806451612902</v>
      </c>
      <c r="J251" s="638">
        <v>8</v>
      </c>
      <c r="K251" s="82">
        <f t="shared" si="138"/>
        <v>8.1134751773049647</v>
      </c>
      <c r="L251" s="83">
        <f t="shared" si="136"/>
        <v>496</v>
      </c>
      <c r="M251" s="1150">
        <f t="shared" si="135"/>
        <v>165.33333333333334</v>
      </c>
      <c r="N251" s="83">
        <v>1144</v>
      </c>
      <c r="O251" s="83">
        <f t="shared" si="139"/>
        <v>691.93548387096769</v>
      </c>
      <c r="P251" s="83">
        <f t="shared" si="140"/>
        <v>2.0666666666666669</v>
      </c>
      <c r="Q251" s="83">
        <f t="shared" si="141"/>
        <v>1660.6451612903224</v>
      </c>
      <c r="R251" s="2614"/>
      <c r="S251" s="2614"/>
      <c r="T251" s="2614"/>
      <c r="U251" s="2614"/>
      <c r="V251" s="1485"/>
      <c r="W251" s="690"/>
      <c r="X251" s="690"/>
      <c r="Y251" s="690"/>
      <c r="Z251" s="690"/>
      <c r="AA251" s="2606"/>
      <c r="AB251" s="690"/>
      <c r="AC251" s="1641"/>
      <c r="AD251" s="1641">
        <f t="shared" si="122"/>
        <v>0</v>
      </c>
      <c r="AE251" s="2159"/>
      <c r="AF251" s="1538"/>
    </row>
    <row r="252" spans="1:32" s="59" customFormat="1" ht="15" customHeight="1" x14ac:dyDescent="0.25">
      <c r="A252" s="716"/>
      <c r="B252" s="1551">
        <v>1</v>
      </c>
      <c r="C252" s="133" t="s">
        <v>520</v>
      </c>
      <c r="D252" s="138"/>
      <c r="E252" s="1524">
        <v>240</v>
      </c>
      <c r="F252" s="748">
        <v>53</v>
      </c>
      <c r="G252" s="987">
        <f t="shared" si="134"/>
        <v>17.666666666666668</v>
      </c>
      <c r="H252" s="81">
        <v>15</v>
      </c>
      <c r="I252" s="81">
        <f t="shared" si="137"/>
        <v>84.905660377358487</v>
      </c>
      <c r="J252" s="638">
        <v>8</v>
      </c>
      <c r="K252" s="82">
        <f t="shared" si="138"/>
        <v>7</v>
      </c>
      <c r="L252" s="83">
        <f t="shared" si="136"/>
        <v>424</v>
      </c>
      <c r="M252" s="1150">
        <f t="shared" si="135"/>
        <v>141.33333333333334</v>
      </c>
      <c r="N252" s="83">
        <v>105</v>
      </c>
      <c r="O252" s="83">
        <f t="shared" si="139"/>
        <v>74.292452830188665</v>
      </c>
      <c r="P252" s="83">
        <f t="shared" si="140"/>
        <v>1.7666666666666666</v>
      </c>
      <c r="Q252" s="83">
        <f t="shared" si="141"/>
        <v>178.30188679245285</v>
      </c>
      <c r="R252" s="2614"/>
      <c r="S252" s="2614"/>
      <c r="T252" s="2614"/>
      <c r="U252" s="2614"/>
      <c r="V252" s="1485"/>
      <c r="W252" s="690"/>
      <c r="X252" s="690"/>
      <c r="Y252" s="690"/>
      <c r="Z252" s="690"/>
      <c r="AA252" s="2606"/>
      <c r="AB252" s="690"/>
      <c r="AC252" s="1641"/>
      <c r="AD252" s="1641">
        <f t="shared" si="122"/>
        <v>0</v>
      </c>
      <c r="AE252" s="2159"/>
      <c r="AF252" s="1538"/>
    </row>
    <row r="253" spans="1:32" s="59" customFormat="1" ht="15" customHeight="1" x14ac:dyDescent="0.25">
      <c r="A253" s="716"/>
      <c r="B253" s="1551">
        <v>1</v>
      </c>
      <c r="C253" s="133" t="s">
        <v>521</v>
      </c>
      <c r="D253" s="138"/>
      <c r="E253" s="1524">
        <v>240</v>
      </c>
      <c r="F253" s="748">
        <v>240</v>
      </c>
      <c r="G253" s="987">
        <f t="shared" ref="G253" si="142">(F253/12*$C$3)</f>
        <v>80</v>
      </c>
      <c r="H253" s="81">
        <v>62</v>
      </c>
      <c r="I253" s="81">
        <f t="shared" ref="I253" si="143">H253/G253*100</f>
        <v>77.5</v>
      </c>
      <c r="J253" s="638">
        <v>8</v>
      </c>
      <c r="K253" s="82">
        <f t="shared" ref="K253" si="144">N253/H253</f>
        <v>8.0161290322580641</v>
      </c>
      <c r="L253" s="83">
        <f t="shared" ref="L253" si="145">ROUND(F253*J253,0)</f>
        <v>1920</v>
      </c>
      <c r="M253" s="1150">
        <f t="shared" ref="M253" si="146">L253/12*$C$3</f>
        <v>640</v>
      </c>
      <c r="N253" s="83">
        <v>497</v>
      </c>
      <c r="O253" s="83">
        <f t="shared" ref="O253" si="147">N253/M253*100</f>
        <v>77.65625</v>
      </c>
      <c r="P253" s="83">
        <f t="shared" ref="P253" si="148">L253/E253</f>
        <v>8</v>
      </c>
      <c r="Q253" s="83">
        <f t="shared" ref="Q253" si="149">N253/$C$3*12/P253</f>
        <v>186.375</v>
      </c>
      <c r="R253" s="2614"/>
      <c r="S253" s="2614"/>
      <c r="T253" s="2614"/>
      <c r="U253" s="2614"/>
      <c r="V253" s="1485"/>
      <c r="W253" s="690"/>
      <c r="X253" s="690"/>
      <c r="Y253" s="690"/>
      <c r="Z253" s="690"/>
      <c r="AA253" s="2606"/>
      <c r="AB253" s="690"/>
      <c r="AC253" s="1641"/>
      <c r="AD253" s="1641"/>
      <c r="AE253" s="2159"/>
      <c r="AF253" s="1538"/>
    </row>
    <row r="254" spans="1:32" s="85" customFormat="1" ht="15" customHeight="1" x14ac:dyDescent="0.25">
      <c r="A254" s="716">
        <v>1</v>
      </c>
      <c r="B254" s="1551">
        <v>1</v>
      </c>
      <c r="C254" s="685" t="s">
        <v>185</v>
      </c>
      <c r="D254" s="685"/>
      <c r="E254" s="685"/>
      <c r="F254" s="1677">
        <f>SUM(F247:F253)</f>
        <v>1780</v>
      </c>
      <c r="G254" s="115">
        <f t="shared" ref="G254:H254" si="150">SUM(G247:G253)</f>
        <v>593.33333333333337</v>
      </c>
      <c r="H254" s="115">
        <f t="shared" si="150"/>
        <v>601</v>
      </c>
      <c r="I254" s="81">
        <f>H254/G254*100</f>
        <v>101.29213483146067</v>
      </c>
      <c r="J254" s="682">
        <f>SUM(L254/F254)</f>
        <v>8</v>
      </c>
      <c r="K254" s="82">
        <f>N254/H254</f>
        <v>8.0449251247920142</v>
      </c>
      <c r="L254" s="1677">
        <f t="shared" ref="L254:N254" si="151">SUM(L247:L253)</f>
        <v>14240</v>
      </c>
      <c r="M254" s="1677">
        <f t="shared" si="151"/>
        <v>4746.666666666667</v>
      </c>
      <c r="N254" s="1677">
        <f t="shared" si="151"/>
        <v>4835</v>
      </c>
      <c r="O254" s="83">
        <f>N254/M254*100</f>
        <v>101.86095505617976</v>
      </c>
      <c r="P254" s="107">
        <f>SUM(P247:P253)</f>
        <v>59.333333333333336</v>
      </c>
      <c r="Q254" s="83">
        <f>N254/$C$3*12/P254</f>
        <v>244.46629213483146</v>
      </c>
      <c r="R254" s="2615"/>
      <c r="S254" s="2615"/>
      <c r="T254" s="2615"/>
      <c r="U254" s="2615"/>
      <c r="V254" s="1490"/>
      <c r="W254" s="720"/>
      <c r="X254" s="720"/>
      <c r="Y254" s="720"/>
      <c r="Z254" s="691"/>
      <c r="AA254" s="3441"/>
      <c r="AB254" s="691"/>
      <c r="AC254" s="1644"/>
      <c r="AD254" s="1644">
        <f t="shared" si="122"/>
        <v>0</v>
      </c>
      <c r="AE254" s="2159"/>
      <c r="AF254" s="2134"/>
    </row>
    <row r="255" spans="1:32" s="59" customFormat="1" ht="25.5" customHeight="1" x14ac:dyDescent="0.25">
      <c r="A255" s="716">
        <v>1</v>
      </c>
      <c r="B255" s="1551">
        <v>1</v>
      </c>
      <c r="C255" s="570" t="s">
        <v>171</v>
      </c>
      <c r="D255" s="570"/>
      <c r="E255" s="570"/>
      <c r="F255" s="1925">
        <f>SUM(F254,F245)</f>
        <v>2140</v>
      </c>
      <c r="G255" s="536">
        <f>SUM(G254,G245)</f>
        <v>713.33333333333337</v>
      </c>
      <c r="H255" s="536">
        <f>SUM(H254,H245)</f>
        <v>737</v>
      </c>
      <c r="I255" s="536">
        <f>H255/G255*100</f>
        <v>103.31775700934578</v>
      </c>
      <c r="J255" s="682">
        <f>SUM(L255/F255)</f>
        <v>8.0733644859813083</v>
      </c>
      <c r="K255" s="771">
        <f>N255/H255</f>
        <v>7.9701492537313436</v>
      </c>
      <c r="L255" s="536">
        <f>SUM(L254,L245)</f>
        <v>17277</v>
      </c>
      <c r="M255" s="536">
        <f>SUM(M254,M245)</f>
        <v>5759</v>
      </c>
      <c r="N255" s="536">
        <f>SUM(N254,N245)</f>
        <v>5874</v>
      </c>
      <c r="O255" s="83">
        <f>N255/M255*100</f>
        <v>101.99687445737106</v>
      </c>
      <c r="P255" s="536">
        <f>SUM(P254,P245)</f>
        <v>69.456666666666663</v>
      </c>
      <c r="Q255" s="83">
        <f>N255/$C$3*12/P255</f>
        <v>253.71214666218748</v>
      </c>
      <c r="R255" s="848">
        <v>43995.107519999998</v>
      </c>
      <c r="S255" s="848">
        <v>43995.107519999998</v>
      </c>
      <c r="T255" s="848">
        <v>43995.107519999998</v>
      </c>
      <c r="U255" s="848">
        <v>43995.107519999998</v>
      </c>
      <c r="V255" s="1489">
        <f>R255/12*$C$3+(S255-R255)/11*3+(T255-S255)/10*2+(U255-T255)/9*1</f>
        <v>14665.035839999999</v>
      </c>
      <c r="W255" s="683">
        <f>AA255-Z255-X255</f>
        <v>15284.47114</v>
      </c>
      <c r="X255" s="683"/>
      <c r="Y255" s="683">
        <f>W255-V255</f>
        <v>619.43530000000101</v>
      </c>
      <c r="Z255" s="536">
        <v>-42.295069999999996</v>
      </c>
      <c r="AA255" s="2607">
        <v>15242.17607</v>
      </c>
      <c r="AB255" s="536"/>
      <c r="AC255" s="1645"/>
      <c r="AD255" s="1645">
        <f t="shared" si="122"/>
        <v>0</v>
      </c>
      <c r="AE255" s="2159"/>
      <c r="AF255" s="1538"/>
    </row>
    <row r="256" spans="1:32" s="59" customFormat="1" ht="15" customHeight="1" x14ac:dyDescent="0.25">
      <c r="A256" s="716">
        <v>1</v>
      </c>
      <c r="B256" s="1551">
        <v>1</v>
      </c>
      <c r="C256" s="136"/>
      <c r="D256" s="136"/>
      <c r="E256" s="136"/>
      <c r="F256" s="1677"/>
      <c r="G256" s="81"/>
      <c r="H256" s="81"/>
      <c r="I256" s="81"/>
      <c r="J256" s="472"/>
      <c r="K256" s="472"/>
      <c r="L256" s="472"/>
      <c r="M256" s="472"/>
      <c r="N256" s="472"/>
      <c r="O256" s="472"/>
      <c r="P256" s="472"/>
      <c r="Q256" s="472"/>
      <c r="R256" s="2614"/>
      <c r="S256" s="2614"/>
      <c r="T256" s="2614"/>
      <c r="U256" s="2614"/>
      <c r="V256" s="1485"/>
      <c r="W256" s="690">
        <f>AA256-Z256</f>
        <v>0</v>
      </c>
      <c r="X256" s="690"/>
      <c r="Y256" s="690">
        <f>W256-V256</f>
        <v>0</v>
      </c>
      <c r="Z256" s="690"/>
      <c r="AA256" s="2606"/>
      <c r="AB256" s="690"/>
      <c r="AC256" s="1641"/>
      <c r="AD256" s="1641">
        <f t="shared" si="122"/>
        <v>0</v>
      </c>
      <c r="AE256" s="2159"/>
      <c r="AF256" s="1538"/>
    </row>
    <row r="257" spans="1:32" s="59" customFormat="1" ht="15.75" customHeight="1" x14ac:dyDescent="0.25">
      <c r="A257" s="716">
        <v>1</v>
      </c>
      <c r="B257" s="1551">
        <v>1</v>
      </c>
      <c r="C257" s="751" t="s">
        <v>17</v>
      </c>
      <c r="D257" s="752"/>
      <c r="E257" s="752"/>
      <c r="F257" s="1949"/>
      <c r="G257" s="753"/>
      <c r="H257" s="753"/>
      <c r="I257" s="753"/>
      <c r="J257" s="425"/>
      <c r="K257" s="425"/>
      <c r="L257" s="425"/>
      <c r="M257" s="425"/>
      <c r="N257" s="425">
        <f>SUM(N255,N239,N201)</f>
        <v>54143</v>
      </c>
      <c r="O257" s="425"/>
      <c r="P257" s="425"/>
      <c r="Q257" s="425"/>
      <c r="R257" s="2616">
        <f t="shared" ref="R257:AA257" si="152">SUM(R255,R239,R201)</f>
        <v>1130465.3876482602</v>
      </c>
      <c r="S257" s="2616">
        <f t="shared" ref="S257:T257" si="153">SUM(S255,S239,S201)</f>
        <v>1130465.3876482602</v>
      </c>
      <c r="T257" s="2616">
        <f t="shared" si="153"/>
        <v>1130465.3876482602</v>
      </c>
      <c r="U257" s="2616">
        <f t="shared" ref="U257" si="154">SUM(U255,U239,U201)</f>
        <v>1130465.3876482602</v>
      </c>
      <c r="V257" s="1495">
        <f t="shared" si="152"/>
        <v>376821.79588275339</v>
      </c>
      <c r="W257" s="425">
        <f t="shared" si="152"/>
        <v>404710.75209999993</v>
      </c>
      <c r="X257" s="425">
        <f t="shared" si="152"/>
        <v>-2143.3598399999996</v>
      </c>
      <c r="Y257" s="425">
        <f t="shared" si="152"/>
        <v>27888.956217246494</v>
      </c>
      <c r="Z257" s="425">
        <f t="shared" si="152"/>
        <v>-8255.1128299999982</v>
      </c>
      <c r="AA257" s="3442">
        <f t="shared" si="152"/>
        <v>394312.27942999994</v>
      </c>
      <c r="AB257" s="425">
        <f>AB255+AB239+AB201</f>
        <v>0</v>
      </c>
      <c r="AC257" s="593">
        <f>SUM(AC255,AC239,AC201)</f>
        <v>0</v>
      </c>
      <c r="AD257" s="593">
        <f t="shared" si="122"/>
        <v>0</v>
      </c>
      <c r="AE257" s="2159"/>
      <c r="AF257" s="1538"/>
    </row>
    <row r="258" spans="1:32" ht="15" customHeight="1" x14ac:dyDescent="0.25">
      <c r="A258" s="716">
        <v>1</v>
      </c>
      <c r="B258" s="1551">
        <v>1</v>
      </c>
      <c r="C258" s="772"/>
      <c r="D258" s="772"/>
      <c r="E258" s="772"/>
      <c r="F258" s="1934"/>
      <c r="G258" s="764"/>
      <c r="H258" s="764"/>
      <c r="I258" s="764"/>
      <c r="J258" s="765"/>
      <c r="K258" s="765"/>
      <c r="L258" s="125"/>
      <c r="M258" s="125"/>
      <c r="N258" s="125"/>
      <c r="O258" s="125"/>
      <c r="P258" s="125"/>
      <c r="Q258" s="125"/>
      <c r="R258" s="1330"/>
      <c r="S258" s="1330"/>
      <c r="T258" s="1330"/>
      <c r="U258" s="1330"/>
      <c r="V258" s="1493"/>
      <c r="W258" s="721"/>
      <c r="X258" s="721"/>
      <c r="Y258" s="721"/>
      <c r="Z258" s="755"/>
      <c r="AA258" s="3443"/>
      <c r="AB258" s="721"/>
      <c r="AC258" s="1646"/>
      <c r="AD258" s="1646">
        <f t="shared" si="122"/>
        <v>0</v>
      </c>
      <c r="AE258" s="2159"/>
    </row>
    <row r="259" spans="1:32" ht="15" customHeight="1" x14ac:dyDescent="0.25">
      <c r="A259" s="716">
        <v>1</v>
      </c>
      <c r="B259" s="1551">
        <v>1</v>
      </c>
      <c r="C259" s="160" t="s">
        <v>234</v>
      </c>
      <c r="D259" s="160"/>
      <c r="E259" s="160"/>
      <c r="F259" s="1933"/>
      <c r="G259" s="551"/>
      <c r="H259" s="551"/>
      <c r="I259" s="551"/>
      <c r="J259" s="756"/>
      <c r="K259" s="756"/>
      <c r="L259" s="83"/>
      <c r="M259" s="83"/>
      <c r="N259" s="83"/>
      <c r="O259" s="83"/>
      <c r="P259" s="83"/>
      <c r="Q259" s="83"/>
      <c r="R259" s="2617"/>
      <c r="S259" s="2617"/>
      <c r="T259" s="2617"/>
      <c r="U259" s="2617"/>
      <c r="V259" s="1483"/>
      <c r="W259" s="83"/>
      <c r="X259" s="83"/>
      <c r="Y259" s="83"/>
      <c r="Z259" s="745"/>
      <c r="AA259" s="3444"/>
      <c r="AB259" s="83"/>
      <c r="AC259" s="288"/>
      <c r="AD259" s="288">
        <f t="shared" si="122"/>
        <v>0</v>
      </c>
      <c r="AE259" s="2159"/>
    </row>
    <row r="260" spans="1:32" s="59" customFormat="1" ht="15" customHeight="1" x14ac:dyDescent="0.25">
      <c r="A260" s="716">
        <v>1</v>
      </c>
      <c r="B260" s="1551">
        <v>1</v>
      </c>
      <c r="C260" s="421" t="s">
        <v>5</v>
      </c>
      <c r="D260" s="421"/>
      <c r="E260" s="421"/>
      <c r="F260" s="748"/>
      <c r="G260" s="342"/>
      <c r="H260" s="342"/>
      <c r="I260" s="342"/>
      <c r="J260" s="670"/>
      <c r="K260" s="670"/>
      <c r="L260" s="671"/>
      <c r="M260" s="671"/>
      <c r="N260" s="671"/>
      <c r="O260" s="671"/>
      <c r="P260" s="671"/>
      <c r="Q260" s="671"/>
      <c r="R260" s="2618"/>
      <c r="S260" s="2618"/>
      <c r="T260" s="2618"/>
      <c r="U260" s="2618"/>
      <c r="V260" s="1484"/>
      <c r="W260" s="671"/>
      <c r="X260" s="671"/>
      <c r="Y260" s="671"/>
      <c r="Z260" s="671"/>
      <c r="AA260" s="3445"/>
      <c r="AB260" s="671"/>
      <c r="AC260" s="1636"/>
      <c r="AD260" s="1636">
        <f t="shared" si="122"/>
        <v>0</v>
      </c>
      <c r="AE260" s="2159"/>
      <c r="AF260" s="1538"/>
    </row>
    <row r="261" spans="1:32" s="59" customFormat="1" ht="15" customHeight="1" x14ac:dyDescent="0.25">
      <c r="A261" s="716">
        <v>1</v>
      </c>
      <c r="B261" s="1551">
        <v>1</v>
      </c>
      <c r="C261" s="80" t="s">
        <v>59</v>
      </c>
      <c r="D261" s="3402" t="s">
        <v>466</v>
      </c>
      <c r="E261" s="746">
        <v>300</v>
      </c>
      <c r="F261" s="748">
        <v>1321</v>
      </c>
      <c r="G261" s="81">
        <f t="shared" ref="G261:G263" si="155">F261/12*$C$3</f>
        <v>440.33333333333331</v>
      </c>
      <c r="H261" s="342">
        <v>396</v>
      </c>
      <c r="I261" s="81">
        <f>H261/G261*100</f>
        <v>89.931869795609387</v>
      </c>
      <c r="J261" s="758">
        <v>5.7</v>
      </c>
      <c r="K261" s="82">
        <f>N261/H261</f>
        <v>6.9444444444444446</v>
      </c>
      <c r="L261" s="83">
        <f>ROUND(F261*J261,0)</f>
        <v>7530</v>
      </c>
      <c r="M261" s="83">
        <f t="shared" ref="M261:M263" si="156">L261/12*$C$3</f>
        <v>2510</v>
      </c>
      <c r="N261" s="83">
        <v>2750</v>
      </c>
      <c r="O261" s="83">
        <f>N261/M261*100</f>
        <v>109.5617529880478</v>
      </c>
      <c r="P261" s="83">
        <f>L261/E261</f>
        <v>25.1</v>
      </c>
      <c r="Q261" s="83">
        <f>N261/$C$3*12/P261</f>
        <v>328.68525896414343</v>
      </c>
      <c r="R261" s="2618"/>
      <c r="S261" s="2618"/>
      <c r="T261" s="2618"/>
      <c r="U261" s="2618"/>
      <c r="V261" s="1484"/>
      <c r="W261" s="671"/>
      <c r="X261" s="671"/>
      <c r="Y261" s="671"/>
      <c r="Z261" s="671"/>
      <c r="AA261" s="3445"/>
      <c r="AB261" s="671"/>
      <c r="AC261" s="1636"/>
      <c r="AD261" s="1636">
        <f t="shared" si="122"/>
        <v>0</v>
      </c>
      <c r="AE261" s="2159"/>
      <c r="AF261" s="1538"/>
    </row>
    <row r="262" spans="1:32" s="59" customFormat="1" ht="15" customHeight="1" x14ac:dyDescent="0.25">
      <c r="A262" s="716">
        <v>1</v>
      </c>
      <c r="B262" s="1551">
        <v>1</v>
      </c>
      <c r="C262" s="80" t="s">
        <v>60</v>
      </c>
      <c r="D262" s="3402" t="s">
        <v>466</v>
      </c>
      <c r="E262" s="746">
        <v>340</v>
      </c>
      <c r="F262" s="748">
        <v>1330</v>
      </c>
      <c r="G262" s="81">
        <f t="shared" si="155"/>
        <v>443.33333333333331</v>
      </c>
      <c r="H262" s="342">
        <v>409</v>
      </c>
      <c r="I262" s="81">
        <f>H262/G262*100</f>
        <v>92.255639097744364</v>
      </c>
      <c r="J262" s="758">
        <v>8</v>
      </c>
      <c r="K262" s="82">
        <f>N262/H262</f>
        <v>6.9779951100244499</v>
      </c>
      <c r="L262" s="83">
        <f>ROUND(F262*J262,0)</f>
        <v>10640</v>
      </c>
      <c r="M262" s="83">
        <f t="shared" si="156"/>
        <v>3546.6666666666665</v>
      </c>
      <c r="N262" s="83">
        <v>2854</v>
      </c>
      <c r="O262" s="83">
        <f>N262/M262*100</f>
        <v>80.469924812030087</v>
      </c>
      <c r="P262" s="83">
        <f>L262/E262</f>
        <v>31.294117647058822</v>
      </c>
      <c r="Q262" s="83">
        <f>N262/$C$3*12/P262</f>
        <v>273.59774436090225</v>
      </c>
      <c r="R262" s="2618"/>
      <c r="S262" s="2618"/>
      <c r="T262" s="2618"/>
      <c r="U262" s="2618"/>
      <c r="V262" s="1484"/>
      <c r="W262" s="671"/>
      <c r="X262" s="671"/>
      <c r="Y262" s="671"/>
      <c r="Z262" s="671"/>
      <c r="AA262" s="3445"/>
      <c r="AB262" s="671"/>
      <c r="AC262" s="1636"/>
      <c r="AD262" s="1636">
        <f t="shared" si="122"/>
        <v>0</v>
      </c>
      <c r="AE262" s="2159"/>
      <c r="AF262" s="1538"/>
    </row>
    <row r="263" spans="1:32" s="59" customFormat="1" ht="15" customHeight="1" x14ac:dyDescent="0.25">
      <c r="A263" s="716">
        <v>1</v>
      </c>
      <c r="B263" s="1551">
        <v>1</v>
      </c>
      <c r="C263" s="80" t="s">
        <v>61</v>
      </c>
      <c r="D263" s="3402" t="s">
        <v>466</v>
      </c>
      <c r="E263" s="746">
        <v>340</v>
      </c>
      <c r="F263" s="748">
        <v>5869</v>
      </c>
      <c r="G263" s="81">
        <f t="shared" si="155"/>
        <v>1956.3333333333333</v>
      </c>
      <c r="H263" s="342">
        <v>1896</v>
      </c>
      <c r="I263" s="81">
        <f>H263/G263*100</f>
        <v>96.91599931845289</v>
      </c>
      <c r="J263" s="758">
        <v>6.1</v>
      </c>
      <c r="K263" s="82">
        <f>N263/H263</f>
        <v>5.9335443037974684</v>
      </c>
      <c r="L263" s="83">
        <f>ROUND(F263*J263,0)</f>
        <v>35801</v>
      </c>
      <c r="M263" s="83">
        <f t="shared" si="156"/>
        <v>11933.666666666666</v>
      </c>
      <c r="N263" s="83">
        <v>11250</v>
      </c>
      <c r="O263" s="83">
        <f>N263/M263*100</f>
        <v>94.271109745537842</v>
      </c>
      <c r="P263" s="83">
        <f>L263/E263</f>
        <v>105.29705882352941</v>
      </c>
      <c r="Q263" s="83">
        <f>N263/$C$3*12/P263</f>
        <v>320.52177313482866</v>
      </c>
      <c r="R263" s="2618"/>
      <c r="S263" s="2618"/>
      <c r="T263" s="2618"/>
      <c r="U263" s="2618"/>
      <c r="V263" s="1496"/>
      <c r="W263" s="671"/>
      <c r="X263" s="671"/>
      <c r="Y263" s="671"/>
      <c r="Z263" s="671"/>
      <c r="AA263" s="3445"/>
      <c r="AB263" s="671"/>
      <c r="AC263" s="1636"/>
      <c r="AD263" s="1636">
        <f t="shared" si="122"/>
        <v>0</v>
      </c>
      <c r="AE263" s="2159"/>
      <c r="AF263" s="1538"/>
    </row>
    <row r="264" spans="1:32" s="59" customFormat="1" ht="15" customHeight="1" x14ac:dyDescent="0.25">
      <c r="A264" s="716">
        <v>1</v>
      </c>
      <c r="B264" s="1551">
        <v>1</v>
      </c>
      <c r="C264" s="417" t="s">
        <v>7</v>
      </c>
      <c r="D264" s="417"/>
      <c r="E264" s="417"/>
      <c r="F264" s="1925">
        <f>SUM(F261:F263)</f>
        <v>8520</v>
      </c>
      <c r="G264" s="536">
        <f>SUM(G261:G263)</f>
        <v>2840</v>
      </c>
      <c r="H264" s="536">
        <f>SUM(H261:H263)</f>
        <v>2701</v>
      </c>
      <c r="I264" s="536">
        <f>H264/G264*100</f>
        <v>95.105633802816897</v>
      </c>
      <c r="J264" s="682">
        <f>SUM(L264/F264)</f>
        <v>6.3346244131455398</v>
      </c>
      <c r="K264" s="106">
        <f>N264/H264</f>
        <v>6.2399111440207333</v>
      </c>
      <c r="L264" s="536">
        <f>SUM(L261:L263)</f>
        <v>53971</v>
      </c>
      <c r="M264" s="536">
        <f>SUM(M261:M263)</f>
        <v>17990.333333333332</v>
      </c>
      <c r="N264" s="536">
        <f>SUM(N261:N263)</f>
        <v>16854</v>
      </c>
      <c r="O264" s="83">
        <f>N264/M264*100</f>
        <v>93.683644920420221</v>
      </c>
      <c r="P264" s="264">
        <f>SUM(P261:P263)</f>
        <v>161.69117647058823</v>
      </c>
      <c r="Q264" s="83">
        <f>N264/$C$3*12/P264</f>
        <v>312.70723055934519</v>
      </c>
      <c r="R264" s="1533">
        <v>227306.43305999995</v>
      </c>
      <c r="S264" s="1533">
        <v>227316.93389999997</v>
      </c>
      <c r="T264" s="1533">
        <v>227316.93389999997</v>
      </c>
      <c r="U264" s="1533">
        <v>227316.93389999997</v>
      </c>
      <c r="V264" s="2695">
        <f>R264/12*$C$3+(S264-R264)/11*3+(T264-S264)/10*2+(U264-T264)/9*1</f>
        <v>75771.674885454529</v>
      </c>
      <c r="W264" s="720">
        <f>AA264-Z264-X264</f>
        <v>70553.803990000015</v>
      </c>
      <c r="X264" s="720">
        <v>-1349.89635</v>
      </c>
      <c r="Y264" s="720">
        <f>W264-V264</f>
        <v>-5217.8708954545145</v>
      </c>
      <c r="Z264" s="720">
        <v>-488.95148999999998</v>
      </c>
      <c r="AA264" s="3439">
        <v>68714.956150000013</v>
      </c>
      <c r="AB264" s="536"/>
      <c r="AC264" s="1642"/>
      <c r="AD264" s="1642">
        <f t="shared" si="122"/>
        <v>0</v>
      </c>
      <c r="AE264" s="2159"/>
      <c r="AF264" s="1538"/>
    </row>
    <row r="265" spans="1:32" s="59" customFormat="1" ht="15" customHeight="1" x14ac:dyDescent="0.25">
      <c r="A265" s="716">
        <v>1</v>
      </c>
      <c r="B265" s="1551">
        <v>1</v>
      </c>
      <c r="C265" s="616" t="s">
        <v>14</v>
      </c>
      <c r="D265" s="616"/>
      <c r="E265" s="487"/>
      <c r="F265" s="748"/>
      <c r="G265" s="342"/>
      <c r="H265" s="342"/>
      <c r="I265" s="342"/>
      <c r="J265" s="682"/>
      <c r="K265" s="682"/>
      <c r="L265" s="749"/>
      <c r="M265" s="749"/>
      <c r="N265" s="749"/>
      <c r="O265" s="749"/>
      <c r="P265" s="749"/>
      <c r="Q265" s="749"/>
      <c r="R265" s="1533"/>
      <c r="S265" s="1533"/>
      <c r="T265" s="1533"/>
      <c r="U265" s="1533"/>
      <c r="V265" s="2696"/>
      <c r="W265" s="472"/>
      <c r="X265" s="472"/>
      <c r="Y265" s="472"/>
      <c r="Z265" s="472"/>
      <c r="AA265" s="3439"/>
      <c r="AB265" s="472"/>
      <c r="AC265" s="1642"/>
      <c r="AD265" s="1642">
        <f t="shared" si="122"/>
        <v>0</v>
      </c>
      <c r="AE265" s="2159"/>
      <c r="AF265" s="1538"/>
    </row>
    <row r="266" spans="1:32" s="59" customFormat="1" ht="16.5" customHeight="1" x14ac:dyDescent="0.25">
      <c r="A266" s="716">
        <v>1</v>
      </c>
      <c r="B266" s="1551">
        <v>1</v>
      </c>
      <c r="C266" s="487" t="s">
        <v>304</v>
      </c>
      <c r="D266" s="487"/>
      <c r="E266" s="500"/>
      <c r="F266" s="1945"/>
      <c r="G266" s="105"/>
      <c r="H266" s="105"/>
      <c r="I266" s="105"/>
      <c r="J266" s="344"/>
      <c r="K266" s="344"/>
      <c r="L266" s="346"/>
      <c r="M266" s="346"/>
      <c r="N266" s="346"/>
      <c r="O266" s="346"/>
      <c r="P266" s="346"/>
      <c r="Q266" s="346"/>
      <c r="R266" s="638"/>
      <c r="S266" s="638"/>
      <c r="T266" s="638"/>
      <c r="U266" s="638"/>
      <c r="V266" s="2695"/>
      <c r="W266" s="420"/>
      <c r="X266" s="420"/>
      <c r="Y266" s="420"/>
      <c r="Z266" s="420"/>
      <c r="AA266" s="3434"/>
      <c r="AB266" s="420"/>
      <c r="AC266" s="1636"/>
      <c r="AD266" s="1636">
        <f t="shared" si="122"/>
        <v>0</v>
      </c>
      <c r="AE266" s="2159"/>
      <c r="AF266" s="1538"/>
    </row>
    <row r="267" spans="1:32" s="59" customFormat="1" ht="34.5" customHeight="1" x14ac:dyDescent="0.25">
      <c r="A267" s="716">
        <v>1</v>
      </c>
      <c r="B267" s="1551">
        <v>1</v>
      </c>
      <c r="C267" s="387" t="s">
        <v>645</v>
      </c>
      <c r="D267" s="387"/>
      <c r="E267" s="387"/>
      <c r="F267" s="690">
        <f>F268</f>
        <v>61356</v>
      </c>
      <c r="G267" s="420">
        <f>G268</f>
        <v>20452</v>
      </c>
      <c r="H267" s="420">
        <f>H268</f>
        <v>20211</v>
      </c>
      <c r="I267" s="420">
        <f>H267/G267*100</f>
        <v>98.821631136319183</v>
      </c>
      <c r="J267" s="114"/>
      <c r="K267" s="114"/>
      <c r="L267" s="444"/>
      <c r="M267" s="444"/>
      <c r="N267" s="444"/>
      <c r="O267" s="444"/>
      <c r="P267" s="444"/>
      <c r="Q267" s="444"/>
      <c r="R267" s="2614"/>
      <c r="S267" s="2614"/>
      <c r="T267" s="2614"/>
      <c r="U267" s="2614"/>
      <c r="V267" s="2697"/>
      <c r="W267" s="690"/>
      <c r="X267" s="690"/>
      <c r="Y267" s="690"/>
      <c r="Z267" s="690"/>
      <c r="AA267" s="2606"/>
      <c r="AB267" s="420">
        <f>AB268</f>
        <v>0</v>
      </c>
      <c r="AC267" s="690">
        <f t="shared" ref="AC267" si="157">AC268</f>
        <v>0</v>
      </c>
      <c r="AD267" s="690">
        <f t="shared" si="122"/>
        <v>0</v>
      </c>
      <c r="AE267" s="2159"/>
      <c r="AF267" s="1538"/>
    </row>
    <row r="268" spans="1:32" s="59" customFormat="1" ht="15" customHeight="1" x14ac:dyDescent="0.25">
      <c r="A268" s="716">
        <v>1</v>
      </c>
      <c r="B268" s="1551">
        <v>1</v>
      </c>
      <c r="C268" s="387" t="s">
        <v>290</v>
      </c>
      <c r="D268" s="387"/>
      <c r="E268" s="387"/>
      <c r="F268" s="690">
        <v>61356</v>
      </c>
      <c r="G268" s="81">
        <f>ROUND(F268/12*$C$3,0)</f>
        <v>20452</v>
      </c>
      <c r="H268" s="420">
        <v>20211</v>
      </c>
      <c r="I268" s="420">
        <f>H268/G268*100</f>
        <v>98.821631136319183</v>
      </c>
      <c r="J268" s="114"/>
      <c r="K268" s="114"/>
      <c r="L268" s="444"/>
      <c r="M268" s="444"/>
      <c r="N268" s="444"/>
      <c r="O268" s="444"/>
      <c r="P268" s="444"/>
      <c r="Q268" s="444"/>
      <c r="R268" s="2614"/>
      <c r="S268" s="2614"/>
      <c r="T268" s="2614"/>
      <c r="U268" s="2614"/>
      <c r="V268" s="2697"/>
      <c r="W268" s="690"/>
      <c r="X268" s="690"/>
      <c r="Y268" s="690"/>
      <c r="Z268" s="690"/>
      <c r="AA268" s="2606"/>
      <c r="AB268" s="690"/>
      <c r="AC268" s="1641"/>
      <c r="AD268" s="1641">
        <f t="shared" si="122"/>
        <v>0</v>
      </c>
      <c r="AE268" s="2159"/>
      <c r="AF268" s="1538"/>
    </row>
    <row r="269" spans="1:32" s="59" customFormat="1" ht="15" customHeight="1" x14ac:dyDescent="0.25">
      <c r="A269" s="716">
        <v>1</v>
      </c>
      <c r="B269" s="1551">
        <v>1</v>
      </c>
      <c r="C269" s="389" t="s">
        <v>155</v>
      </c>
      <c r="D269" s="389"/>
      <c r="E269" s="387"/>
      <c r="F269" s="690">
        <v>23000</v>
      </c>
      <c r="G269" s="81">
        <f>ROUND(F269/12*$C$3,0)</f>
        <v>7667</v>
      </c>
      <c r="H269" s="420">
        <v>6611</v>
      </c>
      <c r="I269" s="420">
        <f>H269/G269*100</f>
        <v>86.226685796269734</v>
      </c>
      <c r="J269" s="114"/>
      <c r="K269" s="114"/>
      <c r="L269" s="444"/>
      <c r="M269" s="444"/>
      <c r="N269" s="444"/>
      <c r="O269" s="444"/>
      <c r="P269" s="444"/>
      <c r="Q269" s="444"/>
      <c r="R269" s="2614"/>
      <c r="S269" s="2614"/>
      <c r="T269" s="2614"/>
      <c r="U269" s="2614"/>
      <c r="V269" s="2697"/>
      <c r="W269" s="690"/>
      <c r="X269" s="690"/>
      <c r="Y269" s="690"/>
      <c r="Z269" s="690"/>
      <c r="AA269" s="2606"/>
      <c r="AB269" s="690"/>
      <c r="AC269" s="1641"/>
      <c r="AD269" s="1641">
        <f t="shared" si="122"/>
        <v>0</v>
      </c>
      <c r="AE269" s="2159"/>
      <c r="AF269" s="1538"/>
    </row>
    <row r="270" spans="1:32" s="59" customFormat="1" ht="43.5" customHeight="1" x14ac:dyDescent="0.25">
      <c r="A270" s="716">
        <v>1</v>
      </c>
      <c r="B270" s="1551">
        <v>1</v>
      </c>
      <c r="C270" s="389" t="s">
        <v>640</v>
      </c>
      <c r="D270" s="389"/>
      <c r="E270" s="387"/>
      <c r="F270" s="690">
        <v>500</v>
      </c>
      <c r="G270" s="81">
        <f>ROUND(F270/12*$C$3,0)</f>
        <v>167</v>
      </c>
      <c r="H270" s="420">
        <v>165</v>
      </c>
      <c r="I270" s="420">
        <f>H270/G270*100</f>
        <v>98.802395209580837</v>
      </c>
      <c r="J270" s="114"/>
      <c r="K270" s="114"/>
      <c r="L270" s="444"/>
      <c r="M270" s="444"/>
      <c r="N270" s="444"/>
      <c r="O270" s="444"/>
      <c r="P270" s="444"/>
      <c r="Q270" s="444"/>
      <c r="R270" s="2614"/>
      <c r="S270" s="2614"/>
      <c r="T270" s="2614"/>
      <c r="U270" s="2614"/>
      <c r="V270" s="2697"/>
      <c r="W270" s="690"/>
      <c r="X270" s="690"/>
      <c r="Y270" s="690"/>
      <c r="Z270" s="690"/>
      <c r="AA270" s="2606"/>
      <c r="AB270" s="690"/>
      <c r="AC270" s="1641"/>
      <c r="AD270" s="1641">
        <f t="shared" si="122"/>
        <v>0</v>
      </c>
      <c r="AE270" s="2159"/>
      <c r="AF270" s="1538"/>
    </row>
    <row r="271" spans="1:32" s="59" customFormat="1" ht="14.25" customHeight="1" x14ac:dyDescent="0.25">
      <c r="A271" s="716">
        <v>1</v>
      </c>
      <c r="B271" s="1551">
        <v>1</v>
      </c>
      <c r="C271" s="695"/>
      <c r="D271" s="695"/>
      <c r="E271" s="387"/>
      <c r="F271" s="690"/>
      <c r="G271" s="81"/>
      <c r="H271" s="420"/>
      <c r="I271" s="420"/>
      <c r="J271" s="114"/>
      <c r="K271" s="114"/>
      <c r="L271" s="444"/>
      <c r="M271" s="444"/>
      <c r="N271" s="444"/>
      <c r="O271" s="444"/>
      <c r="P271" s="444"/>
      <c r="Q271" s="444"/>
      <c r="R271" s="2614"/>
      <c r="S271" s="2614"/>
      <c r="T271" s="2614"/>
      <c r="U271" s="2614"/>
      <c r="V271" s="2697"/>
      <c r="W271" s="690"/>
      <c r="X271" s="690"/>
      <c r="Y271" s="690"/>
      <c r="Z271" s="690"/>
      <c r="AA271" s="2606"/>
      <c r="AB271" s="690"/>
      <c r="AC271" s="1641"/>
      <c r="AD271" s="1641">
        <f t="shared" si="122"/>
        <v>0</v>
      </c>
      <c r="AE271" s="2159"/>
      <c r="AF271" s="1538"/>
    </row>
    <row r="272" spans="1:32" s="59" customFormat="1" ht="14.25" customHeight="1" x14ac:dyDescent="0.25">
      <c r="A272" s="716"/>
      <c r="B272" s="1551">
        <v>1</v>
      </c>
      <c r="C272" s="591" t="s">
        <v>158</v>
      </c>
      <c r="D272" s="591"/>
      <c r="E272" s="387"/>
      <c r="F272" s="690">
        <f>SUM(F273:F275)</f>
        <v>980</v>
      </c>
      <c r="G272" s="81">
        <f t="shared" ref="G272:H272" si="158">SUM(G273:G275)</f>
        <v>327</v>
      </c>
      <c r="H272" s="420">
        <f t="shared" si="158"/>
        <v>296</v>
      </c>
      <c r="I272" s="420">
        <f t="shared" ref="I272:I277" si="159">H272/G272*100</f>
        <v>90.519877675840974</v>
      </c>
      <c r="J272" s="114"/>
      <c r="K272" s="114"/>
      <c r="L272" s="444"/>
      <c r="M272" s="444"/>
      <c r="N272" s="444"/>
      <c r="O272" s="444"/>
      <c r="P272" s="444"/>
      <c r="Q272" s="444"/>
      <c r="R272" s="2615">
        <v>6043.3825999999999</v>
      </c>
      <c r="S272" s="2615">
        <v>6043.3825999999999</v>
      </c>
      <c r="T272" s="2615">
        <v>6043.3825999999999</v>
      </c>
      <c r="U272" s="2615">
        <v>6043.3825999999999</v>
      </c>
      <c r="V272" s="2698">
        <f>R272/12*$C$3+(S272-R272)/11*3+(T272-S272)/10*2+(U272-T272)/9*1</f>
        <v>2014.4608666666666</v>
      </c>
      <c r="W272" s="691">
        <f>AA272-Z272-X272</f>
        <v>1934.8168200000002</v>
      </c>
      <c r="X272" s="691"/>
      <c r="Y272" s="691">
        <f>W272-V272</f>
        <v>-79.644046666666327</v>
      </c>
      <c r="Z272" s="691">
        <v>-0.35469000000000001</v>
      </c>
      <c r="AA272" s="3441">
        <v>1934.4621300000003</v>
      </c>
      <c r="AB272" s="690"/>
      <c r="AC272" s="1641"/>
      <c r="AD272" s="1641">
        <f t="shared" si="122"/>
        <v>0</v>
      </c>
      <c r="AE272" s="2159"/>
      <c r="AF272" s="1538"/>
    </row>
    <row r="273" spans="1:32" s="59" customFormat="1" ht="14.25" customHeight="1" x14ac:dyDescent="0.25">
      <c r="A273" s="716"/>
      <c r="B273" s="1551">
        <v>1</v>
      </c>
      <c r="C273" s="773" t="s">
        <v>220</v>
      </c>
      <c r="D273" s="773"/>
      <c r="E273" s="387"/>
      <c r="F273" s="690">
        <v>450</v>
      </c>
      <c r="G273" s="81">
        <f t="shared" ref="G273:G275" si="160">ROUND(F273/12*$C$3,0)</f>
        <v>150</v>
      </c>
      <c r="H273" s="420">
        <v>131</v>
      </c>
      <c r="I273" s="420">
        <f t="shared" si="159"/>
        <v>87.333333333333329</v>
      </c>
      <c r="J273" s="114"/>
      <c r="K273" s="114"/>
      <c r="L273" s="444"/>
      <c r="M273" s="444"/>
      <c r="N273" s="444"/>
      <c r="O273" s="444"/>
      <c r="P273" s="444"/>
      <c r="Q273" s="444"/>
      <c r="R273" s="2614"/>
      <c r="S273" s="2614"/>
      <c r="T273" s="2614"/>
      <c r="U273" s="2614"/>
      <c r="V273" s="2697"/>
      <c r="W273" s="690"/>
      <c r="X273" s="690"/>
      <c r="Y273" s="690"/>
      <c r="Z273" s="690"/>
      <c r="AA273" s="2606"/>
      <c r="AB273" s="690"/>
      <c r="AC273" s="1641"/>
      <c r="AD273" s="1641">
        <f t="shared" si="122"/>
        <v>0</v>
      </c>
      <c r="AE273" s="2159"/>
      <c r="AF273" s="1538"/>
    </row>
    <row r="274" spans="1:32" s="59" customFormat="1" ht="61.5" customHeight="1" x14ac:dyDescent="0.25">
      <c r="A274" s="716"/>
      <c r="B274" s="1551">
        <v>1</v>
      </c>
      <c r="C274" s="1088" t="s">
        <v>483</v>
      </c>
      <c r="D274" s="2400"/>
      <c r="E274" s="387"/>
      <c r="F274" s="690">
        <v>500</v>
      </c>
      <c r="G274" s="987">
        <f t="shared" si="160"/>
        <v>167</v>
      </c>
      <c r="H274" s="420">
        <v>162</v>
      </c>
      <c r="I274" s="420">
        <f t="shared" si="159"/>
        <v>97.005988023952099</v>
      </c>
      <c r="J274" s="114"/>
      <c r="K274" s="114"/>
      <c r="L274" s="444"/>
      <c r="M274" s="444"/>
      <c r="N274" s="444"/>
      <c r="O274" s="444"/>
      <c r="P274" s="444"/>
      <c r="Q274" s="444"/>
      <c r="R274" s="2614"/>
      <c r="S274" s="2614"/>
      <c r="T274" s="2614"/>
      <c r="U274" s="2614"/>
      <c r="V274" s="2697"/>
      <c r="W274" s="690"/>
      <c r="X274" s="690"/>
      <c r="Y274" s="690"/>
      <c r="Z274" s="690"/>
      <c r="AA274" s="2606"/>
      <c r="AB274" s="690"/>
      <c r="AC274" s="1641"/>
      <c r="AD274" s="1641">
        <f t="shared" si="122"/>
        <v>0</v>
      </c>
      <c r="AE274" s="2159"/>
      <c r="AF274" s="1538"/>
    </row>
    <row r="275" spans="1:32" s="59" customFormat="1" ht="64.5" customHeight="1" x14ac:dyDescent="0.25">
      <c r="A275" s="716"/>
      <c r="B275" s="1551">
        <v>1</v>
      </c>
      <c r="C275" s="773" t="s">
        <v>489</v>
      </c>
      <c r="D275" s="2400"/>
      <c r="E275" s="387"/>
      <c r="F275" s="690">
        <v>30</v>
      </c>
      <c r="G275" s="81">
        <f t="shared" si="160"/>
        <v>10</v>
      </c>
      <c r="H275" s="420">
        <v>3</v>
      </c>
      <c r="I275" s="420">
        <f t="shared" si="159"/>
        <v>30</v>
      </c>
      <c r="J275" s="114"/>
      <c r="K275" s="114"/>
      <c r="L275" s="444"/>
      <c r="M275" s="444"/>
      <c r="N275" s="444"/>
      <c r="O275" s="444"/>
      <c r="P275" s="444"/>
      <c r="Q275" s="444"/>
      <c r="R275" s="2614"/>
      <c r="S275" s="2614"/>
      <c r="T275" s="2614"/>
      <c r="U275" s="2614"/>
      <c r="V275" s="2697"/>
      <c r="W275" s="690"/>
      <c r="X275" s="690"/>
      <c r="Y275" s="690"/>
      <c r="Z275" s="690"/>
      <c r="AA275" s="2606"/>
      <c r="AB275" s="690"/>
      <c r="AC275" s="1641"/>
      <c r="AD275" s="1641">
        <f t="shared" si="122"/>
        <v>0</v>
      </c>
      <c r="AE275" s="2159"/>
      <c r="AF275" s="1538"/>
    </row>
    <row r="276" spans="1:32" s="59" customFormat="1" ht="30.75" customHeight="1" x14ac:dyDescent="0.25">
      <c r="A276" s="716">
        <v>1</v>
      </c>
      <c r="B276" s="1551">
        <v>1</v>
      </c>
      <c r="C276" s="275" t="s">
        <v>163</v>
      </c>
      <c r="D276" s="198"/>
      <c r="E276" s="651"/>
      <c r="F276" s="1925">
        <f>F267+F269*3.2+F270</f>
        <v>135456</v>
      </c>
      <c r="G276" s="536">
        <f t="shared" ref="G276:H276" si="161">G267+G269*3.2+G270</f>
        <v>45153.4</v>
      </c>
      <c r="H276" s="536">
        <f t="shared" si="161"/>
        <v>41531.199999999997</v>
      </c>
      <c r="I276" s="536">
        <f t="shared" si="159"/>
        <v>91.978012729938371</v>
      </c>
      <c r="J276" s="682"/>
      <c r="K276" s="682"/>
      <c r="L276" s="749"/>
      <c r="M276" s="749"/>
      <c r="N276" s="749"/>
      <c r="O276" s="749"/>
      <c r="P276" s="749"/>
      <c r="Q276" s="749"/>
      <c r="R276" s="1533">
        <v>89721.055200000017</v>
      </c>
      <c r="S276" s="1533">
        <v>89722.449280000001</v>
      </c>
      <c r="T276" s="1533">
        <v>89722.449280000001</v>
      </c>
      <c r="U276" s="1533">
        <v>89722.449280000001</v>
      </c>
      <c r="V276" s="2695">
        <f>R276/12*$C$3+(S276-R276)/11*3+(T276-S276)/10*2+(U276-T276)/9*1</f>
        <v>29907.398603636364</v>
      </c>
      <c r="W276" s="720">
        <f>AA276-Z276-X276</f>
        <v>27642.747640000001</v>
      </c>
      <c r="X276" s="720"/>
      <c r="Y276" s="720">
        <f>W276-V276</f>
        <v>-2264.6509636363626</v>
      </c>
      <c r="Z276" s="720">
        <v>-153.45511000000002</v>
      </c>
      <c r="AA276" s="3439">
        <v>27489.292530000002</v>
      </c>
      <c r="AB276" s="536">
        <f t="shared" ref="AB276" si="162">AB267+AB269*3.2</f>
        <v>0</v>
      </c>
      <c r="AC276" s="720">
        <f>AC270+AC269+AC267</f>
        <v>0</v>
      </c>
      <c r="AD276" s="720">
        <f t="shared" si="122"/>
        <v>0</v>
      </c>
      <c r="AE276" s="2159"/>
      <c r="AF276" s="1538"/>
    </row>
    <row r="277" spans="1:32" s="59" customFormat="1" ht="21" customHeight="1" x14ac:dyDescent="0.25">
      <c r="A277" s="716">
        <v>1</v>
      </c>
      <c r="B277" s="1551">
        <v>1</v>
      </c>
      <c r="C277" s="651" t="s">
        <v>336</v>
      </c>
      <c r="D277" s="651"/>
      <c r="E277" s="651"/>
      <c r="F277" s="1925">
        <f>F276</f>
        <v>135456</v>
      </c>
      <c r="G277" s="536">
        <f t="shared" ref="G277:H277" si="163">G276</f>
        <v>45153.4</v>
      </c>
      <c r="H277" s="536">
        <f t="shared" si="163"/>
        <v>41531.199999999997</v>
      </c>
      <c r="I277" s="536">
        <f t="shared" si="159"/>
        <v>91.978012729938371</v>
      </c>
      <c r="J277" s="682"/>
      <c r="K277" s="682"/>
      <c r="L277" s="749"/>
      <c r="M277" s="749"/>
      <c r="N277" s="749"/>
      <c r="O277" s="749"/>
      <c r="P277" s="749"/>
      <c r="Q277" s="749"/>
      <c r="R277" s="1533">
        <f t="shared" ref="R277:S277" si="164">SUM(R276,R272)</f>
        <v>95764.437800000014</v>
      </c>
      <c r="S277" s="1533">
        <f t="shared" si="164"/>
        <v>95765.831879999998</v>
      </c>
      <c r="T277" s="1533">
        <f t="shared" ref="T277:U277" si="165">SUM(T276,T272)</f>
        <v>95765.831879999998</v>
      </c>
      <c r="U277" s="1533">
        <f t="shared" si="165"/>
        <v>95765.831879999998</v>
      </c>
      <c r="V277" s="590">
        <f t="shared" ref="V277:Z277" si="166">SUM(V276,V272)</f>
        <v>31921.859470303032</v>
      </c>
      <c r="W277" s="720">
        <f t="shared" si="166"/>
        <v>29577.564460000001</v>
      </c>
      <c r="X277" s="720">
        <f t="shared" si="166"/>
        <v>0</v>
      </c>
      <c r="Y277" s="720">
        <f t="shared" si="166"/>
        <v>-2344.2950103030289</v>
      </c>
      <c r="Z277" s="720">
        <f t="shared" si="166"/>
        <v>-153.80980000000002</v>
      </c>
      <c r="AA277" s="3439">
        <f>SUM(AA276,AA272)</f>
        <v>29423.754660000002</v>
      </c>
      <c r="AB277" s="536">
        <f t="shared" ref="AB277" si="167">SUM(AB267+AB269*3.2)</f>
        <v>0</v>
      </c>
      <c r="AC277" s="720">
        <f t="shared" ref="AC277" si="168">SUM(AC276,AC272)</f>
        <v>0</v>
      </c>
      <c r="AD277" s="720">
        <f t="shared" si="122"/>
        <v>0</v>
      </c>
      <c r="AE277" s="2159"/>
      <c r="AF277" s="1538"/>
    </row>
    <row r="278" spans="1:32" s="59" customFormat="1" ht="15" customHeight="1" x14ac:dyDescent="0.25">
      <c r="A278" s="716">
        <v>1</v>
      </c>
      <c r="B278" s="1551">
        <v>1</v>
      </c>
      <c r="C278" s="515"/>
      <c r="D278" s="515"/>
      <c r="E278" s="651"/>
      <c r="F278" s="1948"/>
      <c r="G278" s="81"/>
      <c r="H278" s="536"/>
      <c r="I278" s="536"/>
      <c r="J278" s="682"/>
      <c r="K278" s="682"/>
      <c r="L278" s="749"/>
      <c r="M278" s="749"/>
      <c r="N278" s="749"/>
      <c r="O278" s="749"/>
      <c r="P278" s="749"/>
      <c r="Q278" s="749"/>
      <c r="R278" s="1533"/>
      <c r="S278" s="1533"/>
      <c r="T278" s="1533"/>
      <c r="U278" s="1533"/>
      <c r="V278" s="2696"/>
      <c r="W278" s="720"/>
      <c r="X278" s="720"/>
      <c r="Y278" s="720"/>
      <c r="Z278" s="720"/>
      <c r="AA278" s="3439"/>
      <c r="AB278" s="720"/>
      <c r="AC278" s="1642"/>
      <c r="AD278" s="1642">
        <f t="shared" si="122"/>
        <v>0</v>
      </c>
      <c r="AE278" s="2159"/>
      <c r="AF278" s="1538"/>
    </row>
    <row r="279" spans="1:32" s="59" customFormat="1" ht="15" customHeight="1" x14ac:dyDescent="0.25">
      <c r="A279" s="716">
        <v>1</v>
      </c>
      <c r="B279" s="1551">
        <v>1</v>
      </c>
      <c r="C279" s="202" t="s">
        <v>147</v>
      </c>
      <c r="D279" s="202"/>
      <c r="E279" s="265"/>
      <c r="F279" s="1925"/>
      <c r="G279" s="536"/>
      <c r="H279" s="536"/>
      <c r="I279" s="536"/>
      <c r="J279" s="682"/>
      <c r="K279" s="106"/>
      <c r="L279" s="683"/>
      <c r="M279" s="683"/>
      <c r="N279" s="683"/>
      <c r="O279" s="83"/>
      <c r="P279" s="264"/>
      <c r="Q279" s="83"/>
      <c r="R279" s="684"/>
      <c r="S279" s="684"/>
      <c r="T279" s="684"/>
      <c r="U279" s="684"/>
      <c r="V279" s="2699"/>
      <c r="W279" s="683"/>
      <c r="X279" s="683"/>
      <c r="Y279" s="683"/>
      <c r="Z279" s="683"/>
      <c r="AA279" s="3440"/>
      <c r="AB279" s="683"/>
      <c r="AC279" s="1642"/>
      <c r="AD279" s="1642">
        <f t="shared" si="122"/>
        <v>0</v>
      </c>
      <c r="AE279" s="2159"/>
      <c r="AF279" s="1538"/>
    </row>
    <row r="280" spans="1:32" s="59" customFormat="1" ht="15" customHeight="1" x14ac:dyDescent="0.25">
      <c r="A280" s="716">
        <v>1</v>
      </c>
      <c r="B280" s="1551">
        <v>1</v>
      </c>
      <c r="C280" s="138" t="s">
        <v>60</v>
      </c>
      <c r="D280" s="138"/>
      <c r="E280" s="515">
        <v>240</v>
      </c>
      <c r="F280" s="748">
        <v>320</v>
      </c>
      <c r="G280" s="987">
        <f t="shared" ref="G280:G281" si="169">ROUND(F280/12*$C$3,0)</f>
        <v>107</v>
      </c>
      <c r="H280" s="81">
        <v>117</v>
      </c>
      <c r="I280" s="81">
        <f>H280/G280*100</f>
        <v>109.34579439252336</v>
      </c>
      <c r="J280" s="684">
        <v>9.5</v>
      </c>
      <c r="K280" s="82">
        <f>N280/H280</f>
        <v>9.7948717948717956</v>
      </c>
      <c r="L280" s="83">
        <f>ROUND(F280*J280,0)</f>
        <v>3040</v>
      </c>
      <c r="M280" s="83">
        <f t="shared" ref="M280:M281" si="170">L280/12*$C$3</f>
        <v>1013.3333333333334</v>
      </c>
      <c r="N280" s="83">
        <v>1146</v>
      </c>
      <c r="O280" s="83">
        <f>N280/M280*100</f>
        <v>113.09210526315789</v>
      </c>
      <c r="P280" s="83">
        <f>L280/E280</f>
        <v>12.666666666666666</v>
      </c>
      <c r="Q280" s="83">
        <f>N280/$C$3*12/P280</f>
        <v>271.42105263157896</v>
      </c>
      <c r="R280" s="2614"/>
      <c r="S280" s="2614"/>
      <c r="T280" s="2614"/>
      <c r="U280" s="2614"/>
      <c r="V280" s="2697"/>
      <c r="W280" s="690"/>
      <c r="X280" s="690"/>
      <c r="Y280" s="690"/>
      <c r="Z280" s="690"/>
      <c r="AA280" s="2606"/>
      <c r="AB280" s="690"/>
      <c r="AC280" s="1641"/>
      <c r="AD280" s="1641">
        <f t="shared" si="122"/>
        <v>0</v>
      </c>
      <c r="AE280" s="2159"/>
      <c r="AF280" s="1538"/>
    </row>
    <row r="281" spans="1:32" s="59" customFormat="1" ht="15" customHeight="1" x14ac:dyDescent="0.25">
      <c r="A281" s="716"/>
      <c r="B281" s="1551">
        <v>1</v>
      </c>
      <c r="C281" s="138" t="s">
        <v>61</v>
      </c>
      <c r="D281" s="138"/>
      <c r="E281" s="1524">
        <v>240</v>
      </c>
      <c r="F281" s="748">
        <v>170</v>
      </c>
      <c r="G281" s="987">
        <f t="shared" si="169"/>
        <v>57</v>
      </c>
      <c r="H281" s="81">
        <v>64</v>
      </c>
      <c r="I281" s="81">
        <f>H281/G281*100</f>
        <v>112.28070175438596</v>
      </c>
      <c r="J281" s="684">
        <v>4</v>
      </c>
      <c r="K281" s="82">
        <f>N281/H281</f>
        <v>4.015625</v>
      </c>
      <c r="L281" s="83">
        <f>ROUND(F281*J281,0)</f>
        <v>680</v>
      </c>
      <c r="M281" s="83">
        <f t="shared" si="170"/>
        <v>226.66666666666666</v>
      </c>
      <c r="N281" s="83">
        <v>257</v>
      </c>
      <c r="O281" s="83">
        <f>N281/M281*100</f>
        <v>113.38235294117646</v>
      </c>
      <c r="P281" s="83">
        <f>L281/E281</f>
        <v>2.8333333333333335</v>
      </c>
      <c r="Q281" s="83">
        <f>N281/$C$3*12/P281</f>
        <v>272.11764705882354</v>
      </c>
      <c r="R281" s="2614"/>
      <c r="S281" s="2614"/>
      <c r="T281" s="2614"/>
      <c r="U281" s="2614"/>
      <c r="V281" s="2697"/>
      <c r="W281" s="690"/>
      <c r="X281" s="690"/>
      <c r="Y281" s="690"/>
      <c r="Z281" s="690"/>
      <c r="AA281" s="2606"/>
      <c r="AB281" s="690"/>
      <c r="AC281" s="1641"/>
      <c r="AD281" s="1641">
        <f t="shared" si="122"/>
        <v>0</v>
      </c>
      <c r="AE281" s="2159"/>
      <c r="AF281" s="1538"/>
    </row>
    <row r="282" spans="1:32" s="85" customFormat="1" ht="15" customHeight="1" x14ac:dyDescent="0.25">
      <c r="A282" s="716">
        <v>1</v>
      </c>
      <c r="B282" s="1551">
        <v>1</v>
      </c>
      <c r="C282" s="685" t="s">
        <v>185</v>
      </c>
      <c r="D282" s="685"/>
      <c r="E282" s="685"/>
      <c r="F282" s="1677">
        <f>SUM(F280:F281)</f>
        <v>490</v>
      </c>
      <c r="G282" s="115">
        <f t="shared" ref="G282:H282" si="171">SUM(G280:G281)</f>
        <v>164</v>
      </c>
      <c r="H282" s="115">
        <f t="shared" si="171"/>
        <v>181</v>
      </c>
      <c r="I282" s="81">
        <f>H282/G282*100</f>
        <v>110.36585365853659</v>
      </c>
      <c r="J282" s="682">
        <f>SUM(L282/F282)</f>
        <v>7.591836734693878</v>
      </c>
      <c r="K282" s="82">
        <f>N282/H282</f>
        <v>7.7513812154696131</v>
      </c>
      <c r="L282" s="107">
        <f>SUM(L280:L281)</f>
        <v>3720</v>
      </c>
      <c r="M282" s="107">
        <f t="shared" ref="M282:N282" si="172">SUM(M280:M281)</f>
        <v>1240</v>
      </c>
      <c r="N282" s="107">
        <f t="shared" si="172"/>
        <v>1403</v>
      </c>
      <c r="O282" s="83">
        <f>N282/M282*100</f>
        <v>113.14516129032258</v>
      </c>
      <c r="P282" s="107">
        <f>SUM(P280:P281)</f>
        <v>15.5</v>
      </c>
      <c r="Q282" s="83">
        <f>N282/$C$3*12/P282</f>
        <v>271.54838709677421</v>
      </c>
      <c r="R282" s="2615"/>
      <c r="S282" s="2615"/>
      <c r="T282" s="2615"/>
      <c r="U282" s="2615"/>
      <c r="V282" s="2696"/>
      <c r="W282" s="720"/>
      <c r="X282" s="720"/>
      <c r="Y282" s="720"/>
      <c r="Z282" s="691"/>
      <c r="AA282" s="3441"/>
      <c r="AB282" s="691"/>
      <c r="AC282" s="1644"/>
      <c r="AD282" s="1644">
        <f t="shared" si="122"/>
        <v>0</v>
      </c>
      <c r="AE282" s="2159"/>
      <c r="AF282" s="2134"/>
    </row>
    <row r="283" spans="1:32" s="59" customFormat="1" ht="29.25" customHeight="1" x14ac:dyDescent="0.25">
      <c r="A283" s="716">
        <v>1</v>
      </c>
      <c r="B283" s="1551">
        <v>1</v>
      </c>
      <c r="C283" s="570" t="s">
        <v>171</v>
      </c>
      <c r="D283" s="570"/>
      <c r="E283" s="570"/>
      <c r="F283" s="1925">
        <f>SUM(F282,)</f>
        <v>490</v>
      </c>
      <c r="G283" s="536">
        <f>SUM(G282,)</f>
        <v>164</v>
      </c>
      <c r="H283" s="536">
        <f>SUM(H282,)</f>
        <v>181</v>
      </c>
      <c r="I283" s="536">
        <f>H283/G283*100</f>
        <v>110.36585365853659</v>
      </c>
      <c r="J283" s="682">
        <f>SUM(L283/F283)</f>
        <v>7.591836734693878</v>
      </c>
      <c r="K283" s="82">
        <f>N283/H283</f>
        <v>7.7513812154696131</v>
      </c>
      <c r="L283" s="536">
        <f>SUM(L282,)</f>
        <v>3720</v>
      </c>
      <c r="M283" s="536">
        <f>SUM(M282,)</f>
        <v>1240</v>
      </c>
      <c r="N283" s="536">
        <f>SUM(N282,)</f>
        <v>1403</v>
      </c>
      <c r="O283" s="83">
        <f>N283/M283*100</f>
        <v>113.14516129032258</v>
      </c>
      <c r="P283" s="536">
        <f>SUM(P282,)</f>
        <v>15.5</v>
      </c>
      <c r="Q283" s="83">
        <f>N283/$C$3*12/P283</f>
        <v>271.54838709677421</v>
      </c>
      <c r="R283" s="848">
        <v>10048.496640000001</v>
      </c>
      <c r="S283" s="848">
        <v>10048.496640000001</v>
      </c>
      <c r="T283" s="848">
        <v>10048.496640000001</v>
      </c>
      <c r="U283" s="848">
        <v>10048.496640000001</v>
      </c>
      <c r="V283" s="2695">
        <f>R283/12*$C$3+(S283-R283)/11*3+(T283-S283)/10*2+(U283-T283)/9*1</f>
        <v>3349.4988800000006</v>
      </c>
      <c r="W283" s="683">
        <f>AA283-Z283-X283</f>
        <v>3717.5348899999999</v>
      </c>
      <c r="X283" s="683"/>
      <c r="Y283" s="683">
        <f>W283-V283</f>
        <v>368.03600999999935</v>
      </c>
      <c r="Z283" s="536">
        <v>-16.548030000000001</v>
      </c>
      <c r="AA283" s="2607">
        <v>3700.98686</v>
      </c>
      <c r="AB283" s="536"/>
      <c r="AC283" s="1645"/>
      <c r="AD283" s="1645">
        <f t="shared" si="122"/>
        <v>0</v>
      </c>
      <c r="AE283" s="2159"/>
      <c r="AF283" s="1538"/>
    </row>
    <row r="284" spans="1:32" s="59" customFormat="1" ht="15" customHeight="1" x14ac:dyDescent="0.25">
      <c r="A284" s="716">
        <v>1</v>
      </c>
      <c r="B284" s="1551">
        <v>1</v>
      </c>
      <c r="C284" s="136"/>
      <c r="D284" s="136"/>
      <c r="E284" s="136"/>
      <c r="F284" s="1677"/>
      <c r="G284" s="81"/>
      <c r="H284" s="81"/>
      <c r="I284" s="81"/>
      <c r="J284" s="472"/>
      <c r="K284" s="472"/>
      <c r="L284" s="472"/>
      <c r="M284" s="472"/>
      <c r="N284" s="472"/>
      <c r="O284" s="472"/>
      <c r="P284" s="472"/>
      <c r="Q284" s="472"/>
      <c r="R284" s="2614"/>
      <c r="S284" s="2614"/>
      <c r="T284" s="2614"/>
      <c r="U284" s="2614"/>
      <c r="V284" s="2697"/>
      <c r="W284" s="690">
        <f>AA284-Z284</f>
        <v>0</v>
      </c>
      <c r="X284" s="690"/>
      <c r="Y284" s="690">
        <f>W284-V284</f>
        <v>0</v>
      </c>
      <c r="Z284" s="690"/>
      <c r="AA284" s="2606"/>
      <c r="AB284" s="690"/>
      <c r="AC284" s="1641"/>
      <c r="AD284" s="1641">
        <f t="shared" si="122"/>
        <v>0</v>
      </c>
      <c r="AE284" s="2159"/>
      <c r="AF284" s="1538"/>
    </row>
    <row r="285" spans="1:32" s="59" customFormat="1" ht="15.75" customHeight="1" x14ac:dyDescent="0.25">
      <c r="A285" s="716">
        <v>1</v>
      </c>
      <c r="B285" s="1551">
        <v>1</v>
      </c>
      <c r="C285" s="751" t="s">
        <v>17</v>
      </c>
      <c r="D285" s="752"/>
      <c r="E285" s="752"/>
      <c r="F285" s="1949"/>
      <c r="G285" s="753"/>
      <c r="H285" s="753"/>
      <c r="I285" s="753"/>
      <c r="J285" s="425"/>
      <c r="K285" s="425"/>
      <c r="L285" s="425"/>
      <c r="M285" s="425"/>
      <c r="N285" s="425">
        <f>SUM(N283,N277,N264)</f>
        <v>18257</v>
      </c>
      <c r="O285" s="425"/>
      <c r="P285" s="425"/>
      <c r="Q285" s="425"/>
      <c r="R285" s="2616">
        <f t="shared" ref="R285:AA285" si="173">SUM(R283,R277,R264)</f>
        <v>333119.36749999993</v>
      </c>
      <c r="S285" s="2616">
        <f t="shared" ref="S285:T285" si="174">SUM(S283,S277,S264)</f>
        <v>333131.26241999998</v>
      </c>
      <c r="T285" s="2616">
        <f t="shared" si="174"/>
        <v>333131.26241999998</v>
      </c>
      <c r="U285" s="2616">
        <f t="shared" ref="U285" si="175">SUM(U283,U277,U264)</f>
        <v>333131.26241999998</v>
      </c>
      <c r="V285" s="1495">
        <f t="shared" si="173"/>
        <v>111043.03323575755</v>
      </c>
      <c r="W285" s="425">
        <f t="shared" si="173"/>
        <v>103848.90334000002</v>
      </c>
      <c r="X285" s="593">
        <f t="shared" si="173"/>
        <v>-1349.89635</v>
      </c>
      <c r="Y285" s="425">
        <f t="shared" si="173"/>
        <v>-7194.1298957575436</v>
      </c>
      <c r="Z285" s="425">
        <f t="shared" si="173"/>
        <v>-659.30932000000007</v>
      </c>
      <c r="AA285" s="3447">
        <f t="shared" si="173"/>
        <v>101839.69767000002</v>
      </c>
      <c r="AB285" s="425"/>
      <c r="AC285" s="593">
        <f t="shared" ref="AC285" si="176">SUM(AC283,AC277,AC264)</f>
        <v>0</v>
      </c>
      <c r="AD285" s="593">
        <f t="shared" si="122"/>
        <v>0</v>
      </c>
      <c r="AE285" s="2159"/>
      <c r="AF285" s="1538"/>
    </row>
    <row r="286" spans="1:32" s="59" customFormat="1" ht="15.75" customHeight="1" x14ac:dyDescent="0.25">
      <c r="A286" s="716">
        <v>1</v>
      </c>
      <c r="B286" s="1551">
        <v>1</v>
      </c>
      <c r="C286" s="437"/>
      <c r="D286" s="774"/>
      <c r="E286" s="774"/>
      <c r="F286" s="1952"/>
      <c r="G286" s="775"/>
      <c r="H286" s="775"/>
      <c r="I286" s="775"/>
      <c r="J286" s="219"/>
      <c r="K286" s="219"/>
      <c r="L286" s="219"/>
      <c r="M286" s="219"/>
      <c r="N286" s="219"/>
      <c r="O286" s="219"/>
      <c r="P286" s="219"/>
      <c r="Q286" s="219"/>
      <c r="R286" s="2620"/>
      <c r="S286" s="2620"/>
      <c r="T286" s="2620"/>
      <c r="U286" s="2620"/>
      <c r="V286" s="1497"/>
      <c r="W286" s="219"/>
      <c r="X286" s="219"/>
      <c r="Y286" s="219"/>
      <c r="Z286" s="775"/>
      <c r="AA286" s="3448"/>
      <c r="AB286" s="219"/>
      <c r="AC286" s="1647"/>
      <c r="AD286" s="1647">
        <f t="shared" ref="AD286:AD351" si="177">AC286/1000</f>
        <v>0</v>
      </c>
      <c r="AE286" s="2159"/>
      <c r="AF286" s="1538"/>
    </row>
    <row r="287" spans="1:32" ht="29.25" customHeight="1" x14ac:dyDescent="0.25">
      <c r="A287" s="716">
        <v>1</v>
      </c>
      <c r="B287" s="1551">
        <v>1</v>
      </c>
      <c r="C287" s="293" t="s">
        <v>269</v>
      </c>
      <c r="D287" s="293"/>
      <c r="E287" s="160"/>
      <c r="F287" s="1935"/>
      <c r="G287" s="553"/>
      <c r="H287" s="553"/>
      <c r="I287" s="553"/>
      <c r="J287" s="776"/>
      <c r="K287" s="776"/>
      <c r="L287" s="83"/>
      <c r="M287" s="83"/>
      <c r="N287" s="83"/>
      <c r="O287" s="83"/>
      <c r="P287" s="83"/>
      <c r="Q287" s="83"/>
      <c r="R287" s="2617"/>
      <c r="S287" s="2617"/>
      <c r="T287" s="2617"/>
      <c r="U287" s="2617"/>
      <c r="V287" s="2700"/>
      <c r="W287" s="83"/>
      <c r="X287" s="83"/>
      <c r="Y287" s="83"/>
      <c r="Z287" s="745"/>
      <c r="AA287" s="3444"/>
      <c r="AB287" s="83"/>
      <c r="AC287" s="288"/>
      <c r="AD287" s="288">
        <f t="shared" si="177"/>
        <v>0</v>
      </c>
      <c r="AE287" s="2159"/>
    </row>
    <row r="288" spans="1:32" s="59" customFormat="1" ht="15" customHeight="1" x14ac:dyDescent="0.25">
      <c r="A288" s="716">
        <v>1</v>
      </c>
      <c r="B288" s="1551">
        <v>1</v>
      </c>
      <c r="C288" s="421" t="s">
        <v>5</v>
      </c>
      <c r="D288" s="421"/>
      <c r="E288" s="421"/>
      <c r="F288" s="748"/>
      <c r="G288" s="342"/>
      <c r="H288" s="342"/>
      <c r="I288" s="342"/>
      <c r="J288" s="670"/>
      <c r="K288" s="670"/>
      <c r="L288" s="671"/>
      <c r="M288" s="671"/>
      <c r="N288" s="671"/>
      <c r="O288" s="671"/>
      <c r="P288" s="671"/>
      <c r="Q288" s="671"/>
      <c r="R288" s="2618"/>
      <c r="S288" s="2618"/>
      <c r="T288" s="2618"/>
      <c r="U288" s="2618"/>
      <c r="V288" s="2701"/>
      <c r="W288" s="671"/>
      <c r="X288" s="671"/>
      <c r="Y288" s="671"/>
      <c r="Z288" s="671"/>
      <c r="AA288" s="3445"/>
      <c r="AB288" s="671"/>
      <c r="AC288" s="1636"/>
      <c r="AD288" s="1636">
        <f t="shared" si="177"/>
        <v>0</v>
      </c>
      <c r="AE288" s="2159"/>
      <c r="AF288" s="1538"/>
    </row>
    <row r="289" spans="1:32" s="59" customFormat="1" ht="15" customHeight="1" x14ac:dyDescent="0.25">
      <c r="A289" s="716">
        <v>1</v>
      </c>
      <c r="B289" s="1551">
        <v>1</v>
      </c>
      <c r="C289" s="80" t="s">
        <v>190</v>
      </c>
      <c r="D289" s="3402" t="s">
        <v>466</v>
      </c>
      <c r="E289" s="746">
        <v>340</v>
      </c>
      <c r="F289" s="1948">
        <v>963</v>
      </c>
      <c r="G289" s="81">
        <f t="shared" ref="G289:G290" si="178">F289/12*$C$3</f>
        <v>321</v>
      </c>
      <c r="H289" s="342">
        <v>611</v>
      </c>
      <c r="I289" s="81">
        <f>H289/G289*100</f>
        <v>190.34267912772586</v>
      </c>
      <c r="J289" s="758">
        <v>13.5</v>
      </c>
      <c r="K289" s="82">
        <f>N289/H289</f>
        <v>9.0769230769230766</v>
      </c>
      <c r="L289" s="83">
        <f>ROUND(F289*J289,0)</f>
        <v>13001</v>
      </c>
      <c r="M289" s="83">
        <f t="shared" ref="M289:M290" si="179">L289/12*$C$3</f>
        <v>4333.666666666667</v>
      </c>
      <c r="N289" s="83">
        <v>5546</v>
      </c>
      <c r="O289" s="83">
        <f>N289/M289*100</f>
        <v>127.97477117144834</v>
      </c>
      <c r="P289" s="83">
        <f>L289/E289</f>
        <v>38.238235294117644</v>
      </c>
      <c r="Q289" s="83">
        <f>N289/$C$3*12/P289</f>
        <v>435.11422198292445</v>
      </c>
      <c r="R289" s="2618"/>
      <c r="S289" s="2618"/>
      <c r="T289" s="2618"/>
      <c r="U289" s="2618"/>
      <c r="V289" s="2701"/>
      <c r="W289" s="671"/>
      <c r="X289" s="671"/>
      <c r="Y289" s="671"/>
      <c r="Z289" s="671"/>
      <c r="AA289" s="3445"/>
      <c r="AB289" s="671"/>
      <c r="AC289" s="1636"/>
      <c r="AD289" s="1636">
        <f t="shared" si="177"/>
        <v>0</v>
      </c>
      <c r="AE289" s="2159"/>
      <c r="AF289" s="1538"/>
    </row>
    <row r="290" spans="1:32" s="59" customFormat="1" ht="15" customHeight="1" x14ac:dyDescent="0.25">
      <c r="A290" s="716">
        <v>1</v>
      </c>
      <c r="B290" s="1551">
        <v>1</v>
      </c>
      <c r="C290" s="80" t="s">
        <v>149</v>
      </c>
      <c r="D290" s="3402" t="s">
        <v>466</v>
      </c>
      <c r="E290" s="746">
        <v>340</v>
      </c>
      <c r="F290" s="1948">
        <v>1746</v>
      </c>
      <c r="G290" s="81">
        <f t="shared" si="178"/>
        <v>582</v>
      </c>
      <c r="H290" s="342">
        <v>316</v>
      </c>
      <c r="I290" s="81">
        <f>H290/G290*100</f>
        <v>54.295532646048109</v>
      </c>
      <c r="J290" s="758">
        <v>7.9</v>
      </c>
      <c r="K290" s="82">
        <f>N290/H290</f>
        <v>15.189873417721518</v>
      </c>
      <c r="L290" s="83">
        <f>ROUND(F290*J290,0)</f>
        <v>13793</v>
      </c>
      <c r="M290" s="83">
        <f t="shared" si="179"/>
        <v>4597.666666666667</v>
      </c>
      <c r="N290" s="83">
        <v>4800</v>
      </c>
      <c r="O290" s="83">
        <f>N290/M290*100</f>
        <v>104.40078300587254</v>
      </c>
      <c r="P290" s="83">
        <f>L290/E290</f>
        <v>40.567647058823532</v>
      </c>
      <c r="Q290" s="83">
        <f>N290/$C$3*12/P290</f>
        <v>354.9626622199666</v>
      </c>
      <c r="R290" s="2618"/>
      <c r="S290" s="2618"/>
      <c r="T290" s="2618"/>
      <c r="U290" s="2618"/>
      <c r="V290" s="2701"/>
      <c r="W290" s="671"/>
      <c r="X290" s="671"/>
      <c r="Y290" s="671"/>
      <c r="Z290" s="671"/>
      <c r="AA290" s="3445"/>
      <c r="AB290" s="671"/>
      <c r="AC290" s="1636"/>
      <c r="AD290" s="1636">
        <f t="shared" si="177"/>
        <v>0</v>
      </c>
      <c r="AE290" s="2159"/>
      <c r="AF290" s="1538"/>
    </row>
    <row r="291" spans="1:32" s="59" customFormat="1" ht="15" customHeight="1" x14ac:dyDescent="0.25">
      <c r="A291" s="716">
        <v>1</v>
      </c>
      <c r="B291" s="1551">
        <v>1</v>
      </c>
      <c r="C291" s="417" t="s">
        <v>7</v>
      </c>
      <c r="D291" s="417"/>
      <c r="E291" s="417"/>
      <c r="F291" s="1925">
        <f>SUM(F289:F290)</f>
        <v>2709</v>
      </c>
      <c r="G291" s="536">
        <f>SUM(G289:G290)</f>
        <v>903</v>
      </c>
      <c r="H291" s="536">
        <f>SUM(H289:H290)</f>
        <v>927</v>
      </c>
      <c r="I291" s="536">
        <f>H291/G291*100</f>
        <v>102.65780730897009</v>
      </c>
      <c r="J291" s="682">
        <f>SUM(L291/F291)</f>
        <v>9.890734588409007</v>
      </c>
      <c r="K291" s="106">
        <f>N291/H291</f>
        <v>11.160733549083064</v>
      </c>
      <c r="L291" s="536">
        <f>SUM(L289:L290)</f>
        <v>26794</v>
      </c>
      <c r="M291" s="536">
        <f>SUM(M289:M290)</f>
        <v>8931.3333333333339</v>
      </c>
      <c r="N291" s="536">
        <f>SUM(N289:N290)</f>
        <v>10346</v>
      </c>
      <c r="O291" s="83">
        <f>N291/M291*100</f>
        <v>115.83936702246771</v>
      </c>
      <c r="P291" s="264">
        <f>SUM(P289:P290)</f>
        <v>78.805882352941182</v>
      </c>
      <c r="Q291" s="83">
        <f>N291/$C$3*12/P291</f>
        <v>393.8538478763902</v>
      </c>
      <c r="R291" s="1533">
        <v>207909.92826376003</v>
      </c>
      <c r="S291" s="1533">
        <v>207909.92826376003</v>
      </c>
      <c r="T291" s="1533">
        <v>207909.92826376003</v>
      </c>
      <c r="U291" s="1533">
        <v>207909.92826376003</v>
      </c>
      <c r="V291" s="2695">
        <f>R291/12*$C$3+(S291-R291)/11*3+(T291-S291)/10*2+(U291-T291)/9*1</f>
        <v>69303.309421253347</v>
      </c>
      <c r="W291" s="720">
        <f>AA291-Z291-X291</f>
        <v>81345.481549999982</v>
      </c>
      <c r="X291" s="1533">
        <v>-15.482340000000001</v>
      </c>
      <c r="Y291" s="720">
        <f>W291-V291</f>
        <v>12042.172128746635</v>
      </c>
      <c r="Z291" s="720">
        <v>-163.05963999999997</v>
      </c>
      <c r="AA291" s="3439">
        <v>81166.939569999973</v>
      </c>
      <c r="AB291" s="536"/>
      <c r="AC291" s="1642"/>
      <c r="AD291" s="1642">
        <f t="shared" si="177"/>
        <v>0</v>
      </c>
      <c r="AE291" s="2159"/>
      <c r="AF291" s="1538"/>
    </row>
    <row r="292" spans="1:32" s="59" customFormat="1" ht="28.9" customHeight="1" x14ac:dyDescent="0.25">
      <c r="A292" s="716"/>
      <c r="B292" s="1551">
        <v>1</v>
      </c>
      <c r="C292" s="1154" t="s">
        <v>273</v>
      </c>
      <c r="D292" s="1154"/>
      <c r="E292" s="417"/>
      <c r="F292" s="1925">
        <v>62</v>
      </c>
      <c r="G292" s="536">
        <f>ROUND(F292/12*$C$3,0)</f>
        <v>21</v>
      </c>
      <c r="H292" s="536">
        <v>33</v>
      </c>
      <c r="I292" s="536">
        <f>H292/G292*100</f>
        <v>157.14285714285714</v>
      </c>
      <c r="J292" s="682"/>
      <c r="K292" s="106"/>
      <c r="L292" s="536"/>
      <c r="M292" s="536"/>
      <c r="N292" s="536"/>
      <c r="O292" s="83"/>
      <c r="P292" s="264"/>
      <c r="Q292" s="83"/>
      <c r="R292" s="1533">
        <v>9161.0825679999998</v>
      </c>
      <c r="S292" s="1533">
        <v>9161.0825679999998</v>
      </c>
      <c r="T292" s="1533">
        <v>9161.0825679999998</v>
      </c>
      <c r="U292" s="1533">
        <v>9161.0825679999998</v>
      </c>
      <c r="V292" s="2702">
        <f>U292/12*$C$3</f>
        <v>3053.6941893333333</v>
      </c>
      <c r="W292" s="720">
        <f>AA292-Z292</f>
        <v>4875.8101500000002</v>
      </c>
      <c r="X292" s="720"/>
      <c r="Y292" s="720">
        <f>W292-V292</f>
        <v>1822.115960666667</v>
      </c>
      <c r="Z292" s="720">
        <v>0</v>
      </c>
      <c r="AA292" s="3439">
        <v>4875.8101500000002</v>
      </c>
      <c r="AB292" s="720"/>
      <c r="AC292" s="1642"/>
      <c r="AD292" s="1642">
        <f t="shared" si="177"/>
        <v>0</v>
      </c>
      <c r="AE292" s="2159"/>
      <c r="AF292" s="1538"/>
    </row>
    <row r="293" spans="1:32" s="59" customFormat="1" ht="15" customHeight="1" x14ac:dyDescent="0.25">
      <c r="A293" s="716">
        <v>1</v>
      </c>
      <c r="B293" s="1551">
        <v>1</v>
      </c>
      <c r="C293" s="616" t="s">
        <v>14</v>
      </c>
      <c r="D293" s="616"/>
      <c r="E293" s="487"/>
      <c r="F293" s="748"/>
      <c r="G293" s="342"/>
      <c r="H293" s="342"/>
      <c r="I293" s="342"/>
      <c r="J293" s="682"/>
      <c r="K293" s="682"/>
      <c r="L293" s="749"/>
      <c r="M293" s="749"/>
      <c r="N293" s="749"/>
      <c r="O293" s="749"/>
      <c r="P293" s="749"/>
      <c r="Q293" s="749"/>
      <c r="R293" s="1533"/>
      <c r="S293" s="1533"/>
      <c r="T293" s="1533"/>
      <c r="U293" s="1533"/>
      <c r="V293" s="2696"/>
      <c r="W293" s="472"/>
      <c r="X293" s="472"/>
      <c r="Y293" s="472"/>
      <c r="Z293" s="472"/>
      <c r="AA293" s="3439"/>
      <c r="AB293" s="472"/>
      <c r="AC293" s="1642"/>
      <c r="AD293" s="1642">
        <f t="shared" si="177"/>
        <v>0</v>
      </c>
      <c r="AE293" s="2159"/>
      <c r="AF293" s="1538"/>
    </row>
    <row r="294" spans="1:32" s="59" customFormat="1" ht="16.5" customHeight="1" x14ac:dyDescent="0.25">
      <c r="A294" s="716">
        <v>1</v>
      </c>
      <c r="B294" s="1551">
        <v>1</v>
      </c>
      <c r="C294" s="487" t="s">
        <v>304</v>
      </c>
      <c r="D294" s="487"/>
      <c r="E294" s="500"/>
      <c r="F294" s="1945"/>
      <c r="G294" s="105"/>
      <c r="H294" s="105"/>
      <c r="I294" s="105"/>
      <c r="J294" s="344"/>
      <c r="K294" s="344"/>
      <c r="L294" s="346"/>
      <c r="M294" s="346"/>
      <c r="N294" s="346"/>
      <c r="O294" s="346"/>
      <c r="P294" s="346"/>
      <c r="Q294" s="346"/>
      <c r="R294" s="638"/>
      <c r="S294" s="638"/>
      <c r="T294" s="638"/>
      <c r="U294" s="638"/>
      <c r="V294" s="2695"/>
      <c r="W294" s="420"/>
      <c r="X294" s="420"/>
      <c r="Y294" s="420"/>
      <c r="Z294" s="420"/>
      <c r="AA294" s="3434"/>
      <c r="AB294" s="420"/>
      <c r="AC294" s="1636"/>
      <c r="AD294" s="1636">
        <f t="shared" si="177"/>
        <v>0</v>
      </c>
      <c r="AE294" s="2159"/>
      <c r="AF294" s="1538"/>
    </row>
    <row r="295" spans="1:32" s="59" customFormat="1" ht="31.5" customHeight="1" x14ac:dyDescent="0.25">
      <c r="A295" s="716">
        <v>1</v>
      </c>
      <c r="B295" s="1551">
        <v>1</v>
      </c>
      <c r="C295" s="387" t="s">
        <v>645</v>
      </c>
      <c r="D295" s="387"/>
      <c r="E295" s="387"/>
      <c r="F295" s="690">
        <f>F296</f>
        <v>27400</v>
      </c>
      <c r="G295" s="420">
        <f>G296</f>
        <v>9133</v>
      </c>
      <c r="H295" s="420">
        <f>H296</f>
        <v>8210</v>
      </c>
      <c r="I295" s="420">
        <f>H295/G295*100</f>
        <v>89.893791744224245</v>
      </c>
      <c r="J295" s="114"/>
      <c r="K295" s="114"/>
      <c r="L295" s="444"/>
      <c r="M295" s="444"/>
      <c r="N295" s="444"/>
      <c r="O295" s="444"/>
      <c r="P295" s="444"/>
      <c r="Q295" s="444"/>
      <c r="R295" s="2614"/>
      <c r="S295" s="2614"/>
      <c r="T295" s="2614"/>
      <c r="U295" s="2614"/>
      <c r="V295" s="2697"/>
      <c r="W295" s="690"/>
      <c r="X295" s="690"/>
      <c r="Y295" s="690"/>
      <c r="Z295" s="690"/>
      <c r="AA295" s="2606"/>
      <c r="AB295" s="690">
        <f>AB296</f>
        <v>0</v>
      </c>
      <c r="AC295" s="690">
        <f t="shared" ref="AC295" si="180">AC296</f>
        <v>0</v>
      </c>
      <c r="AD295" s="690">
        <f t="shared" si="177"/>
        <v>0</v>
      </c>
      <c r="AE295" s="2159"/>
      <c r="AF295" s="1538"/>
    </row>
    <row r="296" spans="1:32" s="59" customFormat="1" ht="15" customHeight="1" x14ac:dyDescent="0.25">
      <c r="A296" s="716">
        <v>1</v>
      </c>
      <c r="B296" s="1551">
        <v>1</v>
      </c>
      <c r="C296" s="387" t="s">
        <v>290</v>
      </c>
      <c r="D296" s="387"/>
      <c r="E296" s="387"/>
      <c r="F296" s="690">
        <v>27400</v>
      </c>
      <c r="G296" s="81">
        <f>ROUND(F296/12*$C$3,0)</f>
        <v>9133</v>
      </c>
      <c r="H296" s="420">
        <v>8210</v>
      </c>
      <c r="I296" s="420">
        <f>H296/G296*100</f>
        <v>89.893791744224245</v>
      </c>
      <c r="J296" s="114"/>
      <c r="K296" s="114"/>
      <c r="L296" s="444"/>
      <c r="M296" s="444"/>
      <c r="N296" s="444"/>
      <c r="O296" s="444"/>
      <c r="P296" s="444"/>
      <c r="Q296" s="444"/>
      <c r="R296" s="2614"/>
      <c r="S296" s="2614"/>
      <c r="T296" s="2614"/>
      <c r="U296" s="2614"/>
      <c r="V296" s="2697"/>
      <c r="W296" s="690"/>
      <c r="X296" s="690"/>
      <c r="Y296" s="690"/>
      <c r="Z296" s="690"/>
      <c r="AA296" s="2606"/>
      <c r="AB296" s="690"/>
      <c r="AC296" s="1641"/>
      <c r="AD296" s="1641">
        <f t="shared" si="177"/>
        <v>0</v>
      </c>
      <c r="AE296" s="2159"/>
      <c r="AF296" s="1538"/>
    </row>
    <row r="297" spans="1:32" s="59" customFormat="1" ht="15" customHeight="1" x14ac:dyDescent="0.25">
      <c r="A297" s="716">
        <v>1</v>
      </c>
      <c r="B297" s="1551">
        <v>1</v>
      </c>
      <c r="C297" s="387" t="s">
        <v>159</v>
      </c>
      <c r="D297" s="387"/>
      <c r="E297" s="387"/>
      <c r="F297" s="690"/>
      <c r="G297" s="81"/>
      <c r="H297" s="81"/>
      <c r="I297" s="81"/>
      <c r="J297" s="114"/>
      <c r="K297" s="114"/>
      <c r="L297" s="444"/>
      <c r="M297" s="444"/>
      <c r="N297" s="444"/>
      <c r="O297" s="444"/>
      <c r="P297" s="444"/>
      <c r="Q297" s="444"/>
      <c r="R297" s="2614"/>
      <c r="S297" s="2614"/>
      <c r="T297" s="2614"/>
      <c r="U297" s="2614"/>
      <c r="V297" s="2697"/>
      <c r="W297" s="690"/>
      <c r="X297" s="690"/>
      <c r="Y297" s="690"/>
      <c r="Z297" s="690"/>
      <c r="AA297" s="2606"/>
      <c r="AB297" s="690"/>
      <c r="AC297" s="1641"/>
      <c r="AD297" s="1641">
        <f t="shared" si="177"/>
        <v>0</v>
      </c>
      <c r="AE297" s="2159"/>
      <c r="AF297" s="1538"/>
    </row>
    <row r="298" spans="1:32" s="59" customFormat="1" ht="30" customHeight="1" x14ac:dyDescent="0.25">
      <c r="A298" s="716">
        <v>1</v>
      </c>
      <c r="B298" s="1551">
        <v>1</v>
      </c>
      <c r="C298" s="387" t="s">
        <v>374</v>
      </c>
      <c r="D298" s="387"/>
      <c r="E298" s="387"/>
      <c r="F298" s="690"/>
      <c r="G298" s="81"/>
      <c r="H298" s="81"/>
      <c r="I298" s="81"/>
      <c r="J298" s="114"/>
      <c r="K298" s="114"/>
      <c r="L298" s="444"/>
      <c r="M298" s="444"/>
      <c r="N298" s="444"/>
      <c r="O298" s="444"/>
      <c r="P298" s="444"/>
      <c r="Q298" s="444"/>
      <c r="R298" s="2614"/>
      <c r="S298" s="2614"/>
      <c r="T298" s="2614"/>
      <c r="U298" s="2614"/>
      <c r="V298" s="2697"/>
      <c r="W298" s="690"/>
      <c r="X298" s="690"/>
      <c r="Y298" s="690"/>
      <c r="Z298" s="690"/>
      <c r="AA298" s="2606"/>
      <c r="AB298" s="690"/>
      <c r="AC298" s="1641"/>
      <c r="AD298" s="1641">
        <f t="shared" si="177"/>
        <v>0</v>
      </c>
      <c r="AE298" s="2159"/>
      <c r="AF298" s="1538"/>
    </row>
    <row r="299" spans="1:32" s="59" customFormat="1" ht="30" customHeight="1" x14ac:dyDescent="0.25">
      <c r="A299" s="716"/>
      <c r="B299" s="1551">
        <v>1</v>
      </c>
      <c r="C299" s="591" t="s">
        <v>158</v>
      </c>
      <c r="D299" s="591"/>
      <c r="E299" s="387"/>
      <c r="F299" s="690">
        <f>SUM(F300:F307)</f>
        <v>11950</v>
      </c>
      <c r="G299" s="81">
        <f t="shared" ref="G299:H299" si="181">SUM(G300:G307)</f>
        <v>3983</v>
      </c>
      <c r="H299" s="81">
        <f t="shared" si="181"/>
        <v>4412</v>
      </c>
      <c r="I299" s="81">
        <f t="shared" ref="I299:I309" si="182">H299/G299*100</f>
        <v>110.77077579713783</v>
      </c>
      <c r="J299" s="114"/>
      <c r="K299" s="114"/>
      <c r="L299" s="444"/>
      <c r="M299" s="444"/>
      <c r="N299" s="444"/>
      <c r="O299" s="444"/>
      <c r="P299" s="444"/>
      <c r="Q299" s="444"/>
      <c r="R299" s="2614">
        <v>16713.678</v>
      </c>
      <c r="S299" s="2614">
        <v>16713.678</v>
      </c>
      <c r="T299" s="2614">
        <v>16713.678</v>
      </c>
      <c r="U299" s="2614">
        <v>16713.678</v>
      </c>
      <c r="V299" s="2697">
        <f>R299/12*$C$3+(S299-R299)/11*3+(T299-S299)/10*2+(U299-T299)/9*1</f>
        <v>5571.2259999999997</v>
      </c>
      <c r="W299" s="690">
        <f>AA299-Z299</f>
        <v>6923.2600999999995</v>
      </c>
      <c r="X299" s="690"/>
      <c r="Y299" s="690">
        <f>W299-V299</f>
        <v>1352.0340999999999</v>
      </c>
      <c r="Z299" s="690">
        <v>0</v>
      </c>
      <c r="AA299" s="2606">
        <v>6923.2600999999995</v>
      </c>
      <c r="AB299" s="690"/>
      <c r="AC299" s="1641"/>
      <c r="AD299" s="1641">
        <f t="shared" si="177"/>
        <v>0</v>
      </c>
      <c r="AE299" s="2159"/>
      <c r="AF299" s="1538"/>
    </row>
    <row r="300" spans="1:32" s="59" customFormat="1" ht="30" customHeight="1" x14ac:dyDescent="0.25">
      <c r="A300" s="716"/>
      <c r="B300" s="1551">
        <v>1</v>
      </c>
      <c r="C300" s="162" t="s">
        <v>73</v>
      </c>
      <c r="D300" s="162"/>
      <c r="E300" s="387"/>
      <c r="F300" s="1953">
        <v>150</v>
      </c>
      <c r="G300" s="81">
        <f t="shared" ref="G300" si="183">ROUND(F300/12*$C$3,0)</f>
        <v>50</v>
      </c>
      <c r="H300" s="342">
        <v>40</v>
      </c>
      <c r="I300" s="342">
        <f t="shared" si="182"/>
        <v>80</v>
      </c>
      <c r="J300" s="114"/>
      <c r="K300" s="114"/>
      <c r="L300" s="444"/>
      <c r="M300" s="444"/>
      <c r="N300" s="444"/>
      <c r="O300" s="444"/>
      <c r="P300" s="444"/>
      <c r="Q300" s="444"/>
      <c r="R300" s="2614"/>
      <c r="S300" s="2614"/>
      <c r="T300" s="2614"/>
      <c r="U300" s="2614"/>
      <c r="V300" s="2697"/>
      <c r="W300" s="690"/>
      <c r="X300" s="690"/>
      <c r="Y300" s="690"/>
      <c r="Z300" s="690"/>
      <c r="AA300" s="2606"/>
      <c r="AB300" s="690"/>
      <c r="AC300" s="1641"/>
      <c r="AD300" s="1641">
        <f t="shared" si="177"/>
        <v>0</v>
      </c>
      <c r="AE300" s="2159"/>
      <c r="AF300" s="1538"/>
    </row>
    <row r="301" spans="1:32" s="59" customFormat="1" ht="30" customHeight="1" x14ac:dyDescent="0.25">
      <c r="A301" s="716"/>
      <c r="B301" s="1551">
        <v>1</v>
      </c>
      <c r="C301" s="162" t="s">
        <v>280</v>
      </c>
      <c r="D301" s="162"/>
      <c r="E301" s="387"/>
      <c r="F301" s="1953">
        <v>2400</v>
      </c>
      <c r="G301" s="81">
        <f>ROUND(F301/12*$C$3,0)</f>
        <v>800</v>
      </c>
      <c r="H301" s="342">
        <v>407</v>
      </c>
      <c r="I301" s="342">
        <f t="shared" si="182"/>
        <v>50.875</v>
      </c>
      <c r="J301" s="114"/>
      <c r="K301" s="114"/>
      <c r="L301" s="444"/>
      <c r="M301" s="444"/>
      <c r="N301" s="444"/>
      <c r="O301" s="444"/>
      <c r="P301" s="444"/>
      <c r="Q301" s="444"/>
      <c r="R301" s="2614"/>
      <c r="S301" s="2614"/>
      <c r="T301" s="2614"/>
      <c r="U301" s="2614"/>
      <c r="V301" s="2697"/>
      <c r="W301" s="690"/>
      <c r="X301" s="690"/>
      <c r="Y301" s="690"/>
      <c r="Z301" s="690"/>
      <c r="AA301" s="2606"/>
      <c r="AB301" s="690"/>
      <c r="AC301" s="1641"/>
      <c r="AD301" s="1641">
        <f t="shared" si="177"/>
        <v>0</v>
      </c>
      <c r="AE301" s="2159"/>
      <c r="AF301" s="1538"/>
    </row>
    <row r="302" spans="1:32" s="59" customFormat="1" ht="30" customHeight="1" x14ac:dyDescent="0.25">
      <c r="A302" s="716"/>
      <c r="B302" s="1551">
        <v>1</v>
      </c>
      <c r="C302" s="162" t="s">
        <v>103</v>
      </c>
      <c r="D302" s="162"/>
      <c r="E302" s="387"/>
      <c r="F302" s="1953">
        <v>2500</v>
      </c>
      <c r="G302" s="81">
        <f>ROUND(F302/12*$C$3,0)</f>
        <v>833</v>
      </c>
      <c r="H302" s="342">
        <v>880</v>
      </c>
      <c r="I302" s="342">
        <f t="shared" si="182"/>
        <v>105.6422569027611</v>
      </c>
      <c r="J302" s="114"/>
      <c r="K302" s="114"/>
      <c r="L302" s="444"/>
      <c r="M302" s="444"/>
      <c r="N302" s="444"/>
      <c r="O302" s="444"/>
      <c r="P302" s="444"/>
      <c r="Q302" s="444"/>
      <c r="R302" s="2614"/>
      <c r="S302" s="2614"/>
      <c r="T302" s="2614"/>
      <c r="U302" s="2614"/>
      <c r="V302" s="2697"/>
      <c r="W302" s="690"/>
      <c r="X302" s="690"/>
      <c r="Y302" s="690"/>
      <c r="Z302" s="690"/>
      <c r="AA302" s="2606"/>
      <c r="AB302" s="690"/>
      <c r="AC302" s="1641"/>
      <c r="AD302" s="1641">
        <f t="shared" si="177"/>
        <v>0</v>
      </c>
      <c r="AE302" s="2159"/>
      <c r="AF302" s="1538"/>
    </row>
    <row r="303" spans="1:32" s="59" customFormat="1" ht="30" customHeight="1" x14ac:dyDescent="0.25">
      <c r="A303" s="716"/>
      <c r="B303" s="1551">
        <v>1</v>
      </c>
      <c r="C303" s="162" t="s">
        <v>34</v>
      </c>
      <c r="D303" s="162"/>
      <c r="E303" s="387"/>
      <c r="F303" s="1953">
        <v>3500</v>
      </c>
      <c r="G303" s="81">
        <f>ROUND(F303/12*$C$3,0)</f>
        <v>1167</v>
      </c>
      <c r="H303" s="342">
        <v>1619</v>
      </c>
      <c r="I303" s="342">
        <f t="shared" si="182"/>
        <v>138.73179091688087</v>
      </c>
      <c r="J303" s="114"/>
      <c r="K303" s="114"/>
      <c r="L303" s="444"/>
      <c r="M303" s="444"/>
      <c r="N303" s="444"/>
      <c r="O303" s="444"/>
      <c r="P303" s="444"/>
      <c r="Q303" s="444"/>
      <c r="R303" s="2614"/>
      <c r="S303" s="2614"/>
      <c r="T303" s="2614"/>
      <c r="U303" s="2614"/>
      <c r="V303" s="2697"/>
      <c r="W303" s="690"/>
      <c r="X303" s="690"/>
      <c r="Y303" s="690"/>
      <c r="Z303" s="690"/>
      <c r="AA303" s="2606"/>
      <c r="AB303" s="690"/>
      <c r="AC303" s="1641"/>
      <c r="AD303" s="1641">
        <f t="shared" si="177"/>
        <v>0</v>
      </c>
      <c r="AE303" s="2159"/>
      <c r="AF303" s="1538"/>
    </row>
    <row r="304" spans="1:32" s="59" customFormat="1" ht="30" customHeight="1" x14ac:dyDescent="0.25">
      <c r="A304" s="716"/>
      <c r="B304" s="1551">
        <v>1</v>
      </c>
      <c r="C304" s="162" t="s">
        <v>78</v>
      </c>
      <c r="D304" s="162"/>
      <c r="E304" s="387"/>
      <c r="F304" s="1953">
        <v>2200</v>
      </c>
      <c r="G304" s="81">
        <f t="shared" ref="G304:G306" si="184">ROUND(F304/12*$C$3,0)</f>
        <v>733</v>
      </c>
      <c r="H304" s="342">
        <v>937</v>
      </c>
      <c r="I304" s="342">
        <f t="shared" si="182"/>
        <v>127.83083219645293</v>
      </c>
      <c r="J304" s="114"/>
      <c r="K304" s="114"/>
      <c r="L304" s="444"/>
      <c r="M304" s="444"/>
      <c r="N304" s="444"/>
      <c r="O304" s="444"/>
      <c r="P304" s="444"/>
      <c r="Q304" s="444"/>
      <c r="R304" s="2614"/>
      <c r="S304" s="2614"/>
      <c r="T304" s="2614"/>
      <c r="U304" s="2614"/>
      <c r="V304" s="2697"/>
      <c r="W304" s="690"/>
      <c r="X304" s="690"/>
      <c r="Y304" s="690"/>
      <c r="Z304" s="690"/>
      <c r="AA304" s="2606"/>
      <c r="AB304" s="690"/>
      <c r="AC304" s="1641"/>
      <c r="AD304" s="1641">
        <f t="shared" si="177"/>
        <v>0</v>
      </c>
      <c r="AE304" s="2159"/>
      <c r="AF304" s="1538"/>
    </row>
    <row r="305" spans="1:32" s="59" customFormat="1" ht="30" customHeight="1" x14ac:dyDescent="0.25">
      <c r="A305" s="716"/>
      <c r="B305" s="1551">
        <v>1</v>
      </c>
      <c r="C305" s="162" t="s">
        <v>478</v>
      </c>
      <c r="D305" s="162"/>
      <c r="E305" s="387"/>
      <c r="F305" s="1953"/>
      <c r="G305" s="81"/>
      <c r="H305" s="342">
        <v>0</v>
      </c>
      <c r="I305" s="342"/>
      <c r="J305" s="114"/>
      <c r="K305" s="114"/>
      <c r="L305" s="444"/>
      <c r="M305" s="444"/>
      <c r="N305" s="444"/>
      <c r="O305" s="444"/>
      <c r="P305" s="444"/>
      <c r="Q305" s="444"/>
      <c r="R305" s="2614"/>
      <c r="S305" s="2614"/>
      <c r="T305" s="2614"/>
      <c r="U305" s="2614"/>
      <c r="V305" s="2697"/>
      <c r="W305" s="690"/>
      <c r="X305" s="690"/>
      <c r="Y305" s="690"/>
      <c r="Z305" s="690"/>
      <c r="AA305" s="2606"/>
      <c r="AB305" s="690"/>
      <c r="AC305" s="1641"/>
      <c r="AD305" s="1641"/>
      <c r="AE305" s="2159"/>
      <c r="AF305" s="1538"/>
    </row>
    <row r="306" spans="1:32" s="59" customFormat="1" ht="30" customHeight="1" x14ac:dyDescent="0.25">
      <c r="A306" s="716"/>
      <c r="B306" s="1551">
        <v>1</v>
      </c>
      <c r="C306" s="162" t="s">
        <v>281</v>
      </c>
      <c r="D306" s="162"/>
      <c r="E306" s="387"/>
      <c r="F306" s="1953">
        <v>1200</v>
      </c>
      <c r="G306" s="81">
        <f t="shared" si="184"/>
        <v>400</v>
      </c>
      <c r="H306" s="342">
        <v>529</v>
      </c>
      <c r="I306" s="342">
        <f t="shared" si="182"/>
        <v>132.25</v>
      </c>
      <c r="J306" s="114"/>
      <c r="K306" s="114"/>
      <c r="L306" s="444"/>
      <c r="M306" s="444"/>
      <c r="N306" s="444"/>
      <c r="O306" s="444"/>
      <c r="P306" s="444"/>
      <c r="Q306" s="444"/>
      <c r="R306" s="2614"/>
      <c r="S306" s="2614"/>
      <c r="T306" s="2614"/>
      <c r="U306" s="2614"/>
      <c r="V306" s="2697"/>
      <c r="W306" s="690"/>
      <c r="X306" s="690"/>
      <c r="Y306" s="690"/>
      <c r="Z306" s="690"/>
      <c r="AA306" s="2606"/>
      <c r="AB306" s="690"/>
      <c r="AC306" s="1641"/>
      <c r="AD306" s="1641">
        <f t="shared" si="177"/>
        <v>0</v>
      </c>
      <c r="AE306" s="2159"/>
      <c r="AF306" s="1538"/>
    </row>
    <row r="307" spans="1:32" s="59" customFormat="1" ht="30" customHeight="1" x14ac:dyDescent="0.25">
      <c r="A307" s="716"/>
      <c r="B307" s="1551">
        <v>1</v>
      </c>
      <c r="C307" s="295" t="s">
        <v>560</v>
      </c>
      <c r="D307" s="295"/>
      <c r="E307" s="387"/>
      <c r="F307" s="1953"/>
      <c r="G307" s="81"/>
      <c r="H307" s="342">
        <v>0</v>
      </c>
      <c r="I307" s="342"/>
      <c r="J307" s="114"/>
      <c r="K307" s="114"/>
      <c r="L307" s="444"/>
      <c r="M307" s="444"/>
      <c r="N307" s="444"/>
      <c r="O307" s="444"/>
      <c r="P307" s="444"/>
      <c r="Q307" s="444"/>
      <c r="R307" s="2614"/>
      <c r="S307" s="2614"/>
      <c r="T307" s="2614"/>
      <c r="U307" s="2614"/>
      <c r="V307" s="2697"/>
      <c r="W307" s="690"/>
      <c r="X307" s="690"/>
      <c r="Y307" s="690"/>
      <c r="Z307" s="690"/>
      <c r="AA307" s="2606"/>
      <c r="AB307" s="690"/>
      <c r="AC307" s="1641"/>
      <c r="AD307" s="1641"/>
      <c r="AE307" s="2159"/>
      <c r="AF307" s="1538"/>
    </row>
    <row r="308" spans="1:32" s="59" customFormat="1" ht="22.5" customHeight="1" x14ac:dyDescent="0.25">
      <c r="A308" s="716">
        <v>1</v>
      </c>
      <c r="B308" s="1551">
        <v>1</v>
      </c>
      <c r="C308" s="275" t="s">
        <v>163</v>
      </c>
      <c r="D308" s="198"/>
      <c r="E308" s="651"/>
      <c r="F308" s="1925">
        <f>F295</f>
        <v>27400</v>
      </c>
      <c r="G308" s="536">
        <f>G295</f>
        <v>9133</v>
      </c>
      <c r="H308" s="536">
        <f>H295</f>
        <v>8210</v>
      </c>
      <c r="I308" s="536">
        <f t="shared" si="182"/>
        <v>89.893791744224245</v>
      </c>
      <c r="J308" s="682"/>
      <c r="K308" s="682"/>
      <c r="L308" s="749"/>
      <c r="M308" s="749"/>
      <c r="N308" s="749"/>
      <c r="O308" s="749"/>
      <c r="P308" s="749"/>
      <c r="Q308" s="749"/>
      <c r="R308" s="1533">
        <v>19437.011999999999</v>
      </c>
      <c r="S308" s="1533">
        <v>19437.011999999999</v>
      </c>
      <c r="T308" s="1533">
        <v>19437.011999999999</v>
      </c>
      <c r="U308" s="1533">
        <v>19437.011999999999</v>
      </c>
      <c r="V308" s="2695">
        <f>R308/12*$C$3+(S308-R308)/11*3+(T308-S308)/10*2+(U308-T308)/9*1</f>
        <v>6479.0039999999999</v>
      </c>
      <c r="W308" s="720">
        <f>AA308-Z308</f>
        <v>5824.0097999999998</v>
      </c>
      <c r="X308" s="720"/>
      <c r="Y308" s="720">
        <f>W308-V308</f>
        <v>-654.99420000000009</v>
      </c>
      <c r="Z308" s="720">
        <v>-7.5928999999999984</v>
      </c>
      <c r="AA308" s="3439">
        <v>5816.4169000000002</v>
      </c>
      <c r="AB308" s="536">
        <f>AB295</f>
        <v>0</v>
      </c>
      <c r="AC308" s="1643">
        <f>AC295+AC298</f>
        <v>0</v>
      </c>
      <c r="AD308" s="1643">
        <f t="shared" si="177"/>
        <v>0</v>
      </c>
      <c r="AE308" s="2159"/>
      <c r="AF308" s="1538"/>
    </row>
    <row r="309" spans="1:32" s="59" customFormat="1" ht="24.75" customHeight="1" x14ac:dyDescent="0.25">
      <c r="A309" s="716">
        <v>1</v>
      </c>
      <c r="B309" s="1551">
        <v>1</v>
      </c>
      <c r="C309" s="651" t="s">
        <v>336</v>
      </c>
      <c r="D309" s="651"/>
      <c r="E309" s="651"/>
      <c r="F309" s="1925">
        <f>SUM(F295+F297*3.2+F298)</f>
        <v>27400</v>
      </c>
      <c r="G309" s="536">
        <f>SUM(G295+G297*3.2+G298)</f>
        <v>9133</v>
      </c>
      <c r="H309" s="536">
        <f>SUM(H295+H297*3.2+H298)</f>
        <v>8210</v>
      </c>
      <c r="I309" s="536">
        <f t="shared" si="182"/>
        <v>89.893791744224245</v>
      </c>
      <c r="J309" s="682"/>
      <c r="K309" s="682"/>
      <c r="L309" s="749"/>
      <c r="M309" s="749"/>
      <c r="N309" s="749"/>
      <c r="O309" s="749"/>
      <c r="P309" s="749"/>
      <c r="Q309" s="749"/>
      <c r="R309" s="1533">
        <f t="shared" ref="R309:S309" si="185">SUM(R308,R299)</f>
        <v>36150.69</v>
      </c>
      <c r="S309" s="1533">
        <f t="shared" si="185"/>
        <v>36150.69</v>
      </c>
      <c r="T309" s="1533">
        <f t="shared" ref="T309:U309" si="186">SUM(T308,T299)</f>
        <v>36150.69</v>
      </c>
      <c r="U309" s="1533">
        <f t="shared" si="186"/>
        <v>36150.69</v>
      </c>
      <c r="V309" s="2699">
        <f t="shared" ref="V309:AA309" si="187">SUM(V308,V299)</f>
        <v>12050.23</v>
      </c>
      <c r="W309" s="720">
        <f t="shared" si="187"/>
        <v>12747.269899999999</v>
      </c>
      <c r="X309" s="720">
        <f t="shared" si="187"/>
        <v>0</v>
      </c>
      <c r="Y309" s="720">
        <f t="shared" si="187"/>
        <v>697.03989999999976</v>
      </c>
      <c r="Z309" s="720">
        <f t="shared" si="187"/>
        <v>-7.5928999999999984</v>
      </c>
      <c r="AA309" s="3439">
        <f t="shared" si="187"/>
        <v>12739.677</v>
      </c>
      <c r="AB309" s="536">
        <f>SUM(AB295+AB297*3.2+AB298)</f>
        <v>0</v>
      </c>
      <c r="AC309" s="720">
        <f t="shared" ref="AC309" si="188">SUM(AC308,AC299)</f>
        <v>0</v>
      </c>
      <c r="AD309" s="720">
        <f t="shared" si="177"/>
        <v>0</v>
      </c>
      <c r="AE309" s="2159"/>
      <c r="AF309" s="1538"/>
    </row>
    <row r="310" spans="1:32" s="59" customFormat="1" ht="15" customHeight="1" x14ac:dyDescent="0.25">
      <c r="A310" s="716">
        <v>1</v>
      </c>
      <c r="B310" s="1551">
        <v>1</v>
      </c>
      <c r="C310" s="265" t="s">
        <v>31</v>
      </c>
      <c r="D310" s="265"/>
      <c r="E310" s="202"/>
      <c r="F310" s="748"/>
      <c r="G310" s="342"/>
      <c r="H310" s="342"/>
      <c r="I310" s="342"/>
      <c r="J310" s="114"/>
      <c r="K310" s="114"/>
      <c r="L310" s="368"/>
      <c r="M310" s="368"/>
      <c r="N310" s="368"/>
      <c r="O310" s="368"/>
      <c r="P310" s="368"/>
      <c r="Q310" s="368"/>
      <c r="R310" s="638"/>
      <c r="S310" s="638"/>
      <c r="T310" s="638"/>
      <c r="U310" s="638"/>
      <c r="V310" s="2695"/>
      <c r="W310" s="53"/>
      <c r="X310" s="53"/>
      <c r="Y310" s="53"/>
      <c r="Z310" s="53"/>
      <c r="AA310" s="3434"/>
      <c r="AB310" s="53"/>
      <c r="AC310" s="1636"/>
      <c r="AD310" s="1636">
        <f t="shared" si="177"/>
        <v>0</v>
      </c>
      <c r="AE310" s="2159"/>
      <c r="AF310" s="1538"/>
    </row>
    <row r="311" spans="1:32" s="59" customFormat="1" ht="15" customHeight="1" x14ac:dyDescent="0.25">
      <c r="A311" s="716">
        <v>1</v>
      </c>
      <c r="B311" s="1551">
        <v>1</v>
      </c>
      <c r="C311" s="133" t="s">
        <v>149</v>
      </c>
      <c r="D311" s="133"/>
      <c r="E311" s="342">
        <v>330</v>
      </c>
      <c r="F311" s="748">
        <v>290</v>
      </c>
      <c r="G311" s="81">
        <f>ROUND(F311/12*$C$3,0)</f>
        <v>97</v>
      </c>
      <c r="H311" s="81">
        <v>126</v>
      </c>
      <c r="I311" s="81">
        <f>H311/G311*100</f>
        <v>129.89690721649484</v>
      </c>
      <c r="J311" s="344">
        <v>5.7</v>
      </c>
      <c r="K311" s="82">
        <f>N311/H311</f>
        <v>10.238095238095237</v>
      </c>
      <c r="L311" s="83">
        <f>ROUND(F311*J311,0)</f>
        <v>1653</v>
      </c>
      <c r="M311" s="83">
        <f t="shared" ref="M311" si="189">L311/12*$C$3</f>
        <v>551</v>
      </c>
      <c r="N311" s="83">
        <v>1290</v>
      </c>
      <c r="O311" s="83">
        <f>N311/M311*100</f>
        <v>234.11978221415609</v>
      </c>
      <c r="P311" s="83">
        <f>L311/E311</f>
        <v>5.0090909090909088</v>
      </c>
      <c r="Q311" s="83">
        <f>N311/$C$3*12/P311</f>
        <v>772.59528130671515</v>
      </c>
      <c r="R311" s="2614"/>
      <c r="S311" s="2614"/>
      <c r="T311" s="2614"/>
      <c r="U311" s="2614"/>
      <c r="V311" s="2697"/>
      <c r="W311" s="690"/>
      <c r="X311" s="690"/>
      <c r="Y311" s="690"/>
      <c r="Z311" s="690"/>
      <c r="AA311" s="2606"/>
      <c r="AB311" s="690"/>
      <c r="AC311" s="1641"/>
      <c r="AD311" s="1641">
        <f t="shared" si="177"/>
        <v>0</v>
      </c>
      <c r="AE311" s="2159"/>
      <c r="AF311" s="1538"/>
    </row>
    <row r="312" spans="1:32" s="59" customFormat="1" ht="15" customHeight="1" x14ac:dyDescent="0.25">
      <c r="A312" s="716">
        <v>1</v>
      </c>
      <c r="B312" s="1551">
        <v>1</v>
      </c>
      <c r="C312" s="265" t="s">
        <v>35</v>
      </c>
      <c r="D312" s="265"/>
      <c r="E312" s="265"/>
      <c r="F312" s="1925">
        <f>SUM(F311:F311)</f>
        <v>290</v>
      </c>
      <c r="G312" s="536">
        <f>SUM(G311:G311)</f>
        <v>97</v>
      </c>
      <c r="H312" s="536">
        <f>SUM(H311:H311)</f>
        <v>126</v>
      </c>
      <c r="I312" s="536">
        <f>H312/G312*100</f>
        <v>129.89690721649484</v>
      </c>
      <c r="J312" s="682">
        <f>SUM(L312/F312)</f>
        <v>5.7</v>
      </c>
      <c r="K312" s="106">
        <f>N312/H312</f>
        <v>10.238095238095237</v>
      </c>
      <c r="L312" s="683">
        <f>SUM(L311:L311)</f>
        <v>1653</v>
      </c>
      <c r="M312" s="683">
        <f>SUM(M311:M311)</f>
        <v>551</v>
      </c>
      <c r="N312" s="683">
        <f>SUM(N311:N311)</f>
        <v>1290</v>
      </c>
      <c r="O312" s="83">
        <f>N312/M312*100</f>
        <v>234.11978221415609</v>
      </c>
      <c r="P312" s="264">
        <f>SUM(P311:P311)</f>
        <v>5.0090909090909088</v>
      </c>
      <c r="Q312" s="83">
        <f>N312/$C$3*12/P312</f>
        <v>772.59528130671515</v>
      </c>
      <c r="R312" s="684"/>
      <c r="S312" s="684"/>
      <c r="T312" s="684"/>
      <c r="U312" s="684"/>
      <c r="V312" s="2696"/>
      <c r="W312" s="720"/>
      <c r="X312" s="720"/>
      <c r="Y312" s="720"/>
      <c r="Z312" s="683"/>
      <c r="AA312" s="3440"/>
      <c r="AB312" s="683"/>
      <c r="AC312" s="1642"/>
      <c r="AD312" s="1642">
        <f t="shared" si="177"/>
        <v>0</v>
      </c>
      <c r="AE312" s="2159"/>
      <c r="AF312" s="1538"/>
    </row>
    <row r="313" spans="1:32" s="59" customFormat="1" ht="15" customHeight="1" x14ac:dyDescent="0.25">
      <c r="A313" s="716">
        <v>1</v>
      </c>
      <c r="B313" s="1551">
        <v>1</v>
      </c>
      <c r="C313" s="202" t="s">
        <v>147</v>
      </c>
      <c r="D313" s="202"/>
      <c r="E313" s="265"/>
      <c r="F313" s="1925"/>
      <c r="G313" s="536"/>
      <c r="H313" s="536"/>
      <c r="I313" s="536"/>
      <c r="J313" s="682"/>
      <c r="K313" s="106"/>
      <c r="L313" s="683"/>
      <c r="M313" s="683"/>
      <c r="N313" s="683"/>
      <c r="O313" s="83"/>
      <c r="P313" s="264"/>
      <c r="Q313" s="83"/>
      <c r="R313" s="684"/>
      <c r="S313" s="684"/>
      <c r="T313" s="684"/>
      <c r="U313" s="684"/>
      <c r="V313" s="2699"/>
      <c r="W313" s="683"/>
      <c r="X313" s="683"/>
      <c r="Y313" s="683"/>
      <c r="Z313" s="683"/>
      <c r="AA313" s="3440"/>
      <c r="AB313" s="683"/>
      <c r="AC313" s="1642"/>
      <c r="AD313" s="1642">
        <f t="shared" si="177"/>
        <v>0</v>
      </c>
      <c r="AE313" s="2159"/>
      <c r="AF313" s="1538"/>
    </row>
    <row r="314" spans="1:32" s="59" customFormat="1" ht="15" customHeight="1" x14ac:dyDescent="0.25">
      <c r="A314" s="716">
        <v>1</v>
      </c>
      <c r="B314" s="1551">
        <v>1</v>
      </c>
      <c r="C314" s="80" t="s">
        <v>149</v>
      </c>
      <c r="D314" s="80"/>
      <c r="E314" s="515">
        <v>240</v>
      </c>
      <c r="F314" s="748">
        <v>550</v>
      </c>
      <c r="G314" s="81">
        <f>ROUND(F314/12*$C$3,0)</f>
        <v>183</v>
      </c>
      <c r="H314" s="81">
        <v>204</v>
      </c>
      <c r="I314" s="81">
        <f>H314/G314*100</f>
        <v>111.47540983606557</v>
      </c>
      <c r="J314" s="638">
        <v>8</v>
      </c>
      <c r="K314" s="82">
        <f>N314/H314</f>
        <v>6.8039215686274508</v>
      </c>
      <c r="L314" s="83">
        <f>ROUND(F314*J314,0)</f>
        <v>4400</v>
      </c>
      <c r="M314" s="83">
        <f t="shared" ref="M314" si="190">L314/12*$C$3</f>
        <v>1466.6666666666667</v>
      </c>
      <c r="N314" s="83">
        <v>1388</v>
      </c>
      <c r="O314" s="83">
        <f>N314/M314*100</f>
        <v>94.636363636363626</v>
      </c>
      <c r="P314" s="83">
        <f>L314/E314</f>
        <v>18.333333333333332</v>
      </c>
      <c r="Q314" s="83">
        <f>N314/$C$3*12/P314</f>
        <v>227.12727272727275</v>
      </c>
      <c r="R314" s="2614"/>
      <c r="S314" s="2614"/>
      <c r="T314" s="2614"/>
      <c r="U314" s="2614"/>
      <c r="V314" s="2697"/>
      <c r="W314" s="690"/>
      <c r="X314" s="690"/>
      <c r="Y314" s="690"/>
      <c r="Z314" s="690"/>
      <c r="AA314" s="2606"/>
      <c r="AB314" s="690"/>
      <c r="AC314" s="1641"/>
      <c r="AD314" s="1641">
        <f t="shared" si="177"/>
        <v>0</v>
      </c>
      <c r="AE314" s="2159"/>
      <c r="AF314" s="1538"/>
    </row>
    <row r="315" spans="1:32" s="85" customFormat="1" ht="15" customHeight="1" x14ac:dyDescent="0.25">
      <c r="A315" s="716">
        <v>1</v>
      </c>
      <c r="B315" s="1551">
        <v>1</v>
      </c>
      <c r="C315" s="685" t="s">
        <v>185</v>
      </c>
      <c r="D315" s="685"/>
      <c r="E315" s="685"/>
      <c r="F315" s="1677">
        <f>SUM(F314)</f>
        <v>550</v>
      </c>
      <c r="G315" s="115">
        <f>SUM(G314)</f>
        <v>183</v>
      </c>
      <c r="H315" s="115">
        <f>SUM(H314)</f>
        <v>204</v>
      </c>
      <c r="I315" s="81">
        <f>H315/G315*100</f>
        <v>111.47540983606557</v>
      </c>
      <c r="J315" s="682">
        <f>SUM(L315/F315)</f>
        <v>8</v>
      </c>
      <c r="K315" s="82">
        <f>N315/H315</f>
        <v>6.8039215686274508</v>
      </c>
      <c r="L315" s="107">
        <f>SUM(L314)</f>
        <v>4400</v>
      </c>
      <c r="M315" s="107">
        <f>SUM(M314)</f>
        <v>1466.6666666666667</v>
      </c>
      <c r="N315" s="107">
        <f>SUM(N314)</f>
        <v>1388</v>
      </c>
      <c r="O315" s="83">
        <f>N315/M315*100</f>
        <v>94.636363636363626</v>
      </c>
      <c r="P315" s="107">
        <f>SUM(P314)</f>
        <v>18.333333333333332</v>
      </c>
      <c r="Q315" s="83">
        <f>N315/$C$3*12/P315</f>
        <v>227.12727272727275</v>
      </c>
      <c r="R315" s="2615"/>
      <c r="S315" s="2615"/>
      <c r="T315" s="2615"/>
      <c r="U315" s="2615"/>
      <c r="V315" s="2696"/>
      <c r="W315" s="720"/>
      <c r="X315" s="720"/>
      <c r="Y315" s="720"/>
      <c r="Z315" s="691"/>
      <c r="AA315" s="3441"/>
      <c r="AB315" s="691"/>
      <c r="AC315" s="1644"/>
      <c r="AD315" s="1644">
        <f t="shared" si="177"/>
        <v>0</v>
      </c>
      <c r="AE315" s="2159"/>
      <c r="AF315" s="2134"/>
    </row>
    <row r="316" spans="1:32" s="59" customFormat="1" ht="27" customHeight="1" x14ac:dyDescent="0.25">
      <c r="A316" s="716">
        <v>1</v>
      </c>
      <c r="B316" s="1551">
        <v>1</v>
      </c>
      <c r="C316" s="570" t="s">
        <v>171</v>
      </c>
      <c r="D316" s="570"/>
      <c r="E316" s="570"/>
      <c r="F316" s="1925">
        <f>SUM(F315,F312)</f>
        <v>840</v>
      </c>
      <c r="G316" s="536">
        <f>SUM(G315,G312)</f>
        <v>280</v>
      </c>
      <c r="H316" s="536">
        <f>SUM(H315,H312)</f>
        <v>330</v>
      </c>
      <c r="I316" s="536">
        <f>H316/G316*100</f>
        <v>117.85714285714286</v>
      </c>
      <c r="J316" s="682">
        <f>SUM(L316/F316)</f>
        <v>7.2059523809523807</v>
      </c>
      <c r="K316" s="771">
        <f>N316/H316</f>
        <v>8.1151515151515152</v>
      </c>
      <c r="L316" s="536">
        <f>SUM(L315,L312)</f>
        <v>6053</v>
      </c>
      <c r="M316" s="536">
        <f>SUM(M315,M312)</f>
        <v>2017.6666666666667</v>
      </c>
      <c r="N316" s="536">
        <f>SUM(N315,N312)</f>
        <v>2678</v>
      </c>
      <c r="O316" s="83">
        <f>N316/M316*100</f>
        <v>132.72757310424583</v>
      </c>
      <c r="P316" s="536">
        <f>SUM(P315,P312)</f>
        <v>23.34242424242424</v>
      </c>
      <c r="Q316" s="83">
        <f>N316/$C$3*12/P316</f>
        <v>344.18018953654422</v>
      </c>
      <c r="R316" s="848">
        <v>44785.086528</v>
      </c>
      <c r="S316" s="848">
        <v>44785.086528</v>
      </c>
      <c r="T316" s="848">
        <v>44785.086528</v>
      </c>
      <c r="U316" s="848">
        <v>44785.086528</v>
      </c>
      <c r="V316" s="2695">
        <f>R316/12*$C$3+(S316-R316)/11*3+(T316-S316)/10*2+(U316-T316)/9*1</f>
        <v>14928.362176000001</v>
      </c>
      <c r="W316" s="683">
        <f>AA316-Z316-X316</f>
        <v>28187.066729999999</v>
      </c>
      <c r="X316" s="683"/>
      <c r="Y316" s="683">
        <f>W316-V316</f>
        <v>13258.704553999998</v>
      </c>
      <c r="Z316" s="536">
        <v>-144.45513</v>
      </c>
      <c r="AA316" s="2607">
        <v>28042.6116</v>
      </c>
      <c r="AB316" s="536"/>
      <c r="AC316" s="1645"/>
      <c r="AD316" s="1645">
        <f t="shared" si="177"/>
        <v>0</v>
      </c>
      <c r="AE316" s="2159"/>
      <c r="AF316" s="1538"/>
    </row>
    <row r="317" spans="1:32" s="59" customFormat="1" ht="15" customHeight="1" x14ac:dyDescent="0.25">
      <c r="A317" s="716">
        <v>1</v>
      </c>
      <c r="B317" s="1551">
        <v>1</v>
      </c>
      <c r="C317" s="136"/>
      <c r="D317" s="136"/>
      <c r="E317" s="136"/>
      <c r="F317" s="1677"/>
      <c r="G317" s="81"/>
      <c r="H317" s="81"/>
      <c r="I317" s="81"/>
      <c r="J317" s="472"/>
      <c r="K317" s="472"/>
      <c r="L317" s="472"/>
      <c r="M317" s="472"/>
      <c r="N317" s="472"/>
      <c r="O317" s="472"/>
      <c r="P317" s="472"/>
      <c r="Q317" s="472"/>
      <c r="R317" s="2614"/>
      <c r="S317" s="2614"/>
      <c r="T317" s="2614"/>
      <c r="U317" s="2614"/>
      <c r="V317" s="2697"/>
      <c r="W317" s="690"/>
      <c r="X317" s="690"/>
      <c r="Y317" s="690"/>
      <c r="Z317" s="690"/>
      <c r="AA317" s="2606"/>
      <c r="AB317" s="690"/>
      <c r="AC317" s="1641"/>
      <c r="AD317" s="1641">
        <f t="shared" si="177"/>
        <v>0</v>
      </c>
      <c r="AE317" s="2159"/>
      <c r="AF317" s="1538"/>
    </row>
    <row r="318" spans="1:32" s="59" customFormat="1" ht="15.75" customHeight="1" x14ac:dyDescent="0.25">
      <c r="A318" s="716">
        <v>1</v>
      </c>
      <c r="B318" s="1551">
        <v>1</v>
      </c>
      <c r="C318" s="751" t="s">
        <v>17</v>
      </c>
      <c r="D318" s="752"/>
      <c r="E318" s="752"/>
      <c r="F318" s="1949"/>
      <c r="G318" s="753"/>
      <c r="H318" s="753"/>
      <c r="I318" s="753"/>
      <c r="J318" s="425"/>
      <c r="K318" s="425"/>
      <c r="L318" s="425"/>
      <c r="M318" s="425"/>
      <c r="N318" s="425">
        <f>SUM(N316,N309,N291)</f>
        <v>13024</v>
      </c>
      <c r="O318" s="425"/>
      <c r="P318" s="425"/>
      <c r="Q318" s="425"/>
      <c r="R318" s="2616">
        <f t="shared" ref="R318:AA318" si="191">SUM(R316,R309,R291)</f>
        <v>288845.70479176001</v>
      </c>
      <c r="S318" s="2616">
        <f t="shared" ref="S318:T318" si="192">SUM(S316,S309,S291)</f>
        <v>288845.70479176001</v>
      </c>
      <c r="T318" s="2616">
        <f t="shared" si="192"/>
        <v>288845.70479176001</v>
      </c>
      <c r="U318" s="2616">
        <f t="shared" ref="U318" si="193">SUM(U316,U309,U291)</f>
        <v>288845.70479176001</v>
      </c>
      <c r="V318" s="1495">
        <f t="shared" si="191"/>
        <v>96281.901597253338</v>
      </c>
      <c r="W318" s="425">
        <f t="shared" si="191"/>
        <v>122279.81817999997</v>
      </c>
      <c r="X318" s="593">
        <f t="shared" si="191"/>
        <v>-15.482340000000001</v>
      </c>
      <c r="Y318" s="425">
        <f t="shared" si="191"/>
        <v>25997.916582746635</v>
      </c>
      <c r="Z318" s="425">
        <f t="shared" si="191"/>
        <v>-315.10766999999998</v>
      </c>
      <c r="AA318" s="3442">
        <f t="shared" si="191"/>
        <v>121949.22816999997</v>
      </c>
      <c r="AB318" s="425">
        <f>AB291+AB309+AB316</f>
        <v>0</v>
      </c>
      <c r="AC318" s="593">
        <f t="shared" ref="AC318" si="194">SUM(AC316,AC309,AC291)</f>
        <v>0</v>
      </c>
      <c r="AD318" s="593">
        <f t="shared" si="177"/>
        <v>0</v>
      </c>
      <c r="AE318" s="2159"/>
      <c r="AF318" s="1538"/>
    </row>
    <row r="319" spans="1:32" ht="15" customHeight="1" x14ac:dyDescent="0.25">
      <c r="A319" s="716">
        <v>1</v>
      </c>
      <c r="B319" s="1551">
        <v>1</v>
      </c>
      <c r="C319" s="763"/>
      <c r="D319" s="763"/>
      <c r="E319" s="763"/>
      <c r="F319" s="1934"/>
      <c r="G319" s="764"/>
      <c r="H319" s="764"/>
      <c r="I319" s="764"/>
      <c r="J319" s="765"/>
      <c r="K319" s="765"/>
      <c r="L319" s="125"/>
      <c r="M319" s="125"/>
      <c r="N319" s="125"/>
      <c r="O319" s="125"/>
      <c r="P319" s="125"/>
      <c r="Q319" s="125"/>
      <c r="R319" s="1330"/>
      <c r="S319" s="1330"/>
      <c r="T319" s="1330"/>
      <c r="U319" s="1330"/>
      <c r="V319" s="1493"/>
      <c r="W319" s="721"/>
      <c r="X319" s="721"/>
      <c r="Y319" s="721"/>
      <c r="Z319" s="755"/>
      <c r="AA319" s="3443"/>
      <c r="AB319" s="721"/>
      <c r="AC319" s="1646"/>
      <c r="AD319" s="1646">
        <f t="shared" si="177"/>
        <v>0</v>
      </c>
      <c r="AE319" s="2159"/>
    </row>
    <row r="320" spans="1:32" ht="34.5" customHeight="1" x14ac:dyDescent="0.25">
      <c r="A320" s="716">
        <v>1</v>
      </c>
      <c r="B320" s="1551">
        <v>1</v>
      </c>
      <c r="C320" s="76" t="s">
        <v>270</v>
      </c>
      <c r="D320" s="76"/>
      <c r="E320" s="160"/>
      <c r="F320" s="1935"/>
      <c r="G320" s="553"/>
      <c r="H320" s="553"/>
      <c r="I320" s="553"/>
      <c r="J320" s="776"/>
      <c r="K320" s="776"/>
      <c r="L320" s="83"/>
      <c r="M320" s="83"/>
      <c r="N320" s="83"/>
      <c r="O320" s="83"/>
      <c r="P320" s="83"/>
      <c r="Q320" s="83"/>
      <c r="R320" s="2617"/>
      <c r="S320" s="2617"/>
      <c r="T320" s="2617"/>
      <c r="U320" s="2617"/>
      <c r="V320" s="2703"/>
      <c r="W320" s="83"/>
      <c r="X320" s="83"/>
      <c r="Y320" s="83"/>
      <c r="Z320" s="745"/>
      <c r="AA320" s="3444"/>
      <c r="AB320" s="83"/>
      <c r="AC320" s="288"/>
      <c r="AD320" s="288">
        <f t="shared" si="177"/>
        <v>0</v>
      </c>
      <c r="AE320" s="2159"/>
    </row>
    <row r="321" spans="1:32" s="59" customFormat="1" ht="15" customHeight="1" x14ac:dyDescent="0.25">
      <c r="A321" s="716">
        <v>1</v>
      </c>
      <c r="B321" s="1551">
        <v>1</v>
      </c>
      <c r="C321" s="421" t="s">
        <v>5</v>
      </c>
      <c r="D321" s="421"/>
      <c r="E321" s="421"/>
      <c r="F321" s="748"/>
      <c r="G321" s="342"/>
      <c r="H321" s="342"/>
      <c r="I321" s="342"/>
      <c r="J321" s="670"/>
      <c r="K321" s="670"/>
      <c r="L321" s="671"/>
      <c r="M321" s="671"/>
      <c r="N321" s="671"/>
      <c r="O321" s="671"/>
      <c r="P321" s="671"/>
      <c r="Q321" s="671"/>
      <c r="R321" s="2618"/>
      <c r="S321" s="2618"/>
      <c r="T321" s="2618"/>
      <c r="U321" s="2618"/>
      <c r="V321" s="2704"/>
      <c r="W321" s="671"/>
      <c r="X321" s="671"/>
      <c r="Y321" s="671"/>
      <c r="Z321" s="671"/>
      <c r="AA321" s="3445"/>
      <c r="AB321" s="671"/>
      <c r="AC321" s="1636"/>
      <c r="AD321" s="1636">
        <f t="shared" si="177"/>
        <v>0</v>
      </c>
      <c r="AE321" s="2159"/>
      <c r="AF321" s="1538"/>
    </row>
    <row r="322" spans="1:32" s="59" customFormat="1" ht="15" customHeight="1" x14ac:dyDescent="0.25">
      <c r="A322" s="716">
        <v>1</v>
      </c>
      <c r="B322" s="1551">
        <v>1</v>
      </c>
      <c r="C322" s="80" t="s">
        <v>54</v>
      </c>
      <c r="D322" s="3402" t="s">
        <v>466</v>
      </c>
      <c r="E322" s="746">
        <v>320</v>
      </c>
      <c r="F322" s="1948">
        <v>1293</v>
      </c>
      <c r="G322" s="81">
        <f t="shared" ref="G322:G327" si="195">F322/12*$C$3</f>
        <v>431</v>
      </c>
      <c r="H322" s="342">
        <v>446</v>
      </c>
      <c r="I322" s="81">
        <f t="shared" ref="I322:I328" si="196">H322/G322*100</f>
        <v>103.48027842227378</v>
      </c>
      <c r="J322" s="758">
        <v>9.6</v>
      </c>
      <c r="K322" s="82">
        <f t="shared" ref="K322:K328" si="197">N322/H322</f>
        <v>9.4529147982062778</v>
      </c>
      <c r="L322" s="83">
        <f t="shared" ref="L322:L327" si="198">ROUND(F322*J322,0)</f>
        <v>12413</v>
      </c>
      <c r="M322" s="83">
        <f t="shared" ref="M322:M327" si="199">L322/12*$C$3</f>
        <v>4137.666666666667</v>
      </c>
      <c r="N322" s="83">
        <v>4216</v>
      </c>
      <c r="O322" s="83">
        <f t="shared" ref="O322:O328" si="200">N322/M322*100</f>
        <v>101.89317650849914</v>
      </c>
      <c r="P322" s="83">
        <f t="shared" ref="P322:P327" si="201">L322/E322</f>
        <v>38.790624999999999</v>
      </c>
      <c r="Q322" s="83">
        <f t="shared" ref="Q322:Q328" si="202">N322/$C$3*12/P322</f>
        <v>326.05816482719729</v>
      </c>
      <c r="R322" s="2618"/>
      <c r="S322" s="2618"/>
      <c r="T322" s="2618"/>
      <c r="U322" s="2618"/>
      <c r="V322" s="2704"/>
      <c r="W322" s="671"/>
      <c r="X322" s="671"/>
      <c r="Y322" s="671"/>
      <c r="Z322" s="671"/>
      <c r="AA322" s="3445"/>
      <c r="AB322" s="671"/>
      <c r="AC322" s="1636"/>
      <c r="AD322" s="1636">
        <f t="shared" si="177"/>
        <v>0</v>
      </c>
      <c r="AE322" s="2159"/>
      <c r="AF322" s="1538"/>
    </row>
    <row r="323" spans="1:32" s="59" customFormat="1" ht="15" customHeight="1" x14ac:dyDescent="0.25">
      <c r="A323" s="716">
        <v>1</v>
      </c>
      <c r="B323" s="1551">
        <v>1</v>
      </c>
      <c r="C323" s="80" t="s">
        <v>136</v>
      </c>
      <c r="D323" s="3402" t="s">
        <v>466</v>
      </c>
      <c r="E323" s="746">
        <v>320</v>
      </c>
      <c r="F323" s="1948">
        <v>136</v>
      </c>
      <c r="G323" s="81">
        <f t="shared" si="195"/>
        <v>45.333333333333336</v>
      </c>
      <c r="H323" s="342">
        <v>44</v>
      </c>
      <c r="I323" s="81">
        <f t="shared" si="196"/>
        <v>97.058823529411768</v>
      </c>
      <c r="J323" s="758">
        <v>13</v>
      </c>
      <c r="K323" s="82">
        <f t="shared" si="197"/>
        <v>12.795454545454545</v>
      </c>
      <c r="L323" s="83">
        <f t="shared" si="198"/>
        <v>1768</v>
      </c>
      <c r="M323" s="83">
        <f t="shared" si="199"/>
        <v>589.33333333333337</v>
      </c>
      <c r="N323" s="83">
        <v>563</v>
      </c>
      <c r="O323" s="83">
        <f t="shared" si="200"/>
        <v>95.531674208144793</v>
      </c>
      <c r="P323" s="83">
        <f t="shared" si="201"/>
        <v>5.5250000000000004</v>
      </c>
      <c r="Q323" s="83">
        <f t="shared" si="202"/>
        <v>305.70135746606331</v>
      </c>
      <c r="R323" s="2618"/>
      <c r="S323" s="2618"/>
      <c r="T323" s="2618"/>
      <c r="U323" s="2618"/>
      <c r="V323" s="2704"/>
      <c r="W323" s="671"/>
      <c r="X323" s="671"/>
      <c r="Y323" s="671"/>
      <c r="Z323" s="671"/>
      <c r="AA323" s="3445"/>
      <c r="AB323" s="671"/>
      <c r="AC323" s="1636"/>
      <c r="AD323" s="1636">
        <f t="shared" si="177"/>
        <v>0</v>
      </c>
      <c r="AE323" s="2159"/>
      <c r="AF323" s="1538"/>
    </row>
    <row r="324" spans="1:32" s="59" customFormat="1" ht="29.25" customHeight="1" x14ac:dyDescent="0.25">
      <c r="A324" s="716">
        <v>1</v>
      </c>
      <c r="B324" s="1551">
        <v>1</v>
      </c>
      <c r="C324" s="117" t="s">
        <v>221</v>
      </c>
      <c r="D324" s="3402" t="s">
        <v>466</v>
      </c>
      <c r="E324" s="746">
        <v>320</v>
      </c>
      <c r="F324" s="1948">
        <v>596</v>
      </c>
      <c r="G324" s="81">
        <f t="shared" si="195"/>
        <v>198.66666666666666</v>
      </c>
      <c r="H324" s="342">
        <v>199</v>
      </c>
      <c r="I324" s="81">
        <f t="shared" si="196"/>
        <v>100.16778523489933</v>
      </c>
      <c r="J324" s="758">
        <v>15.2</v>
      </c>
      <c r="K324" s="82">
        <f t="shared" si="197"/>
        <v>14.577889447236181</v>
      </c>
      <c r="L324" s="83">
        <f t="shared" si="198"/>
        <v>9059</v>
      </c>
      <c r="M324" s="83">
        <f t="shared" si="199"/>
        <v>3019.6666666666665</v>
      </c>
      <c r="N324" s="83">
        <v>2901</v>
      </c>
      <c r="O324" s="83">
        <f t="shared" si="200"/>
        <v>96.070206424550179</v>
      </c>
      <c r="P324" s="83">
        <f t="shared" si="201"/>
        <v>28.309374999999999</v>
      </c>
      <c r="Q324" s="83">
        <f t="shared" si="202"/>
        <v>307.42466055856056</v>
      </c>
      <c r="R324" s="2618"/>
      <c r="S324" s="2618"/>
      <c r="T324" s="2618"/>
      <c r="U324" s="2618"/>
      <c r="V324" s="2704"/>
      <c r="W324" s="671"/>
      <c r="X324" s="671"/>
      <c r="Y324" s="671"/>
      <c r="Z324" s="671"/>
      <c r="AA324" s="3445"/>
      <c r="AB324" s="671"/>
      <c r="AC324" s="1636"/>
      <c r="AD324" s="1636">
        <f t="shared" si="177"/>
        <v>0</v>
      </c>
      <c r="AE324" s="2159"/>
      <c r="AF324" s="1538"/>
    </row>
    <row r="325" spans="1:32" s="59" customFormat="1" ht="15" customHeight="1" x14ac:dyDescent="0.25">
      <c r="A325" s="716">
        <v>1</v>
      </c>
      <c r="B325" s="1551">
        <v>1</v>
      </c>
      <c r="C325" s="80" t="s">
        <v>23</v>
      </c>
      <c r="D325" s="3402" t="s">
        <v>466</v>
      </c>
      <c r="E325" s="746">
        <v>320</v>
      </c>
      <c r="F325" s="1948">
        <v>356</v>
      </c>
      <c r="G325" s="81">
        <f t="shared" si="195"/>
        <v>118.66666666666667</v>
      </c>
      <c r="H325" s="342">
        <v>120</v>
      </c>
      <c r="I325" s="81">
        <f t="shared" si="196"/>
        <v>101.12359550561798</v>
      </c>
      <c r="J325" s="758">
        <v>10.5</v>
      </c>
      <c r="K325" s="82">
        <f t="shared" si="197"/>
        <v>10.824999999999999</v>
      </c>
      <c r="L325" s="83">
        <f t="shared" si="198"/>
        <v>3738</v>
      </c>
      <c r="M325" s="83">
        <f t="shared" si="199"/>
        <v>1246</v>
      </c>
      <c r="N325" s="83">
        <v>1299</v>
      </c>
      <c r="O325" s="83">
        <f t="shared" si="200"/>
        <v>104.25361155698234</v>
      </c>
      <c r="P325" s="83">
        <f t="shared" si="201"/>
        <v>11.68125</v>
      </c>
      <c r="Q325" s="83">
        <f t="shared" si="202"/>
        <v>333.61155698234347</v>
      </c>
      <c r="R325" s="2618"/>
      <c r="S325" s="2618"/>
      <c r="T325" s="2618"/>
      <c r="U325" s="2618"/>
      <c r="V325" s="2704"/>
      <c r="W325" s="671"/>
      <c r="X325" s="671"/>
      <c r="Y325" s="671"/>
      <c r="Z325" s="671"/>
      <c r="AA325" s="3445"/>
      <c r="AB325" s="671"/>
      <c r="AC325" s="1636"/>
      <c r="AD325" s="1636">
        <f t="shared" si="177"/>
        <v>0</v>
      </c>
      <c r="AE325" s="2159"/>
      <c r="AF325" s="1538"/>
    </row>
    <row r="326" spans="1:32" s="59" customFormat="1" ht="15" customHeight="1" x14ac:dyDescent="0.25">
      <c r="A326" s="716">
        <v>1</v>
      </c>
      <c r="B326" s="1551">
        <v>1</v>
      </c>
      <c r="C326" s="80" t="s">
        <v>9</v>
      </c>
      <c r="D326" s="3402" t="s">
        <v>466</v>
      </c>
      <c r="E326" s="746">
        <v>320</v>
      </c>
      <c r="F326" s="1948">
        <v>311</v>
      </c>
      <c r="G326" s="81">
        <f t="shared" si="195"/>
        <v>103.66666666666667</v>
      </c>
      <c r="H326" s="342">
        <v>104</v>
      </c>
      <c r="I326" s="81">
        <f t="shared" si="196"/>
        <v>100.32154340836013</v>
      </c>
      <c r="J326" s="758">
        <v>12.7</v>
      </c>
      <c r="K326" s="82">
        <f t="shared" si="197"/>
        <v>12.423076923076923</v>
      </c>
      <c r="L326" s="83">
        <f t="shared" si="198"/>
        <v>3950</v>
      </c>
      <c r="M326" s="83">
        <f t="shared" si="199"/>
        <v>1316.6666666666667</v>
      </c>
      <c r="N326" s="83">
        <v>1292</v>
      </c>
      <c r="O326" s="83">
        <f t="shared" si="200"/>
        <v>98.12658227848101</v>
      </c>
      <c r="P326" s="83">
        <f t="shared" si="201"/>
        <v>12.34375</v>
      </c>
      <c r="Q326" s="83">
        <f t="shared" si="202"/>
        <v>314.00506329113927</v>
      </c>
      <c r="R326" s="2618"/>
      <c r="S326" s="2618"/>
      <c r="T326" s="2618"/>
      <c r="U326" s="2618"/>
      <c r="V326" s="2704"/>
      <c r="W326" s="671"/>
      <c r="X326" s="671"/>
      <c r="Y326" s="671"/>
      <c r="Z326" s="671"/>
      <c r="AA326" s="3445"/>
      <c r="AB326" s="671"/>
      <c r="AC326" s="1636"/>
      <c r="AD326" s="1636">
        <f t="shared" si="177"/>
        <v>0</v>
      </c>
      <c r="AE326" s="2159"/>
      <c r="AF326" s="1538"/>
    </row>
    <row r="327" spans="1:32" s="59" customFormat="1" ht="15" customHeight="1" x14ac:dyDescent="0.25">
      <c r="A327" s="716">
        <v>1</v>
      </c>
      <c r="B327" s="1551">
        <v>1</v>
      </c>
      <c r="C327" s="80" t="s">
        <v>222</v>
      </c>
      <c r="D327" s="3402" t="s">
        <v>466</v>
      </c>
      <c r="E327" s="746">
        <v>320</v>
      </c>
      <c r="F327" s="1948">
        <v>326</v>
      </c>
      <c r="G327" s="81">
        <f t="shared" si="195"/>
        <v>108.66666666666667</v>
      </c>
      <c r="H327" s="342">
        <v>119</v>
      </c>
      <c r="I327" s="81">
        <f t="shared" si="196"/>
        <v>109.50920245398773</v>
      </c>
      <c r="J327" s="758">
        <v>14</v>
      </c>
      <c r="K327" s="82">
        <f t="shared" si="197"/>
        <v>13.478991596638656</v>
      </c>
      <c r="L327" s="83">
        <f t="shared" si="198"/>
        <v>4564</v>
      </c>
      <c r="M327" s="83">
        <f t="shared" si="199"/>
        <v>1521.3333333333333</v>
      </c>
      <c r="N327" s="83">
        <v>1604</v>
      </c>
      <c r="O327" s="83">
        <f t="shared" si="200"/>
        <v>105.43382997370728</v>
      </c>
      <c r="P327" s="83">
        <f t="shared" si="201"/>
        <v>14.262499999999999</v>
      </c>
      <c r="Q327" s="83">
        <f t="shared" si="202"/>
        <v>337.38825591586328</v>
      </c>
      <c r="R327" s="2618"/>
      <c r="S327" s="2618"/>
      <c r="T327" s="2618"/>
      <c r="U327" s="2618"/>
      <c r="V327" s="2705"/>
      <c r="W327" s="671"/>
      <c r="X327" s="671"/>
      <c r="Y327" s="671"/>
      <c r="Z327" s="671"/>
      <c r="AA327" s="3445"/>
      <c r="AB327" s="671"/>
      <c r="AC327" s="1636"/>
      <c r="AD327" s="1636">
        <f t="shared" si="177"/>
        <v>0</v>
      </c>
      <c r="AE327" s="2159"/>
      <c r="AF327" s="1538"/>
    </row>
    <row r="328" spans="1:32" s="59" customFormat="1" ht="15" customHeight="1" x14ac:dyDescent="0.25">
      <c r="A328" s="716">
        <v>1</v>
      </c>
      <c r="B328" s="1551">
        <v>1</v>
      </c>
      <c r="C328" s="417" t="s">
        <v>7</v>
      </c>
      <c r="D328" s="417"/>
      <c r="E328" s="417"/>
      <c r="F328" s="1925">
        <f>SUM(F322:F327)</f>
        <v>3018</v>
      </c>
      <c r="G328" s="536">
        <f>SUM(G322:G327)</f>
        <v>1005.9999999999999</v>
      </c>
      <c r="H328" s="536">
        <f>SUM(H322:H327)</f>
        <v>1032</v>
      </c>
      <c r="I328" s="536">
        <f t="shared" si="196"/>
        <v>102.58449304174952</v>
      </c>
      <c r="J328" s="682">
        <f>SUM(L328/F328)</f>
        <v>11.760106030483763</v>
      </c>
      <c r="K328" s="106">
        <f t="shared" si="197"/>
        <v>11.506782945736434</v>
      </c>
      <c r="L328" s="536">
        <f>SUM(L322:L327)</f>
        <v>35492</v>
      </c>
      <c r="M328" s="536">
        <f>SUM(M322:M327)</f>
        <v>11830.666666666666</v>
      </c>
      <c r="N328" s="536">
        <f>SUM(N322:N327)</f>
        <v>11875</v>
      </c>
      <c r="O328" s="83">
        <f t="shared" si="200"/>
        <v>100.37473233404712</v>
      </c>
      <c r="P328" s="264">
        <f>SUM(P322:P327)</f>
        <v>110.91250000000001</v>
      </c>
      <c r="Q328" s="83">
        <f t="shared" si="202"/>
        <v>321.19914346895075</v>
      </c>
      <c r="R328" s="1533">
        <v>184877.13759899998</v>
      </c>
      <c r="S328" s="1533">
        <v>184877.13759899998</v>
      </c>
      <c r="T328" s="1533">
        <v>184877.13759899998</v>
      </c>
      <c r="U328" s="1533">
        <v>184877.13759899998</v>
      </c>
      <c r="V328" s="2706">
        <f>R328/12*$C$3+(S328-R328)/11*3+(T328-S328)/10*2+(U328-T328)/9*1</f>
        <v>61625.712532999991</v>
      </c>
      <c r="W328" s="720">
        <f>AA328-Z328-X328</f>
        <v>62627.947380000005</v>
      </c>
      <c r="X328" s="1533">
        <v>-21.88578</v>
      </c>
      <c r="Y328" s="720">
        <f>W328-V328</f>
        <v>1002.2348470000143</v>
      </c>
      <c r="Z328" s="720">
        <v>-1115.4465299999999</v>
      </c>
      <c r="AA328" s="3439">
        <v>61490.615070000007</v>
      </c>
      <c r="AB328" s="720"/>
      <c r="AC328" s="1642"/>
      <c r="AD328" s="1642">
        <f t="shared" si="177"/>
        <v>0</v>
      </c>
      <c r="AE328" s="2159"/>
      <c r="AF328" s="1538"/>
    </row>
    <row r="329" spans="1:32" s="59" customFormat="1" ht="15" customHeight="1" x14ac:dyDescent="0.25">
      <c r="A329" s="716">
        <v>1</v>
      </c>
      <c r="B329" s="1551">
        <v>1</v>
      </c>
      <c r="C329" s="616" t="s">
        <v>14</v>
      </c>
      <c r="D329" s="616"/>
      <c r="E329" s="487"/>
      <c r="F329" s="748"/>
      <c r="G329" s="342"/>
      <c r="H329" s="342"/>
      <c r="I329" s="342"/>
      <c r="J329" s="682"/>
      <c r="K329" s="682"/>
      <c r="L329" s="749"/>
      <c r="M329" s="749"/>
      <c r="N329" s="749"/>
      <c r="O329" s="749"/>
      <c r="P329" s="749"/>
      <c r="Q329" s="749"/>
      <c r="R329" s="1533"/>
      <c r="S329" s="1533"/>
      <c r="T329" s="1533"/>
      <c r="U329" s="1533"/>
      <c r="V329" s="2707"/>
      <c r="W329" s="472"/>
      <c r="X329" s="472"/>
      <c r="Y329" s="472"/>
      <c r="Z329" s="472"/>
      <c r="AA329" s="3439"/>
      <c r="AB329" s="472"/>
      <c r="AC329" s="1642"/>
      <c r="AD329" s="1642">
        <f t="shared" si="177"/>
        <v>0</v>
      </c>
      <c r="AE329" s="2159"/>
      <c r="AF329" s="1538"/>
    </row>
    <row r="330" spans="1:32" s="59" customFormat="1" ht="16.5" customHeight="1" x14ac:dyDescent="0.25">
      <c r="A330" s="716">
        <v>1</v>
      </c>
      <c r="B330" s="1551">
        <v>1</v>
      </c>
      <c r="C330" s="487" t="s">
        <v>299</v>
      </c>
      <c r="D330" s="487"/>
      <c r="E330" s="500"/>
      <c r="F330" s="1945"/>
      <c r="G330" s="105"/>
      <c r="H330" s="105"/>
      <c r="I330" s="105"/>
      <c r="J330" s="344"/>
      <c r="K330" s="344"/>
      <c r="L330" s="346"/>
      <c r="M330" s="346"/>
      <c r="N330" s="346"/>
      <c r="O330" s="346"/>
      <c r="P330" s="346"/>
      <c r="Q330" s="346"/>
      <c r="R330" s="638"/>
      <c r="S330" s="638"/>
      <c r="T330" s="638"/>
      <c r="U330" s="638"/>
      <c r="V330" s="2706"/>
      <c r="W330" s="420"/>
      <c r="X330" s="420"/>
      <c r="Y330" s="420"/>
      <c r="Z330" s="420"/>
      <c r="AA330" s="3434"/>
      <c r="AB330" s="420"/>
      <c r="AC330" s="1636"/>
      <c r="AD330" s="1636">
        <f t="shared" si="177"/>
        <v>0</v>
      </c>
      <c r="AE330" s="2159"/>
      <c r="AF330" s="1538"/>
    </row>
    <row r="331" spans="1:32" s="59" customFormat="1" ht="27" customHeight="1" x14ac:dyDescent="0.25">
      <c r="A331" s="716">
        <v>1</v>
      </c>
      <c r="B331" s="1551">
        <v>1</v>
      </c>
      <c r="C331" s="387" t="s">
        <v>645</v>
      </c>
      <c r="D331" s="387"/>
      <c r="E331" s="387"/>
      <c r="F331" s="690">
        <f>SUM(F333,F334,F335,F336)</f>
        <v>24392</v>
      </c>
      <c r="G331" s="420">
        <f>SUM(G333,G334,G335,G336)</f>
        <v>8131</v>
      </c>
      <c r="H331" s="420">
        <f>SUM(H333,H334,H335,H336)</f>
        <v>6859</v>
      </c>
      <c r="I331" s="342">
        <f>H331/G331*100</f>
        <v>84.356167753043906</v>
      </c>
      <c r="J331" s="114"/>
      <c r="K331" s="114"/>
      <c r="L331" s="444"/>
      <c r="M331" s="444"/>
      <c r="N331" s="444"/>
      <c r="O331" s="444"/>
      <c r="P331" s="444"/>
      <c r="Q331" s="444"/>
      <c r="R331" s="2614"/>
      <c r="S331" s="2614"/>
      <c r="T331" s="2614"/>
      <c r="U331" s="2614"/>
      <c r="V331" s="2708"/>
      <c r="W331" s="690"/>
      <c r="X331" s="690"/>
      <c r="Y331" s="690"/>
      <c r="Z331" s="690"/>
      <c r="AA331" s="2606"/>
      <c r="AB331" s="420">
        <f>SUM(AB333,AB334,AB335,AB336)</f>
        <v>0</v>
      </c>
      <c r="AC331" s="1641">
        <f>AC333+AC334+AC335+AC336</f>
        <v>0</v>
      </c>
      <c r="AD331" s="1641">
        <f t="shared" si="177"/>
        <v>0</v>
      </c>
      <c r="AE331" s="2159"/>
      <c r="AF331" s="1538"/>
    </row>
    <row r="332" spans="1:32" s="59" customFormat="1" ht="15" customHeight="1" x14ac:dyDescent="0.25">
      <c r="A332" s="716"/>
      <c r="B332" s="1551">
        <v>1</v>
      </c>
      <c r="C332" s="387"/>
      <c r="D332" s="387"/>
      <c r="E332" s="387"/>
      <c r="F332" s="690"/>
      <c r="G332" s="420"/>
      <c r="H332" s="420"/>
      <c r="I332" s="342"/>
      <c r="J332" s="114"/>
      <c r="K332" s="114"/>
      <c r="L332" s="444"/>
      <c r="M332" s="444"/>
      <c r="N332" s="444"/>
      <c r="O332" s="444"/>
      <c r="P332" s="444"/>
      <c r="Q332" s="444"/>
      <c r="R332" s="2614"/>
      <c r="S332" s="2614"/>
      <c r="T332" s="2614"/>
      <c r="U332" s="2614"/>
      <c r="V332" s="2708"/>
      <c r="W332" s="690"/>
      <c r="X332" s="690"/>
      <c r="Y332" s="690"/>
      <c r="Z332" s="690"/>
      <c r="AA332" s="2606"/>
      <c r="AB332" s="690"/>
      <c r="AC332" s="1641"/>
      <c r="AD332" s="1641">
        <f t="shared" si="177"/>
        <v>0</v>
      </c>
      <c r="AE332" s="2159"/>
      <c r="AF332" s="1538"/>
    </row>
    <row r="333" spans="1:32" s="59" customFormat="1" ht="15" customHeight="1" x14ac:dyDescent="0.25">
      <c r="A333" s="716">
        <v>1</v>
      </c>
      <c r="B333" s="1551">
        <v>1</v>
      </c>
      <c r="C333" s="387" t="s">
        <v>370</v>
      </c>
      <c r="D333" s="387"/>
      <c r="E333" s="387"/>
      <c r="F333" s="690">
        <v>5300</v>
      </c>
      <c r="G333" s="81">
        <f t="shared" ref="G333:G338" si="203">ROUND(F333/12*$C$3,0)</f>
        <v>1767</v>
      </c>
      <c r="H333" s="420">
        <v>1897</v>
      </c>
      <c r="I333" s="342">
        <f>H333/G333*100</f>
        <v>107.35710243350312</v>
      </c>
      <c r="J333" s="114"/>
      <c r="K333" s="114"/>
      <c r="L333" s="444"/>
      <c r="M333" s="444"/>
      <c r="N333" s="444"/>
      <c r="O333" s="444"/>
      <c r="P333" s="444"/>
      <c r="Q333" s="444"/>
      <c r="R333" s="2614"/>
      <c r="S333" s="2614"/>
      <c r="T333" s="2614"/>
      <c r="U333" s="2614"/>
      <c r="V333" s="2708"/>
      <c r="W333" s="690"/>
      <c r="X333" s="690"/>
      <c r="Y333" s="690"/>
      <c r="Z333" s="690"/>
      <c r="AA333" s="2606"/>
      <c r="AB333" s="690"/>
      <c r="AC333" s="1641"/>
      <c r="AD333" s="1641">
        <f t="shared" si="177"/>
        <v>0</v>
      </c>
      <c r="AE333" s="2159"/>
      <c r="AF333" s="1538"/>
    </row>
    <row r="334" spans="1:32" s="59" customFormat="1" ht="27" customHeight="1" x14ac:dyDescent="0.25">
      <c r="A334" s="716">
        <v>1</v>
      </c>
      <c r="B334" s="1551">
        <v>1</v>
      </c>
      <c r="C334" s="387" t="s">
        <v>301</v>
      </c>
      <c r="D334" s="387"/>
      <c r="E334" s="387"/>
      <c r="F334" s="690">
        <v>7542</v>
      </c>
      <c r="G334" s="81">
        <f t="shared" si="203"/>
        <v>2514</v>
      </c>
      <c r="H334" s="420">
        <v>2678</v>
      </c>
      <c r="I334" s="342">
        <f>H334/G334*100</f>
        <v>106.52346857597455</v>
      </c>
      <c r="J334" s="114"/>
      <c r="K334" s="114"/>
      <c r="L334" s="444"/>
      <c r="M334" s="444"/>
      <c r="N334" s="444"/>
      <c r="O334" s="444"/>
      <c r="P334" s="444"/>
      <c r="Q334" s="444"/>
      <c r="R334" s="2614"/>
      <c r="S334" s="2614"/>
      <c r="T334" s="2614"/>
      <c r="U334" s="2614"/>
      <c r="V334" s="2708"/>
      <c r="W334" s="690"/>
      <c r="X334" s="690"/>
      <c r="Y334" s="690"/>
      <c r="Z334" s="690"/>
      <c r="AA334" s="2606"/>
      <c r="AB334" s="690"/>
      <c r="AC334" s="1641"/>
      <c r="AD334" s="1641">
        <f t="shared" si="177"/>
        <v>0</v>
      </c>
      <c r="AE334" s="2159"/>
      <c r="AF334" s="1538"/>
    </row>
    <row r="335" spans="1:32" s="59" customFormat="1" ht="27" customHeight="1" x14ac:dyDescent="0.25">
      <c r="A335" s="716">
        <v>1</v>
      </c>
      <c r="B335" s="1551">
        <v>1</v>
      </c>
      <c r="C335" s="387" t="s">
        <v>302</v>
      </c>
      <c r="D335" s="387"/>
      <c r="E335" s="387"/>
      <c r="F335" s="690">
        <v>1000</v>
      </c>
      <c r="G335" s="81">
        <f t="shared" si="203"/>
        <v>333</v>
      </c>
      <c r="H335" s="420">
        <v>294</v>
      </c>
      <c r="I335" s="342">
        <f>H335/G335*100</f>
        <v>88.288288288288285</v>
      </c>
      <c r="J335" s="114"/>
      <c r="K335" s="114"/>
      <c r="L335" s="444"/>
      <c r="M335" s="444"/>
      <c r="N335" s="444"/>
      <c r="O335" s="444"/>
      <c r="P335" s="444"/>
      <c r="Q335" s="444"/>
      <c r="R335" s="2614"/>
      <c r="S335" s="2614"/>
      <c r="T335" s="2614"/>
      <c r="U335" s="2614"/>
      <c r="V335" s="2708"/>
      <c r="W335" s="690"/>
      <c r="X335" s="690"/>
      <c r="Y335" s="690"/>
      <c r="Z335" s="690"/>
      <c r="AA335" s="2606"/>
      <c r="AB335" s="690"/>
      <c r="AC335" s="1641"/>
      <c r="AD335" s="1641">
        <f t="shared" si="177"/>
        <v>0</v>
      </c>
      <c r="AE335" s="2159"/>
      <c r="AF335" s="1538"/>
    </row>
    <row r="336" spans="1:32" s="59" customFormat="1" ht="27" customHeight="1" x14ac:dyDescent="0.25">
      <c r="A336" s="716">
        <v>1</v>
      </c>
      <c r="B336" s="1551">
        <v>1</v>
      </c>
      <c r="C336" s="387" t="s">
        <v>303</v>
      </c>
      <c r="D336" s="387"/>
      <c r="E336" s="387"/>
      <c r="F336" s="690">
        <v>10550</v>
      </c>
      <c r="G336" s="81">
        <f t="shared" si="203"/>
        <v>3517</v>
      </c>
      <c r="H336" s="420">
        <v>1990</v>
      </c>
      <c r="I336" s="342">
        <f>H336/G336*100</f>
        <v>56.582314472561848</v>
      </c>
      <c r="J336" s="114"/>
      <c r="K336" s="114"/>
      <c r="L336" s="444"/>
      <c r="M336" s="444"/>
      <c r="N336" s="444"/>
      <c r="O336" s="444"/>
      <c r="P336" s="444"/>
      <c r="Q336" s="444"/>
      <c r="R336" s="2614"/>
      <c r="S336" s="2614"/>
      <c r="T336" s="2614"/>
      <c r="U336" s="2614"/>
      <c r="V336" s="2708"/>
      <c r="W336" s="690"/>
      <c r="X336" s="690"/>
      <c r="Y336" s="690"/>
      <c r="Z336" s="690"/>
      <c r="AA336" s="2606"/>
      <c r="AB336" s="690"/>
      <c r="AC336" s="1641"/>
      <c r="AD336" s="1641">
        <f t="shared" si="177"/>
        <v>0</v>
      </c>
      <c r="AE336" s="2159"/>
      <c r="AF336" s="1538"/>
    </row>
    <row r="337" spans="1:267" s="59" customFormat="1" ht="27" customHeight="1" x14ac:dyDescent="0.25">
      <c r="A337" s="716">
        <v>1</v>
      </c>
      <c r="B337" s="1551">
        <v>1</v>
      </c>
      <c r="C337" s="389" t="s">
        <v>350</v>
      </c>
      <c r="D337" s="389"/>
      <c r="E337" s="387"/>
      <c r="F337" s="690">
        <v>65200</v>
      </c>
      <c r="G337" s="81">
        <f t="shared" si="203"/>
        <v>21733</v>
      </c>
      <c r="H337" s="420">
        <v>22312</v>
      </c>
      <c r="I337" s="342">
        <f>H337/G337*100</f>
        <v>102.66415129066398</v>
      </c>
      <c r="J337" s="114"/>
      <c r="K337" s="114"/>
      <c r="L337" s="444"/>
      <c r="M337" s="444"/>
      <c r="N337" s="444"/>
      <c r="O337" s="444"/>
      <c r="P337" s="444"/>
      <c r="Q337" s="444"/>
      <c r="R337" s="2614"/>
      <c r="S337" s="2614"/>
      <c r="T337" s="2614"/>
      <c r="U337" s="2614"/>
      <c r="V337" s="2708"/>
      <c r="W337" s="690"/>
      <c r="X337" s="690"/>
      <c r="Y337" s="690"/>
      <c r="Z337" s="690"/>
      <c r="AA337" s="2606"/>
      <c r="AB337" s="690"/>
      <c r="AC337" s="1641"/>
      <c r="AD337" s="1641">
        <f t="shared" si="177"/>
        <v>0</v>
      </c>
      <c r="AE337" s="2159"/>
      <c r="AF337" s="1538"/>
    </row>
    <row r="338" spans="1:267" s="59" customFormat="1" ht="27" customHeight="1" x14ac:dyDescent="0.25">
      <c r="A338" s="716">
        <v>1</v>
      </c>
      <c r="B338" s="1551">
        <v>1</v>
      </c>
      <c r="C338" s="621" t="s">
        <v>365</v>
      </c>
      <c r="D338" s="621"/>
      <c r="E338" s="387"/>
      <c r="F338" s="690"/>
      <c r="G338" s="81">
        <f t="shared" si="203"/>
        <v>0</v>
      </c>
      <c r="H338" s="420"/>
      <c r="I338" s="342"/>
      <c r="J338" s="114"/>
      <c r="K338" s="114"/>
      <c r="L338" s="444"/>
      <c r="M338" s="444"/>
      <c r="N338" s="444"/>
      <c r="O338" s="444"/>
      <c r="P338" s="444"/>
      <c r="Q338" s="444"/>
      <c r="R338" s="2614"/>
      <c r="S338" s="2614"/>
      <c r="T338" s="2614"/>
      <c r="U338" s="2614"/>
      <c r="V338" s="2708"/>
      <c r="W338" s="690"/>
      <c r="X338" s="690"/>
      <c r="Y338" s="690"/>
      <c r="Z338" s="690"/>
      <c r="AA338" s="2606"/>
      <c r="AB338" s="690"/>
      <c r="AC338" s="1641"/>
      <c r="AD338" s="1641">
        <f t="shared" si="177"/>
        <v>0</v>
      </c>
      <c r="AE338" s="2159"/>
      <c r="AF338" s="1538"/>
    </row>
    <row r="339" spans="1:267" s="59" customFormat="1" ht="15" customHeight="1" x14ac:dyDescent="0.25">
      <c r="A339" s="716">
        <v>1</v>
      </c>
      <c r="B339" s="1551">
        <v>1</v>
      </c>
      <c r="C339" s="198" t="s">
        <v>166</v>
      </c>
      <c r="D339" s="198"/>
      <c r="E339" s="488"/>
      <c r="F339" s="691">
        <f>SUM(F331+F337*3.2)</f>
        <v>233032</v>
      </c>
      <c r="G339" s="368">
        <f>SUM(G331+G337*3.2)</f>
        <v>77676.600000000006</v>
      </c>
      <c r="H339" s="368">
        <f>SUM(H331+H337*3.2)</f>
        <v>78257.400000000009</v>
      </c>
      <c r="I339" s="342">
        <f>H339/G339*100</f>
        <v>100.74771552822858</v>
      </c>
      <c r="J339" s="114"/>
      <c r="K339" s="114"/>
      <c r="L339" s="444"/>
      <c r="M339" s="444"/>
      <c r="N339" s="444"/>
      <c r="O339" s="444"/>
      <c r="P339" s="444"/>
      <c r="Q339" s="444"/>
      <c r="R339" s="1533">
        <v>165451.25959999999</v>
      </c>
      <c r="S339" s="1533">
        <v>165451.25959999999</v>
      </c>
      <c r="T339" s="1533">
        <v>165451.25959999999</v>
      </c>
      <c r="U339" s="1533">
        <v>165451.25959999999</v>
      </c>
      <c r="V339" s="2709">
        <f>R339/12*$C$3+(S339-R339)/11*3+(T339-S339)/10*2+(U339-T339)/9*1</f>
        <v>55150.419866666663</v>
      </c>
      <c r="W339" s="720">
        <f>AA339-Z339</f>
        <v>55150.419879999994</v>
      </c>
      <c r="X339" s="720"/>
      <c r="Y339" s="720">
        <f>W339-V339</f>
        <v>1.3333330571185797E-5</v>
      </c>
      <c r="Z339" s="720">
        <v>-249.19949000000003</v>
      </c>
      <c r="AA339" s="3439">
        <v>54901.220389999995</v>
      </c>
      <c r="AB339" s="368">
        <f>SUM(AB331+AB337*3.2)</f>
        <v>0</v>
      </c>
      <c r="AC339" s="1642">
        <f>AC337+AC331</f>
        <v>0</v>
      </c>
      <c r="AD339" s="1642">
        <f t="shared" si="177"/>
        <v>0</v>
      </c>
      <c r="AE339" s="2159"/>
      <c r="AF339" s="1538"/>
    </row>
    <row r="340" spans="1:267" s="59" customFormat="1" ht="15" customHeight="1" x14ac:dyDescent="0.25">
      <c r="A340" s="716">
        <v>1</v>
      </c>
      <c r="B340" s="1551">
        <v>1</v>
      </c>
      <c r="C340" s="487" t="s">
        <v>304</v>
      </c>
      <c r="D340" s="487"/>
      <c r="E340" s="387"/>
      <c r="F340" s="690"/>
      <c r="G340" s="81">
        <f>ROUND(F340/12*$C$3,0)</f>
        <v>0</v>
      </c>
      <c r="H340" s="420"/>
      <c r="I340" s="342"/>
      <c r="J340" s="114"/>
      <c r="K340" s="114"/>
      <c r="L340" s="444"/>
      <c r="M340" s="444"/>
      <c r="N340" s="444"/>
      <c r="O340" s="444"/>
      <c r="P340" s="444"/>
      <c r="Q340" s="444"/>
      <c r="R340" s="2614"/>
      <c r="S340" s="2614"/>
      <c r="T340" s="2614"/>
      <c r="U340" s="2614"/>
      <c r="V340" s="2708"/>
      <c r="W340" s="690"/>
      <c r="X340" s="690"/>
      <c r="Y340" s="690"/>
      <c r="Z340" s="690"/>
      <c r="AA340" s="2606"/>
      <c r="AB340" s="690"/>
      <c r="AC340" s="1641"/>
      <c r="AD340" s="1641">
        <f t="shared" si="177"/>
        <v>0</v>
      </c>
      <c r="AE340" s="2159"/>
      <c r="AF340" s="1538"/>
    </row>
    <row r="341" spans="1:267" s="59" customFormat="1" ht="29.25" customHeight="1" x14ac:dyDescent="0.25">
      <c r="A341" s="716">
        <v>1</v>
      </c>
      <c r="B341" s="1551">
        <v>1</v>
      </c>
      <c r="C341" s="387" t="s">
        <v>645</v>
      </c>
      <c r="D341" s="387"/>
      <c r="E341" s="387"/>
      <c r="F341" s="690">
        <f>SUM(F343,F346,F349)</f>
        <v>152004</v>
      </c>
      <c r="G341" s="420">
        <f>SUM(G343,G346,G349)</f>
        <v>50668</v>
      </c>
      <c r="H341" s="420">
        <f>SUM(H343,H346,H349)</f>
        <v>50575.792321640583</v>
      </c>
      <c r="I341" s="342">
        <f>H341/G341*100</f>
        <v>99.818015950186677</v>
      </c>
      <c r="J341" s="114"/>
      <c r="K341" s="114"/>
      <c r="L341" s="444"/>
      <c r="M341" s="444"/>
      <c r="N341" s="444"/>
      <c r="O341" s="444"/>
      <c r="P341" s="444"/>
      <c r="Q341" s="444"/>
      <c r="R341" s="2614"/>
      <c r="S341" s="2614"/>
      <c r="T341" s="2614"/>
      <c r="U341" s="2614"/>
      <c r="V341" s="2708"/>
      <c r="W341" s="690"/>
      <c r="X341" s="690"/>
      <c r="Y341" s="690"/>
      <c r="Z341" s="690"/>
      <c r="AA341" s="2606"/>
      <c r="AB341" s="690">
        <f>AB342+AB343+AB346+AB349</f>
        <v>0</v>
      </c>
      <c r="AC341" s="690">
        <f t="shared" ref="AC341" si="204">AC342+AC343+AC346+AC349</f>
        <v>0</v>
      </c>
      <c r="AD341" s="690">
        <f t="shared" si="177"/>
        <v>0</v>
      </c>
      <c r="AE341" s="2159"/>
      <c r="AF341" s="1538"/>
    </row>
    <row r="342" spans="1:267" s="59" customFormat="1" ht="15" customHeight="1" x14ac:dyDescent="0.25">
      <c r="A342" s="716">
        <v>1</v>
      </c>
      <c r="B342" s="1551">
        <v>1</v>
      </c>
      <c r="C342" s="387" t="s">
        <v>300</v>
      </c>
      <c r="D342" s="387"/>
      <c r="E342" s="387"/>
      <c r="F342" s="690"/>
      <c r="G342" s="81">
        <f>ROUND(F342/12*$C$3,0)</f>
        <v>0</v>
      </c>
      <c r="H342" s="420"/>
      <c r="I342" s="342"/>
      <c r="J342" s="114"/>
      <c r="K342" s="114"/>
      <c r="L342" s="444"/>
      <c r="M342" s="444"/>
      <c r="N342" s="444"/>
      <c r="O342" s="444"/>
      <c r="P342" s="444"/>
      <c r="Q342" s="444"/>
      <c r="R342" s="2614"/>
      <c r="S342" s="2614"/>
      <c r="T342" s="2614"/>
      <c r="U342" s="2614"/>
      <c r="V342" s="2708"/>
      <c r="W342" s="690"/>
      <c r="X342" s="690"/>
      <c r="Y342" s="690"/>
      <c r="Z342" s="690"/>
      <c r="AA342" s="2606"/>
      <c r="AB342" s="690"/>
      <c r="AC342" s="1641"/>
      <c r="AD342" s="1641">
        <f t="shared" si="177"/>
        <v>0</v>
      </c>
      <c r="AE342" s="2159"/>
      <c r="AF342" s="1538"/>
    </row>
    <row r="343" spans="1:267" s="59" customFormat="1" ht="50.25" customHeight="1" x14ac:dyDescent="0.25">
      <c r="A343" s="716">
        <v>1</v>
      </c>
      <c r="B343" s="1551">
        <v>1</v>
      </c>
      <c r="C343" s="387" t="s">
        <v>305</v>
      </c>
      <c r="D343" s="387"/>
      <c r="E343" s="387"/>
      <c r="F343" s="690">
        <f>SUM(F344:F345)</f>
        <v>5304</v>
      </c>
      <c r="G343" s="420">
        <f>SUM(G344:G345)</f>
        <v>1768</v>
      </c>
      <c r="H343" s="420">
        <f>SUM(H344:H345)</f>
        <v>3586.0495049504952</v>
      </c>
      <c r="I343" s="342">
        <f t="shared" ref="I343:I348" si="205">H343/G343*100</f>
        <v>202.83085435240355</v>
      </c>
      <c r="J343" s="114"/>
      <c r="K343" s="114"/>
      <c r="L343" s="444"/>
      <c r="M343" s="444"/>
      <c r="N343" s="444"/>
      <c r="O343" s="444"/>
      <c r="P343" s="444"/>
      <c r="Q343" s="444"/>
      <c r="R343" s="2614"/>
      <c r="S343" s="2614"/>
      <c r="T343" s="2614"/>
      <c r="U343" s="2614"/>
      <c r="V343" s="2708"/>
      <c r="W343" s="690"/>
      <c r="X343" s="690"/>
      <c r="Y343" s="690"/>
      <c r="Z343" s="690"/>
      <c r="AA343" s="2606"/>
      <c r="AB343" s="690"/>
      <c r="AC343" s="1641"/>
      <c r="AD343" s="1641">
        <f t="shared" si="177"/>
        <v>0</v>
      </c>
      <c r="AE343" s="2159"/>
      <c r="AF343" s="1538"/>
    </row>
    <row r="344" spans="1:267" s="59" customFormat="1" ht="51" customHeight="1" x14ac:dyDescent="0.25">
      <c r="A344" s="716">
        <v>1</v>
      </c>
      <c r="B344" s="1551">
        <v>1</v>
      </c>
      <c r="C344" s="387" t="s">
        <v>346</v>
      </c>
      <c r="D344" s="387"/>
      <c r="E344" s="387"/>
      <c r="F344" s="690">
        <v>850</v>
      </c>
      <c r="G344" s="81">
        <f>ROUND(F344/12*$C$3,0)</f>
        <v>283</v>
      </c>
      <c r="H344" s="420">
        <v>815.04950495049502</v>
      </c>
      <c r="I344" s="342">
        <f t="shared" si="205"/>
        <v>288.0033586397509</v>
      </c>
      <c r="J344" s="114"/>
      <c r="K344" s="114"/>
      <c r="L344" s="444"/>
      <c r="M344" s="444"/>
      <c r="N344" s="444"/>
      <c r="O344" s="444"/>
      <c r="P344" s="444"/>
      <c r="Q344" s="444"/>
      <c r="R344" s="2614"/>
      <c r="S344" s="2614"/>
      <c r="T344" s="2614"/>
      <c r="U344" s="2614"/>
      <c r="V344" s="2708"/>
      <c r="W344" s="690"/>
      <c r="X344" s="690"/>
      <c r="Y344" s="690"/>
      <c r="Z344" s="690"/>
      <c r="AA344" s="2606"/>
      <c r="AB344" s="690"/>
      <c r="AC344" s="1641"/>
      <c r="AD344" s="1641">
        <f t="shared" si="177"/>
        <v>0</v>
      </c>
      <c r="AE344" s="2159"/>
      <c r="AF344" s="1538"/>
    </row>
    <row r="345" spans="1:267" s="59" customFormat="1" ht="51.75" customHeight="1" x14ac:dyDescent="0.25">
      <c r="A345" s="716">
        <v>1</v>
      </c>
      <c r="B345" s="1551">
        <v>1</v>
      </c>
      <c r="C345" s="387" t="s">
        <v>347</v>
      </c>
      <c r="D345" s="387"/>
      <c r="E345" s="387"/>
      <c r="F345" s="690">
        <v>4454</v>
      </c>
      <c r="G345" s="81">
        <f>ROUND(F345/12*$C$3,0)</f>
        <v>1485</v>
      </c>
      <c r="H345" s="420">
        <v>2771</v>
      </c>
      <c r="I345" s="342">
        <f t="shared" si="205"/>
        <v>186.59932659932662</v>
      </c>
      <c r="J345" s="114"/>
      <c r="K345" s="114"/>
      <c r="L345" s="444"/>
      <c r="M345" s="444"/>
      <c r="N345" s="444"/>
      <c r="O345" s="444"/>
      <c r="P345" s="444"/>
      <c r="Q345" s="444"/>
      <c r="R345" s="2614"/>
      <c r="S345" s="2614"/>
      <c r="T345" s="2614"/>
      <c r="U345" s="2614"/>
      <c r="V345" s="2708"/>
      <c r="W345" s="690"/>
      <c r="X345" s="690"/>
      <c r="Y345" s="690"/>
      <c r="Z345" s="690"/>
      <c r="AA345" s="2606"/>
      <c r="AB345" s="690"/>
      <c r="AC345" s="1641"/>
      <c r="AD345" s="1641">
        <f t="shared" si="177"/>
        <v>0</v>
      </c>
      <c r="AE345" s="2159"/>
      <c r="AF345" s="1538"/>
    </row>
    <row r="346" spans="1:267" s="59" customFormat="1" ht="54.75" customHeight="1" x14ac:dyDescent="0.25">
      <c r="A346" s="716">
        <v>1</v>
      </c>
      <c r="B346" s="1551">
        <v>1</v>
      </c>
      <c r="C346" s="387" t="s">
        <v>308</v>
      </c>
      <c r="D346" s="387"/>
      <c r="E346" s="387"/>
      <c r="F346" s="690">
        <f>SUM(F347:F348)</f>
        <v>146700</v>
      </c>
      <c r="G346" s="420">
        <f>SUM(G347:G348)</f>
        <v>48900</v>
      </c>
      <c r="H346" s="420">
        <f>SUM(H347:H348)</f>
        <v>46989.742816690086</v>
      </c>
      <c r="I346" s="342">
        <f t="shared" si="205"/>
        <v>96.093543592413269</v>
      </c>
      <c r="J346" s="114"/>
      <c r="K346" s="114"/>
      <c r="L346" s="444"/>
      <c r="M346" s="444"/>
      <c r="N346" s="444"/>
      <c r="O346" s="444"/>
      <c r="P346" s="444"/>
      <c r="Q346" s="444"/>
      <c r="R346" s="2614"/>
      <c r="S346" s="2614"/>
      <c r="T346" s="2614"/>
      <c r="U346" s="2614"/>
      <c r="V346" s="2708"/>
      <c r="W346" s="690"/>
      <c r="X346" s="690"/>
      <c r="Y346" s="690"/>
      <c r="Z346" s="690"/>
      <c r="AA346" s="2606"/>
      <c r="AB346" s="690">
        <f>AB347*4.7647+AB348*1.4375</f>
        <v>0</v>
      </c>
      <c r="AC346" s="690">
        <f>AC347+AC348</f>
        <v>0</v>
      </c>
      <c r="AD346" s="690">
        <f t="shared" si="177"/>
        <v>0</v>
      </c>
      <c r="AE346" s="2159"/>
      <c r="AF346" s="1538"/>
    </row>
    <row r="347" spans="1:267" s="59" customFormat="1" ht="63.75" customHeight="1" x14ac:dyDescent="0.25">
      <c r="A347" s="716">
        <v>1</v>
      </c>
      <c r="B347" s="1551">
        <v>1</v>
      </c>
      <c r="C347" s="387" t="s">
        <v>364</v>
      </c>
      <c r="D347" s="387"/>
      <c r="E347" s="387"/>
      <c r="F347" s="690">
        <v>116200</v>
      </c>
      <c r="G347" s="81">
        <f t="shared" ref="G347:G352" si="206">ROUND(F347/12*$C$3,0)</f>
        <v>38733</v>
      </c>
      <c r="H347" s="420">
        <v>38230.778458397137</v>
      </c>
      <c r="I347" s="342">
        <f t="shared" si="205"/>
        <v>98.703375567080116</v>
      </c>
      <c r="J347" s="114"/>
      <c r="K347" s="114"/>
      <c r="L347" s="444"/>
      <c r="M347" s="444"/>
      <c r="N347" s="444"/>
      <c r="O347" s="444"/>
      <c r="P347" s="444"/>
      <c r="Q347" s="444"/>
      <c r="R347" s="2614"/>
      <c r="S347" s="2614"/>
      <c r="T347" s="2614"/>
      <c r="U347" s="2614"/>
      <c r="V347" s="2708"/>
      <c r="W347" s="690"/>
      <c r="X347" s="690"/>
      <c r="Y347" s="690"/>
      <c r="Z347" s="690"/>
      <c r="AA347" s="2606"/>
      <c r="AB347" s="690"/>
      <c r="AC347" s="1641"/>
      <c r="AD347" s="1641">
        <f t="shared" si="177"/>
        <v>0</v>
      </c>
      <c r="AE347" s="2159"/>
      <c r="AF347" s="1538"/>
    </row>
    <row r="348" spans="1:267" s="59" customFormat="1" ht="52.5" customHeight="1" x14ac:dyDescent="0.25">
      <c r="A348" s="716">
        <v>1</v>
      </c>
      <c r="B348" s="1551">
        <v>1</v>
      </c>
      <c r="C348" s="387" t="s">
        <v>318</v>
      </c>
      <c r="D348" s="387"/>
      <c r="E348" s="387"/>
      <c r="F348" s="690">
        <v>30500</v>
      </c>
      <c r="G348" s="81">
        <f t="shared" si="206"/>
        <v>10167</v>
      </c>
      <c r="H348" s="420">
        <v>8758.9643582929493</v>
      </c>
      <c r="I348" s="342">
        <f t="shared" si="205"/>
        <v>86.150923166056344</v>
      </c>
      <c r="J348" s="114"/>
      <c r="K348" s="114"/>
      <c r="L348" s="444"/>
      <c r="M348" s="444"/>
      <c r="N348" s="444"/>
      <c r="O348" s="444"/>
      <c r="P348" s="444"/>
      <c r="Q348" s="444"/>
      <c r="R348" s="2614"/>
      <c r="S348" s="2614"/>
      <c r="T348" s="2614"/>
      <c r="U348" s="2614"/>
      <c r="V348" s="2708"/>
      <c r="W348" s="690"/>
      <c r="X348" s="690"/>
      <c r="Y348" s="690"/>
      <c r="Z348" s="690"/>
      <c r="AA348" s="2606"/>
      <c r="AB348" s="690"/>
      <c r="AC348" s="1641"/>
      <c r="AD348" s="1641">
        <f t="shared" si="177"/>
        <v>0</v>
      </c>
      <c r="AE348" s="2159"/>
      <c r="AF348" s="1538"/>
    </row>
    <row r="349" spans="1:267" s="59" customFormat="1" ht="50.25" customHeight="1" x14ac:dyDescent="0.25">
      <c r="A349" s="716">
        <v>1</v>
      </c>
      <c r="B349" s="1551">
        <v>1</v>
      </c>
      <c r="C349" s="387" t="s">
        <v>289</v>
      </c>
      <c r="D349" s="387"/>
      <c r="E349" s="387"/>
      <c r="F349" s="690"/>
      <c r="G349" s="81">
        <f t="shared" si="206"/>
        <v>0</v>
      </c>
      <c r="H349" s="420"/>
      <c r="I349" s="342"/>
      <c r="J349" s="114"/>
      <c r="K349" s="114"/>
      <c r="L349" s="444"/>
      <c r="M349" s="444"/>
      <c r="N349" s="444"/>
      <c r="O349" s="444"/>
      <c r="P349" s="444"/>
      <c r="Q349" s="444"/>
      <c r="R349" s="2614"/>
      <c r="S349" s="2614"/>
      <c r="T349" s="2614"/>
      <c r="U349" s="2614"/>
      <c r="V349" s="2708"/>
      <c r="W349" s="690"/>
      <c r="X349" s="690"/>
      <c r="Y349" s="690"/>
      <c r="Z349" s="690"/>
      <c r="AA349" s="2606"/>
      <c r="AB349" s="690"/>
      <c r="AC349" s="1641"/>
      <c r="AD349" s="1641">
        <f t="shared" si="177"/>
        <v>0</v>
      </c>
      <c r="AE349" s="2159"/>
      <c r="AF349" s="1538"/>
    </row>
    <row r="350" spans="1:267" s="59" customFormat="1" ht="26.25" customHeight="1" x14ac:dyDescent="0.25">
      <c r="A350" s="716">
        <v>1</v>
      </c>
      <c r="B350" s="1551">
        <v>1</v>
      </c>
      <c r="C350" s="389" t="s">
        <v>155</v>
      </c>
      <c r="D350" s="389"/>
      <c r="E350" s="387"/>
      <c r="F350" s="690"/>
      <c r="G350" s="81">
        <f t="shared" si="206"/>
        <v>0</v>
      </c>
      <c r="H350" s="81"/>
      <c r="I350" s="342"/>
      <c r="J350" s="114"/>
      <c r="K350" s="114"/>
      <c r="L350" s="444"/>
      <c r="M350" s="444"/>
      <c r="N350" s="444"/>
      <c r="O350" s="444"/>
      <c r="P350" s="444"/>
      <c r="Q350" s="444"/>
      <c r="R350" s="2614"/>
      <c r="S350" s="2614"/>
      <c r="T350" s="2614"/>
      <c r="U350" s="2614"/>
      <c r="V350" s="2708"/>
      <c r="W350" s="690"/>
      <c r="X350" s="690"/>
      <c r="Y350" s="690"/>
      <c r="Z350" s="690"/>
      <c r="AA350" s="2606"/>
      <c r="AB350" s="690"/>
      <c r="AC350" s="1641"/>
      <c r="AD350" s="1641">
        <f t="shared" si="177"/>
        <v>0</v>
      </c>
      <c r="AE350" s="2159"/>
      <c r="AF350" s="1538"/>
    </row>
    <row r="351" spans="1:267" s="59" customFormat="1" ht="30" customHeight="1" x14ac:dyDescent="0.25">
      <c r="A351" s="716">
        <v>1</v>
      </c>
      <c r="B351" s="1551">
        <v>1</v>
      </c>
      <c r="C351" s="389" t="s">
        <v>156</v>
      </c>
      <c r="D351" s="389"/>
      <c r="E351" s="387"/>
      <c r="F351" s="690">
        <v>26100</v>
      </c>
      <c r="G351" s="81">
        <f t="shared" si="206"/>
        <v>8700</v>
      </c>
      <c r="H351" s="420">
        <v>7226</v>
      </c>
      <c r="I351" s="342">
        <f>H351/G351*100</f>
        <v>83.05747126436782</v>
      </c>
      <c r="J351" s="114"/>
      <c r="K351" s="114"/>
      <c r="L351" s="444"/>
      <c r="M351" s="444"/>
      <c r="N351" s="444"/>
      <c r="O351" s="444"/>
      <c r="P351" s="444"/>
      <c r="Q351" s="444"/>
      <c r="R351" s="2614"/>
      <c r="S351" s="2614"/>
      <c r="T351" s="2614"/>
      <c r="U351" s="2614"/>
      <c r="V351" s="2708"/>
      <c r="W351" s="690"/>
      <c r="X351" s="690"/>
      <c r="Y351" s="690"/>
      <c r="Z351" s="690"/>
      <c r="AA351" s="2606"/>
      <c r="AB351" s="690"/>
      <c r="AC351" s="1641"/>
      <c r="AD351" s="1641">
        <f t="shared" si="177"/>
        <v>0</v>
      </c>
      <c r="AE351" s="2159"/>
      <c r="AF351" s="1538"/>
    </row>
    <row r="352" spans="1:267" s="59" customFormat="1" ht="40.5" customHeight="1" x14ac:dyDescent="0.25">
      <c r="A352" s="716">
        <v>1</v>
      </c>
      <c r="B352" s="1551">
        <v>1</v>
      </c>
      <c r="C352" s="387" t="s">
        <v>296</v>
      </c>
      <c r="D352" s="387"/>
      <c r="E352" s="387"/>
      <c r="F352" s="842">
        <v>10700</v>
      </c>
      <c r="G352" s="656">
        <f t="shared" si="206"/>
        <v>3567</v>
      </c>
      <c r="H352" s="346">
        <v>2825</v>
      </c>
      <c r="I352" s="81">
        <f>H352/G352*100</f>
        <v>79.198205775161199</v>
      </c>
      <c r="J352" s="777"/>
      <c r="K352" s="82"/>
      <c r="L352" s="107"/>
      <c r="M352" s="107"/>
      <c r="N352" s="107"/>
      <c r="O352" s="107"/>
      <c r="P352" s="107"/>
      <c r="Q352" s="83"/>
      <c r="R352" s="2615"/>
      <c r="S352" s="2615"/>
      <c r="T352" s="2615"/>
      <c r="U352" s="2615"/>
      <c r="V352" s="2710"/>
      <c r="W352" s="392"/>
      <c r="X352" s="392"/>
      <c r="Y352" s="392"/>
      <c r="Z352" s="107"/>
      <c r="AA352" s="3449"/>
      <c r="AB352" s="176"/>
      <c r="AC352" s="1648"/>
      <c r="AD352" s="1649">
        <f t="shared" ref="AD352:AD421" si="207">AC352/1000</f>
        <v>0</v>
      </c>
      <c r="AE352" s="2159"/>
      <c r="AF352" s="2134"/>
      <c r="AG352" s="85"/>
      <c r="AH352" s="85"/>
      <c r="AI352" s="85"/>
      <c r="AJ352" s="85"/>
      <c r="AK352" s="85"/>
      <c r="AL352" s="85"/>
      <c r="AM352" s="85"/>
      <c r="AN352" s="85"/>
      <c r="AO352" s="85"/>
      <c r="AP352" s="85"/>
      <c r="AQ352" s="85"/>
      <c r="AR352" s="85"/>
      <c r="AS352" s="85"/>
      <c r="AT352" s="85"/>
      <c r="AU352" s="85"/>
      <c r="AV352" s="85"/>
      <c r="AW352" s="85"/>
      <c r="AX352" s="85"/>
      <c r="AY352" s="85"/>
      <c r="AZ352" s="85"/>
      <c r="BA352" s="85"/>
      <c r="BB352" s="85"/>
      <c r="BC352" s="85"/>
      <c r="BD352" s="85"/>
      <c r="BE352" s="85"/>
      <c r="BF352" s="85"/>
      <c r="BG352" s="85"/>
      <c r="BH352" s="85"/>
      <c r="BI352" s="85"/>
      <c r="BJ352" s="85"/>
      <c r="BK352" s="85"/>
      <c r="BL352" s="85"/>
      <c r="BM352" s="85"/>
      <c r="BN352" s="85"/>
      <c r="BO352" s="85"/>
      <c r="BP352" s="85"/>
      <c r="BQ352" s="85"/>
      <c r="BR352" s="85"/>
      <c r="BS352" s="85"/>
      <c r="BT352" s="85"/>
      <c r="BU352" s="85"/>
      <c r="BV352" s="85"/>
      <c r="BW352" s="85"/>
      <c r="BX352" s="85"/>
      <c r="BY352" s="85"/>
      <c r="BZ352" s="85"/>
      <c r="CA352" s="85"/>
      <c r="CB352" s="85"/>
      <c r="CC352" s="85"/>
      <c r="CD352" s="85"/>
      <c r="CE352" s="85"/>
      <c r="CF352" s="85"/>
      <c r="CG352" s="85"/>
      <c r="CH352" s="85"/>
      <c r="CI352" s="85"/>
      <c r="CJ352" s="85"/>
      <c r="CK352" s="85"/>
      <c r="CL352" s="85"/>
      <c r="CM352" s="85"/>
      <c r="CN352" s="85"/>
      <c r="CO352" s="85"/>
      <c r="CP352" s="85"/>
      <c r="CQ352" s="85"/>
      <c r="CR352" s="85"/>
      <c r="CS352" s="85"/>
      <c r="CT352" s="85"/>
      <c r="CU352" s="85"/>
      <c r="CV352" s="85"/>
      <c r="CW352" s="85"/>
      <c r="CX352" s="85"/>
      <c r="CY352" s="85"/>
      <c r="CZ352" s="85"/>
      <c r="DA352" s="85"/>
      <c r="DB352" s="85"/>
      <c r="DC352" s="85"/>
      <c r="DD352" s="85"/>
      <c r="DE352" s="85"/>
      <c r="DF352" s="85"/>
      <c r="DG352" s="85"/>
      <c r="DH352" s="85"/>
      <c r="DI352" s="85"/>
      <c r="DJ352" s="85"/>
      <c r="DK352" s="85"/>
      <c r="DL352" s="85"/>
      <c r="DM352" s="85"/>
      <c r="DN352" s="85"/>
      <c r="DO352" s="85"/>
      <c r="DP352" s="85"/>
      <c r="DQ352" s="85"/>
      <c r="DR352" s="85"/>
      <c r="DS352" s="85"/>
      <c r="DT352" s="85"/>
      <c r="DU352" s="85"/>
      <c r="DV352" s="85"/>
      <c r="DW352" s="85"/>
      <c r="DX352" s="85"/>
      <c r="DY352" s="85"/>
      <c r="DZ352" s="85"/>
      <c r="EA352" s="85"/>
      <c r="EB352" s="85"/>
      <c r="EC352" s="85"/>
      <c r="ED352" s="85"/>
      <c r="EE352" s="85"/>
      <c r="EF352" s="85"/>
      <c r="EG352" s="85"/>
      <c r="EH352" s="85"/>
      <c r="EI352" s="85"/>
      <c r="EJ352" s="85"/>
      <c r="EK352" s="85"/>
      <c r="EL352" s="85"/>
      <c r="EM352" s="85"/>
      <c r="EN352" s="85"/>
      <c r="EO352" s="85"/>
      <c r="EP352" s="85"/>
      <c r="EQ352" s="85"/>
      <c r="ER352" s="85"/>
      <c r="ES352" s="85"/>
      <c r="ET352" s="85"/>
      <c r="EU352" s="85"/>
      <c r="EV352" s="85"/>
      <c r="EW352" s="85"/>
      <c r="EX352" s="85"/>
      <c r="EY352" s="85"/>
      <c r="EZ352" s="85"/>
      <c r="FA352" s="85"/>
      <c r="FB352" s="85"/>
      <c r="FC352" s="85"/>
      <c r="FD352" s="85"/>
      <c r="FE352" s="85"/>
      <c r="FF352" s="85"/>
      <c r="FG352" s="85"/>
      <c r="FH352" s="85"/>
      <c r="FI352" s="85"/>
      <c r="FJ352" s="85"/>
      <c r="FK352" s="85"/>
      <c r="FL352" s="85"/>
      <c r="FM352" s="85"/>
      <c r="FN352" s="85"/>
      <c r="FO352" s="85"/>
      <c r="FP352" s="85"/>
      <c r="FQ352" s="85"/>
      <c r="FR352" s="85"/>
      <c r="FS352" s="85"/>
      <c r="FT352" s="85"/>
      <c r="FU352" s="85"/>
      <c r="FV352" s="85"/>
      <c r="FW352" s="85"/>
      <c r="FX352" s="85"/>
      <c r="FY352" s="85"/>
      <c r="FZ352" s="85"/>
      <c r="GA352" s="85"/>
      <c r="GB352" s="85"/>
      <c r="GC352" s="85"/>
      <c r="GD352" s="85"/>
      <c r="GE352" s="85"/>
      <c r="GF352" s="85"/>
      <c r="GG352" s="85"/>
      <c r="GH352" s="85"/>
      <c r="GI352" s="85"/>
      <c r="GJ352" s="85"/>
      <c r="GK352" s="85"/>
      <c r="GL352" s="85"/>
      <c r="GM352" s="85"/>
      <c r="GN352" s="85"/>
      <c r="GO352" s="85"/>
      <c r="GP352" s="85"/>
      <c r="GQ352" s="85"/>
      <c r="GR352" s="85"/>
      <c r="GS352" s="85"/>
      <c r="GT352" s="85"/>
      <c r="GU352" s="85"/>
      <c r="GV352" s="85"/>
      <c r="GW352" s="85"/>
      <c r="GX352" s="85"/>
      <c r="GY352" s="85"/>
      <c r="GZ352" s="85"/>
      <c r="HA352" s="85"/>
      <c r="HB352" s="85"/>
      <c r="HC352" s="85"/>
      <c r="HD352" s="85"/>
      <c r="HE352" s="85"/>
      <c r="HF352" s="85"/>
      <c r="HG352" s="85"/>
      <c r="HH352" s="85"/>
      <c r="HI352" s="85"/>
      <c r="HJ352" s="85"/>
      <c r="HK352" s="85"/>
      <c r="HL352" s="85"/>
      <c r="HM352" s="85"/>
      <c r="HN352" s="85"/>
      <c r="HO352" s="85"/>
      <c r="HP352" s="85"/>
      <c r="HQ352" s="85"/>
      <c r="HR352" s="85"/>
      <c r="HS352" s="85"/>
      <c r="HT352" s="85"/>
      <c r="HU352" s="85"/>
      <c r="HV352" s="85"/>
      <c r="HW352" s="85"/>
      <c r="HX352" s="85"/>
      <c r="HY352" s="85"/>
      <c r="HZ352" s="85"/>
      <c r="IA352" s="85"/>
      <c r="IB352" s="85"/>
      <c r="IC352" s="85"/>
      <c r="ID352" s="85"/>
      <c r="IE352" s="85"/>
      <c r="IF352" s="85"/>
      <c r="IG352" s="85"/>
      <c r="IH352" s="85"/>
      <c r="II352" s="85"/>
      <c r="IJ352" s="85"/>
      <c r="IK352" s="85"/>
      <c r="IL352" s="85"/>
      <c r="IM352" s="85"/>
      <c r="IN352" s="85"/>
      <c r="IO352" s="85"/>
      <c r="IP352" s="85"/>
      <c r="IQ352" s="85"/>
      <c r="IR352" s="85"/>
      <c r="IS352" s="85"/>
      <c r="IT352" s="85"/>
      <c r="IU352" s="85"/>
      <c r="IV352" s="85"/>
      <c r="IW352" s="85"/>
      <c r="IX352" s="85"/>
      <c r="IY352" s="85"/>
      <c r="IZ352" s="85"/>
      <c r="JA352" s="85"/>
      <c r="JB352" s="85"/>
      <c r="JC352" s="85"/>
      <c r="JD352" s="85"/>
      <c r="JE352" s="85"/>
      <c r="JF352" s="85"/>
      <c r="JG352" s="85"/>
    </row>
    <row r="353" spans="1:267" s="59" customFormat="1" ht="42.75" customHeight="1" x14ac:dyDescent="0.25">
      <c r="A353" s="716"/>
      <c r="B353" s="1551">
        <v>1</v>
      </c>
      <c r="C353" s="387" t="s">
        <v>498</v>
      </c>
      <c r="D353" s="489"/>
      <c r="E353" s="387"/>
      <c r="F353" s="842">
        <v>500</v>
      </c>
      <c r="G353" s="656">
        <f t="shared" ref="G353:G358" si="208">ROUND(F353/12*$C$3,0)</f>
        <v>167</v>
      </c>
      <c r="H353" s="346">
        <v>19</v>
      </c>
      <c r="I353" s="81">
        <f>H353/G353*100</f>
        <v>11.377245508982035</v>
      </c>
      <c r="J353" s="777"/>
      <c r="K353" s="82"/>
      <c r="L353" s="107"/>
      <c r="M353" s="107"/>
      <c r="N353" s="107"/>
      <c r="O353" s="107"/>
      <c r="P353" s="107"/>
      <c r="Q353" s="83"/>
      <c r="R353" s="2615"/>
      <c r="S353" s="2615"/>
      <c r="T353" s="2615"/>
      <c r="U353" s="2615"/>
      <c r="V353" s="2710"/>
      <c r="W353" s="392"/>
      <c r="X353" s="392"/>
      <c r="Y353" s="392"/>
      <c r="Z353" s="107"/>
      <c r="AA353" s="3449"/>
      <c r="AB353" s="176"/>
      <c r="AC353" s="1648"/>
      <c r="AD353" s="1649">
        <f t="shared" si="207"/>
        <v>0</v>
      </c>
      <c r="AE353" s="2159"/>
      <c r="AF353" s="2134"/>
      <c r="AG353" s="85"/>
      <c r="AH353" s="85"/>
      <c r="AI353" s="85"/>
      <c r="AJ353" s="85"/>
      <c r="AK353" s="85"/>
      <c r="AL353" s="85"/>
      <c r="AM353" s="85"/>
      <c r="AN353" s="85"/>
      <c r="AO353" s="85"/>
      <c r="AP353" s="85"/>
      <c r="AQ353" s="85"/>
      <c r="AR353" s="85"/>
      <c r="AS353" s="85"/>
      <c r="AT353" s="85"/>
      <c r="AU353" s="85"/>
      <c r="AV353" s="85"/>
      <c r="AW353" s="85"/>
      <c r="AX353" s="85"/>
      <c r="AY353" s="85"/>
      <c r="AZ353" s="85"/>
      <c r="BA353" s="85"/>
      <c r="BB353" s="85"/>
      <c r="BC353" s="85"/>
      <c r="BD353" s="85"/>
      <c r="BE353" s="85"/>
      <c r="BF353" s="85"/>
      <c r="BG353" s="85"/>
      <c r="BH353" s="85"/>
      <c r="BI353" s="85"/>
      <c r="BJ353" s="85"/>
      <c r="BK353" s="85"/>
      <c r="BL353" s="85"/>
      <c r="BM353" s="85"/>
      <c r="BN353" s="85"/>
      <c r="BO353" s="85"/>
      <c r="BP353" s="85"/>
      <c r="BQ353" s="85"/>
      <c r="BR353" s="85"/>
      <c r="BS353" s="85"/>
      <c r="BT353" s="85"/>
      <c r="BU353" s="85"/>
      <c r="BV353" s="85"/>
      <c r="BW353" s="85"/>
      <c r="BX353" s="85"/>
      <c r="BY353" s="85"/>
      <c r="BZ353" s="85"/>
      <c r="CA353" s="85"/>
      <c r="CB353" s="85"/>
      <c r="CC353" s="85"/>
      <c r="CD353" s="85"/>
      <c r="CE353" s="85"/>
      <c r="CF353" s="85"/>
      <c r="CG353" s="85"/>
      <c r="CH353" s="85"/>
      <c r="CI353" s="85"/>
      <c r="CJ353" s="85"/>
      <c r="CK353" s="85"/>
      <c r="CL353" s="85"/>
      <c r="CM353" s="85"/>
      <c r="CN353" s="85"/>
      <c r="CO353" s="85"/>
      <c r="CP353" s="85"/>
      <c r="CQ353" s="85"/>
      <c r="CR353" s="85"/>
      <c r="CS353" s="85"/>
      <c r="CT353" s="85"/>
      <c r="CU353" s="85"/>
      <c r="CV353" s="85"/>
      <c r="CW353" s="85"/>
      <c r="CX353" s="85"/>
      <c r="CY353" s="85"/>
      <c r="CZ353" s="85"/>
      <c r="DA353" s="85"/>
      <c r="DB353" s="85"/>
      <c r="DC353" s="85"/>
      <c r="DD353" s="85"/>
      <c r="DE353" s="85"/>
      <c r="DF353" s="85"/>
      <c r="DG353" s="85"/>
      <c r="DH353" s="85"/>
      <c r="DI353" s="85"/>
      <c r="DJ353" s="85"/>
      <c r="DK353" s="85"/>
      <c r="DL353" s="85"/>
      <c r="DM353" s="85"/>
      <c r="DN353" s="85"/>
      <c r="DO353" s="85"/>
      <c r="DP353" s="85"/>
      <c r="DQ353" s="85"/>
      <c r="DR353" s="85"/>
      <c r="DS353" s="85"/>
      <c r="DT353" s="85"/>
      <c r="DU353" s="85"/>
      <c r="DV353" s="85"/>
      <c r="DW353" s="85"/>
      <c r="DX353" s="85"/>
      <c r="DY353" s="85"/>
      <c r="DZ353" s="85"/>
      <c r="EA353" s="85"/>
      <c r="EB353" s="85"/>
      <c r="EC353" s="85"/>
      <c r="ED353" s="85"/>
      <c r="EE353" s="85"/>
      <c r="EF353" s="85"/>
      <c r="EG353" s="85"/>
      <c r="EH353" s="85"/>
      <c r="EI353" s="85"/>
      <c r="EJ353" s="85"/>
      <c r="EK353" s="85"/>
      <c r="EL353" s="85"/>
      <c r="EM353" s="85"/>
      <c r="EN353" s="85"/>
      <c r="EO353" s="85"/>
      <c r="EP353" s="85"/>
      <c r="EQ353" s="85"/>
      <c r="ER353" s="85"/>
      <c r="ES353" s="85"/>
      <c r="ET353" s="85"/>
      <c r="EU353" s="85"/>
      <c r="EV353" s="85"/>
      <c r="EW353" s="85"/>
      <c r="EX353" s="85"/>
      <c r="EY353" s="85"/>
      <c r="EZ353" s="85"/>
      <c r="FA353" s="85"/>
      <c r="FB353" s="85"/>
      <c r="FC353" s="85"/>
      <c r="FD353" s="85"/>
      <c r="FE353" s="85"/>
      <c r="FF353" s="85"/>
      <c r="FG353" s="85"/>
      <c r="FH353" s="85"/>
      <c r="FI353" s="85"/>
      <c r="FJ353" s="85"/>
      <c r="FK353" s="85"/>
      <c r="FL353" s="85"/>
      <c r="FM353" s="85"/>
      <c r="FN353" s="85"/>
      <c r="FO353" s="85"/>
      <c r="FP353" s="85"/>
      <c r="FQ353" s="85"/>
      <c r="FR353" s="85"/>
      <c r="FS353" s="85"/>
      <c r="FT353" s="85"/>
      <c r="FU353" s="85"/>
      <c r="FV353" s="85"/>
      <c r="FW353" s="85"/>
      <c r="FX353" s="85"/>
      <c r="FY353" s="85"/>
      <c r="FZ353" s="85"/>
      <c r="GA353" s="85"/>
      <c r="GB353" s="85"/>
      <c r="GC353" s="85"/>
      <c r="GD353" s="85"/>
      <c r="GE353" s="85"/>
      <c r="GF353" s="85"/>
      <c r="GG353" s="85"/>
      <c r="GH353" s="85"/>
      <c r="GI353" s="85"/>
      <c r="GJ353" s="85"/>
      <c r="GK353" s="85"/>
      <c r="GL353" s="85"/>
      <c r="GM353" s="85"/>
      <c r="GN353" s="85"/>
      <c r="GO353" s="85"/>
      <c r="GP353" s="85"/>
      <c r="GQ353" s="85"/>
      <c r="GR353" s="85"/>
      <c r="GS353" s="85"/>
      <c r="GT353" s="85"/>
      <c r="GU353" s="85"/>
      <c r="GV353" s="85"/>
      <c r="GW353" s="85"/>
      <c r="GX353" s="85"/>
      <c r="GY353" s="85"/>
      <c r="GZ353" s="85"/>
      <c r="HA353" s="85"/>
      <c r="HB353" s="85"/>
      <c r="HC353" s="85"/>
      <c r="HD353" s="85"/>
      <c r="HE353" s="85"/>
      <c r="HF353" s="85"/>
      <c r="HG353" s="85"/>
      <c r="HH353" s="85"/>
      <c r="HI353" s="85"/>
      <c r="HJ353" s="85"/>
      <c r="HK353" s="85"/>
      <c r="HL353" s="85"/>
      <c r="HM353" s="85"/>
      <c r="HN353" s="85"/>
      <c r="HO353" s="85"/>
      <c r="HP353" s="85"/>
      <c r="HQ353" s="85"/>
      <c r="HR353" s="85"/>
      <c r="HS353" s="85"/>
      <c r="HT353" s="85"/>
      <c r="HU353" s="85"/>
      <c r="HV353" s="85"/>
      <c r="HW353" s="85"/>
      <c r="HX353" s="85"/>
      <c r="HY353" s="85"/>
      <c r="HZ353" s="85"/>
      <c r="IA353" s="85"/>
      <c r="IB353" s="85"/>
      <c r="IC353" s="85"/>
      <c r="ID353" s="85"/>
      <c r="IE353" s="85"/>
      <c r="IF353" s="85"/>
      <c r="IG353" s="85"/>
      <c r="IH353" s="85"/>
      <c r="II353" s="85"/>
      <c r="IJ353" s="85"/>
      <c r="IK353" s="85"/>
      <c r="IL353" s="85"/>
      <c r="IM353" s="85"/>
      <c r="IN353" s="85"/>
      <c r="IO353" s="85"/>
      <c r="IP353" s="85"/>
      <c r="IQ353" s="85"/>
      <c r="IR353" s="85"/>
      <c r="IS353" s="85"/>
      <c r="IT353" s="85"/>
      <c r="IU353" s="85"/>
      <c r="IV353" s="85"/>
      <c r="IW353" s="85"/>
      <c r="IX353" s="85"/>
      <c r="IY353" s="85"/>
      <c r="IZ353" s="85"/>
      <c r="JA353" s="85"/>
      <c r="JB353" s="85"/>
      <c r="JC353" s="85"/>
      <c r="JD353" s="85"/>
      <c r="JE353" s="85"/>
      <c r="JF353" s="85"/>
      <c r="JG353" s="85"/>
    </row>
    <row r="354" spans="1:267" s="59" customFormat="1" x14ac:dyDescent="0.25">
      <c r="A354" s="716"/>
      <c r="B354" s="1551">
        <v>1</v>
      </c>
      <c r="C354" s="464" t="s">
        <v>158</v>
      </c>
      <c r="D354" s="464"/>
      <c r="E354" s="387"/>
      <c r="F354" s="842">
        <f>SUM(F355:F358)</f>
        <v>94700</v>
      </c>
      <c r="G354" s="656">
        <f t="shared" ref="G354:H354" si="209">SUM(G355:G358)</f>
        <v>31566</v>
      </c>
      <c r="H354" s="346">
        <f t="shared" si="209"/>
        <v>56476</v>
      </c>
      <c r="I354" s="81">
        <f>H354/G354*100</f>
        <v>178.91402141544702</v>
      </c>
      <c r="J354" s="777"/>
      <c r="K354" s="82"/>
      <c r="L354" s="107"/>
      <c r="M354" s="107"/>
      <c r="N354" s="107"/>
      <c r="O354" s="107"/>
      <c r="P354" s="107"/>
      <c r="Q354" s="83"/>
      <c r="R354" s="2615">
        <v>22193.99</v>
      </c>
      <c r="S354" s="2615">
        <v>22193.99</v>
      </c>
      <c r="T354" s="2615">
        <v>22193.99</v>
      </c>
      <c r="U354" s="2615">
        <v>22193.99</v>
      </c>
      <c r="V354" s="2710">
        <f>R354/12*$C$3+(S354-R354)/11*3+(T354-S354)/10*2+(U354-T354)/9*1</f>
        <v>7397.9966666666669</v>
      </c>
      <c r="W354" s="392">
        <f>AA354-Z354-X354</f>
        <v>7899.4021600000005</v>
      </c>
      <c r="X354" s="392">
        <f>X356</f>
        <v>4812.7615199999991</v>
      </c>
      <c r="Y354" s="392">
        <f>W354-V354</f>
        <v>501.40549333333365</v>
      </c>
      <c r="Z354" s="107">
        <v>-0.21336000000000002</v>
      </c>
      <c r="AA354" s="3449">
        <v>12711.95032</v>
      </c>
      <c r="AB354" s="176"/>
      <c r="AC354" s="1648"/>
      <c r="AD354" s="1649">
        <f t="shared" si="207"/>
        <v>0</v>
      </c>
      <c r="AE354" s="2159"/>
      <c r="AF354" s="2134"/>
      <c r="AG354" s="85"/>
      <c r="AH354" s="85"/>
      <c r="AI354" s="85"/>
      <c r="AJ354" s="85"/>
      <c r="AK354" s="85"/>
      <c r="AL354" s="85"/>
      <c r="AM354" s="85"/>
      <c r="AN354" s="85"/>
      <c r="AO354" s="85"/>
      <c r="AP354" s="85"/>
      <c r="AQ354" s="85"/>
      <c r="AR354" s="85"/>
      <c r="AS354" s="85"/>
      <c r="AT354" s="85"/>
      <c r="AU354" s="85"/>
      <c r="AV354" s="85"/>
      <c r="AW354" s="85"/>
      <c r="AX354" s="85"/>
      <c r="AY354" s="85"/>
      <c r="AZ354" s="85"/>
      <c r="BA354" s="85"/>
      <c r="BB354" s="85"/>
      <c r="BC354" s="85"/>
      <c r="BD354" s="85"/>
      <c r="BE354" s="85"/>
      <c r="BF354" s="85"/>
      <c r="BG354" s="85"/>
      <c r="BH354" s="85"/>
      <c r="BI354" s="85"/>
      <c r="BJ354" s="85"/>
      <c r="BK354" s="85"/>
      <c r="BL354" s="85"/>
      <c r="BM354" s="85"/>
      <c r="BN354" s="85"/>
      <c r="BO354" s="85"/>
      <c r="BP354" s="85"/>
      <c r="BQ354" s="85"/>
      <c r="BR354" s="85"/>
      <c r="BS354" s="85"/>
      <c r="BT354" s="85"/>
      <c r="BU354" s="85"/>
      <c r="BV354" s="85"/>
      <c r="BW354" s="85"/>
      <c r="BX354" s="85"/>
      <c r="BY354" s="85"/>
      <c r="BZ354" s="85"/>
      <c r="CA354" s="85"/>
      <c r="CB354" s="85"/>
      <c r="CC354" s="85"/>
      <c r="CD354" s="85"/>
      <c r="CE354" s="85"/>
      <c r="CF354" s="85"/>
      <c r="CG354" s="85"/>
      <c r="CH354" s="85"/>
      <c r="CI354" s="85"/>
      <c r="CJ354" s="85"/>
      <c r="CK354" s="85"/>
      <c r="CL354" s="85"/>
      <c r="CM354" s="85"/>
      <c r="CN354" s="85"/>
      <c r="CO354" s="85"/>
      <c r="CP354" s="85"/>
      <c r="CQ354" s="85"/>
      <c r="CR354" s="85"/>
      <c r="CS354" s="85"/>
      <c r="CT354" s="85"/>
      <c r="CU354" s="85"/>
      <c r="CV354" s="85"/>
      <c r="CW354" s="85"/>
      <c r="CX354" s="85"/>
      <c r="CY354" s="85"/>
      <c r="CZ354" s="85"/>
      <c r="DA354" s="85"/>
      <c r="DB354" s="85"/>
      <c r="DC354" s="85"/>
      <c r="DD354" s="85"/>
      <c r="DE354" s="85"/>
      <c r="DF354" s="85"/>
      <c r="DG354" s="85"/>
      <c r="DH354" s="85"/>
      <c r="DI354" s="85"/>
      <c r="DJ354" s="85"/>
      <c r="DK354" s="85"/>
      <c r="DL354" s="85"/>
      <c r="DM354" s="85"/>
      <c r="DN354" s="85"/>
      <c r="DO354" s="85"/>
      <c r="DP354" s="85"/>
      <c r="DQ354" s="85"/>
      <c r="DR354" s="85"/>
      <c r="DS354" s="85"/>
      <c r="DT354" s="85"/>
      <c r="DU354" s="85"/>
      <c r="DV354" s="85"/>
      <c r="DW354" s="85"/>
      <c r="DX354" s="85"/>
      <c r="DY354" s="85"/>
      <c r="DZ354" s="85"/>
      <c r="EA354" s="85"/>
      <c r="EB354" s="85"/>
      <c r="EC354" s="85"/>
      <c r="ED354" s="85"/>
      <c r="EE354" s="85"/>
      <c r="EF354" s="85"/>
      <c r="EG354" s="85"/>
      <c r="EH354" s="85"/>
      <c r="EI354" s="85"/>
      <c r="EJ354" s="85"/>
      <c r="EK354" s="85"/>
      <c r="EL354" s="85"/>
      <c r="EM354" s="85"/>
      <c r="EN354" s="85"/>
      <c r="EO354" s="85"/>
      <c r="EP354" s="85"/>
      <c r="EQ354" s="85"/>
      <c r="ER354" s="85"/>
      <c r="ES354" s="85"/>
      <c r="ET354" s="85"/>
      <c r="EU354" s="85"/>
      <c r="EV354" s="85"/>
      <c r="EW354" s="85"/>
      <c r="EX354" s="85"/>
      <c r="EY354" s="85"/>
      <c r="EZ354" s="85"/>
      <c r="FA354" s="85"/>
      <c r="FB354" s="85"/>
      <c r="FC354" s="85"/>
      <c r="FD354" s="85"/>
      <c r="FE354" s="85"/>
      <c r="FF354" s="85"/>
      <c r="FG354" s="85"/>
      <c r="FH354" s="85"/>
      <c r="FI354" s="85"/>
      <c r="FJ354" s="85"/>
      <c r="FK354" s="85"/>
      <c r="FL354" s="85"/>
      <c r="FM354" s="85"/>
      <c r="FN354" s="85"/>
      <c r="FO354" s="85"/>
      <c r="FP354" s="85"/>
      <c r="FQ354" s="85"/>
      <c r="FR354" s="85"/>
      <c r="FS354" s="85"/>
      <c r="FT354" s="85"/>
      <c r="FU354" s="85"/>
      <c r="FV354" s="85"/>
      <c r="FW354" s="85"/>
      <c r="FX354" s="85"/>
      <c r="FY354" s="85"/>
      <c r="FZ354" s="85"/>
      <c r="GA354" s="85"/>
      <c r="GB354" s="85"/>
      <c r="GC354" s="85"/>
      <c r="GD354" s="85"/>
      <c r="GE354" s="85"/>
      <c r="GF354" s="85"/>
      <c r="GG354" s="85"/>
      <c r="GH354" s="85"/>
      <c r="GI354" s="85"/>
      <c r="GJ354" s="85"/>
      <c r="GK354" s="85"/>
      <c r="GL354" s="85"/>
      <c r="GM354" s="85"/>
      <c r="GN354" s="85"/>
      <c r="GO354" s="85"/>
      <c r="GP354" s="85"/>
      <c r="GQ354" s="85"/>
      <c r="GR354" s="85"/>
      <c r="GS354" s="85"/>
      <c r="GT354" s="85"/>
      <c r="GU354" s="85"/>
      <c r="GV354" s="85"/>
      <c r="GW354" s="85"/>
      <c r="GX354" s="85"/>
      <c r="GY354" s="85"/>
      <c r="GZ354" s="85"/>
      <c r="HA354" s="85"/>
      <c r="HB354" s="85"/>
      <c r="HC354" s="85"/>
      <c r="HD354" s="85"/>
      <c r="HE354" s="85"/>
      <c r="HF354" s="85"/>
      <c r="HG354" s="85"/>
      <c r="HH354" s="85"/>
      <c r="HI354" s="85"/>
      <c r="HJ354" s="85"/>
      <c r="HK354" s="85"/>
      <c r="HL354" s="85"/>
      <c r="HM354" s="85"/>
      <c r="HN354" s="85"/>
      <c r="HO354" s="85"/>
      <c r="HP354" s="85"/>
      <c r="HQ354" s="85"/>
      <c r="HR354" s="85"/>
      <c r="HS354" s="85"/>
      <c r="HT354" s="85"/>
      <c r="HU354" s="85"/>
      <c r="HV354" s="85"/>
      <c r="HW354" s="85"/>
      <c r="HX354" s="85"/>
      <c r="HY354" s="85"/>
      <c r="HZ354" s="85"/>
      <c r="IA354" s="85"/>
      <c r="IB354" s="85"/>
      <c r="IC354" s="85"/>
      <c r="ID354" s="85"/>
      <c r="IE354" s="85"/>
      <c r="IF354" s="85"/>
      <c r="IG354" s="85"/>
      <c r="IH354" s="85"/>
      <c r="II354" s="85"/>
      <c r="IJ354" s="85"/>
      <c r="IK354" s="85"/>
      <c r="IL354" s="85"/>
      <c r="IM354" s="85"/>
      <c r="IN354" s="85"/>
      <c r="IO354" s="85"/>
      <c r="IP354" s="85"/>
      <c r="IQ354" s="85"/>
      <c r="IR354" s="85"/>
      <c r="IS354" s="85"/>
      <c r="IT354" s="85"/>
      <c r="IU354" s="85"/>
      <c r="IV354" s="85"/>
      <c r="IW354" s="85"/>
      <c r="IX354" s="85"/>
      <c r="IY354" s="85"/>
      <c r="IZ354" s="85"/>
      <c r="JA354" s="85"/>
      <c r="JB354" s="85"/>
      <c r="JC354" s="85"/>
      <c r="JD354" s="85"/>
      <c r="JE354" s="85"/>
      <c r="JF354" s="85"/>
      <c r="JG354" s="85"/>
    </row>
    <row r="355" spans="1:267" s="59" customFormat="1" x14ac:dyDescent="0.25">
      <c r="A355" s="716"/>
      <c r="B355" s="1551">
        <v>1</v>
      </c>
      <c r="C355" s="387" t="s">
        <v>134</v>
      </c>
      <c r="D355" s="387"/>
      <c r="E355" s="387"/>
      <c r="F355" s="842">
        <v>26100</v>
      </c>
      <c r="G355" s="656">
        <f t="shared" si="208"/>
        <v>8700</v>
      </c>
      <c r="H355" s="346">
        <v>7723</v>
      </c>
      <c r="I355" s="81">
        <f>H355/G355*100</f>
        <v>88.770114942528735</v>
      </c>
      <c r="J355" s="777"/>
      <c r="K355" s="82"/>
      <c r="L355" s="107"/>
      <c r="M355" s="107"/>
      <c r="N355" s="107"/>
      <c r="O355" s="107"/>
      <c r="P355" s="107"/>
      <c r="Q355" s="83"/>
      <c r="R355" s="2615"/>
      <c r="S355" s="2615"/>
      <c r="T355" s="2615"/>
      <c r="U355" s="2615"/>
      <c r="V355" s="2710"/>
      <c r="W355" s="392"/>
      <c r="X355" s="392"/>
      <c r="Y355" s="392"/>
      <c r="Z355" s="107"/>
      <c r="AA355" s="3449"/>
      <c r="AB355" s="176"/>
      <c r="AC355" s="1648"/>
      <c r="AD355" s="1649">
        <f t="shared" si="207"/>
        <v>0</v>
      </c>
      <c r="AE355" s="2159"/>
      <c r="AF355" s="2134"/>
      <c r="AG355" s="85"/>
      <c r="AH355" s="85"/>
      <c r="AI355" s="85"/>
      <c r="AJ355" s="85"/>
      <c r="AK355" s="85"/>
      <c r="AL355" s="85"/>
      <c r="AM355" s="85"/>
      <c r="AN355" s="85"/>
      <c r="AO355" s="85"/>
      <c r="AP355" s="85"/>
      <c r="AQ355" s="85"/>
      <c r="AR355" s="85"/>
      <c r="AS355" s="85"/>
      <c r="AT355" s="85"/>
      <c r="AU355" s="85"/>
      <c r="AV355" s="85"/>
      <c r="AW355" s="85"/>
      <c r="AX355" s="85"/>
      <c r="AY355" s="85"/>
      <c r="AZ355" s="85"/>
      <c r="BA355" s="85"/>
      <c r="BB355" s="85"/>
      <c r="BC355" s="85"/>
      <c r="BD355" s="85"/>
      <c r="BE355" s="85"/>
      <c r="BF355" s="85"/>
      <c r="BG355" s="85"/>
      <c r="BH355" s="85"/>
      <c r="BI355" s="85"/>
      <c r="BJ355" s="85"/>
      <c r="BK355" s="85"/>
      <c r="BL355" s="85"/>
      <c r="BM355" s="85"/>
      <c r="BN355" s="85"/>
      <c r="BO355" s="85"/>
      <c r="BP355" s="85"/>
      <c r="BQ355" s="85"/>
      <c r="BR355" s="85"/>
      <c r="BS355" s="85"/>
      <c r="BT355" s="85"/>
      <c r="BU355" s="85"/>
      <c r="BV355" s="85"/>
      <c r="BW355" s="85"/>
      <c r="BX355" s="85"/>
      <c r="BY355" s="85"/>
      <c r="BZ355" s="85"/>
      <c r="CA355" s="85"/>
      <c r="CB355" s="85"/>
      <c r="CC355" s="85"/>
      <c r="CD355" s="85"/>
      <c r="CE355" s="85"/>
      <c r="CF355" s="85"/>
      <c r="CG355" s="85"/>
      <c r="CH355" s="85"/>
      <c r="CI355" s="85"/>
      <c r="CJ355" s="85"/>
      <c r="CK355" s="85"/>
      <c r="CL355" s="85"/>
      <c r="CM355" s="85"/>
      <c r="CN355" s="85"/>
      <c r="CO355" s="85"/>
      <c r="CP355" s="85"/>
      <c r="CQ355" s="85"/>
      <c r="CR355" s="85"/>
      <c r="CS355" s="85"/>
      <c r="CT355" s="85"/>
      <c r="CU355" s="85"/>
      <c r="CV355" s="85"/>
      <c r="CW355" s="85"/>
      <c r="CX355" s="85"/>
      <c r="CY355" s="85"/>
      <c r="CZ355" s="85"/>
      <c r="DA355" s="85"/>
      <c r="DB355" s="85"/>
      <c r="DC355" s="85"/>
      <c r="DD355" s="85"/>
      <c r="DE355" s="85"/>
      <c r="DF355" s="85"/>
      <c r="DG355" s="85"/>
      <c r="DH355" s="85"/>
      <c r="DI355" s="85"/>
      <c r="DJ355" s="85"/>
      <c r="DK355" s="85"/>
      <c r="DL355" s="85"/>
      <c r="DM355" s="85"/>
      <c r="DN355" s="85"/>
      <c r="DO355" s="85"/>
      <c r="DP355" s="85"/>
      <c r="DQ355" s="85"/>
      <c r="DR355" s="85"/>
      <c r="DS355" s="85"/>
      <c r="DT355" s="85"/>
      <c r="DU355" s="85"/>
      <c r="DV355" s="85"/>
      <c r="DW355" s="85"/>
      <c r="DX355" s="85"/>
      <c r="DY355" s="85"/>
      <c r="DZ355" s="85"/>
      <c r="EA355" s="85"/>
      <c r="EB355" s="85"/>
      <c r="EC355" s="85"/>
      <c r="ED355" s="85"/>
      <c r="EE355" s="85"/>
      <c r="EF355" s="85"/>
      <c r="EG355" s="85"/>
      <c r="EH355" s="85"/>
      <c r="EI355" s="85"/>
      <c r="EJ355" s="85"/>
      <c r="EK355" s="85"/>
      <c r="EL355" s="85"/>
      <c r="EM355" s="85"/>
      <c r="EN355" s="85"/>
      <c r="EO355" s="85"/>
      <c r="EP355" s="85"/>
      <c r="EQ355" s="85"/>
      <c r="ER355" s="85"/>
      <c r="ES355" s="85"/>
      <c r="ET355" s="85"/>
      <c r="EU355" s="85"/>
      <c r="EV355" s="85"/>
      <c r="EW355" s="85"/>
      <c r="EX355" s="85"/>
      <c r="EY355" s="85"/>
      <c r="EZ355" s="85"/>
      <c r="FA355" s="85"/>
      <c r="FB355" s="85"/>
      <c r="FC355" s="85"/>
      <c r="FD355" s="85"/>
      <c r="FE355" s="85"/>
      <c r="FF355" s="85"/>
      <c r="FG355" s="85"/>
      <c r="FH355" s="85"/>
      <c r="FI355" s="85"/>
      <c r="FJ355" s="85"/>
      <c r="FK355" s="85"/>
      <c r="FL355" s="85"/>
      <c r="FM355" s="85"/>
      <c r="FN355" s="85"/>
      <c r="FO355" s="85"/>
      <c r="FP355" s="85"/>
      <c r="FQ355" s="85"/>
      <c r="FR355" s="85"/>
      <c r="FS355" s="85"/>
      <c r="FT355" s="85"/>
      <c r="FU355" s="85"/>
      <c r="FV355" s="85"/>
      <c r="FW355" s="85"/>
      <c r="FX355" s="85"/>
      <c r="FY355" s="85"/>
      <c r="FZ355" s="85"/>
      <c r="GA355" s="85"/>
      <c r="GB355" s="85"/>
      <c r="GC355" s="85"/>
      <c r="GD355" s="85"/>
      <c r="GE355" s="85"/>
      <c r="GF355" s="85"/>
      <c r="GG355" s="85"/>
      <c r="GH355" s="85"/>
      <c r="GI355" s="85"/>
      <c r="GJ355" s="85"/>
      <c r="GK355" s="85"/>
      <c r="GL355" s="85"/>
      <c r="GM355" s="85"/>
      <c r="GN355" s="85"/>
      <c r="GO355" s="85"/>
      <c r="GP355" s="85"/>
      <c r="GQ355" s="85"/>
      <c r="GR355" s="85"/>
      <c r="GS355" s="85"/>
      <c r="GT355" s="85"/>
      <c r="GU355" s="85"/>
      <c r="GV355" s="85"/>
      <c r="GW355" s="85"/>
      <c r="GX355" s="85"/>
      <c r="GY355" s="85"/>
      <c r="GZ355" s="85"/>
      <c r="HA355" s="85"/>
      <c r="HB355" s="85"/>
      <c r="HC355" s="85"/>
      <c r="HD355" s="85"/>
      <c r="HE355" s="85"/>
      <c r="HF355" s="85"/>
      <c r="HG355" s="85"/>
      <c r="HH355" s="85"/>
      <c r="HI355" s="85"/>
      <c r="HJ355" s="85"/>
      <c r="HK355" s="85"/>
      <c r="HL355" s="85"/>
      <c r="HM355" s="85"/>
      <c r="HN355" s="85"/>
      <c r="HO355" s="85"/>
      <c r="HP355" s="85"/>
      <c r="HQ355" s="85"/>
      <c r="HR355" s="85"/>
      <c r="HS355" s="85"/>
      <c r="HT355" s="85"/>
      <c r="HU355" s="85"/>
      <c r="HV355" s="85"/>
      <c r="HW355" s="85"/>
      <c r="HX355" s="85"/>
      <c r="HY355" s="85"/>
      <c r="HZ355" s="85"/>
      <c r="IA355" s="85"/>
      <c r="IB355" s="85"/>
      <c r="IC355" s="85"/>
      <c r="ID355" s="85"/>
      <c r="IE355" s="85"/>
      <c r="IF355" s="85"/>
      <c r="IG355" s="85"/>
      <c r="IH355" s="85"/>
      <c r="II355" s="85"/>
      <c r="IJ355" s="85"/>
      <c r="IK355" s="85"/>
      <c r="IL355" s="85"/>
      <c r="IM355" s="85"/>
      <c r="IN355" s="85"/>
      <c r="IO355" s="85"/>
      <c r="IP355" s="85"/>
      <c r="IQ355" s="85"/>
      <c r="IR355" s="85"/>
      <c r="IS355" s="85"/>
      <c r="IT355" s="85"/>
      <c r="IU355" s="85"/>
      <c r="IV355" s="85"/>
      <c r="IW355" s="85"/>
      <c r="IX355" s="85"/>
      <c r="IY355" s="85"/>
      <c r="IZ355" s="85"/>
      <c r="JA355" s="85"/>
      <c r="JB355" s="85"/>
      <c r="JC355" s="85"/>
      <c r="JD355" s="85"/>
      <c r="JE355" s="85"/>
      <c r="JF355" s="85"/>
      <c r="JG355" s="85"/>
    </row>
    <row r="356" spans="1:267" s="59" customFormat="1" ht="30" x14ac:dyDescent="0.25">
      <c r="A356" s="716"/>
      <c r="B356" s="1551">
        <v>1</v>
      </c>
      <c r="C356" s="387" t="s">
        <v>399</v>
      </c>
      <c r="D356" s="387"/>
      <c r="E356" s="387"/>
      <c r="F356" s="842"/>
      <c r="G356" s="656"/>
      <c r="H356" s="346">
        <v>22601</v>
      </c>
      <c r="I356" s="81"/>
      <c r="J356" s="777"/>
      <c r="K356" s="82"/>
      <c r="L356" s="107"/>
      <c r="M356" s="107"/>
      <c r="N356" s="107"/>
      <c r="O356" s="107"/>
      <c r="P356" s="107"/>
      <c r="Q356" s="83"/>
      <c r="R356" s="2615"/>
      <c r="S356" s="2615"/>
      <c r="T356" s="2615"/>
      <c r="U356" s="2615"/>
      <c r="V356" s="2710"/>
      <c r="W356" s="392"/>
      <c r="X356" s="392">
        <v>4812.7615199999991</v>
      </c>
      <c r="Y356" s="392"/>
      <c r="Z356" s="107"/>
      <c r="AA356" s="3449"/>
      <c r="AB356" s="176"/>
      <c r="AC356" s="1648"/>
      <c r="AD356" s="1649">
        <f t="shared" si="207"/>
        <v>0</v>
      </c>
      <c r="AE356" s="2159"/>
      <c r="AF356" s="2134"/>
      <c r="AG356" s="85"/>
      <c r="AH356" s="85"/>
      <c r="AI356" s="85"/>
      <c r="AJ356" s="85"/>
      <c r="AK356" s="85"/>
      <c r="AL356" s="85"/>
      <c r="AM356" s="85"/>
      <c r="AN356" s="85"/>
      <c r="AO356" s="85"/>
      <c r="AP356" s="85"/>
      <c r="AQ356" s="85"/>
      <c r="AR356" s="85"/>
      <c r="AS356" s="85"/>
      <c r="AT356" s="85"/>
      <c r="AU356" s="85"/>
      <c r="AV356" s="85"/>
      <c r="AW356" s="85"/>
      <c r="AX356" s="85"/>
      <c r="AY356" s="85"/>
      <c r="AZ356" s="85"/>
      <c r="BA356" s="85"/>
      <c r="BB356" s="85"/>
      <c r="BC356" s="85"/>
      <c r="BD356" s="85"/>
      <c r="BE356" s="85"/>
      <c r="BF356" s="85"/>
      <c r="BG356" s="85"/>
      <c r="BH356" s="85"/>
      <c r="BI356" s="85"/>
      <c r="BJ356" s="85"/>
      <c r="BK356" s="85"/>
      <c r="BL356" s="85"/>
      <c r="BM356" s="85"/>
      <c r="BN356" s="85"/>
      <c r="BO356" s="85"/>
      <c r="BP356" s="85"/>
      <c r="BQ356" s="85"/>
      <c r="BR356" s="85"/>
      <c r="BS356" s="85"/>
      <c r="BT356" s="85"/>
      <c r="BU356" s="85"/>
      <c r="BV356" s="85"/>
      <c r="BW356" s="85"/>
      <c r="BX356" s="85"/>
      <c r="BY356" s="85"/>
      <c r="BZ356" s="85"/>
      <c r="CA356" s="85"/>
      <c r="CB356" s="85"/>
      <c r="CC356" s="85"/>
      <c r="CD356" s="85"/>
      <c r="CE356" s="85"/>
      <c r="CF356" s="85"/>
      <c r="CG356" s="85"/>
      <c r="CH356" s="85"/>
      <c r="CI356" s="85"/>
      <c r="CJ356" s="85"/>
      <c r="CK356" s="85"/>
      <c r="CL356" s="85"/>
      <c r="CM356" s="85"/>
      <c r="CN356" s="85"/>
      <c r="CO356" s="85"/>
      <c r="CP356" s="85"/>
      <c r="CQ356" s="85"/>
      <c r="CR356" s="85"/>
      <c r="CS356" s="85"/>
      <c r="CT356" s="85"/>
      <c r="CU356" s="85"/>
      <c r="CV356" s="85"/>
      <c r="CW356" s="85"/>
      <c r="CX356" s="85"/>
      <c r="CY356" s="85"/>
      <c r="CZ356" s="85"/>
      <c r="DA356" s="85"/>
      <c r="DB356" s="85"/>
      <c r="DC356" s="85"/>
      <c r="DD356" s="85"/>
      <c r="DE356" s="85"/>
      <c r="DF356" s="85"/>
      <c r="DG356" s="85"/>
      <c r="DH356" s="85"/>
      <c r="DI356" s="85"/>
      <c r="DJ356" s="85"/>
      <c r="DK356" s="85"/>
      <c r="DL356" s="85"/>
      <c r="DM356" s="85"/>
      <c r="DN356" s="85"/>
      <c r="DO356" s="85"/>
      <c r="DP356" s="85"/>
      <c r="DQ356" s="85"/>
      <c r="DR356" s="85"/>
      <c r="DS356" s="85"/>
      <c r="DT356" s="85"/>
      <c r="DU356" s="85"/>
      <c r="DV356" s="85"/>
      <c r="DW356" s="85"/>
      <c r="DX356" s="85"/>
      <c r="DY356" s="85"/>
      <c r="DZ356" s="85"/>
      <c r="EA356" s="85"/>
      <c r="EB356" s="85"/>
      <c r="EC356" s="85"/>
      <c r="ED356" s="85"/>
      <c r="EE356" s="85"/>
      <c r="EF356" s="85"/>
      <c r="EG356" s="85"/>
      <c r="EH356" s="85"/>
      <c r="EI356" s="85"/>
      <c r="EJ356" s="85"/>
      <c r="EK356" s="85"/>
      <c r="EL356" s="85"/>
      <c r="EM356" s="85"/>
      <c r="EN356" s="85"/>
      <c r="EO356" s="85"/>
      <c r="EP356" s="85"/>
      <c r="EQ356" s="85"/>
      <c r="ER356" s="85"/>
      <c r="ES356" s="85"/>
      <c r="ET356" s="85"/>
      <c r="EU356" s="85"/>
      <c r="EV356" s="85"/>
      <c r="EW356" s="85"/>
      <c r="EX356" s="85"/>
      <c r="EY356" s="85"/>
      <c r="EZ356" s="85"/>
      <c r="FA356" s="85"/>
      <c r="FB356" s="85"/>
      <c r="FC356" s="85"/>
      <c r="FD356" s="85"/>
      <c r="FE356" s="85"/>
      <c r="FF356" s="85"/>
      <c r="FG356" s="85"/>
      <c r="FH356" s="85"/>
      <c r="FI356" s="85"/>
      <c r="FJ356" s="85"/>
      <c r="FK356" s="85"/>
      <c r="FL356" s="85"/>
      <c r="FM356" s="85"/>
      <c r="FN356" s="85"/>
      <c r="FO356" s="85"/>
      <c r="FP356" s="85"/>
      <c r="FQ356" s="85"/>
      <c r="FR356" s="85"/>
      <c r="FS356" s="85"/>
      <c r="FT356" s="85"/>
      <c r="FU356" s="85"/>
      <c r="FV356" s="85"/>
      <c r="FW356" s="85"/>
      <c r="FX356" s="85"/>
      <c r="FY356" s="85"/>
      <c r="FZ356" s="85"/>
      <c r="GA356" s="85"/>
      <c r="GB356" s="85"/>
      <c r="GC356" s="85"/>
      <c r="GD356" s="85"/>
      <c r="GE356" s="85"/>
      <c r="GF356" s="85"/>
      <c r="GG356" s="85"/>
      <c r="GH356" s="85"/>
      <c r="GI356" s="85"/>
      <c r="GJ356" s="85"/>
      <c r="GK356" s="85"/>
      <c r="GL356" s="85"/>
      <c r="GM356" s="85"/>
      <c r="GN356" s="85"/>
      <c r="GO356" s="85"/>
      <c r="GP356" s="85"/>
      <c r="GQ356" s="85"/>
      <c r="GR356" s="85"/>
      <c r="GS356" s="85"/>
      <c r="GT356" s="85"/>
      <c r="GU356" s="85"/>
      <c r="GV356" s="85"/>
      <c r="GW356" s="85"/>
      <c r="GX356" s="85"/>
      <c r="GY356" s="85"/>
      <c r="GZ356" s="85"/>
      <c r="HA356" s="85"/>
      <c r="HB356" s="85"/>
      <c r="HC356" s="85"/>
      <c r="HD356" s="85"/>
      <c r="HE356" s="85"/>
      <c r="HF356" s="85"/>
      <c r="HG356" s="85"/>
      <c r="HH356" s="85"/>
      <c r="HI356" s="85"/>
      <c r="HJ356" s="85"/>
      <c r="HK356" s="85"/>
      <c r="HL356" s="85"/>
      <c r="HM356" s="85"/>
      <c r="HN356" s="85"/>
      <c r="HO356" s="85"/>
      <c r="HP356" s="85"/>
      <c r="HQ356" s="85"/>
      <c r="HR356" s="85"/>
      <c r="HS356" s="85"/>
      <c r="HT356" s="85"/>
      <c r="HU356" s="85"/>
      <c r="HV356" s="85"/>
      <c r="HW356" s="85"/>
      <c r="HX356" s="85"/>
      <c r="HY356" s="85"/>
      <c r="HZ356" s="85"/>
      <c r="IA356" s="85"/>
      <c r="IB356" s="85"/>
      <c r="IC356" s="85"/>
      <c r="ID356" s="85"/>
      <c r="IE356" s="85"/>
      <c r="IF356" s="85"/>
      <c r="IG356" s="85"/>
      <c r="IH356" s="85"/>
      <c r="II356" s="85"/>
      <c r="IJ356" s="85"/>
      <c r="IK356" s="85"/>
      <c r="IL356" s="85"/>
      <c r="IM356" s="85"/>
      <c r="IN356" s="85"/>
      <c r="IO356" s="85"/>
      <c r="IP356" s="85"/>
      <c r="IQ356" s="85"/>
      <c r="IR356" s="85"/>
      <c r="IS356" s="85"/>
      <c r="IT356" s="85"/>
      <c r="IU356" s="85"/>
      <c r="IV356" s="85"/>
      <c r="IW356" s="85"/>
      <c r="IX356" s="85"/>
      <c r="IY356" s="85"/>
      <c r="IZ356" s="85"/>
      <c r="JA356" s="85"/>
      <c r="JB356" s="85"/>
      <c r="JC356" s="85"/>
      <c r="JD356" s="85"/>
      <c r="JE356" s="85"/>
      <c r="JF356" s="85"/>
      <c r="JG356" s="85"/>
    </row>
    <row r="357" spans="1:267" s="59" customFormat="1" ht="45" x14ac:dyDescent="0.25">
      <c r="A357" s="716"/>
      <c r="B357" s="1551">
        <v>1</v>
      </c>
      <c r="C357" s="387" t="s">
        <v>276</v>
      </c>
      <c r="D357" s="387"/>
      <c r="E357" s="387"/>
      <c r="F357" s="842">
        <v>7000</v>
      </c>
      <c r="G357" s="656">
        <f t="shared" si="208"/>
        <v>2333</v>
      </c>
      <c r="H357" s="346">
        <v>2132</v>
      </c>
      <c r="I357" s="81">
        <f>H357/G357*100</f>
        <v>91.38448349764252</v>
      </c>
      <c r="J357" s="777"/>
      <c r="K357" s="82"/>
      <c r="L357" s="107"/>
      <c r="M357" s="107"/>
      <c r="N357" s="107"/>
      <c r="O357" s="107"/>
      <c r="P357" s="107"/>
      <c r="Q357" s="83"/>
      <c r="R357" s="2615"/>
      <c r="S357" s="2615"/>
      <c r="T357" s="2615"/>
      <c r="U357" s="2615"/>
      <c r="V357" s="2710"/>
      <c r="W357" s="392"/>
      <c r="X357" s="392"/>
      <c r="Y357" s="392"/>
      <c r="Z357" s="107"/>
      <c r="AA357" s="3449"/>
      <c r="AB357" s="176"/>
      <c r="AC357" s="1648"/>
      <c r="AD357" s="1649">
        <f t="shared" si="207"/>
        <v>0</v>
      </c>
      <c r="AE357" s="2159"/>
      <c r="AF357" s="2134"/>
      <c r="AG357" s="85"/>
      <c r="AH357" s="85"/>
      <c r="AI357" s="85"/>
      <c r="AJ357" s="85"/>
      <c r="AK357" s="85"/>
      <c r="AL357" s="85"/>
      <c r="AM357" s="85"/>
      <c r="AN357" s="85"/>
      <c r="AO357" s="85"/>
      <c r="AP357" s="85"/>
      <c r="AQ357" s="85"/>
      <c r="AR357" s="85"/>
      <c r="AS357" s="85"/>
      <c r="AT357" s="85"/>
      <c r="AU357" s="85"/>
      <c r="AV357" s="85"/>
      <c r="AW357" s="85"/>
      <c r="AX357" s="85"/>
      <c r="AY357" s="85"/>
      <c r="AZ357" s="85"/>
      <c r="BA357" s="85"/>
      <c r="BB357" s="85"/>
      <c r="BC357" s="85"/>
      <c r="BD357" s="85"/>
      <c r="BE357" s="85"/>
      <c r="BF357" s="85"/>
      <c r="BG357" s="85"/>
      <c r="BH357" s="85"/>
      <c r="BI357" s="85"/>
      <c r="BJ357" s="85"/>
      <c r="BK357" s="85"/>
      <c r="BL357" s="85"/>
      <c r="BM357" s="85"/>
      <c r="BN357" s="85"/>
      <c r="BO357" s="85"/>
      <c r="BP357" s="85"/>
      <c r="BQ357" s="85"/>
      <c r="BR357" s="85"/>
      <c r="BS357" s="85"/>
      <c r="BT357" s="85"/>
      <c r="BU357" s="85"/>
      <c r="BV357" s="85"/>
      <c r="BW357" s="85"/>
      <c r="BX357" s="85"/>
      <c r="BY357" s="85"/>
      <c r="BZ357" s="85"/>
      <c r="CA357" s="85"/>
      <c r="CB357" s="85"/>
      <c r="CC357" s="85"/>
      <c r="CD357" s="85"/>
      <c r="CE357" s="85"/>
      <c r="CF357" s="85"/>
      <c r="CG357" s="85"/>
      <c r="CH357" s="85"/>
      <c r="CI357" s="85"/>
      <c r="CJ357" s="85"/>
      <c r="CK357" s="85"/>
      <c r="CL357" s="85"/>
      <c r="CM357" s="85"/>
      <c r="CN357" s="85"/>
      <c r="CO357" s="85"/>
      <c r="CP357" s="85"/>
      <c r="CQ357" s="85"/>
      <c r="CR357" s="85"/>
      <c r="CS357" s="85"/>
      <c r="CT357" s="85"/>
      <c r="CU357" s="85"/>
      <c r="CV357" s="85"/>
      <c r="CW357" s="85"/>
      <c r="CX357" s="85"/>
      <c r="CY357" s="85"/>
      <c r="CZ357" s="85"/>
      <c r="DA357" s="85"/>
      <c r="DB357" s="85"/>
      <c r="DC357" s="85"/>
      <c r="DD357" s="85"/>
      <c r="DE357" s="85"/>
      <c r="DF357" s="85"/>
      <c r="DG357" s="85"/>
      <c r="DH357" s="85"/>
      <c r="DI357" s="85"/>
      <c r="DJ357" s="85"/>
      <c r="DK357" s="85"/>
      <c r="DL357" s="85"/>
      <c r="DM357" s="85"/>
      <c r="DN357" s="85"/>
      <c r="DO357" s="85"/>
      <c r="DP357" s="85"/>
      <c r="DQ357" s="85"/>
      <c r="DR357" s="85"/>
      <c r="DS357" s="85"/>
      <c r="DT357" s="85"/>
      <c r="DU357" s="85"/>
      <c r="DV357" s="85"/>
      <c r="DW357" s="85"/>
      <c r="DX357" s="85"/>
      <c r="DY357" s="85"/>
      <c r="DZ357" s="85"/>
      <c r="EA357" s="85"/>
      <c r="EB357" s="85"/>
      <c r="EC357" s="85"/>
      <c r="ED357" s="85"/>
      <c r="EE357" s="85"/>
      <c r="EF357" s="85"/>
      <c r="EG357" s="85"/>
      <c r="EH357" s="85"/>
      <c r="EI357" s="85"/>
      <c r="EJ357" s="85"/>
      <c r="EK357" s="85"/>
      <c r="EL357" s="85"/>
      <c r="EM357" s="85"/>
      <c r="EN357" s="85"/>
      <c r="EO357" s="85"/>
      <c r="EP357" s="85"/>
      <c r="EQ357" s="85"/>
      <c r="ER357" s="85"/>
      <c r="ES357" s="85"/>
      <c r="ET357" s="85"/>
      <c r="EU357" s="85"/>
      <c r="EV357" s="85"/>
      <c r="EW357" s="85"/>
      <c r="EX357" s="85"/>
      <c r="EY357" s="85"/>
      <c r="EZ357" s="85"/>
      <c r="FA357" s="85"/>
      <c r="FB357" s="85"/>
      <c r="FC357" s="85"/>
      <c r="FD357" s="85"/>
      <c r="FE357" s="85"/>
      <c r="FF357" s="85"/>
      <c r="FG357" s="85"/>
      <c r="FH357" s="85"/>
      <c r="FI357" s="85"/>
      <c r="FJ357" s="85"/>
      <c r="FK357" s="85"/>
      <c r="FL357" s="85"/>
      <c r="FM357" s="85"/>
      <c r="FN357" s="85"/>
      <c r="FO357" s="85"/>
      <c r="FP357" s="85"/>
      <c r="FQ357" s="85"/>
      <c r="FR357" s="85"/>
      <c r="FS357" s="85"/>
      <c r="FT357" s="85"/>
      <c r="FU357" s="85"/>
      <c r="FV357" s="85"/>
      <c r="FW357" s="85"/>
      <c r="FX357" s="85"/>
      <c r="FY357" s="85"/>
      <c r="FZ357" s="85"/>
      <c r="GA357" s="85"/>
      <c r="GB357" s="85"/>
      <c r="GC357" s="85"/>
      <c r="GD357" s="85"/>
      <c r="GE357" s="85"/>
      <c r="GF357" s="85"/>
      <c r="GG357" s="85"/>
      <c r="GH357" s="85"/>
      <c r="GI357" s="85"/>
      <c r="GJ357" s="85"/>
      <c r="GK357" s="85"/>
      <c r="GL357" s="85"/>
      <c r="GM357" s="85"/>
      <c r="GN357" s="85"/>
      <c r="GO357" s="85"/>
      <c r="GP357" s="85"/>
      <c r="GQ357" s="85"/>
      <c r="GR357" s="85"/>
      <c r="GS357" s="85"/>
      <c r="GT357" s="85"/>
      <c r="GU357" s="85"/>
      <c r="GV357" s="85"/>
      <c r="GW357" s="85"/>
      <c r="GX357" s="85"/>
      <c r="GY357" s="85"/>
      <c r="GZ357" s="85"/>
      <c r="HA357" s="85"/>
      <c r="HB357" s="85"/>
      <c r="HC357" s="85"/>
      <c r="HD357" s="85"/>
      <c r="HE357" s="85"/>
      <c r="HF357" s="85"/>
      <c r="HG357" s="85"/>
      <c r="HH357" s="85"/>
      <c r="HI357" s="85"/>
      <c r="HJ357" s="85"/>
      <c r="HK357" s="85"/>
      <c r="HL357" s="85"/>
      <c r="HM357" s="85"/>
      <c r="HN357" s="85"/>
      <c r="HO357" s="85"/>
      <c r="HP357" s="85"/>
      <c r="HQ357" s="85"/>
      <c r="HR357" s="85"/>
      <c r="HS357" s="85"/>
      <c r="HT357" s="85"/>
      <c r="HU357" s="85"/>
      <c r="HV357" s="85"/>
      <c r="HW357" s="85"/>
      <c r="HX357" s="85"/>
      <c r="HY357" s="85"/>
      <c r="HZ357" s="85"/>
      <c r="IA357" s="85"/>
      <c r="IB357" s="85"/>
      <c r="IC357" s="85"/>
      <c r="ID357" s="85"/>
      <c r="IE357" s="85"/>
      <c r="IF357" s="85"/>
      <c r="IG357" s="85"/>
      <c r="IH357" s="85"/>
      <c r="II357" s="85"/>
      <c r="IJ357" s="85"/>
      <c r="IK357" s="85"/>
      <c r="IL357" s="85"/>
      <c r="IM357" s="85"/>
      <c r="IN357" s="85"/>
      <c r="IO357" s="85"/>
      <c r="IP357" s="85"/>
      <c r="IQ357" s="85"/>
      <c r="IR357" s="85"/>
      <c r="IS357" s="85"/>
      <c r="IT357" s="85"/>
      <c r="IU357" s="85"/>
      <c r="IV357" s="85"/>
      <c r="IW357" s="85"/>
      <c r="IX357" s="85"/>
      <c r="IY357" s="85"/>
      <c r="IZ357" s="85"/>
      <c r="JA357" s="85"/>
      <c r="JB357" s="85"/>
      <c r="JC357" s="85"/>
      <c r="JD357" s="85"/>
      <c r="JE357" s="85"/>
      <c r="JF357" s="85"/>
      <c r="JG357" s="85"/>
    </row>
    <row r="358" spans="1:267" s="59" customFormat="1" x14ac:dyDescent="0.25">
      <c r="A358" s="716"/>
      <c r="B358" s="1551">
        <v>1</v>
      </c>
      <c r="C358" s="387" t="s">
        <v>135</v>
      </c>
      <c r="D358" s="387"/>
      <c r="E358" s="387"/>
      <c r="F358" s="842">
        <v>61600</v>
      </c>
      <c r="G358" s="656">
        <f t="shared" si="208"/>
        <v>20533</v>
      </c>
      <c r="H358" s="346">
        <v>24020</v>
      </c>
      <c r="I358" s="81">
        <f>H358/G358*100</f>
        <v>116.98241854575562</v>
      </c>
      <c r="J358" s="777"/>
      <c r="K358" s="82"/>
      <c r="L358" s="107"/>
      <c r="M358" s="107"/>
      <c r="N358" s="107"/>
      <c r="O358" s="107"/>
      <c r="P358" s="107"/>
      <c r="Q358" s="83"/>
      <c r="R358" s="2615"/>
      <c r="S358" s="2615"/>
      <c r="T358" s="2615"/>
      <c r="U358" s="2615"/>
      <c r="V358" s="2710"/>
      <c r="W358" s="392"/>
      <c r="X358" s="392"/>
      <c r="Y358" s="392"/>
      <c r="Z358" s="107"/>
      <c r="AA358" s="3449"/>
      <c r="AB358" s="176"/>
      <c r="AC358" s="1648"/>
      <c r="AD358" s="1649">
        <f t="shared" si="207"/>
        <v>0</v>
      </c>
      <c r="AE358" s="2159"/>
      <c r="AF358" s="2134"/>
      <c r="AG358" s="85"/>
      <c r="AH358" s="85"/>
      <c r="AI358" s="85"/>
      <c r="AJ358" s="85"/>
      <c r="AK358" s="85"/>
      <c r="AL358" s="85"/>
      <c r="AM358" s="85"/>
      <c r="AN358" s="85"/>
      <c r="AO358" s="85"/>
      <c r="AP358" s="85"/>
      <c r="AQ358" s="85"/>
      <c r="AR358" s="85"/>
      <c r="AS358" s="85"/>
      <c r="AT358" s="85"/>
      <c r="AU358" s="85"/>
      <c r="AV358" s="85"/>
      <c r="AW358" s="85"/>
      <c r="AX358" s="85"/>
      <c r="AY358" s="85"/>
      <c r="AZ358" s="85"/>
      <c r="BA358" s="85"/>
      <c r="BB358" s="85"/>
      <c r="BC358" s="85"/>
      <c r="BD358" s="85"/>
      <c r="BE358" s="85"/>
      <c r="BF358" s="85"/>
      <c r="BG358" s="85"/>
      <c r="BH358" s="85"/>
      <c r="BI358" s="85"/>
      <c r="BJ358" s="85"/>
      <c r="BK358" s="85"/>
      <c r="BL358" s="85"/>
      <c r="BM358" s="85"/>
      <c r="BN358" s="85"/>
      <c r="BO358" s="85"/>
      <c r="BP358" s="85"/>
      <c r="BQ358" s="85"/>
      <c r="BR358" s="85"/>
      <c r="BS358" s="85"/>
      <c r="BT358" s="85"/>
      <c r="BU358" s="85"/>
      <c r="BV358" s="85"/>
      <c r="BW358" s="85"/>
      <c r="BX358" s="85"/>
      <c r="BY358" s="85"/>
      <c r="BZ358" s="85"/>
      <c r="CA358" s="85"/>
      <c r="CB358" s="85"/>
      <c r="CC358" s="85"/>
      <c r="CD358" s="85"/>
      <c r="CE358" s="85"/>
      <c r="CF358" s="85"/>
      <c r="CG358" s="85"/>
      <c r="CH358" s="85"/>
      <c r="CI358" s="85"/>
      <c r="CJ358" s="85"/>
      <c r="CK358" s="85"/>
      <c r="CL358" s="85"/>
      <c r="CM358" s="85"/>
      <c r="CN358" s="85"/>
      <c r="CO358" s="85"/>
      <c r="CP358" s="85"/>
      <c r="CQ358" s="85"/>
      <c r="CR358" s="85"/>
      <c r="CS358" s="85"/>
      <c r="CT358" s="85"/>
      <c r="CU358" s="85"/>
      <c r="CV358" s="85"/>
      <c r="CW358" s="85"/>
      <c r="CX358" s="85"/>
      <c r="CY358" s="85"/>
      <c r="CZ358" s="85"/>
      <c r="DA358" s="85"/>
      <c r="DB358" s="85"/>
      <c r="DC358" s="85"/>
      <c r="DD358" s="85"/>
      <c r="DE358" s="85"/>
      <c r="DF358" s="85"/>
      <c r="DG358" s="85"/>
      <c r="DH358" s="85"/>
      <c r="DI358" s="85"/>
      <c r="DJ358" s="85"/>
      <c r="DK358" s="85"/>
      <c r="DL358" s="85"/>
      <c r="DM358" s="85"/>
      <c r="DN358" s="85"/>
      <c r="DO358" s="85"/>
      <c r="DP358" s="85"/>
      <c r="DQ358" s="85"/>
      <c r="DR358" s="85"/>
      <c r="DS358" s="85"/>
      <c r="DT358" s="85"/>
      <c r="DU358" s="85"/>
      <c r="DV358" s="85"/>
      <c r="DW358" s="85"/>
      <c r="DX358" s="85"/>
      <c r="DY358" s="85"/>
      <c r="DZ358" s="85"/>
      <c r="EA358" s="85"/>
      <c r="EB358" s="85"/>
      <c r="EC358" s="85"/>
      <c r="ED358" s="85"/>
      <c r="EE358" s="85"/>
      <c r="EF358" s="85"/>
      <c r="EG358" s="85"/>
      <c r="EH358" s="85"/>
      <c r="EI358" s="85"/>
      <c r="EJ358" s="85"/>
      <c r="EK358" s="85"/>
      <c r="EL358" s="85"/>
      <c r="EM358" s="85"/>
      <c r="EN358" s="85"/>
      <c r="EO358" s="85"/>
      <c r="EP358" s="85"/>
      <c r="EQ358" s="85"/>
      <c r="ER358" s="85"/>
      <c r="ES358" s="85"/>
      <c r="ET358" s="85"/>
      <c r="EU358" s="85"/>
      <c r="EV358" s="85"/>
      <c r="EW358" s="85"/>
      <c r="EX358" s="85"/>
      <c r="EY358" s="85"/>
      <c r="EZ358" s="85"/>
      <c r="FA358" s="85"/>
      <c r="FB358" s="85"/>
      <c r="FC358" s="85"/>
      <c r="FD358" s="85"/>
      <c r="FE358" s="85"/>
      <c r="FF358" s="85"/>
      <c r="FG358" s="85"/>
      <c r="FH358" s="85"/>
      <c r="FI358" s="85"/>
      <c r="FJ358" s="85"/>
      <c r="FK358" s="85"/>
      <c r="FL358" s="85"/>
      <c r="FM358" s="85"/>
      <c r="FN358" s="85"/>
      <c r="FO358" s="85"/>
      <c r="FP358" s="85"/>
      <c r="FQ358" s="85"/>
      <c r="FR358" s="85"/>
      <c r="FS358" s="85"/>
      <c r="FT358" s="85"/>
      <c r="FU358" s="85"/>
      <c r="FV358" s="85"/>
      <c r="FW358" s="85"/>
      <c r="FX358" s="85"/>
      <c r="FY358" s="85"/>
      <c r="FZ358" s="85"/>
      <c r="GA358" s="85"/>
      <c r="GB358" s="85"/>
      <c r="GC358" s="85"/>
      <c r="GD358" s="85"/>
      <c r="GE358" s="85"/>
      <c r="GF358" s="85"/>
      <c r="GG358" s="85"/>
      <c r="GH358" s="85"/>
      <c r="GI358" s="85"/>
      <c r="GJ358" s="85"/>
      <c r="GK358" s="85"/>
      <c r="GL358" s="85"/>
      <c r="GM358" s="85"/>
      <c r="GN358" s="85"/>
      <c r="GO358" s="85"/>
      <c r="GP358" s="85"/>
      <c r="GQ358" s="85"/>
      <c r="GR358" s="85"/>
      <c r="GS358" s="85"/>
      <c r="GT358" s="85"/>
      <c r="GU358" s="85"/>
      <c r="GV358" s="85"/>
      <c r="GW358" s="85"/>
      <c r="GX358" s="85"/>
      <c r="GY358" s="85"/>
      <c r="GZ358" s="85"/>
      <c r="HA358" s="85"/>
      <c r="HB358" s="85"/>
      <c r="HC358" s="85"/>
      <c r="HD358" s="85"/>
      <c r="HE358" s="85"/>
      <c r="HF358" s="85"/>
      <c r="HG358" s="85"/>
      <c r="HH358" s="85"/>
      <c r="HI358" s="85"/>
      <c r="HJ358" s="85"/>
      <c r="HK358" s="85"/>
      <c r="HL358" s="85"/>
      <c r="HM358" s="85"/>
      <c r="HN358" s="85"/>
      <c r="HO358" s="85"/>
      <c r="HP358" s="85"/>
      <c r="HQ358" s="85"/>
      <c r="HR358" s="85"/>
      <c r="HS358" s="85"/>
      <c r="HT358" s="85"/>
      <c r="HU358" s="85"/>
      <c r="HV358" s="85"/>
      <c r="HW358" s="85"/>
      <c r="HX358" s="85"/>
      <c r="HY358" s="85"/>
      <c r="HZ358" s="85"/>
      <c r="IA358" s="85"/>
      <c r="IB358" s="85"/>
      <c r="IC358" s="85"/>
      <c r="ID358" s="85"/>
      <c r="IE358" s="85"/>
      <c r="IF358" s="85"/>
      <c r="IG358" s="85"/>
      <c r="IH358" s="85"/>
      <c r="II358" s="85"/>
      <c r="IJ358" s="85"/>
      <c r="IK358" s="85"/>
      <c r="IL358" s="85"/>
      <c r="IM358" s="85"/>
      <c r="IN358" s="85"/>
      <c r="IO358" s="85"/>
      <c r="IP358" s="85"/>
      <c r="IQ358" s="85"/>
      <c r="IR358" s="85"/>
      <c r="IS358" s="85"/>
      <c r="IT358" s="85"/>
      <c r="IU358" s="85"/>
      <c r="IV358" s="85"/>
      <c r="IW358" s="85"/>
      <c r="IX358" s="85"/>
      <c r="IY358" s="85"/>
      <c r="IZ358" s="85"/>
      <c r="JA358" s="85"/>
      <c r="JB358" s="85"/>
      <c r="JC358" s="85"/>
      <c r="JD358" s="85"/>
      <c r="JE358" s="85"/>
      <c r="JF358" s="85"/>
      <c r="JG358" s="85"/>
    </row>
    <row r="359" spans="1:267" s="59" customFormat="1" x14ac:dyDescent="0.25">
      <c r="A359" s="716">
        <v>1</v>
      </c>
      <c r="B359" s="1551">
        <v>1</v>
      </c>
      <c r="C359" s="198" t="s">
        <v>163</v>
      </c>
      <c r="D359" s="198"/>
      <c r="E359" s="488"/>
      <c r="F359" s="691">
        <f>SUM(F341+F351)+F353</f>
        <v>178604</v>
      </c>
      <c r="G359" s="368">
        <f t="shared" ref="G359:H359" si="210">SUM(G341+G351)+G353</f>
        <v>59535</v>
      </c>
      <c r="H359" s="368">
        <f t="shared" si="210"/>
        <v>57820.792321640583</v>
      </c>
      <c r="I359" s="342">
        <f>H359/G359*100</f>
        <v>97.120672413942359</v>
      </c>
      <c r="J359" s="114"/>
      <c r="K359" s="114"/>
      <c r="L359" s="444"/>
      <c r="M359" s="444"/>
      <c r="N359" s="444"/>
      <c r="O359" s="444"/>
      <c r="P359" s="444"/>
      <c r="Q359" s="444"/>
      <c r="R359" s="1533">
        <v>128349.1066</v>
      </c>
      <c r="S359" s="1533">
        <v>128349.1066</v>
      </c>
      <c r="T359" s="1533">
        <v>128349.1066</v>
      </c>
      <c r="U359" s="1533">
        <v>128349.1066</v>
      </c>
      <c r="V359" s="2711">
        <f>R359/12*$C$3+(S359-R359)/11*3+(T359-S359)/10*2+(U359-T359)/9*1</f>
        <v>42783.035533333335</v>
      </c>
      <c r="W359" s="720">
        <f>AA359-Z359-X359</f>
        <v>42198.129110000002</v>
      </c>
      <c r="X359" s="720"/>
      <c r="Y359" s="720">
        <f>W359-V359</f>
        <v>-584.90642333333381</v>
      </c>
      <c r="Z359" s="720">
        <v>-141.20090999999999</v>
      </c>
      <c r="AA359" s="3439">
        <v>42056.928200000002</v>
      </c>
      <c r="AB359" s="368">
        <f>SUM(AB341+AB351)</f>
        <v>0</v>
      </c>
      <c r="AC359" s="720">
        <f>AC351+AC341</f>
        <v>0</v>
      </c>
      <c r="AD359" s="720">
        <f t="shared" si="207"/>
        <v>0</v>
      </c>
      <c r="AE359" s="2159"/>
      <c r="AF359" s="1538"/>
    </row>
    <row r="360" spans="1:267" s="59" customFormat="1" ht="15" customHeight="1" x14ac:dyDescent="0.25">
      <c r="A360" s="716">
        <v>1</v>
      </c>
      <c r="B360" s="1551">
        <v>1</v>
      </c>
      <c r="C360" s="651" t="s">
        <v>336</v>
      </c>
      <c r="D360" s="651"/>
      <c r="E360" s="651"/>
      <c r="F360" s="1925">
        <f>SUM(F359,F339)</f>
        <v>411636</v>
      </c>
      <c r="G360" s="536">
        <f>SUM(G359,G339)</f>
        <v>137211.6</v>
      </c>
      <c r="H360" s="536">
        <f>SUM(H359,H339)</f>
        <v>136078.19232164058</v>
      </c>
      <c r="I360" s="536">
        <f>H360/G360*100</f>
        <v>99.173970948258443</v>
      </c>
      <c r="J360" s="682"/>
      <c r="K360" s="682"/>
      <c r="L360" s="749"/>
      <c r="M360" s="749"/>
      <c r="N360" s="749"/>
      <c r="O360" s="749"/>
      <c r="P360" s="749"/>
      <c r="Q360" s="749"/>
      <c r="R360" s="1533">
        <f t="shared" ref="R360:S360" si="211">SUM(R359,R354,R339)</f>
        <v>315994.35619999998</v>
      </c>
      <c r="S360" s="1533">
        <f t="shared" si="211"/>
        <v>315994.35619999998</v>
      </c>
      <c r="T360" s="1533">
        <f t="shared" ref="T360:U360" si="212">SUM(T359,T354,T339)</f>
        <v>315994.35619999998</v>
      </c>
      <c r="U360" s="1533">
        <f t="shared" si="212"/>
        <v>315994.35619999998</v>
      </c>
      <c r="V360" s="1533">
        <f t="shared" ref="V360:AC360" si="213">SUM(V359,V354,V339)</f>
        <v>105331.45206666666</v>
      </c>
      <c r="W360" s="720">
        <f t="shared" si="213"/>
        <v>105247.95114999999</v>
      </c>
      <c r="X360" s="720">
        <f t="shared" si="213"/>
        <v>4812.7615199999991</v>
      </c>
      <c r="Y360" s="720">
        <f t="shared" si="213"/>
        <v>-83.500916666669582</v>
      </c>
      <c r="Z360" s="720">
        <f t="shared" si="213"/>
        <v>-390.61376000000001</v>
      </c>
      <c r="AA360" s="3439">
        <f t="shared" si="213"/>
        <v>109670.09891</v>
      </c>
      <c r="AB360" s="536">
        <f>SUM(AB359,AB339)</f>
        <v>0</v>
      </c>
      <c r="AC360" s="720">
        <f t="shared" si="213"/>
        <v>0</v>
      </c>
      <c r="AD360" s="720">
        <f t="shared" si="207"/>
        <v>0</v>
      </c>
      <c r="AE360" s="2159"/>
      <c r="AF360" s="1538"/>
    </row>
    <row r="361" spans="1:267" s="59" customFormat="1" x14ac:dyDescent="0.25">
      <c r="A361" s="716"/>
      <c r="B361" s="1551">
        <v>1</v>
      </c>
      <c r="C361" s="387"/>
      <c r="D361" s="387"/>
      <c r="E361" s="651"/>
      <c r="F361" s="1948"/>
      <c r="G361" s="81"/>
      <c r="H361" s="342"/>
      <c r="I361" s="342"/>
      <c r="J361" s="682"/>
      <c r="K361" s="682"/>
      <c r="L361" s="749"/>
      <c r="M361" s="749"/>
      <c r="N361" s="749"/>
      <c r="O361" s="749"/>
      <c r="P361" s="749"/>
      <c r="Q361" s="749"/>
      <c r="R361" s="1533"/>
      <c r="S361" s="1533"/>
      <c r="T361" s="1533"/>
      <c r="U361" s="1533"/>
      <c r="V361" s="2712"/>
      <c r="W361" s="720"/>
      <c r="X361" s="720"/>
      <c r="Y361" s="720"/>
      <c r="Z361" s="720"/>
      <c r="AA361" s="3439"/>
      <c r="AB361" s="720"/>
      <c r="AC361" s="1642"/>
      <c r="AD361" s="1642">
        <f t="shared" si="207"/>
        <v>0</v>
      </c>
      <c r="AE361" s="2159"/>
      <c r="AF361" s="1538"/>
    </row>
    <row r="362" spans="1:267" s="59" customFormat="1" ht="15" customHeight="1" x14ac:dyDescent="0.25">
      <c r="A362" s="716">
        <v>1</v>
      </c>
      <c r="B362" s="1551">
        <v>1</v>
      </c>
      <c r="C362" s="265" t="s">
        <v>31</v>
      </c>
      <c r="D362" s="265"/>
      <c r="E362" s="202"/>
      <c r="F362" s="748"/>
      <c r="G362" s="342"/>
      <c r="H362" s="342"/>
      <c r="I362" s="342"/>
      <c r="J362" s="114"/>
      <c r="K362" s="114"/>
      <c r="L362" s="368"/>
      <c r="M362" s="368"/>
      <c r="N362" s="368"/>
      <c r="O362" s="368"/>
      <c r="P362" s="368"/>
      <c r="Q362" s="368"/>
      <c r="R362" s="638"/>
      <c r="S362" s="638"/>
      <c r="T362" s="638"/>
      <c r="U362" s="638"/>
      <c r="V362" s="2706"/>
      <c r="W362" s="53"/>
      <c r="X362" s="53"/>
      <c r="Y362" s="53"/>
      <c r="Z362" s="53"/>
      <c r="AA362" s="3434"/>
      <c r="AB362" s="53"/>
      <c r="AC362" s="1636"/>
      <c r="AD362" s="1636">
        <f t="shared" si="207"/>
        <v>0</v>
      </c>
      <c r="AE362" s="2159"/>
      <c r="AF362" s="1538"/>
    </row>
    <row r="363" spans="1:267" s="59" customFormat="1" ht="15" customHeight="1" x14ac:dyDescent="0.25">
      <c r="A363" s="716">
        <v>1</v>
      </c>
      <c r="B363" s="1551">
        <v>1</v>
      </c>
      <c r="C363" s="133" t="s">
        <v>54</v>
      </c>
      <c r="D363" s="133"/>
      <c r="E363" s="342">
        <v>300</v>
      </c>
      <c r="F363" s="748">
        <v>210</v>
      </c>
      <c r="G363" s="81">
        <f>ROUND(F363/12*$C$3,0)</f>
        <v>70</v>
      </c>
      <c r="H363" s="81">
        <v>70</v>
      </c>
      <c r="I363" s="81">
        <f>H363/G363*100</f>
        <v>100</v>
      </c>
      <c r="J363" s="344">
        <v>10</v>
      </c>
      <c r="K363" s="82">
        <f>N363/H363</f>
        <v>5.2142857142857144</v>
      </c>
      <c r="L363" s="83">
        <f>ROUND(F363*J363,0)</f>
        <v>2100</v>
      </c>
      <c r="M363" s="83">
        <f t="shared" ref="M363" si="214">L363/12*$C$3</f>
        <v>700</v>
      </c>
      <c r="N363" s="83">
        <v>365</v>
      </c>
      <c r="O363" s="83">
        <f>N363/M363*100</f>
        <v>52.142857142857146</v>
      </c>
      <c r="P363" s="83">
        <f>L363/E363</f>
        <v>7</v>
      </c>
      <c r="Q363" s="83">
        <f>N363/$C$3*12/P363</f>
        <v>156.42857142857142</v>
      </c>
      <c r="R363" s="2614"/>
      <c r="S363" s="2614"/>
      <c r="T363" s="2614"/>
      <c r="U363" s="2614"/>
      <c r="V363" s="2708"/>
      <c r="W363" s="690"/>
      <c r="X363" s="690"/>
      <c r="Y363" s="690"/>
      <c r="Z363" s="690"/>
      <c r="AA363" s="2606"/>
      <c r="AB363" s="690"/>
      <c r="AC363" s="1641"/>
      <c r="AD363" s="1641">
        <f t="shared" si="207"/>
        <v>0</v>
      </c>
      <c r="AE363" s="2159"/>
      <c r="AF363" s="1538"/>
    </row>
    <row r="364" spans="1:267" s="59" customFormat="1" ht="15" customHeight="1" x14ac:dyDescent="0.25">
      <c r="A364" s="716">
        <v>1</v>
      </c>
      <c r="B364" s="1551">
        <v>1</v>
      </c>
      <c r="C364" s="265" t="s">
        <v>35</v>
      </c>
      <c r="D364" s="265"/>
      <c r="E364" s="265"/>
      <c r="F364" s="1925">
        <f>SUM(F363:F363)</f>
        <v>210</v>
      </c>
      <c r="G364" s="536">
        <f>SUM(G363:G363)</f>
        <v>70</v>
      </c>
      <c r="H364" s="536">
        <f>SUM(H363:H363)</f>
        <v>70</v>
      </c>
      <c r="I364" s="536">
        <f>H364/G364*100</f>
        <v>100</v>
      </c>
      <c r="J364" s="682">
        <f>SUM(L364/F364)</f>
        <v>10</v>
      </c>
      <c r="K364" s="106">
        <f>N364/H364</f>
        <v>5.2142857142857144</v>
      </c>
      <c r="L364" s="683">
        <f>SUM(L363:L363)</f>
        <v>2100</v>
      </c>
      <c r="M364" s="683">
        <f>SUM(M363:M363)</f>
        <v>700</v>
      </c>
      <c r="N364" s="683">
        <f>SUM(N363:N363)</f>
        <v>365</v>
      </c>
      <c r="O364" s="83">
        <f>N364/M364*100</f>
        <v>52.142857142857146</v>
      </c>
      <c r="P364" s="264">
        <f>SUM(P363:P363)</f>
        <v>7</v>
      </c>
      <c r="Q364" s="83">
        <f>N364/$C$3*12/P364</f>
        <v>156.42857142857142</v>
      </c>
      <c r="R364" s="684"/>
      <c r="S364" s="684"/>
      <c r="T364" s="684"/>
      <c r="U364" s="684"/>
      <c r="V364" s="2712"/>
      <c r="W364" s="720"/>
      <c r="X364" s="720"/>
      <c r="Y364" s="720"/>
      <c r="Z364" s="683"/>
      <c r="AA364" s="3440"/>
      <c r="AB364" s="683"/>
      <c r="AC364" s="1642"/>
      <c r="AD364" s="1642">
        <f t="shared" si="207"/>
        <v>0</v>
      </c>
      <c r="AE364" s="2159"/>
      <c r="AF364" s="1538"/>
    </row>
    <row r="365" spans="1:267" s="59" customFormat="1" ht="15" customHeight="1" x14ac:dyDescent="0.25">
      <c r="A365" s="716">
        <v>1</v>
      </c>
      <c r="B365" s="1551">
        <v>1</v>
      </c>
      <c r="C365" s="202" t="s">
        <v>147</v>
      </c>
      <c r="D365" s="202"/>
      <c r="E365" s="265"/>
      <c r="F365" s="1925"/>
      <c r="G365" s="536"/>
      <c r="H365" s="536"/>
      <c r="I365" s="536"/>
      <c r="J365" s="682"/>
      <c r="K365" s="106"/>
      <c r="L365" s="683"/>
      <c r="M365" s="683"/>
      <c r="N365" s="683"/>
      <c r="O365" s="83"/>
      <c r="P365" s="264"/>
      <c r="Q365" s="83"/>
      <c r="R365" s="684"/>
      <c r="S365" s="684"/>
      <c r="T365" s="684"/>
      <c r="U365" s="684"/>
      <c r="V365" s="2711"/>
      <c r="W365" s="683"/>
      <c r="X365" s="683"/>
      <c r="Y365" s="683"/>
      <c r="Z365" s="683"/>
      <c r="AA365" s="3440"/>
      <c r="AB365" s="683"/>
      <c r="AC365" s="1642"/>
      <c r="AD365" s="1642">
        <f t="shared" si="207"/>
        <v>0</v>
      </c>
      <c r="AE365" s="2159"/>
      <c r="AF365" s="1538"/>
    </row>
    <row r="366" spans="1:267" s="59" customFormat="1" ht="15" customHeight="1" x14ac:dyDescent="0.25">
      <c r="A366" s="716"/>
      <c r="B366" s="1551">
        <v>1</v>
      </c>
      <c r="C366" s="86" t="s">
        <v>9</v>
      </c>
      <c r="D366" s="86"/>
      <c r="E366" s="746">
        <v>240</v>
      </c>
      <c r="F366" s="748">
        <v>187</v>
      </c>
      <c r="G366" s="81">
        <f>(F366/12*$C$3)</f>
        <v>62.333333333333336</v>
      </c>
      <c r="H366" s="81">
        <v>1</v>
      </c>
      <c r="I366" s="81">
        <f>H366/G366*100</f>
        <v>1.6042780748663099</v>
      </c>
      <c r="J366" s="758">
        <v>3</v>
      </c>
      <c r="K366" s="82">
        <f>N366/H366</f>
        <v>3</v>
      </c>
      <c r="L366" s="83">
        <f>ROUND(F366*J366,0)</f>
        <v>561</v>
      </c>
      <c r="M366" s="83">
        <f t="shared" ref="M366" si="215">L366/12*$C$3</f>
        <v>187</v>
      </c>
      <c r="N366" s="83">
        <v>3</v>
      </c>
      <c r="O366" s="83">
        <f>N366/M366*100</f>
        <v>1.6042780748663104</v>
      </c>
      <c r="P366" s="83">
        <f>L366/E366</f>
        <v>2.3374999999999999</v>
      </c>
      <c r="Q366" s="83">
        <f>N366/$C$3*12/P366</f>
        <v>3.8502673796791447</v>
      </c>
      <c r="R366" s="684"/>
      <c r="S366" s="684"/>
      <c r="T366" s="684"/>
      <c r="U366" s="684"/>
      <c r="V366" s="2711"/>
      <c r="W366" s="683"/>
      <c r="X366" s="683"/>
      <c r="Y366" s="683"/>
      <c r="Z366" s="683"/>
      <c r="AA366" s="3440"/>
      <c r="AB366" s="683"/>
      <c r="AC366" s="1642"/>
      <c r="AD366" s="1642"/>
      <c r="AE366" s="2159"/>
      <c r="AF366" s="1538"/>
    </row>
    <row r="367" spans="1:267" s="59" customFormat="1" ht="15" customHeight="1" x14ac:dyDescent="0.25">
      <c r="A367" s="716">
        <v>1</v>
      </c>
      <c r="B367" s="1551">
        <v>1</v>
      </c>
      <c r="C367" s="138" t="s">
        <v>77</v>
      </c>
      <c r="D367" s="138"/>
      <c r="E367" s="746">
        <v>240</v>
      </c>
      <c r="F367" s="748">
        <v>654</v>
      </c>
      <c r="G367" s="81">
        <f>(F367/12*$C$3)</f>
        <v>218</v>
      </c>
      <c r="H367" s="545">
        <v>264</v>
      </c>
      <c r="I367" s="81">
        <f>H367/G367*100</f>
        <v>121.10091743119267</v>
      </c>
      <c r="J367" s="758">
        <v>8</v>
      </c>
      <c r="K367" s="82">
        <f>N367/H367</f>
        <v>7.8712121212121211</v>
      </c>
      <c r="L367" s="83">
        <f>ROUND(F367*J367,0)</f>
        <v>5232</v>
      </c>
      <c r="M367" s="83">
        <f t="shared" ref="M367" si="216">L367/12*$C$3</f>
        <v>1744</v>
      </c>
      <c r="N367" s="53">
        <v>2078</v>
      </c>
      <c r="O367" s="83">
        <f>N367/M367*100</f>
        <v>119.15137614678899</v>
      </c>
      <c r="P367" s="83">
        <f>L367/E367</f>
        <v>21.8</v>
      </c>
      <c r="Q367" s="83">
        <f>N367/$C$3*12/P367</f>
        <v>285.96330275229354</v>
      </c>
      <c r="R367" s="684"/>
      <c r="S367" s="684"/>
      <c r="T367" s="684"/>
      <c r="U367" s="684"/>
      <c r="V367" s="2711"/>
      <c r="W367" s="683"/>
      <c r="X367" s="683"/>
      <c r="Y367" s="683"/>
      <c r="Z367" s="683"/>
      <c r="AA367" s="3440"/>
      <c r="AB367" s="683"/>
      <c r="AC367" s="1642"/>
      <c r="AD367" s="1642">
        <f t="shared" si="207"/>
        <v>0</v>
      </c>
      <c r="AE367" s="2159"/>
      <c r="AF367" s="1538"/>
    </row>
    <row r="368" spans="1:267" s="85" customFormat="1" ht="15" customHeight="1" x14ac:dyDescent="0.25">
      <c r="A368" s="716">
        <v>1</v>
      </c>
      <c r="B368" s="1551">
        <v>1</v>
      </c>
      <c r="C368" s="685" t="s">
        <v>185</v>
      </c>
      <c r="D368" s="685"/>
      <c r="E368" s="685"/>
      <c r="F368" s="1677">
        <f>SUM(F366:F367)</f>
        <v>841</v>
      </c>
      <c r="G368" s="115">
        <f t="shared" ref="G368:H368" si="217">SUM(G366:G367)</f>
        <v>280.33333333333331</v>
      </c>
      <c r="H368" s="115">
        <f t="shared" si="217"/>
        <v>265</v>
      </c>
      <c r="I368" s="81">
        <f>H368/G368*100</f>
        <v>94.530321046373373</v>
      </c>
      <c r="J368" s="682">
        <f>SUM(L368/F368)</f>
        <v>6.8882282996432815</v>
      </c>
      <c r="K368" s="82">
        <f>N368/H368</f>
        <v>7.8528301886792455</v>
      </c>
      <c r="L368" s="107">
        <f t="shared" ref="L368:N368" si="218">SUM(L366:L367)</f>
        <v>5793</v>
      </c>
      <c r="M368" s="107">
        <f t="shared" si="218"/>
        <v>1931</v>
      </c>
      <c r="N368" s="107">
        <f t="shared" si="218"/>
        <v>2081</v>
      </c>
      <c r="O368" s="83">
        <f>N368/M368*100</f>
        <v>107.76799585706887</v>
      </c>
      <c r="P368" s="107">
        <f>SUM(P366:P367)</f>
        <v>24.137499999999999</v>
      </c>
      <c r="Q368" s="83">
        <f>N368/$C$3*12/P368</f>
        <v>258.6431900569653</v>
      </c>
      <c r="R368" s="2615"/>
      <c r="S368" s="2615"/>
      <c r="T368" s="2615"/>
      <c r="U368" s="2615"/>
      <c r="V368" s="2712"/>
      <c r="W368" s="720"/>
      <c r="X368" s="720"/>
      <c r="Y368" s="720"/>
      <c r="Z368" s="691"/>
      <c r="AA368" s="3441"/>
      <c r="AB368" s="691"/>
      <c r="AC368" s="1644"/>
      <c r="AD368" s="1644">
        <f t="shared" si="207"/>
        <v>0</v>
      </c>
      <c r="AE368" s="2159"/>
      <c r="AF368" s="2134"/>
    </row>
    <row r="369" spans="1:32" s="59" customFormat="1" ht="36" customHeight="1" x14ac:dyDescent="0.25">
      <c r="A369" s="716">
        <v>1</v>
      </c>
      <c r="B369" s="1551">
        <v>1</v>
      </c>
      <c r="C369" s="570" t="s">
        <v>170</v>
      </c>
      <c r="D369" s="570"/>
      <c r="E369" s="570"/>
      <c r="F369" s="1925">
        <f>SUM(F368,F364)</f>
        <v>1051</v>
      </c>
      <c r="G369" s="536">
        <f>SUM(G368,G364)</f>
        <v>350.33333333333331</v>
      </c>
      <c r="H369" s="536">
        <f>SUM(H368,H364)</f>
        <v>335</v>
      </c>
      <c r="I369" s="536">
        <f>H369/G369*100</f>
        <v>95.623215984776408</v>
      </c>
      <c r="J369" s="682">
        <f>SUM(L369/F369)</f>
        <v>7.5099904852521409</v>
      </c>
      <c r="K369" s="82">
        <f>N369/H369</f>
        <v>7.3014925373134325</v>
      </c>
      <c r="L369" s="536">
        <f>SUM(L368,L364)</f>
        <v>7893</v>
      </c>
      <c r="M369" s="536">
        <f>SUM(M368,M364)</f>
        <v>2631</v>
      </c>
      <c r="N369" s="536">
        <f>SUM(N368,N364)</f>
        <v>2446</v>
      </c>
      <c r="O369" s="83">
        <f>N369/M369*100</f>
        <v>92.968453059673124</v>
      </c>
      <c r="P369" s="536">
        <f>SUM(P368,P364)</f>
        <v>31.137499999999999</v>
      </c>
      <c r="Q369" s="83">
        <f>N369/$C$3*12/P369</f>
        <v>235.66439181051786</v>
      </c>
      <c r="R369" s="848">
        <v>34024.598025600004</v>
      </c>
      <c r="S369" s="848">
        <v>34024.598025600004</v>
      </c>
      <c r="T369" s="848">
        <v>34024.598025600004</v>
      </c>
      <c r="U369" s="848">
        <v>34024.598025600004</v>
      </c>
      <c r="V369" s="2706">
        <f>R369/12*$C$3+(S369-R369)/11*3+(T369-S369)/10*2+(U369-T369)/9*1</f>
        <v>11341.532675200002</v>
      </c>
      <c r="W369" s="683">
        <f>AA369-Z369</f>
        <v>12273.10175</v>
      </c>
      <c r="X369" s="683"/>
      <c r="Y369" s="683">
        <f>W369-V369</f>
        <v>931.56907479999791</v>
      </c>
      <c r="Z369" s="536">
        <v>-69.151430000000005</v>
      </c>
      <c r="AA369" s="2607">
        <v>12203.95032</v>
      </c>
      <c r="AB369" s="536"/>
      <c r="AC369" s="1645"/>
      <c r="AD369" s="1645">
        <f t="shared" si="207"/>
        <v>0</v>
      </c>
      <c r="AE369" s="2159"/>
      <c r="AF369" s="1538"/>
    </row>
    <row r="370" spans="1:32" s="59" customFormat="1" ht="15" customHeight="1" x14ac:dyDescent="0.25">
      <c r="A370" s="716">
        <v>1</v>
      </c>
      <c r="B370" s="1551">
        <v>1</v>
      </c>
      <c r="C370" s="136"/>
      <c r="D370" s="136"/>
      <c r="E370" s="136"/>
      <c r="F370" s="1677"/>
      <c r="G370" s="81"/>
      <c r="H370" s="81"/>
      <c r="I370" s="81"/>
      <c r="J370" s="472"/>
      <c r="K370" s="472"/>
      <c r="L370" s="472"/>
      <c r="M370" s="472"/>
      <c r="N370" s="472"/>
      <c r="O370" s="472"/>
      <c r="P370" s="472"/>
      <c r="Q370" s="472"/>
      <c r="R370" s="2614"/>
      <c r="S370" s="2614"/>
      <c r="T370" s="2614"/>
      <c r="U370" s="2614"/>
      <c r="V370" s="2708"/>
      <c r="W370" s="690">
        <f>AA370-Z370</f>
        <v>0</v>
      </c>
      <c r="X370" s="690"/>
      <c r="Y370" s="690">
        <f>W370-V370</f>
        <v>0</v>
      </c>
      <c r="Z370" s="690"/>
      <c r="AA370" s="2606"/>
      <c r="AB370" s="690"/>
      <c r="AC370" s="1641"/>
      <c r="AD370" s="1641">
        <f t="shared" si="207"/>
        <v>0</v>
      </c>
      <c r="AE370" s="2159"/>
      <c r="AF370" s="1538"/>
    </row>
    <row r="371" spans="1:32" s="59" customFormat="1" ht="15.75" customHeight="1" x14ac:dyDescent="0.25">
      <c r="A371" s="716">
        <v>1</v>
      </c>
      <c r="B371" s="1551">
        <v>1</v>
      </c>
      <c r="C371" s="751" t="s">
        <v>17</v>
      </c>
      <c r="D371" s="752"/>
      <c r="E371" s="752"/>
      <c r="F371" s="1949"/>
      <c r="G371" s="753"/>
      <c r="H371" s="753"/>
      <c r="I371" s="753"/>
      <c r="J371" s="425"/>
      <c r="K371" s="425"/>
      <c r="L371" s="425"/>
      <c r="M371" s="425"/>
      <c r="N371" s="425">
        <f>SUM(N369,N360,N328)</f>
        <v>14321</v>
      </c>
      <c r="O371" s="425"/>
      <c r="P371" s="425"/>
      <c r="Q371" s="425"/>
      <c r="R371" s="2616">
        <f>SUM(R369,R360,R328)</f>
        <v>534896.09182460001</v>
      </c>
      <c r="S371" s="2616">
        <f>SUM(S369,S360,S328)</f>
        <v>534896.09182460001</v>
      </c>
      <c r="T371" s="2616">
        <f>SUM(T369,T360,T328)</f>
        <v>534896.09182460001</v>
      </c>
      <c r="U371" s="2616">
        <f>SUM(U369,U360,U328)</f>
        <v>534896.09182460001</v>
      </c>
      <c r="V371" s="2713">
        <f>SUM(V369,V360,V328)</f>
        <v>178298.69727486666</v>
      </c>
      <c r="W371" s="425">
        <f>SUM(W369,W360,W328,)</f>
        <v>180149.00028000001</v>
      </c>
      <c r="X371" s="425">
        <f>SUM(X369,X360,X328)</f>
        <v>4790.8757399999995</v>
      </c>
      <c r="Y371" s="425">
        <f>SUM(Y369,Y360,Y328)</f>
        <v>1850.3030051333426</v>
      </c>
      <c r="Z371" s="425">
        <f>SUM(Z369,Z360,Z328,)</f>
        <v>-1575.21172</v>
      </c>
      <c r="AA371" s="3442">
        <f>SUM(AA369,AA360,AA328,)</f>
        <v>183364.6643</v>
      </c>
      <c r="AB371" s="425"/>
      <c r="AC371" s="1682">
        <f>SUM(AC369,AC360,AC328,)</f>
        <v>0</v>
      </c>
      <c r="AD371" s="1682">
        <f t="shared" si="207"/>
        <v>0</v>
      </c>
      <c r="AE371" s="2159"/>
      <c r="AF371" s="1538"/>
    </row>
    <row r="372" spans="1:32" ht="15" customHeight="1" x14ac:dyDescent="0.25">
      <c r="A372" s="716">
        <v>1</v>
      </c>
      <c r="B372" s="1551">
        <v>1</v>
      </c>
      <c r="C372" s="282"/>
      <c r="D372" s="282"/>
      <c r="E372" s="282"/>
      <c r="F372" s="1954"/>
      <c r="G372" s="336"/>
      <c r="H372" s="336"/>
      <c r="I372" s="336"/>
      <c r="J372" s="336"/>
      <c r="K372" s="336"/>
      <c r="L372" s="336"/>
      <c r="M372" s="336"/>
      <c r="N372" s="336"/>
      <c r="O372" s="336"/>
      <c r="P372" s="336"/>
      <c r="Q372" s="336"/>
      <c r="R372" s="1330"/>
      <c r="S372" s="1330"/>
      <c r="T372" s="1330"/>
      <c r="U372" s="1330"/>
      <c r="V372" s="2714"/>
      <c r="W372" s="721"/>
      <c r="X372" s="721"/>
      <c r="Y372" s="721"/>
      <c r="Z372" s="755"/>
      <c r="AA372" s="3443"/>
      <c r="AB372" s="721"/>
      <c r="AC372" s="1646"/>
      <c r="AD372" s="1646">
        <f t="shared" si="207"/>
        <v>0</v>
      </c>
      <c r="AE372" s="2159"/>
    </row>
    <row r="373" spans="1:32" ht="43.5" customHeight="1" x14ac:dyDescent="0.25">
      <c r="A373" s="716">
        <v>1</v>
      </c>
      <c r="B373" s="1551">
        <v>1</v>
      </c>
      <c r="C373" s="76" t="s">
        <v>389</v>
      </c>
      <c r="D373" s="76"/>
      <c r="E373" s="76"/>
      <c r="F373" s="1935"/>
      <c r="G373" s="723"/>
      <c r="H373" s="723"/>
      <c r="I373" s="723"/>
      <c r="J373" s="552"/>
      <c r="K373" s="552"/>
      <c r="L373" s="723"/>
      <c r="M373" s="723"/>
      <c r="N373" s="723"/>
      <c r="O373" s="723"/>
      <c r="P373" s="723"/>
      <c r="Q373" s="723"/>
      <c r="R373" s="2621"/>
      <c r="S373" s="2621"/>
      <c r="T373" s="2621"/>
      <c r="U373" s="2621"/>
      <c r="V373" s="1498"/>
      <c r="W373" s="107"/>
      <c r="X373" s="107"/>
      <c r="Y373" s="107"/>
      <c r="Z373" s="268"/>
      <c r="AA373" s="3449"/>
      <c r="AB373" s="107"/>
      <c r="AC373" s="1649"/>
      <c r="AD373" s="1649">
        <f t="shared" si="207"/>
        <v>0</v>
      </c>
      <c r="AE373" s="2159"/>
    </row>
    <row r="374" spans="1:32" ht="15" customHeight="1" x14ac:dyDescent="0.25">
      <c r="A374" s="716">
        <v>1</v>
      </c>
      <c r="B374" s="1551">
        <v>1</v>
      </c>
      <c r="C374" s="779" t="s">
        <v>14</v>
      </c>
      <c r="D374" s="779"/>
      <c r="E374" s="104"/>
      <c r="F374" s="1935"/>
      <c r="G374" s="723"/>
      <c r="H374" s="723"/>
      <c r="I374" s="723"/>
      <c r="J374" s="552"/>
      <c r="K374" s="552"/>
      <c r="L374" s="723"/>
      <c r="M374" s="723"/>
      <c r="N374" s="723"/>
      <c r="O374" s="723"/>
      <c r="P374" s="723"/>
      <c r="Q374" s="723"/>
      <c r="R374" s="2621"/>
      <c r="S374" s="2621"/>
      <c r="T374" s="2621"/>
      <c r="U374" s="2621"/>
      <c r="V374" s="1498"/>
      <c r="W374" s="107"/>
      <c r="X374" s="107"/>
      <c r="Y374" s="107"/>
      <c r="Z374" s="268"/>
      <c r="AA374" s="3449"/>
      <c r="AB374" s="107"/>
      <c r="AC374" s="1649"/>
      <c r="AD374" s="1649">
        <f t="shared" si="207"/>
        <v>0</v>
      </c>
      <c r="AE374" s="2159"/>
    </row>
    <row r="375" spans="1:32" s="59" customFormat="1" ht="15" customHeight="1" x14ac:dyDescent="0.25">
      <c r="A375" s="716">
        <v>1</v>
      </c>
      <c r="B375" s="1551">
        <v>1</v>
      </c>
      <c r="C375" s="487" t="s">
        <v>304</v>
      </c>
      <c r="D375" s="487"/>
      <c r="E375" s="387"/>
      <c r="F375" s="690"/>
      <c r="G375" s="420"/>
      <c r="H375" s="420"/>
      <c r="I375" s="420"/>
      <c r="J375" s="114"/>
      <c r="K375" s="114"/>
      <c r="L375" s="444"/>
      <c r="M375" s="444"/>
      <c r="N375" s="444"/>
      <c r="O375" s="444"/>
      <c r="P375" s="444"/>
      <c r="Q375" s="444"/>
      <c r="R375" s="2614"/>
      <c r="S375" s="2614"/>
      <c r="T375" s="2614"/>
      <c r="U375" s="2614"/>
      <c r="V375" s="1485"/>
      <c r="W375" s="690"/>
      <c r="X375" s="690"/>
      <c r="Y375" s="690"/>
      <c r="Z375" s="690"/>
      <c r="AA375" s="2606"/>
      <c r="AB375" s="690"/>
      <c r="AC375" s="1641"/>
      <c r="AD375" s="1641">
        <f t="shared" si="207"/>
        <v>0</v>
      </c>
      <c r="AE375" s="2159"/>
      <c r="AF375" s="1538"/>
    </row>
    <row r="376" spans="1:32" s="59" customFormat="1" ht="32.25" customHeight="1" x14ac:dyDescent="0.25">
      <c r="A376" s="716">
        <v>1</v>
      </c>
      <c r="B376" s="1551">
        <v>1</v>
      </c>
      <c r="C376" s="387" t="s">
        <v>645</v>
      </c>
      <c r="D376" s="387"/>
      <c r="E376" s="387"/>
      <c r="F376" s="690">
        <f t="shared" ref="F376:G376" si="219">SUM(F378:F381)+F377/2.7</f>
        <v>169144.40740740742</v>
      </c>
      <c r="G376" s="420">
        <f t="shared" si="219"/>
        <v>56380.925925925927</v>
      </c>
      <c r="H376" s="420">
        <f>SUM(H378:H381)+H377/2.7</f>
        <v>47240.170370370368</v>
      </c>
      <c r="I376" s="420">
        <f>H376/G376*100</f>
        <v>83.787503654046375</v>
      </c>
      <c r="J376" s="114"/>
      <c r="K376" s="114"/>
      <c r="L376" s="444"/>
      <c r="M376" s="444"/>
      <c r="N376" s="444"/>
      <c r="O376" s="444"/>
      <c r="P376" s="444"/>
      <c r="Q376" s="444"/>
      <c r="R376" s="2614"/>
      <c r="S376" s="2614"/>
      <c r="T376" s="2614"/>
      <c r="U376" s="2614"/>
      <c r="V376" s="1485"/>
      <c r="W376" s="690"/>
      <c r="X376" s="690"/>
      <c r="Y376" s="690"/>
      <c r="Z376" s="690"/>
      <c r="AA376" s="2606"/>
      <c r="AB376" s="2180">
        <f t="shared" ref="AB376" si="220">SUM(AB378:AB381)+AB377/2.7</f>
        <v>0</v>
      </c>
      <c r="AC376" s="690">
        <f t="shared" ref="AC376" si="221">AC378+AC379+AC380+AC381</f>
        <v>0</v>
      </c>
      <c r="AD376" s="690">
        <f t="shared" si="207"/>
        <v>0</v>
      </c>
      <c r="AE376" s="2159"/>
      <c r="AF376" s="1538"/>
    </row>
    <row r="377" spans="1:32" s="59" customFormat="1" ht="22.5" customHeight="1" x14ac:dyDescent="0.25">
      <c r="A377" s="716"/>
      <c r="B377" s="1551">
        <v>1</v>
      </c>
      <c r="C377" s="387" t="s">
        <v>422</v>
      </c>
      <c r="D377" s="387"/>
      <c r="E377" s="387"/>
      <c r="F377" s="690">
        <v>1100</v>
      </c>
      <c r="G377" s="81">
        <f t="shared" ref="G377:G384" si="222">ROUND(F377/12*$C$3,0)</f>
        <v>367</v>
      </c>
      <c r="H377" s="420">
        <v>89.56</v>
      </c>
      <c r="I377" s="420">
        <f>H377/G377*100</f>
        <v>24.403269754768392</v>
      </c>
      <c r="J377" s="114"/>
      <c r="K377" s="114"/>
      <c r="L377" s="444"/>
      <c r="M377" s="444"/>
      <c r="N377" s="444"/>
      <c r="O377" s="444"/>
      <c r="P377" s="444"/>
      <c r="Q377" s="444"/>
      <c r="R377" s="2614"/>
      <c r="S377" s="2614"/>
      <c r="T377" s="2614"/>
      <c r="U377" s="2614"/>
      <c r="V377" s="1485"/>
      <c r="W377" s="690"/>
      <c r="X377" s="690"/>
      <c r="Y377" s="690"/>
      <c r="Z377" s="690"/>
      <c r="AA377" s="2606"/>
      <c r="AB377" s="690"/>
      <c r="AC377" s="690"/>
      <c r="AD377" s="690">
        <f t="shared" si="207"/>
        <v>0</v>
      </c>
      <c r="AE377" s="2159"/>
      <c r="AF377" s="1538"/>
    </row>
    <row r="378" spans="1:32" s="59" customFormat="1" ht="15" customHeight="1" x14ac:dyDescent="0.25">
      <c r="A378" s="716">
        <v>1</v>
      </c>
      <c r="B378" s="1551">
        <v>1</v>
      </c>
      <c r="C378" s="387" t="s">
        <v>300</v>
      </c>
      <c r="D378" s="387"/>
      <c r="E378" s="387"/>
      <c r="F378" s="690">
        <v>15000</v>
      </c>
      <c r="G378" s="81">
        <f t="shared" si="222"/>
        <v>5000</v>
      </c>
      <c r="H378" s="420">
        <v>3995</v>
      </c>
      <c r="I378" s="420">
        <f t="shared" ref="I378:I384" si="223">H378/G378*100</f>
        <v>79.900000000000006</v>
      </c>
      <c r="J378" s="114"/>
      <c r="K378" s="114"/>
      <c r="L378" s="444"/>
      <c r="M378" s="444"/>
      <c r="N378" s="444"/>
      <c r="O378" s="444"/>
      <c r="P378" s="444"/>
      <c r="Q378" s="444"/>
      <c r="R378" s="2614"/>
      <c r="S378" s="2614"/>
      <c r="T378" s="2614"/>
      <c r="U378" s="2614"/>
      <c r="V378" s="1485"/>
      <c r="W378" s="690"/>
      <c r="X378" s="690"/>
      <c r="Y378" s="690"/>
      <c r="Z378" s="690"/>
      <c r="AA378" s="2606"/>
      <c r="AB378" s="690"/>
      <c r="AC378" s="1641"/>
      <c r="AD378" s="1641">
        <f t="shared" si="207"/>
        <v>0</v>
      </c>
      <c r="AE378" s="2159"/>
      <c r="AF378" s="1538"/>
    </row>
    <row r="379" spans="1:32" s="59" customFormat="1" ht="30" customHeight="1" x14ac:dyDescent="0.25">
      <c r="A379" s="716">
        <v>1</v>
      </c>
      <c r="B379" s="1551">
        <v>1</v>
      </c>
      <c r="C379" s="387" t="s">
        <v>289</v>
      </c>
      <c r="D379" s="387"/>
      <c r="E379" s="387"/>
      <c r="F379" s="690">
        <v>49000</v>
      </c>
      <c r="G379" s="81">
        <f t="shared" si="222"/>
        <v>16333</v>
      </c>
      <c r="H379" s="420">
        <v>19005</v>
      </c>
      <c r="I379" s="420">
        <f t="shared" si="223"/>
        <v>116.35951754117431</v>
      </c>
      <c r="J379" s="114"/>
      <c r="K379" s="114"/>
      <c r="L379" s="444"/>
      <c r="M379" s="444"/>
      <c r="N379" s="444"/>
      <c r="O379" s="444"/>
      <c r="P379" s="444"/>
      <c r="Q379" s="444"/>
      <c r="R379" s="2614"/>
      <c r="S379" s="2614"/>
      <c r="T379" s="2614"/>
      <c r="U379" s="2614"/>
      <c r="V379" s="1485"/>
      <c r="W379" s="690"/>
      <c r="X379" s="690"/>
      <c r="Y379" s="690"/>
      <c r="Z379" s="690"/>
      <c r="AA379" s="2606"/>
      <c r="AB379" s="690"/>
      <c r="AC379" s="1641"/>
      <c r="AD379" s="1641">
        <f t="shared" si="207"/>
        <v>0</v>
      </c>
      <c r="AE379" s="2159"/>
      <c r="AF379" s="1538"/>
    </row>
    <row r="380" spans="1:32" s="59" customFormat="1" ht="33" customHeight="1" x14ac:dyDescent="0.25">
      <c r="A380" s="716">
        <v>1</v>
      </c>
      <c r="B380" s="1551">
        <v>1</v>
      </c>
      <c r="C380" s="387" t="s">
        <v>333</v>
      </c>
      <c r="D380" s="387"/>
      <c r="E380" s="387"/>
      <c r="F380" s="690">
        <v>22470</v>
      </c>
      <c r="G380" s="81">
        <f t="shared" si="222"/>
        <v>7490</v>
      </c>
      <c r="H380" s="420"/>
      <c r="I380" s="420">
        <f t="shared" si="223"/>
        <v>0</v>
      </c>
      <c r="J380" s="114"/>
      <c r="K380" s="114"/>
      <c r="L380" s="444"/>
      <c r="M380" s="444"/>
      <c r="N380" s="444"/>
      <c r="O380" s="444"/>
      <c r="P380" s="444"/>
      <c r="Q380" s="444"/>
      <c r="R380" s="2614"/>
      <c r="S380" s="2614"/>
      <c r="T380" s="2614"/>
      <c r="U380" s="2614"/>
      <c r="V380" s="1485"/>
      <c r="W380" s="690"/>
      <c r="X380" s="690"/>
      <c r="Y380" s="690"/>
      <c r="Z380" s="690"/>
      <c r="AA380" s="2606"/>
      <c r="AB380" s="690"/>
      <c r="AC380" s="1641"/>
      <c r="AD380" s="1641">
        <f t="shared" si="207"/>
        <v>0</v>
      </c>
      <c r="AE380" s="2159"/>
      <c r="AF380" s="1538"/>
    </row>
    <row r="381" spans="1:32" s="59" customFormat="1" ht="48" customHeight="1" x14ac:dyDescent="0.25">
      <c r="A381" s="716">
        <v>1</v>
      </c>
      <c r="B381" s="1551">
        <v>1</v>
      </c>
      <c r="C381" s="387" t="s">
        <v>646</v>
      </c>
      <c r="D381" s="387"/>
      <c r="E381" s="387"/>
      <c r="F381" s="690">
        <v>82267</v>
      </c>
      <c r="G381" s="81">
        <f t="shared" si="222"/>
        <v>27422</v>
      </c>
      <c r="H381" s="81">
        <v>24207</v>
      </c>
      <c r="I381" s="420">
        <f t="shared" si="223"/>
        <v>88.275836919261906</v>
      </c>
      <c r="J381" s="114"/>
      <c r="K381" s="114"/>
      <c r="L381" s="444"/>
      <c r="M381" s="444"/>
      <c r="N381" s="444"/>
      <c r="O381" s="444"/>
      <c r="P381" s="444"/>
      <c r="Q381" s="444"/>
      <c r="R381" s="2614"/>
      <c r="S381" s="2614"/>
      <c r="T381" s="2614"/>
      <c r="U381" s="2614"/>
      <c r="V381" s="1485"/>
      <c r="W381" s="690"/>
      <c r="X381" s="690"/>
      <c r="Y381" s="690"/>
      <c r="Z381" s="690"/>
      <c r="AA381" s="2606"/>
      <c r="AB381" s="690"/>
      <c r="AC381" s="1641"/>
      <c r="AD381" s="1641">
        <f t="shared" si="207"/>
        <v>0</v>
      </c>
      <c r="AE381" s="2159"/>
      <c r="AF381" s="1538"/>
    </row>
    <row r="382" spans="1:32" s="59" customFormat="1" ht="30" customHeight="1" x14ac:dyDescent="0.25">
      <c r="A382" s="716">
        <v>1</v>
      </c>
      <c r="B382" s="1551">
        <v>1</v>
      </c>
      <c r="C382" s="389" t="s">
        <v>155</v>
      </c>
      <c r="D382" s="389"/>
      <c r="E382" s="387"/>
      <c r="F382" s="1955">
        <f>F383+F384/8.5</f>
        <v>9000.4705882352937</v>
      </c>
      <c r="G382" s="81">
        <f t="shared" ref="G382:H382" si="224">G383+G384/8.5</f>
        <v>3000.5294117647059</v>
      </c>
      <c r="H382" s="81">
        <f t="shared" si="224"/>
        <v>4857.4423529411761</v>
      </c>
      <c r="I382" s="420">
        <f t="shared" si="223"/>
        <v>161.88617694916582</v>
      </c>
      <c r="J382" s="114"/>
      <c r="K382" s="114"/>
      <c r="L382" s="444"/>
      <c r="M382" s="444"/>
      <c r="N382" s="444"/>
      <c r="O382" s="444"/>
      <c r="P382" s="444"/>
      <c r="Q382" s="444"/>
      <c r="R382" s="2614"/>
      <c r="S382" s="2614"/>
      <c r="T382" s="2614"/>
      <c r="U382" s="2614"/>
      <c r="V382" s="1485"/>
      <c r="W382" s="690"/>
      <c r="X382" s="690"/>
      <c r="Y382" s="690"/>
      <c r="Z382" s="690"/>
      <c r="AA382" s="2606"/>
      <c r="AB382" s="81">
        <f t="shared" ref="AB382" si="225">AB383+AB384/8.5</f>
        <v>0</v>
      </c>
      <c r="AC382" s="1641">
        <f>AC383</f>
        <v>0</v>
      </c>
      <c r="AD382" s="1641">
        <f t="shared" si="207"/>
        <v>0</v>
      </c>
      <c r="AE382" s="2159"/>
      <c r="AF382" s="1538"/>
    </row>
    <row r="383" spans="1:32" s="59" customFormat="1" ht="30" customHeight="1" x14ac:dyDescent="0.25">
      <c r="A383" s="716"/>
      <c r="B383" s="1551">
        <v>1</v>
      </c>
      <c r="C383" s="389" t="s">
        <v>406</v>
      </c>
      <c r="D383" s="389"/>
      <c r="E383" s="387"/>
      <c r="F383" s="1955">
        <v>8024</v>
      </c>
      <c r="G383" s="81">
        <f t="shared" si="222"/>
        <v>2675</v>
      </c>
      <c r="H383" s="81">
        <v>4456</v>
      </c>
      <c r="I383" s="420">
        <f t="shared" si="223"/>
        <v>166.57943925233644</v>
      </c>
      <c r="J383" s="114"/>
      <c r="K383" s="114"/>
      <c r="L383" s="444"/>
      <c r="M383" s="444"/>
      <c r="N383" s="444"/>
      <c r="O383" s="444"/>
      <c r="P383" s="444"/>
      <c r="Q383" s="444"/>
      <c r="R383" s="2614"/>
      <c r="S383" s="2614"/>
      <c r="T383" s="2614"/>
      <c r="U383" s="2614"/>
      <c r="V383" s="1485"/>
      <c r="W383" s="690"/>
      <c r="X383" s="690"/>
      <c r="Y383" s="690"/>
      <c r="Z383" s="690"/>
      <c r="AA383" s="2606"/>
      <c r="AB383" s="690"/>
      <c r="AC383" s="1641"/>
      <c r="AD383" s="1641">
        <f t="shared" si="207"/>
        <v>0</v>
      </c>
      <c r="AE383" s="2159"/>
      <c r="AF383" s="1538"/>
    </row>
    <row r="384" spans="1:32" s="59" customFormat="1" ht="30" customHeight="1" x14ac:dyDescent="0.25">
      <c r="A384" s="716">
        <v>1</v>
      </c>
      <c r="B384" s="1551">
        <v>1</v>
      </c>
      <c r="C384" s="387" t="s">
        <v>410</v>
      </c>
      <c r="D384" s="387"/>
      <c r="E384" s="387"/>
      <c r="F384" s="1955">
        <v>8300</v>
      </c>
      <c r="G384" s="81">
        <f t="shared" si="222"/>
        <v>2767</v>
      </c>
      <c r="H384" s="81">
        <v>3412.26</v>
      </c>
      <c r="I384" s="420">
        <f t="shared" si="223"/>
        <v>123.31984098301409</v>
      </c>
      <c r="J384" s="114"/>
      <c r="K384" s="114"/>
      <c r="L384" s="444"/>
      <c r="M384" s="444"/>
      <c r="N384" s="444"/>
      <c r="O384" s="444"/>
      <c r="P384" s="444"/>
      <c r="Q384" s="444"/>
      <c r="R384" s="2614"/>
      <c r="S384" s="2614"/>
      <c r="T384" s="2614"/>
      <c r="U384" s="2614"/>
      <c r="V384" s="1485"/>
      <c r="W384" s="690"/>
      <c r="X384" s="690"/>
      <c r="Y384" s="690"/>
      <c r="Z384" s="690"/>
      <c r="AA384" s="2606"/>
      <c r="AB384" s="690"/>
      <c r="AC384" s="1641"/>
      <c r="AD384" s="1641">
        <f t="shared" si="207"/>
        <v>0</v>
      </c>
      <c r="AE384" s="2159"/>
      <c r="AF384" s="1538"/>
    </row>
    <row r="385" spans="1:267" s="59" customFormat="1" ht="28.5" customHeight="1" x14ac:dyDescent="0.25">
      <c r="A385" s="716">
        <v>1</v>
      </c>
      <c r="B385" s="1551">
        <v>1</v>
      </c>
      <c r="C385" s="389" t="s">
        <v>156</v>
      </c>
      <c r="D385" s="389"/>
      <c r="E385" s="387"/>
      <c r="F385" s="690"/>
      <c r="G385" s="81"/>
      <c r="H385" s="81"/>
      <c r="I385" s="420"/>
      <c r="J385" s="114"/>
      <c r="K385" s="114"/>
      <c r="L385" s="444"/>
      <c r="M385" s="444"/>
      <c r="N385" s="444"/>
      <c r="O385" s="444"/>
      <c r="P385" s="444"/>
      <c r="Q385" s="444"/>
      <c r="R385" s="2614"/>
      <c r="S385" s="2614"/>
      <c r="T385" s="2614"/>
      <c r="U385" s="2614"/>
      <c r="V385" s="1485"/>
      <c r="W385" s="690"/>
      <c r="X385" s="690"/>
      <c r="Y385" s="690"/>
      <c r="Z385" s="690"/>
      <c r="AA385" s="2606"/>
      <c r="AB385" s="690"/>
      <c r="AC385" s="1641"/>
      <c r="AD385" s="1641">
        <f t="shared" si="207"/>
        <v>0</v>
      </c>
      <c r="AE385" s="2159"/>
      <c r="AF385" s="1538"/>
    </row>
    <row r="386" spans="1:267" s="59" customFormat="1" ht="15" customHeight="1" x14ac:dyDescent="0.25">
      <c r="A386" s="716">
        <v>1</v>
      </c>
      <c r="B386" s="1551">
        <v>1</v>
      </c>
      <c r="C386" s="695" t="s">
        <v>296</v>
      </c>
      <c r="D386" s="695"/>
      <c r="E386" s="387"/>
      <c r="F386" s="690"/>
      <c r="G386" s="81"/>
      <c r="H386" s="81"/>
      <c r="I386" s="420"/>
      <c r="J386" s="114"/>
      <c r="K386" s="114"/>
      <c r="L386" s="444"/>
      <c r="M386" s="444"/>
      <c r="N386" s="444"/>
      <c r="O386" s="444"/>
      <c r="P386" s="444"/>
      <c r="Q386" s="444"/>
      <c r="R386" s="2614"/>
      <c r="S386" s="2614"/>
      <c r="T386" s="2614"/>
      <c r="U386" s="2614"/>
      <c r="V386" s="1485"/>
      <c r="W386" s="690"/>
      <c r="X386" s="690"/>
      <c r="Y386" s="690"/>
      <c r="Z386" s="690"/>
      <c r="AA386" s="2606"/>
      <c r="AB386" s="690"/>
      <c r="AC386" s="1641"/>
      <c r="AD386" s="1641">
        <f t="shared" si="207"/>
        <v>0</v>
      </c>
      <c r="AE386" s="2159"/>
      <c r="AF386" s="1538"/>
    </row>
    <row r="387" spans="1:267" s="767" customFormat="1" ht="14.25" customHeight="1" x14ac:dyDescent="0.25">
      <c r="A387" s="716">
        <v>1</v>
      </c>
      <c r="B387" s="1551">
        <v>1</v>
      </c>
      <c r="C387" s="198" t="s">
        <v>163</v>
      </c>
      <c r="D387" s="198"/>
      <c r="E387" s="488"/>
      <c r="F387" s="691">
        <f>F376+F383*3.2+F384/3.9</f>
        <v>196949.41253561253</v>
      </c>
      <c r="G387" s="368">
        <f t="shared" ref="G387:H387" si="226">G376+G383*3.2+G384/3.9</f>
        <v>65650.413105413099</v>
      </c>
      <c r="H387" s="368">
        <f t="shared" si="226"/>
        <v>62374.308831908827</v>
      </c>
      <c r="I387" s="368">
        <f>H387/G387*100</f>
        <v>95.009773558859536</v>
      </c>
      <c r="J387" s="552"/>
      <c r="K387" s="552"/>
      <c r="L387" s="553"/>
      <c r="M387" s="553"/>
      <c r="N387" s="553"/>
      <c r="O387" s="553"/>
      <c r="P387" s="553"/>
      <c r="Q387" s="553"/>
      <c r="R387" s="684">
        <v>148499.53054000001</v>
      </c>
      <c r="S387" s="684">
        <v>148499.53054000001</v>
      </c>
      <c r="T387" s="684">
        <v>148499.53054000001</v>
      </c>
      <c r="U387" s="684">
        <v>148499.53054000001</v>
      </c>
      <c r="V387" s="2706">
        <f>R387/12*$C$3+(S387-R387)/11*3+(T387-S387)/10*2+(U387-T387)/9*1</f>
        <v>49499.843513333333</v>
      </c>
      <c r="W387" s="720">
        <f>AA387-Z387</f>
        <v>44016.701189999992</v>
      </c>
      <c r="X387" s="720"/>
      <c r="Y387" s="720">
        <f>W387-V387</f>
        <v>-5483.1423233333408</v>
      </c>
      <c r="Z387" s="780">
        <v>-1973.5184999999999</v>
      </c>
      <c r="AA387" s="3440">
        <v>42043.182689999994</v>
      </c>
      <c r="AB387" s="368">
        <f t="shared" ref="AB387" si="227">AB376+AB383*3.2+AB384/3.9</f>
        <v>0</v>
      </c>
      <c r="AC387" s="1642">
        <f>AC385+AC382+AC376</f>
        <v>0</v>
      </c>
      <c r="AD387" s="1642">
        <f t="shared" si="207"/>
        <v>0</v>
      </c>
      <c r="AE387" s="2159"/>
      <c r="AF387" s="743"/>
      <c r="AG387" s="223"/>
      <c r="AH387" s="223"/>
      <c r="AI387" s="223"/>
      <c r="AJ387" s="223"/>
      <c r="AK387" s="223"/>
      <c r="AL387" s="223"/>
      <c r="AM387" s="223"/>
      <c r="AN387" s="223"/>
      <c r="AO387" s="223"/>
      <c r="AP387" s="223"/>
      <c r="AQ387" s="223"/>
      <c r="AR387" s="223"/>
      <c r="AS387" s="223"/>
      <c r="AT387" s="223"/>
      <c r="AU387" s="223"/>
      <c r="AV387" s="223"/>
      <c r="AW387" s="223"/>
      <c r="AX387" s="223"/>
      <c r="AY387" s="223"/>
      <c r="AZ387" s="223"/>
      <c r="BA387" s="223"/>
      <c r="BB387" s="223"/>
      <c r="BC387" s="223"/>
      <c r="BD387" s="223"/>
      <c r="BE387" s="223"/>
      <c r="BF387" s="223"/>
      <c r="BG387" s="223"/>
      <c r="BH387" s="223"/>
      <c r="BI387" s="223"/>
      <c r="BJ387" s="223"/>
      <c r="BK387" s="223"/>
      <c r="BL387" s="223"/>
      <c r="BM387" s="223"/>
      <c r="BN387" s="223"/>
      <c r="BO387" s="223"/>
      <c r="BP387" s="223"/>
      <c r="BQ387" s="223"/>
      <c r="BR387" s="223"/>
      <c r="BS387" s="223"/>
      <c r="BT387" s="223"/>
      <c r="BU387" s="223"/>
      <c r="BV387" s="223"/>
      <c r="BW387" s="223"/>
      <c r="BX387" s="223"/>
      <c r="BY387" s="223"/>
      <c r="BZ387" s="223"/>
      <c r="CA387" s="223"/>
      <c r="CB387" s="223"/>
      <c r="CC387" s="223"/>
      <c r="CD387" s="223"/>
      <c r="CE387" s="223"/>
      <c r="CF387" s="223"/>
      <c r="CG387" s="223"/>
      <c r="CH387" s="223"/>
      <c r="CI387" s="223"/>
      <c r="CJ387" s="223"/>
      <c r="CK387" s="223"/>
      <c r="CL387" s="223"/>
      <c r="CM387" s="223"/>
      <c r="CN387" s="223"/>
      <c r="CO387" s="223"/>
      <c r="CP387" s="223"/>
      <c r="CQ387" s="223"/>
      <c r="CR387" s="223"/>
      <c r="CS387" s="223"/>
      <c r="CT387" s="223"/>
      <c r="CU387" s="223"/>
      <c r="CV387" s="223"/>
      <c r="CW387" s="223"/>
      <c r="CX387" s="223"/>
      <c r="CY387" s="223"/>
      <c r="CZ387" s="223"/>
      <c r="DA387" s="223"/>
      <c r="DB387" s="223"/>
      <c r="DC387" s="223"/>
      <c r="DD387" s="223"/>
      <c r="DE387" s="223"/>
      <c r="DF387" s="223"/>
      <c r="DG387" s="223"/>
      <c r="DH387" s="223"/>
      <c r="DI387" s="223"/>
      <c r="DJ387" s="223"/>
      <c r="DK387" s="223"/>
      <c r="DL387" s="223"/>
      <c r="DM387" s="223"/>
      <c r="DN387" s="223"/>
      <c r="DO387" s="223"/>
      <c r="DP387" s="223"/>
      <c r="DQ387" s="223"/>
      <c r="DR387" s="223"/>
      <c r="DS387" s="223"/>
      <c r="DT387" s="223"/>
      <c r="DU387" s="223"/>
      <c r="DV387" s="223"/>
      <c r="DW387" s="223"/>
      <c r="DX387" s="223"/>
      <c r="DY387" s="223"/>
      <c r="DZ387" s="223"/>
      <c r="EA387" s="223"/>
      <c r="EB387" s="223"/>
      <c r="EC387" s="223"/>
      <c r="ED387" s="223"/>
      <c r="EE387" s="223"/>
      <c r="EF387" s="223"/>
      <c r="EG387" s="223"/>
      <c r="EH387" s="223"/>
      <c r="EI387" s="223"/>
      <c r="EJ387" s="223"/>
      <c r="EK387" s="223"/>
      <c r="EL387" s="223"/>
      <c r="EM387" s="223"/>
      <c r="EN387" s="223"/>
      <c r="EO387" s="223"/>
      <c r="EP387" s="223"/>
      <c r="EQ387" s="223"/>
      <c r="ER387" s="223"/>
      <c r="ES387" s="223"/>
      <c r="ET387" s="223"/>
      <c r="EU387" s="223"/>
      <c r="EV387" s="223"/>
      <c r="EW387" s="223"/>
      <c r="EX387" s="223"/>
      <c r="EY387" s="223"/>
      <c r="EZ387" s="223"/>
      <c r="FA387" s="223"/>
      <c r="FB387" s="223"/>
      <c r="FC387" s="223"/>
      <c r="FD387" s="223"/>
      <c r="FE387" s="223"/>
      <c r="FF387" s="223"/>
      <c r="FG387" s="223"/>
      <c r="FH387" s="223"/>
      <c r="FI387" s="223"/>
      <c r="FJ387" s="223"/>
      <c r="FK387" s="223"/>
      <c r="FL387" s="223"/>
      <c r="FM387" s="223"/>
      <c r="FN387" s="223"/>
      <c r="FO387" s="223"/>
      <c r="FP387" s="223"/>
      <c r="FQ387" s="223"/>
      <c r="FR387" s="223"/>
      <c r="FS387" s="223"/>
      <c r="FT387" s="223"/>
      <c r="FU387" s="223"/>
      <c r="FV387" s="223"/>
      <c r="FW387" s="223"/>
      <c r="FX387" s="223"/>
      <c r="FY387" s="223"/>
      <c r="FZ387" s="223"/>
      <c r="GA387" s="223"/>
      <c r="GB387" s="223"/>
      <c r="GC387" s="223"/>
      <c r="GD387" s="223"/>
      <c r="GE387" s="223"/>
      <c r="GF387" s="223"/>
      <c r="GG387" s="223"/>
      <c r="GH387" s="223"/>
      <c r="GI387" s="223"/>
      <c r="GJ387" s="223"/>
      <c r="GK387" s="223"/>
      <c r="GL387" s="223"/>
      <c r="GM387" s="223"/>
      <c r="GN387" s="223"/>
      <c r="GO387" s="223"/>
      <c r="GP387" s="223"/>
      <c r="GQ387" s="223"/>
      <c r="GR387" s="223"/>
      <c r="GS387" s="223"/>
      <c r="GT387" s="223"/>
      <c r="GU387" s="223"/>
      <c r="GV387" s="223"/>
      <c r="GW387" s="223"/>
      <c r="GX387" s="223"/>
      <c r="GY387" s="223"/>
      <c r="GZ387" s="223"/>
      <c r="HA387" s="223"/>
      <c r="HB387" s="223"/>
      <c r="HC387" s="223"/>
      <c r="HD387" s="223"/>
      <c r="HE387" s="223"/>
      <c r="HF387" s="223"/>
      <c r="HG387" s="223"/>
      <c r="HH387" s="223"/>
      <c r="HI387" s="223"/>
      <c r="HJ387" s="223"/>
      <c r="HK387" s="223"/>
      <c r="HL387" s="223"/>
      <c r="HM387" s="223"/>
      <c r="HN387" s="223"/>
      <c r="HO387" s="223"/>
      <c r="HP387" s="223"/>
      <c r="HQ387" s="223"/>
      <c r="HR387" s="223"/>
      <c r="HS387" s="223"/>
      <c r="HT387" s="223"/>
      <c r="HU387" s="223"/>
      <c r="HV387" s="223"/>
      <c r="HW387" s="223"/>
      <c r="HX387" s="223"/>
      <c r="HY387" s="223"/>
      <c r="HZ387" s="223"/>
      <c r="IA387" s="223"/>
      <c r="IB387" s="223"/>
      <c r="IC387" s="223"/>
      <c r="ID387" s="223"/>
      <c r="IE387" s="223"/>
      <c r="IF387" s="223"/>
      <c r="IG387" s="223"/>
      <c r="IH387" s="223"/>
      <c r="II387" s="223"/>
      <c r="IJ387" s="223"/>
      <c r="IK387" s="223"/>
      <c r="IL387" s="223"/>
      <c r="IM387" s="223"/>
      <c r="IN387" s="223"/>
      <c r="IO387" s="223"/>
      <c r="IP387" s="223"/>
      <c r="IQ387" s="223"/>
      <c r="IR387" s="223"/>
      <c r="IS387" s="223"/>
      <c r="IT387" s="223"/>
      <c r="IU387" s="223"/>
      <c r="IV387" s="223"/>
      <c r="IW387" s="223"/>
      <c r="IX387" s="223"/>
      <c r="IY387" s="223"/>
      <c r="IZ387" s="223"/>
      <c r="JA387" s="223"/>
      <c r="JB387" s="223"/>
      <c r="JC387" s="223"/>
      <c r="JD387" s="223"/>
      <c r="JE387" s="223"/>
      <c r="JF387" s="223"/>
      <c r="JG387" s="223"/>
    </row>
    <row r="388" spans="1:267" ht="15" customHeight="1" x14ac:dyDescent="0.25">
      <c r="A388" s="716">
        <v>1</v>
      </c>
      <c r="B388" s="1551">
        <v>1</v>
      </c>
      <c r="C388" s="781" t="s">
        <v>158</v>
      </c>
      <c r="D388" s="781"/>
      <c r="E388" s="782"/>
      <c r="F388" s="1956">
        <f>SUM(F389:F427)</f>
        <v>450225</v>
      </c>
      <c r="G388" s="770">
        <f t="shared" ref="G388:H388" si="228">SUM(G389:G427)</f>
        <v>150073</v>
      </c>
      <c r="H388" s="770">
        <f t="shared" si="228"/>
        <v>163958</v>
      </c>
      <c r="I388" s="770">
        <f>H388/G388*100</f>
        <v>109.25216394687918</v>
      </c>
      <c r="J388" s="106"/>
      <c r="K388" s="106"/>
      <c r="L388" s="107"/>
      <c r="M388" s="107"/>
      <c r="N388" s="107"/>
      <c r="O388" s="107"/>
      <c r="P388" s="107"/>
      <c r="Q388" s="107"/>
      <c r="R388" s="684">
        <v>142521.09569999998</v>
      </c>
      <c r="S388" s="684">
        <v>142521.09569999998</v>
      </c>
      <c r="T388" s="684">
        <v>142521.09569999998</v>
      </c>
      <c r="U388" s="684">
        <v>142521.09569999998</v>
      </c>
      <c r="V388" s="2711">
        <f>R388/12*$C$3+(S388-R388)/11*3+(T388-S388)/10*2+(U388-T388)/9*1</f>
        <v>47507.031899999994</v>
      </c>
      <c r="W388" s="683">
        <f>AA388-Z388</f>
        <v>49394.957229999993</v>
      </c>
      <c r="X388" s="683"/>
      <c r="Y388" s="683">
        <f>W388-V388</f>
        <v>1887.9253299999982</v>
      </c>
      <c r="Z388" s="780">
        <v>-3.9398800000000005</v>
      </c>
      <c r="AA388" s="3440">
        <v>49391.017349999995</v>
      </c>
      <c r="AB388" s="53"/>
      <c r="AC388" s="1636"/>
      <c r="AD388" s="1636">
        <f t="shared" si="207"/>
        <v>0</v>
      </c>
      <c r="AE388" s="2159"/>
    </row>
    <row r="389" spans="1:267" ht="15" customHeight="1" x14ac:dyDescent="0.25">
      <c r="B389" s="1551">
        <v>1</v>
      </c>
      <c r="C389" s="783" t="s">
        <v>522</v>
      </c>
      <c r="D389" s="783"/>
      <c r="E389" s="109"/>
      <c r="F389" s="1948">
        <v>850</v>
      </c>
      <c r="G389" s="81">
        <f t="shared" ref="G389" si="229">ROUND(F389/12*$C$3,0)</f>
        <v>283</v>
      </c>
      <c r="H389" s="81">
        <v>376</v>
      </c>
      <c r="I389" s="81">
        <f t="shared" ref="I389" si="230">H389/G389*100</f>
        <v>132.86219081272083</v>
      </c>
      <c r="J389" s="106"/>
      <c r="K389" s="106"/>
      <c r="L389" s="107"/>
      <c r="M389" s="107"/>
      <c r="N389" s="107"/>
      <c r="O389" s="107"/>
      <c r="P389" s="107"/>
      <c r="Q389" s="107"/>
      <c r="R389" s="684"/>
      <c r="S389" s="684"/>
      <c r="T389" s="684"/>
      <c r="U389" s="684"/>
      <c r="V389" s="2711"/>
      <c r="W389" s="683"/>
      <c r="X389" s="683"/>
      <c r="Y389" s="683"/>
      <c r="Z389" s="780"/>
      <c r="AA389" s="3440"/>
      <c r="AB389" s="53"/>
      <c r="AC389" s="1636"/>
      <c r="AD389" s="1636"/>
      <c r="AE389" s="2159"/>
    </row>
    <row r="390" spans="1:267" ht="15.75" x14ac:dyDescent="0.25">
      <c r="B390" s="1551">
        <v>1</v>
      </c>
      <c r="C390" s="783" t="s">
        <v>134</v>
      </c>
      <c r="D390" s="783"/>
      <c r="E390" s="109"/>
      <c r="F390" s="1948">
        <v>70000</v>
      </c>
      <c r="G390" s="81">
        <f t="shared" ref="G390:G413" si="231">ROUND(F390/12*$C$3,0)</f>
        <v>23333</v>
      </c>
      <c r="H390" s="81">
        <v>22093</v>
      </c>
      <c r="I390" s="81">
        <f>H390/G390*100</f>
        <v>94.685638366262367</v>
      </c>
      <c r="J390" s="552"/>
      <c r="K390" s="552"/>
      <c r="L390" s="723"/>
      <c r="M390" s="723"/>
      <c r="N390" s="723"/>
      <c r="O390" s="723"/>
      <c r="P390" s="723"/>
      <c r="Q390" s="723"/>
      <c r="R390" s="638"/>
      <c r="S390" s="638"/>
      <c r="T390" s="638"/>
      <c r="U390" s="638"/>
      <c r="V390" s="1482"/>
      <c r="W390" s="53"/>
      <c r="X390" s="53"/>
      <c r="Y390" s="53"/>
      <c r="Z390" s="655"/>
      <c r="AA390" s="3434"/>
      <c r="AB390" s="53"/>
      <c r="AC390" s="1636"/>
      <c r="AD390" s="1636">
        <f t="shared" si="207"/>
        <v>0</v>
      </c>
      <c r="AE390" s="2159"/>
    </row>
    <row r="391" spans="1:267" ht="47.25" x14ac:dyDescent="0.25">
      <c r="B391" s="1551">
        <v>1</v>
      </c>
      <c r="C391" s="783" t="s">
        <v>400</v>
      </c>
      <c r="D391" s="783"/>
      <c r="E391" s="109"/>
      <c r="F391" s="1948"/>
      <c r="G391" s="81">
        <f t="shared" si="231"/>
        <v>0</v>
      </c>
      <c r="H391" s="81">
        <v>0</v>
      </c>
      <c r="I391" s="81"/>
      <c r="J391" s="552"/>
      <c r="K391" s="552"/>
      <c r="L391" s="723"/>
      <c r="M391" s="723"/>
      <c r="N391" s="723"/>
      <c r="O391" s="723"/>
      <c r="P391" s="723"/>
      <c r="Q391" s="723"/>
      <c r="R391" s="638"/>
      <c r="S391" s="638"/>
      <c r="T391" s="638"/>
      <c r="U391" s="638"/>
      <c r="V391" s="1482"/>
      <c r="W391" s="53"/>
      <c r="X391" s="53"/>
      <c r="Y391" s="53"/>
      <c r="Z391" s="655"/>
      <c r="AA391" s="3434"/>
      <c r="AB391" s="53"/>
      <c r="AC391" s="1636"/>
      <c r="AD391" s="1636">
        <f t="shared" si="207"/>
        <v>0</v>
      </c>
      <c r="AE391" s="2159"/>
    </row>
    <row r="392" spans="1:267" ht="15.75" x14ac:dyDescent="0.25">
      <c r="A392" s="716">
        <v>1</v>
      </c>
      <c r="B392" s="1551">
        <v>1</v>
      </c>
      <c r="C392" s="783" t="s">
        <v>103</v>
      </c>
      <c r="D392" s="783"/>
      <c r="E392" s="111"/>
      <c r="F392" s="1948">
        <v>12000</v>
      </c>
      <c r="G392" s="81">
        <f t="shared" si="231"/>
        <v>4000</v>
      </c>
      <c r="H392" s="81">
        <v>4333</v>
      </c>
      <c r="I392" s="81">
        <f t="shared" ref="I392:I428" si="232">H392/G392*100</f>
        <v>108.325</v>
      </c>
      <c r="J392" s="552"/>
      <c r="K392" s="552"/>
      <c r="L392" s="723"/>
      <c r="M392" s="723"/>
      <c r="N392" s="723"/>
      <c r="O392" s="723"/>
      <c r="P392" s="723"/>
      <c r="Q392" s="723"/>
      <c r="R392" s="638"/>
      <c r="S392" s="638"/>
      <c r="T392" s="638"/>
      <c r="U392" s="638"/>
      <c r="V392" s="1482"/>
      <c r="W392" s="53"/>
      <c r="X392" s="53"/>
      <c r="Y392" s="53"/>
      <c r="Z392" s="655"/>
      <c r="AA392" s="3434"/>
      <c r="AB392" s="53"/>
      <c r="AC392" s="1636"/>
      <c r="AD392" s="1636">
        <f t="shared" si="207"/>
        <v>0</v>
      </c>
      <c r="AE392" s="2159"/>
    </row>
    <row r="393" spans="1:267" ht="15.75" x14ac:dyDescent="0.25">
      <c r="A393" s="716">
        <v>1</v>
      </c>
      <c r="B393" s="1551">
        <v>1</v>
      </c>
      <c r="C393" s="783" t="s">
        <v>110</v>
      </c>
      <c r="D393" s="783"/>
      <c r="E393" s="116"/>
      <c r="F393" s="1948">
        <v>350</v>
      </c>
      <c r="G393" s="81">
        <f t="shared" si="231"/>
        <v>117</v>
      </c>
      <c r="H393" s="81">
        <v>138</v>
      </c>
      <c r="I393" s="81">
        <f t="shared" si="232"/>
        <v>117.94871794871796</v>
      </c>
      <c r="J393" s="552"/>
      <c r="K393" s="552"/>
      <c r="L393" s="723"/>
      <c r="M393" s="723"/>
      <c r="N393" s="723"/>
      <c r="O393" s="723"/>
      <c r="P393" s="723"/>
      <c r="Q393" s="723"/>
      <c r="R393" s="638"/>
      <c r="S393" s="638"/>
      <c r="T393" s="638"/>
      <c r="U393" s="638"/>
      <c r="V393" s="1482"/>
      <c r="W393" s="53">
        <f>AA393-Z393</f>
        <v>0</v>
      </c>
      <c r="X393" s="53"/>
      <c r="Y393" s="53">
        <f>W393-V393</f>
        <v>0</v>
      </c>
      <c r="Z393" s="655"/>
      <c r="AA393" s="3434"/>
      <c r="AB393" s="53"/>
      <c r="AC393" s="1636"/>
      <c r="AD393" s="1636">
        <f t="shared" si="207"/>
        <v>0</v>
      </c>
      <c r="AE393" s="2159"/>
    </row>
    <row r="394" spans="1:267" ht="15.75" x14ac:dyDescent="0.25">
      <c r="A394" s="716">
        <v>1</v>
      </c>
      <c r="B394" s="1551">
        <v>1</v>
      </c>
      <c r="C394" s="783" t="s">
        <v>106</v>
      </c>
      <c r="D394" s="783"/>
      <c r="E394" s="111"/>
      <c r="F394" s="1948">
        <v>16500</v>
      </c>
      <c r="G394" s="81">
        <f t="shared" si="231"/>
        <v>5500</v>
      </c>
      <c r="H394" s="81">
        <v>5877</v>
      </c>
      <c r="I394" s="81">
        <f t="shared" si="232"/>
        <v>106.85454545454544</v>
      </c>
      <c r="J394" s="552"/>
      <c r="K394" s="552"/>
      <c r="L394" s="723"/>
      <c r="M394" s="723"/>
      <c r="N394" s="723"/>
      <c r="O394" s="723"/>
      <c r="P394" s="723"/>
      <c r="Q394" s="723"/>
      <c r="R394" s="638"/>
      <c r="S394" s="638"/>
      <c r="T394" s="638"/>
      <c r="U394" s="638"/>
      <c r="V394" s="1482"/>
      <c r="W394" s="53">
        <f>AA394-Z394</f>
        <v>0</v>
      </c>
      <c r="X394" s="53"/>
      <c r="Y394" s="53">
        <f>W394-V394</f>
        <v>0</v>
      </c>
      <c r="Z394" s="655"/>
      <c r="AA394" s="3434"/>
      <c r="AB394" s="53"/>
      <c r="AC394" s="1636"/>
      <c r="AD394" s="1636">
        <f t="shared" si="207"/>
        <v>0</v>
      </c>
      <c r="AE394" s="2159"/>
    </row>
    <row r="395" spans="1:267" ht="15.75" x14ac:dyDescent="0.25">
      <c r="A395" s="716">
        <v>1</v>
      </c>
      <c r="B395" s="1551">
        <v>1</v>
      </c>
      <c r="C395" s="783" t="s">
        <v>287</v>
      </c>
      <c r="D395" s="783"/>
      <c r="E395" s="111"/>
      <c r="F395" s="1948">
        <v>3600</v>
      </c>
      <c r="G395" s="81">
        <f t="shared" si="231"/>
        <v>1200</v>
      </c>
      <c r="H395" s="81">
        <v>1114</v>
      </c>
      <c r="I395" s="81">
        <f t="shared" si="232"/>
        <v>92.833333333333329</v>
      </c>
      <c r="J395" s="552"/>
      <c r="K395" s="552"/>
      <c r="L395" s="723"/>
      <c r="M395" s="723"/>
      <c r="N395" s="723"/>
      <c r="O395" s="723"/>
      <c r="P395" s="723"/>
      <c r="Q395" s="723"/>
      <c r="R395" s="638"/>
      <c r="S395" s="638"/>
      <c r="T395" s="638"/>
      <c r="U395" s="638"/>
      <c r="V395" s="1482"/>
      <c r="W395" s="53"/>
      <c r="X395" s="53"/>
      <c r="Y395" s="53"/>
      <c r="Z395" s="655"/>
      <c r="AA395" s="3434"/>
      <c r="AB395" s="53"/>
      <c r="AC395" s="1636"/>
      <c r="AD395" s="1636">
        <f t="shared" si="207"/>
        <v>0</v>
      </c>
      <c r="AE395" s="2159"/>
    </row>
    <row r="396" spans="1:267" ht="15.75" x14ac:dyDescent="0.25">
      <c r="A396" s="716">
        <v>1</v>
      </c>
      <c r="B396" s="1551">
        <v>1</v>
      </c>
      <c r="C396" s="783" t="s">
        <v>285</v>
      </c>
      <c r="D396" s="783"/>
      <c r="E396" s="111"/>
      <c r="F396" s="1948">
        <v>25000</v>
      </c>
      <c r="G396" s="81">
        <f t="shared" si="231"/>
        <v>8333</v>
      </c>
      <c r="H396" s="81">
        <v>7618</v>
      </c>
      <c r="I396" s="81">
        <f t="shared" si="232"/>
        <v>91.419656786271446</v>
      </c>
      <c r="J396" s="552"/>
      <c r="K396" s="552"/>
      <c r="L396" s="723"/>
      <c r="M396" s="723"/>
      <c r="N396" s="723"/>
      <c r="O396" s="723"/>
      <c r="P396" s="723"/>
      <c r="Q396" s="723"/>
      <c r="R396" s="638"/>
      <c r="S396" s="638"/>
      <c r="T396" s="638"/>
      <c r="U396" s="638"/>
      <c r="V396" s="1482"/>
      <c r="W396" s="53">
        <f>AA396-Z396</f>
        <v>0</v>
      </c>
      <c r="X396" s="53"/>
      <c r="Y396" s="53">
        <f>W396-V396</f>
        <v>0</v>
      </c>
      <c r="Z396" s="655"/>
      <c r="AA396" s="3434"/>
      <c r="AB396" s="53"/>
      <c r="AC396" s="1636"/>
      <c r="AD396" s="1636">
        <f t="shared" si="207"/>
        <v>0</v>
      </c>
      <c r="AE396" s="2159"/>
    </row>
    <row r="397" spans="1:267" ht="15.75" x14ac:dyDescent="0.25">
      <c r="A397" s="716">
        <v>1</v>
      </c>
      <c r="B397" s="1551">
        <v>1</v>
      </c>
      <c r="C397" s="783" t="s">
        <v>107</v>
      </c>
      <c r="D397" s="783"/>
      <c r="E397" s="109"/>
      <c r="F397" s="1948">
        <v>8700</v>
      </c>
      <c r="G397" s="81">
        <f t="shared" si="231"/>
        <v>2900</v>
      </c>
      <c r="H397" s="81">
        <v>2498</v>
      </c>
      <c r="I397" s="81">
        <f t="shared" si="232"/>
        <v>86.137931034482762</v>
      </c>
      <c r="J397" s="552"/>
      <c r="K397" s="552"/>
      <c r="L397" s="723"/>
      <c r="M397" s="723"/>
      <c r="N397" s="723"/>
      <c r="O397" s="723"/>
      <c r="P397" s="723"/>
      <c r="Q397" s="723"/>
      <c r="R397" s="638"/>
      <c r="S397" s="638"/>
      <c r="T397" s="638"/>
      <c r="U397" s="638"/>
      <c r="V397" s="1482"/>
      <c r="W397" s="53"/>
      <c r="X397" s="53"/>
      <c r="Y397" s="53"/>
      <c r="Z397" s="655"/>
      <c r="AA397" s="3434"/>
      <c r="AB397" s="53"/>
      <c r="AC397" s="1636"/>
      <c r="AD397" s="1636">
        <f t="shared" si="207"/>
        <v>0</v>
      </c>
      <c r="AE397" s="2159"/>
    </row>
    <row r="398" spans="1:267" ht="15.75" x14ac:dyDescent="0.25">
      <c r="A398" s="716">
        <v>1</v>
      </c>
      <c r="B398" s="1551">
        <v>1</v>
      </c>
      <c r="C398" s="783" t="s">
        <v>111</v>
      </c>
      <c r="D398" s="783"/>
      <c r="E398" s="109"/>
      <c r="F398" s="1948">
        <v>950</v>
      </c>
      <c r="G398" s="81">
        <f t="shared" si="231"/>
        <v>317</v>
      </c>
      <c r="H398" s="81">
        <v>293</v>
      </c>
      <c r="I398" s="81">
        <f t="shared" si="232"/>
        <v>92.429022082018932</v>
      </c>
      <c r="J398" s="552"/>
      <c r="K398" s="552"/>
      <c r="L398" s="723"/>
      <c r="M398" s="723"/>
      <c r="N398" s="723"/>
      <c r="O398" s="723"/>
      <c r="P398" s="723"/>
      <c r="Q398" s="723"/>
      <c r="R398" s="638"/>
      <c r="S398" s="638"/>
      <c r="T398" s="638"/>
      <c r="U398" s="638"/>
      <c r="V398" s="1482"/>
      <c r="W398" s="53"/>
      <c r="X398" s="53"/>
      <c r="Y398" s="53"/>
      <c r="Z398" s="655"/>
      <c r="AA398" s="3434"/>
      <c r="AB398" s="53"/>
      <c r="AC398" s="1636"/>
      <c r="AD398" s="1636">
        <f t="shared" si="207"/>
        <v>0</v>
      </c>
      <c r="AE398" s="2159"/>
    </row>
    <row r="399" spans="1:267" ht="31.5" x14ac:dyDescent="0.25">
      <c r="A399" s="716">
        <v>1</v>
      </c>
      <c r="B399" s="1551">
        <v>1</v>
      </c>
      <c r="C399" s="783" t="s">
        <v>85</v>
      </c>
      <c r="D399" s="783"/>
      <c r="E399" s="109"/>
      <c r="F399" s="1948">
        <v>9950</v>
      </c>
      <c r="G399" s="81">
        <f t="shared" si="231"/>
        <v>3317</v>
      </c>
      <c r="H399" s="81">
        <v>2390</v>
      </c>
      <c r="I399" s="81">
        <f t="shared" si="232"/>
        <v>72.053059993970464</v>
      </c>
      <c r="J399" s="552"/>
      <c r="K399" s="552"/>
      <c r="L399" s="723"/>
      <c r="M399" s="723"/>
      <c r="N399" s="723"/>
      <c r="O399" s="723"/>
      <c r="P399" s="723"/>
      <c r="Q399" s="723"/>
      <c r="R399" s="638"/>
      <c r="S399" s="638"/>
      <c r="T399" s="638"/>
      <c r="U399" s="638"/>
      <c r="V399" s="1482"/>
      <c r="W399" s="53"/>
      <c r="X399" s="53"/>
      <c r="Y399" s="53"/>
      <c r="Z399" s="655"/>
      <c r="AA399" s="3434"/>
      <c r="AB399" s="53"/>
      <c r="AC399" s="1636"/>
      <c r="AD399" s="1636">
        <f t="shared" si="207"/>
        <v>0</v>
      </c>
      <c r="AE399" s="2159"/>
    </row>
    <row r="400" spans="1:267" ht="78.75" x14ac:dyDescent="0.25">
      <c r="B400" s="1551">
        <v>1</v>
      </c>
      <c r="C400" s="783" t="s">
        <v>482</v>
      </c>
      <c r="D400" s="783"/>
      <c r="E400" s="109"/>
      <c r="F400" s="1948">
        <v>205</v>
      </c>
      <c r="G400" s="987">
        <f t="shared" si="231"/>
        <v>68</v>
      </c>
      <c r="H400" s="81">
        <v>79</v>
      </c>
      <c r="I400" s="81">
        <f t="shared" ref="I400:I401" si="233">H400/G400*100</f>
        <v>116.1764705882353</v>
      </c>
      <c r="J400" s="552"/>
      <c r="K400" s="552"/>
      <c r="L400" s="723"/>
      <c r="M400" s="723"/>
      <c r="N400" s="723"/>
      <c r="O400" s="723"/>
      <c r="P400" s="723"/>
      <c r="Q400" s="723"/>
      <c r="R400" s="638"/>
      <c r="S400" s="638"/>
      <c r="T400" s="638"/>
      <c r="U400" s="638"/>
      <c r="V400" s="1482"/>
      <c r="W400" s="53"/>
      <c r="X400" s="53"/>
      <c r="Y400" s="53"/>
      <c r="Z400" s="655"/>
      <c r="AA400" s="3434"/>
      <c r="AB400" s="53"/>
      <c r="AC400" s="1636"/>
      <c r="AD400" s="1636"/>
      <c r="AE400" s="2159"/>
    </row>
    <row r="401" spans="1:31" ht="78.75" x14ac:dyDescent="0.25">
      <c r="B401" s="1551">
        <v>1</v>
      </c>
      <c r="C401" s="783" t="s">
        <v>483</v>
      </c>
      <c r="D401" s="783"/>
      <c r="E401" s="109"/>
      <c r="F401" s="1948">
        <v>80</v>
      </c>
      <c r="G401" s="987">
        <f t="shared" si="231"/>
        <v>27</v>
      </c>
      <c r="H401" s="81">
        <v>21</v>
      </c>
      <c r="I401" s="81">
        <f t="shared" si="233"/>
        <v>77.777777777777786</v>
      </c>
      <c r="J401" s="552"/>
      <c r="K401" s="552"/>
      <c r="L401" s="723"/>
      <c r="M401" s="723"/>
      <c r="N401" s="723"/>
      <c r="O401" s="723"/>
      <c r="P401" s="723"/>
      <c r="Q401" s="723"/>
      <c r="R401" s="638"/>
      <c r="S401" s="638"/>
      <c r="T401" s="638"/>
      <c r="U401" s="638"/>
      <c r="V401" s="1482"/>
      <c r="W401" s="53"/>
      <c r="X401" s="53"/>
      <c r="Y401" s="53"/>
      <c r="Z401" s="655"/>
      <c r="AA401" s="3434"/>
      <c r="AB401" s="53"/>
      <c r="AC401" s="1636"/>
      <c r="AD401" s="1636"/>
      <c r="AE401" s="2159"/>
    </row>
    <row r="402" spans="1:31" ht="15.75" x14ac:dyDescent="0.25">
      <c r="A402" s="716">
        <v>1</v>
      </c>
      <c r="B402" s="1551">
        <v>1</v>
      </c>
      <c r="C402" s="783" t="s">
        <v>33</v>
      </c>
      <c r="D402" s="783"/>
      <c r="E402" s="111"/>
      <c r="F402" s="1948">
        <v>2700</v>
      </c>
      <c r="G402" s="81">
        <f t="shared" si="231"/>
        <v>900</v>
      </c>
      <c r="H402" s="81">
        <v>927</v>
      </c>
      <c r="I402" s="81">
        <f t="shared" si="232"/>
        <v>103</v>
      </c>
      <c r="J402" s="106"/>
      <c r="K402" s="106"/>
      <c r="L402" s="107"/>
      <c r="M402" s="107"/>
      <c r="N402" s="107"/>
      <c r="O402" s="107"/>
      <c r="P402" s="107"/>
      <c r="Q402" s="107"/>
      <c r="R402" s="638"/>
      <c r="S402" s="638"/>
      <c r="T402" s="638"/>
      <c r="U402" s="638"/>
      <c r="V402" s="1482"/>
      <c r="W402" s="53"/>
      <c r="X402" s="53"/>
      <c r="Y402" s="53"/>
      <c r="Z402" s="655"/>
      <c r="AA402" s="3434"/>
      <c r="AB402" s="53"/>
      <c r="AC402" s="1636"/>
      <c r="AD402" s="1636">
        <f t="shared" si="207"/>
        <v>0</v>
      </c>
      <c r="AE402" s="2159"/>
    </row>
    <row r="403" spans="1:31" ht="15.75" x14ac:dyDescent="0.25">
      <c r="B403" s="1551">
        <v>1</v>
      </c>
      <c r="C403" s="783" t="s">
        <v>78</v>
      </c>
      <c r="D403" s="783"/>
      <c r="E403" s="109"/>
      <c r="F403" s="1948">
        <v>3200</v>
      </c>
      <c r="G403" s="81">
        <f t="shared" si="231"/>
        <v>1067</v>
      </c>
      <c r="H403" s="81">
        <v>1030</v>
      </c>
      <c r="I403" s="81">
        <f t="shared" si="232"/>
        <v>96.532333645735719</v>
      </c>
      <c r="J403" s="552"/>
      <c r="K403" s="552"/>
      <c r="L403" s="723"/>
      <c r="M403" s="723"/>
      <c r="N403" s="723"/>
      <c r="O403" s="723"/>
      <c r="P403" s="723"/>
      <c r="Q403" s="723"/>
      <c r="R403" s="638"/>
      <c r="S403" s="638"/>
      <c r="T403" s="638"/>
      <c r="U403" s="638"/>
      <c r="V403" s="1482"/>
      <c r="W403" s="53"/>
      <c r="X403" s="53"/>
      <c r="Y403" s="53"/>
      <c r="Z403" s="655"/>
      <c r="AA403" s="3434"/>
      <c r="AB403" s="53"/>
      <c r="AC403" s="1636"/>
      <c r="AD403" s="1636">
        <f t="shared" si="207"/>
        <v>0</v>
      </c>
      <c r="AE403" s="2159"/>
    </row>
    <row r="404" spans="1:31" ht="31.5" x14ac:dyDescent="0.25">
      <c r="B404" s="1551">
        <v>1</v>
      </c>
      <c r="C404" s="783" t="s">
        <v>478</v>
      </c>
      <c r="D404" s="783"/>
      <c r="E404" s="109"/>
      <c r="F404" s="1948"/>
      <c r="G404" s="81"/>
      <c r="H404" s="81">
        <v>0</v>
      </c>
      <c r="I404" s="81"/>
      <c r="J404" s="552"/>
      <c r="K404" s="552"/>
      <c r="L404" s="723"/>
      <c r="M404" s="723"/>
      <c r="N404" s="723"/>
      <c r="O404" s="723"/>
      <c r="P404" s="723"/>
      <c r="Q404" s="723"/>
      <c r="R404" s="638"/>
      <c r="S404" s="638"/>
      <c r="T404" s="638"/>
      <c r="U404" s="638"/>
      <c r="V404" s="1482"/>
      <c r="W404" s="53"/>
      <c r="X404" s="53"/>
      <c r="Y404" s="53"/>
      <c r="Z404" s="655"/>
      <c r="AA404" s="3434"/>
      <c r="AB404" s="53"/>
      <c r="AC404" s="1636"/>
      <c r="AD404" s="1636"/>
      <c r="AE404" s="2159"/>
    </row>
    <row r="405" spans="1:31" ht="31.5" x14ac:dyDescent="0.25">
      <c r="B405" s="1551">
        <v>1</v>
      </c>
      <c r="C405" s="783" t="s">
        <v>281</v>
      </c>
      <c r="D405" s="783"/>
      <c r="E405" s="109"/>
      <c r="F405" s="1948">
        <v>900</v>
      </c>
      <c r="G405" s="81">
        <f t="shared" si="231"/>
        <v>300</v>
      </c>
      <c r="H405" s="81">
        <v>341</v>
      </c>
      <c r="I405" s="81">
        <f t="shared" si="232"/>
        <v>113.66666666666667</v>
      </c>
      <c r="J405" s="552"/>
      <c r="K405" s="552"/>
      <c r="L405" s="723"/>
      <c r="M405" s="723"/>
      <c r="N405" s="723"/>
      <c r="O405" s="723"/>
      <c r="P405" s="723"/>
      <c r="Q405" s="723"/>
      <c r="R405" s="638"/>
      <c r="S405" s="638"/>
      <c r="T405" s="638"/>
      <c r="U405" s="638"/>
      <c r="V405" s="1482"/>
      <c r="W405" s="53"/>
      <c r="X405" s="53"/>
      <c r="Y405" s="53"/>
      <c r="Z405" s="655"/>
      <c r="AA405" s="3434"/>
      <c r="AB405" s="53"/>
      <c r="AC405" s="1636"/>
      <c r="AD405" s="1636">
        <f t="shared" si="207"/>
        <v>0</v>
      </c>
      <c r="AE405" s="2159"/>
    </row>
    <row r="406" spans="1:31" ht="47.25" x14ac:dyDescent="0.25">
      <c r="B406" s="1551">
        <v>1</v>
      </c>
      <c r="C406" s="783" t="s">
        <v>481</v>
      </c>
      <c r="D406" s="783"/>
      <c r="E406" s="109"/>
      <c r="F406" s="1948"/>
      <c r="G406" s="81"/>
      <c r="H406" s="81">
        <v>0</v>
      </c>
      <c r="I406" s="81"/>
      <c r="J406" s="552"/>
      <c r="K406" s="552"/>
      <c r="L406" s="723"/>
      <c r="M406" s="723"/>
      <c r="N406" s="723"/>
      <c r="O406" s="723"/>
      <c r="P406" s="723"/>
      <c r="Q406" s="723"/>
      <c r="R406" s="638"/>
      <c r="S406" s="638"/>
      <c r="T406" s="638"/>
      <c r="U406" s="638"/>
      <c r="V406" s="1482"/>
      <c r="W406" s="53"/>
      <c r="X406" s="53"/>
      <c r="Y406" s="53"/>
      <c r="Z406" s="655"/>
      <c r="AA406" s="3434"/>
      <c r="AB406" s="53"/>
      <c r="AC406" s="1636"/>
      <c r="AD406" s="1636"/>
      <c r="AE406" s="2159"/>
    </row>
    <row r="407" spans="1:31" ht="47.25" x14ac:dyDescent="0.25">
      <c r="A407" s="716">
        <v>1</v>
      </c>
      <c r="B407" s="1551">
        <v>1</v>
      </c>
      <c r="C407" s="783" t="s">
        <v>280</v>
      </c>
      <c r="D407" s="783"/>
      <c r="E407" s="111"/>
      <c r="F407" s="1948">
        <v>5800</v>
      </c>
      <c r="G407" s="81">
        <f t="shared" si="231"/>
        <v>1933</v>
      </c>
      <c r="H407" s="81">
        <v>2084</v>
      </c>
      <c r="I407" s="81">
        <f t="shared" si="232"/>
        <v>107.81169167097775</v>
      </c>
      <c r="J407" s="552"/>
      <c r="K407" s="552"/>
      <c r="L407" s="723"/>
      <c r="M407" s="723"/>
      <c r="N407" s="723"/>
      <c r="O407" s="723"/>
      <c r="P407" s="723"/>
      <c r="Q407" s="723"/>
      <c r="R407" s="638"/>
      <c r="S407" s="638"/>
      <c r="T407" s="638"/>
      <c r="U407" s="638"/>
      <c r="V407" s="1482"/>
      <c r="W407" s="53"/>
      <c r="X407" s="53"/>
      <c r="Y407" s="53"/>
      <c r="Z407" s="655"/>
      <c r="AA407" s="3434"/>
      <c r="AB407" s="53"/>
      <c r="AC407" s="1636"/>
      <c r="AD407" s="1636">
        <f t="shared" si="207"/>
        <v>0</v>
      </c>
      <c r="AE407" s="2159"/>
    </row>
    <row r="408" spans="1:31" ht="15.75" x14ac:dyDescent="0.25">
      <c r="A408" s="716">
        <v>1</v>
      </c>
      <c r="B408" s="1551">
        <v>1</v>
      </c>
      <c r="C408" s="783" t="s">
        <v>133</v>
      </c>
      <c r="D408" s="783"/>
      <c r="E408" s="111"/>
      <c r="F408" s="1948">
        <v>3070</v>
      </c>
      <c r="G408" s="81">
        <f t="shared" si="231"/>
        <v>1023</v>
      </c>
      <c r="H408" s="81">
        <v>1060</v>
      </c>
      <c r="I408" s="81">
        <f t="shared" si="232"/>
        <v>103.61681329423264</v>
      </c>
      <c r="J408" s="552"/>
      <c r="K408" s="552"/>
      <c r="L408" s="723"/>
      <c r="M408" s="723"/>
      <c r="N408" s="723"/>
      <c r="O408" s="723"/>
      <c r="P408" s="723"/>
      <c r="Q408" s="723"/>
      <c r="R408" s="638"/>
      <c r="S408" s="638"/>
      <c r="T408" s="638"/>
      <c r="U408" s="638"/>
      <c r="V408" s="1482"/>
      <c r="W408" s="53"/>
      <c r="X408" s="53"/>
      <c r="Y408" s="53"/>
      <c r="Z408" s="655"/>
      <c r="AA408" s="3434"/>
      <c r="AB408" s="53"/>
      <c r="AC408" s="1636"/>
      <c r="AD408" s="1636">
        <f t="shared" si="207"/>
        <v>0</v>
      </c>
      <c r="AE408" s="2159"/>
    </row>
    <row r="409" spans="1:31" ht="15.75" x14ac:dyDescent="0.25">
      <c r="A409" s="716">
        <v>1</v>
      </c>
      <c r="B409" s="1551">
        <v>1</v>
      </c>
      <c r="C409" s="783" t="s">
        <v>62</v>
      </c>
      <c r="D409" s="783"/>
      <c r="E409" s="111"/>
      <c r="F409" s="1948">
        <v>4270</v>
      </c>
      <c r="G409" s="81">
        <f t="shared" si="231"/>
        <v>1423</v>
      </c>
      <c r="H409" s="81">
        <v>1500</v>
      </c>
      <c r="I409" s="81">
        <f t="shared" si="232"/>
        <v>105.41110330288123</v>
      </c>
      <c r="J409" s="552"/>
      <c r="K409" s="552"/>
      <c r="L409" s="723"/>
      <c r="M409" s="723"/>
      <c r="N409" s="723"/>
      <c r="O409" s="723"/>
      <c r="P409" s="723"/>
      <c r="Q409" s="723"/>
      <c r="R409" s="638"/>
      <c r="S409" s="638"/>
      <c r="T409" s="638"/>
      <c r="U409" s="638"/>
      <c r="V409" s="1482"/>
      <c r="W409" s="53"/>
      <c r="X409" s="53"/>
      <c r="Y409" s="53"/>
      <c r="Z409" s="655"/>
      <c r="AA409" s="3434"/>
      <c r="AB409" s="53"/>
      <c r="AC409" s="1636"/>
      <c r="AD409" s="1636">
        <f t="shared" si="207"/>
        <v>0</v>
      </c>
      <c r="AE409" s="2159"/>
    </row>
    <row r="410" spans="1:31" ht="15.75" x14ac:dyDescent="0.25">
      <c r="A410" s="716">
        <v>1</v>
      </c>
      <c r="B410" s="1551">
        <v>1</v>
      </c>
      <c r="C410" s="783" t="s">
        <v>38</v>
      </c>
      <c r="D410" s="783"/>
      <c r="E410" s="111"/>
      <c r="F410" s="1948">
        <v>30000</v>
      </c>
      <c r="G410" s="81">
        <f t="shared" si="231"/>
        <v>10000</v>
      </c>
      <c r="H410" s="81">
        <v>10316</v>
      </c>
      <c r="I410" s="81">
        <f t="shared" si="232"/>
        <v>103.16000000000001</v>
      </c>
      <c r="J410" s="106"/>
      <c r="K410" s="106"/>
      <c r="L410" s="107"/>
      <c r="M410" s="107"/>
      <c r="N410" s="107"/>
      <c r="O410" s="107"/>
      <c r="P410" s="107"/>
      <c r="Q410" s="107"/>
      <c r="R410" s="638"/>
      <c r="S410" s="638"/>
      <c r="T410" s="638"/>
      <c r="U410" s="638"/>
      <c r="V410" s="1482"/>
      <c r="W410" s="53"/>
      <c r="X410" s="53"/>
      <c r="Y410" s="53"/>
      <c r="Z410" s="655"/>
      <c r="AA410" s="3434"/>
      <c r="AB410" s="53"/>
      <c r="AC410" s="1636"/>
      <c r="AD410" s="1636">
        <f t="shared" si="207"/>
        <v>0</v>
      </c>
      <c r="AE410" s="2159"/>
    </row>
    <row r="411" spans="1:31" ht="15.75" x14ac:dyDescent="0.25">
      <c r="B411" s="1551">
        <v>1</v>
      </c>
      <c r="C411" s="783" t="s">
        <v>135</v>
      </c>
      <c r="D411" s="783"/>
      <c r="E411" s="109"/>
      <c r="F411" s="1948">
        <v>75000</v>
      </c>
      <c r="G411" s="81">
        <f t="shared" si="231"/>
        <v>25000</v>
      </c>
      <c r="H411" s="81">
        <v>19785</v>
      </c>
      <c r="I411" s="81">
        <f t="shared" si="232"/>
        <v>79.14</v>
      </c>
      <c r="J411" s="552"/>
      <c r="K411" s="552"/>
      <c r="L411" s="723"/>
      <c r="M411" s="723"/>
      <c r="N411" s="723"/>
      <c r="O411" s="723"/>
      <c r="P411" s="723"/>
      <c r="Q411" s="723"/>
      <c r="R411" s="638"/>
      <c r="S411" s="638"/>
      <c r="T411" s="638"/>
      <c r="U411" s="638"/>
      <c r="V411" s="1482"/>
      <c r="W411" s="53"/>
      <c r="X411" s="53"/>
      <c r="Y411" s="53"/>
      <c r="Z411" s="655"/>
      <c r="AA411" s="3434"/>
      <c r="AB411" s="53"/>
      <c r="AC411" s="1636"/>
      <c r="AD411" s="1636">
        <f t="shared" si="207"/>
        <v>0</v>
      </c>
      <c r="AE411" s="2159"/>
    </row>
    <row r="412" spans="1:31" ht="15.75" x14ac:dyDescent="0.25">
      <c r="A412" s="716">
        <v>1</v>
      </c>
      <c r="B412" s="1551">
        <v>1</v>
      </c>
      <c r="C412" s="783" t="s">
        <v>132</v>
      </c>
      <c r="D412" s="783"/>
      <c r="E412" s="111"/>
      <c r="F412" s="1948">
        <v>2600</v>
      </c>
      <c r="G412" s="81">
        <f t="shared" si="231"/>
        <v>867</v>
      </c>
      <c r="H412" s="81">
        <v>950</v>
      </c>
      <c r="I412" s="81">
        <f t="shared" si="232"/>
        <v>109.57324106113033</v>
      </c>
      <c r="J412" s="552"/>
      <c r="K412" s="552"/>
      <c r="L412" s="723"/>
      <c r="M412" s="723"/>
      <c r="N412" s="723"/>
      <c r="O412" s="723"/>
      <c r="P412" s="723"/>
      <c r="Q412" s="723"/>
      <c r="R412" s="638"/>
      <c r="S412" s="638"/>
      <c r="T412" s="638"/>
      <c r="U412" s="638"/>
      <c r="V412" s="1482"/>
      <c r="W412" s="53"/>
      <c r="X412" s="53"/>
      <c r="Y412" s="53"/>
      <c r="Z412" s="655"/>
      <c r="AA412" s="3434"/>
      <c r="AB412" s="53"/>
      <c r="AC412" s="1636"/>
      <c r="AD412" s="1636">
        <f t="shared" si="207"/>
        <v>0</v>
      </c>
      <c r="AE412" s="2159"/>
    </row>
    <row r="413" spans="1:31" ht="15.75" x14ac:dyDescent="0.25">
      <c r="A413" s="716">
        <v>1</v>
      </c>
      <c r="B413" s="1551">
        <v>1</v>
      </c>
      <c r="C413" s="783" t="s">
        <v>65</v>
      </c>
      <c r="D413" s="783"/>
      <c r="E413" s="111"/>
      <c r="F413" s="1948">
        <v>55</v>
      </c>
      <c r="G413" s="81">
        <f t="shared" si="231"/>
        <v>18</v>
      </c>
      <c r="H413" s="81">
        <v>16</v>
      </c>
      <c r="I413" s="81">
        <f t="shared" si="232"/>
        <v>88.888888888888886</v>
      </c>
      <c r="J413" s="552"/>
      <c r="K413" s="552"/>
      <c r="L413" s="723"/>
      <c r="M413" s="723"/>
      <c r="N413" s="723"/>
      <c r="O413" s="723"/>
      <c r="P413" s="723"/>
      <c r="Q413" s="723"/>
      <c r="R413" s="638"/>
      <c r="S413" s="638"/>
      <c r="T413" s="638"/>
      <c r="U413" s="638"/>
      <c r="V413" s="1482"/>
      <c r="W413" s="53"/>
      <c r="X413" s="53"/>
      <c r="Y413" s="53"/>
      <c r="Z413" s="655"/>
      <c r="AA413" s="3434"/>
      <c r="AB413" s="53"/>
      <c r="AC413" s="1636"/>
      <c r="AD413" s="1636">
        <f t="shared" si="207"/>
        <v>0</v>
      </c>
      <c r="AE413" s="2159"/>
    </row>
    <row r="414" spans="1:31" ht="31.5" x14ac:dyDescent="0.25">
      <c r="A414" s="716">
        <v>1</v>
      </c>
      <c r="B414" s="1551">
        <v>1</v>
      </c>
      <c r="C414" s="783" t="s">
        <v>137</v>
      </c>
      <c r="D414" s="783"/>
      <c r="E414" s="111"/>
      <c r="F414" s="1948">
        <v>140000</v>
      </c>
      <c r="G414" s="81">
        <f t="shared" ref="G414:G427" si="234">ROUND(F414/12*$C$3,0)</f>
        <v>46667</v>
      </c>
      <c r="H414" s="81">
        <v>69338</v>
      </c>
      <c r="I414" s="81">
        <f t="shared" si="232"/>
        <v>148.58036728309082</v>
      </c>
      <c r="J414" s="552"/>
      <c r="K414" s="552"/>
      <c r="L414" s="723"/>
      <c r="M414" s="723"/>
      <c r="N414" s="723"/>
      <c r="O414" s="723"/>
      <c r="P414" s="723"/>
      <c r="Q414" s="723"/>
      <c r="R414" s="638"/>
      <c r="S414" s="638"/>
      <c r="T414" s="638"/>
      <c r="U414" s="638"/>
      <c r="V414" s="1482"/>
      <c r="W414" s="53"/>
      <c r="X414" s="53"/>
      <c r="Y414" s="53"/>
      <c r="Z414" s="655"/>
      <c r="AA414" s="3434"/>
      <c r="AB414" s="53"/>
      <c r="AC414" s="1636"/>
      <c r="AD414" s="1636">
        <f t="shared" si="207"/>
        <v>0</v>
      </c>
      <c r="AE414" s="2159"/>
    </row>
    <row r="415" spans="1:31" ht="31.5" x14ac:dyDescent="0.25">
      <c r="A415" s="716">
        <v>1</v>
      </c>
      <c r="B415" s="1551">
        <v>1</v>
      </c>
      <c r="C415" s="783" t="s">
        <v>138</v>
      </c>
      <c r="D415" s="783"/>
      <c r="E415" s="111"/>
      <c r="F415" s="1948">
        <v>6800</v>
      </c>
      <c r="G415" s="81">
        <f t="shared" si="234"/>
        <v>2267</v>
      </c>
      <c r="H415" s="81">
        <v>2417</v>
      </c>
      <c r="I415" s="81">
        <f t="shared" si="232"/>
        <v>106.61667401852668</v>
      </c>
      <c r="J415" s="552"/>
      <c r="K415" s="552"/>
      <c r="L415" s="723"/>
      <c r="M415" s="723"/>
      <c r="N415" s="723"/>
      <c r="O415" s="723"/>
      <c r="P415" s="723"/>
      <c r="Q415" s="723"/>
      <c r="R415" s="638"/>
      <c r="S415" s="638"/>
      <c r="T415" s="638"/>
      <c r="U415" s="638"/>
      <c r="V415" s="1482"/>
      <c r="W415" s="53"/>
      <c r="X415" s="53"/>
      <c r="Y415" s="53"/>
      <c r="Z415" s="655"/>
      <c r="AA415" s="3434"/>
      <c r="AB415" s="53"/>
      <c r="AC415" s="1636"/>
      <c r="AD415" s="1636">
        <f t="shared" si="207"/>
        <v>0</v>
      </c>
      <c r="AE415" s="2159"/>
    </row>
    <row r="416" spans="1:31" ht="15.75" x14ac:dyDescent="0.25">
      <c r="A416" s="716">
        <v>1</v>
      </c>
      <c r="B416" s="1551">
        <v>1</v>
      </c>
      <c r="C416" s="783" t="s">
        <v>283</v>
      </c>
      <c r="D416" s="783"/>
      <c r="E416" s="109"/>
      <c r="F416" s="1948">
        <v>1500</v>
      </c>
      <c r="G416" s="81">
        <f>ROUND(F416/12*$C$3,0)</f>
        <v>500</v>
      </c>
      <c r="H416" s="81">
        <v>615</v>
      </c>
      <c r="I416" s="81">
        <f t="shared" si="232"/>
        <v>123</v>
      </c>
      <c r="J416" s="552"/>
      <c r="K416" s="552"/>
      <c r="L416" s="723"/>
      <c r="M416" s="723"/>
      <c r="N416" s="723"/>
      <c r="O416" s="723"/>
      <c r="P416" s="723"/>
      <c r="Q416" s="723"/>
      <c r="R416" s="638"/>
      <c r="S416" s="638"/>
      <c r="T416" s="638"/>
      <c r="U416" s="638"/>
      <c r="V416" s="1482"/>
      <c r="W416" s="53"/>
      <c r="X416" s="53"/>
      <c r="Y416" s="53"/>
      <c r="Z416" s="655"/>
      <c r="AA416" s="3434"/>
      <c r="AB416" s="53"/>
      <c r="AC416" s="1636"/>
      <c r="AD416" s="1636">
        <f t="shared" si="207"/>
        <v>0</v>
      </c>
      <c r="AE416" s="2159"/>
    </row>
    <row r="417" spans="1:32" ht="47.25" x14ac:dyDescent="0.25">
      <c r="A417" s="716">
        <v>1</v>
      </c>
      <c r="B417" s="1551">
        <v>1</v>
      </c>
      <c r="C417" s="783" t="s">
        <v>298</v>
      </c>
      <c r="D417" s="783"/>
      <c r="E417" s="111"/>
      <c r="F417" s="1948">
        <v>16000</v>
      </c>
      <c r="G417" s="81">
        <f t="shared" si="234"/>
        <v>5333</v>
      </c>
      <c r="H417" s="81">
        <v>3862</v>
      </c>
      <c r="I417" s="81">
        <f t="shared" si="232"/>
        <v>72.417026064129004</v>
      </c>
      <c r="J417" s="552"/>
      <c r="K417" s="552"/>
      <c r="L417" s="723"/>
      <c r="M417" s="723"/>
      <c r="N417" s="723"/>
      <c r="O417" s="723"/>
      <c r="P417" s="723"/>
      <c r="Q417" s="723"/>
      <c r="R417" s="638"/>
      <c r="S417" s="638"/>
      <c r="T417" s="638"/>
      <c r="U417" s="638"/>
      <c r="V417" s="1482"/>
      <c r="W417" s="53"/>
      <c r="X417" s="53"/>
      <c r="Y417" s="53"/>
      <c r="Z417" s="655"/>
      <c r="AA417" s="3434"/>
      <c r="AB417" s="53"/>
      <c r="AC417" s="1636"/>
      <c r="AD417" s="1636">
        <f t="shared" si="207"/>
        <v>0</v>
      </c>
      <c r="AE417" s="2159"/>
    </row>
    <row r="418" spans="1:32" ht="15.75" x14ac:dyDescent="0.25">
      <c r="A418" s="716">
        <v>1</v>
      </c>
      <c r="B418" s="1551">
        <v>1</v>
      </c>
      <c r="C418" s="783" t="s">
        <v>34</v>
      </c>
      <c r="D418" s="783"/>
      <c r="E418" s="111"/>
      <c r="F418" s="1948">
        <v>6000</v>
      </c>
      <c r="G418" s="81">
        <f>ROUND(F418/12*$C$3,0)</f>
        <v>2000</v>
      </c>
      <c r="H418" s="81">
        <v>1586</v>
      </c>
      <c r="I418" s="81">
        <f t="shared" si="232"/>
        <v>79.3</v>
      </c>
      <c r="J418" s="552"/>
      <c r="K418" s="552"/>
      <c r="L418" s="723"/>
      <c r="M418" s="723"/>
      <c r="N418" s="723"/>
      <c r="O418" s="723"/>
      <c r="P418" s="723"/>
      <c r="Q418" s="723"/>
      <c r="R418" s="638"/>
      <c r="S418" s="638"/>
      <c r="T418" s="638"/>
      <c r="U418" s="638"/>
      <c r="V418" s="1482"/>
      <c r="W418" s="53">
        <f>AA418-Z418</f>
        <v>0</v>
      </c>
      <c r="X418" s="53"/>
      <c r="Y418" s="53">
        <f>W418-V418</f>
        <v>0</v>
      </c>
      <c r="Z418" s="655"/>
      <c r="AA418" s="3434"/>
      <c r="AB418" s="53"/>
      <c r="AC418" s="1636"/>
      <c r="AD418" s="1636">
        <f t="shared" si="207"/>
        <v>0</v>
      </c>
      <c r="AE418" s="2159"/>
    </row>
    <row r="419" spans="1:32" ht="31.5" x14ac:dyDescent="0.25">
      <c r="A419" s="716">
        <v>1</v>
      </c>
      <c r="B419" s="1551">
        <v>1</v>
      </c>
      <c r="C419" s="783" t="s">
        <v>72</v>
      </c>
      <c r="D419" s="783"/>
      <c r="E419" s="111"/>
      <c r="F419" s="1948">
        <v>1200</v>
      </c>
      <c r="G419" s="81">
        <f t="shared" ref="G419:G426" si="235">ROUND(F419/12*$C$3,0)</f>
        <v>400</v>
      </c>
      <c r="H419" s="81">
        <v>334</v>
      </c>
      <c r="I419" s="81">
        <f t="shared" si="232"/>
        <v>83.5</v>
      </c>
      <c r="J419" s="552"/>
      <c r="K419" s="552"/>
      <c r="L419" s="723"/>
      <c r="M419" s="723"/>
      <c r="N419" s="723"/>
      <c r="O419" s="723"/>
      <c r="P419" s="723"/>
      <c r="Q419" s="723"/>
      <c r="R419" s="638"/>
      <c r="S419" s="638"/>
      <c r="T419" s="638"/>
      <c r="U419" s="638"/>
      <c r="V419" s="1482"/>
      <c r="W419" s="53"/>
      <c r="X419" s="53"/>
      <c r="Y419" s="53"/>
      <c r="Z419" s="655"/>
      <c r="AA419" s="3434"/>
      <c r="AB419" s="53"/>
      <c r="AC419" s="1636"/>
      <c r="AD419" s="1636">
        <f t="shared" si="207"/>
        <v>0</v>
      </c>
      <c r="AE419" s="2159"/>
    </row>
    <row r="420" spans="1:32" ht="47.25" x14ac:dyDescent="0.25">
      <c r="B420" s="1551">
        <v>1</v>
      </c>
      <c r="C420" s="783" t="s">
        <v>561</v>
      </c>
      <c r="D420" s="783"/>
      <c r="E420" s="111"/>
      <c r="F420" s="1948"/>
      <c r="G420" s="81"/>
      <c r="H420" s="81">
        <v>0</v>
      </c>
      <c r="I420" s="81"/>
      <c r="J420" s="552"/>
      <c r="K420" s="552"/>
      <c r="L420" s="723"/>
      <c r="M420" s="723"/>
      <c r="N420" s="723"/>
      <c r="O420" s="723"/>
      <c r="P420" s="723"/>
      <c r="Q420" s="723"/>
      <c r="R420" s="638"/>
      <c r="S420" s="638"/>
      <c r="T420" s="638"/>
      <c r="U420" s="638"/>
      <c r="V420" s="1482"/>
      <c r="W420" s="53"/>
      <c r="X420" s="53"/>
      <c r="Y420" s="53"/>
      <c r="Z420" s="655"/>
      <c r="AA420" s="3434"/>
      <c r="AB420" s="53"/>
      <c r="AC420" s="1636"/>
      <c r="AD420" s="1636"/>
      <c r="AE420" s="2159"/>
    </row>
    <row r="421" spans="1:32" ht="31.5" x14ac:dyDescent="0.25">
      <c r="A421" s="716">
        <v>1</v>
      </c>
      <c r="B421" s="1551">
        <v>1</v>
      </c>
      <c r="C421" s="783" t="s">
        <v>286</v>
      </c>
      <c r="D421" s="783"/>
      <c r="E421" s="111"/>
      <c r="F421" s="1948">
        <v>100</v>
      </c>
      <c r="G421" s="81">
        <f t="shared" si="235"/>
        <v>33</v>
      </c>
      <c r="H421" s="81">
        <v>27</v>
      </c>
      <c r="I421" s="81">
        <f t="shared" si="232"/>
        <v>81.818181818181827</v>
      </c>
      <c r="J421" s="552"/>
      <c r="K421" s="552"/>
      <c r="L421" s="723"/>
      <c r="M421" s="723"/>
      <c r="N421" s="723"/>
      <c r="O421" s="723"/>
      <c r="P421" s="723"/>
      <c r="Q421" s="723"/>
      <c r="R421" s="638"/>
      <c r="S421" s="638"/>
      <c r="T421" s="638"/>
      <c r="U421" s="638"/>
      <c r="V421" s="1482"/>
      <c r="W421" s="53"/>
      <c r="X421" s="53"/>
      <c r="Y421" s="53"/>
      <c r="Z421" s="655"/>
      <c r="AA421" s="3434"/>
      <c r="AB421" s="53"/>
      <c r="AC421" s="1636"/>
      <c r="AD421" s="1636">
        <f t="shared" si="207"/>
        <v>0</v>
      </c>
      <c r="AE421" s="2159"/>
    </row>
    <row r="422" spans="1:32" ht="31.5" x14ac:dyDescent="0.25">
      <c r="A422" s="716">
        <v>1</v>
      </c>
      <c r="B422" s="1551">
        <v>1</v>
      </c>
      <c r="C422" s="783" t="s">
        <v>291</v>
      </c>
      <c r="D422" s="783"/>
      <c r="E422" s="111"/>
      <c r="F422" s="1948">
        <v>1200</v>
      </c>
      <c r="G422" s="81">
        <f t="shared" si="235"/>
        <v>400</v>
      </c>
      <c r="H422" s="81">
        <v>399</v>
      </c>
      <c r="I422" s="81">
        <f t="shared" si="232"/>
        <v>99.75</v>
      </c>
      <c r="J422" s="552"/>
      <c r="K422" s="552"/>
      <c r="L422" s="723"/>
      <c r="M422" s="723"/>
      <c r="N422" s="723"/>
      <c r="O422" s="723"/>
      <c r="P422" s="723"/>
      <c r="Q422" s="723"/>
      <c r="R422" s="638"/>
      <c r="S422" s="638"/>
      <c r="T422" s="638"/>
      <c r="U422" s="638"/>
      <c r="V422" s="1482"/>
      <c r="W422" s="53"/>
      <c r="X422" s="53"/>
      <c r="Y422" s="53"/>
      <c r="Z422" s="655"/>
      <c r="AA422" s="3434"/>
      <c r="AB422" s="53"/>
      <c r="AC422" s="1636"/>
      <c r="AD422" s="1636">
        <f t="shared" ref="AD422:AD483" si="236">AC422/1000</f>
        <v>0</v>
      </c>
      <c r="AE422" s="2159"/>
    </row>
    <row r="423" spans="1:32" ht="15.75" x14ac:dyDescent="0.25">
      <c r="B423" s="1551">
        <v>1</v>
      </c>
      <c r="C423" s="783" t="s">
        <v>141</v>
      </c>
      <c r="D423" s="783"/>
      <c r="E423" s="109"/>
      <c r="F423" s="1948">
        <v>45</v>
      </c>
      <c r="G423" s="81">
        <f t="shared" si="235"/>
        <v>15</v>
      </c>
      <c r="H423" s="81">
        <v>15</v>
      </c>
      <c r="I423" s="81">
        <f t="shared" si="232"/>
        <v>100</v>
      </c>
      <c r="J423" s="552"/>
      <c r="K423" s="552"/>
      <c r="L423" s="723"/>
      <c r="M423" s="723"/>
      <c r="N423" s="723"/>
      <c r="O423" s="723"/>
      <c r="P423" s="723"/>
      <c r="Q423" s="723"/>
      <c r="R423" s="638"/>
      <c r="S423" s="638"/>
      <c r="T423" s="638"/>
      <c r="U423" s="638"/>
      <c r="V423" s="1482"/>
      <c r="W423" s="53"/>
      <c r="X423" s="53"/>
      <c r="Y423" s="53"/>
      <c r="Z423" s="655"/>
      <c r="AA423" s="3434"/>
      <c r="AB423" s="53"/>
      <c r="AC423" s="1636"/>
      <c r="AD423" s="1636">
        <f t="shared" si="236"/>
        <v>0</v>
      </c>
      <c r="AE423" s="2159"/>
    </row>
    <row r="424" spans="1:32" ht="15.75" x14ac:dyDescent="0.25">
      <c r="A424" s="716">
        <v>1</v>
      </c>
      <c r="B424" s="1551">
        <v>1</v>
      </c>
      <c r="C424" s="783" t="s">
        <v>148</v>
      </c>
      <c r="D424" s="783"/>
      <c r="E424" s="111"/>
      <c r="F424" s="1948">
        <v>400</v>
      </c>
      <c r="G424" s="81">
        <f t="shared" si="235"/>
        <v>133</v>
      </c>
      <c r="H424" s="81">
        <v>112</v>
      </c>
      <c r="I424" s="81">
        <f t="shared" si="232"/>
        <v>84.210526315789465</v>
      </c>
      <c r="J424" s="552"/>
      <c r="K424" s="552"/>
      <c r="L424" s="723"/>
      <c r="M424" s="723"/>
      <c r="N424" s="723"/>
      <c r="O424" s="723"/>
      <c r="P424" s="723"/>
      <c r="Q424" s="723"/>
      <c r="R424" s="638"/>
      <c r="S424" s="638"/>
      <c r="T424" s="638"/>
      <c r="U424" s="638"/>
      <c r="V424" s="1482"/>
      <c r="W424" s="53">
        <f>AA424-Z424</f>
        <v>0</v>
      </c>
      <c r="X424" s="53"/>
      <c r="Y424" s="53">
        <f>W424-V424</f>
        <v>0</v>
      </c>
      <c r="Z424" s="655"/>
      <c r="AA424" s="3434"/>
      <c r="AB424" s="53"/>
      <c r="AC424" s="1636"/>
      <c r="AD424" s="1636">
        <f t="shared" si="236"/>
        <v>0</v>
      </c>
      <c r="AE424" s="2159"/>
    </row>
    <row r="425" spans="1:32" ht="15.75" x14ac:dyDescent="0.25">
      <c r="A425" s="716">
        <v>1</v>
      </c>
      <c r="B425" s="1551">
        <v>1</v>
      </c>
      <c r="C425" s="783" t="s">
        <v>36</v>
      </c>
      <c r="D425" s="783"/>
      <c r="E425" s="111"/>
      <c r="F425" s="1948">
        <v>700</v>
      </c>
      <c r="G425" s="81">
        <f t="shared" si="235"/>
        <v>233</v>
      </c>
      <c r="H425" s="81">
        <v>308</v>
      </c>
      <c r="I425" s="81">
        <f t="shared" si="232"/>
        <v>132.18884120171674</v>
      </c>
      <c r="J425" s="106"/>
      <c r="K425" s="106"/>
      <c r="L425" s="107"/>
      <c r="M425" s="107"/>
      <c r="N425" s="107"/>
      <c r="O425" s="107"/>
      <c r="P425" s="107"/>
      <c r="Q425" s="107"/>
      <c r="R425" s="638"/>
      <c r="S425" s="638"/>
      <c r="T425" s="638"/>
      <c r="U425" s="638"/>
      <c r="V425" s="1482"/>
      <c r="W425" s="53"/>
      <c r="X425" s="53"/>
      <c r="Y425" s="53"/>
      <c r="Z425" s="655"/>
      <c r="AA425" s="3434"/>
      <c r="AB425" s="53"/>
      <c r="AC425" s="1636"/>
      <c r="AD425" s="1636">
        <f t="shared" si="236"/>
        <v>0</v>
      </c>
      <c r="AE425" s="2159"/>
    </row>
    <row r="426" spans="1:32" ht="31.5" x14ac:dyDescent="0.25">
      <c r="A426" s="716">
        <v>1</v>
      </c>
      <c r="B426" s="1551">
        <v>1</v>
      </c>
      <c r="C426" s="783" t="s">
        <v>160</v>
      </c>
      <c r="D426" s="783"/>
      <c r="E426" s="111"/>
      <c r="F426" s="1948">
        <v>100</v>
      </c>
      <c r="G426" s="81">
        <f t="shared" si="235"/>
        <v>33</v>
      </c>
      <c r="H426" s="81">
        <v>74</v>
      </c>
      <c r="I426" s="81">
        <f t="shared" si="232"/>
        <v>224.24242424242422</v>
      </c>
      <c r="J426" s="552"/>
      <c r="K426" s="552"/>
      <c r="L426" s="723"/>
      <c r="M426" s="723"/>
      <c r="N426" s="723"/>
      <c r="O426" s="723"/>
      <c r="P426" s="723"/>
      <c r="Q426" s="723"/>
      <c r="R426" s="638"/>
      <c r="S426" s="638"/>
      <c r="T426" s="638"/>
      <c r="U426" s="638"/>
      <c r="V426" s="1482"/>
      <c r="W426" s="53"/>
      <c r="X426" s="53"/>
      <c r="Y426" s="53"/>
      <c r="Z426" s="655"/>
      <c r="AA426" s="3434"/>
      <c r="AB426" s="53"/>
      <c r="AC426" s="1636"/>
      <c r="AD426" s="1636">
        <f t="shared" si="236"/>
        <v>0</v>
      </c>
      <c r="AE426" s="2159"/>
    </row>
    <row r="427" spans="1:32" ht="15.75" x14ac:dyDescent="0.25">
      <c r="B427" s="1551">
        <v>1</v>
      </c>
      <c r="C427" s="783" t="s">
        <v>282</v>
      </c>
      <c r="D427" s="783"/>
      <c r="E427" s="109"/>
      <c r="F427" s="1948">
        <v>400</v>
      </c>
      <c r="G427" s="81">
        <f t="shared" si="234"/>
        <v>133</v>
      </c>
      <c r="H427" s="81">
        <v>32</v>
      </c>
      <c r="I427" s="81">
        <f t="shared" si="232"/>
        <v>24.060150375939848</v>
      </c>
      <c r="J427" s="552"/>
      <c r="K427" s="552"/>
      <c r="L427" s="723"/>
      <c r="M427" s="723"/>
      <c r="N427" s="723"/>
      <c r="O427" s="723"/>
      <c r="P427" s="723"/>
      <c r="Q427" s="723"/>
      <c r="R427" s="638"/>
      <c r="S427" s="638"/>
      <c r="T427" s="638"/>
      <c r="U427" s="638"/>
      <c r="V427" s="1482"/>
      <c r="W427" s="53"/>
      <c r="X427" s="53"/>
      <c r="Y427" s="53"/>
      <c r="Z427" s="655"/>
      <c r="AA427" s="3434"/>
      <c r="AB427" s="53"/>
      <c r="AC427" s="1636"/>
      <c r="AD427" s="1636">
        <f t="shared" si="236"/>
        <v>0</v>
      </c>
      <c r="AE427" s="2159"/>
    </row>
    <row r="428" spans="1:32" ht="24.75" customHeight="1" x14ac:dyDescent="0.25">
      <c r="B428" s="1551">
        <v>1</v>
      </c>
      <c r="C428" s="651" t="s">
        <v>336</v>
      </c>
      <c r="D428" s="651"/>
      <c r="E428" s="488"/>
      <c r="F428" s="691">
        <f>F387</f>
        <v>196949.41253561253</v>
      </c>
      <c r="G428" s="368">
        <f>G387</f>
        <v>65650.413105413099</v>
      </c>
      <c r="H428" s="368">
        <f>H387</f>
        <v>62374.308831908827</v>
      </c>
      <c r="I428" s="368">
        <f t="shared" si="232"/>
        <v>95.009773558859536</v>
      </c>
      <c r="J428" s="552"/>
      <c r="K428" s="552"/>
      <c r="L428" s="553"/>
      <c r="M428" s="553"/>
      <c r="N428" s="553"/>
      <c r="O428" s="553"/>
      <c r="P428" s="553"/>
      <c r="Q428" s="553"/>
      <c r="R428" s="684">
        <f t="shared" ref="R428:AA428" si="237">SUM(R388,R387)</f>
        <v>291020.62624000001</v>
      </c>
      <c r="S428" s="684">
        <f t="shared" ref="S428:T428" si="238">SUM(S388,S387)</f>
        <v>291020.62624000001</v>
      </c>
      <c r="T428" s="684">
        <f t="shared" si="238"/>
        <v>291020.62624000001</v>
      </c>
      <c r="U428" s="684">
        <f t="shared" ref="U428" si="239">SUM(U388,U387)</f>
        <v>291020.62624000001</v>
      </c>
      <c r="V428" s="2706">
        <f>R428/12*$C$3+(S428-R428)/11*3+(T428-S428)/10*2+(U428-T428)/9*1</f>
        <v>97006.875413333342</v>
      </c>
      <c r="W428" s="720">
        <f t="shared" si="237"/>
        <v>93411.658419999992</v>
      </c>
      <c r="X428" s="720">
        <f t="shared" si="237"/>
        <v>0</v>
      </c>
      <c r="Y428" s="720">
        <f t="shared" si="237"/>
        <v>-3595.2169933333425</v>
      </c>
      <c r="Z428" s="780">
        <f t="shared" si="237"/>
        <v>-1977.4583799999998</v>
      </c>
      <c r="AA428" s="3440">
        <f t="shared" si="237"/>
        <v>91434.200039999996</v>
      </c>
      <c r="AB428" s="368">
        <f>AB387</f>
        <v>0</v>
      </c>
      <c r="AC428" s="683">
        <f>SUM(AC388,AC387)</f>
        <v>0</v>
      </c>
      <c r="AD428" s="683">
        <f t="shared" si="236"/>
        <v>0</v>
      </c>
      <c r="AE428" s="2159"/>
    </row>
    <row r="429" spans="1:32" ht="22.5" customHeight="1" x14ac:dyDescent="0.25">
      <c r="A429" s="716">
        <v>1</v>
      </c>
      <c r="B429" s="1551">
        <v>1</v>
      </c>
      <c r="C429" s="461" t="s">
        <v>17</v>
      </c>
      <c r="D429" s="461"/>
      <c r="E429" s="461"/>
      <c r="F429" s="1957"/>
      <c r="G429" s="784"/>
      <c r="H429" s="784"/>
      <c r="I429" s="784"/>
      <c r="J429" s="785"/>
      <c r="K429" s="785"/>
      <c r="L429" s="778"/>
      <c r="M429" s="778"/>
      <c r="N429" s="778"/>
      <c r="O429" s="778"/>
      <c r="P429" s="778"/>
      <c r="Q429" s="778"/>
      <c r="R429" s="2622">
        <f t="shared" ref="R429:S429" si="240">R428</f>
        <v>291020.62624000001</v>
      </c>
      <c r="S429" s="2622">
        <f t="shared" si="240"/>
        <v>291020.62624000001</v>
      </c>
      <c r="T429" s="2622">
        <f t="shared" ref="T429:U429" si="241">T428</f>
        <v>291020.62624000001</v>
      </c>
      <c r="U429" s="2622">
        <f t="shared" si="241"/>
        <v>291020.62624000001</v>
      </c>
      <c r="V429" s="2715">
        <f t="shared" ref="V429:AA429" si="242">V428</f>
        <v>97006.875413333342</v>
      </c>
      <c r="W429" s="94">
        <f t="shared" si="242"/>
        <v>93411.658419999992</v>
      </c>
      <c r="X429" s="94">
        <f t="shared" si="242"/>
        <v>0</v>
      </c>
      <c r="Y429" s="94">
        <f t="shared" si="242"/>
        <v>-3595.2169933333425</v>
      </c>
      <c r="Z429" s="94">
        <f t="shared" si="242"/>
        <v>-1977.4583799999998</v>
      </c>
      <c r="AA429" s="3450">
        <f t="shared" si="242"/>
        <v>91434.200039999996</v>
      </c>
      <c r="AB429" s="94">
        <f>AB428</f>
        <v>0</v>
      </c>
      <c r="AC429" s="94">
        <f t="shared" ref="AC429" si="243">AC428</f>
        <v>0</v>
      </c>
      <c r="AD429" s="94">
        <f t="shared" si="236"/>
        <v>0</v>
      </c>
      <c r="AE429" s="2159"/>
    </row>
    <row r="430" spans="1:32" ht="15" customHeight="1" x14ac:dyDescent="0.25">
      <c r="A430" s="716">
        <v>1</v>
      </c>
      <c r="B430" s="1551">
        <v>1</v>
      </c>
      <c r="C430" s="282"/>
      <c r="D430" s="282"/>
      <c r="E430" s="282"/>
      <c r="F430" s="1958"/>
      <c r="G430" s="786"/>
      <c r="H430" s="786"/>
      <c r="I430" s="786"/>
      <c r="J430" s="786"/>
      <c r="K430" s="786"/>
      <c r="L430" s="786"/>
      <c r="M430" s="786"/>
      <c r="N430" s="786"/>
      <c r="O430" s="786"/>
      <c r="P430" s="786"/>
      <c r="Q430" s="786"/>
      <c r="R430" s="1330"/>
      <c r="S430" s="1330"/>
      <c r="T430" s="1330"/>
      <c r="U430" s="1330"/>
      <c r="V430" s="1493"/>
      <c r="W430" s="721"/>
      <c r="X430" s="721"/>
      <c r="Y430" s="721"/>
      <c r="Z430" s="755"/>
      <c r="AA430" s="3443"/>
      <c r="AB430" s="721"/>
      <c r="AC430" s="1646"/>
      <c r="AD430" s="1646">
        <f t="shared" si="236"/>
        <v>0</v>
      </c>
      <c r="AE430" s="2159"/>
    </row>
    <row r="431" spans="1:32" ht="29.25" customHeight="1" x14ac:dyDescent="0.25">
      <c r="A431" s="716">
        <v>1</v>
      </c>
      <c r="B431" s="1551">
        <v>1</v>
      </c>
      <c r="C431" s="76" t="s">
        <v>390</v>
      </c>
      <c r="D431" s="76"/>
      <c r="E431" s="160"/>
      <c r="F431" s="1935"/>
      <c r="G431" s="553"/>
      <c r="H431" s="553"/>
      <c r="I431" s="551"/>
      <c r="J431" s="776"/>
      <c r="K431" s="776"/>
      <c r="L431" s="83"/>
      <c r="M431" s="83"/>
      <c r="N431" s="83"/>
      <c r="O431" s="83"/>
      <c r="P431" s="83"/>
      <c r="Q431" s="83"/>
      <c r="R431" s="2617"/>
      <c r="S431" s="2617"/>
      <c r="T431" s="2617"/>
      <c r="U431" s="2617"/>
      <c r="V431" s="1483"/>
      <c r="W431" s="83"/>
      <c r="X431" s="83"/>
      <c r="Y431" s="83"/>
      <c r="Z431" s="745"/>
      <c r="AA431" s="3444"/>
      <c r="AB431" s="83"/>
      <c r="AC431" s="288"/>
      <c r="AD431" s="288">
        <f t="shared" si="236"/>
        <v>0</v>
      </c>
      <c r="AE431" s="2159"/>
    </row>
    <row r="432" spans="1:32" s="59" customFormat="1" ht="15" customHeight="1" x14ac:dyDescent="0.25">
      <c r="A432" s="716">
        <v>1</v>
      </c>
      <c r="B432" s="1551">
        <v>1</v>
      </c>
      <c r="C432" s="616" t="s">
        <v>14</v>
      </c>
      <c r="D432" s="616"/>
      <c r="E432" s="487"/>
      <c r="F432" s="1677"/>
      <c r="G432" s="115"/>
      <c r="H432" s="115"/>
      <c r="I432" s="342"/>
      <c r="J432" s="114"/>
      <c r="K432" s="114"/>
      <c r="L432" s="115"/>
      <c r="M432" s="115"/>
      <c r="N432" s="115"/>
      <c r="O432" s="115"/>
      <c r="P432" s="115"/>
      <c r="Q432" s="115"/>
      <c r="R432" s="638"/>
      <c r="S432" s="638"/>
      <c r="T432" s="638"/>
      <c r="U432" s="638"/>
      <c r="V432" s="1487"/>
      <c r="W432" s="420"/>
      <c r="X432" s="420"/>
      <c r="Y432" s="420"/>
      <c r="Z432" s="420"/>
      <c r="AA432" s="3434"/>
      <c r="AB432" s="420"/>
      <c r="AC432" s="1636"/>
      <c r="AD432" s="1636">
        <f t="shared" si="236"/>
        <v>0</v>
      </c>
      <c r="AE432" s="2159"/>
      <c r="AF432" s="1538"/>
    </row>
    <row r="433" spans="1:32" s="59" customFormat="1" ht="15" customHeight="1" x14ac:dyDescent="0.25">
      <c r="A433" s="716">
        <v>1</v>
      </c>
      <c r="B433" s="1551">
        <v>1</v>
      </c>
      <c r="C433" s="487" t="s">
        <v>299</v>
      </c>
      <c r="D433" s="487"/>
      <c r="E433" s="500"/>
      <c r="F433" s="1945"/>
      <c r="G433" s="105"/>
      <c r="H433" s="105"/>
      <c r="I433" s="81"/>
      <c r="J433" s="114"/>
      <c r="K433" s="114"/>
      <c r="L433" s="115"/>
      <c r="M433" s="115"/>
      <c r="N433" s="115"/>
      <c r="O433" s="115"/>
      <c r="P433" s="115"/>
      <c r="Q433" s="115"/>
      <c r="R433" s="638"/>
      <c r="S433" s="638"/>
      <c r="T433" s="638"/>
      <c r="U433" s="638"/>
      <c r="V433" s="1487"/>
      <c r="W433" s="420"/>
      <c r="X433" s="420"/>
      <c r="Y433" s="420"/>
      <c r="Z433" s="420"/>
      <c r="AA433" s="3434"/>
      <c r="AB433" s="420"/>
      <c r="AC433" s="1636"/>
      <c r="AD433" s="1636">
        <f t="shared" si="236"/>
        <v>0</v>
      </c>
      <c r="AE433" s="2159"/>
      <c r="AF433" s="1538"/>
    </row>
    <row r="434" spans="1:32" s="59" customFormat="1" ht="26.25" customHeight="1" x14ac:dyDescent="0.25">
      <c r="A434" s="716">
        <v>1</v>
      </c>
      <c r="B434" s="1551">
        <v>1</v>
      </c>
      <c r="C434" s="387" t="s">
        <v>645</v>
      </c>
      <c r="D434" s="387"/>
      <c r="E434" s="387"/>
      <c r="F434" s="690">
        <f>SUM(F436,F437,F438,F439)</f>
        <v>26000</v>
      </c>
      <c r="G434" s="420">
        <f>SUM(G436,G437,G438,G439)</f>
        <v>8666.6666666666679</v>
      </c>
      <c r="H434" s="420">
        <f>SUM(H436,H437,H438,H439)</f>
        <v>7968</v>
      </c>
      <c r="I434" s="545">
        <f>H434/G434*100</f>
        <v>91.938461538461524</v>
      </c>
      <c r="J434" s="114"/>
      <c r="K434" s="114"/>
      <c r="L434" s="444"/>
      <c r="M434" s="444"/>
      <c r="N434" s="444"/>
      <c r="O434" s="444"/>
      <c r="P434" s="444"/>
      <c r="Q434" s="444"/>
      <c r="R434" s="2614"/>
      <c r="S434" s="2614"/>
      <c r="T434" s="2614"/>
      <c r="U434" s="2614"/>
      <c r="V434" s="1485"/>
      <c r="W434" s="690"/>
      <c r="X434" s="690"/>
      <c r="Y434" s="690"/>
      <c r="Z434" s="690"/>
      <c r="AA434" s="2606"/>
      <c r="AB434" s="420">
        <f>SUM(AB436,AB437,AB438,AB439)</f>
        <v>0</v>
      </c>
      <c r="AC434" s="1641">
        <f>AC436+AC437+AC438+AC439</f>
        <v>0</v>
      </c>
      <c r="AD434" s="1641">
        <f t="shared" si="236"/>
        <v>0</v>
      </c>
      <c r="AE434" s="2159"/>
      <c r="AF434" s="1538"/>
    </row>
    <row r="435" spans="1:32" s="59" customFormat="1" ht="15" customHeight="1" x14ac:dyDescent="0.25">
      <c r="A435" s="716"/>
      <c r="B435" s="1551">
        <v>1</v>
      </c>
      <c r="C435" s="387"/>
      <c r="D435" s="387"/>
      <c r="E435" s="387"/>
      <c r="F435" s="690"/>
      <c r="G435" s="420"/>
      <c r="H435" s="420"/>
      <c r="I435" s="545"/>
      <c r="J435" s="114"/>
      <c r="K435" s="114"/>
      <c r="L435" s="444"/>
      <c r="M435" s="444"/>
      <c r="N435" s="444"/>
      <c r="O435" s="444"/>
      <c r="P435" s="444"/>
      <c r="Q435" s="444"/>
      <c r="R435" s="2614"/>
      <c r="S435" s="2614"/>
      <c r="T435" s="2614"/>
      <c r="U435" s="2614"/>
      <c r="V435" s="1485"/>
      <c r="W435" s="690"/>
      <c r="X435" s="690"/>
      <c r="Y435" s="690"/>
      <c r="Z435" s="690"/>
      <c r="AA435" s="2606"/>
      <c r="AB435" s="690"/>
      <c r="AC435" s="1641"/>
      <c r="AD435" s="1641">
        <f t="shared" si="236"/>
        <v>0</v>
      </c>
      <c r="AE435" s="2159"/>
      <c r="AF435" s="1538"/>
    </row>
    <row r="436" spans="1:32" s="59" customFormat="1" ht="15" customHeight="1" x14ac:dyDescent="0.25">
      <c r="A436" s="716">
        <v>1</v>
      </c>
      <c r="B436" s="1551">
        <v>1</v>
      </c>
      <c r="C436" s="387" t="s">
        <v>370</v>
      </c>
      <c r="D436" s="387"/>
      <c r="E436" s="387"/>
      <c r="F436" s="690"/>
      <c r="G436" s="81">
        <f t="shared" ref="G436:G442" si="244">ROUND(F436/12*$C$3,0)</f>
        <v>0</v>
      </c>
      <c r="H436" s="420"/>
      <c r="I436" s="545"/>
      <c r="J436" s="114"/>
      <c r="K436" s="114"/>
      <c r="L436" s="444"/>
      <c r="M436" s="444"/>
      <c r="N436" s="444"/>
      <c r="O436" s="444"/>
      <c r="P436" s="444"/>
      <c r="Q436" s="444"/>
      <c r="R436" s="2614"/>
      <c r="S436" s="2614"/>
      <c r="T436" s="2614"/>
      <c r="U436" s="2614"/>
      <c r="V436" s="1485"/>
      <c r="W436" s="690"/>
      <c r="X436" s="690"/>
      <c r="Y436" s="690"/>
      <c r="Z436" s="690"/>
      <c r="AA436" s="2606"/>
      <c r="AB436" s="690"/>
      <c r="AC436" s="1641"/>
      <c r="AD436" s="1641">
        <f t="shared" si="236"/>
        <v>0</v>
      </c>
      <c r="AE436" s="2159"/>
      <c r="AF436" s="1538"/>
    </row>
    <row r="437" spans="1:32" s="59" customFormat="1" ht="35.1" customHeight="1" x14ac:dyDescent="0.25">
      <c r="A437" s="716">
        <v>1</v>
      </c>
      <c r="B437" s="1551">
        <v>1</v>
      </c>
      <c r="C437" s="387" t="s">
        <v>301</v>
      </c>
      <c r="D437" s="387"/>
      <c r="E437" s="387"/>
      <c r="F437" s="690">
        <v>20000</v>
      </c>
      <c r="G437" s="81">
        <f>(F437/12*$C$3)</f>
        <v>6666.666666666667</v>
      </c>
      <c r="H437" s="420">
        <v>6036</v>
      </c>
      <c r="I437" s="545">
        <f>H437/G437*100</f>
        <v>90.539999999999992</v>
      </c>
      <c r="J437" s="114"/>
      <c r="K437" s="114"/>
      <c r="L437" s="444"/>
      <c r="M437" s="444"/>
      <c r="N437" s="444"/>
      <c r="O437" s="444"/>
      <c r="P437" s="444"/>
      <c r="Q437" s="444"/>
      <c r="R437" s="2614"/>
      <c r="S437" s="2614"/>
      <c r="T437" s="2614"/>
      <c r="U437" s="2614"/>
      <c r="V437" s="1485"/>
      <c r="W437" s="690"/>
      <c r="X437" s="690"/>
      <c r="Y437" s="690"/>
      <c r="Z437" s="690"/>
      <c r="AA437" s="2606"/>
      <c r="AB437" s="690"/>
      <c r="AC437" s="1641"/>
      <c r="AD437" s="1641">
        <f t="shared" si="236"/>
        <v>0</v>
      </c>
      <c r="AE437" s="2159"/>
      <c r="AF437" s="1538"/>
    </row>
    <row r="438" spans="1:32" s="59" customFormat="1" ht="35.1" customHeight="1" x14ac:dyDescent="0.25">
      <c r="A438" s="716">
        <v>1</v>
      </c>
      <c r="B438" s="1551">
        <v>1</v>
      </c>
      <c r="C438" s="387" t="s">
        <v>302</v>
      </c>
      <c r="D438" s="387"/>
      <c r="E438" s="387"/>
      <c r="F438" s="690"/>
      <c r="G438" s="81">
        <f t="shared" si="244"/>
        <v>0</v>
      </c>
      <c r="H438" s="420"/>
      <c r="I438" s="545"/>
      <c r="J438" s="114"/>
      <c r="K438" s="114"/>
      <c r="L438" s="444"/>
      <c r="M438" s="444"/>
      <c r="N438" s="444"/>
      <c r="O438" s="444"/>
      <c r="P438" s="444"/>
      <c r="Q438" s="444"/>
      <c r="R438" s="2614"/>
      <c r="S438" s="2614"/>
      <c r="T438" s="2614"/>
      <c r="U438" s="2614"/>
      <c r="V438" s="1485"/>
      <c r="W438" s="690"/>
      <c r="X438" s="690"/>
      <c r="Y438" s="690"/>
      <c r="Z438" s="690"/>
      <c r="AA438" s="2606"/>
      <c r="AB438" s="690"/>
      <c r="AC438" s="1641"/>
      <c r="AD438" s="1641">
        <f t="shared" si="236"/>
        <v>0</v>
      </c>
      <c r="AE438" s="2159"/>
      <c r="AF438" s="1538"/>
    </row>
    <row r="439" spans="1:32" s="59" customFormat="1" ht="35.1" customHeight="1" x14ac:dyDescent="0.25">
      <c r="A439" s="716">
        <v>1</v>
      </c>
      <c r="B439" s="1551">
        <v>1</v>
      </c>
      <c r="C439" s="387" t="s">
        <v>303</v>
      </c>
      <c r="D439" s="387"/>
      <c r="E439" s="387"/>
      <c r="F439" s="690">
        <v>6000</v>
      </c>
      <c r="G439" s="81">
        <f>(F439/12*$C$3)</f>
        <v>2000</v>
      </c>
      <c r="H439" s="420">
        <v>1932</v>
      </c>
      <c r="I439" s="545">
        <f>H439/G439*100</f>
        <v>96.6</v>
      </c>
      <c r="J439" s="114"/>
      <c r="K439" s="114"/>
      <c r="L439" s="444"/>
      <c r="M439" s="444"/>
      <c r="N439" s="444"/>
      <c r="O439" s="444"/>
      <c r="P439" s="444"/>
      <c r="Q439" s="444"/>
      <c r="R439" s="2614"/>
      <c r="S439" s="2614"/>
      <c r="T439" s="2614"/>
      <c r="U439" s="2614"/>
      <c r="V439" s="1485"/>
      <c r="W439" s="690"/>
      <c r="X439" s="690"/>
      <c r="Y439" s="690"/>
      <c r="Z439" s="690"/>
      <c r="AA439" s="2606"/>
      <c r="AB439" s="690"/>
      <c r="AC439" s="1641"/>
      <c r="AD439" s="1641">
        <f t="shared" si="236"/>
        <v>0</v>
      </c>
      <c r="AE439" s="2159"/>
      <c r="AF439" s="1538"/>
    </row>
    <row r="440" spans="1:32" s="59" customFormat="1" ht="47.25" customHeight="1" x14ac:dyDescent="0.25">
      <c r="A440" s="716"/>
      <c r="B440" s="1551">
        <v>1</v>
      </c>
      <c r="C440" s="387" t="s">
        <v>480</v>
      </c>
      <c r="D440" s="387"/>
      <c r="E440" s="387"/>
      <c r="F440" s="690">
        <v>2529</v>
      </c>
      <c r="G440" s="81">
        <f>(F440/12*$C$3)</f>
        <v>843</v>
      </c>
      <c r="H440" s="420">
        <v>689</v>
      </c>
      <c r="I440" s="545">
        <f>H440/G440*100</f>
        <v>81.731909845788849</v>
      </c>
      <c r="J440" s="114"/>
      <c r="K440" s="114"/>
      <c r="L440" s="444"/>
      <c r="M440" s="444"/>
      <c r="N440" s="444"/>
      <c r="O440" s="444"/>
      <c r="P440" s="444"/>
      <c r="Q440" s="444"/>
      <c r="R440" s="2614"/>
      <c r="S440" s="2614"/>
      <c r="T440" s="2614"/>
      <c r="U440" s="2614"/>
      <c r="V440" s="1485"/>
      <c r="W440" s="690"/>
      <c r="X440" s="690"/>
      <c r="Y440" s="690"/>
      <c r="Z440" s="690"/>
      <c r="AA440" s="2606"/>
      <c r="AB440" s="690"/>
      <c r="AC440" s="1641"/>
      <c r="AD440" s="1641">
        <f t="shared" si="236"/>
        <v>0</v>
      </c>
      <c r="AE440" s="2159"/>
      <c r="AF440" s="1538"/>
    </row>
    <row r="441" spans="1:32" s="59" customFormat="1" ht="15" customHeight="1" x14ac:dyDescent="0.25">
      <c r="A441" s="716">
        <v>1</v>
      </c>
      <c r="B441" s="1551">
        <v>1</v>
      </c>
      <c r="C441" s="389" t="s">
        <v>350</v>
      </c>
      <c r="D441" s="389"/>
      <c r="E441" s="387"/>
      <c r="F441" s="690">
        <v>25000</v>
      </c>
      <c r="G441" s="81">
        <f>(F441/12*$C$3)</f>
        <v>8333.3333333333339</v>
      </c>
      <c r="H441" s="420">
        <v>7505</v>
      </c>
      <c r="I441" s="545">
        <f>H441/G441*100</f>
        <v>90.06</v>
      </c>
      <c r="J441" s="114"/>
      <c r="K441" s="114"/>
      <c r="L441" s="444"/>
      <c r="M441" s="444"/>
      <c r="N441" s="444"/>
      <c r="O441" s="444"/>
      <c r="P441" s="444"/>
      <c r="Q441" s="444"/>
      <c r="R441" s="2614"/>
      <c r="S441" s="2614"/>
      <c r="T441" s="2614"/>
      <c r="U441" s="2614"/>
      <c r="V441" s="1485"/>
      <c r="W441" s="690"/>
      <c r="X441" s="690"/>
      <c r="Y441" s="690"/>
      <c r="Z441" s="690"/>
      <c r="AA441" s="2606"/>
      <c r="AB441" s="690"/>
      <c r="AC441" s="1641"/>
      <c r="AD441" s="1641">
        <f t="shared" si="236"/>
        <v>0</v>
      </c>
      <c r="AE441" s="2159"/>
      <c r="AF441" s="1538"/>
    </row>
    <row r="442" spans="1:32" s="59" customFormat="1" ht="15" customHeight="1" x14ac:dyDescent="0.25">
      <c r="A442" s="716">
        <v>1</v>
      </c>
      <c r="B442" s="1551">
        <v>1</v>
      </c>
      <c r="C442" s="621" t="s">
        <v>365</v>
      </c>
      <c r="D442" s="621"/>
      <c r="E442" s="387"/>
      <c r="F442" s="690"/>
      <c r="G442" s="81">
        <f t="shared" si="244"/>
        <v>0</v>
      </c>
      <c r="H442" s="420"/>
      <c r="I442" s="545"/>
      <c r="J442" s="114"/>
      <c r="K442" s="114"/>
      <c r="L442" s="444"/>
      <c r="M442" s="444"/>
      <c r="N442" s="444"/>
      <c r="O442" s="444"/>
      <c r="P442" s="444"/>
      <c r="Q442" s="444"/>
      <c r="R442" s="2614"/>
      <c r="S442" s="2614"/>
      <c r="T442" s="2614"/>
      <c r="U442" s="2614"/>
      <c r="V442" s="1485"/>
      <c r="W442" s="690"/>
      <c r="X442" s="690"/>
      <c r="Y442" s="690"/>
      <c r="Z442" s="690"/>
      <c r="AA442" s="2606"/>
      <c r="AB442" s="690"/>
      <c r="AC442" s="1641"/>
      <c r="AD442" s="1641">
        <f t="shared" si="236"/>
        <v>0</v>
      </c>
      <c r="AE442" s="2159"/>
      <c r="AF442" s="1538"/>
    </row>
    <row r="443" spans="1:32" s="59" customFormat="1" ht="15" customHeight="1" x14ac:dyDescent="0.25">
      <c r="A443" s="716">
        <v>1</v>
      </c>
      <c r="B443" s="1551">
        <v>1</v>
      </c>
      <c r="C443" s="198" t="s">
        <v>166</v>
      </c>
      <c r="D443" s="198"/>
      <c r="E443" s="488"/>
      <c r="F443" s="691">
        <f>SUM(F434+F441*3.2)</f>
        <v>106000</v>
      </c>
      <c r="G443" s="368">
        <f>SUM(G434+G441*3.2)</f>
        <v>35333.333333333343</v>
      </c>
      <c r="H443" s="368">
        <f>SUM(H434+H441*3.2)</f>
        <v>31984</v>
      </c>
      <c r="I443" s="115">
        <f>H443/G443*100</f>
        <v>90.520754716981116</v>
      </c>
      <c r="J443" s="114"/>
      <c r="K443" s="114"/>
      <c r="L443" s="444"/>
      <c r="M443" s="444"/>
      <c r="N443" s="444"/>
      <c r="O443" s="444"/>
      <c r="P443" s="444"/>
      <c r="Q443" s="444"/>
      <c r="R443" s="684">
        <v>59018.236400000002</v>
      </c>
      <c r="S443" s="684">
        <v>59018.236400000002</v>
      </c>
      <c r="T443" s="684">
        <v>59018.236400000002</v>
      </c>
      <c r="U443" s="684">
        <v>59018.236400000002</v>
      </c>
      <c r="V443" s="2716">
        <f>R443/12*$C$3+(S443-R443)/11*3+(T443-S443)/10*2+(U443-T443)/9*1</f>
        <v>19672.745466666667</v>
      </c>
      <c r="W443" s="8">
        <f>AA443-Z443</f>
        <v>19495.690729999998</v>
      </c>
      <c r="X443" s="8"/>
      <c r="Y443" s="8">
        <f>W443-V443</f>
        <v>-177.05473666666876</v>
      </c>
      <c r="Z443" s="8">
        <v>-171.77212999999998</v>
      </c>
      <c r="AA443" s="3440">
        <v>19323.918599999997</v>
      </c>
      <c r="AB443" s="368">
        <f>SUM(AB434+AB441*3.2)</f>
        <v>0</v>
      </c>
      <c r="AC443" s="1642">
        <f>AC441+AC434</f>
        <v>0</v>
      </c>
      <c r="AD443" s="1642">
        <f t="shared" si="236"/>
        <v>0</v>
      </c>
      <c r="AE443" s="2159"/>
      <c r="AF443" s="1538"/>
    </row>
    <row r="444" spans="1:32" s="59" customFormat="1" ht="15" customHeight="1" x14ac:dyDescent="0.25">
      <c r="A444" s="716">
        <v>1</v>
      </c>
      <c r="B444" s="1551">
        <v>1</v>
      </c>
      <c r="C444" s="487" t="s">
        <v>304</v>
      </c>
      <c r="D444" s="487"/>
      <c r="E444" s="387"/>
      <c r="F444" s="690"/>
      <c r="G444" s="81"/>
      <c r="H444" s="420"/>
      <c r="I444" s="545"/>
      <c r="J444" s="114"/>
      <c r="K444" s="114"/>
      <c r="L444" s="444"/>
      <c r="M444" s="444"/>
      <c r="N444" s="444"/>
      <c r="O444" s="444"/>
      <c r="P444" s="444"/>
      <c r="Q444" s="444"/>
      <c r="R444" s="2614"/>
      <c r="S444" s="2614"/>
      <c r="T444" s="2614"/>
      <c r="U444" s="2614"/>
      <c r="V444" s="2697"/>
      <c r="W444" s="690"/>
      <c r="X444" s="690"/>
      <c r="Y444" s="690"/>
      <c r="Z444" s="690"/>
      <c r="AA444" s="2606"/>
      <c r="AB444" s="690"/>
      <c r="AC444" s="1641"/>
      <c r="AD444" s="1641">
        <f t="shared" si="236"/>
        <v>0</v>
      </c>
      <c r="AE444" s="2159"/>
      <c r="AF444" s="1538"/>
    </row>
    <row r="445" spans="1:32" s="59" customFormat="1" ht="29.25" customHeight="1" x14ac:dyDescent="0.25">
      <c r="A445" s="716">
        <v>1</v>
      </c>
      <c r="B445" s="1551">
        <v>1</v>
      </c>
      <c r="C445" s="387" t="s">
        <v>645</v>
      </c>
      <c r="D445" s="387"/>
      <c r="E445" s="387"/>
      <c r="F445" s="690">
        <f>SUM(F447,F450)</f>
        <v>6873</v>
      </c>
      <c r="G445" s="420">
        <f>SUM(G447,G450)</f>
        <v>2291</v>
      </c>
      <c r="H445" s="420">
        <f>SUM(H447,H450)</f>
        <v>2884</v>
      </c>
      <c r="I445" s="545">
        <f>H445/G445*100</f>
        <v>125.88389349628983</v>
      </c>
      <c r="J445" s="114"/>
      <c r="K445" s="114"/>
      <c r="L445" s="444"/>
      <c r="M445" s="444"/>
      <c r="N445" s="444"/>
      <c r="O445" s="444"/>
      <c r="P445" s="444"/>
      <c r="Q445" s="444"/>
      <c r="R445" s="2614"/>
      <c r="S445" s="2614"/>
      <c r="T445" s="2614"/>
      <c r="U445" s="2614"/>
      <c r="V445" s="2697"/>
      <c r="W445" s="690"/>
      <c r="X445" s="690"/>
      <c r="Y445" s="690"/>
      <c r="Z445" s="690"/>
      <c r="AA445" s="2606"/>
      <c r="AB445" s="690">
        <f>AB446+AB447+AB450</f>
        <v>0</v>
      </c>
      <c r="AC445" s="690">
        <f t="shared" ref="AC445" si="245">AC446+AC447+AC450</f>
        <v>0</v>
      </c>
      <c r="AD445" s="690">
        <f t="shared" si="236"/>
        <v>0</v>
      </c>
      <c r="AE445" s="2159"/>
      <c r="AF445" s="1538"/>
    </row>
    <row r="446" spans="1:32" s="59" customFormat="1" ht="15" customHeight="1" x14ac:dyDescent="0.25">
      <c r="A446" s="716">
        <v>1</v>
      </c>
      <c r="B446" s="1551">
        <v>1</v>
      </c>
      <c r="C446" s="387" t="s">
        <v>300</v>
      </c>
      <c r="D446" s="387"/>
      <c r="E446" s="387"/>
      <c r="F446" s="690"/>
      <c r="G446" s="81">
        <f>ROUND(F446/12*$C$3,0)</f>
        <v>0</v>
      </c>
      <c r="H446" s="420"/>
      <c r="I446" s="545"/>
      <c r="J446" s="114"/>
      <c r="K446" s="114"/>
      <c r="L446" s="444"/>
      <c r="M446" s="444"/>
      <c r="N446" s="444"/>
      <c r="O446" s="444"/>
      <c r="P446" s="444"/>
      <c r="Q446" s="444"/>
      <c r="R446" s="2614"/>
      <c r="S446" s="2614"/>
      <c r="T446" s="2614"/>
      <c r="U446" s="2614"/>
      <c r="V446" s="2697"/>
      <c r="W446" s="690"/>
      <c r="X446" s="690"/>
      <c r="Y446" s="690"/>
      <c r="Z446" s="690"/>
      <c r="AA446" s="2606"/>
      <c r="AB446" s="690"/>
      <c r="AC446" s="1641"/>
      <c r="AD446" s="1641">
        <f t="shared" si="236"/>
        <v>0</v>
      </c>
      <c r="AE446" s="2159"/>
      <c r="AF446" s="1538"/>
    </row>
    <row r="447" spans="1:32" s="59" customFormat="1" ht="50.25" customHeight="1" x14ac:dyDescent="0.25">
      <c r="A447" s="716">
        <v>1</v>
      </c>
      <c r="B447" s="1551">
        <v>1</v>
      </c>
      <c r="C447" s="387" t="s">
        <v>305</v>
      </c>
      <c r="D447" s="387"/>
      <c r="E447" s="387"/>
      <c r="F447" s="690">
        <f>SUM(F448:F449)</f>
        <v>6373</v>
      </c>
      <c r="G447" s="420">
        <f>SUM(G448:G449)</f>
        <v>2124.3333333333335</v>
      </c>
      <c r="H447" s="420">
        <f>SUM(H448:H449)</f>
        <v>2616</v>
      </c>
      <c r="I447" s="545">
        <f>H447/G447*100</f>
        <v>123.14451592656519</v>
      </c>
      <c r="J447" s="114"/>
      <c r="K447" s="114"/>
      <c r="L447" s="444"/>
      <c r="M447" s="444"/>
      <c r="N447" s="444"/>
      <c r="O447" s="444"/>
      <c r="P447" s="444"/>
      <c r="Q447" s="444"/>
      <c r="R447" s="2614"/>
      <c r="S447" s="2614"/>
      <c r="T447" s="2614"/>
      <c r="U447" s="2614"/>
      <c r="V447" s="2697"/>
      <c r="W447" s="690"/>
      <c r="X447" s="690"/>
      <c r="Y447" s="690"/>
      <c r="Z447" s="690"/>
      <c r="AA447" s="2606"/>
      <c r="AB447" s="690">
        <f>AB448+AB449</f>
        <v>0</v>
      </c>
      <c r="AC447" s="690">
        <f t="shared" ref="AC447" si="246">AC448+AC449</f>
        <v>0</v>
      </c>
      <c r="AD447" s="690">
        <f t="shared" si="236"/>
        <v>0</v>
      </c>
      <c r="AE447" s="2159"/>
      <c r="AF447" s="1538"/>
    </row>
    <row r="448" spans="1:32" s="59" customFormat="1" ht="38.1" customHeight="1" x14ac:dyDescent="0.25">
      <c r="A448" s="716">
        <v>1</v>
      </c>
      <c r="B448" s="1551">
        <v>1</v>
      </c>
      <c r="C448" s="387" t="s">
        <v>306</v>
      </c>
      <c r="D448" s="387"/>
      <c r="E448" s="387"/>
      <c r="F448" s="690">
        <v>4902</v>
      </c>
      <c r="G448" s="81">
        <f t="shared" ref="G448:G449" si="247">(F448/12*$C$3)</f>
        <v>1634</v>
      </c>
      <c r="H448" s="420">
        <v>2032</v>
      </c>
      <c r="I448" s="545">
        <f>H448/G448*100</f>
        <v>124.35740514075889</v>
      </c>
      <c r="J448" s="114"/>
      <c r="K448" s="114"/>
      <c r="L448" s="444"/>
      <c r="M448" s="444"/>
      <c r="N448" s="444"/>
      <c r="O448" s="444"/>
      <c r="P448" s="444"/>
      <c r="Q448" s="444"/>
      <c r="R448" s="2614"/>
      <c r="S448" s="2614"/>
      <c r="T448" s="2614"/>
      <c r="U448" s="2614"/>
      <c r="V448" s="2697"/>
      <c r="W448" s="690"/>
      <c r="X448" s="690"/>
      <c r="Y448" s="690"/>
      <c r="Z448" s="690"/>
      <c r="AA448" s="2606"/>
      <c r="AB448" s="690"/>
      <c r="AC448" s="1641"/>
      <c r="AD448" s="1641">
        <f t="shared" si="236"/>
        <v>0</v>
      </c>
      <c r="AE448" s="2159"/>
      <c r="AF448" s="1538"/>
    </row>
    <row r="449" spans="1:32" s="59" customFormat="1" ht="38.1" customHeight="1" x14ac:dyDescent="0.25">
      <c r="A449" s="716">
        <v>1</v>
      </c>
      <c r="B449" s="1551">
        <v>1</v>
      </c>
      <c r="C449" s="387" t="s">
        <v>307</v>
      </c>
      <c r="D449" s="387"/>
      <c r="E449" s="387"/>
      <c r="F449" s="690">
        <v>1471</v>
      </c>
      <c r="G449" s="81">
        <f t="shared" si="247"/>
        <v>490.33333333333331</v>
      </c>
      <c r="H449" s="420">
        <v>584</v>
      </c>
      <c r="I449" s="545">
        <f>H449/G449*100</f>
        <v>119.10265125764788</v>
      </c>
      <c r="J449" s="114"/>
      <c r="K449" s="114"/>
      <c r="L449" s="444"/>
      <c r="M449" s="444"/>
      <c r="N449" s="444"/>
      <c r="O449" s="444"/>
      <c r="P449" s="444"/>
      <c r="Q449" s="444"/>
      <c r="R449" s="2614"/>
      <c r="S449" s="2614"/>
      <c r="T449" s="2614"/>
      <c r="U449" s="2614"/>
      <c r="V449" s="2697"/>
      <c r="W449" s="690"/>
      <c r="X449" s="690"/>
      <c r="Y449" s="690"/>
      <c r="Z449" s="690"/>
      <c r="AA449" s="2606"/>
      <c r="AB449" s="690"/>
      <c r="AC449" s="1641"/>
      <c r="AD449" s="1641">
        <f t="shared" si="236"/>
        <v>0</v>
      </c>
      <c r="AE449" s="2159"/>
      <c r="AF449" s="1538"/>
    </row>
    <row r="450" spans="1:32" s="59" customFormat="1" ht="49.5" customHeight="1" x14ac:dyDescent="0.25">
      <c r="A450" s="716">
        <v>1</v>
      </c>
      <c r="B450" s="1551">
        <v>1</v>
      </c>
      <c r="C450" s="387" t="s">
        <v>308</v>
      </c>
      <c r="D450" s="387"/>
      <c r="E450" s="387"/>
      <c r="F450" s="690">
        <f>SUM(F451:F451)</f>
        <v>500</v>
      </c>
      <c r="G450" s="420">
        <f>SUM(G451:G451)</f>
        <v>166.66666666666666</v>
      </c>
      <c r="H450" s="420">
        <f>SUM(H451:H451)</f>
        <v>268</v>
      </c>
      <c r="I450" s="545">
        <f>H450/G450*100</f>
        <v>160.80000000000001</v>
      </c>
      <c r="J450" s="114"/>
      <c r="K450" s="114"/>
      <c r="L450" s="444"/>
      <c r="M450" s="444"/>
      <c r="N450" s="444"/>
      <c r="O450" s="444"/>
      <c r="P450" s="444"/>
      <c r="Q450" s="444"/>
      <c r="R450" s="2614"/>
      <c r="S450" s="2614"/>
      <c r="T450" s="2614"/>
      <c r="U450" s="2614"/>
      <c r="V450" s="2697"/>
      <c r="W450" s="690"/>
      <c r="X450" s="690"/>
      <c r="Y450" s="690"/>
      <c r="Z450" s="690"/>
      <c r="AA450" s="2606"/>
      <c r="AB450" s="690"/>
      <c r="AC450" s="1641"/>
      <c r="AD450" s="1641">
        <f t="shared" si="236"/>
        <v>0</v>
      </c>
      <c r="AE450" s="2159"/>
      <c r="AF450" s="1538"/>
    </row>
    <row r="451" spans="1:32" s="59" customFormat="1" ht="30" customHeight="1" x14ac:dyDescent="0.25">
      <c r="A451" s="716">
        <v>1</v>
      </c>
      <c r="B451" s="1551">
        <v>1</v>
      </c>
      <c r="C451" s="387" t="s">
        <v>309</v>
      </c>
      <c r="D451" s="387"/>
      <c r="E451" s="387"/>
      <c r="F451" s="690">
        <v>500</v>
      </c>
      <c r="G451" s="81">
        <f>(F451/12*$C$3)</f>
        <v>166.66666666666666</v>
      </c>
      <c r="H451" s="420">
        <v>268</v>
      </c>
      <c r="I451" s="545">
        <f>H451/G451*100</f>
        <v>160.80000000000001</v>
      </c>
      <c r="J451" s="114"/>
      <c r="K451" s="114"/>
      <c r="L451" s="444"/>
      <c r="M451" s="444"/>
      <c r="N451" s="444"/>
      <c r="O451" s="444"/>
      <c r="P451" s="444"/>
      <c r="Q451" s="444"/>
      <c r="R451" s="2614"/>
      <c r="S451" s="2614"/>
      <c r="T451" s="2614"/>
      <c r="U451" s="2614"/>
      <c r="V451" s="2697"/>
      <c r="W451" s="690"/>
      <c r="X451" s="690"/>
      <c r="Y451" s="690"/>
      <c r="Z451" s="690"/>
      <c r="AA451" s="2606"/>
      <c r="AB451" s="690"/>
      <c r="AC451" s="1641"/>
      <c r="AD451" s="1641">
        <f t="shared" si="236"/>
        <v>0</v>
      </c>
      <c r="AE451" s="2159"/>
      <c r="AF451" s="1538"/>
    </row>
    <row r="452" spans="1:32" s="59" customFormat="1" ht="30" customHeight="1" x14ac:dyDescent="0.25">
      <c r="A452" s="716">
        <v>1</v>
      </c>
      <c r="B452" s="1551">
        <v>1</v>
      </c>
      <c r="C452" s="389" t="s">
        <v>155</v>
      </c>
      <c r="D452" s="389"/>
      <c r="E452" s="387"/>
      <c r="F452" s="690"/>
      <c r="G452" s="81">
        <f>ROUND(F452/12*$C$3,0)</f>
        <v>0</v>
      </c>
      <c r="H452" s="81"/>
      <c r="I452" s="545"/>
      <c r="J452" s="114"/>
      <c r="K452" s="114"/>
      <c r="L452" s="444"/>
      <c r="M452" s="444"/>
      <c r="N452" s="444"/>
      <c r="O452" s="444"/>
      <c r="P452" s="444"/>
      <c r="Q452" s="444"/>
      <c r="R452" s="2614"/>
      <c r="S452" s="2614"/>
      <c r="T452" s="2614"/>
      <c r="U452" s="2614"/>
      <c r="V452" s="2697"/>
      <c r="W452" s="690"/>
      <c r="X452" s="690"/>
      <c r="Y452" s="690"/>
      <c r="Z452" s="690"/>
      <c r="AA452" s="2606"/>
      <c r="AB452" s="690"/>
      <c r="AC452" s="1641"/>
      <c r="AD452" s="1641">
        <f t="shared" si="236"/>
        <v>0</v>
      </c>
      <c r="AE452" s="2159"/>
      <c r="AF452" s="1538"/>
    </row>
    <row r="453" spans="1:32" s="59" customFormat="1" ht="32.25" customHeight="1" x14ac:dyDescent="0.25">
      <c r="A453" s="716">
        <v>1</v>
      </c>
      <c r="B453" s="1551">
        <v>1</v>
      </c>
      <c r="C453" s="389" t="s">
        <v>156</v>
      </c>
      <c r="D453" s="389"/>
      <c r="E453" s="387"/>
      <c r="F453" s="690">
        <v>6260</v>
      </c>
      <c r="G453" s="81">
        <f>(F453/12*$C$3)</f>
        <v>2086.6666666666665</v>
      </c>
      <c r="H453" s="420">
        <v>2125</v>
      </c>
      <c r="I453" s="545">
        <f>H453/G453*100</f>
        <v>101.83706070287542</v>
      </c>
      <c r="J453" s="114"/>
      <c r="K453" s="114"/>
      <c r="L453" s="444"/>
      <c r="M453" s="444"/>
      <c r="N453" s="444"/>
      <c r="O453" s="444"/>
      <c r="P453" s="444"/>
      <c r="Q453" s="444"/>
      <c r="R453" s="2614"/>
      <c r="S453" s="2614"/>
      <c r="T453" s="2614"/>
      <c r="U453" s="2614"/>
      <c r="V453" s="2697"/>
      <c r="W453" s="690"/>
      <c r="X453" s="690"/>
      <c r="Y453" s="690"/>
      <c r="Z453" s="690"/>
      <c r="AA453" s="2606"/>
      <c r="AB453" s="690"/>
      <c r="AC453" s="1641"/>
      <c r="AD453" s="1641">
        <f t="shared" si="236"/>
        <v>0</v>
      </c>
      <c r="AE453" s="2159"/>
      <c r="AF453" s="1538"/>
    </row>
    <row r="454" spans="1:32" s="59" customFormat="1" ht="15" customHeight="1" x14ac:dyDescent="0.25">
      <c r="A454" s="716">
        <v>1</v>
      </c>
      <c r="B454" s="1551">
        <v>1</v>
      </c>
      <c r="C454" s="198" t="s">
        <v>163</v>
      </c>
      <c r="D454" s="198"/>
      <c r="E454" s="488"/>
      <c r="F454" s="691">
        <f>SUM(F453,F445)</f>
        <v>13133</v>
      </c>
      <c r="G454" s="368">
        <f>SUM(G445+G453)</f>
        <v>4377.6666666666661</v>
      </c>
      <c r="H454" s="368">
        <f>SUM(H445+H453)</f>
        <v>5009</v>
      </c>
      <c r="I454" s="342">
        <f>H454/G454*100</f>
        <v>114.42168582958961</v>
      </c>
      <c r="J454" s="114"/>
      <c r="K454" s="114"/>
      <c r="L454" s="444"/>
      <c r="M454" s="444"/>
      <c r="N454" s="444"/>
      <c r="O454" s="444"/>
      <c r="P454" s="444"/>
      <c r="Q454" s="444"/>
      <c r="R454" s="684">
        <v>17697.629580000001</v>
      </c>
      <c r="S454" s="684">
        <v>17697.629580000001</v>
      </c>
      <c r="T454" s="684">
        <v>17697.629580000001</v>
      </c>
      <c r="U454" s="684">
        <v>17697.629580000001</v>
      </c>
      <c r="V454" s="2695">
        <f>R454/12*$C$3+(S454-R454)/11*3+(T454-S454)/10*2+(U454-T454)/9*1</f>
        <v>5899.2098599999999</v>
      </c>
      <c r="W454" s="8">
        <f>AA454-Z454</f>
        <v>6484.5696400000006</v>
      </c>
      <c r="X454" s="8"/>
      <c r="Y454" s="8">
        <f>W454-V454</f>
        <v>585.35978000000068</v>
      </c>
      <c r="Z454" s="8">
        <v>-54.74006</v>
      </c>
      <c r="AA454" s="3440">
        <v>6429.8295800000005</v>
      </c>
      <c r="AB454" s="368">
        <f>SUM(AB445+AB453)</f>
        <v>0</v>
      </c>
      <c r="AC454" s="8">
        <f t="shared" ref="AC454" si="248">AC453+AC445</f>
        <v>0</v>
      </c>
      <c r="AD454" s="8">
        <f t="shared" si="236"/>
        <v>0</v>
      </c>
      <c r="AE454" s="2159"/>
      <c r="AF454" s="1538"/>
    </row>
    <row r="455" spans="1:32" s="59" customFormat="1" ht="15" customHeight="1" x14ac:dyDescent="0.25">
      <c r="A455" s="716">
        <v>1</v>
      </c>
      <c r="B455" s="1551">
        <v>1</v>
      </c>
      <c r="C455" s="750" t="s">
        <v>336</v>
      </c>
      <c r="D455" s="750"/>
      <c r="E455" s="275"/>
      <c r="F455" s="1925">
        <f>SUM(F454,F443)</f>
        <v>119133</v>
      </c>
      <c r="G455" s="536">
        <f>SUM(G454,G443)</f>
        <v>39711.000000000007</v>
      </c>
      <c r="H455" s="536">
        <f>SUM(H454,H443)</f>
        <v>36993</v>
      </c>
      <c r="I455" s="545">
        <f>H455/G455*100</f>
        <v>93.155548840371665</v>
      </c>
      <c r="J455" s="114"/>
      <c r="K455" s="114"/>
      <c r="L455" s="115"/>
      <c r="M455" s="115"/>
      <c r="N455" s="115"/>
      <c r="O455" s="115"/>
      <c r="P455" s="115"/>
      <c r="Q455" s="115"/>
      <c r="R455" s="684">
        <f t="shared" ref="R455:S455" si="249">SUM(R443,R454)</f>
        <v>76715.865980000002</v>
      </c>
      <c r="S455" s="684">
        <f t="shared" si="249"/>
        <v>76715.865980000002</v>
      </c>
      <c r="T455" s="684">
        <f t="shared" ref="T455:U455" si="250">SUM(T443,T454)</f>
        <v>76715.865980000002</v>
      </c>
      <c r="U455" s="684">
        <f t="shared" si="250"/>
        <v>76715.865980000002</v>
      </c>
      <c r="V455" s="2605">
        <f t="shared" ref="V455:AA455" si="251">SUM(V443,V454)</f>
        <v>25571.955326666666</v>
      </c>
      <c r="W455" s="8">
        <f t="shared" si="251"/>
        <v>25980.26037</v>
      </c>
      <c r="X455" s="8">
        <f t="shared" si="251"/>
        <v>0</v>
      </c>
      <c r="Y455" s="8">
        <f t="shared" si="251"/>
        <v>408.30504333333192</v>
      </c>
      <c r="Z455" s="8">
        <f t="shared" si="251"/>
        <v>-226.51218999999998</v>
      </c>
      <c r="AA455" s="3440">
        <f t="shared" si="251"/>
        <v>25753.748179999999</v>
      </c>
      <c r="AB455" s="536">
        <f>SUM(AB454,AB443)</f>
        <v>0</v>
      </c>
      <c r="AC455" s="8">
        <f t="shared" ref="AC455" si="252">SUM(AC443,AC454)</f>
        <v>0</v>
      </c>
      <c r="AD455" s="8">
        <f t="shared" si="236"/>
        <v>0</v>
      </c>
      <c r="AE455" s="2159"/>
      <c r="AF455" s="1538"/>
    </row>
    <row r="456" spans="1:32" s="59" customFormat="1" ht="15" customHeight="1" x14ac:dyDescent="0.25">
      <c r="A456" s="716">
        <v>1</v>
      </c>
      <c r="B456" s="1551">
        <v>1</v>
      </c>
      <c r="C456" s="265" t="s">
        <v>31</v>
      </c>
      <c r="D456" s="265"/>
      <c r="E456" s="202"/>
      <c r="F456" s="748"/>
      <c r="G456" s="342"/>
      <c r="H456" s="342"/>
      <c r="I456" s="342"/>
      <c r="J456" s="114"/>
      <c r="K456" s="114"/>
      <c r="L456" s="115"/>
      <c r="M456" s="115"/>
      <c r="N456" s="115"/>
      <c r="O456" s="115"/>
      <c r="P456" s="115"/>
      <c r="Q456" s="115"/>
      <c r="R456" s="684"/>
      <c r="S456" s="684"/>
      <c r="T456" s="684"/>
      <c r="U456" s="684"/>
      <c r="V456" s="2699"/>
      <c r="W456" s="368"/>
      <c r="X456" s="368"/>
      <c r="Y456" s="368"/>
      <c r="Z456" s="368"/>
      <c r="AA456" s="3440"/>
      <c r="AB456" s="368"/>
      <c r="AC456" s="1642"/>
      <c r="AD456" s="1642">
        <f t="shared" si="236"/>
        <v>0</v>
      </c>
      <c r="AE456" s="2159"/>
      <c r="AF456" s="1538"/>
    </row>
    <row r="457" spans="1:32" s="59" customFormat="1" ht="15" customHeight="1" x14ac:dyDescent="0.25">
      <c r="A457" s="716">
        <v>1</v>
      </c>
      <c r="B457" s="1551">
        <v>1</v>
      </c>
      <c r="C457" s="202" t="s">
        <v>147</v>
      </c>
      <c r="D457" s="202"/>
      <c r="E457" s="202"/>
      <c r="F457" s="748"/>
      <c r="G457" s="342"/>
      <c r="H457" s="342"/>
      <c r="I457" s="342"/>
      <c r="J457" s="114"/>
      <c r="K457" s="114"/>
      <c r="L457" s="115"/>
      <c r="M457" s="115"/>
      <c r="N457" s="115"/>
      <c r="O457" s="115"/>
      <c r="P457" s="115"/>
      <c r="Q457" s="115"/>
      <c r="R457" s="684"/>
      <c r="S457" s="684"/>
      <c r="T457" s="684"/>
      <c r="U457" s="684"/>
      <c r="V457" s="2699"/>
      <c r="W457" s="368"/>
      <c r="X457" s="368"/>
      <c r="Y457" s="368"/>
      <c r="Z457" s="368"/>
      <c r="AA457" s="3440"/>
      <c r="AB457" s="368"/>
      <c r="AC457" s="1642"/>
      <c r="AD457" s="1642">
        <f t="shared" si="236"/>
        <v>0</v>
      </c>
      <c r="AE457" s="2159"/>
      <c r="AF457" s="1538"/>
    </row>
    <row r="458" spans="1:32" s="59" customFormat="1" ht="15" customHeight="1" x14ac:dyDescent="0.25">
      <c r="A458" s="716">
        <v>1</v>
      </c>
      <c r="B458" s="1551">
        <v>1</v>
      </c>
      <c r="C458" s="138" t="s">
        <v>10</v>
      </c>
      <c r="D458" s="138"/>
      <c r="E458" s="113">
        <v>240</v>
      </c>
      <c r="F458" s="1948">
        <v>900</v>
      </c>
      <c r="G458" s="81">
        <f>(F458/12*$C$3)</f>
        <v>300</v>
      </c>
      <c r="H458" s="81">
        <v>301</v>
      </c>
      <c r="I458" s="81">
        <f>H458/G458*100</f>
        <v>100.33333333333334</v>
      </c>
      <c r="J458" s="344">
        <v>8</v>
      </c>
      <c r="K458" s="82">
        <f>N458/H458</f>
        <v>7.9933554817275745</v>
      </c>
      <c r="L458" s="83">
        <f>ROUND(F458*J458,0)</f>
        <v>7200</v>
      </c>
      <c r="M458" s="83">
        <f t="shared" ref="M458" si="253">L458/12*$C$3</f>
        <v>2400</v>
      </c>
      <c r="N458" s="83">
        <v>2406</v>
      </c>
      <c r="O458" s="83">
        <f>N458/M458*100</f>
        <v>100.25</v>
      </c>
      <c r="P458" s="83">
        <f>L458/E458</f>
        <v>30</v>
      </c>
      <c r="Q458" s="83">
        <f>N458/$C$3*12/P458</f>
        <v>240.6</v>
      </c>
      <c r="R458" s="2614"/>
      <c r="S458" s="2614"/>
      <c r="T458" s="2614"/>
      <c r="U458" s="2614"/>
      <c r="V458" s="2697"/>
      <c r="W458" s="690">
        <f>AA458-Z458</f>
        <v>0</v>
      </c>
      <c r="X458" s="690"/>
      <c r="Y458" s="690">
        <f>W458-V458</f>
        <v>0</v>
      </c>
      <c r="Z458" s="690"/>
      <c r="AA458" s="2606"/>
      <c r="AB458" s="690"/>
      <c r="AC458" s="1641"/>
      <c r="AD458" s="1641">
        <f t="shared" si="236"/>
        <v>0</v>
      </c>
      <c r="AE458" s="2159"/>
      <c r="AF458" s="1538"/>
    </row>
    <row r="459" spans="1:32" s="59" customFormat="1" ht="29.25" customHeight="1" x14ac:dyDescent="0.25">
      <c r="A459" s="716">
        <v>1</v>
      </c>
      <c r="B459" s="1551">
        <v>1</v>
      </c>
      <c r="C459" s="570" t="s">
        <v>170</v>
      </c>
      <c r="D459" s="570"/>
      <c r="E459" s="570"/>
      <c r="F459" s="1926">
        <f>F458</f>
        <v>900</v>
      </c>
      <c r="G459" s="571">
        <f>G458</f>
        <v>300</v>
      </c>
      <c r="H459" s="571">
        <f>H458</f>
        <v>301</v>
      </c>
      <c r="I459" s="571">
        <f>H459/G459*100</f>
        <v>100.33333333333334</v>
      </c>
      <c r="J459" s="378">
        <f>SUM(J458)</f>
        <v>8</v>
      </c>
      <c r="K459" s="82">
        <f>N459/H459</f>
        <v>7.9933554817275745</v>
      </c>
      <c r="L459" s="519">
        <f>L458</f>
        <v>7200</v>
      </c>
      <c r="M459" s="519">
        <f>M458</f>
        <v>2400</v>
      </c>
      <c r="N459" s="519">
        <f>N458</f>
        <v>2406</v>
      </c>
      <c r="O459" s="83">
        <f>N459/M459*100</f>
        <v>100.25</v>
      </c>
      <c r="P459" s="180">
        <f>SUM(P458)</f>
        <v>30</v>
      </c>
      <c r="Q459" s="83">
        <f>N459/$C$3*12/P459</f>
        <v>240.6</v>
      </c>
      <c r="R459" s="2623">
        <v>19199.351807999996</v>
      </c>
      <c r="S459" s="2623">
        <v>19199.351807999996</v>
      </c>
      <c r="T459" s="2623">
        <v>19199.351807999996</v>
      </c>
      <c r="U459" s="2623">
        <v>19199.351807999996</v>
      </c>
      <c r="V459" s="2695">
        <f>R459/12*$C$3+(S459-R459)/11*3+(T459-S459)/10*2+(U459-T459)/9*1</f>
        <v>6399.7839359999989</v>
      </c>
      <c r="W459" s="8">
        <f>AA459-Z459-X459</f>
        <v>6283.0352999999996</v>
      </c>
      <c r="X459" s="8">
        <v>-11.468399999999999</v>
      </c>
      <c r="Y459" s="8">
        <f>W459-V459</f>
        <v>-116.74863599999935</v>
      </c>
      <c r="Z459" s="571">
        <v>-14.82554</v>
      </c>
      <c r="AA459" s="3451">
        <v>6256.74136</v>
      </c>
      <c r="AB459" s="571"/>
      <c r="AC459" s="1650"/>
      <c r="AD459" s="1650">
        <f t="shared" si="236"/>
        <v>0</v>
      </c>
      <c r="AE459" s="2159"/>
      <c r="AF459" s="1538"/>
    </row>
    <row r="460" spans="1:32" s="59" customFormat="1" ht="15" customHeight="1" x14ac:dyDescent="0.25">
      <c r="A460" s="716">
        <v>1</v>
      </c>
      <c r="B460" s="1551">
        <v>1</v>
      </c>
      <c r="C460" s="751" t="s">
        <v>17</v>
      </c>
      <c r="D460" s="751"/>
      <c r="E460" s="751"/>
      <c r="F460" s="1959"/>
      <c r="G460" s="569"/>
      <c r="H460" s="569"/>
      <c r="I460" s="569"/>
      <c r="J460" s="358"/>
      <c r="K460" s="358"/>
      <c r="L460" s="425"/>
      <c r="M460" s="425"/>
      <c r="N460" s="425">
        <f>SUM(N455,N459)</f>
        <v>2406</v>
      </c>
      <c r="O460" s="425"/>
      <c r="P460" s="425"/>
      <c r="Q460" s="425"/>
      <c r="R460" s="687">
        <f t="shared" ref="R460:S460" si="254">SUM(R455,R459)</f>
        <v>95915.217787999994</v>
      </c>
      <c r="S460" s="687">
        <f t="shared" si="254"/>
        <v>95915.217787999994</v>
      </c>
      <c r="T460" s="687">
        <f t="shared" ref="T460:U460" si="255">SUM(T455,T459)</f>
        <v>95915.217787999994</v>
      </c>
      <c r="U460" s="687">
        <f t="shared" si="255"/>
        <v>95915.217787999994</v>
      </c>
      <c r="V460" s="2717">
        <f t="shared" ref="V460:Z460" si="256">SUM(V455,V459)</f>
        <v>31971.739262666666</v>
      </c>
      <c r="W460" s="1534">
        <f t="shared" si="256"/>
        <v>32263.29567</v>
      </c>
      <c r="X460" s="1534">
        <f t="shared" si="256"/>
        <v>-11.468399999999999</v>
      </c>
      <c r="Y460" s="495">
        <f t="shared" si="256"/>
        <v>291.55640733333257</v>
      </c>
      <c r="Z460" s="495">
        <f t="shared" si="256"/>
        <v>-241.33772999999997</v>
      </c>
      <c r="AA460" s="3452">
        <f>SUM(AA455,AA459)</f>
        <v>32010.489539999999</v>
      </c>
      <c r="AB460" s="495"/>
      <c r="AC460" s="1534">
        <f t="shared" ref="AC460" si="257">SUM(AC455,AC459)</f>
        <v>0</v>
      </c>
      <c r="AD460" s="1534">
        <f t="shared" si="236"/>
        <v>0</v>
      </c>
      <c r="AE460" s="2159"/>
      <c r="AF460" s="1538"/>
    </row>
    <row r="461" spans="1:32" ht="15" customHeight="1" x14ac:dyDescent="0.25">
      <c r="A461" s="716">
        <v>1</v>
      </c>
      <c r="B461" s="1551">
        <v>1</v>
      </c>
      <c r="C461" s="282"/>
      <c r="D461" s="282"/>
      <c r="E461" s="282"/>
      <c r="F461" s="1932"/>
      <c r="G461" s="724"/>
      <c r="H461" s="724"/>
      <c r="I461" s="724"/>
      <c r="J461" s="787"/>
      <c r="K461" s="787"/>
      <c r="L461" s="724"/>
      <c r="M461" s="724"/>
      <c r="N461" s="724"/>
      <c r="O461" s="724"/>
      <c r="P461" s="724"/>
      <c r="Q461" s="724"/>
      <c r="R461" s="1330"/>
      <c r="S461" s="1330"/>
      <c r="T461" s="1330"/>
      <c r="U461" s="1330"/>
      <c r="V461" s="1493"/>
      <c r="W461" s="721"/>
      <c r="X461" s="721"/>
      <c r="Y461" s="721"/>
      <c r="Z461" s="755"/>
      <c r="AA461" s="3443"/>
      <c r="AB461" s="721"/>
      <c r="AC461" s="1646"/>
      <c r="AD461" s="1646">
        <f t="shared" si="236"/>
        <v>0</v>
      </c>
      <c r="AE461" s="2159"/>
    </row>
    <row r="462" spans="1:32" ht="30" customHeight="1" x14ac:dyDescent="0.25">
      <c r="A462" s="716">
        <v>1</v>
      </c>
      <c r="B462" s="1551">
        <v>1</v>
      </c>
      <c r="C462" s="306" t="s">
        <v>391</v>
      </c>
      <c r="D462" s="306"/>
      <c r="E462" s="388"/>
      <c r="F462" s="1935"/>
      <c r="G462" s="553"/>
      <c r="H462" s="553"/>
      <c r="I462" s="553"/>
      <c r="J462" s="776"/>
      <c r="K462" s="776"/>
      <c r="L462" s="83"/>
      <c r="M462" s="83"/>
      <c r="N462" s="83"/>
      <c r="O462" s="83"/>
      <c r="P462" s="83"/>
      <c r="Q462" s="83"/>
      <c r="R462" s="2617"/>
      <c r="S462" s="2617"/>
      <c r="T462" s="2617"/>
      <c r="U462" s="2617"/>
      <c r="V462" s="1483"/>
      <c r="W462" s="83"/>
      <c r="X462" s="83"/>
      <c r="Y462" s="2735"/>
      <c r="Z462" s="745"/>
      <c r="AA462" s="3444"/>
      <c r="AB462" s="83"/>
      <c r="AC462" s="288"/>
      <c r="AD462" s="288">
        <f t="shared" si="236"/>
        <v>0</v>
      </c>
      <c r="AE462" s="2159"/>
    </row>
    <row r="463" spans="1:32" s="59" customFormat="1" ht="15" customHeight="1" x14ac:dyDescent="0.25">
      <c r="A463" s="716">
        <v>1</v>
      </c>
      <c r="B463" s="1551">
        <v>1</v>
      </c>
      <c r="C463" s="487" t="s">
        <v>304</v>
      </c>
      <c r="D463" s="487"/>
      <c r="E463" s="487"/>
      <c r="F463" s="748"/>
      <c r="G463" s="342"/>
      <c r="H463" s="342"/>
      <c r="I463" s="342"/>
      <c r="J463" s="114"/>
      <c r="K463" s="114"/>
      <c r="L463" s="115"/>
      <c r="M463" s="115"/>
      <c r="N463" s="115"/>
      <c r="O463" s="115"/>
      <c r="P463" s="115"/>
      <c r="Q463" s="115"/>
      <c r="R463" s="2614"/>
      <c r="S463" s="2614"/>
      <c r="T463" s="2614"/>
      <c r="U463" s="2614"/>
      <c r="V463" s="1485"/>
      <c r="W463" s="690"/>
      <c r="X463" s="690"/>
      <c r="Y463" s="2734"/>
      <c r="Z463" s="690"/>
      <c r="AA463" s="2606"/>
      <c r="AB463" s="690"/>
      <c r="AC463" s="1641"/>
      <c r="AD463" s="1641">
        <f t="shared" si="236"/>
        <v>0</v>
      </c>
      <c r="AE463" s="2159"/>
      <c r="AF463" s="1538"/>
    </row>
    <row r="464" spans="1:32" s="59" customFormat="1" ht="29.25" customHeight="1" x14ac:dyDescent="0.25">
      <c r="A464" s="716">
        <v>1</v>
      </c>
      <c r="B464" s="1551">
        <v>1</v>
      </c>
      <c r="C464" s="387" t="s">
        <v>645</v>
      </c>
      <c r="D464" s="525"/>
      <c r="E464" s="525"/>
      <c r="F464" s="1955">
        <f t="shared" ref="F464:G464" si="258">F465/2.7</f>
        <v>1596.2962962962963</v>
      </c>
      <c r="G464" s="1298">
        <f t="shared" si="258"/>
        <v>532.22222222222217</v>
      </c>
      <c r="H464" s="1298">
        <f>H465/2.7</f>
        <v>552.1000000000007</v>
      </c>
      <c r="I464" s="81">
        <f t="shared" ref="I464:I465" si="259">H464/G464*100</f>
        <v>103.73486430062644</v>
      </c>
      <c r="J464" s="114"/>
      <c r="K464" s="114"/>
      <c r="L464" s="115"/>
      <c r="M464" s="115"/>
      <c r="N464" s="115"/>
      <c r="O464" s="115"/>
      <c r="P464" s="115"/>
      <c r="Q464" s="115"/>
      <c r="R464" s="2614"/>
      <c r="S464" s="2614"/>
      <c r="T464" s="2614"/>
      <c r="U464" s="2614"/>
      <c r="V464" s="1485"/>
      <c r="W464" s="690"/>
      <c r="X464" s="690"/>
      <c r="Y464" s="2734"/>
      <c r="Z464" s="690"/>
      <c r="AA464" s="2606"/>
      <c r="AB464" s="1620">
        <f t="shared" ref="AB464" si="260">AB465/2.7</f>
        <v>0</v>
      </c>
      <c r="AC464" s="1641">
        <f>AC465</f>
        <v>0</v>
      </c>
      <c r="AD464" s="1641">
        <f t="shared" si="236"/>
        <v>0</v>
      </c>
      <c r="AE464" s="2159"/>
      <c r="AF464" s="1538"/>
    </row>
    <row r="465" spans="1:267" s="59" customFormat="1" ht="15" customHeight="1" x14ac:dyDescent="0.25">
      <c r="A465" s="716"/>
      <c r="B465" s="1551">
        <v>1</v>
      </c>
      <c r="C465" s="525" t="s">
        <v>371</v>
      </c>
      <c r="D465" s="525"/>
      <c r="E465" s="525"/>
      <c r="F465" s="748">
        <v>4310</v>
      </c>
      <c r="G465" s="342">
        <f>ROUND(F465/12*$C$3,0)</f>
        <v>1437</v>
      </c>
      <c r="H465" s="342">
        <v>1490.6700000000019</v>
      </c>
      <c r="I465" s="81">
        <f t="shared" si="259"/>
        <v>103.73486430062644</v>
      </c>
      <c r="J465" s="114"/>
      <c r="K465" s="114"/>
      <c r="L465" s="115"/>
      <c r="M465" s="115"/>
      <c r="N465" s="115"/>
      <c r="O465" s="115"/>
      <c r="P465" s="115"/>
      <c r="Q465" s="115"/>
      <c r="R465" s="2614"/>
      <c r="S465" s="2614"/>
      <c r="T465" s="2614"/>
      <c r="U465" s="2614"/>
      <c r="V465" s="1485"/>
      <c r="W465" s="690"/>
      <c r="X465" s="690"/>
      <c r="Y465" s="2734"/>
      <c r="Z465" s="690"/>
      <c r="AA465" s="2606"/>
      <c r="AB465" s="83"/>
      <c r="AC465" s="288"/>
      <c r="AD465" s="1641">
        <f t="shared" si="236"/>
        <v>0</v>
      </c>
      <c r="AE465" s="2159"/>
      <c r="AF465" s="1538"/>
    </row>
    <row r="466" spans="1:267" s="59" customFormat="1" ht="15" customHeight="1" x14ac:dyDescent="0.25">
      <c r="A466" s="716">
        <v>1</v>
      </c>
      <c r="B466" s="1551">
        <v>1</v>
      </c>
      <c r="C466" s="525" t="s">
        <v>155</v>
      </c>
      <c r="D466" s="525"/>
      <c r="E466" s="525"/>
      <c r="F466" s="748">
        <f>F467/8.5</f>
        <v>32992</v>
      </c>
      <c r="G466" s="342">
        <f t="shared" ref="G466:H466" si="261">G467/8.5</f>
        <v>10997.294117647059</v>
      </c>
      <c r="H466" s="342">
        <f t="shared" si="261"/>
        <v>10914.11882352941</v>
      </c>
      <c r="I466" s="81">
        <f>H466/G466*100</f>
        <v>99.243674914684874</v>
      </c>
      <c r="J466" s="114"/>
      <c r="K466" s="114"/>
      <c r="L466" s="115"/>
      <c r="M466" s="115"/>
      <c r="N466" s="115"/>
      <c r="O466" s="115"/>
      <c r="P466" s="115"/>
      <c r="Q466" s="115"/>
      <c r="R466" s="2614"/>
      <c r="S466" s="2614"/>
      <c r="T466" s="2614"/>
      <c r="U466" s="2614"/>
      <c r="V466" s="1485"/>
      <c r="W466" s="690"/>
      <c r="X466" s="690"/>
      <c r="Y466" s="2734"/>
      <c r="Z466" s="690"/>
      <c r="AA466" s="2606"/>
      <c r="AB466" s="342">
        <f t="shared" ref="AB466" si="262">AB467/8.5</f>
        <v>0</v>
      </c>
      <c r="AC466" s="288">
        <f>AC467</f>
        <v>0</v>
      </c>
      <c r="AD466" s="1641">
        <f t="shared" si="236"/>
        <v>0</v>
      </c>
      <c r="AE466" s="2159"/>
      <c r="AF466" s="1538"/>
    </row>
    <row r="467" spans="1:267" s="59" customFormat="1" ht="15" customHeight="1" x14ac:dyDescent="0.25">
      <c r="A467" s="716">
        <v>1</v>
      </c>
      <c r="B467" s="1551">
        <v>1</v>
      </c>
      <c r="C467" s="109" t="s">
        <v>295</v>
      </c>
      <c r="D467" s="109"/>
      <c r="E467" s="109"/>
      <c r="F467" s="690">
        <v>280432</v>
      </c>
      <c r="G467" s="81">
        <f>ROUND(F467/12*$C$3,0)</f>
        <v>93477</v>
      </c>
      <c r="H467" s="342">
        <v>92770.01</v>
      </c>
      <c r="I467" s="81">
        <f>H467/G467*100</f>
        <v>99.243674914684888</v>
      </c>
      <c r="J467" s="114"/>
      <c r="K467" s="114"/>
      <c r="L467" s="444"/>
      <c r="M467" s="444"/>
      <c r="N467" s="444"/>
      <c r="O467" s="444"/>
      <c r="P467" s="444"/>
      <c r="Q467" s="444"/>
      <c r="R467" s="2614"/>
      <c r="S467" s="2614"/>
      <c r="T467" s="2614"/>
      <c r="U467" s="2614"/>
      <c r="V467" s="1485"/>
      <c r="W467" s="690"/>
      <c r="X467" s="690"/>
      <c r="Y467" s="2734"/>
      <c r="Z467" s="690"/>
      <c r="AA467" s="2606"/>
      <c r="AB467" s="53"/>
      <c r="AC467" s="1636"/>
      <c r="AD467" s="1641">
        <f t="shared" si="236"/>
        <v>0</v>
      </c>
      <c r="AE467" s="2159"/>
      <c r="AF467" s="1538"/>
    </row>
    <row r="468" spans="1:267" s="59" customFormat="1" ht="35.25" customHeight="1" x14ac:dyDescent="0.25">
      <c r="A468" s="716">
        <v>1</v>
      </c>
      <c r="B468" s="1551">
        <v>1</v>
      </c>
      <c r="C468" s="387" t="s">
        <v>156</v>
      </c>
      <c r="D468" s="387"/>
      <c r="E468" s="387"/>
      <c r="F468" s="690"/>
      <c r="G468" s="420"/>
      <c r="H468" s="420"/>
      <c r="I468" s="420"/>
      <c r="J468" s="114"/>
      <c r="K468" s="114"/>
      <c r="L468" s="444"/>
      <c r="M468" s="444"/>
      <c r="N468" s="444"/>
      <c r="O468" s="444"/>
      <c r="P468" s="444"/>
      <c r="Q468" s="444"/>
      <c r="R468" s="2614"/>
      <c r="S468" s="2614"/>
      <c r="T468" s="2614"/>
      <c r="U468" s="2614"/>
      <c r="V468" s="1485"/>
      <c r="W468" s="690"/>
      <c r="X468" s="690"/>
      <c r="Y468" s="2734"/>
      <c r="Z468" s="690"/>
      <c r="AA468" s="2606"/>
      <c r="AB468" s="690"/>
      <c r="AC468" s="1641"/>
      <c r="AD468" s="1641">
        <f t="shared" si="236"/>
        <v>0</v>
      </c>
      <c r="AE468" s="2159"/>
      <c r="AF468" s="1538"/>
    </row>
    <row r="469" spans="1:267" s="59" customFormat="1" ht="15" customHeight="1" x14ac:dyDescent="0.25">
      <c r="A469" s="716">
        <v>1</v>
      </c>
      <c r="B469" s="1551">
        <v>1</v>
      </c>
      <c r="C469" s="198" t="s">
        <v>163</v>
      </c>
      <c r="D469" s="198"/>
      <c r="E469" s="518"/>
      <c r="F469" s="1926">
        <f t="shared" ref="F469:G469" si="263">F467/3.9+F464</f>
        <v>73501.937321937323</v>
      </c>
      <c r="G469" s="700">
        <f t="shared" si="263"/>
        <v>24500.683760683762</v>
      </c>
      <c r="H469" s="700">
        <f>H467/3.9+H464</f>
        <v>24339.282051282054</v>
      </c>
      <c r="I469" s="700">
        <f>H469/G469*100</f>
        <v>99.341235897829478</v>
      </c>
      <c r="J469" s="353"/>
      <c r="K469" s="353"/>
      <c r="L469" s="519"/>
      <c r="M469" s="519"/>
      <c r="N469" s="519"/>
      <c r="O469" s="519"/>
      <c r="P469" s="519"/>
      <c r="Q469" s="519"/>
      <c r="R469" s="2624">
        <v>67745.816640000005</v>
      </c>
      <c r="S469" s="2624">
        <v>67745.816640000005</v>
      </c>
      <c r="T469" s="2624">
        <v>67745.816640000005</v>
      </c>
      <c r="U469" s="2624">
        <v>67745.816640000005</v>
      </c>
      <c r="V469" s="2706">
        <f>R469/12*$C$3+(S469-R469)/11*3+(T469-S469)/10*2+(U469-T469)/9*1</f>
        <v>22581.938880000002</v>
      </c>
      <c r="W469" s="493">
        <f>AA469-Z469</f>
        <v>22408.866030000001</v>
      </c>
      <c r="X469" s="493"/>
      <c r="Y469" s="2736">
        <f>W469-V469</f>
        <v>-173.07285000000047</v>
      </c>
      <c r="Z469" s="788">
        <v>-26.031729999999996</v>
      </c>
      <c r="AA469" s="3453">
        <v>22382.834300000002</v>
      </c>
      <c r="AB469" s="700">
        <f>AB467/3.9</f>
        <v>0</v>
      </c>
      <c r="AC469" s="1651">
        <f>AC466+AC464</f>
        <v>0</v>
      </c>
      <c r="AD469" s="1651">
        <f t="shared" si="236"/>
        <v>0</v>
      </c>
      <c r="AE469" s="2159"/>
      <c r="AF469" s="1538"/>
    </row>
    <row r="470" spans="1:267" s="59" customFormat="1" ht="15" customHeight="1" x14ac:dyDescent="0.25">
      <c r="A470" s="716">
        <v>1</v>
      </c>
      <c r="B470" s="1551">
        <v>1</v>
      </c>
      <c r="C470" s="750" t="s">
        <v>336</v>
      </c>
      <c r="D470" s="750"/>
      <c r="E470" s="518"/>
      <c r="F470" s="1926">
        <f>F469</f>
        <v>73501.937321937323</v>
      </c>
      <c r="G470" s="700">
        <f t="shared" ref="G470:H470" si="264">G469</f>
        <v>24500.683760683762</v>
      </c>
      <c r="H470" s="700">
        <f t="shared" si="264"/>
        <v>24339.282051282054</v>
      </c>
      <c r="I470" s="700">
        <f>H470/G470*100</f>
        <v>99.341235897829478</v>
      </c>
      <c r="J470" s="353"/>
      <c r="K470" s="353"/>
      <c r="L470" s="519"/>
      <c r="M470" s="519"/>
      <c r="N470" s="519"/>
      <c r="O470" s="519"/>
      <c r="P470" s="519"/>
      <c r="Q470" s="519"/>
      <c r="R470" s="2624">
        <f t="shared" ref="R470:S470" si="265">R469</f>
        <v>67745.816640000005</v>
      </c>
      <c r="S470" s="2624">
        <f t="shared" si="265"/>
        <v>67745.816640000005</v>
      </c>
      <c r="T470" s="2624">
        <f t="shared" ref="T470:U470" si="266">T469</f>
        <v>67745.816640000005</v>
      </c>
      <c r="U470" s="2624">
        <f t="shared" si="266"/>
        <v>67745.816640000005</v>
      </c>
      <c r="V470" s="2706">
        <f t="shared" ref="V470:Z470" si="267">V469</f>
        <v>22581.938880000002</v>
      </c>
      <c r="W470" s="493">
        <f t="shared" si="267"/>
        <v>22408.866030000001</v>
      </c>
      <c r="X470" s="493">
        <f t="shared" si="267"/>
        <v>0</v>
      </c>
      <c r="Y470" s="2736">
        <f t="shared" si="267"/>
        <v>-173.07285000000047</v>
      </c>
      <c r="Z470" s="788">
        <f t="shared" si="267"/>
        <v>-26.031729999999996</v>
      </c>
      <c r="AA470" s="3453">
        <f>AA469</f>
        <v>22382.834300000002</v>
      </c>
      <c r="AB470" s="700">
        <f>AB469</f>
        <v>0</v>
      </c>
      <c r="AC470" s="493">
        <f t="shared" ref="AC470" si="268">AC469</f>
        <v>0</v>
      </c>
      <c r="AD470" s="493">
        <f t="shared" si="236"/>
        <v>0</v>
      </c>
      <c r="AE470" s="2159"/>
      <c r="AF470" s="1538"/>
    </row>
    <row r="471" spans="1:267" s="59" customFormat="1" ht="15" customHeight="1" x14ac:dyDescent="0.25">
      <c r="A471" s="716">
        <v>1</v>
      </c>
      <c r="B471" s="1551">
        <v>1</v>
      </c>
      <c r="C471" s="751" t="s">
        <v>17</v>
      </c>
      <c r="D471" s="751"/>
      <c r="E471" s="751"/>
      <c r="F471" s="1960"/>
      <c r="G471" s="425"/>
      <c r="H471" s="425"/>
      <c r="I471" s="425"/>
      <c r="J471" s="358"/>
      <c r="K471" s="358"/>
      <c r="L471" s="425"/>
      <c r="M471" s="425"/>
      <c r="N471" s="425"/>
      <c r="O471" s="425"/>
      <c r="P471" s="425"/>
      <c r="Q471" s="425"/>
      <c r="R471" s="687">
        <f t="shared" ref="R471:S471" si="269">SUM(R470)</f>
        <v>67745.816640000005</v>
      </c>
      <c r="S471" s="687">
        <f t="shared" si="269"/>
        <v>67745.816640000005</v>
      </c>
      <c r="T471" s="687">
        <f t="shared" ref="T471:U471" si="270">SUM(T470)</f>
        <v>67745.816640000005</v>
      </c>
      <c r="U471" s="687">
        <f t="shared" si="270"/>
        <v>67745.816640000005</v>
      </c>
      <c r="V471" s="2718">
        <f t="shared" ref="V471:Z471" si="271">SUM(V470)</f>
        <v>22581.938880000002</v>
      </c>
      <c r="W471" s="495">
        <f t="shared" si="271"/>
        <v>22408.866030000001</v>
      </c>
      <c r="X471" s="495"/>
      <c r="Y471" s="1534">
        <f t="shared" si="271"/>
        <v>-173.07285000000047</v>
      </c>
      <c r="Z471" s="789">
        <f t="shared" si="271"/>
        <v>-26.031729999999996</v>
      </c>
      <c r="AA471" s="3452">
        <f>SUM(AA470)</f>
        <v>22382.834300000002</v>
      </c>
      <c r="AB471" s="495"/>
      <c r="AC471" s="495">
        <f t="shared" ref="AC471" si="272">SUM(AC470)</f>
        <v>0</v>
      </c>
      <c r="AD471" s="495">
        <f t="shared" si="236"/>
        <v>0</v>
      </c>
      <c r="AE471" s="2159"/>
      <c r="AF471" s="1538"/>
    </row>
    <row r="472" spans="1:267" ht="15" customHeight="1" x14ac:dyDescent="0.25">
      <c r="A472" s="716">
        <v>1</v>
      </c>
      <c r="B472" s="1551">
        <v>1</v>
      </c>
      <c r="C472" s="282"/>
      <c r="D472" s="282"/>
      <c r="E472" s="282"/>
      <c r="F472" s="1932"/>
      <c r="G472" s="724"/>
      <c r="H472" s="724"/>
      <c r="I472" s="724"/>
      <c r="J472" s="787"/>
      <c r="K472" s="787"/>
      <c r="L472" s="724"/>
      <c r="M472" s="724"/>
      <c r="N472" s="724"/>
      <c r="O472" s="724"/>
      <c r="P472" s="724"/>
      <c r="Q472" s="724"/>
      <c r="R472" s="1330"/>
      <c r="S472" s="1330"/>
      <c r="T472" s="1330"/>
      <c r="U472" s="1330"/>
      <c r="V472" s="1493"/>
      <c r="W472" s="721"/>
      <c r="X472" s="721"/>
      <c r="Y472" s="2737"/>
      <c r="Z472" s="755"/>
      <c r="AA472" s="3443"/>
      <c r="AB472" s="721"/>
      <c r="AC472" s="1646"/>
      <c r="AD472" s="1646">
        <f t="shared" si="236"/>
        <v>0</v>
      </c>
      <c r="AE472" s="2159"/>
    </row>
    <row r="473" spans="1:267" ht="29.25" customHeight="1" x14ac:dyDescent="0.25">
      <c r="A473" s="716">
        <v>1</v>
      </c>
      <c r="B473" s="1551">
        <v>1</v>
      </c>
      <c r="C473" s="306" t="s">
        <v>392</v>
      </c>
      <c r="D473" s="306"/>
      <c r="E473" s="388"/>
      <c r="F473" s="1935"/>
      <c r="G473" s="553"/>
      <c r="H473" s="553"/>
      <c r="I473" s="553"/>
      <c r="J473" s="776"/>
      <c r="K473" s="776"/>
      <c r="L473" s="83"/>
      <c r="M473" s="83"/>
      <c r="N473" s="83"/>
      <c r="O473" s="83"/>
      <c r="P473" s="83"/>
      <c r="Q473" s="83"/>
      <c r="R473" s="2617"/>
      <c r="S473" s="2617"/>
      <c r="T473" s="2617"/>
      <c r="U473" s="2617"/>
      <c r="V473" s="1483"/>
      <c r="W473" s="83"/>
      <c r="X473" s="83"/>
      <c r="Y473" s="2735"/>
      <c r="Z473" s="745"/>
      <c r="AA473" s="3444"/>
      <c r="AB473" s="83"/>
      <c r="AC473" s="288"/>
      <c r="AD473" s="288">
        <f t="shared" si="236"/>
        <v>0</v>
      </c>
      <c r="AE473" s="2159"/>
    </row>
    <row r="474" spans="1:267" ht="15" customHeight="1" x14ac:dyDescent="0.25">
      <c r="A474" s="716">
        <v>1</v>
      </c>
      <c r="B474" s="1551">
        <v>1</v>
      </c>
      <c r="C474" s="487" t="s">
        <v>304</v>
      </c>
      <c r="D474" s="487"/>
      <c r="E474" s="487"/>
      <c r="F474" s="748"/>
      <c r="G474" s="342"/>
      <c r="H474" s="342"/>
      <c r="I474" s="342"/>
      <c r="J474" s="776"/>
      <c r="K474" s="776"/>
      <c r="L474" s="83"/>
      <c r="M474" s="83"/>
      <c r="N474" s="83"/>
      <c r="O474" s="83"/>
      <c r="P474" s="83"/>
      <c r="Q474" s="83"/>
      <c r="R474" s="2617"/>
      <c r="S474" s="2617"/>
      <c r="T474" s="2617"/>
      <c r="U474" s="2617"/>
      <c r="V474" s="1483"/>
      <c r="W474" s="83"/>
      <c r="X474" s="83"/>
      <c r="Y474" s="2735"/>
      <c r="Z474" s="745"/>
      <c r="AA474" s="3444"/>
      <c r="AB474" s="83"/>
      <c r="AC474" s="288"/>
      <c r="AD474" s="288">
        <f t="shared" si="236"/>
        <v>0</v>
      </c>
      <c r="AE474" s="2159"/>
    </row>
    <row r="475" spans="1:267" ht="36" customHeight="1" x14ac:dyDescent="0.25">
      <c r="A475" s="716">
        <v>1</v>
      </c>
      <c r="B475" s="1551">
        <v>1</v>
      </c>
      <c r="C475" s="387" t="s">
        <v>645</v>
      </c>
      <c r="D475" s="525"/>
      <c r="E475" s="525"/>
      <c r="F475" s="1955">
        <f t="shared" ref="F475:G475" si="273">F476/2.7</f>
        <v>2592.5925925925926</v>
      </c>
      <c r="G475" s="1298">
        <f t="shared" si="273"/>
        <v>864.07407407407402</v>
      </c>
      <c r="H475" s="1298">
        <f>H476/2.7</f>
        <v>1184.3037037037036</v>
      </c>
      <c r="I475" s="81">
        <f t="shared" ref="I475:I476" si="274">H475/G475*100</f>
        <v>137.06043720531505</v>
      </c>
      <c r="J475" s="776"/>
      <c r="K475" s="776"/>
      <c r="L475" s="83"/>
      <c r="M475" s="83"/>
      <c r="N475" s="83"/>
      <c r="O475" s="83"/>
      <c r="P475" s="83"/>
      <c r="Q475" s="83"/>
      <c r="R475" s="2617"/>
      <c r="S475" s="2617"/>
      <c r="T475" s="2617"/>
      <c r="U475" s="2617"/>
      <c r="V475" s="1483"/>
      <c r="W475" s="83"/>
      <c r="X475" s="83"/>
      <c r="Y475" s="2735"/>
      <c r="Z475" s="745"/>
      <c r="AA475" s="3444"/>
      <c r="AB475" s="1620">
        <f>AB476/2.7</f>
        <v>0</v>
      </c>
      <c r="AC475" s="1641">
        <f>AC476</f>
        <v>0</v>
      </c>
      <c r="AD475" s="1641">
        <f t="shared" si="236"/>
        <v>0</v>
      </c>
      <c r="AE475" s="2159"/>
    </row>
    <row r="476" spans="1:267" ht="15" customHeight="1" x14ac:dyDescent="0.25">
      <c r="B476" s="1551">
        <v>1</v>
      </c>
      <c r="C476" s="525" t="s">
        <v>371</v>
      </c>
      <c r="D476" s="525"/>
      <c r="E476" s="525"/>
      <c r="F476" s="748">
        <v>7000</v>
      </c>
      <c r="G476" s="81">
        <f>ROUND(F476/12*$C$3,0)</f>
        <v>2333</v>
      </c>
      <c r="H476" s="1298">
        <v>3197.62</v>
      </c>
      <c r="I476" s="81">
        <f t="shared" si="274"/>
        <v>137.06043720531505</v>
      </c>
      <c r="J476" s="776"/>
      <c r="K476" s="776"/>
      <c r="L476" s="83"/>
      <c r="M476" s="83"/>
      <c r="N476" s="83"/>
      <c r="O476" s="83"/>
      <c r="P476" s="83"/>
      <c r="Q476" s="83"/>
      <c r="R476" s="2617"/>
      <c r="S476" s="2617"/>
      <c r="T476" s="2617"/>
      <c r="U476" s="2617"/>
      <c r="V476" s="1483"/>
      <c r="W476" s="83"/>
      <c r="X476" s="83"/>
      <c r="Y476" s="2735"/>
      <c r="Z476" s="745"/>
      <c r="AA476" s="3444"/>
      <c r="AB476" s="83"/>
      <c r="AC476" s="288"/>
      <c r="AD476" s="288">
        <f t="shared" si="236"/>
        <v>0</v>
      </c>
      <c r="AE476" s="2159"/>
    </row>
    <row r="477" spans="1:267" ht="15" customHeight="1" x14ac:dyDescent="0.25">
      <c r="A477" s="716">
        <v>1</v>
      </c>
      <c r="B477" s="1551">
        <v>1</v>
      </c>
      <c r="C477" s="525" t="s">
        <v>155</v>
      </c>
      <c r="D477" s="525"/>
      <c r="E477" s="525"/>
      <c r="F477" s="1955">
        <f>(F478+F479)/8.5</f>
        <v>24742.941176470587</v>
      </c>
      <c r="G477" s="1298">
        <f t="shared" ref="G477:H477" si="275">(G478+G479)/8.5</f>
        <v>8247.6470588235297</v>
      </c>
      <c r="H477" s="1298">
        <f t="shared" si="275"/>
        <v>8132.4223529411775</v>
      </c>
      <c r="I477" s="81">
        <f>H477/G477*100</f>
        <v>98.602938449468652</v>
      </c>
      <c r="J477" s="776"/>
      <c r="K477" s="776"/>
      <c r="L477" s="83"/>
      <c r="M477" s="83"/>
      <c r="N477" s="83"/>
      <c r="O477" s="83"/>
      <c r="P477" s="83"/>
      <c r="Q477" s="83"/>
      <c r="R477" s="2617"/>
      <c r="S477" s="2617"/>
      <c r="T477" s="2617"/>
      <c r="U477" s="2617"/>
      <c r="V477" s="1483"/>
      <c r="W477" s="83"/>
      <c r="X477" s="83"/>
      <c r="Y477" s="2735"/>
      <c r="Z477" s="745"/>
      <c r="AA477" s="3444"/>
      <c r="AB477" s="1298">
        <f t="shared" ref="AB477" si="276">(AB478+AB479)/8.5</f>
        <v>0</v>
      </c>
      <c r="AC477" s="288">
        <f>AC478</f>
        <v>0</v>
      </c>
      <c r="AD477" s="1641">
        <f t="shared" si="236"/>
        <v>0</v>
      </c>
      <c r="AE477" s="2159"/>
    </row>
    <row r="478" spans="1:267" s="767" customFormat="1" ht="16.5" customHeight="1" x14ac:dyDescent="0.25">
      <c r="A478" s="716">
        <v>1</v>
      </c>
      <c r="B478" s="1551">
        <v>1</v>
      </c>
      <c r="C478" s="109" t="s">
        <v>409</v>
      </c>
      <c r="D478" s="109"/>
      <c r="E478" s="109"/>
      <c r="F478" s="690">
        <v>209315</v>
      </c>
      <c r="G478" s="81">
        <f>ROUND(F478/12*$C$3,0)</f>
        <v>69772</v>
      </c>
      <c r="H478" s="1298">
        <v>68957.540000000008</v>
      </c>
      <c r="I478" s="81">
        <f>H478/G478*100</f>
        <v>98.832683598004948</v>
      </c>
      <c r="J478" s="552"/>
      <c r="K478" s="552"/>
      <c r="L478" s="553"/>
      <c r="M478" s="553"/>
      <c r="N478" s="553"/>
      <c r="O478" s="553"/>
      <c r="P478" s="553"/>
      <c r="Q478" s="553"/>
      <c r="R478" s="638"/>
      <c r="S478" s="638"/>
      <c r="T478" s="638"/>
      <c r="U478" s="638"/>
      <c r="V478" s="1482"/>
      <c r="W478" s="53"/>
      <c r="X478" s="53"/>
      <c r="Y478" s="600"/>
      <c r="Z478" s="655"/>
      <c r="AA478" s="3434"/>
      <c r="AB478" s="53"/>
      <c r="AC478" s="1636"/>
      <c r="AD478" s="1636">
        <f t="shared" si="236"/>
        <v>0</v>
      </c>
      <c r="AE478" s="2159"/>
      <c r="AF478" s="743"/>
      <c r="AG478" s="223"/>
      <c r="AH478" s="223"/>
      <c r="AI478" s="223"/>
      <c r="AJ478" s="223"/>
      <c r="AK478" s="223"/>
      <c r="AL478" s="223"/>
      <c r="AM478" s="223"/>
      <c r="AN478" s="223"/>
      <c r="AO478" s="223"/>
      <c r="AP478" s="223"/>
      <c r="AQ478" s="223"/>
      <c r="AR478" s="223"/>
      <c r="AS478" s="223"/>
      <c r="AT478" s="223"/>
      <c r="AU478" s="223"/>
      <c r="AV478" s="223"/>
      <c r="AW478" s="223"/>
      <c r="AX478" s="223"/>
      <c r="AY478" s="223"/>
      <c r="AZ478" s="223"/>
      <c r="BA478" s="223"/>
      <c r="BB478" s="223"/>
      <c r="BC478" s="223"/>
      <c r="BD478" s="223"/>
      <c r="BE478" s="223"/>
      <c r="BF478" s="223"/>
      <c r="BG478" s="223"/>
      <c r="BH478" s="223"/>
      <c r="BI478" s="223"/>
      <c r="BJ478" s="223"/>
      <c r="BK478" s="223"/>
      <c r="BL478" s="223"/>
      <c r="BM478" s="223"/>
      <c r="BN478" s="223"/>
      <c r="BO478" s="223"/>
      <c r="BP478" s="223"/>
      <c r="BQ478" s="223"/>
      <c r="BR478" s="223"/>
      <c r="BS478" s="223"/>
      <c r="BT478" s="223"/>
      <c r="BU478" s="223"/>
      <c r="BV478" s="223"/>
      <c r="BW478" s="223"/>
      <c r="BX478" s="223"/>
      <c r="BY478" s="223"/>
      <c r="BZ478" s="223"/>
      <c r="CA478" s="223"/>
      <c r="CB478" s="223"/>
      <c r="CC478" s="223"/>
      <c r="CD478" s="223"/>
      <c r="CE478" s="223"/>
      <c r="CF478" s="223"/>
      <c r="CG478" s="223"/>
      <c r="CH478" s="223"/>
      <c r="CI478" s="223"/>
      <c r="CJ478" s="223"/>
      <c r="CK478" s="223"/>
      <c r="CL478" s="223"/>
      <c r="CM478" s="223"/>
      <c r="CN478" s="223"/>
      <c r="CO478" s="223"/>
      <c r="CP478" s="223"/>
      <c r="CQ478" s="223"/>
      <c r="CR478" s="223"/>
      <c r="CS478" s="223"/>
      <c r="CT478" s="223"/>
      <c r="CU478" s="223"/>
      <c r="CV478" s="223"/>
      <c r="CW478" s="223"/>
      <c r="CX478" s="223"/>
      <c r="CY478" s="223"/>
      <c r="CZ478" s="223"/>
      <c r="DA478" s="223"/>
      <c r="DB478" s="223"/>
      <c r="DC478" s="223"/>
      <c r="DD478" s="223"/>
      <c r="DE478" s="223"/>
      <c r="DF478" s="223"/>
      <c r="DG478" s="223"/>
      <c r="DH478" s="223"/>
      <c r="DI478" s="223"/>
      <c r="DJ478" s="223"/>
      <c r="DK478" s="223"/>
      <c r="DL478" s="223"/>
      <c r="DM478" s="223"/>
      <c r="DN478" s="223"/>
      <c r="DO478" s="223"/>
      <c r="DP478" s="223"/>
      <c r="DQ478" s="223"/>
      <c r="DR478" s="223"/>
      <c r="DS478" s="223"/>
      <c r="DT478" s="223"/>
      <c r="DU478" s="223"/>
      <c r="DV478" s="223"/>
      <c r="DW478" s="223"/>
      <c r="DX478" s="223"/>
      <c r="DY478" s="223"/>
      <c r="DZ478" s="223"/>
      <c r="EA478" s="223"/>
      <c r="EB478" s="223"/>
      <c r="EC478" s="223"/>
      <c r="ED478" s="223"/>
      <c r="EE478" s="223"/>
      <c r="EF478" s="223"/>
      <c r="EG478" s="223"/>
      <c r="EH478" s="223"/>
      <c r="EI478" s="223"/>
      <c r="EJ478" s="223"/>
      <c r="EK478" s="223"/>
      <c r="EL478" s="223"/>
      <c r="EM478" s="223"/>
      <c r="EN478" s="223"/>
      <c r="EO478" s="223"/>
      <c r="EP478" s="223"/>
      <c r="EQ478" s="223"/>
      <c r="ER478" s="223"/>
      <c r="ES478" s="223"/>
      <c r="ET478" s="223"/>
      <c r="EU478" s="223"/>
      <c r="EV478" s="223"/>
      <c r="EW478" s="223"/>
      <c r="EX478" s="223"/>
      <c r="EY478" s="223"/>
      <c r="EZ478" s="223"/>
      <c r="FA478" s="223"/>
      <c r="FB478" s="223"/>
      <c r="FC478" s="223"/>
      <c r="FD478" s="223"/>
      <c r="FE478" s="223"/>
      <c r="FF478" s="223"/>
      <c r="FG478" s="223"/>
      <c r="FH478" s="223"/>
      <c r="FI478" s="223"/>
      <c r="FJ478" s="223"/>
      <c r="FK478" s="223"/>
      <c r="FL478" s="223"/>
      <c r="FM478" s="223"/>
      <c r="FN478" s="223"/>
      <c r="FO478" s="223"/>
      <c r="FP478" s="223"/>
      <c r="FQ478" s="223"/>
      <c r="FR478" s="223"/>
      <c r="FS478" s="223"/>
      <c r="FT478" s="223"/>
      <c r="FU478" s="223"/>
      <c r="FV478" s="223"/>
      <c r="FW478" s="223"/>
      <c r="FX478" s="223"/>
      <c r="FY478" s="223"/>
      <c r="FZ478" s="223"/>
      <c r="GA478" s="223"/>
      <c r="GB478" s="223"/>
      <c r="GC478" s="223"/>
      <c r="GD478" s="223"/>
      <c r="GE478" s="223"/>
      <c r="GF478" s="223"/>
      <c r="GG478" s="223"/>
      <c r="GH478" s="223"/>
      <c r="GI478" s="223"/>
      <c r="GJ478" s="223"/>
      <c r="GK478" s="223"/>
      <c r="GL478" s="223"/>
      <c r="GM478" s="223"/>
      <c r="GN478" s="223"/>
      <c r="GO478" s="223"/>
      <c r="GP478" s="223"/>
      <c r="GQ478" s="223"/>
      <c r="GR478" s="223"/>
      <c r="GS478" s="223"/>
      <c r="GT478" s="223"/>
      <c r="GU478" s="223"/>
      <c r="GV478" s="223"/>
      <c r="GW478" s="223"/>
      <c r="GX478" s="223"/>
      <c r="GY478" s="223"/>
      <c r="GZ478" s="223"/>
      <c r="HA478" s="223"/>
      <c r="HB478" s="223"/>
      <c r="HC478" s="223"/>
      <c r="HD478" s="223"/>
      <c r="HE478" s="223"/>
      <c r="HF478" s="223"/>
      <c r="HG478" s="223"/>
      <c r="HH478" s="223"/>
      <c r="HI478" s="223"/>
      <c r="HJ478" s="223"/>
      <c r="HK478" s="223"/>
      <c r="HL478" s="223"/>
      <c r="HM478" s="223"/>
      <c r="HN478" s="223"/>
      <c r="HO478" s="223"/>
      <c r="HP478" s="223"/>
      <c r="HQ478" s="223"/>
      <c r="HR478" s="223"/>
      <c r="HS478" s="223"/>
      <c r="HT478" s="223"/>
      <c r="HU478" s="223"/>
      <c r="HV478" s="223"/>
      <c r="HW478" s="223"/>
      <c r="HX478" s="223"/>
      <c r="HY478" s="223"/>
      <c r="HZ478" s="223"/>
      <c r="IA478" s="223"/>
      <c r="IB478" s="223"/>
      <c r="IC478" s="223"/>
      <c r="ID478" s="223"/>
      <c r="IE478" s="223"/>
      <c r="IF478" s="223"/>
      <c r="IG478" s="223"/>
      <c r="IH478" s="223"/>
      <c r="II478" s="223"/>
      <c r="IJ478" s="223"/>
      <c r="IK478" s="223"/>
      <c r="IL478" s="223"/>
      <c r="IM478" s="223"/>
      <c r="IN478" s="223"/>
      <c r="IO478" s="223"/>
      <c r="IP478" s="223"/>
      <c r="IQ478" s="223"/>
      <c r="IR478" s="223"/>
      <c r="IS478" s="223"/>
      <c r="IT478" s="223"/>
      <c r="IU478" s="223"/>
      <c r="IV478" s="223"/>
      <c r="IW478" s="223"/>
      <c r="IX478" s="223"/>
      <c r="IY478" s="223"/>
      <c r="IZ478" s="223"/>
      <c r="JA478" s="223"/>
      <c r="JB478" s="223"/>
      <c r="JC478" s="223"/>
      <c r="JD478" s="223"/>
      <c r="JE478" s="223"/>
      <c r="JF478" s="223"/>
      <c r="JG478" s="223"/>
    </row>
    <row r="479" spans="1:267" s="767" customFormat="1" ht="16.5" customHeight="1" x14ac:dyDescent="0.25">
      <c r="A479" s="716"/>
      <c r="B479" s="1551">
        <v>1</v>
      </c>
      <c r="C479" s="109" t="s">
        <v>412</v>
      </c>
      <c r="D479" s="109"/>
      <c r="E479" s="109"/>
      <c r="F479" s="690">
        <v>1000</v>
      </c>
      <c r="G479" s="81">
        <f>ROUND(F479/12*$C$3,0)</f>
        <v>333</v>
      </c>
      <c r="H479" s="1298">
        <v>168.05</v>
      </c>
      <c r="I479" s="81">
        <f>H479/G479*100</f>
        <v>50.465465465465464</v>
      </c>
      <c r="J479" s="552"/>
      <c r="K479" s="552"/>
      <c r="L479" s="553"/>
      <c r="M479" s="553"/>
      <c r="N479" s="553"/>
      <c r="O479" s="553"/>
      <c r="P479" s="553"/>
      <c r="Q479" s="553"/>
      <c r="R479" s="638"/>
      <c r="S479" s="638"/>
      <c r="T479" s="638"/>
      <c r="U479" s="638"/>
      <c r="V479" s="1482"/>
      <c r="W479" s="53"/>
      <c r="X479" s="53"/>
      <c r="Y479" s="600"/>
      <c r="Z479" s="655"/>
      <c r="AA479" s="3434"/>
      <c r="AB479" s="53"/>
      <c r="AC479" s="1636"/>
      <c r="AD479" s="1636">
        <f t="shared" si="236"/>
        <v>0</v>
      </c>
      <c r="AE479" s="2159"/>
      <c r="AF479" s="743"/>
      <c r="AG479" s="223"/>
      <c r="AH479" s="223"/>
      <c r="AI479" s="223"/>
      <c r="AJ479" s="223"/>
      <c r="AK479" s="223"/>
      <c r="AL479" s="223"/>
      <c r="AM479" s="223"/>
      <c r="AN479" s="223"/>
      <c r="AO479" s="223"/>
      <c r="AP479" s="223"/>
      <c r="AQ479" s="223"/>
      <c r="AR479" s="223"/>
      <c r="AS479" s="223"/>
      <c r="AT479" s="223"/>
      <c r="AU479" s="223"/>
      <c r="AV479" s="223"/>
      <c r="AW479" s="223"/>
      <c r="AX479" s="223"/>
      <c r="AY479" s="223"/>
      <c r="AZ479" s="223"/>
      <c r="BA479" s="223"/>
      <c r="BB479" s="223"/>
      <c r="BC479" s="223"/>
      <c r="BD479" s="223"/>
      <c r="BE479" s="223"/>
      <c r="BF479" s="223"/>
      <c r="BG479" s="223"/>
      <c r="BH479" s="223"/>
      <c r="BI479" s="223"/>
      <c r="BJ479" s="223"/>
      <c r="BK479" s="223"/>
      <c r="BL479" s="223"/>
      <c r="BM479" s="223"/>
      <c r="BN479" s="223"/>
      <c r="BO479" s="223"/>
      <c r="BP479" s="223"/>
      <c r="BQ479" s="223"/>
      <c r="BR479" s="223"/>
      <c r="BS479" s="223"/>
      <c r="BT479" s="223"/>
      <c r="BU479" s="223"/>
      <c r="BV479" s="223"/>
      <c r="BW479" s="223"/>
      <c r="BX479" s="223"/>
      <c r="BY479" s="223"/>
      <c r="BZ479" s="223"/>
      <c r="CA479" s="223"/>
      <c r="CB479" s="223"/>
      <c r="CC479" s="223"/>
      <c r="CD479" s="223"/>
      <c r="CE479" s="223"/>
      <c r="CF479" s="223"/>
      <c r="CG479" s="223"/>
      <c r="CH479" s="223"/>
      <c r="CI479" s="223"/>
      <c r="CJ479" s="223"/>
      <c r="CK479" s="223"/>
      <c r="CL479" s="223"/>
      <c r="CM479" s="223"/>
      <c r="CN479" s="223"/>
      <c r="CO479" s="223"/>
      <c r="CP479" s="223"/>
      <c r="CQ479" s="223"/>
      <c r="CR479" s="223"/>
      <c r="CS479" s="223"/>
      <c r="CT479" s="223"/>
      <c r="CU479" s="223"/>
      <c r="CV479" s="223"/>
      <c r="CW479" s="223"/>
      <c r="CX479" s="223"/>
      <c r="CY479" s="223"/>
      <c r="CZ479" s="223"/>
      <c r="DA479" s="223"/>
      <c r="DB479" s="223"/>
      <c r="DC479" s="223"/>
      <c r="DD479" s="223"/>
      <c r="DE479" s="223"/>
      <c r="DF479" s="223"/>
      <c r="DG479" s="223"/>
      <c r="DH479" s="223"/>
      <c r="DI479" s="223"/>
      <c r="DJ479" s="223"/>
      <c r="DK479" s="223"/>
      <c r="DL479" s="223"/>
      <c r="DM479" s="223"/>
      <c r="DN479" s="223"/>
      <c r="DO479" s="223"/>
      <c r="DP479" s="223"/>
      <c r="DQ479" s="223"/>
      <c r="DR479" s="223"/>
      <c r="DS479" s="223"/>
      <c r="DT479" s="223"/>
      <c r="DU479" s="223"/>
      <c r="DV479" s="223"/>
      <c r="DW479" s="223"/>
      <c r="DX479" s="223"/>
      <c r="DY479" s="223"/>
      <c r="DZ479" s="223"/>
      <c r="EA479" s="223"/>
      <c r="EB479" s="223"/>
      <c r="EC479" s="223"/>
      <c r="ED479" s="223"/>
      <c r="EE479" s="223"/>
      <c r="EF479" s="223"/>
      <c r="EG479" s="223"/>
      <c r="EH479" s="223"/>
      <c r="EI479" s="223"/>
      <c r="EJ479" s="223"/>
      <c r="EK479" s="223"/>
      <c r="EL479" s="223"/>
      <c r="EM479" s="223"/>
      <c r="EN479" s="223"/>
      <c r="EO479" s="223"/>
      <c r="EP479" s="223"/>
      <c r="EQ479" s="223"/>
      <c r="ER479" s="223"/>
      <c r="ES479" s="223"/>
      <c r="ET479" s="223"/>
      <c r="EU479" s="223"/>
      <c r="EV479" s="223"/>
      <c r="EW479" s="223"/>
      <c r="EX479" s="223"/>
      <c r="EY479" s="223"/>
      <c r="EZ479" s="223"/>
      <c r="FA479" s="223"/>
      <c r="FB479" s="223"/>
      <c r="FC479" s="223"/>
      <c r="FD479" s="223"/>
      <c r="FE479" s="223"/>
      <c r="FF479" s="223"/>
      <c r="FG479" s="223"/>
      <c r="FH479" s="223"/>
      <c r="FI479" s="223"/>
      <c r="FJ479" s="223"/>
      <c r="FK479" s="223"/>
      <c r="FL479" s="223"/>
      <c r="FM479" s="223"/>
      <c r="FN479" s="223"/>
      <c r="FO479" s="223"/>
      <c r="FP479" s="223"/>
      <c r="FQ479" s="223"/>
      <c r="FR479" s="223"/>
      <c r="FS479" s="223"/>
      <c r="FT479" s="223"/>
      <c r="FU479" s="223"/>
      <c r="FV479" s="223"/>
      <c r="FW479" s="223"/>
      <c r="FX479" s="223"/>
      <c r="FY479" s="223"/>
      <c r="FZ479" s="223"/>
      <c r="GA479" s="223"/>
      <c r="GB479" s="223"/>
      <c r="GC479" s="223"/>
      <c r="GD479" s="223"/>
      <c r="GE479" s="223"/>
      <c r="GF479" s="223"/>
      <c r="GG479" s="223"/>
      <c r="GH479" s="223"/>
      <c r="GI479" s="223"/>
      <c r="GJ479" s="223"/>
      <c r="GK479" s="223"/>
      <c r="GL479" s="223"/>
      <c r="GM479" s="223"/>
      <c r="GN479" s="223"/>
      <c r="GO479" s="223"/>
      <c r="GP479" s="223"/>
      <c r="GQ479" s="223"/>
      <c r="GR479" s="223"/>
      <c r="GS479" s="223"/>
      <c r="GT479" s="223"/>
      <c r="GU479" s="223"/>
      <c r="GV479" s="223"/>
      <c r="GW479" s="223"/>
      <c r="GX479" s="223"/>
      <c r="GY479" s="223"/>
      <c r="GZ479" s="223"/>
      <c r="HA479" s="223"/>
      <c r="HB479" s="223"/>
      <c r="HC479" s="223"/>
      <c r="HD479" s="223"/>
      <c r="HE479" s="223"/>
      <c r="HF479" s="223"/>
      <c r="HG479" s="223"/>
      <c r="HH479" s="223"/>
      <c r="HI479" s="223"/>
      <c r="HJ479" s="223"/>
      <c r="HK479" s="223"/>
      <c r="HL479" s="223"/>
      <c r="HM479" s="223"/>
      <c r="HN479" s="223"/>
      <c r="HO479" s="223"/>
      <c r="HP479" s="223"/>
      <c r="HQ479" s="223"/>
      <c r="HR479" s="223"/>
      <c r="HS479" s="223"/>
      <c r="HT479" s="223"/>
      <c r="HU479" s="223"/>
      <c r="HV479" s="223"/>
      <c r="HW479" s="223"/>
      <c r="HX479" s="223"/>
      <c r="HY479" s="223"/>
      <c r="HZ479" s="223"/>
      <c r="IA479" s="223"/>
      <c r="IB479" s="223"/>
      <c r="IC479" s="223"/>
      <c r="ID479" s="223"/>
      <c r="IE479" s="223"/>
      <c r="IF479" s="223"/>
      <c r="IG479" s="223"/>
      <c r="IH479" s="223"/>
      <c r="II479" s="223"/>
      <c r="IJ479" s="223"/>
      <c r="IK479" s="223"/>
      <c r="IL479" s="223"/>
      <c r="IM479" s="223"/>
      <c r="IN479" s="223"/>
      <c r="IO479" s="223"/>
      <c r="IP479" s="223"/>
      <c r="IQ479" s="223"/>
      <c r="IR479" s="223"/>
      <c r="IS479" s="223"/>
      <c r="IT479" s="223"/>
      <c r="IU479" s="223"/>
      <c r="IV479" s="223"/>
      <c r="IW479" s="223"/>
      <c r="IX479" s="223"/>
      <c r="IY479" s="223"/>
      <c r="IZ479" s="223"/>
      <c r="JA479" s="223"/>
      <c r="JB479" s="223"/>
      <c r="JC479" s="223"/>
      <c r="JD479" s="223"/>
      <c r="JE479" s="223"/>
      <c r="JF479" s="223"/>
      <c r="JG479" s="223"/>
    </row>
    <row r="480" spans="1:267" s="767" customFormat="1" ht="30" customHeight="1" x14ac:dyDescent="0.25">
      <c r="A480" s="716">
        <v>1</v>
      </c>
      <c r="B480" s="1551">
        <v>1</v>
      </c>
      <c r="C480" s="387" t="s">
        <v>156</v>
      </c>
      <c r="D480" s="387"/>
      <c r="E480" s="387"/>
      <c r="F480" s="690"/>
      <c r="G480" s="420"/>
      <c r="H480" s="420"/>
      <c r="I480" s="420"/>
      <c r="J480" s="552"/>
      <c r="K480" s="552"/>
      <c r="L480" s="553"/>
      <c r="M480" s="553"/>
      <c r="N480" s="553"/>
      <c r="O480" s="553"/>
      <c r="P480" s="553"/>
      <c r="Q480" s="553"/>
      <c r="R480" s="638"/>
      <c r="S480" s="638"/>
      <c r="T480" s="638"/>
      <c r="U480" s="638"/>
      <c r="V480" s="1482"/>
      <c r="W480" s="53"/>
      <c r="X480" s="53"/>
      <c r="Y480" s="600"/>
      <c r="Z480" s="655"/>
      <c r="AA480" s="3434"/>
      <c r="AB480" s="53"/>
      <c r="AC480" s="1636"/>
      <c r="AD480" s="1636">
        <f t="shared" si="236"/>
        <v>0</v>
      </c>
      <c r="AE480" s="2159"/>
      <c r="AF480" s="743"/>
      <c r="AG480" s="223"/>
      <c r="AH480" s="223"/>
      <c r="AI480" s="223"/>
      <c r="AJ480" s="223"/>
      <c r="AK480" s="223"/>
      <c r="AL480" s="223"/>
      <c r="AM480" s="223"/>
      <c r="AN480" s="223"/>
      <c r="AO480" s="223"/>
      <c r="AP480" s="223"/>
      <c r="AQ480" s="223"/>
      <c r="AR480" s="223"/>
      <c r="AS480" s="223"/>
      <c r="AT480" s="223"/>
      <c r="AU480" s="223"/>
      <c r="AV480" s="223"/>
      <c r="AW480" s="223"/>
      <c r="AX480" s="223"/>
      <c r="AY480" s="223"/>
      <c r="AZ480" s="223"/>
      <c r="BA480" s="223"/>
      <c r="BB480" s="223"/>
      <c r="BC480" s="223"/>
      <c r="BD480" s="223"/>
      <c r="BE480" s="223"/>
      <c r="BF480" s="223"/>
      <c r="BG480" s="223"/>
      <c r="BH480" s="223"/>
      <c r="BI480" s="223"/>
      <c r="BJ480" s="223"/>
      <c r="BK480" s="223"/>
      <c r="BL480" s="223"/>
      <c r="BM480" s="223"/>
      <c r="BN480" s="223"/>
      <c r="BO480" s="223"/>
      <c r="BP480" s="223"/>
      <c r="BQ480" s="223"/>
      <c r="BR480" s="223"/>
      <c r="BS480" s="223"/>
      <c r="BT480" s="223"/>
      <c r="BU480" s="223"/>
      <c r="BV480" s="223"/>
      <c r="BW480" s="223"/>
      <c r="BX480" s="223"/>
      <c r="BY480" s="223"/>
      <c r="BZ480" s="223"/>
      <c r="CA480" s="223"/>
      <c r="CB480" s="223"/>
      <c r="CC480" s="223"/>
      <c r="CD480" s="223"/>
      <c r="CE480" s="223"/>
      <c r="CF480" s="223"/>
      <c r="CG480" s="223"/>
      <c r="CH480" s="223"/>
      <c r="CI480" s="223"/>
      <c r="CJ480" s="223"/>
      <c r="CK480" s="223"/>
      <c r="CL480" s="223"/>
      <c r="CM480" s="223"/>
      <c r="CN480" s="223"/>
      <c r="CO480" s="223"/>
      <c r="CP480" s="223"/>
      <c r="CQ480" s="223"/>
      <c r="CR480" s="223"/>
      <c r="CS480" s="223"/>
      <c r="CT480" s="223"/>
      <c r="CU480" s="223"/>
      <c r="CV480" s="223"/>
      <c r="CW480" s="223"/>
      <c r="CX480" s="223"/>
      <c r="CY480" s="223"/>
      <c r="CZ480" s="223"/>
      <c r="DA480" s="223"/>
      <c r="DB480" s="223"/>
      <c r="DC480" s="223"/>
      <c r="DD480" s="223"/>
      <c r="DE480" s="223"/>
      <c r="DF480" s="223"/>
      <c r="DG480" s="223"/>
      <c r="DH480" s="223"/>
      <c r="DI480" s="223"/>
      <c r="DJ480" s="223"/>
      <c r="DK480" s="223"/>
      <c r="DL480" s="223"/>
      <c r="DM480" s="223"/>
      <c r="DN480" s="223"/>
      <c r="DO480" s="223"/>
      <c r="DP480" s="223"/>
      <c r="DQ480" s="223"/>
      <c r="DR480" s="223"/>
      <c r="DS480" s="223"/>
      <c r="DT480" s="223"/>
      <c r="DU480" s="223"/>
      <c r="DV480" s="223"/>
      <c r="DW480" s="223"/>
      <c r="DX480" s="223"/>
      <c r="DY480" s="223"/>
      <c r="DZ480" s="223"/>
      <c r="EA480" s="223"/>
      <c r="EB480" s="223"/>
      <c r="EC480" s="223"/>
      <c r="ED480" s="223"/>
      <c r="EE480" s="223"/>
      <c r="EF480" s="223"/>
      <c r="EG480" s="223"/>
      <c r="EH480" s="223"/>
      <c r="EI480" s="223"/>
      <c r="EJ480" s="223"/>
      <c r="EK480" s="223"/>
      <c r="EL480" s="223"/>
      <c r="EM480" s="223"/>
      <c r="EN480" s="223"/>
      <c r="EO480" s="223"/>
      <c r="EP480" s="223"/>
      <c r="EQ480" s="223"/>
      <c r="ER480" s="223"/>
      <c r="ES480" s="223"/>
      <c r="ET480" s="223"/>
      <c r="EU480" s="223"/>
      <c r="EV480" s="223"/>
      <c r="EW480" s="223"/>
      <c r="EX480" s="223"/>
      <c r="EY480" s="223"/>
      <c r="EZ480" s="223"/>
      <c r="FA480" s="223"/>
      <c r="FB480" s="223"/>
      <c r="FC480" s="223"/>
      <c r="FD480" s="223"/>
      <c r="FE480" s="223"/>
      <c r="FF480" s="223"/>
      <c r="FG480" s="223"/>
      <c r="FH480" s="223"/>
      <c r="FI480" s="223"/>
      <c r="FJ480" s="223"/>
      <c r="FK480" s="223"/>
      <c r="FL480" s="223"/>
      <c r="FM480" s="223"/>
      <c r="FN480" s="223"/>
      <c r="FO480" s="223"/>
      <c r="FP480" s="223"/>
      <c r="FQ480" s="223"/>
      <c r="FR480" s="223"/>
      <c r="FS480" s="223"/>
      <c r="FT480" s="223"/>
      <c r="FU480" s="223"/>
      <c r="FV480" s="223"/>
      <c r="FW480" s="223"/>
      <c r="FX480" s="223"/>
      <c r="FY480" s="223"/>
      <c r="FZ480" s="223"/>
      <c r="GA480" s="223"/>
      <c r="GB480" s="223"/>
      <c r="GC480" s="223"/>
      <c r="GD480" s="223"/>
      <c r="GE480" s="223"/>
      <c r="GF480" s="223"/>
      <c r="GG480" s="223"/>
      <c r="GH480" s="223"/>
      <c r="GI480" s="223"/>
      <c r="GJ480" s="223"/>
      <c r="GK480" s="223"/>
      <c r="GL480" s="223"/>
      <c r="GM480" s="223"/>
      <c r="GN480" s="223"/>
      <c r="GO480" s="223"/>
      <c r="GP480" s="223"/>
      <c r="GQ480" s="223"/>
      <c r="GR480" s="223"/>
      <c r="GS480" s="223"/>
      <c r="GT480" s="223"/>
      <c r="GU480" s="223"/>
      <c r="GV480" s="223"/>
      <c r="GW480" s="223"/>
      <c r="GX480" s="223"/>
      <c r="GY480" s="223"/>
      <c r="GZ480" s="223"/>
      <c r="HA480" s="223"/>
      <c r="HB480" s="223"/>
      <c r="HC480" s="223"/>
      <c r="HD480" s="223"/>
      <c r="HE480" s="223"/>
      <c r="HF480" s="223"/>
      <c r="HG480" s="223"/>
      <c r="HH480" s="223"/>
      <c r="HI480" s="223"/>
      <c r="HJ480" s="223"/>
      <c r="HK480" s="223"/>
      <c r="HL480" s="223"/>
      <c r="HM480" s="223"/>
      <c r="HN480" s="223"/>
      <c r="HO480" s="223"/>
      <c r="HP480" s="223"/>
      <c r="HQ480" s="223"/>
      <c r="HR480" s="223"/>
      <c r="HS480" s="223"/>
      <c r="HT480" s="223"/>
      <c r="HU480" s="223"/>
      <c r="HV480" s="223"/>
      <c r="HW480" s="223"/>
      <c r="HX480" s="223"/>
      <c r="HY480" s="223"/>
      <c r="HZ480" s="223"/>
      <c r="IA480" s="223"/>
      <c r="IB480" s="223"/>
      <c r="IC480" s="223"/>
      <c r="ID480" s="223"/>
      <c r="IE480" s="223"/>
      <c r="IF480" s="223"/>
      <c r="IG480" s="223"/>
      <c r="IH480" s="223"/>
      <c r="II480" s="223"/>
      <c r="IJ480" s="223"/>
      <c r="IK480" s="223"/>
      <c r="IL480" s="223"/>
      <c r="IM480" s="223"/>
      <c r="IN480" s="223"/>
      <c r="IO480" s="223"/>
      <c r="IP480" s="223"/>
      <c r="IQ480" s="223"/>
      <c r="IR480" s="223"/>
      <c r="IS480" s="223"/>
      <c r="IT480" s="223"/>
      <c r="IU480" s="223"/>
      <c r="IV480" s="223"/>
      <c r="IW480" s="223"/>
      <c r="IX480" s="223"/>
      <c r="IY480" s="223"/>
      <c r="IZ480" s="223"/>
      <c r="JA480" s="223"/>
      <c r="JB480" s="223"/>
      <c r="JC480" s="223"/>
      <c r="JD480" s="223"/>
      <c r="JE480" s="223"/>
      <c r="JF480" s="223"/>
      <c r="JG480" s="223"/>
    </row>
    <row r="481" spans="1:267" ht="15" customHeight="1" x14ac:dyDescent="0.25">
      <c r="A481" s="716">
        <v>1</v>
      </c>
      <c r="B481" s="1551">
        <v>1</v>
      </c>
      <c r="C481" s="198" t="s">
        <v>163</v>
      </c>
      <c r="D481" s="198"/>
      <c r="E481" s="790"/>
      <c r="F481" s="1961">
        <f t="shared" ref="F481:G481" si="277">(F478+F479)/3.9+F475</f>
        <v>56519.515669515669</v>
      </c>
      <c r="G481" s="791">
        <f t="shared" si="277"/>
        <v>18839.7150997151</v>
      </c>
      <c r="H481" s="791">
        <f>(H478+H479)/3.9+H475</f>
        <v>18908.813960113963</v>
      </c>
      <c r="I481" s="791">
        <f>H481/G481*100</f>
        <v>100.36677232130707</v>
      </c>
      <c r="J481" s="792"/>
      <c r="K481" s="792"/>
      <c r="L481" s="791"/>
      <c r="M481" s="791"/>
      <c r="N481" s="791"/>
      <c r="O481" s="791"/>
      <c r="P481" s="791"/>
      <c r="Q481" s="791"/>
      <c r="R481" s="2625">
        <v>51703.584799999997</v>
      </c>
      <c r="S481" s="2625">
        <v>51703.584799999997</v>
      </c>
      <c r="T481" s="2625">
        <v>51703.584799999997</v>
      </c>
      <c r="U481" s="2625">
        <v>51703.584799999997</v>
      </c>
      <c r="V481" s="2720">
        <f>R481/12*$C$3+(S481-R481)/11*3+(T481-S481)/10*2+(U481-T481)/9*1</f>
        <v>17234.528266666664</v>
      </c>
      <c r="W481" s="722">
        <f>AA481-Z481</f>
        <v>17207.242620000001</v>
      </c>
      <c r="X481" s="722"/>
      <c r="Y481" s="2738">
        <f>W481-V481</f>
        <v>-27.285646666663524</v>
      </c>
      <c r="Z481" s="793">
        <v>-22.519569999999998</v>
      </c>
      <c r="AA481" s="3454">
        <v>17184.723050000001</v>
      </c>
      <c r="AB481" s="791">
        <f>(AB478+AB479)/3.9+AB475</f>
        <v>0</v>
      </c>
      <c r="AC481" s="1651">
        <f>AC477+AC475</f>
        <v>0</v>
      </c>
      <c r="AD481" s="1651">
        <f t="shared" si="236"/>
        <v>0</v>
      </c>
      <c r="AE481" s="2159"/>
    </row>
    <row r="482" spans="1:267" ht="15" customHeight="1" x14ac:dyDescent="0.25">
      <c r="A482" s="716">
        <v>1</v>
      </c>
      <c r="B482" s="1551">
        <v>1</v>
      </c>
      <c r="C482" s="750" t="s">
        <v>336</v>
      </c>
      <c r="D482" s="750"/>
      <c r="E482" s="790"/>
      <c r="F482" s="1961">
        <f>F481</f>
        <v>56519.515669515669</v>
      </c>
      <c r="G482" s="791">
        <f t="shared" ref="G482:H482" si="278">G481</f>
        <v>18839.7150997151</v>
      </c>
      <c r="H482" s="791">
        <f t="shared" si="278"/>
        <v>18908.813960113963</v>
      </c>
      <c r="I482" s="791">
        <f>H482/G482*100</f>
        <v>100.36677232130707</v>
      </c>
      <c r="J482" s="792"/>
      <c r="K482" s="792"/>
      <c r="L482" s="791"/>
      <c r="M482" s="791"/>
      <c r="N482" s="791"/>
      <c r="O482" s="791"/>
      <c r="P482" s="791"/>
      <c r="Q482" s="791"/>
      <c r="R482" s="2625">
        <f t="shared" ref="R482:S482" si="279">R481</f>
        <v>51703.584799999997</v>
      </c>
      <c r="S482" s="2625">
        <f t="shared" si="279"/>
        <v>51703.584799999997</v>
      </c>
      <c r="T482" s="2625">
        <f t="shared" ref="T482:U482" si="280">T481</f>
        <v>51703.584799999997</v>
      </c>
      <c r="U482" s="2625">
        <f t="shared" si="280"/>
        <v>51703.584799999997</v>
      </c>
      <c r="V482" s="2719">
        <f t="shared" ref="V482" si="281">R482/12*$C$3</f>
        <v>17234.528266666664</v>
      </c>
      <c r="W482" s="722">
        <f t="shared" ref="W482:Z482" si="282">W481</f>
        <v>17207.242620000001</v>
      </c>
      <c r="X482" s="722">
        <f t="shared" si="282"/>
        <v>0</v>
      </c>
      <c r="Y482" s="2738">
        <f t="shared" si="282"/>
        <v>-27.285646666663524</v>
      </c>
      <c r="Z482" s="788">
        <f t="shared" si="282"/>
        <v>-22.519569999999998</v>
      </c>
      <c r="AA482" s="3453">
        <f>AA481</f>
        <v>17184.723050000001</v>
      </c>
      <c r="AB482" s="791">
        <f t="shared" ref="AB482:AC482" si="283">AB481</f>
        <v>0</v>
      </c>
      <c r="AC482" s="493">
        <f t="shared" si="283"/>
        <v>0</v>
      </c>
      <c r="AD482" s="493">
        <f t="shared" si="236"/>
        <v>0</v>
      </c>
      <c r="AE482" s="2159"/>
    </row>
    <row r="483" spans="1:267" ht="15" customHeight="1" x14ac:dyDescent="0.25">
      <c r="A483" s="716">
        <v>1</v>
      </c>
      <c r="B483" s="1551">
        <v>1</v>
      </c>
      <c r="C483" s="461" t="s">
        <v>17</v>
      </c>
      <c r="D483" s="461"/>
      <c r="E483" s="461"/>
      <c r="F483" s="1962"/>
      <c r="G483" s="778"/>
      <c r="H483" s="778"/>
      <c r="I483" s="778"/>
      <c r="J483" s="785"/>
      <c r="K483" s="785"/>
      <c r="L483" s="778"/>
      <c r="M483" s="778"/>
      <c r="N483" s="778"/>
      <c r="O483" s="778"/>
      <c r="P483" s="778"/>
      <c r="Q483" s="778"/>
      <c r="R483" s="2622">
        <f t="shared" ref="R483:V483" si="284">SUM(R482)</f>
        <v>51703.584799999997</v>
      </c>
      <c r="S483" s="2622">
        <f t="shared" ref="S483:T483" si="285">SUM(S482)</f>
        <v>51703.584799999997</v>
      </c>
      <c r="T483" s="2622">
        <f t="shared" si="285"/>
        <v>51703.584799999997</v>
      </c>
      <c r="U483" s="2622">
        <f t="shared" ref="U483" si="286">SUM(U482)</f>
        <v>51703.584799999997</v>
      </c>
      <c r="V483" s="2718">
        <f t="shared" si="284"/>
        <v>17234.528266666664</v>
      </c>
      <c r="W483" s="94">
        <f t="shared" ref="W483:Z483" si="287">SUM(W482)</f>
        <v>17207.242620000001</v>
      </c>
      <c r="X483" s="94"/>
      <c r="Y483" s="2739">
        <f t="shared" si="287"/>
        <v>-27.285646666663524</v>
      </c>
      <c r="Z483" s="196">
        <f t="shared" si="287"/>
        <v>-22.519569999999998</v>
      </c>
      <c r="AA483" s="3450">
        <f>SUM(AA482)</f>
        <v>17184.723050000001</v>
      </c>
      <c r="AB483" s="495"/>
      <c r="AC483" s="94">
        <f t="shared" ref="AC483" si="288">SUM(AC482)</f>
        <v>0</v>
      </c>
      <c r="AD483" s="94">
        <f t="shared" si="236"/>
        <v>0</v>
      </c>
      <c r="AE483" s="2159"/>
    </row>
    <row r="484" spans="1:267" ht="15" customHeight="1" x14ac:dyDescent="0.25">
      <c r="A484" s="716">
        <v>1</v>
      </c>
      <c r="B484" s="1551">
        <v>1</v>
      </c>
      <c r="C484" s="282"/>
      <c r="D484" s="282"/>
      <c r="E484" s="282"/>
      <c r="F484" s="1932"/>
      <c r="G484" s="724"/>
      <c r="H484" s="724"/>
      <c r="I484" s="724"/>
      <c r="J484" s="787"/>
      <c r="K484" s="787"/>
      <c r="L484" s="724"/>
      <c r="M484" s="724"/>
      <c r="N484" s="724"/>
      <c r="O484" s="724"/>
      <c r="P484" s="724"/>
      <c r="Q484" s="724"/>
      <c r="R484" s="1330"/>
      <c r="S484" s="1330"/>
      <c r="T484" s="1330"/>
      <c r="U484" s="1330"/>
      <c r="V484" s="1493"/>
      <c r="W484" s="721"/>
      <c r="X484" s="721"/>
      <c r="Y484" s="2737"/>
      <c r="Z484" s="755"/>
      <c r="AA484" s="3443"/>
      <c r="AB484" s="721"/>
      <c r="AC484" s="1646"/>
      <c r="AD484" s="1646">
        <f t="shared" ref="AD484:AD547" si="289">AC484/1000</f>
        <v>0</v>
      </c>
      <c r="AE484" s="2159"/>
    </row>
    <row r="485" spans="1:267" ht="29.25" customHeight="1" x14ac:dyDescent="0.25">
      <c r="A485" s="716">
        <v>1</v>
      </c>
      <c r="B485" s="1551">
        <v>1</v>
      </c>
      <c r="C485" s="76" t="s">
        <v>393</v>
      </c>
      <c r="D485" s="76"/>
      <c r="E485" s="160"/>
      <c r="F485" s="1935"/>
      <c r="G485" s="553"/>
      <c r="H485" s="553"/>
      <c r="I485" s="553"/>
      <c r="J485" s="776"/>
      <c r="K485" s="776"/>
      <c r="L485" s="83"/>
      <c r="M485" s="83"/>
      <c r="N485" s="83"/>
      <c r="O485" s="83"/>
      <c r="P485" s="83"/>
      <c r="Q485" s="83"/>
      <c r="R485" s="2617"/>
      <c r="S485" s="2617"/>
      <c r="T485" s="2617"/>
      <c r="U485" s="2617"/>
      <c r="V485" s="1483"/>
      <c r="W485" s="83"/>
      <c r="X485" s="83"/>
      <c r="Y485" s="2735"/>
      <c r="Z485" s="745"/>
      <c r="AA485" s="3444"/>
      <c r="AB485" s="83"/>
      <c r="AC485" s="288"/>
      <c r="AD485" s="288">
        <f t="shared" si="289"/>
        <v>0</v>
      </c>
      <c r="AE485" s="2159"/>
    </row>
    <row r="486" spans="1:267" ht="15" customHeight="1" x14ac:dyDescent="0.25">
      <c r="A486" s="716">
        <v>1</v>
      </c>
      <c r="B486" s="1551">
        <v>1</v>
      </c>
      <c r="C486" s="487" t="s">
        <v>304</v>
      </c>
      <c r="D486" s="487"/>
      <c r="E486" s="487"/>
      <c r="F486" s="748"/>
      <c r="G486" s="342"/>
      <c r="H486" s="342"/>
      <c r="I486" s="342"/>
      <c r="J486" s="776"/>
      <c r="K486" s="776"/>
      <c r="L486" s="83"/>
      <c r="M486" s="83"/>
      <c r="N486" s="83"/>
      <c r="O486" s="83"/>
      <c r="P486" s="83"/>
      <c r="Q486" s="83"/>
      <c r="R486" s="2617"/>
      <c r="S486" s="2617"/>
      <c r="T486" s="2617"/>
      <c r="U486" s="2617"/>
      <c r="V486" s="1483"/>
      <c r="W486" s="83"/>
      <c r="X486" s="83"/>
      <c r="Y486" s="2735"/>
      <c r="Z486" s="745"/>
      <c r="AA486" s="3444"/>
      <c r="AB486" s="83"/>
      <c r="AC486" s="288"/>
      <c r="AD486" s="288">
        <f t="shared" si="289"/>
        <v>0</v>
      </c>
      <c r="AE486" s="2159"/>
    </row>
    <row r="487" spans="1:267" ht="30" customHeight="1" x14ac:dyDescent="0.25">
      <c r="A487" s="716">
        <v>1</v>
      </c>
      <c r="B487" s="1551">
        <v>1</v>
      </c>
      <c r="C487" s="387" t="s">
        <v>645</v>
      </c>
      <c r="D487" s="525"/>
      <c r="E487" s="525"/>
      <c r="F487" s="1955">
        <f t="shared" ref="F487:G487" si="290">F488/2.7</f>
        <v>16296.296296296296</v>
      </c>
      <c r="G487" s="1298">
        <f t="shared" si="290"/>
        <v>5432.2222222222217</v>
      </c>
      <c r="H487" s="1298">
        <f>H488/2.7</f>
        <v>4682.8481481481476</v>
      </c>
      <c r="I487" s="81">
        <f t="shared" ref="I487:I488" si="291">H487/G487*100</f>
        <v>86.205018067771192</v>
      </c>
      <c r="J487" s="776"/>
      <c r="K487" s="776"/>
      <c r="L487" s="83"/>
      <c r="M487" s="83"/>
      <c r="N487" s="83"/>
      <c r="O487" s="83"/>
      <c r="P487" s="83"/>
      <c r="Q487" s="83"/>
      <c r="R487" s="2617"/>
      <c r="S487" s="2617"/>
      <c r="T487" s="2617"/>
      <c r="U487" s="2617"/>
      <c r="V487" s="1483"/>
      <c r="W487" s="83"/>
      <c r="X487" s="83"/>
      <c r="Y487" s="2735"/>
      <c r="Z487" s="745"/>
      <c r="AA487" s="3444"/>
      <c r="AB487" s="1620">
        <f t="shared" ref="AB487" si="292">AB488/2.7</f>
        <v>0</v>
      </c>
      <c r="AC487" s="1641">
        <f>AC488</f>
        <v>0</v>
      </c>
      <c r="AD487" s="1641">
        <f t="shared" si="289"/>
        <v>0</v>
      </c>
      <c r="AE487" s="2159"/>
    </row>
    <row r="488" spans="1:267" ht="15" customHeight="1" x14ac:dyDescent="0.25">
      <c r="B488" s="1551">
        <v>1</v>
      </c>
      <c r="C488" s="525" t="s">
        <v>371</v>
      </c>
      <c r="D488" s="525"/>
      <c r="E488" s="525"/>
      <c r="F488" s="748">
        <v>44000</v>
      </c>
      <c r="G488" s="81">
        <f>ROUND(F488/12*$C$3,0)</f>
        <v>14667</v>
      </c>
      <c r="H488" s="1298">
        <v>12643.689999999999</v>
      </c>
      <c r="I488" s="81">
        <f t="shared" si="291"/>
        <v>86.205018067771178</v>
      </c>
      <c r="J488" s="776"/>
      <c r="K488" s="776"/>
      <c r="L488" s="83"/>
      <c r="M488" s="83"/>
      <c r="N488" s="83"/>
      <c r="O488" s="83"/>
      <c r="P488" s="83"/>
      <c r="Q488" s="83"/>
      <c r="R488" s="2617"/>
      <c r="S488" s="2617"/>
      <c r="T488" s="2617"/>
      <c r="U488" s="2617"/>
      <c r="V488" s="1483"/>
      <c r="W488" s="83"/>
      <c r="X488" s="83"/>
      <c r="Y488" s="2735"/>
      <c r="Z488" s="745"/>
      <c r="AA488" s="3444"/>
      <c r="AB488" s="83"/>
      <c r="AC488" s="288"/>
      <c r="AD488" s="288">
        <f t="shared" si="289"/>
        <v>0</v>
      </c>
      <c r="AE488" s="2159"/>
    </row>
    <row r="489" spans="1:267" ht="15" customHeight="1" x14ac:dyDescent="0.25">
      <c r="A489" s="716">
        <v>1</v>
      </c>
      <c r="B489" s="1551">
        <v>1</v>
      </c>
      <c r="C489" s="525" t="s">
        <v>155</v>
      </c>
      <c r="D489" s="525"/>
      <c r="E489" s="525"/>
      <c r="F489" s="1955">
        <f>(F490+F491)/8.5</f>
        <v>21235.294117647059</v>
      </c>
      <c r="G489" s="1298">
        <f t="shared" ref="G489" si="293">(G490+G491)/8.5</f>
        <v>7078.3529411764703</v>
      </c>
      <c r="H489" s="1298">
        <f t="shared" ref="H489" si="294">(H490+H491)/8.5</f>
        <v>7324.7094117647066</v>
      </c>
      <c r="I489" s="81">
        <f>H489/G489*100</f>
        <v>103.48042083568794</v>
      </c>
      <c r="J489" s="776"/>
      <c r="K489" s="776"/>
      <c r="L489" s="83"/>
      <c r="M489" s="83"/>
      <c r="N489" s="83"/>
      <c r="O489" s="83"/>
      <c r="P489" s="83"/>
      <c r="Q489" s="83"/>
      <c r="R489" s="2617"/>
      <c r="S489" s="2617"/>
      <c r="T489" s="2617"/>
      <c r="U489" s="2617"/>
      <c r="V489" s="1483"/>
      <c r="W489" s="83"/>
      <c r="X489" s="83"/>
      <c r="Y489" s="2735"/>
      <c r="Z489" s="745"/>
      <c r="AA489" s="3444"/>
      <c r="AB489" s="1298">
        <f t="shared" ref="AB489" si="295">(AB490+AB491)/8.5</f>
        <v>0</v>
      </c>
      <c r="AC489" s="288">
        <f>AC490</f>
        <v>0</v>
      </c>
      <c r="AD489" s="1641">
        <f t="shared" si="289"/>
        <v>0</v>
      </c>
      <c r="AE489" s="2159"/>
    </row>
    <row r="490" spans="1:267" ht="15" customHeight="1" x14ac:dyDescent="0.25">
      <c r="A490" s="716">
        <v>1</v>
      </c>
      <c r="B490" s="1551">
        <v>1</v>
      </c>
      <c r="C490" s="109" t="s">
        <v>295</v>
      </c>
      <c r="D490" s="109"/>
      <c r="E490" s="109"/>
      <c r="F490" s="690">
        <v>173500</v>
      </c>
      <c r="G490" s="81">
        <f>ROUND(F490/12*$C$3,0)</f>
        <v>57833</v>
      </c>
      <c r="H490" s="1298">
        <v>61218.3</v>
      </c>
      <c r="I490" s="81">
        <f>H490/G490*100</f>
        <v>105.85357840679197</v>
      </c>
      <c r="J490" s="776"/>
      <c r="K490" s="776"/>
      <c r="L490" s="83"/>
      <c r="M490" s="83"/>
      <c r="N490" s="83"/>
      <c r="O490" s="83"/>
      <c r="P490" s="83"/>
      <c r="Q490" s="83"/>
      <c r="R490" s="2617"/>
      <c r="S490" s="2617"/>
      <c r="T490" s="2617"/>
      <c r="U490" s="2617"/>
      <c r="V490" s="1483"/>
      <c r="W490" s="83"/>
      <c r="X490" s="83"/>
      <c r="Y490" s="2735"/>
      <c r="Z490" s="745"/>
      <c r="AA490" s="3444"/>
      <c r="AB490" s="83"/>
      <c r="AC490" s="288"/>
      <c r="AD490" s="288">
        <f t="shared" si="289"/>
        <v>0</v>
      </c>
      <c r="AE490" s="2159"/>
    </row>
    <row r="491" spans="1:267" ht="15" customHeight="1" x14ac:dyDescent="0.25">
      <c r="B491" s="1551">
        <v>1</v>
      </c>
      <c r="C491" s="109" t="s">
        <v>412</v>
      </c>
      <c r="D491" s="109"/>
      <c r="E491" s="109"/>
      <c r="F491" s="690">
        <v>7000</v>
      </c>
      <c r="G491" s="81">
        <f>ROUND(F491/12*$C$3,0)</f>
        <v>2333</v>
      </c>
      <c r="H491" s="1298">
        <v>1041.73</v>
      </c>
      <c r="I491" s="81">
        <f>H491/G491*100</f>
        <v>44.651950278611231</v>
      </c>
      <c r="J491" s="776"/>
      <c r="K491" s="776"/>
      <c r="L491" s="83"/>
      <c r="M491" s="83"/>
      <c r="N491" s="83"/>
      <c r="O491" s="83"/>
      <c r="P491" s="83"/>
      <c r="Q491" s="83"/>
      <c r="R491" s="2617"/>
      <c r="S491" s="2617"/>
      <c r="T491" s="2617"/>
      <c r="U491" s="2617"/>
      <c r="V491" s="1483"/>
      <c r="W491" s="83"/>
      <c r="X491" s="83"/>
      <c r="Y491" s="2735"/>
      <c r="Z491" s="745"/>
      <c r="AA491" s="3444"/>
      <c r="AB491" s="83"/>
      <c r="AC491" s="288"/>
      <c r="AD491" s="288">
        <f t="shared" si="289"/>
        <v>0</v>
      </c>
      <c r="AE491" s="2159"/>
    </row>
    <row r="492" spans="1:267" s="767" customFormat="1" ht="28.5" customHeight="1" x14ac:dyDescent="0.25">
      <c r="A492" s="716">
        <v>1</v>
      </c>
      <c r="B492" s="1551">
        <v>1</v>
      </c>
      <c r="C492" s="387" t="s">
        <v>156</v>
      </c>
      <c r="D492" s="387"/>
      <c r="E492" s="387"/>
      <c r="F492" s="690"/>
      <c r="G492" s="420"/>
      <c r="H492" s="420"/>
      <c r="I492" s="420"/>
      <c r="J492" s="552"/>
      <c r="K492" s="552"/>
      <c r="L492" s="553"/>
      <c r="M492" s="553"/>
      <c r="N492" s="553"/>
      <c r="O492" s="553"/>
      <c r="P492" s="553"/>
      <c r="Q492" s="553"/>
      <c r="R492" s="638"/>
      <c r="S492" s="638"/>
      <c r="T492" s="638"/>
      <c r="U492" s="638"/>
      <c r="V492" s="1482"/>
      <c r="W492" s="53"/>
      <c r="X492" s="53"/>
      <c r="Y492" s="600"/>
      <c r="Z492" s="655"/>
      <c r="AA492" s="3434"/>
      <c r="AB492" s="53"/>
      <c r="AC492" s="1636"/>
      <c r="AD492" s="1636">
        <f t="shared" si="289"/>
        <v>0</v>
      </c>
      <c r="AE492" s="2159"/>
      <c r="AF492" s="743"/>
      <c r="AG492" s="223"/>
      <c r="AH492" s="223"/>
      <c r="AI492" s="223"/>
      <c r="AJ492" s="223"/>
      <c r="AK492" s="223"/>
      <c r="AL492" s="223"/>
      <c r="AM492" s="223"/>
      <c r="AN492" s="223"/>
      <c r="AO492" s="223"/>
      <c r="AP492" s="223"/>
      <c r="AQ492" s="223"/>
      <c r="AR492" s="223"/>
      <c r="AS492" s="223"/>
      <c r="AT492" s="223"/>
      <c r="AU492" s="223"/>
      <c r="AV492" s="223"/>
      <c r="AW492" s="223"/>
      <c r="AX492" s="223"/>
      <c r="AY492" s="223"/>
      <c r="AZ492" s="223"/>
      <c r="BA492" s="223"/>
      <c r="BB492" s="223"/>
      <c r="BC492" s="223"/>
      <c r="BD492" s="223"/>
      <c r="BE492" s="223"/>
      <c r="BF492" s="223"/>
      <c r="BG492" s="223"/>
      <c r="BH492" s="223"/>
      <c r="BI492" s="223"/>
      <c r="BJ492" s="223"/>
      <c r="BK492" s="223"/>
      <c r="BL492" s="223"/>
      <c r="BM492" s="223"/>
      <c r="BN492" s="223"/>
      <c r="BO492" s="223"/>
      <c r="BP492" s="223"/>
      <c r="BQ492" s="223"/>
      <c r="BR492" s="223"/>
      <c r="BS492" s="223"/>
      <c r="BT492" s="223"/>
      <c r="BU492" s="223"/>
      <c r="BV492" s="223"/>
      <c r="BW492" s="223"/>
      <c r="BX492" s="223"/>
      <c r="BY492" s="223"/>
      <c r="BZ492" s="223"/>
      <c r="CA492" s="223"/>
      <c r="CB492" s="223"/>
      <c r="CC492" s="223"/>
      <c r="CD492" s="223"/>
      <c r="CE492" s="223"/>
      <c r="CF492" s="223"/>
      <c r="CG492" s="223"/>
      <c r="CH492" s="223"/>
      <c r="CI492" s="223"/>
      <c r="CJ492" s="223"/>
      <c r="CK492" s="223"/>
      <c r="CL492" s="223"/>
      <c r="CM492" s="223"/>
      <c r="CN492" s="223"/>
      <c r="CO492" s="223"/>
      <c r="CP492" s="223"/>
      <c r="CQ492" s="223"/>
      <c r="CR492" s="223"/>
      <c r="CS492" s="223"/>
      <c r="CT492" s="223"/>
      <c r="CU492" s="223"/>
      <c r="CV492" s="223"/>
      <c r="CW492" s="223"/>
      <c r="CX492" s="223"/>
      <c r="CY492" s="223"/>
      <c r="CZ492" s="223"/>
      <c r="DA492" s="223"/>
      <c r="DB492" s="223"/>
      <c r="DC492" s="223"/>
      <c r="DD492" s="223"/>
      <c r="DE492" s="223"/>
      <c r="DF492" s="223"/>
      <c r="DG492" s="223"/>
      <c r="DH492" s="223"/>
      <c r="DI492" s="223"/>
      <c r="DJ492" s="223"/>
      <c r="DK492" s="223"/>
      <c r="DL492" s="223"/>
      <c r="DM492" s="223"/>
      <c r="DN492" s="223"/>
      <c r="DO492" s="223"/>
      <c r="DP492" s="223"/>
      <c r="DQ492" s="223"/>
      <c r="DR492" s="223"/>
      <c r="DS492" s="223"/>
      <c r="DT492" s="223"/>
      <c r="DU492" s="223"/>
      <c r="DV492" s="223"/>
      <c r="DW492" s="223"/>
      <c r="DX492" s="223"/>
      <c r="DY492" s="223"/>
      <c r="DZ492" s="223"/>
      <c r="EA492" s="223"/>
      <c r="EB492" s="223"/>
      <c r="EC492" s="223"/>
      <c r="ED492" s="223"/>
      <c r="EE492" s="223"/>
      <c r="EF492" s="223"/>
      <c r="EG492" s="223"/>
      <c r="EH492" s="223"/>
      <c r="EI492" s="223"/>
      <c r="EJ492" s="223"/>
      <c r="EK492" s="223"/>
      <c r="EL492" s="223"/>
      <c r="EM492" s="223"/>
      <c r="EN492" s="223"/>
      <c r="EO492" s="223"/>
      <c r="EP492" s="223"/>
      <c r="EQ492" s="223"/>
      <c r="ER492" s="223"/>
      <c r="ES492" s="223"/>
      <c r="ET492" s="223"/>
      <c r="EU492" s="223"/>
      <c r="EV492" s="223"/>
      <c r="EW492" s="223"/>
      <c r="EX492" s="223"/>
      <c r="EY492" s="223"/>
      <c r="EZ492" s="223"/>
      <c r="FA492" s="223"/>
      <c r="FB492" s="223"/>
      <c r="FC492" s="223"/>
      <c r="FD492" s="223"/>
      <c r="FE492" s="223"/>
      <c r="FF492" s="223"/>
      <c r="FG492" s="223"/>
      <c r="FH492" s="223"/>
      <c r="FI492" s="223"/>
      <c r="FJ492" s="223"/>
      <c r="FK492" s="223"/>
      <c r="FL492" s="223"/>
      <c r="FM492" s="223"/>
      <c r="FN492" s="223"/>
      <c r="FO492" s="223"/>
      <c r="FP492" s="223"/>
      <c r="FQ492" s="223"/>
      <c r="FR492" s="223"/>
      <c r="FS492" s="223"/>
      <c r="FT492" s="223"/>
      <c r="FU492" s="223"/>
      <c r="FV492" s="223"/>
      <c r="FW492" s="223"/>
      <c r="FX492" s="223"/>
      <c r="FY492" s="223"/>
      <c r="FZ492" s="223"/>
      <c r="GA492" s="223"/>
      <c r="GB492" s="223"/>
      <c r="GC492" s="223"/>
      <c r="GD492" s="223"/>
      <c r="GE492" s="223"/>
      <c r="GF492" s="223"/>
      <c r="GG492" s="223"/>
      <c r="GH492" s="223"/>
      <c r="GI492" s="223"/>
      <c r="GJ492" s="223"/>
      <c r="GK492" s="223"/>
      <c r="GL492" s="223"/>
      <c r="GM492" s="223"/>
      <c r="GN492" s="223"/>
      <c r="GO492" s="223"/>
      <c r="GP492" s="223"/>
      <c r="GQ492" s="223"/>
      <c r="GR492" s="223"/>
      <c r="GS492" s="223"/>
      <c r="GT492" s="223"/>
      <c r="GU492" s="223"/>
      <c r="GV492" s="223"/>
      <c r="GW492" s="223"/>
      <c r="GX492" s="223"/>
      <c r="GY492" s="223"/>
      <c r="GZ492" s="223"/>
      <c r="HA492" s="223"/>
      <c r="HB492" s="223"/>
      <c r="HC492" s="223"/>
      <c r="HD492" s="223"/>
      <c r="HE492" s="223"/>
      <c r="HF492" s="223"/>
      <c r="HG492" s="223"/>
      <c r="HH492" s="223"/>
      <c r="HI492" s="223"/>
      <c r="HJ492" s="223"/>
      <c r="HK492" s="223"/>
      <c r="HL492" s="223"/>
      <c r="HM492" s="223"/>
      <c r="HN492" s="223"/>
      <c r="HO492" s="223"/>
      <c r="HP492" s="223"/>
      <c r="HQ492" s="223"/>
      <c r="HR492" s="223"/>
      <c r="HS492" s="223"/>
      <c r="HT492" s="223"/>
      <c r="HU492" s="223"/>
      <c r="HV492" s="223"/>
      <c r="HW492" s="223"/>
      <c r="HX492" s="223"/>
      <c r="HY492" s="223"/>
      <c r="HZ492" s="223"/>
      <c r="IA492" s="223"/>
      <c r="IB492" s="223"/>
      <c r="IC492" s="223"/>
      <c r="ID492" s="223"/>
      <c r="IE492" s="223"/>
      <c r="IF492" s="223"/>
      <c r="IG492" s="223"/>
      <c r="IH492" s="223"/>
      <c r="II492" s="223"/>
      <c r="IJ492" s="223"/>
      <c r="IK492" s="223"/>
      <c r="IL492" s="223"/>
      <c r="IM492" s="223"/>
      <c r="IN492" s="223"/>
      <c r="IO492" s="223"/>
      <c r="IP492" s="223"/>
      <c r="IQ492" s="223"/>
      <c r="IR492" s="223"/>
      <c r="IS492" s="223"/>
      <c r="IT492" s="223"/>
      <c r="IU492" s="223"/>
      <c r="IV492" s="223"/>
      <c r="IW492" s="223"/>
      <c r="IX492" s="223"/>
      <c r="IY492" s="223"/>
      <c r="IZ492" s="223"/>
      <c r="JA492" s="223"/>
      <c r="JB492" s="223"/>
      <c r="JC492" s="223"/>
      <c r="JD492" s="223"/>
      <c r="JE492" s="223"/>
      <c r="JF492" s="223"/>
      <c r="JG492" s="223"/>
    </row>
    <row r="493" spans="1:267" ht="15" customHeight="1" x14ac:dyDescent="0.25">
      <c r="A493" s="716">
        <v>1</v>
      </c>
      <c r="B493" s="1551">
        <v>1</v>
      </c>
      <c r="C493" s="198" t="s">
        <v>163</v>
      </c>
      <c r="D493" s="198"/>
      <c r="E493" s="790"/>
      <c r="F493" s="1961">
        <f t="shared" ref="F493:G493" si="296">(F490+F491)/3.9+F487</f>
        <v>62578.347578347573</v>
      </c>
      <c r="G493" s="791">
        <f t="shared" si="296"/>
        <v>20859.401709401711</v>
      </c>
      <c r="H493" s="791">
        <f>(H490+H491)/3.9+H487</f>
        <v>20646.958404558405</v>
      </c>
      <c r="I493" s="299">
        <f>H493/G493*100</f>
        <v>98.981546509325085</v>
      </c>
      <c r="J493" s="792"/>
      <c r="K493" s="792"/>
      <c r="L493" s="791"/>
      <c r="M493" s="791"/>
      <c r="N493" s="791"/>
      <c r="O493" s="791"/>
      <c r="P493" s="791"/>
      <c r="Q493" s="791"/>
      <c r="R493" s="2625">
        <v>53413.04</v>
      </c>
      <c r="S493" s="2625">
        <v>53413.04</v>
      </c>
      <c r="T493" s="2625">
        <v>53413.04</v>
      </c>
      <c r="U493" s="2625">
        <v>53413.04</v>
      </c>
      <c r="V493" s="2721">
        <f>R493/12*$C$3+(S493-R493)/11*3+(T493-S493)/10*2+(U493-T493)/9*1</f>
        <v>17804.346666666668</v>
      </c>
      <c r="W493" s="722">
        <f>AA493-Z493</f>
        <v>17821.199229999998</v>
      </c>
      <c r="X493" s="722"/>
      <c r="Y493" s="2738">
        <f>W493-V493</f>
        <v>16.852563333330181</v>
      </c>
      <c r="Z493" s="793">
        <v>-4.1136499999999998</v>
      </c>
      <c r="AA493" s="3454">
        <v>17817.085579999999</v>
      </c>
      <c r="AB493" s="791">
        <f>(AB490+AB491)/3.9+AB487</f>
        <v>0</v>
      </c>
      <c r="AC493" s="1651">
        <f>AC489+AC487</f>
        <v>0</v>
      </c>
      <c r="AD493" s="1651">
        <f t="shared" si="289"/>
        <v>0</v>
      </c>
      <c r="AE493" s="2159"/>
    </row>
    <row r="494" spans="1:267" ht="15" customHeight="1" x14ac:dyDescent="0.25">
      <c r="A494" s="716">
        <v>1</v>
      </c>
      <c r="B494" s="1551">
        <v>1</v>
      </c>
      <c r="C494" s="790" t="s">
        <v>336</v>
      </c>
      <c r="D494" s="790"/>
      <c r="E494" s="790"/>
      <c r="F494" s="1961">
        <f>F493</f>
        <v>62578.347578347573</v>
      </c>
      <c r="G494" s="791">
        <f t="shared" ref="G494:H494" si="297">G493</f>
        <v>20859.401709401711</v>
      </c>
      <c r="H494" s="791">
        <f t="shared" si="297"/>
        <v>20646.958404558405</v>
      </c>
      <c r="I494" s="157">
        <f>H494/G494*100</f>
        <v>98.981546509325085</v>
      </c>
      <c r="J494" s="792"/>
      <c r="K494" s="792"/>
      <c r="L494" s="791"/>
      <c r="M494" s="791"/>
      <c r="N494" s="791"/>
      <c r="O494" s="791"/>
      <c r="P494" s="791"/>
      <c r="Q494" s="791"/>
      <c r="R494" s="2625">
        <f t="shared" ref="R494:S494" si="298">R493</f>
        <v>53413.04</v>
      </c>
      <c r="S494" s="2625">
        <f t="shared" si="298"/>
        <v>53413.04</v>
      </c>
      <c r="T494" s="2625">
        <f t="shared" ref="T494:U494" si="299">T493</f>
        <v>53413.04</v>
      </c>
      <c r="U494" s="2625">
        <f t="shared" si="299"/>
        <v>53413.04</v>
      </c>
      <c r="V494" s="2722">
        <f t="shared" ref="V494" si="300">R494/12*$C$3</f>
        <v>17804.346666666668</v>
      </c>
      <c r="W494" s="722">
        <f t="shared" ref="W494:Z494" si="301">W493</f>
        <v>17821.199229999998</v>
      </c>
      <c r="X494" s="722">
        <f t="shared" si="301"/>
        <v>0</v>
      </c>
      <c r="Y494" s="2738">
        <f t="shared" si="301"/>
        <v>16.852563333330181</v>
      </c>
      <c r="Z494" s="788">
        <f t="shared" si="301"/>
        <v>-4.1136499999999998</v>
      </c>
      <c r="AA494" s="3453">
        <f>AA493</f>
        <v>17817.085579999999</v>
      </c>
      <c r="AB494" s="791">
        <f t="shared" ref="AB494:AC494" si="302">AB493</f>
        <v>0</v>
      </c>
      <c r="AC494" s="493">
        <f t="shared" si="302"/>
        <v>0</v>
      </c>
      <c r="AD494" s="493">
        <f t="shared" si="289"/>
        <v>0</v>
      </c>
      <c r="AE494" s="2159"/>
    </row>
    <row r="495" spans="1:267" ht="15" customHeight="1" x14ac:dyDescent="0.25">
      <c r="A495" s="716">
        <v>1</v>
      </c>
      <c r="B495" s="1551">
        <v>1</v>
      </c>
      <c r="C495" s="461" t="s">
        <v>17</v>
      </c>
      <c r="D495" s="461"/>
      <c r="E495" s="461"/>
      <c r="F495" s="1962"/>
      <c r="G495" s="778"/>
      <c r="H495" s="778"/>
      <c r="I495" s="327"/>
      <c r="J495" s="785"/>
      <c r="K495" s="785"/>
      <c r="L495" s="778"/>
      <c r="M495" s="778"/>
      <c r="N495" s="778"/>
      <c r="O495" s="778"/>
      <c r="P495" s="778"/>
      <c r="Q495" s="778"/>
      <c r="R495" s="2622">
        <f t="shared" ref="R495:V495" si="303">SUM(R494)</f>
        <v>53413.04</v>
      </c>
      <c r="S495" s="2622">
        <f t="shared" ref="S495:T495" si="304">SUM(S494)</f>
        <v>53413.04</v>
      </c>
      <c r="T495" s="2622">
        <f t="shared" si="304"/>
        <v>53413.04</v>
      </c>
      <c r="U495" s="2622">
        <f t="shared" ref="U495" si="305">SUM(U494)</f>
        <v>53413.04</v>
      </c>
      <c r="V495" s="2718">
        <f t="shared" si="303"/>
        <v>17804.346666666668</v>
      </c>
      <c r="W495" s="94">
        <f t="shared" ref="W495:Z495" si="306">SUM(W494)</f>
        <v>17821.199229999998</v>
      </c>
      <c r="X495" s="94"/>
      <c r="Y495" s="2739">
        <f t="shared" si="306"/>
        <v>16.852563333330181</v>
      </c>
      <c r="Z495" s="196">
        <f t="shared" si="306"/>
        <v>-4.1136499999999998</v>
      </c>
      <c r="AA495" s="3450">
        <f>SUM(AA494)</f>
        <v>17817.085579999999</v>
      </c>
      <c r="AB495" s="495"/>
      <c r="AC495" s="94">
        <f t="shared" ref="AC495" si="307">SUM(AC494)</f>
        <v>0</v>
      </c>
      <c r="AD495" s="94">
        <f t="shared" si="289"/>
        <v>0</v>
      </c>
      <c r="AE495" s="2159"/>
    </row>
    <row r="496" spans="1:267" ht="15" customHeight="1" x14ac:dyDescent="0.25">
      <c r="A496" s="716">
        <v>1</v>
      </c>
      <c r="B496" s="1551">
        <v>1</v>
      </c>
      <c r="C496" s="282"/>
      <c r="D496" s="282"/>
      <c r="E496" s="282"/>
      <c r="F496" s="1932"/>
      <c r="G496" s="724"/>
      <c r="H496" s="724"/>
      <c r="I496" s="724"/>
      <c r="J496" s="724"/>
      <c r="K496" s="724"/>
      <c r="L496" s="724"/>
      <c r="M496" s="724"/>
      <c r="N496" s="724"/>
      <c r="O496" s="724"/>
      <c r="P496" s="724"/>
      <c r="Q496" s="724"/>
      <c r="R496" s="1330"/>
      <c r="S496" s="1330"/>
      <c r="T496" s="1330"/>
      <c r="U496" s="1330"/>
      <c r="V496" s="1493"/>
      <c r="W496" s="721"/>
      <c r="X496" s="721"/>
      <c r="Y496" s="2737"/>
      <c r="Z496" s="755"/>
      <c r="AA496" s="3443"/>
      <c r="AB496" s="721"/>
      <c r="AC496" s="1646"/>
      <c r="AD496" s="1646">
        <f t="shared" si="289"/>
        <v>0</v>
      </c>
      <c r="AE496" s="2159"/>
    </row>
    <row r="497" spans="1:32" ht="50.25" customHeight="1" x14ac:dyDescent="0.25">
      <c r="A497" s="716">
        <v>1</v>
      </c>
      <c r="B497" s="1551">
        <v>1</v>
      </c>
      <c r="C497" s="76" t="s">
        <v>394</v>
      </c>
      <c r="D497" s="76"/>
      <c r="E497" s="160"/>
      <c r="F497" s="1935"/>
      <c r="G497" s="553"/>
      <c r="H497" s="553"/>
      <c r="I497" s="553"/>
      <c r="J497" s="776"/>
      <c r="K497" s="776"/>
      <c r="L497" s="83"/>
      <c r="M497" s="83"/>
      <c r="N497" s="83"/>
      <c r="O497" s="83"/>
      <c r="P497" s="83"/>
      <c r="Q497" s="83"/>
      <c r="R497" s="2617"/>
      <c r="S497" s="2617"/>
      <c r="T497" s="2617"/>
      <c r="U497" s="2617"/>
      <c r="V497" s="1483"/>
      <c r="W497" s="83"/>
      <c r="X497" s="83"/>
      <c r="Y497" s="2735"/>
      <c r="Z497" s="745"/>
      <c r="AA497" s="3444"/>
      <c r="AB497" s="83"/>
      <c r="AC497" s="288"/>
      <c r="AD497" s="288">
        <f t="shared" si="289"/>
        <v>0</v>
      </c>
      <c r="AE497" s="2159"/>
    </row>
    <row r="498" spans="1:32" ht="22.5" customHeight="1" x14ac:dyDescent="0.25">
      <c r="A498" s="716">
        <v>1</v>
      </c>
      <c r="B498" s="1551">
        <v>1</v>
      </c>
      <c r="C498" s="253" t="s">
        <v>319</v>
      </c>
      <c r="D498" s="253"/>
      <c r="E498" s="254"/>
      <c r="F498" s="1945">
        <f>F499</f>
        <v>81000</v>
      </c>
      <c r="G498" s="105">
        <f>G499</f>
        <v>27000</v>
      </c>
      <c r="H498" s="105">
        <f>H499</f>
        <v>31394</v>
      </c>
      <c r="I498" s="81">
        <f>H498/G498*100</f>
        <v>116.27407407407406</v>
      </c>
      <c r="J498" s="794"/>
      <c r="K498" s="794"/>
      <c r="L498" s="89"/>
      <c r="M498" s="89"/>
      <c r="N498" s="89"/>
      <c r="O498" s="89"/>
      <c r="P498" s="89"/>
      <c r="Q498" s="89"/>
      <c r="R498" s="2626"/>
      <c r="S498" s="2626"/>
      <c r="T498" s="2626"/>
      <c r="U498" s="2626"/>
      <c r="V498" s="1483"/>
      <c r="W498" s="89"/>
      <c r="X498" s="89"/>
      <c r="Y498" s="2740"/>
      <c r="Z498" s="795"/>
      <c r="AA498" s="3455"/>
      <c r="AB498" s="105"/>
      <c r="AC498" s="1652"/>
      <c r="AD498" s="1652">
        <f t="shared" si="289"/>
        <v>0</v>
      </c>
      <c r="AE498" s="2159"/>
    </row>
    <row r="499" spans="1:32" ht="18.75" customHeight="1" x14ac:dyDescent="0.25">
      <c r="A499" s="716">
        <v>1</v>
      </c>
      <c r="B499" s="1551">
        <v>1</v>
      </c>
      <c r="C499" s="796" t="s">
        <v>320</v>
      </c>
      <c r="D499" s="796"/>
      <c r="E499" s="254"/>
      <c r="F499" s="1963">
        <v>81000</v>
      </c>
      <c r="G499" s="161">
        <f>ROUND(F499/12*$C$3,0)</f>
        <v>27000</v>
      </c>
      <c r="H499" s="161">
        <f>H502-H500</f>
        <v>31394</v>
      </c>
      <c r="I499" s="81">
        <f>H499/G499*100</f>
        <v>116.27407407407406</v>
      </c>
      <c r="J499" s="794"/>
      <c r="K499" s="794"/>
      <c r="L499" s="89"/>
      <c r="M499" s="89"/>
      <c r="N499" s="89"/>
      <c r="O499" s="89"/>
      <c r="P499" s="89"/>
      <c r="Q499" s="89"/>
      <c r="R499" s="2626"/>
      <c r="S499" s="2626"/>
      <c r="T499" s="2626"/>
      <c r="U499" s="2626"/>
      <c r="V499" s="1483"/>
      <c r="W499" s="89"/>
      <c r="X499" s="89"/>
      <c r="Y499" s="2740"/>
      <c r="Z499" s="795"/>
      <c r="AA499" s="3455"/>
      <c r="AB499" s="89"/>
      <c r="AC499" s="1652"/>
      <c r="AD499" s="1652">
        <f t="shared" si="289"/>
        <v>0</v>
      </c>
      <c r="AE499" s="2159"/>
    </row>
    <row r="500" spans="1:32" ht="17.25" customHeight="1" x14ac:dyDescent="0.25">
      <c r="A500" s="716">
        <v>1</v>
      </c>
      <c r="B500" s="1551">
        <v>1</v>
      </c>
      <c r="C500" s="253" t="s">
        <v>321</v>
      </c>
      <c r="D500" s="253"/>
      <c r="E500" s="254"/>
      <c r="F500" s="1945">
        <f>F501</f>
        <v>40</v>
      </c>
      <c r="G500" s="105">
        <f t="shared" ref="G500" si="308">G501</f>
        <v>13</v>
      </c>
      <c r="H500" s="105">
        <f>H501</f>
        <v>7</v>
      </c>
      <c r="I500" s="81">
        <f>H500/G500*100</f>
        <v>53.846153846153847</v>
      </c>
      <c r="J500" s="794"/>
      <c r="K500" s="794"/>
      <c r="L500" s="89"/>
      <c r="M500" s="89"/>
      <c r="N500" s="89"/>
      <c r="O500" s="89"/>
      <c r="P500" s="89"/>
      <c r="Q500" s="89"/>
      <c r="R500" s="2626"/>
      <c r="S500" s="2626"/>
      <c r="T500" s="2626"/>
      <c r="U500" s="2626"/>
      <c r="V500" s="1483"/>
      <c r="W500" s="89"/>
      <c r="X500" s="89"/>
      <c r="Y500" s="2740"/>
      <c r="Z500" s="795"/>
      <c r="AA500" s="3455"/>
      <c r="AB500" s="89"/>
      <c r="AC500" s="1652"/>
      <c r="AD500" s="1652">
        <f t="shared" si="289"/>
        <v>0</v>
      </c>
      <c r="AE500" s="2159"/>
    </row>
    <row r="501" spans="1:32" ht="43.5" customHeight="1" x14ac:dyDescent="0.25">
      <c r="A501" s="716">
        <v>1</v>
      </c>
      <c r="B501" s="1551">
        <v>1</v>
      </c>
      <c r="C501" s="796" t="s">
        <v>322</v>
      </c>
      <c r="D501" s="796"/>
      <c r="E501" s="254"/>
      <c r="F501" s="1963">
        <v>40</v>
      </c>
      <c r="G501" s="81">
        <f>ROUND(F501/12*$C$3,0)</f>
        <v>13</v>
      </c>
      <c r="H501" s="161">
        <v>7</v>
      </c>
      <c r="I501" s="81">
        <f>H501/G501*100</f>
        <v>53.846153846153847</v>
      </c>
      <c r="J501" s="794"/>
      <c r="K501" s="794"/>
      <c r="L501" s="89"/>
      <c r="M501" s="83"/>
      <c r="N501" s="89"/>
      <c r="O501" s="83"/>
      <c r="P501" s="83"/>
      <c r="Q501" s="89"/>
      <c r="R501" s="2626"/>
      <c r="S501" s="2626"/>
      <c r="T501" s="2626"/>
      <c r="U501" s="2626"/>
      <c r="V501" s="1483"/>
      <c r="W501" s="89"/>
      <c r="X501" s="89"/>
      <c r="Y501" s="2740"/>
      <c r="Z501" s="795"/>
      <c r="AA501" s="3455"/>
      <c r="AB501" s="89"/>
      <c r="AC501" s="1652"/>
      <c r="AD501" s="1652">
        <f t="shared" si="289"/>
        <v>0</v>
      </c>
      <c r="AE501" s="2159"/>
    </row>
    <row r="502" spans="1:32" ht="43.5" customHeight="1" x14ac:dyDescent="0.25">
      <c r="B502" s="1551">
        <v>1</v>
      </c>
      <c r="C502" s="570" t="s">
        <v>337</v>
      </c>
      <c r="D502" s="570"/>
      <c r="E502" s="254"/>
      <c r="F502" s="1945">
        <f>SUM(F501,F498)</f>
        <v>81040</v>
      </c>
      <c r="G502" s="105">
        <f t="shared" ref="G502" si="309">SUM(G501,G498)</f>
        <v>27013</v>
      </c>
      <c r="H502" s="105">
        <v>31401</v>
      </c>
      <c r="I502" s="571">
        <f>H502/G502*100</f>
        <v>116.24403065190833</v>
      </c>
      <c r="J502" s="792"/>
      <c r="K502" s="792"/>
      <c r="L502" s="302"/>
      <c r="M502" s="140"/>
      <c r="N502" s="302"/>
      <c r="O502" s="140"/>
      <c r="P502" s="140"/>
      <c r="Q502" s="302"/>
      <c r="R502" s="2627">
        <v>377640.05939000001</v>
      </c>
      <c r="S502" s="2627">
        <v>377640.05939000001</v>
      </c>
      <c r="T502" s="2627">
        <v>377640.05939000001</v>
      </c>
      <c r="U502" s="2627">
        <v>377640.05939000001</v>
      </c>
      <c r="V502" s="2723">
        <f>R502/12*$C$3+(S502-R502)/11*3+(T502-S502)/10*2+(U502-T502)/9*1</f>
        <v>125880.01979666667</v>
      </c>
      <c r="W502" s="302">
        <f>AA502-Z502</f>
        <v>125516.7322</v>
      </c>
      <c r="X502" s="302"/>
      <c r="Y502" s="2741">
        <f>W502-V502</f>
        <v>-363.28759666667611</v>
      </c>
      <c r="Z502" s="302">
        <v>-62.97758000000001</v>
      </c>
      <c r="AA502" s="3456">
        <v>125453.75461999999</v>
      </c>
      <c r="AB502" s="105">
        <f t="shared" ref="AB502" si="310">SUM(AB501,AB498)</f>
        <v>0</v>
      </c>
      <c r="AC502" s="1816">
        <f>AC498</f>
        <v>0</v>
      </c>
      <c r="AD502" s="1652">
        <f t="shared" si="289"/>
        <v>0</v>
      </c>
      <c r="AE502" s="2159"/>
    </row>
    <row r="503" spans="1:32" ht="15" customHeight="1" x14ac:dyDescent="0.25">
      <c r="A503" s="716">
        <v>1</v>
      </c>
      <c r="B503" s="1551">
        <v>1</v>
      </c>
      <c r="C503" s="461" t="s">
        <v>17</v>
      </c>
      <c r="D503" s="461"/>
      <c r="E503" s="461"/>
      <c r="F503" s="1962"/>
      <c r="G503" s="778"/>
      <c r="H503" s="778"/>
      <c r="I503" s="778"/>
      <c r="J503" s="785"/>
      <c r="K503" s="785"/>
      <c r="L503" s="778"/>
      <c r="M503" s="778"/>
      <c r="N503" s="778"/>
      <c r="O503" s="778"/>
      <c r="P503" s="778"/>
      <c r="Q503" s="778"/>
      <c r="R503" s="2622">
        <f t="shared" ref="R503:S503" si="311">R502</f>
        <v>377640.05939000001</v>
      </c>
      <c r="S503" s="2622">
        <f t="shared" si="311"/>
        <v>377640.05939000001</v>
      </c>
      <c r="T503" s="2622">
        <f t="shared" ref="T503:U503" si="312">T502</f>
        <v>377640.05939000001</v>
      </c>
      <c r="U503" s="2622">
        <f t="shared" si="312"/>
        <v>377640.05939000001</v>
      </c>
      <c r="V503" s="2715">
        <f t="shared" ref="V503:AA503" si="313">V502</f>
        <v>125880.01979666667</v>
      </c>
      <c r="W503" s="94">
        <f t="shared" si="313"/>
        <v>125516.7322</v>
      </c>
      <c r="X503" s="94">
        <f t="shared" si="313"/>
        <v>0</v>
      </c>
      <c r="Y503" s="2739">
        <f t="shared" si="313"/>
        <v>-363.28759666667611</v>
      </c>
      <c r="Z503" s="94">
        <f t="shared" si="313"/>
        <v>-62.97758000000001</v>
      </c>
      <c r="AA503" s="3450">
        <f t="shared" si="313"/>
        <v>125453.75461999999</v>
      </c>
      <c r="AB503" s="94"/>
      <c r="AC503" s="94">
        <f t="shared" ref="AC503" si="314">AC502</f>
        <v>0</v>
      </c>
      <c r="AD503" s="94">
        <f t="shared" si="289"/>
        <v>0</v>
      </c>
      <c r="AE503" s="2159"/>
    </row>
    <row r="504" spans="1:32" ht="15" customHeight="1" x14ac:dyDescent="0.25">
      <c r="A504" s="716">
        <v>1</v>
      </c>
      <c r="B504" s="1551">
        <v>1</v>
      </c>
      <c r="C504" s="786"/>
      <c r="D504" s="786"/>
      <c r="E504" s="786"/>
      <c r="F504" s="1958"/>
      <c r="G504" s="100"/>
      <c r="H504" s="100"/>
      <c r="I504" s="100"/>
      <c r="J504" s="797"/>
      <c r="K504" s="797"/>
      <c r="L504" s="125"/>
      <c r="M504" s="125"/>
      <c r="N504" s="125"/>
      <c r="O504" s="125"/>
      <c r="P504" s="125"/>
      <c r="Q504" s="125"/>
      <c r="R504" s="2628"/>
      <c r="S504" s="2628"/>
      <c r="T504" s="2628"/>
      <c r="U504" s="2628"/>
      <c r="V504" s="1499"/>
      <c r="W504" s="125"/>
      <c r="X504" s="125"/>
      <c r="Y504" s="2742"/>
      <c r="Z504" s="798"/>
      <c r="AA504" s="3457"/>
      <c r="AB504" s="125"/>
      <c r="AC504" s="1653"/>
      <c r="AD504" s="1653">
        <f t="shared" si="289"/>
        <v>0</v>
      </c>
      <c r="AE504" s="2159"/>
    </row>
    <row r="505" spans="1:32" ht="44.25" customHeight="1" x14ac:dyDescent="0.25">
      <c r="A505" s="716">
        <v>1</v>
      </c>
      <c r="B505" s="1551">
        <v>1</v>
      </c>
      <c r="C505" s="76" t="s">
        <v>395</v>
      </c>
      <c r="D505" s="76"/>
      <c r="E505" s="76"/>
      <c r="F505" s="1935"/>
      <c r="G505" s="553"/>
      <c r="H505" s="553"/>
      <c r="I505" s="553"/>
      <c r="J505" s="776"/>
      <c r="K505" s="776"/>
      <c r="L505" s="83"/>
      <c r="M505" s="83"/>
      <c r="N505" s="83"/>
      <c r="O505" s="83"/>
      <c r="P505" s="83"/>
      <c r="Q505" s="83"/>
      <c r="R505" s="2617"/>
      <c r="S505" s="2617"/>
      <c r="T505" s="2617"/>
      <c r="U505" s="2617"/>
      <c r="V505" s="1483"/>
      <c r="W505" s="83"/>
      <c r="X505" s="83"/>
      <c r="Y505" s="2735"/>
      <c r="Z505" s="745"/>
      <c r="AA505" s="3444"/>
      <c r="AB505" s="83"/>
      <c r="AC505" s="288"/>
      <c r="AD505" s="288">
        <f t="shared" si="289"/>
        <v>0</v>
      </c>
      <c r="AE505" s="2159"/>
    </row>
    <row r="506" spans="1:32" s="59" customFormat="1" ht="15" customHeight="1" x14ac:dyDescent="0.25">
      <c r="A506" s="716">
        <v>1</v>
      </c>
      <c r="B506" s="1551">
        <v>1</v>
      </c>
      <c r="C506" s="421" t="s">
        <v>5</v>
      </c>
      <c r="D506" s="421"/>
      <c r="E506" s="421"/>
      <c r="F506" s="748"/>
      <c r="G506" s="342"/>
      <c r="H506" s="342"/>
      <c r="I506" s="342"/>
      <c r="J506" s="670"/>
      <c r="K506" s="670"/>
      <c r="L506" s="671"/>
      <c r="M506" s="671"/>
      <c r="N506" s="671"/>
      <c r="O506" s="671"/>
      <c r="P506" s="671"/>
      <c r="Q506" s="671"/>
      <c r="R506" s="2618"/>
      <c r="S506" s="2618"/>
      <c r="T506" s="2618"/>
      <c r="U506" s="2618"/>
      <c r="V506" s="1484"/>
      <c r="W506" s="671"/>
      <c r="X506" s="671"/>
      <c r="Y506" s="841"/>
      <c r="Z506" s="671"/>
      <c r="AA506" s="3445"/>
      <c r="AB506" s="671"/>
      <c r="AC506" s="1636"/>
      <c r="AD506" s="1636">
        <f t="shared" si="289"/>
        <v>0</v>
      </c>
      <c r="AE506" s="2159"/>
      <c r="AF506" s="1538"/>
    </row>
    <row r="507" spans="1:32" s="59" customFormat="1" ht="15" customHeight="1" x14ac:dyDescent="0.25">
      <c r="A507" s="716">
        <v>1</v>
      </c>
      <c r="B507" s="1551">
        <v>1</v>
      </c>
      <c r="C507" s="80" t="s">
        <v>55</v>
      </c>
      <c r="D507" s="3402" t="s">
        <v>466</v>
      </c>
      <c r="E507" s="746">
        <v>340</v>
      </c>
      <c r="F507" s="1948">
        <v>650</v>
      </c>
      <c r="G507" s="81">
        <f t="shared" ref="G507:G512" si="315">F507/12*$C$3</f>
        <v>216.66666666666666</v>
      </c>
      <c r="H507" s="342">
        <v>251</v>
      </c>
      <c r="I507" s="81">
        <f t="shared" ref="I507:I512" si="316">H507/G507*100</f>
        <v>115.84615384615384</v>
      </c>
      <c r="J507" s="758">
        <v>10.5</v>
      </c>
      <c r="K507" s="82">
        <f>N507/H507</f>
        <v>10.05179282868526</v>
      </c>
      <c r="L507" s="83">
        <f>ROUND(F507*J507,0)</f>
        <v>6825</v>
      </c>
      <c r="M507" s="83">
        <f t="shared" ref="M507:M510" si="317">L507/12*$C$3</f>
        <v>2275</v>
      </c>
      <c r="N507" s="342">
        <v>2523</v>
      </c>
      <c r="O507" s="83">
        <f>N507/M507*100</f>
        <v>110.90109890109889</v>
      </c>
      <c r="P507" s="83">
        <f>ROUND(L507/E507,0)</f>
        <v>20</v>
      </c>
      <c r="Q507" s="83">
        <f>N507/$C$3*12/P507</f>
        <v>378.45</v>
      </c>
      <c r="R507" s="2618"/>
      <c r="S507" s="2618"/>
      <c r="T507" s="2618"/>
      <c r="U507" s="2618"/>
      <c r="V507" s="1484"/>
      <c r="W507" s="671"/>
      <c r="X507" s="671"/>
      <c r="Y507" s="841"/>
      <c r="Z507" s="671"/>
      <c r="AA507" s="3445"/>
      <c r="AB507" s="671"/>
      <c r="AC507" s="1636"/>
      <c r="AD507" s="1636">
        <f t="shared" si="289"/>
        <v>0</v>
      </c>
      <c r="AE507" s="2159"/>
      <c r="AF507" s="1538"/>
    </row>
    <row r="508" spans="1:32" s="59" customFormat="1" ht="15" customHeight="1" x14ac:dyDescent="0.25">
      <c r="A508" s="716">
        <v>1</v>
      </c>
      <c r="B508" s="1551">
        <v>1</v>
      </c>
      <c r="C508" s="80" t="s">
        <v>77</v>
      </c>
      <c r="D508" s="3402" t="s">
        <v>466</v>
      </c>
      <c r="E508" s="746">
        <v>320</v>
      </c>
      <c r="F508" s="1948">
        <v>100</v>
      </c>
      <c r="G508" s="81">
        <f t="shared" si="315"/>
        <v>33.333333333333336</v>
      </c>
      <c r="H508" s="342">
        <v>49</v>
      </c>
      <c r="I508" s="81">
        <f t="shared" si="316"/>
        <v>147</v>
      </c>
      <c r="J508" s="758">
        <v>9</v>
      </c>
      <c r="K508" s="82">
        <f>N508/H508</f>
        <v>7.0408163265306118</v>
      </c>
      <c r="L508" s="83">
        <f>ROUND(F508*J508,0)</f>
        <v>900</v>
      </c>
      <c r="M508" s="83">
        <f t="shared" si="317"/>
        <v>300</v>
      </c>
      <c r="N508" s="342">
        <v>345</v>
      </c>
      <c r="O508" s="83">
        <f>N508/M508*100</f>
        <v>114.99999999999999</v>
      </c>
      <c r="P508" s="83">
        <f>ROUND(L508/E508,0)</f>
        <v>3</v>
      </c>
      <c r="Q508" s="83">
        <f>N508/$C$3*12/P508</f>
        <v>345</v>
      </c>
      <c r="R508" s="2618"/>
      <c r="S508" s="2618"/>
      <c r="T508" s="2618"/>
      <c r="U508" s="2618"/>
      <c r="V508" s="1484"/>
      <c r="W508" s="671"/>
      <c r="X508" s="671"/>
      <c r="Y508" s="841"/>
      <c r="Z508" s="671"/>
      <c r="AA508" s="3445"/>
      <c r="AB508" s="671"/>
      <c r="AC508" s="1636"/>
      <c r="AD508" s="1636">
        <f t="shared" si="289"/>
        <v>0</v>
      </c>
      <c r="AE508" s="2159"/>
      <c r="AF508" s="1538"/>
    </row>
    <row r="509" spans="1:32" s="59" customFormat="1" ht="15" customHeight="1" x14ac:dyDescent="0.25">
      <c r="A509" s="716">
        <v>1</v>
      </c>
      <c r="B509" s="1551">
        <v>1</v>
      </c>
      <c r="C509" s="80" t="s">
        <v>63</v>
      </c>
      <c r="D509" s="3402" t="s">
        <v>466</v>
      </c>
      <c r="E509" s="746">
        <v>340</v>
      </c>
      <c r="F509" s="1948">
        <v>200</v>
      </c>
      <c r="G509" s="81">
        <f t="shared" si="315"/>
        <v>66.666666666666671</v>
      </c>
      <c r="H509" s="342">
        <v>69</v>
      </c>
      <c r="I509" s="81">
        <f t="shared" si="316"/>
        <v>103.49999999999999</v>
      </c>
      <c r="J509" s="758">
        <v>8.9</v>
      </c>
      <c r="K509" s="82">
        <f>N509/H509</f>
        <v>9.1449275362318847</v>
      </c>
      <c r="L509" s="83">
        <f>ROUND(F509*J509,0)</f>
        <v>1780</v>
      </c>
      <c r="M509" s="83">
        <f t="shared" si="317"/>
        <v>593.33333333333337</v>
      </c>
      <c r="N509" s="342">
        <v>631</v>
      </c>
      <c r="O509" s="83">
        <f>N509/M509*100</f>
        <v>106.34831460674157</v>
      </c>
      <c r="P509" s="83">
        <f>ROUND(L509/E509,0)</f>
        <v>5</v>
      </c>
      <c r="Q509" s="83">
        <f>N509/$C$3*12/P509</f>
        <v>378.6</v>
      </c>
      <c r="R509" s="2618"/>
      <c r="S509" s="2618"/>
      <c r="T509" s="2618"/>
      <c r="U509" s="2618"/>
      <c r="V509" s="1484"/>
      <c r="W509" s="671"/>
      <c r="X509" s="671"/>
      <c r="Y509" s="841"/>
      <c r="Z509" s="671"/>
      <c r="AA509" s="3445"/>
      <c r="AB509" s="671"/>
      <c r="AC509" s="1636"/>
      <c r="AD509" s="1636">
        <f t="shared" si="289"/>
        <v>0</v>
      </c>
      <c r="AE509" s="2159"/>
      <c r="AF509" s="1538"/>
    </row>
    <row r="510" spans="1:32" s="59" customFormat="1" ht="15" customHeight="1" x14ac:dyDescent="0.25">
      <c r="A510" s="716">
        <v>1</v>
      </c>
      <c r="B510" s="1551">
        <v>1</v>
      </c>
      <c r="C510" s="80" t="s">
        <v>61</v>
      </c>
      <c r="D510" s="3402" t="s">
        <v>466</v>
      </c>
      <c r="E510" s="746">
        <v>340</v>
      </c>
      <c r="F510" s="1948">
        <v>150</v>
      </c>
      <c r="G510" s="81">
        <f t="shared" si="315"/>
        <v>50</v>
      </c>
      <c r="H510" s="342">
        <v>29</v>
      </c>
      <c r="I510" s="81">
        <f t="shared" si="316"/>
        <v>57.999999999999993</v>
      </c>
      <c r="J510" s="758">
        <v>6</v>
      </c>
      <c r="K510" s="82">
        <f>N510/H510</f>
        <v>5.3103448275862073</v>
      </c>
      <c r="L510" s="83">
        <f>ROUND(F510*J510,0)</f>
        <v>900</v>
      </c>
      <c r="M510" s="83">
        <f t="shared" si="317"/>
        <v>300</v>
      </c>
      <c r="N510" s="342">
        <v>154</v>
      </c>
      <c r="O510" s="83">
        <f>N510/M510*100</f>
        <v>51.333333333333329</v>
      </c>
      <c r="P510" s="83">
        <f>ROUND(L510/E510,0)</f>
        <v>3</v>
      </c>
      <c r="Q510" s="83">
        <f>N510/$C$3*12/P510</f>
        <v>154</v>
      </c>
      <c r="R510" s="2618"/>
      <c r="S510" s="2618"/>
      <c r="T510" s="2618"/>
      <c r="U510" s="2618"/>
      <c r="V510" s="1496"/>
      <c r="W510" s="671"/>
      <c r="X510" s="671"/>
      <c r="Y510" s="841"/>
      <c r="Z510" s="671"/>
      <c r="AA510" s="3445"/>
      <c r="AB510" s="671"/>
      <c r="AC510" s="1636"/>
      <c r="AD510" s="1636">
        <f t="shared" si="289"/>
        <v>0</v>
      </c>
      <c r="AE510" s="2159"/>
      <c r="AF510" s="1538"/>
    </row>
    <row r="511" spans="1:32" s="59" customFormat="1" ht="15" customHeight="1" x14ac:dyDescent="0.25">
      <c r="A511" s="716">
        <v>1</v>
      </c>
      <c r="B511" s="1551">
        <v>1</v>
      </c>
      <c r="C511" s="417" t="s">
        <v>7</v>
      </c>
      <c r="D511" s="417"/>
      <c r="E511" s="417"/>
      <c r="F511" s="1925">
        <f>SUM(F507:F510)</f>
        <v>1100</v>
      </c>
      <c r="G511" s="536">
        <f>SUM(G507:G510)</f>
        <v>366.66666666666669</v>
      </c>
      <c r="H511" s="536">
        <f>SUM(H507:H510)</f>
        <v>398</v>
      </c>
      <c r="I511" s="536">
        <f t="shared" si="316"/>
        <v>108.54545454545455</v>
      </c>
      <c r="J511" s="682">
        <f>SUM(L511/F511)</f>
        <v>9.459090909090909</v>
      </c>
      <c r="K511" s="106">
        <f>N511/H511</f>
        <v>9.1783919597989954</v>
      </c>
      <c r="L511" s="536">
        <f>SUM(L507:L510)</f>
        <v>10405</v>
      </c>
      <c r="M511" s="536">
        <f>SUM(M507:M510)</f>
        <v>3468.3333333333335</v>
      </c>
      <c r="N511" s="536">
        <f>SUM(N507:N510)</f>
        <v>3653</v>
      </c>
      <c r="O511" s="83">
        <f>N511/M511*100</f>
        <v>105.32436328688131</v>
      </c>
      <c r="P511" s="264">
        <f>SUM(P507:P510)</f>
        <v>31</v>
      </c>
      <c r="Q511" s="83">
        <f>N511/$C$3*12/P511</f>
        <v>353.51612903225805</v>
      </c>
      <c r="R511" s="1533">
        <v>42192.478400699998</v>
      </c>
      <c r="S511" s="1533">
        <v>42192.478400699998</v>
      </c>
      <c r="T511" s="1533">
        <v>42192.478400699998</v>
      </c>
      <c r="U511" s="1533">
        <v>42192.478400699998</v>
      </c>
      <c r="V511" s="2695">
        <f>R511/12*$C$3+(S511-R511)/11*3+(T511-S511)/10*2+(U511-T511)/9*1</f>
        <v>14064.159466899999</v>
      </c>
      <c r="W511" s="720">
        <f>AA511-Z511-X511</f>
        <v>14038.553780000002</v>
      </c>
      <c r="X511" s="1533">
        <v>-37.978079999999999</v>
      </c>
      <c r="Y511" s="590">
        <f>W511-V511</f>
        <v>-25.605686899996726</v>
      </c>
      <c r="Z511" s="720">
        <v>-572.43757999999991</v>
      </c>
      <c r="AA511" s="3439">
        <v>13428.138120000001</v>
      </c>
      <c r="AB511" s="720"/>
      <c r="AC511" s="1642"/>
      <c r="AD511" s="1642">
        <f t="shared" si="289"/>
        <v>0</v>
      </c>
      <c r="AE511" s="2159"/>
      <c r="AF511" s="1538"/>
    </row>
    <row r="512" spans="1:32" s="59" customFormat="1" ht="43.5" customHeight="1" x14ac:dyDescent="0.25">
      <c r="A512" s="716"/>
      <c r="B512" s="1551">
        <v>1</v>
      </c>
      <c r="C512" s="1154" t="s">
        <v>273</v>
      </c>
      <c r="D512" s="1154"/>
      <c r="E512" s="417"/>
      <c r="F512" s="1925">
        <v>11</v>
      </c>
      <c r="G512" s="536">
        <f t="shared" si="315"/>
        <v>3.6666666666666665</v>
      </c>
      <c r="H512" s="536"/>
      <c r="I512" s="536">
        <f t="shared" si="316"/>
        <v>0</v>
      </c>
      <c r="J512" s="682"/>
      <c r="K512" s="106"/>
      <c r="L512" s="536"/>
      <c r="M512" s="536"/>
      <c r="N512" s="536"/>
      <c r="O512" s="83"/>
      <c r="P512" s="264"/>
      <c r="Q512" s="83"/>
      <c r="R512" s="1533">
        <v>1580.4252518999997</v>
      </c>
      <c r="S512" s="1533">
        <v>1580.4252518999997</v>
      </c>
      <c r="T512" s="1533">
        <v>1580.4252518999997</v>
      </c>
      <c r="U512" s="1533">
        <v>1580.4252518999997</v>
      </c>
      <c r="V512" s="2724">
        <f>U512/12*$C$3</f>
        <v>526.80841729999986</v>
      </c>
      <c r="W512" s="720">
        <f>AA512-Z512-X512</f>
        <v>0</v>
      </c>
      <c r="X512" s="720"/>
      <c r="Y512" s="590">
        <f>W512-V512</f>
        <v>-526.80841729999986</v>
      </c>
      <c r="Z512" s="720">
        <v>0</v>
      </c>
      <c r="AA512" s="3439">
        <v>0</v>
      </c>
      <c r="AB512" s="720"/>
      <c r="AC512" s="1642"/>
      <c r="AD512" s="1642">
        <f t="shared" si="289"/>
        <v>0</v>
      </c>
      <c r="AE512" s="2159"/>
      <c r="AF512" s="1538"/>
    </row>
    <row r="513" spans="1:32" s="59" customFormat="1" ht="15" customHeight="1" x14ac:dyDescent="0.25">
      <c r="A513" s="716">
        <v>1</v>
      </c>
      <c r="B513" s="1551">
        <v>1</v>
      </c>
      <c r="C513" s="616" t="s">
        <v>14</v>
      </c>
      <c r="D513" s="616"/>
      <c r="E513" s="487"/>
      <c r="F513" s="748"/>
      <c r="G513" s="342"/>
      <c r="H513" s="342"/>
      <c r="I513" s="342"/>
      <c r="J513" s="682"/>
      <c r="K513" s="682"/>
      <c r="L513" s="749"/>
      <c r="M513" s="749"/>
      <c r="N513" s="749"/>
      <c r="O513" s="749"/>
      <c r="P513" s="749"/>
      <c r="Q513" s="749"/>
      <c r="R513" s="1533"/>
      <c r="S513" s="1533"/>
      <c r="T513" s="1533"/>
      <c r="U513" s="1533"/>
      <c r="V513" s="2725"/>
      <c r="W513" s="472"/>
      <c r="X513" s="472"/>
      <c r="Y513" s="590"/>
      <c r="Z513" s="472"/>
      <c r="AA513" s="3439"/>
      <c r="AB513" s="472"/>
      <c r="AC513" s="1642"/>
      <c r="AD513" s="1642">
        <f t="shared" si="289"/>
        <v>0</v>
      </c>
      <c r="AE513" s="2159"/>
      <c r="AF513" s="1538"/>
    </row>
    <row r="514" spans="1:32" s="59" customFormat="1" ht="16.5" customHeight="1" x14ac:dyDescent="0.25">
      <c r="A514" s="716">
        <v>1</v>
      </c>
      <c r="B514" s="1551">
        <v>1</v>
      </c>
      <c r="C514" s="487" t="s">
        <v>299</v>
      </c>
      <c r="D514" s="487"/>
      <c r="E514" s="500"/>
      <c r="F514" s="1945"/>
      <c r="G514" s="105"/>
      <c r="H514" s="105"/>
      <c r="I514" s="105"/>
      <c r="J514" s="344"/>
      <c r="K514" s="344"/>
      <c r="L514" s="346"/>
      <c r="M514" s="346"/>
      <c r="N514" s="346"/>
      <c r="O514" s="346"/>
      <c r="P514" s="346"/>
      <c r="Q514" s="346"/>
      <c r="R514" s="638"/>
      <c r="S514" s="638"/>
      <c r="T514" s="638"/>
      <c r="U514" s="638"/>
      <c r="V514" s="2695"/>
      <c r="W514" s="420"/>
      <c r="X514" s="420"/>
      <c r="Y514" s="600"/>
      <c r="Z514" s="420"/>
      <c r="AA514" s="3434"/>
      <c r="AB514" s="420"/>
      <c r="AC514" s="1636"/>
      <c r="AD514" s="1636">
        <f t="shared" si="289"/>
        <v>0</v>
      </c>
      <c r="AE514" s="2159"/>
      <c r="AF514" s="1538"/>
    </row>
    <row r="515" spans="1:32" s="59" customFormat="1" ht="28.5" customHeight="1" x14ac:dyDescent="0.25">
      <c r="A515" s="716">
        <v>1</v>
      </c>
      <c r="B515" s="1551">
        <v>1</v>
      </c>
      <c r="C515" s="387" t="s">
        <v>645</v>
      </c>
      <c r="D515" s="387"/>
      <c r="E515" s="387"/>
      <c r="F515" s="690">
        <f t="shared" ref="F515:G515" si="318">SUM(F517,F518,F519,F520)+F516/2.7</f>
        <v>23607.037037037036</v>
      </c>
      <c r="G515" s="420">
        <f t="shared" si="318"/>
        <v>7868.2222222222226</v>
      </c>
      <c r="H515" s="420">
        <f>SUM(H517,H518,H519,H520)+H516/2.7</f>
        <v>11809.407407407407</v>
      </c>
      <c r="I515" s="342">
        <f>H515/G515*100</f>
        <v>150.0899068922341</v>
      </c>
      <c r="J515" s="114"/>
      <c r="K515" s="114"/>
      <c r="L515" s="444"/>
      <c r="M515" s="444"/>
      <c r="N515" s="444"/>
      <c r="O515" s="444"/>
      <c r="P515" s="444"/>
      <c r="Q515" s="444"/>
      <c r="R515" s="2614"/>
      <c r="S515" s="2614"/>
      <c r="T515" s="2614"/>
      <c r="U515" s="2614"/>
      <c r="V515" s="2697"/>
      <c r="W515" s="690"/>
      <c r="X515" s="690"/>
      <c r="Y515" s="2734"/>
      <c r="Z515" s="690"/>
      <c r="AA515" s="2606"/>
      <c r="AB515" s="2180">
        <f t="shared" ref="AB515" si="319">SUM(AB517,AB518,AB519,AB520)+AB516/2.7</f>
        <v>0</v>
      </c>
      <c r="AC515" s="1641"/>
      <c r="AD515" s="1641">
        <f t="shared" si="289"/>
        <v>0</v>
      </c>
      <c r="AE515" s="2159"/>
      <c r="AF515" s="1538"/>
    </row>
    <row r="516" spans="1:32" s="59" customFormat="1" ht="15" customHeight="1" x14ac:dyDescent="0.25">
      <c r="A516" s="716"/>
      <c r="B516" s="1551">
        <v>1</v>
      </c>
      <c r="C516" s="387" t="s">
        <v>422</v>
      </c>
      <c r="D516" s="387"/>
      <c r="E516" s="387"/>
      <c r="F516" s="690">
        <v>100</v>
      </c>
      <c r="G516" s="420">
        <f t="shared" ref="G516:G524" si="320">ROUND(F516/12*$C$3,0)</f>
        <v>33</v>
      </c>
      <c r="H516" s="420">
        <v>111.8</v>
      </c>
      <c r="I516" s="342">
        <f>H516/G516*100</f>
        <v>338.78787878787875</v>
      </c>
      <c r="J516" s="114"/>
      <c r="K516" s="114"/>
      <c r="L516" s="444"/>
      <c r="M516" s="444"/>
      <c r="N516" s="444"/>
      <c r="O516" s="444"/>
      <c r="P516" s="444"/>
      <c r="Q516" s="444"/>
      <c r="R516" s="2614"/>
      <c r="S516" s="2614"/>
      <c r="T516" s="2614"/>
      <c r="U516" s="2614"/>
      <c r="V516" s="2697"/>
      <c r="W516" s="690"/>
      <c r="X516" s="690"/>
      <c r="Y516" s="2734"/>
      <c r="Z516" s="690"/>
      <c r="AA516" s="2606"/>
      <c r="AB516" s="690"/>
      <c r="AC516" s="1641"/>
      <c r="AD516" s="1641">
        <f t="shared" si="289"/>
        <v>0</v>
      </c>
      <c r="AE516" s="2159"/>
      <c r="AF516" s="1538"/>
    </row>
    <row r="517" spans="1:32" s="59" customFormat="1" ht="15" customHeight="1" x14ac:dyDescent="0.25">
      <c r="A517" s="716">
        <v>1</v>
      </c>
      <c r="B517" s="1551">
        <v>1</v>
      </c>
      <c r="C517" s="387" t="s">
        <v>370</v>
      </c>
      <c r="D517" s="387"/>
      <c r="E517" s="387"/>
      <c r="F517" s="690"/>
      <c r="G517" s="81">
        <f t="shared" si="320"/>
        <v>0</v>
      </c>
      <c r="H517" s="420"/>
      <c r="I517" s="342"/>
      <c r="J517" s="114"/>
      <c r="K517" s="114"/>
      <c r="L517" s="444"/>
      <c r="M517" s="444"/>
      <c r="N517" s="444"/>
      <c r="O517" s="444"/>
      <c r="P517" s="444"/>
      <c r="Q517" s="444"/>
      <c r="R517" s="2614"/>
      <c r="S517" s="2614"/>
      <c r="T517" s="2614"/>
      <c r="U517" s="2614"/>
      <c r="V517" s="2697"/>
      <c r="W517" s="690"/>
      <c r="X517" s="690"/>
      <c r="Y517" s="2734"/>
      <c r="Z517" s="690"/>
      <c r="AA517" s="2606"/>
      <c r="AB517" s="690"/>
      <c r="AC517" s="1641"/>
      <c r="AD517" s="1641">
        <f t="shared" si="289"/>
        <v>0</v>
      </c>
      <c r="AE517" s="2159"/>
      <c r="AF517" s="1538"/>
    </row>
    <row r="518" spans="1:32" s="59" customFormat="1" ht="35.1" customHeight="1" x14ac:dyDescent="0.25">
      <c r="A518" s="716">
        <v>1</v>
      </c>
      <c r="B518" s="1551">
        <v>1</v>
      </c>
      <c r="C518" s="387" t="s">
        <v>301</v>
      </c>
      <c r="D518" s="387"/>
      <c r="E518" s="387"/>
      <c r="F518" s="690">
        <v>700</v>
      </c>
      <c r="G518" s="81">
        <f t="shared" si="320"/>
        <v>233</v>
      </c>
      <c r="H518" s="420">
        <v>87</v>
      </c>
      <c r="I518" s="342">
        <f t="shared" ref="I518:I525" si="321">H518/G518*100</f>
        <v>37.339055793991413</v>
      </c>
      <c r="J518" s="114"/>
      <c r="K518" s="114"/>
      <c r="L518" s="444"/>
      <c r="M518" s="444"/>
      <c r="N518" s="444"/>
      <c r="O518" s="444"/>
      <c r="P518" s="444"/>
      <c r="Q518" s="444"/>
      <c r="R518" s="2614"/>
      <c r="S518" s="2614"/>
      <c r="T518" s="2614"/>
      <c r="U518" s="2614"/>
      <c r="V518" s="2697"/>
      <c r="W518" s="690"/>
      <c r="X518" s="690"/>
      <c r="Y518" s="2734"/>
      <c r="Z518" s="690"/>
      <c r="AA518" s="2606"/>
      <c r="AB518" s="690"/>
      <c r="AC518" s="1641"/>
      <c r="AD518" s="1641">
        <f t="shared" si="289"/>
        <v>0</v>
      </c>
      <c r="AE518" s="2159"/>
      <c r="AF518" s="1538"/>
    </row>
    <row r="519" spans="1:32" s="59" customFormat="1" ht="35.1" customHeight="1" x14ac:dyDescent="0.25">
      <c r="A519" s="716">
        <v>1</v>
      </c>
      <c r="B519" s="1551">
        <v>1</v>
      </c>
      <c r="C519" s="387" t="s">
        <v>302</v>
      </c>
      <c r="D519" s="387"/>
      <c r="E519" s="387"/>
      <c r="F519" s="690">
        <v>70</v>
      </c>
      <c r="G519" s="81">
        <f t="shared" si="320"/>
        <v>23</v>
      </c>
      <c r="H519" s="420">
        <v>26</v>
      </c>
      <c r="I519" s="342">
        <f t="shared" si="321"/>
        <v>113.04347826086956</v>
      </c>
      <c r="J519" s="114"/>
      <c r="K519" s="114"/>
      <c r="L519" s="444"/>
      <c r="M519" s="444"/>
      <c r="N519" s="444"/>
      <c r="O519" s="444"/>
      <c r="P519" s="444"/>
      <c r="Q519" s="444"/>
      <c r="R519" s="2614"/>
      <c r="S519" s="2614"/>
      <c r="T519" s="2614"/>
      <c r="U519" s="2614"/>
      <c r="V519" s="2697"/>
      <c r="W519" s="690"/>
      <c r="X519" s="690"/>
      <c r="Y519" s="2734"/>
      <c r="Z519" s="690"/>
      <c r="AA519" s="2606"/>
      <c r="AB519" s="690"/>
      <c r="AC519" s="1641"/>
      <c r="AD519" s="1641">
        <f t="shared" si="289"/>
        <v>0</v>
      </c>
      <c r="AE519" s="2159"/>
      <c r="AF519" s="1538"/>
    </row>
    <row r="520" spans="1:32" s="59" customFormat="1" ht="35.1" customHeight="1" x14ac:dyDescent="0.25">
      <c r="A520" s="716">
        <v>1</v>
      </c>
      <c r="B520" s="1551">
        <v>1</v>
      </c>
      <c r="C520" s="387" t="s">
        <v>303</v>
      </c>
      <c r="D520" s="387"/>
      <c r="E520" s="387"/>
      <c r="F520" s="690">
        <v>22800</v>
      </c>
      <c r="G520" s="81">
        <f>(F520/12*$C$3)</f>
        <v>7600</v>
      </c>
      <c r="H520" s="420">
        <v>11655</v>
      </c>
      <c r="I520" s="342">
        <f t="shared" si="321"/>
        <v>153.35526315789474</v>
      </c>
      <c r="J520" s="114"/>
      <c r="K520" s="114"/>
      <c r="L520" s="444"/>
      <c r="M520" s="444"/>
      <c r="N520" s="444"/>
      <c r="O520" s="444"/>
      <c r="P520" s="444"/>
      <c r="Q520" s="444"/>
      <c r="R520" s="2614"/>
      <c r="S520" s="2614"/>
      <c r="T520" s="2614"/>
      <c r="U520" s="2614"/>
      <c r="V520" s="2697"/>
      <c r="W520" s="690"/>
      <c r="X520" s="690"/>
      <c r="Y520" s="2734"/>
      <c r="Z520" s="690"/>
      <c r="AA520" s="2606"/>
      <c r="AB520" s="690"/>
      <c r="AC520" s="1641"/>
      <c r="AD520" s="1641">
        <f t="shared" si="289"/>
        <v>0</v>
      </c>
      <c r="AE520" s="2159"/>
      <c r="AF520" s="1538"/>
    </row>
    <row r="521" spans="1:32" s="59" customFormat="1" ht="50.25" customHeight="1" x14ac:dyDescent="0.25">
      <c r="A521" s="716"/>
      <c r="B521" s="1551">
        <v>1</v>
      </c>
      <c r="C521" s="387" t="s">
        <v>480</v>
      </c>
      <c r="D521" s="387"/>
      <c r="E521" s="387"/>
      <c r="F521" s="690">
        <v>2516</v>
      </c>
      <c r="G521" s="81">
        <f>(F521/12*$C$3)</f>
        <v>838.66666666666663</v>
      </c>
      <c r="H521" s="420">
        <v>27</v>
      </c>
      <c r="I521" s="342">
        <f t="shared" si="321"/>
        <v>3.2193958664546898</v>
      </c>
      <c r="J521" s="114"/>
      <c r="K521" s="114"/>
      <c r="L521" s="444"/>
      <c r="M521" s="444"/>
      <c r="N521" s="444"/>
      <c r="O521" s="444"/>
      <c r="P521" s="444"/>
      <c r="Q521" s="444"/>
      <c r="R521" s="2614"/>
      <c r="S521" s="2614"/>
      <c r="T521" s="2614"/>
      <c r="U521" s="2614"/>
      <c r="V521" s="2697"/>
      <c r="W521" s="690"/>
      <c r="X521" s="690"/>
      <c r="Y521" s="2734"/>
      <c r="Z521" s="690"/>
      <c r="AA521" s="2606"/>
      <c r="AB521" s="690"/>
      <c r="AC521" s="1641"/>
      <c r="AD521" s="1641">
        <f t="shared" si="289"/>
        <v>0</v>
      </c>
      <c r="AE521" s="2159"/>
      <c r="AF521" s="1538"/>
    </row>
    <row r="522" spans="1:32" s="59" customFormat="1" ht="15" customHeight="1" x14ac:dyDescent="0.25">
      <c r="A522" s="716">
        <v>1</v>
      </c>
      <c r="B522" s="1551">
        <v>1</v>
      </c>
      <c r="C522" s="389" t="s">
        <v>350</v>
      </c>
      <c r="D522" s="389"/>
      <c r="E522" s="387"/>
      <c r="F522" s="690">
        <f>F523+F524/8.5</f>
        <v>14006.470588235294</v>
      </c>
      <c r="G522" s="81">
        <f t="shared" ref="G522:H522" si="322">G523+G524/8.5</f>
        <v>4669.1176470588234</v>
      </c>
      <c r="H522" s="420">
        <f t="shared" si="322"/>
        <v>5192.6941176470591</v>
      </c>
      <c r="I522" s="342">
        <f t="shared" si="321"/>
        <v>111.2136062992126</v>
      </c>
      <c r="J522" s="114"/>
      <c r="K522" s="114"/>
      <c r="L522" s="444"/>
      <c r="M522" s="444"/>
      <c r="N522" s="444"/>
      <c r="O522" s="444"/>
      <c r="P522" s="444"/>
      <c r="Q522" s="444"/>
      <c r="R522" s="2614"/>
      <c r="S522" s="2614"/>
      <c r="T522" s="2614"/>
      <c r="U522" s="2614"/>
      <c r="V522" s="2697"/>
      <c r="W522" s="690"/>
      <c r="X522" s="690"/>
      <c r="Y522" s="2734"/>
      <c r="Z522" s="690"/>
      <c r="AA522" s="2606"/>
      <c r="AB522" s="81">
        <f t="shared" ref="AB522" si="323">AB523+AB524/8.5</f>
        <v>0</v>
      </c>
      <c r="AC522" s="1641">
        <f>AC523+AC524</f>
        <v>0</v>
      </c>
      <c r="AD522" s="1641">
        <f t="shared" si="289"/>
        <v>0</v>
      </c>
      <c r="AE522" s="2159"/>
      <c r="AF522" s="1538"/>
    </row>
    <row r="523" spans="1:32" s="59" customFormat="1" ht="15" customHeight="1" x14ac:dyDescent="0.25">
      <c r="A523" s="716"/>
      <c r="B523" s="1551">
        <v>1</v>
      </c>
      <c r="C523" s="389" t="s">
        <v>414</v>
      </c>
      <c r="D523" s="389"/>
      <c r="E523" s="387"/>
      <c r="F523" s="690">
        <v>12830</v>
      </c>
      <c r="G523" s="81">
        <f t="shared" si="320"/>
        <v>4277</v>
      </c>
      <c r="H523" s="420">
        <v>4622</v>
      </c>
      <c r="I523" s="342">
        <f t="shared" si="321"/>
        <v>108.06640168342297</v>
      </c>
      <c r="J523" s="114"/>
      <c r="K523" s="114"/>
      <c r="L523" s="444"/>
      <c r="M523" s="444"/>
      <c r="N523" s="444"/>
      <c r="O523" s="444"/>
      <c r="P523" s="444"/>
      <c r="Q523" s="444"/>
      <c r="R523" s="2614"/>
      <c r="S523" s="2614"/>
      <c r="T523" s="2614"/>
      <c r="U523" s="2614"/>
      <c r="V523" s="2697"/>
      <c r="W523" s="690"/>
      <c r="X523" s="690"/>
      <c r="Y523" s="2734"/>
      <c r="Z523" s="690"/>
      <c r="AA523" s="2606"/>
      <c r="AB523" s="690"/>
      <c r="AC523" s="1641"/>
      <c r="AD523" s="1641">
        <f t="shared" si="289"/>
        <v>0</v>
      </c>
      <c r="AE523" s="2159"/>
      <c r="AF523" s="1538"/>
    </row>
    <row r="524" spans="1:32" s="59" customFormat="1" ht="15" customHeight="1" x14ac:dyDescent="0.25">
      <c r="A524" s="716">
        <v>1</v>
      </c>
      <c r="B524" s="1551">
        <v>1</v>
      </c>
      <c r="C524" s="621" t="s">
        <v>365</v>
      </c>
      <c r="D524" s="621"/>
      <c r="E524" s="387"/>
      <c r="F524" s="690">
        <v>10000</v>
      </c>
      <c r="G524" s="81">
        <f t="shared" si="320"/>
        <v>3333</v>
      </c>
      <c r="H524" s="420">
        <v>4850.9000000000005</v>
      </c>
      <c r="I524" s="342">
        <f t="shared" si="321"/>
        <v>145.54155415541555</v>
      </c>
      <c r="J524" s="114"/>
      <c r="K524" s="114"/>
      <c r="L524" s="444"/>
      <c r="M524" s="444"/>
      <c r="N524" s="444"/>
      <c r="O524" s="444"/>
      <c r="P524" s="444"/>
      <c r="Q524" s="444"/>
      <c r="R524" s="2614"/>
      <c r="S524" s="2614"/>
      <c r="T524" s="2614"/>
      <c r="U524" s="2614"/>
      <c r="V524" s="2697"/>
      <c r="W524" s="690"/>
      <c r="X524" s="690"/>
      <c r="Y524" s="2734"/>
      <c r="Z524" s="690"/>
      <c r="AA524" s="2606"/>
      <c r="AB524" s="690"/>
      <c r="AC524" s="1641"/>
      <c r="AD524" s="1641">
        <f t="shared" si="289"/>
        <v>0</v>
      </c>
      <c r="AE524" s="2159"/>
      <c r="AF524" s="1538"/>
    </row>
    <row r="525" spans="1:32" s="59" customFormat="1" ht="15" customHeight="1" x14ac:dyDescent="0.25">
      <c r="A525" s="716">
        <v>1</v>
      </c>
      <c r="B525" s="1551">
        <v>1</v>
      </c>
      <c r="C525" s="198" t="s">
        <v>166</v>
      </c>
      <c r="D525" s="198"/>
      <c r="E525" s="488"/>
      <c r="F525" s="691">
        <f>SUM(F515+F523*3.2)+F524/3.9</f>
        <v>67227.139601139599</v>
      </c>
      <c r="G525" s="368">
        <f t="shared" ref="G525:H525" si="324">SUM(G515+G523*3.2)+G524/3.9</f>
        <v>22409.237606837607</v>
      </c>
      <c r="H525" s="368">
        <f t="shared" si="324"/>
        <v>27843.627920227922</v>
      </c>
      <c r="I525" s="536">
        <f t="shared" si="321"/>
        <v>124.2506702313342</v>
      </c>
      <c r="J525" s="114"/>
      <c r="K525" s="114"/>
      <c r="L525" s="444"/>
      <c r="M525" s="444"/>
      <c r="N525" s="444"/>
      <c r="O525" s="444"/>
      <c r="P525" s="444"/>
      <c r="Q525" s="444"/>
      <c r="R525" s="1533">
        <v>39751.634850000002</v>
      </c>
      <c r="S525" s="1533">
        <v>39751.634850000002</v>
      </c>
      <c r="T525" s="1533">
        <v>39751.634850000002</v>
      </c>
      <c r="U525" s="1533">
        <v>39751.634850000002</v>
      </c>
      <c r="V525" s="2716">
        <f>R525/12*$C$3+(S525-R525)/11*3+(T525-S525)/10*2+(U525-T525)/9*1</f>
        <v>13250.544950000001</v>
      </c>
      <c r="W525" s="720">
        <f>AA525-Z525</f>
        <v>13250.544959999999</v>
      </c>
      <c r="X525" s="720"/>
      <c r="Y525" s="590">
        <f>W525-V525</f>
        <v>9.9999979283893481E-6</v>
      </c>
      <c r="Z525" s="720">
        <v>-194.54003</v>
      </c>
      <c r="AA525" s="3439">
        <v>13056.004929999999</v>
      </c>
      <c r="AB525" s="368">
        <f t="shared" ref="AB525" si="325">SUM(AB515+AB523*3.2)+AB524/3.9</f>
        <v>0</v>
      </c>
      <c r="AC525" s="1642">
        <f>AC522+AC515</f>
        <v>0</v>
      </c>
      <c r="AD525" s="1642">
        <f t="shared" si="289"/>
        <v>0</v>
      </c>
      <c r="AE525" s="2159"/>
      <c r="AF525" s="1538"/>
    </row>
    <row r="526" spans="1:32" s="59" customFormat="1" ht="15" customHeight="1" x14ac:dyDescent="0.25">
      <c r="A526" s="716">
        <v>1</v>
      </c>
      <c r="B526" s="1551">
        <v>1</v>
      </c>
      <c r="C526" s="487" t="s">
        <v>304</v>
      </c>
      <c r="D526" s="487"/>
      <c r="E526" s="387"/>
      <c r="F526" s="690"/>
      <c r="G526" s="81"/>
      <c r="H526" s="420"/>
      <c r="I526" s="536"/>
      <c r="J526" s="114"/>
      <c r="K526" s="114"/>
      <c r="L526" s="444"/>
      <c r="M526" s="444"/>
      <c r="N526" s="444"/>
      <c r="O526" s="444"/>
      <c r="P526" s="444"/>
      <c r="Q526" s="444"/>
      <c r="R526" s="2614"/>
      <c r="S526" s="2614"/>
      <c r="T526" s="2614"/>
      <c r="U526" s="2614"/>
      <c r="V526" s="2697"/>
      <c r="W526" s="690"/>
      <c r="X526" s="690"/>
      <c r="Y526" s="2734"/>
      <c r="Z526" s="690"/>
      <c r="AA526" s="2606"/>
      <c r="AB526" s="690"/>
      <c r="AC526" s="1641"/>
      <c r="AD526" s="1641">
        <f t="shared" si="289"/>
        <v>0</v>
      </c>
      <c r="AE526" s="2159"/>
      <c r="AF526" s="1538"/>
    </row>
    <row r="527" spans="1:32" s="59" customFormat="1" ht="27.75" customHeight="1" x14ac:dyDescent="0.25">
      <c r="A527" s="716">
        <v>1</v>
      </c>
      <c r="B527" s="1551">
        <v>1</v>
      </c>
      <c r="C527" s="387" t="s">
        <v>645</v>
      </c>
      <c r="D527" s="387"/>
      <c r="E527" s="387"/>
      <c r="F527" s="690">
        <f>SUM(F529,F532)</f>
        <v>10246</v>
      </c>
      <c r="G527" s="420">
        <f>SUM(G529,G532)</f>
        <v>3415.3333333333335</v>
      </c>
      <c r="H527" s="420">
        <f>SUM(H529,H532)</f>
        <v>2891.4602548785347</v>
      </c>
      <c r="I527" s="536">
        <f>H527/G527*100</f>
        <v>84.661143515865746</v>
      </c>
      <c r="J527" s="114"/>
      <c r="K527" s="114"/>
      <c r="L527" s="444"/>
      <c r="M527" s="444"/>
      <c r="N527" s="444"/>
      <c r="O527" s="444"/>
      <c r="P527" s="444"/>
      <c r="Q527" s="444"/>
      <c r="R527" s="2614"/>
      <c r="S527" s="2614"/>
      <c r="T527" s="2614"/>
      <c r="U527" s="2614"/>
      <c r="V527" s="2697"/>
      <c r="W527" s="690"/>
      <c r="X527" s="690"/>
      <c r="Y527" s="2734"/>
      <c r="Z527" s="690"/>
      <c r="AA527" s="2606"/>
      <c r="AB527" s="690">
        <f>AB528+AB529+AB532</f>
        <v>0</v>
      </c>
      <c r="AC527" s="690">
        <f t="shared" ref="AC527" si="326">AC528+AC529+AC532</f>
        <v>0</v>
      </c>
      <c r="AD527" s="690">
        <f t="shared" si="289"/>
        <v>0</v>
      </c>
      <c r="AE527" s="2159"/>
      <c r="AF527" s="1538"/>
    </row>
    <row r="528" spans="1:32" s="59" customFormat="1" ht="20.25" customHeight="1" x14ac:dyDescent="0.25">
      <c r="A528" s="716">
        <v>1</v>
      </c>
      <c r="B528" s="1551">
        <v>1</v>
      </c>
      <c r="C528" s="387" t="s">
        <v>300</v>
      </c>
      <c r="D528" s="387"/>
      <c r="E528" s="387"/>
      <c r="F528" s="690"/>
      <c r="G528" s="81">
        <f>ROUND(F528/12*$C$3,0)</f>
        <v>0</v>
      </c>
      <c r="H528" s="420"/>
      <c r="I528" s="536"/>
      <c r="J528" s="114"/>
      <c r="K528" s="114"/>
      <c r="L528" s="444"/>
      <c r="M528" s="444"/>
      <c r="N528" s="444"/>
      <c r="O528" s="444"/>
      <c r="P528" s="444"/>
      <c r="Q528" s="444"/>
      <c r="R528" s="2614"/>
      <c r="S528" s="2614"/>
      <c r="T528" s="2614"/>
      <c r="U528" s="2614"/>
      <c r="V528" s="2697"/>
      <c r="W528" s="690"/>
      <c r="X528" s="690"/>
      <c r="Y528" s="2734"/>
      <c r="Z528" s="690"/>
      <c r="AA528" s="2606"/>
      <c r="AB528" s="690"/>
      <c r="AC528" s="1641"/>
      <c r="AD528" s="1641">
        <f t="shared" si="289"/>
        <v>0</v>
      </c>
      <c r="AE528" s="2159"/>
      <c r="AF528" s="1538"/>
    </row>
    <row r="529" spans="1:32" s="59" customFormat="1" ht="49.5" customHeight="1" x14ac:dyDescent="0.25">
      <c r="A529" s="716">
        <v>1</v>
      </c>
      <c r="B529" s="1551">
        <v>1</v>
      </c>
      <c r="C529" s="387" t="s">
        <v>305</v>
      </c>
      <c r="D529" s="387"/>
      <c r="E529" s="387"/>
      <c r="F529" s="690">
        <f>SUM(F530:F531)</f>
        <v>6344</v>
      </c>
      <c r="G529" s="420">
        <f>SUM(G530:G531)</f>
        <v>2114.666666666667</v>
      </c>
      <c r="H529" s="420">
        <f>SUM(H530:H531)</f>
        <v>731</v>
      </c>
      <c r="I529" s="342">
        <f t="shared" ref="I529:I535" si="327">H529/G529*100</f>
        <v>34.568095838587638</v>
      </c>
      <c r="J529" s="114"/>
      <c r="K529" s="114"/>
      <c r="L529" s="444"/>
      <c r="M529" s="444"/>
      <c r="N529" s="444"/>
      <c r="O529" s="444"/>
      <c r="P529" s="444"/>
      <c r="Q529" s="444"/>
      <c r="R529" s="2614"/>
      <c r="S529" s="2614"/>
      <c r="T529" s="2614"/>
      <c r="U529" s="2614"/>
      <c r="V529" s="2697"/>
      <c r="W529" s="690"/>
      <c r="X529" s="690"/>
      <c r="Y529" s="2734"/>
      <c r="Z529" s="690"/>
      <c r="AA529" s="2606"/>
      <c r="AB529" s="690">
        <f>AB530+AB531</f>
        <v>0</v>
      </c>
      <c r="AC529" s="690">
        <f t="shared" ref="AC529" si="328">AC530+AC531</f>
        <v>0</v>
      </c>
      <c r="AD529" s="690">
        <f t="shared" si="289"/>
        <v>0</v>
      </c>
      <c r="AE529" s="2159"/>
      <c r="AF529" s="1538"/>
    </row>
    <row r="530" spans="1:32" s="59" customFormat="1" ht="38.1" customHeight="1" x14ac:dyDescent="0.25">
      <c r="A530" s="716">
        <v>1</v>
      </c>
      <c r="B530" s="1551">
        <v>1</v>
      </c>
      <c r="C530" s="387" t="s">
        <v>306</v>
      </c>
      <c r="D530" s="387"/>
      <c r="E530" s="387"/>
      <c r="F530" s="690">
        <v>4880</v>
      </c>
      <c r="G530" s="81">
        <f t="shared" ref="G530:G531" si="329">(F530/12*$C$3)</f>
        <v>1626.6666666666667</v>
      </c>
      <c r="H530" s="420">
        <v>507</v>
      </c>
      <c r="I530" s="342">
        <f t="shared" si="327"/>
        <v>31.168032786885249</v>
      </c>
      <c r="J530" s="114"/>
      <c r="K530" s="114"/>
      <c r="L530" s="444"/>
      <c r="M530" s="444"/>
      <c r="N530" s="444"/>
      <c r="O530" s="444"/>
      <c r="P530" s="444"/>
      <c r="Q530" s="444"/>
      <c r="R530" s="2614"/>
      <c r="S530" s="2614"/>
      <c r="T530" s="2614"/>
      <c r="U530" s="2614"/>
      <c r="V530" s="2697"/>
      <c r="W530" s="690"/>
      <c r="X530" s="690"/>
      <c r="Y530" s="2734"/>
      <c r="Z530" s="690"/>
      <c r="AA530" s="2606"/>
      <c r="AB530" s="690"/>
      <c r="AC530" s="1641"/>
      <c r="AD530" s="1641">
        <f t="shared" si="289"/>
        <v>0</v>
      </c>
      <c r="AE530" s="2159"/>
      <c r="AF530" s="1538"/>
    </row>
    <row r="531" spans="1:32" s="59" customFormat="1" ht="38.1" customHeight="1" x14ac:dyDescent="0.25">
      <c r="A531" s="716">
        <v>1</v>
      </c>
      <c r="B531" s="1551">
        <v>1</v>
      </c>
      <c r="C531" s="387" t="s">
        <v>307</v>
      </c>
      <c r="D531" s="387"/>
      <c r="E531" s="387"/>
      <c r="F531" s="690">
        <v>1464</v>
      </c>
      <c r="G531" s="81">
        <f t="shared" si="329"/>
        <v>488</v>
      </c>
      <c r="H531" s="420">
        <v>224</v>
      </c>
      <c r="I531" s="342">
        <f t="shared" si="327"/>
        <v>45.901639344262293</v>
      </c>
      <c r="J531" s="114"/>
      <c r="K531" s="114"/>
      <c r="L531" s="444"/>
      <c r="M531" s="444"/>
      <c r="N531" s="444"/>
      <c r="O531" s="444"/>
      <c r="P531" s="444"/>
      <c r="Q531" s="444"/>
      <c r="R531" s="2614"/>
      <c r="S531" s="2614"/>
      <c r="T531" s="2614"/>
      <c r="U531" s="2614"/>
      <c r="V531" s="2697"/>
      <c r="W531" s="690"/>
      <c r="X531" s="690"/>
      <c r="Y531" s="2734"/>
      <c r="Z531" s="690"/>
      <c r="AA531" s="2606"/>
      <c r="AB531" s="690"/>
      <c r="AC531" s="1641"/>
      <c r="AD531" s="1641">
        <f t="shared" si="289"/>
        <v>0</v>
      </c>
      <c r="AE531" s="2159"/>
      <c r="AF531" s="1538"/>
    </row>
    <row r="532" spans="1:32" s="59" customFormat="1" ht="49.5" customHeight="1" x14ac:dyDescent="0.25">
      <c r="A532" s="716">
        <v>1</v>
      </c>
      <c r="B532" s="1551">
        <v>1</v>
      </c>
      <c r="C532" s="387" t="s">
        <v>308</v>
      </c>
      <c r="D532" s="387"/>
      <c r="E532" s="387"/>
      <c r="F532" s="690">
        <f>SUM(F533:F535)</f>
        <v>3902</v>
      </c>
      <c r="G532" s="420">
        <f>SUM(G533:G535)</f>
        <v>1300.6666666666665</v>
      </c>
      <c r="H532" s="420">
        <f>SUM(H533:H535)</f>
        <v>2160.4602548785347</v>
      </c>
      <c r="I532" s="342">
        <f t="shared" si="327"/>
        <v>166.10406880152755</v>
      </c>
      <c r="J532" s="114"/>
      <c r="K532" s="114"/>
      <c r="L532" s="444"/>
      <c r="M532" s="444"/>
      <c r="N532" s="444"/>
      <c r="O532" s="444"/>
      <c r="P532" s="444"/>
      <c r="Q532" s="444"/>
      <c r="R532" s="2614"/>
      <c r="S532" s="2614"/>
      <c r="T532" s="2614"/>
      <c r="U532" s="2614"/>
      <c r="V532" s="2697"/>
      <c r="W532" s="690"/>
      <c r="X532" s="690"/>
      <c r="Y532" s="2734"/>
      <c r="Z532" s="690"/>
      <c r="AA532" s="2606"/>
      <c r="AB532" s="690">
        <f>AB533+AB534*4.7647+AB535*1.4375</f>
        <v>0</v>
      </c>
      <c r="AC532" s="1641">
        <f>AC533+AC534+AC535</f>
        <v>0</v>
      </c>
      <c r="AD532" s="1641">
        <f t="shared" si="289"/>
        <v>0</v>
      </c>
      <c r="AE532" s="2159"/>
      <c r="AF532" s="1538"/>
    </row>
    <row r="533" spans="1:32" s="59" customFormat="1" ht="38.1" customHeight="1" x14ac:dyDescent="0.25">
      <c r="A533" s="716">
        <v>1</v>
      </c>
      <c r="B533" s="1551">
        <v>1</v>
      </c>
      <c r="C533" s="387" t="s">
        <v>309</v>
      </c>
      <c r="D533" s="387"/>
      <c r="E533" s="387"/>
      <c r="F533" s="690">
        <v>500</v>
      </c>
      <c r="G533" s="81">
        <f>(F533/12*$C$3)</f>
        <v>166.66666666666666</v>
      </c>
      <c r="H533" s="420">
        <v>281</v>
      </c>
      <c r="I533" s="342">
        <f t="shared" si="327"/>
        <v>168.60000000000002</v>
      </c>
      <c r="J533" s="114"/>
      <c r="K533" s="114"/>
      <c r="L533" s="444"/>
      <c r="M533" s="444"/>
      <c r="N533" s="444"/>
      <c r="O533" s="444"/>
      <c r="P533" s="444"/>
      <c r="Q533" s="444"/>
      <c r="R533" s="2614"/>
      <c r="S533" s="2614"/>
      <c r="T533" s="2614"/>
      <c r="U533" s="2614"/>
      <c r="V533" s="2697"/>
      <c r="W533" s="690"/>
      <c r="X533" s="690"/>
      <c r="Y533" s="2734"/>
      <c r="Z533" s="690"/>
      <c r="AA533" s="2606"/>
      <c r="AB533" s="690"/>
      <c r="AC533" s="1641"/>
      <c r="AD533" s="1641">
        <f t="shared" si="289"/>
        <v>0</v>
      </c>
      <c r="AE533" s="2159"/>
      <c r="AF533" s="1538"/>
    </row>
    <row r="534" spans="1:32" s="59" customFormat="1" ht="56.25" customHeight="1" x14ac:dyDescent="0.25">
      <c r="A534" s="716">
        <v>1</v>
      </c>
      <c r="B534" s="1551">
        <v>1</v>
      </c>
      <c r="C534" s="387" t="s">
        <v>364</v>
      </c>
      <c r="D534" s="387"/>
      <c r="E534" s="387"/>
      <c r="F534" s="690">
        <v>2816</v>
      </c>
      <c r="G534" s="81">
        <f t="shared" ref="G534:G535" si="330">(F534/12*$C$3)</f>
        <v>938.66666666666663</v>
      </c>
      <c r="H534" s="420">
        <v>1653.6516129032259</v>
      </c>
      <c r="I534" s="342">
        <f t="shared" si="327"/>
        <v>176.17027126099708</v>
      </c>
      <c r="J534" s="114"/>
      <c r="K534" s="114"/>
      <c r="L534" s="444"/>
      <c r="M534" s="444"/>
      <c r="N534" s="444"/>
      <c r="O534" s="444"/>
      <c r="P534" s="444"/>
      <c r="Q534" s="444"/>
      <c r="R534" s="2614"/>
      <c r="S534" s="2614"/>
      <c r="T534" s="2614"/>
      <c r="U534" s="2614"/>
      <c r="V534" s="2697"/>
      <c r="W534" s="690"/>
      <c r="X534" s="690"/>
      <c r="Y534" s="2734"/>
      <c r="Z534" s="690"/>
      <c r="AA534" s="2606"/>
      <c r="AB534" s="690"/>
      <c r="AC534" s="1641"/>
      <c r="AD534" s="1641">
        <f t="shared" si="289"/>
        <v>0</v>
      </c>
      <c r="AE534" s="2159"/>
      <c r="AF534" s="1538"/>
    </row>
    <row r="535" spans="1:32" s="59" customFormat="1" ht="56.25" customHeight="1" x14ac:dyDescent="0.25">
      <c r="A535" s="716">
        <v>1</v>
      </c>
      <c r="B535" s="1551">
        <v>1</v>
      </c>
      <c r="C535" s="387" t="s">
        <v>318</v>
      </c>
      <c r="D535" s="387"/>
      <c r="E535" s="387"/>
      <c r="F535" s="690">
        <v>586</v>
      </c>
      <c r="G535" s="81">
        <f t="shared" si="330"/>
        <v>195.33333333333334</v>
      </c>
      <c r="H535" s="420">
        <v>225.80864197530863</v>
      </c>
      <c r="I535" s="342">
        <f t="shared" si="327"/>
        <v>115.60169384401465</v>
      </c>
      <c r="J535" s="114"/>
      <c r="K535" s="114"/>
      <c r="L535" s="444"/>
      <c r="M535" s="444"/>
      <c r="N535" s="444"/>
      <c r="O535" s="444"/>
      <c r="P535" s="444"/>
      <c r="Q535" s="444"/>
      <c r="R535" s="2614"/>
      <c r="S535" s="2614"/>
      <c r="T535" s="2614"/>
      <c r="U535" s="2614"/>
      <c r="V535" s="2697"/>
      <c r="W535" s="690"/>
      <c r="X535" s="690"/>
      <c r="Y535" s="2734"/>
      <c r="Z535" s="690"/>
      <c r="AA535" s="2606"/>
      <c r="AB535" s="690"/>
      <c r="AC535" s="1641"/>
      <c r="AD535" s="1641">
        <f t="shared" si="289"/>
        <v>0</v>
      </c>
      <c r="AE535" s="2159"/>
      <c r="AF535" s="1538"/>
    </row>
    <row r="536" spans="1:32" s="59" customFormat="1" ht="22.5" customHeight="1" x14ac:dyDescent="0.25">
      <c r="A536" s="716">
        <v>1</v>
      </c>
      <c r="B536" s="1551">
        <v>1</v>
      </c>
      <c r="C536" s="389" t="s">
        <v>155</v>
      </c>
      <c r="D536" s="389"/>
      <c r="E536" s="387"/>
      <c r="F536" s="690"/>
      <c r="G536" s="81">
        <f t="shared" ref="G536:G539" si="331">ROUND(F536/12*$C$3,0)</f>
        <v>0</v>
      </c>
      <c r="H536" s="81"/>
      <c r="I536" s="536"/>
      <c r="J536" s="114"/>
      <c r="K536" s="114"/>
      <c r="L536" s="444"/>
      <c r="M536" s="444"/>
      <c r="N536" s="444"/>
      <c r="O536" s="444"/>
      <c r="P536" s="444"/>
      <c r="Q536" s="444"/>
      <c r="R536" s="2614"/>
      <c r="S536" s="2614"/>
      <c r="T536" s="2614"/>
      <c r="U536" s="2614"/>
      <c r="V536" s="2697"/>
      <c r="W536" s="690"/>
      <c r="X536" s="690"/>
      <c r="Y536" s="2734"/>
      <c r="Z536" s="690"/>
      <c r="AA536" s="2606"/>
      <c r="AB536" s="690"/>
      <c r="AC536" s="1641"/>
      <c r="AD536" s="1641">
        <f t="shared" si="289"/>
        <v>0</v>
      </c>
      <c r="AE536" s="2159"/>
      <c r="AF536" s="1538"/>
    </row>
    <row r="537" spans="1:32" s="59" customFormat="1" ht="36" customHeight="1" x14ac:dyDescent="0.25">
      <c r="A537" s="716">
        <v>1</v>
      </c>
      <c r="B537" s="1551">
        <v>1</v>
      </c>
      <c r="C537" s="389" t="s">
        <v>156</v>
      </c>
      <c r="D537" s="389"/>
      <c r="E537" s="387"/>
      <c r="F537" s="690">
        <v>2600</v>
      </c>
      <c r="G537" s="81">
        <f>(F537/12*$C$3)</f>
        <v>866.66666666666663</v>
      </c>
      <c r="H537" s="420">
        <v>268</v>
      </c>
      <c r="I537" s="342">
        <f>H537/G537*100</f>
        <v>30.923076923076927</v>
      </c>
      <c r="J537" s="114"/>
      <c r="K537" s="114"/>
      <c r="L537" s="444"/>
      <c r="M537" s="444"/>
      <c r="N537" s="444"/>
      <c r="O537" s="444"/>
      <c r="P537" s="444"/>
      <c r="Q537" s="444"/>
      <c r="R537" s="2614"/>
      <c r="S537" s="2614"/>
      <c r="T537" s="2614"/>
      <c r="U537" s="2614"/>
      <c r="V537" s="2697"/>
      <c r="W537" s="690"/>
      <c r="X537" s="690"/>
      <c r="Y537" s="2734"/>
      <c r="Z537" s="690"/>
      <c r="AA537" s="2606"/>
      <c r="AB537" s="690"/>
      <c r="AC537" s="1641"/>
      <c r="AD537" s="1641">
        <f t="shared" si="289"/>
        <v>0</v>
      </c>
      <c r="AE537" s="2159"/>
      <c r="AF537" s="1538"/>
    </row>
    <row r="538" spans="1:32" s="59" customFormat="1" ht="30" customHeight="1" x14ac:dyDescent="0.25">
      <c r="A538" s="716">
        <v>1</v>
      </c>
      <c r="B538" s="1551">
        <v>1</v>
      </c>
      <c r="C538" s="695" t="s">
        <v>316</v>
      </c>
      <c r="D538" s="695"/>
      <c r="E538" s="387"/>
      <c r="F538" s="690"/>
      <c r="G538" s="81">
        <f t="shared" si="331"/>
        <v>0</v>
      </c>
      <c r="H538" s="288"/>
      <c r="I538" s="342"/>
      <c r="J538" s="114"/>
      <c r="K538" s="114"/>
      <c r="L538" s="444"/>
      <c r="M538" s="444"/>
      <c r="N538" s="444"/>
      <c r="O538" s="444"/>
      <c r="P538" s="444"/>
      <c r="Q538" s="444"/>
      <c r="R538" s="2614"/>
      <c r="S538" s="2614"/>
      <c r="T538" s="2614"/>
      <c r="U538" s="2614"/>
      <c r="V538" s="2697"/>
      <c r="W538" s="690"/>
      <c r="X538" s="690"/>
      <c r="Y538" s="2734"/>
      <c r="Z538" s="690"/>
      <c r="AA538" s="2606"/>
      <c r="AB538" s="690"/>
      <c r="AC538" s="1641"/>
      <c r="AD538" s="1641">
        <f t="shared" si="289"/>
        <v>0</v>
      </c>
      <c r="AE538" s="2159"/>
      <c r="AF538" s="1538"/>
    </row>
    <row r="539" spans="1:32" s="59" customFormat="1" ht="48" customHeight="1" x14ac:dyDescent="0.25">
      <c r="A539" s="716">
        <v>1</v>
      </c>
      <c r="B539" s="1551">
        <v>1</v>
      </c>
      <c r="C539" s="387" t="s">
        <v>498</v>
      </c>
      <c r="D539" s="621"/>
      <c r="E539" s="387"/>
      <c r="F539" s="690">
        <v>400</v>
      </c>
      <c r="G539" s="81">
        <f t="shared" si="331"/>
        <v>133</v>
      </c>
      <c r="H539" s="83">
        <v>271</v>
      </c>
      <c r="I539" s="342">
        <f>H539/G539*100</f>
        <v>203.75939849624061</v>
      </c>
      <c r="J539" s="114"/>
      <c r="K539" s="114"/>
      <c r="L539" s="444"/>
      <c r="M539" s="444"/>
      <c r="N539" s="444"/>
      <c r="O539" s="444"/>
      <c r="P539" s="444"/>
      <c r="Q539" s="444"/>
      <c r="R539" s="2614"/>
      <c r="S539" s="2614"/>
      <c r="T539" s="2614"/>
      <c r="U539" s="2614"/>
      <c r="V539" s="2697"/>
      <c r="W539" s="690"/>
      <c r="X539" s="690"/>
      <c r="Y539" s="2734"/>
      <c r="Z539" s="690"/>
      <c r="AA539" s="2606"/>
      <c r="AB539" s="690"/>
      <c r="AC539" s="1641"/>
      <c r="AD539" s="1641">
        <f t="shared" si="289"/>
        <v>0</v>
      </c>
      <c r="AE539" s="2159"/>
      <c r="AF539" s="1538"/>
    </row>
    <row r="540" spans="1:32" s="59" customFormat="1" ht="23.25" customHeight="1" x14ac:dyDescent="0.25">
      <c r="A540" s="716">
        <v>1</v>
      </c>
      <c r="B540" s="1551">
        <v>1</v>
      </c>
      <c r="C540" s="198" t="s">
        <v>163</v>
      </c>
      <c r="D540" s="198"/>
      <c r="E540" s="488"/>
      <c r="F540" s="691">
        <f>SUM(F527+F537)+F539</f>
        <v>13246</v>
      </c>
      <c r="G540" s="368">
        <f t="shared" ref="G540:H540" si="332">SUM(G527+G537)+G539</f>
        <v>4415</v>
      </c>
      <c r="H540" s="368">
        <f t="shared" si="332"/>
        <v>3430.4602548785347</v>
      </c>
      <c r="I540" s="115">
        <f>H540/G540*100</f>
        <v>77.700119023296367</v>
      </c>
      <c r="J540" s="114"/>
      <c r="K540" s="114"/>
      <c r="L540" s="444"/>
      <c r="M540" s="444"/>
      <c r="N540" s="444"/>
      <c r="O540" s="444"/>
      <c r="P540" s="444"/>
      <c r="Q540" s="444"/>
      <c r="R540" s="1533">
        <v>19610.160640000002</v>
      </c>
      <c r="S540" s="1533">
        <v>19610.160640000002</v>
      </c>
      <c r="T540" s="1533">
        <v>19610.160640000002</v>
      </c>
      <c r="U540" s="1533">
        <v>19610.160640000002</v>
      </c>
      <c r="V540" s="2695">
        <f>R540/12*$C$3+(S540-R540)/11*3+(T540-S540)/10*2+(U540-T540)/9*1</f>
        <v>6536.720213333334</v>
      </c>
      <c r="W540" s="720">
        <f>AA540-Z540</f>
        <v>3234.4540500000003</v>
      </c>
      <c r="X540" s="720"/>
      <c r="Y540" s="590">
        <f>W540-V540</f>
        <v>-3302.2661633333337</v>
      </c>
      <c r="Z540" s="720">
        <v>-90.048849999999987</v>
      </c>
      <c r="AA540" s="3439">
        <v>3144.4052000000001</v>
      </c>
      <c r="AB540" s="368">
        <f>SUM(AB527+AB537)</f>
        <v>0</v>
      </c>
      <c r="AC540" s="720">
        <f t="shared" ref="AC540" si="333">AC537+AC527</f>
        <v>0</v>
      </c>
      <c r="AD540" s="720">
        <f t="shared" si="289"/>
        <v>0</v>
      </c>
      <c r="AE540" s="2159"/>
      <c r="AF540" s="1538"/>
    </row>
    <row r="541" spans="1:32" s="59" customFormat="1" ht="15" customHeight="1" x14ac:dyDescent="0.25">
      <c r="A541" s="716">
        <v>1</v>
      </c>
      <c r="B541" s="1551">
        <v>1</v>
      </c>
      <c r="C541" s="651" t="s">
        <v>336</v>
      </c>
      <c r="D541" s="651"/>
      <c r="E541" s="651"/>
      <c r="F541" s="1925">
        <f>SUM(F540,F525)</f>
        <v>80473.139601139599</v>
      </c>
      <c r="G541" s="536">
        <f>SUM(G540,G525)</f>
        <v>26824.237606837607</v>
      </c>
      <c r="H541" s="536">
        <f>SUM(H540,H525)</f>
        <v>31274.088175106455</v>
      </c>
      <c r="I541" s="536">
        <f>H541/G541*100</f>
        <v>116.58891720797524</v>
      </c>
      <c r="J541" s="682"/>
      <c r="K541" s="682"/>
      <c r="L541" s="749"/>
      <c r="M541" s="749"/>
      <c r="N541" s="749"/>
      <c r="O541" s="749"/>
      <c r="P541" s="749"/>
      <c r="Q541" s="749"/>
      <c r="R541" s="1533">
        <f t="shared" ref="R541:S541" si="334">SUM(R540,R525)</f>
        <v>59361.795490000004</v>
      </c>
      <c r="S541" s="1533">
        <f t="shared" si="334"/>
        <v>59361.795490000004</v>
      </c>
      <c r="T541" s="1533">
        <f t="shared" ref="T541:U541" si="335">SUM(T540,T525)</f>
        <v>59361.795490000004</v>
      </c>
      <c r="U541" s="1533">
        <f t="shared" si="335"/>
        <v>59361.795490000004</v>
      </c>
      <c r="V541" s="590">
        <f t="shared" ref="V541:AA541" si="336">SUM(V540,V525)</f>
        <v>19787.265163333337</v>
      </c>
      <c r="W541" s="720">
        <f t="shared" si="336"/>
        <v>16484.99901</v>
      </c>
      <c r="X541" s="720">
        <f t="shared" si="336"/>
        <v>0</v>
      </c>
      <c r="Y541" s="590">
        <f t="shared" si="336"/>
        <v>-3302.2661533333358</v>
      </c>
      <c r="Z541" s="720">
        <f t="shared" si="336"/>
        <v>-284.58888000000002</v>
      </c>
      <c r="AA541" s="3439">
        <f t="shared" si="336"/>
        <v>16200.41013</v>
      </c>
      <c r="AB541" s="536">
        <f>SUM(AB540,AB525)</f>
        <v>0</v>
      </c>
      <c r="AC541" s="720">
        <f t="shared" ref="AC541" si="337">SUM(AC540,AC525)</f>
        <v>0</v>
      </c>
      <c r="AD541" s="720">
        <f t="shared" si="289"/>
        <v>0</v>
      </c>
      <c r="AE541" s="2159"/>
      <c r="AF541" s="1538"/>
    </row>
    <row r="542" spans="1:32" s="59" customFormat="1" ht="15" customHeight="1" x14ac:dyDescent="0.25">
      <c r="A542" s="716">
        <v>1</v>
      </c>
      <c r="B542" s="1551">
        <v>1</v>
      </c>
      <c r="C542" s="515"/>
      <c r="D542" s="515"/>
      <c r="E542" s="651"/>
      <c r="F542" s="1948"/>
      <c r="G542" s="81"/>
      <c r="H542" s="536"/>
      <c r="I542" s="536"/>
      <c r="J542" s="682"/>
      <c r="K542" s="682"/>
      <c r="L542" s="749"/>
      <c r="M542" s="749"/>
      <c r="N542" s="749"/>
      <c r="O542" s="749"/>
      <c r="P542" s="749"/>
      <c r="Q542" s="749"/>
      <c r="R542" s="1533"/>
      <c r="S542" s="1533"/>
      <c r="T542" s="1533"/>
      <c r="U542" s="1533"/>
      <c r="V542" s="2696"/>
      <c r="W542" s="720"/>
      <c r="X542" s="720"/>
      <c r="Y542" s="590"/>
      <c r="Z542" s="720"/>
      <c r="AA542" s="3439"/>
      <c r="AB542" s="720"/>
      <c r="AC542" s="1642"/>
      <c r="AD542" s="1642">
        <f t="shared" si="289"/>
        <v>0</v>
      </c>
      <c r="AE542" s="2159"/>
      <c r="AF542" s="1538"/>
    </row>
    <row r="543" spans="1:32" s="59" customFormat="1" ht="15" customHeight="1" x14ac:dyDescent="0.25">
      <c r="A543" s="716">
        <v>1</v>
      </c>
      <c r="B543" s="1551">
        <v>1</v>
      </c>
      <c r="C543" s="265" t="s">
        <v>31</v>
      </c>
      <c r="D543" s="265"/>
      <c r="E543" s="202"/>
      <c r="F543" s="748"/>
      <c r="G543" s="342"/>
      <c r="H543" s="342"/>
      <c r="I543" s="342"/>
      <c r="J543" s="114"/>
      <c r="K543" s="114"/>
      <c r="L543" s="368"/>
      <c r="M543" s="368"/>
      <c r="N543" s="368"/>
      <c r="O543" s="368"/>
      <c r="P543" s="368"/>
      <c r="Q543" s="368"/>
      <c r="R543" s="638"/>
      <c r="S543" s="638"/>
      <c r="T543" s="638"/>
      <c r="U543" s="638"/>
      <c r="V543" s="2695"/>
      <c r="W543" s="53"/>
      <c r="X543" s="53"/>
      <c r="Y543" s="600"/>
      <c r="Z543" s="53"/>
      <c r="AA543" s="3434"/>
      <c r="AB543" s="53"/>
      <c r="AC543" s="1636"/>
      <c r="AD543" s="1636">
        <f t="shared" si="289"/>
        <v>0</v>
      </c>
      <c r="AE543" s="2159"/>
      <c r="AF543" s="1538"/>
    </row>
    <row r="544" spans="1:32" s="59" customFormat="1" ht="15" customHeight="1" x14ac:dyDescent="0.25">
      <c r="A544" s="716">
        <v>1</v>
      </c>
      <c r="B544" s="1551">
        <v>1</v>
      </c>
      <c r="C544" s="133" t="s">
        <v>10</v>
      </c>
      <c r="D544" s="133"/>
      <c r="E544" s="53">
        <v>300</v>
      </c>
      <c r="F544" s="748">
        <v>380</v>
      </c>
      <c r="G544" s="81">
        <f>ROUND(F544/12*$C$3,0)</f>
        <v>127</v>
      </c>
      <c r="H544" s="81">
        <v>126</v>
      </c>
      <c r="I544" s="81">
        <f>H544/G544*100</f>
        <v>99.212598425196859</v>
      </c>
      <c r="J544" s="344">
        <v>10.5</v>
      </c>
      <c r="K544" s="82">
        <f>N544/H544</f>
        <v>7.2142857142857144</v>
      </c>
      <c r="L544" s="83">
        <f>ROUND(F544*J544,0)</f>
        <v>3990</v>
      </c>
      <c r="M544" s="83">
        <f t="shared" ref="M544:M546" si="338">L544/12*$C$3</f>
        <v>1330</v>
      </c>
      <c r="N544" s="83">
        <v>909</v>
      </c>
      <c r="O544" s="83">
        <f>N544/M544*100</f>
        <v>68.345864661654133</v>
      </c>
      <c r="P544" s="83">
        <f>ROUND(L544/E544,0)</f>
        <v>13</v>
      </c>
      <c r="Q544" s="83">
        <f>N544/$C$3*12/P544</f>
        <v>209.76923076923077</v>
      </c>
      <c r="R544" s="2614"/>
      <c r="S544" s="2614"/>
      <c r="T544" s="2614"/>
      <c r="U544" s="2614"/>
      <c r="V544" s="2697"/>
      <c r="W544" s="690"/>
      <c r="X544" s="690"/>
      <c r="Y544" s="2734"/>
      <c r="Z544" s="690"/>
      <c r="AA544" s="2606"/>
      <c r="AB544" s="690"/>
      <c r="AC544" s="1641"/>
      <c r="AD544" s="1641">
        <f t="shared" si="289"/>
        <v>0</v>
      </c>
      <c r="AE544" s="2159"/>
      <c r="AF544" s="1538"/>
    </row>
    <row r="545" spans="1:32" s="59" customFormat="1" ht="15" customHeight="1" x14ac:dyDescent="0.25">
      <c r="A545" s="716">
        <v>1</v>
      </c>
      <c r="B545" s="1551">
        <v>1</v>
      </c>
      <c r="C545" s="133" t="s">
        <v>6</v>
      </c>
      <c r="D545" s="113"/>
      <c r="E545" s="53">
        <v>300</v>
      </c>
      <c r="F545" s="748">
        <v>220</v>
      </c>
      <c r="G545" s="81">
        <f>ROUND(F545/12*$C$3,0)</f>
        <v>73</v>
      </c>
      <c r="H545" s="81">
        <v>69</v>
      </c>
      <c r="I545" s="81">
        <f>H545/G545*100</f>
        <v>94.520547945205479</v>
      </c>
      <c r="J545" s="344">
        <v>10</v>
      </c>
      <c r="K545" s="82">
        <f>N545/H545</f>
        <v>9.4927536231884062</v>
      </c>
      <c r="L545" s="83">
        <f>ROUND(F545*J545,0)</f>
        <v>2200</v>
      </c>
      <c r="M545" s="83">
        <f t="shared" si="338"/>
        <v>733.33333333333337</v>
      </c>
      <c r="N545" s="83">
        <v>655</v>
      </c>
      <c r="O545" s="83">
        <f>N545/M545*100</f>
        <v>89.318181818181813</v>
      </c>
      <c r="P545" s="83">
        <f>ROUND(L545/E545,0)</f>
        <v>7</v>
      </c>
      <c r="Q545" s="83">
        <f>N545/$C$3*12/P545</f>
        <v>280.71428571428572</v>
      </c>
      <c r="R545" s="2614"/>
      <c r="S545" s="2614"/>
      <c r="T545" s="2614"/>
      <c r="U545" s="2614"/>
      <c r="V545" s="2697"/>
      <c r="W545" s="690"/>
      <c r="X545" s="690"/>
      <c r="Y545" s="2734"/>
      <c r="Z545" s="690"/>
      <c r="AA545" s="2606"/>
      <c r="AB545" s="690"/>
      <c r="AC545" s="1641"/>
      <c r="AD545" s="1641">
        <f t="shared" si="289"/>
        <v>0</v>
      </c>
      <c r="AE545" s="2159"/>
      <c r="AF545" s="1538"/>
    </row>
    <row r="546" spans="1:32" s="59" customFormat="1" ht="15" customHeight="1" x14ac:dyDescent="0.25">
      <c r="A546" s="716">
        <v>1</v>
      </c>
      <c r="B546" s="1551">
        <v>1</v>
      </c>
      <c r="C546" s="133" t="s">
        <v>26</v>
      </c>
      <c r="D546" s="133"/>
      <c r="E546" s="53">
        <v>300</v>
      </c>
      <c r="F546" s="748">
        <v>170</v>
      </c>
      <c r="G546" s="81">
        <f>ROUND(F546/12*$C$3,0)</f>
        <v>57</v>
      </c>
      <c r="H546" s="81">
        <v>59</v>
      </c>
      <c r="I546" s="81">
        <f>H546/G546*100</f>
        <v>103.50877192982458</v>
      </c>
      <c r="J546" s="344">
        <v>6.1</v>
      </c>
      <c r="K546" s="82">
        <f>N546/H546</f>
        <v>6.5762711864406782</v>
      </c>
      <c r="L546" s="83">
        <f>ROUND(F546*J546,0)</f>
        <v>1037</v>
      </c>
      <c r="M546" s="83">
        <f t="shared" si="338"/>
        <v>345.66666666666669</v>
      </c>
      <c r="N546" s="83">
        <v>388</v>
      </c>
      <c r="O546" s="83">
        <f>N546/M546*100</f>
        <v>112.24686595949855</v>
      </c>
      <c r="P546" s="83">
        <f>ROUND(L546/E546,0)</f>
        <v>3</v>
      </c>
      <c r="Q546" s="83">
        <f>N546/$C$3*12/P546</f>
        <v>388</v>
      </c>
      <c r="R546" s="2614"/>
      <c r="S546" s="2614"/>
      <c r="T546" s="2614"/>
      <c r="U546" s="2614"/>
      <c r="V546" s="2697"/>
      <c r="W546" s="690"/>
      <c r="X546" s="690"/>
      <c r="Y546" s="2734"/>
      <c r="Z546" s="690"/>
      <c r="AA546" s="2606"/>
      <c r="AB546" s="690"/>
      <c r="AC546" s="1641"/>
      <c r="AD546" s="1641">
        <f t="shared" si="289"/>
        <v>0</v>
      </c>
      <c r="AE546" s="2159"/>
      <c r="AF546" s="1538"/>
    </row>
    <row r="547" spans="1:32" s="59" customFormat="1" ht="15" customHeight="1" x14ac:dyDescent="0.25">
      <c r="A547" s="716">
        <v>1</v>
      </c>
      <c r="B547" s="1551">
        <v>1</v>
      </c>
      <c r="C547" s="265" t="s">
        <v>35</v>
      </c>
      <c r="D547" s="265"/>
      <c r="E547" s="265"/>
      <c r="F547" s="1925">
        <f>SUM(F544:F546)</f>
        <v>770</v>
      </c>
      <c r="G547" s="536">
        <f>SUM(G544:G546)</f>
        <v>257</v>
      </c>
      <c r="H547" s="536">
        <f>SUM(H544:H546)</f>
        <v>254</v>
      </c>
      <c r="I547" s="536">
        <f>H547/G547*100</f>
        <v>98.832684824902728</v>
      </c>
      <c r="J547" s="682">
        <f>SUM(L547/F547)</f>
        <v>9.3857142857142861</v>
      </c>
      <c r="K547" s="106">
        <f>N547/H547</f>
        <v>7.6850393700787398</v>
      </c>
      <c r="L547" s="683">
        <f>SUM(L544:L546)</f>
        <v>7227</v>
      </c>
      <c r="M547" s="683">
        <f>SUM(M544:M546)</f>
        <v>2409</v>
      </c>
      <c r="N547" s="683">
        <f>SUM(N544:N546)</f>
        <v>1952</v>
      </c>
      <c r="O547" s="83">
        <f>N547/M547*100</f>
        <v>81.02947281029472</v>
      </c>
      <c r="P547" s="264">
        <f>SUM(P544:P546)</f>
        <v>23</v>
      </c>
      <c r="Q547" s="83">
        <f>N547/$C$3*12/P547</f>
        <v>254.60869565217391</v>
      </c>
      <c r="R547" s="684"/>
      <c r="S547" s="684"/>
      <c r="T547" s="684"/>
      <c r="U547" s="684"/>
      <c r="V547" s="2696"/>
      <c r="W547" s="720"/>
      <c r="X547" s="720"/>
      <c r="Y547" s="590"/>
      <c r="Z547" s="683"/>
      <c r="AA547" s="3440"/>
      <c r="AB547" s="683"/>
      <c r="AC547" s="1642"/>
      <c r="AD547" s="1642">
        <f t="shared" si="289"/>
        <v>0</v>
      </c>
      <c r="AE547" s="2159"/>
      <c r="AF547" s="1538"/>
    </row>
    <row r="548" spans="1:32" s="59" customFormat="1" ht="15" customHeight="1" x14ac:dyDescent="0.25">
      <c r="A548" s="716">
        <v>1</v>
      </c>
      <c r="B548" s="1551">
        <v>1</v>
      </c>
      <c r="C548" s="202" t="s">
        <v>147</v>
      </c>
      <c r="D548" s="202"/>
      <c r="E548" s="265"/>
      <c r="F548" s="1925"/>
      <c r="G548" s="536"/>
      <c r="H548" s="536"/>
      <c r="I548" s="536"/>
      <c r="J548" s="682"/>
      <c r="K548" s="106"/>
      <c r="L548" s="683"/>
      <c r="M548" s="683"/>
      <c r="N548" s="683"/>
      <c r="O548" s="83"/>
      <c r="P548" s="264"/>
      <c r="Q548" s="83"/>
      <c r="R548" s="684"/>
      <c r="S548" s="684"/>
      <c r="T548" s="684"/>
      <c r="U548" s="684"/>
      <c r="V548" s="2699"/>
      <c r="W548" s="683"/>
      <c r="X548" s="683"/>
      <c r="Y548" s="2605"/>
      <c r="Z548" s="683"/>
      <c r="AA548" s="3440"/>
      <c r="AB548" s="683"/>
      <c r="AC548" s="1642"/>
      <c r="AD548" s="1642">
        <f t="shared" ref="AD548:AD609" si="339">AC548/1000</f>
        <v>0</v>
      </c>
      <c r="AE548" s="2159"/>
      <c r="AF548" s="1538"/>
    </row>
    <row r="549" spans="1:32" s="59" customFormat="1" ht="15" customHeight="1" x14ac:dyDescent="0.25">
      <c r="A549" s="716"/>
      <c r="B549" s="1551">
        <v>1</v>
      </c>
      <c r="C549" s="244" t="s">
        <v>77</v>
      </c>
      <c r="D549" s="309"/>
      <c r="E549" s="515">
        <v>240</v>
      </c>
      <c r="F549" s="748">
        <v>100</v>
      </c>
      <c r="G549" s="81">
        <f>ROUND(F549/12*$C$3,0)</f>
        <v>33</v>
      </c>
      <c r="H549" s="81">
        <v>0</v>
      </c>
      <c r="I549" s="81">
        <f>H549/G549*100</f>
        <v>0</v>
      </c>
      <c r="J549" s="684">
        <v>8</v>
      </c>
      <c r="K549" s="82" t="e">
        <f>N549/H549</f>
        <v>#DIV/0!</v>
      </c>
      <c r="L549" s="83">
        <f>ROUND(F549*J549,0)</f>
        <v>800</v>
      </c>
      <c r="M549" s="83">
        <f t="shared" ref="M549" si="340">L549/12*$C$3</f>
        <v>266.66666666666669</v>
      </c>
      <c r="N549" s="83"/>
      <c r="O549" s="83">
        <f>N549/M549*100</f>
        <v>0</v>
      </c>
      <c r="P549" s="83">
        <f>ROUND(L549/E549,0)</f>
        <v>3</v>
      </c>
      <c r="Q549" s="83">
        <f>N549/$C$3*12/P549</f>
        <v>0</v>
      </c>
      <c r="R549" s="684"/>
      <c r="S549" s="684"/>
      <c r="T549" s="684"/>
      <c r="U549" s="684"/>
      <c r="V549" s="2699"/>
      <c r="W549" s="683"/>
      <c r="X549" s="683"/>
      <c r="Y549" s="2605"/>
      <c r="Z549" s="683"/>
      <c r="AA549" s="3440"/>
      <c r="AB549" s="683"/>
      <c r="AC549" s="1642"/>
      <c r="AD549" s="1642"/>
      <c r="AE549" s="2159"/>
      <c r="AF549" s="1538"/>
    </row>
    <row r="550" spans="1:32" s="59" customFormat="1" ht="15" customHeight="1" x14ac:dyDescent="0.25">
      <c r="A550" s="716">
        <v>1</v>
      </c>
      <c r="B550" s="1551">
        <v>1</v>
      </c>
      <c r="C550" s="244" t="s">
        <v>55</v>
      </c>
      <c r="D550" s="138"/>
      <c r="E550" s="515">
        <v>240</v>
      </c>
      <c r="F550" s="748">
        <v>690</v>
      </c>
      <c r="G550" s="81">
        <f>ROUND(F550/12*$C$3,0)</f>
        <v>230</v>
      </c>
      <c r="H550" s="81">
        <v>268</v>
      </c>
      <c r="I550" s="81">
        <f>H550/G550*100</f>
        <v>116.52173913043478</v>
      </c>
      <c r="J550" s="684">
        <v>8</v>
      </c>
      <c r="K550" s="82">
        <f>N550/H550</f>
        <v>8.3470149253731343</v>
      </c>
      <c r="L550" s="83">
        <f>ROUND(F550*J550,0)</f>
        <v>5520</v>
      </c>
      <c r="M550" s="83">
        <f t="shared" ref="M550" si="341">L550/12*$C$3</f>
        <v>1840</v>
      </c>
      <c r="N550" s="83">
        <v>2237</v>
      </c>
      <c r="O550" s="83">
        <f>N550/M550*100</f>
        <v>121.57608695652173</v>
      </c>
      <c r="P550" s="83">
        <f>ROUND(L550/E550,0)</f>
        <v>23</v>
      </c>
      <c r="Q550" s="83">
        <f>N550/$C$3*12/P550</f>
        <v>291.78260869565219</v>
      </c>
      <c r="R550" s="2614"/>
      <c r="S550" s="2614"/>
      <c r="T550" s="2614"/>
      <c r="U550" s="2614"/>
      <c r="V550" s="2697"/>
      <c r="W550" s="690"/>
      <c r="X550" s="690"/>
      <c r="Y550" s="2734"/>
      <c r="Z550" s="690"/>
      <c r="AA550" s="2606"/>
      <c r="AB550" s="690"/>
      <c r="AC550" s="1641"/>
      <c r="AD550" s="1641">
        <f t="shared" si="339"/>
        <v>0</v>
      </c>
      <c r="AE550" s="2159"/>
      <c r="AF550" s="1538"/>
    </row>
    <row r="551" spans="1:32" s="85" customFormat="1" ht="15" customHeight="1" x14ac:dyDescent="0.25">
      <c r="A551" s="716">
        <v>1</v>
      </c>
      <c r="B551" s="1551">
        <v>1</v>
      </c>
      <c r="C551" s="799" t="s">
        <v>185</v>
      </c>
      <c r="D551" s="799"/>
      <c r="E551" s="658"/>
      <c r="F551" s="1925">
        <f>SUM(F549:F550)</f>
        <v>790</v>
      </c>
      <c r="G551" s="105">
        <f t="shared" ref="G551:H551" si="342">SUM(G549:G550)</f>
        <v>263</v>
      </c>
      <c r="H551" s="105">
        <f t="shared" si="342"/>
        <v>268</v>
      </c>
      <c r="I551" s="105">
        <f>H551/G551*100</f>
        <v>101.90114068441065</v>
      </c>
      <c r="J551" s="777">
        <f>L551/F551</f>
        <v>8</v>
      </c>
      <c r="K551" s="82">
        <f>N551/H551</f>
        <v>8.3470149253731343</v>
      </c>
      <c r="L551" s="107">
        <f t="shared" ref="L551:N551" si="343">SUM(L549:L550)</f>
        <v>6320</v>
      </c>
      <c r="M551" s="107">
        <f t="shared" si="343"/>
        <v>2106.6666666666665</v>
      </c>
      <c r="N551" s="107">
        <f t="shared" si="343"/>
        <v>2237</v>
      </c>
      <c r="O551" s="107">
        <f>N551/M551*100</f>
        <v>106.1867088607595</v>
      </c>
      <c r="P551" s="107">
        <f>SUM(P549:P550)</f>
        <v>26</v>
      </c>
      <c r="Q551" s="83">
        <f>N551/$C$3*12/P551</f>
        <v>258.11538461538464</v>
      </c>
      <c r="R551" s="2615"/>
      <c r="S551" s="2615"/>
      <c r="T551" s="2615"/>
      <c r="U551" s="2615"/>
      <c r="V551" s="2726"/>
      <c r="W551" s="392"/>
      <c r="X551" s="392"/>
      <c r="Y551" s="2743"/>
      <c r="Z551" s="107"/>
      <c r="AA551" s="3449"/>
      <c r="AB551" s="107"/>
      <c r="AC551" s="1649"/>
      <c r="AD551" s="1649">
        <f t="shared" si="339"/>
        <v>0</v>
      </c>
      <c r="AE551" s="2159"/>
      <c r="AF551" s="2134"/>
    </row>
    <row r="552" spans="1:32" s="59" customFormat="1" ht="29.25" customHeight="1" x14ac:dyDescent="0.25">
      <c r="A552" s="716">
        <v>1</v>
      </c>
      <c r="B552" s="1551">
        <v>1</v>
      </c>
      <c r="C552" s="570" t="s">
        <v>170</v>
      </c>
      <c r="D552" s="570"/>
      <c r="E552" s="570"/>
      <c r="F552" s="1925">
        <f>SUM(F551,F547)</f>
        <v>1560</v>
      </c>
      <c r="G552" s="536">
        <f>SUM(G551,G547)</f>
        <v>520</v>
      </c>
      <c r="H552" s="536">
        <f>SUM(H551,H547)</f>
        <v>522</v>
      </c>
      <c r="I552" s="536">
        <f>H552/G552*100</f>
        <v>100.38461538461539</v>
      </c>
      <c r="J552" s="682">
        <f>SUM(L552/F552)</f>
        <v>8.6839743589743588</v>
      </c>
      <c r="K552" s="82">
        <f>N552/H552</f>
        <v>8.0249042145593865</v>
      </c>
      <c r="L552" s="536">
        <f>SUM(L551,L547)</f>
        <v>13547</v>
      </c>
      <c r="M552" s="536">
        <f>SUM(M551,M547)</f>
        <v>4515.6666666666661</v>
      </c>
      <c r="N552" s="536">
        <f>SUM(N551,N547)</f>
        <v>4189</v>
      </c>
      <c r="O552" s="83">
        <f>N552/M552*100</f>
        <v>92.765926035284579</v>
      </c>
      <c r="P552" s="536">
        <f>SUM(P551,P547)</f>
        <v>49</v>
      </c>
      <c r="Q552" s="83">
        <f>N552/$C$3*12/P552</f>
        <v>256.46938775510205</v>
      </c>
      <c r="R552" s="848">
        <v>31012.6497408</v>
      </c>
      <c r="S552" s="848">
        <v>31012.6497408</v>
      </c>
      <c r="T552" s="848">
        <v>31012.6497408</v>
      </c>
      <c r="U552" s="848">
        <v>31012.6497408</v>
      </c>
      <c r="V552" s="2695">
        <f>R552/12*$C$3+(S552-R552)/11*3+(T552-S552)/10*2+(U552-T552)/9*1</f>
        <v>10337.5499136</v>
      </c>
      <c r="W552" s="683">
        <f>AA552-Z552</f>
        <v>10335.756279999998</v>
      </c>
      <c r="X552" s="683"/>
      <c r="Y552" s="2605">
        <f>W552-V552</f>
        <v>-1.7936336000020674</v>
      </c>
      <c r="Z552" s="536">
        <v>-175.73777999999999</v>
      </c>
      <c r="AA552" s="2607">
        <v>10160.018499999998</v>
      </c>
      <c r="AB552" s="536"/>
      <c r="AC552" s="1645"/>
      <c r="AD552" s="1645">
        <f t="shared" si="339"/>
        <v>0</v>
      </c>
      <c r="AE552" s="2159"/>
      <c r="AF552" s="1538"/>
    </row>
    <row r="553" spans="1:32" s="59" customFormat="1" ht="15" customHeight="1" x14ac:dyDescent="0.25">
      <c r="A553" s="716">
        <v>1</v>
      </c>
      <c r="B553" s="1551">
        <v>1</v>
      </c>
      <c r="C553" s="136"/>
      <c r="D553" s="136"/>
      <c r="E553" s="136"/>
      <c r="F553" s="1677"/>
      <c r="G553" s="81"/>
      <c r="H553" s="81"/>
      <c r="I553" s="81"/>
      <c r="J553" s="472"/>
      <c r="K553" s="472"/>
      <c r="L553" s="472"/>
      <c r="M553" s="472"/>
      <c r="N553" s="472"/>
      <c r="O553" s="472"/>
      <c r="P553" s="472"/>
      <c r="Q553" s="472"/>
      <c r="R553" s="2614"/>
      <c r="S553" s="2614"/>
      <c r="T553" s="2614"/>
      <c r="U553" s="2614"/>
      <c r="V553" s="2727"/>
      <c r="W553" s="690">
        <f>AA553-Z553</f>
        <v>0</v>
      </c>
      <c r="X553" s="690"/>
      <c r="Y553" s="2734">
        <f>W553-V553</f>
        <v>0</v>
      </c>
      <c r="Z553" s="690"/>
      <c r="AA553" s="2606"/>
      <c r="AB553" s="690"/>
      <c r="AC553" s="1641"/>
      <c r="AD553" s="1641">
        <f t="shared" si="339"/>
        <v>0</v>
      </c>
      <c r="AE553" s="2159"/>
      <c r="AF553" s="1538"/>
    </row>
    <row r="554" spans="1:32" s="59" customFormat="1" ht="15.75" customHeight="1" x14ac:dyDescent="0.25">
      <c r="A554" s="716">
        <v>1</v>
      </c>
      <c r="B554" s="1551">
        <v>1</v>
      </c>
      <c r="C554" s="751" t="s">
        <v>17</v>
      </c>
      <c r="D554" s="752"/>
      <c r="E554" s="752"/>
      <c r="F554" s="1949"/>
      <c r="G554" s="753"/>
      <c r="H554" s="753"/>
      <c r="I554" s="753"/>
      <c r="J554" s="425"/>
      <c r="K554" s="425"/>
      <c r="L554" s="425"/>
      <c r="M554" s="425"/>
      <c r="N554" s="425">
        <f>SUM(N552,N541,N511)</f>
        <v>7842</v>
      </c>
      <c r="O554" s="425"/>
      <c r="P554" s="425"/>
      <c r="Q554" s="425"/>
      <c r="R554" s="2616">
        <f t="shared" ref="R554:S554" si="344">SUM(R552,R541,R511)</f>
        <v>132566.92363149999</v>
      </c>
      <c r="S554" s="2616">
        <f t="shared" si="344"/>
        <v>132566.92363149999</v>
      </c>
      <c r="T554" s="2616">
        <f t="shared" ref="T554:U554" si="345">SUM(T552,T541,T511)</f>
        <v>132566.92363149999</v>
      </c>
      <c r="U554" s="2616">
        <f t="shared" si="345"/>
        <v>132566.92363149999</v>
      </c>
      <c r="V554" s="1495">
        <f t="shared" ref="V554:AA554" si="346">SUM(V552,V541,V511)</f>
        <v>44188.974543833334</v>
      </c>
      <c r="W554" s="425">
        <f t="shared" si="346"/>
        <v>40859.309070000003</v>
      </c>
      <c r="X554" s="425">
        <f t="shared" si="346"/>
        <v>-37.978079999999999</v>
      </c>
      <c r="Y554" s="593">
        <f t="shared" si="346"/>
        <v>-3329.6654738333345</v>
      </c>
      <c r="Z554" s="425">
        <f t="shared" si="346"/>
        <v>-1032.76424</v>
      </c>
      <c r="AA554" s="3442">
        <f t="shared" si="346"/>
        <v>39788.566749999998</v>
      </c>
      <c r="AB554" s="425"/>
      <c r="AC554" s="593">
        <f t="shared" ref="AC554" si="347">SUM(AC552,AC541,AC511)</f>
        <v>0</v>
      </c>
      <c r="AD554" s="593">
        <f t="shared" si="339"/>
        <v>0</v>
      </c>
      <c r="AE554" s="2159"/>
      <c r="AF554" s="1538"/>
    </row>
    <row r="555" spans="1:32" ht="29.25" customHeight="1" x14ac:dyDescent="0.25">
      <c r="A555" s="716">
        <v>1</v>
      </c>
      <c r="B555" s="1551">
        <v>1</v>
      </c>
      <c r="C555" s="76" t="s">
        <v>396</v>
      </c>
      <c r="D555" s="76"/>
      <c r="E555" s="76"/>
      <c r="F555" s="1935"/>
      <c r="G555" s="553"/>
      <c r="H555" s="553"/>
      <c r="I555" s="553"/>
      <c r="J555" s="776"/>
      <c r="K555" s="776"/>
      <c r="L555" s="83"/>
      <c r="M555" s="83"/>
      <c r="N555" s="83"/>
      <c r="O555" s="83"/>
      <c r="P555" s="83"/>
      <c r="Q555" s="83"/>
      <c r="R555" s="2621"/>
      <c r="S555" s="2621"/>
      <c r="T555" s="2621"/>
      <c r="U555" s="2621"/>
      <c r="V555" s="1498"/>
      <c r="W555" s="107"/>
      <c r="X555" s="107"/>
      <c r="Y555" s="2744"/>
      <c r="Z555" s="268"/>
      <c r="AA555" s="3449"/>
      <c r="AB555" s="107"/>
      <c r="AC555" s="1649"/>
      <c r="AD555" s="1649">
        <f t="shared" si="339"/>
        <v>0</v>
      </c>
      <c r="AE555" s="2159"/>
    </row>
    <row r="556" spans="1:32" s="59" customFormat="1" ht="15" customHeight="1" x14ac:dyDescent="0.25">
      <c r="A556" s="716">
        <v>1</v>
      </c>
      <c r="B556" s="1551">
        <v>1</v>
      </c>
      <c r="C556" s="421" t="s">
        <v>5</v>
      </c>
      <c r="D556" s="421"/>
      <c r="E556" s="421"/>
      <c r="F556" s="748"/>
      <c r="G556" s="342"/>
      <c r="H556" s="342"/>
      <c r="I556" s="342"/>
      <c r="J556" s="670"/>
      <c r="K556" s="670"/>
      <c r="L556" s="671"/>
      <c r="M556" s="671"/>
      <c r="N556" s="671"/>
      <c r="O556" s="671"/>
      <c r="P556" s="671"/>
      <c r="Q556" s="671"/>
      <c r="R556" s="2618"/>
      <c r="S556" s="2618"/>
      <c r="T556" s="2618"/>
      <c r="U556" s="2618"/>
      <c r="V556" s="1484"/>
      <c r="W556" s="671"/>
      <c r="X556" s="671"/>
      <c r="Y556" s="841"/>
      <c r="Z556" s="671"/>
      <c r="AA556" s="3445"/>
      <c r="AB556" s="671"/>
      <c r="AC556" s="1636"/>
      <c r="AD556" s="1636">
        <f t="shared" si="339"/>
        <v>0</v>
      </c>
      <c r="AE556" s="2159"/>
      <c r="AF556" s="1538"/>
    </row>
    <row r="557" spans="1:32" s="59" customFormat="1" ht="15" customHeight="1" x14ac:dyDescent="0.25">
      <c r="A557" s="716">
        <v>1</v>
      </c>
      <c r="B557" s="1551">
        <v>1</v>
      </c>
      <c r="C557" s="80" t="s">
        <v>55</v>
      </c>
      <c r="D557" s="3402" t="s">
        <v>466</v>
      </c>
      <c r="E557" s="746">
        <v>340</v>
      </c>
      <c r="F557" s="748">
        <v>85</v>
      </c>
      <c r="G557" s="81">
        <f>ROUND(F557/12*$C$3,0)</f>
        <v>28</v>
      </c>
      <c r="H557" s="342">
        <v>25</v>
      </c>
      <c r="I557" s="81">
        <f>H557/G557*100</f>
        <v>89.285714285714292</v>
      </c>
      <c r="J557" s="758">
        <v>11</v>
      </c>
      <c r="K557" s="82">
        <f>N557/H557</f>
        <v>10.64</v>
      </c>
      <c r="L557" s="83">
        <f>ROUND(F557*J557,0)</f>
        <v>935</v>
      </c>
      <c r="M557" s="83">
        <f t="shared" ref="M557" si="348">ROUND(L557/12*$C$3,0)</f>
        <v>312</v>
      </c>
      <c r="N557" s="342">
        <v>266</v>
      </c>
      <c r="O557" s="83">
        <f>N557/M557*100</f>
        <v>85.256410256410248</v>
      </c>
      <c r="P557" s="83">
        <f>L557/E557</f>
        <v>2.75</v>
      </c>
      <c r="Q557" s="83">
        <f>N557/$C$3*12/P557</f>
        <v>290.18181818181819</v>
      </c>
      <c r="R557" s="2618"/>
      <c r="S557" s="2618"/>
      <c r="T557" s="2618"/>
      <c r="U557" s="2618"/>
      <c r="V557" s="2701"/>
      <c r="W557" s="671"/>
      <c r="X557" s="671"/>
      <c r="Y557" s="841"/>
      <c r="Z557" s="671"/>
      <c r="AA557" s="3445"/>
      <c r="AB557" s="671"/>
      <c r="AC557" s="1636"/>
      <c r="AD557" s="1636">
        <f t="shared" si="339"/>
        <v>0</v>
      </c>
      <c r="AE557" s="2159"/>
      <c r="AF557" s="1538"/>
    </row>
    <row r="558" spans="1:32" s="59" customFormat="1" ht="15" customHeight="1" x14ac:dyDescent="0.25">
      <c r="A558" s="716">
        <v>1</v>
      </c>
      <c r="B558" s="1551">
        <v>1</v>
      </c>
      <c r="C558" s="417" t="s">
        <v>7</v>
      </c>
      <c r="D558" s="417"/>
      <c r="E558" s="417"/>
      <c r="F558" s="1925">
        <f>SUM(F557:F557)</f>
        <v>85</v>
      </c>
      <c r="G558" s="536">
        <f>SUM(G557:G557)</f>
        <v>28</v>
      </c>
      <c r="H558" s="536">
        <f>SUM(H557:H557)</f>
        <v>25</v>
      </c>
      <c r="I558" s="545">
        <f>H558/G558*100</f>
        <v>89.285714285714292</v>
      </c>
      <c r="J558" s="682">
        <f>SUM(L558/F558)</f>
        <v>11</v>
      </c>
      <c r="K558" s="106">
        <f>N558/H558</f>
        <v>10.64</v>
      </c>
      <c r="L558" s="536">
        <f>SUM(L557:L557)</f>
        <v>935</v>
      </c>
      <c r="M558" s="536">
        <f>SUM(M557:M557)</f>
        <v>312</v>
      </c>
      <c r="N558" s="536">
        <f>SUM(N557:N557)</f>
        <v>266</v>
      </c>
      <c r="O558" s="83">
        <f>N558/M558*100</f>
        <v>85.256410256410248</v>
      </c>
      <c r="P558" s="264">
        <f>SUM(P557:P557)</f>
        <v>2.75</v>
      </c>
      <c r="Q558" s="83">
        <f>N558/$C$3*12/P558</f>
        <v>290.18181818181819</v>
      </c>
      <c r="R558" s="1533">
        <v>2770.121592</v>
      </c>
      <c r="S558" s="1533">
        <v>2770.121592</v>
      </c>
      <c r="T558" s="1533">
        <v>2770.121592</v>
      </c>
      <c r="U558" s="1533">
        <v>2770.121592</v>
      </c>
      <c r="V558" s="2695">
        <f>R558/12*$C$3+(S558-R558)/11*3+(T558-S558)/10*2+(U558-T558)/9*1</f>
        <v>923.37386400000003</v>
      </c>
      <c r="W558" s="720">
        <f>AA558-Z558-X558</f>
        <v>920.72915999999998</v>
      </c>
      <c r="X558" s="720">
        <v>-19.842479999999998</v>
      </c>
      <c r="Y558" s="590">
        <f>W558-V558</f>
        <v>-2.644704000000047</v>
      </c>
      <c r="Z558" s="720">
        <v>-9.4602599999999999</v>
      </c>
      <c r="AA558" s="3439">
        <v>891.42642000000001</v>
      </c>
      <c r="AB558" s="720"/>
      <c r="AC558" s="1642"/>
      <c r="AD558" s="1642">
        <f t="shared" si="339"/>
        <v>0</v>
      </c>
      <c r="AE558" s="2159"/>
      <c r="AF558" s="1538"/>
    </row>
    <row r="559" spans="1:32" s="59" customFormat="1" ht="15" customHeight="1" x14ac:dyDescent="0.25">
      <c r="A559" s="716">
        <v>1</v>
      </c>
      <c r="B559" s="1551">
        <v>1</v>
      </c>
      <c r="C559" s="616" t="s">
        <v>14</v>
      </c>
      <c r="D559" s="616"/>
      <c r="E559" s="487"/>
      <c r="F559" s="748"/>
      <c r="G559" s="342"/>
      <c r="H559" s="342"/>
      <c r="I559" s="342"/>
      <c r="J559" s="682"/>
      <c r="K559" s="682"/>
      <c r="L559" s="749"/>
      <c r="M559" s="749"/>
      <c r="N559" s="749"/>
      <c r="O559" s="749"/>
      <c r="P559" s="749"/>
      <c r="Q559" s="749"/>
      <c r="R559" s="1533"/>
      <c r="S559" s="1533"/>
      <c r="T559" s="1533"/>
      <c r="U559" s="1533"/>
      <c r="V559" s="2696"/>
      <c r="W559" s="472"/>
      <c r="X559" s="472"/>
      <c r="Y559" s="590"/>
      <c r="Z559" s="472"/>
      <c r="AA559" s="3439"/>
      <c r="AB559" s="472"/>
      <c r="AC559" s="1642"/>
      <c r="AD559" s="1642">
        <f t="shared" si="339"/>
        <v>0</v>
      </c>
      <c r="AE559" s="2159"/>
      <c r="AF559" s="1538"/>
    </row>
    <row r="560" spans="1:32" s="59" customFormat="1" ht="16.5" customHeight="1" x14ac:dyDescent="0.25">
      <c r="A560" s="716">
        <v>1</v>
      </c>
      <c r="B560" s="1551">
        <v>1</v>
      </c>
      <c r="C560" s="487" t="s">
        <v>299</v>
      </c>
      <c r="D560" s="487"/>
      <c r="E560" s="500"/>
      <c r="F560" s="1945"/>
      <c r="G560" s="105"/>
      <c r="H560" s="105"/>
      <c r="I560" s="81"/>
      <c r="J560" s="344"/>
      <c r="K560" s="344"/>
      <c r="L560" s="346"/>
      <c r="M560" s="346"/>
      <c r="N560" s="346"/>
      <c r="O560" s="346"/>
      <c r="P560" s="346"/>
      <c r="Q560" s="346"/>
      <c r="R560" s="638"/>
      <c r="S560" s="638"/>
      <c r="T560" s="638"/>
      <c r="U560" s="638"/>
      <c r="V560" s="2695"/>
      <c r="W560" s="420"/>
      <c r="X560" s="420"/>
      <c r="Y560" s="600"/>
      <c r="Z560" s="420"/>
      <c r="AA560" s="3434"/>
      <c r="AB560" s="420"/>
      <c r="AC560" s="1636"/>
      <c r="AD560" s="1636">
        <f t="shared" si="339"/>
        <v>0</v>
      </c>
      <c r="AE560" s="2159"/>
      <c r="AF560" s="1538"/>
    </row>
    <row r="561" spans="1:32" s="59" customFormat="1" ht="30.75" customHeight="1" x14ac:dyDescent="0.25">
      <c r="A561" s="716">
        <v>1</v>
      </c>
      <c r="B561" s="1551">
        <v>1</v>
      </c>
      <c r="C561" s="387" t="s">
        <v>645</v>
      </c>
      <c r="D561" s="387"/>
      <c r="E561" s="387"/>
      <c r="F561" s="690">
        <f t="shared" ref="F561:G561" si="349">SUM(F563,F564,F565,F566)+F562/2.7</f>
        <v>8174.4444444444443</v>
      </c>
      <c r="G561" s="420">
        <f t="shared" si="349"/>
        <v>2725.1481481481478</v>
      </c>
      <c r="H561" s="420">
        <f>SUM(H563,H564,H565,H566)+H562/2.7</f>
        <v>3635.5444444444443</v>
      </c>
      <c r="I561" s="545">
        <f>H561/G561*100</f>
        <v>133.40722216936896</v>
      </c>
      <c r="J561" s="114"/>
      <c r="K561" s="114"/>
      <c r="L561" s="444"/>
      <c r="M561" s="444"/>
      <c r="N561" s="444"/>
      <c r="O561" s="444"/>
      <c r="P561" s="444"/>
      <c r="Q561" s="444"/>
      <c r="R561" s="2614"/>
      <c r="S561" s="2614"/>
      <c r="T561" s="2614"/>
      <c r="U561" s="2614"/>
      <c r="V561" s="2697"/>
      <c r="W561" s="690"/>
      <c r="X561" s="690"/>
      <c r="Y561" s="2734"/>
      <c r="Z561" s="690"/>
      <c r="AA561" s="2606"/>
      <c r="AB561" s="2180">
        <f t="shared" ref="AB561:AC561" si="350">SUM(AB563,AB564,AB565,AB566)+AB562/2.7</f>
        <v>0</v>
      </c>
      <c r="AC561" s="1641">
        <f t="shared" si="350"/>
        <v>0</v>
      </c>
      <c r="AD561" s="1641">
        <f t="shared" si="339"/>
        <v>0</v>
      </c>
      <c r="AE561" s="2159"/>
      <c r="AF561" s="1538"/>
    </row>
    <row r="562" spans="1:32" s="59" customFormat="1" ht="15" customHeight="1" x14ac:dyDescent="0.25">
      <c r="A562" s="716"/>
      <c r="B562" s="1551">
        <v>1</v>
      </c>
      <c r="C562" s="387" t="s">
        <v>422</v>
      </c>
      <c r="D562" s="387"/>
      <c r="E562" s="387"/>
      <c r="F562" s="690">
        <v>741</v>
      </c>
      <c r="G562" s="420">
        <f t="shared" ref="G562:G570" si="351">ROUND(F562/12*$C$3,0)</f>
        <v>247</v>
      </c>
      <c r="H562" s="420">
        <v>244.47</v>
      </c>
      <c r="I562" s="545">
        <f>H562/G562*100</f>
        <v>98.97570850202429</v>
      </c>
      <c r="J562" s="114"/>
      <c r="K562" s="114"/>
      <c r="L562" s="444"/>
      <c r="M562" s="444"/>
      <c r="N562" s="444"/>
      <c r="O562" s="444"/>
      <c r="P562" s="444"/>
      <c r="Q562" s="444"/>
      <c r="R562" s="2614"/>
      <c r="S562" s="2614"/>
      <c r="T562" s="2614"/>
      <c r="U562" s="2614"/>
      <c r="V562" s="2697"/>
      <c r="W562" s="690"/>
      <c r="X562" s="690"/>
      <c r="Y562" s="2734"/>
      <c r="Z562" s="690"/>
      <c r="AA562" s="2606"/>
      <c r="AB562" s="690"/>
      <c r="AC562" s="1641"/>
      <c r="AD562" s="1641">
        <f t="shared" si="339"/>
        <v>0</v>
      </c>
      <c r="AE562" s="2159"/>
      <c r="AF562" s="1538"/>
    </row>
    <row r="563" spans="1:32" s="59" customFormat="1" ht="15" customHeight="1" x14ac:dyDescent="0.25">
      <c r="A563" s="716">
        <v>1</v>
      </c>
      <c r="B563" s="1551">
        <v>1</v>
      </c>
      <c r="C563" s="387" t="s">
        <v>370</v>
      </c>
      <c r="D563" s="387"/>
      <c r="E563" s="387"/>
      <c r="F563" s="690"/>
      <c r="G563" s="81">
        <f t="shared" si="351"/>
        <v>0</v>
      </c>
      <c r="H563" s="420"/>
      <c r="I563" s="545"/>
      <c r="J563" s="114"/>
      <c r="K563" s="114"/>
      <c r="L563" s="444"/>
      <c r="M563" s="444"/>
      <c r="N563" s="444"/>
      <c r="O563" s="444"/>
      <c r="P563" s="444"/>
      <c r="Q563" s="444"/>
      <c r="R563" s="2614"/>
      <c r="S563" s="2614"/>
      <c r="T563" s="2614"/>
      <c r="U563" s="2614"/>
      <c r="V563" s="2697"/>
      <c r="W563" s="690"/>
      <c r="X563" s="690"/>
      <c r="Y563" s="2734"/>
      <c r="Z563" s="690"/>
      <c r="AA563" s="2606"/>
      <c r="AB563" s="690"/>
      <c r="AC563" s="1641"/>
      <c r="AD563" s="1641">
        <f t="shared" si="339"/>
        <v>0</v>
      </c>
      <c r="AE563" s="2159"/>
      <c r="AF563" s="1538"/>
    </row>
    <row r="564" spans="1:32" s="59" customFormat="1" ht="32.25" customHeight="1" x14ac:dyDescent="0.25">
      <c r="A564" s="716">
        <v>1</v>
      </c>
      <c r="B564" s="1551">
        <v>1</v>
      </c>
      <c r="C564" s="387" t="s">
        <v>301</v>
      </c>
      <c r="D564" s="387"/>
      <c r="E564" s="387"/>
      <c r="F564" s="690">
        <v>1400</v>
      </c>
      <c r="G564" s="81">
        <f t="shared" si="351"/>
        <v>467</v>
      </c>
      <c r="H564" s="420">
        <v>571</v>
      </c>
      <c r="I564" s="545">
        <f>H564/G564*100</f>
        <v>122.2698072805139</v>
      </c>
      <c r="J564" s="114"/>
      <c r="K564" s="114"/>
      <c r="L564" s="444"/>
      <c r="M564" s="444"/>
      <c r="N564" s="444"/>
      <c r="O564" s="444"/>
      <c r="P564" s="444"/>
      <c r="Q564" s="444"/>
      <c r="R564" s="2614"/>
      <c r="S564" s="2614"/>
      <c r="T564" s="2614"/>
      <c r="U564" s="2614"/>
      <c r="V564" s="2697"/>
      <c r="W564" s="690"/>
      <c r="X564" s="690"/>
      <c r="Y564" s="2734"/>
      <c r="Z564" s="690"/>
      <c r="AA564" s="2606"/>
      <c r="AB564" s="690"/>
      <c r="AC564" s="1641"/>
      <c r="AD564" s="1641">
        <f t="shared" si="339"/>
        <v>0</v>
      </c>
      <c r="AE564" s="2159"/>
      <c r="AF564" s="1538"/>
    </row>
    <row r="565" spans="1:32" s="59" customFormat="1" ht="29.25" customHeight="1" x14ac:dyDescent="0.25">
      <c r="A565" s="716">
        <v>1</v>
      </c>
      <c r="B565" s="1551">
        <v>1</v>
      </c>
      <c r="C565" s="387" t="s">
        <v>302</v>
      </c>
      <c r="D565" s="387"/>
      <c r="E565" s="387"/>
      <c r="F565" s="690"/>
      <c r="G565" s="81">
        <f t="shared" si="351"/>
        <v>0</v>
      </c>
      <c r="H565" s="420"/>
      <c r="I565" s="545"/>
      <c r="J565" s="114"/>
      <c r="K565" s="114"/>
      <c r="L565" s="444"/>
      <c r="M565" s="444"/>
      <c r="N565" s="444"/>
      <c r="O565" s="444"/>
      <c r="P565" s="444"/>
      <c r="Q565" s="444"/>
      <c r="R565" s="2614"/>
      <c r="S565" s="2614"/>
      <c r="T565" s="2614"/>
      <c r="U565" s="2614"/>
      <c r="V565" s="2697"/>
      <c r="W565" s="690"/>
      <c r="X565" s="690"/>
      <c r="Y565" s="2734"/>
      <c r="Z565" s="690"/>
      <c r="AA565" s="2606"/>
      <c r="AB565" s="690"/>
      <c r="AC565" s="1641"/>
      <c r="AD565" s="1641">
        <f t="shared" si="339"/>
        <v>0</v>
      </c>
      <c r="AE565" s="2159"/>
      <c r="AF565" s="1538"/>
    </row>
    <row r="566" spans="1:32" s="59" customFormat="1" ht="15" customHeight="1" x14ac:dyDescent="0.25">
      <c r="A566" s="716">
        <v>1</v>
      </c>
      <c r="B566" s="1551">
        <v>1</v>
      </c>
      <c r="C566" s="387" t="s">
        <v>303</v>
      </c>
      <c r="D566" s="387"/>
      <c r="E566" s="387"/>
      <c r="F566" s="690">
        <v>6500</v>
      </c>
      <c r="G566" s="81">
        <f>(F566/12*$C$3)</f>
        <v>2166.6666666666665</v>
      </c>
      <c r="H566" s="420">
        <v>2974</v>
      </c>
      <c r="I566" s="545">
        <f t="shared" ref="I566:I571" si="352">H566/G566*100</f>
        <v>137.26153846153849</v>
      </c>
      <c r="J566" s="114"/>
      <c r="K566" s="114"/>
      <c r="L566" s="444"/>
      <c r="M566" s="444"/>
      <c r="N566" s="444"/>
      <c r="O566" s="444"/>
      <c r="P566" s="444"/>
      <c r="Q566" s="444"/>
      <c r="R566" s="2614"/>
      <c r="S566" s="2614"/>
      <c r="T566" s="2614"/>
      <c r="U566" s="2614"/>
      <c r="V566" s="2697"/>
      <c r="W566" s="690"/>
      <c r="X566" s="690"/>
      <c r="Y566" s="2734"/>
      <c r="Z566" s="690"/>
      <c r="AA566" s="2606"/>
      <c r="AB566" s="690"/>
      <c r="AC566" s="1641"/>
      <c r="AD566" s="1641">
        <f t="shared" si="339"/>
        <v>0</v>
      </c>
      <c r="AE566" s="2159"/>
      <c r="AF566" s="1538"/>
    </row>
    <row r="567" spans="1:32" s="59" customFormat="1" ht="58.5" customHeight="1" x14ac:dyDescent="0.25">
      <c r="A567" s="716"/>
      <c r="B567" s="1551">
        <v>1</v>
      </c>
      <c r="C567" s="387" t="s">
        <v>480</v>
      </c>
      <c r="D567" s="387"/>
      <c r="E567" s="387"/>
      <c r="F567" s="690">
        <v>944</v>
      </c>
      <c r="G567" s="81">
        <f>(F567/12*$C$3)</f>
        <v>314.66666666666669</v>
      </c>
      <c r="H567" s="420">
        <v>175</v>
      </c>
      <c r="I567" s="545">
        <f t="shared" si="352"/>
        <v>55.614406779661017</v>
      </c>
      <c r="J567" s="114"/>
      <c r="K567" s="114"/>
      <c r="L567" s="444"/>
      <c r="M567" s="444"/>
      <c r="N567" s="444"/>
      <c r="O567" s="444"/>
      <c r="P567" s="444"/>
      <c r="Q567" s="444"/>
      <c r="R567" s="2614"/>
      <c r="S567" s="2614"/>
      <c r="T567" s="2614"/>
      <c r="U567" s="2614"/>
      <c r="V567" s="2697"/>
      <c r="W567" s="690"/>
      <c r="X567" s="690"/>
      <c r="Y567" s="2734"/>
      <c r="Z567" s="690"/>
      <c r="AA567" s="2606"/>
      <c r="AB567" s="690"/>
      <c r="AC567" s="1641"/>
      <c r="AD567" s="1641">
        <f t="shared" si="339"/>
        <v>0</v>
      </c>
      <c r="AE567" s="2159"/>
      <c r="AF567" s="1538"/>
    </row>
    <row r="568" spans="1:32" s="59" customFormat="1" ht="15" customHeight="1" x14ac:dyDescent="0.25">
      <c r="A568" s="716">
        <v>1</v>
      </c>
      <c r="B568" s="1551">
        <v>1</v>
      </c>
      <c r="C568" s="389" t="s">
        <v>350</v>
      </c>
      <c r="D568" s="389"/>
      <c r="E568" s="387"/>
      <c r="F568" s="690">
        <f>F569+F570/8.5</f>
        <v>11241.764705882353</v>
      </c>
      <c r="G568" s="81">
        <f t="shared" ref="G568:H568" si="353">G569+G570/8.5</f>
        <v>3747.2549019607841</v>
      </c>
      <c r="H568" s="420">
        <f t="shared" si="353"/>
        <v>4099.0576470588239</v>
      </c>
      <c r="I568" s="545">
        <f t="shared" si="352"/>
        <v>109.38827900162211</v>
      </c>
      <c r="J568" s="114"/>
      <c r="K568" s="114"/>
      <c r="L568" s="444"/>
      <c r="M568" s="444"/>
      <c r="N568" s="444"/>
      <c r="O568" s="444"/>
      <c r="P568" s="444"/>
      <c r="Q568" s="444"/>
      <c r="R568" s="2614"/>
      <c r="S568" s="2614"/>
      <c r="T568" s="2614"/>
      <c r="U568" s="2614"/>
      <c r="V568" s="2697"/>
      <c r="W568" s="690"/>
      <c r="X568" s="690"/>
      <c r="Y568" s="2734"/>
      <c r="Z568" s="690"/>
      <c r="AA568" s="2606"/>
      <c r="AB568" s="81">
        <f t="shared" ref="AB568" si="354">AB569+AB570/8.5</f>
        <v>0</v>
      </c>
      <c r="AC568" s="1641">
        <f>AC569+AC570</f>
        <v>0</v>
      </c>
      <c r="AD568" s="1641">
        <f t="shared" si="339"/>
        <v>0</v>
      </c>
      <c r="AE568" s="2159"/>
      <c r="AF568" s="1538"/>
    </row>
    <row r="569" spans="1:32" s="59" customFormat="1" ht="15" customHeight="1" x14ac:dyDescent="0.25">
      <c r="A569" s="716"/>
      <c r="B569" s="1551">
        <v>1</v>
      </c>
      <c r="C569" s="389" t="s">
        <v>406</v>
      </c>
      <c r="D569" s="389"/>
      <c r="E569" s="387"/>
      <c r="F569" s="690">
        <v>8576</v>
      </c>
      <c r="G569" s="81">
        <f>(F569/12*$C$3)</f>
        <v>2858.6666666666665</v>
      </c>
      <c r="H569" s="420">
        <v>3070</v>
      </c>
      <c r="I569" s="545">
        <f t="shared" si="352"/>
        <v>107.39272388059702</v>
      </c>
      <c r="J569" s="114"/>
      <c r="K569" s="114"/>
      <c r="L569" s="444"/>
      <c r="M569" s="444"/>
      <c r="N569" s="444"/>
      <c r="O569" s="444"/>
      <c r="P569" s="444"/>
      <c r="Q569" s="444"/>
      <c r="R569" s="2614"/>
      <c r="S569" s="2614"/>
      <c r="T569" s="2614"/>
      <c r="U569" s="2614"/>
      <c r="V569" s="2697"/>
      <c r="W569" s="690"/>
      <c r="X569" s="690"/>
      <c r="Y569" s="2734"/>
      <c r="Z569" s="690"/>
      <c r="AA569" s="2606"/>
      <c r="AB569" s="690"/>
      <c r="AC569" s="1641"/>
      <c r="AD569" s="1641">
        <f t="shared" si="339"/>
        <v>0</v>
      </c>
      <c r="AE569" s="2159"/>
      <c r="AF569" s="1538"/>
    </row>
    <row r="570" spans="1:32" s="59" customFormat="1" ht="15" customHeight="1" x14ac:dyDescent="0.25">
      <c r="A570" s="716">
        <v>1</v>
      </c>
      <c r="B570" s="1551">
        <v>1</v>
      </c>
      <c r="C570" s="621" t="s">
        <v>365</v>
      </c>
      <c r="D570" s="621"/>
      <c r="E570" s="387"/>
      <c r="F570" s="690">
        <v>22659</v>
      </c>
      <c r="G570" s="81">
        <f t="shared" si="351"/>
        <v>7553</v>
      </c>
      <c r="H570" s="420">
        <v>8746.99</v>
      </c>
      <c r="I570" s="545">
        <f t="shared" si="352"/>
        <v>115.80815569972196</v>
      </c>
      <c r="J570" s="114"/>
      <c r="K570" s="114"/>
      <c r="L570" s="444"/>
      <c r="M570" s="444"/>
      <c r="N570" s="444"/>
      <c r="O570" s="444"/>
      <c r="P570" s="444"/>
      <c r="Q570" s="444"/>
      <c r="R570" s="2614"/>
      <c r="S570" s="2614"/>
      <c r="T570" s="2614"/>
      <c r="U570" s="2614"/>
      <c r="V570" s="2697"/>
      <c r="W570" s="690"/>
      <c r="X570" s="690"/>
      <c r="Y570" s="2734"/>
      <c r="Z570" s="690"/>
      <c r="AA570" s="2606"/>
      <c r="AB570" s="690"/>
      <c r="AC570" s="1641"/>
      <c r="AD570" s="1641">
        <f t="shared" si="339"/>
        <v>0</v>
      </c>
      <c r="AE570" s="2159"/>
      <c r="AF570" s="1538"/>
    </row>
    <row r="571" spans="1:32" s="59" customFormat="1" ht="19.5" customHeight="1" x14ac:dyDescent="0.25">
      <c r="A571" s="716">
        <v>1</v>
      </c>
      <c r="B571" s="1551">
        <v>1</v>
      </c>
      <c r="C571" s="198" t="s">
        <v>166</v>
      </c>
      <c r="D571" s="198"/>
      <c r="E571" s="488"/>
      <c r="F571" s="691">
        <f t="shared" ref="F571:H571" si="355">SUM(F561+F569*3.2)+F570/3.9</f>
        <v>41427.644444444442</v>
      </c>
      <c r="G571" s="368">
        <f t="shared" si="355"/>
        <v>13809.548148148147</v>
      </c>
      <c r="H571" s="368">
        <f t="shared" si="355"/>
        <v>15702.362393162392</v>
      </c>
      <c r="I571" s="536">
        <f t="shared" si="352"/>
        <v>113.70656175501345</v>
      </c>
      <c r="J571" s="114"/>
      <c r="K571" s="114"/>
      <c r="L571" s="444"/>
      <c r="M571" s="444"/>
      <c r="N571" s="444"/>
      <c r="O571" s="444"/>
      <c r="P571" s="444"/>
      <c r="Q571" s="444"/>
      <c r="R571" s="1533">
        <v>13006.009169999999</v>
      </c>
      <c r="S571" s="1533">
        <v>13006.009169999999</v>
      </c>
      <c r="T571" s="1533">
        <v>13006.009169999999</v>
      </c>
      <c r="U571" s="1533">
        <v>13006.009169999999</v>
      </c>
      <c r="V571" s="2716">
        <f>R571/12*$C$3+(S571-R571)/11*3+(T571-S571)/10*2+(U571-T571)/9*1</f>
        <v>4335.3363899999995</v>
      </c>
      <c r="W571" s="720">
        <f>AA571-Z571</f>
        <v>4335.336400000001</v>
      </c>
      <c r="X571" s="720"/>
      <c r="Y571" s="590">
        <f>W571-V571</f>
        <v>1.0000001566368155E-5</v>
      </c>
      <c r="Z571" s="720">
        <v>-6.0332600000000003</v>
      </c>
      <c r="AA571" s="3439">
        <v>4329.3031400000009</v>
      </c>
      <c r="AB571" s="368">
        <f t="shared" ref="AB571" si="356">SUM(AB561+AB569*3.2)+AB570/3.9</f>
        <v>0</v>
      </c>
      <c r="AC571" s="1642">
        <f>AC568+AC561</f>
        <v>0</v>
      </c>
      <c r="AD571" s="1642">
        <f t="shared" si="339"/>
        <v>0</v>
      </c>
      <c r="AE571" s="2159"/>
      <c r="AF571" s="1538"/>
    </row>
    <row r="572" spans="1:32" s="59" customFormat="1" ht="15" customHeight="1" x14ac:dyDescent="0.25">
      <c r="A572" s="716">
        <v>1</v>
      </c>
      <c r="B572" s="1551">
        <v>1</v>
      </c>
      <c r="C572" s="487" t="s">
        <v>304</v>
      </c>
      <c r="D572" s="487"/>
      <c r="E572" s="387"/>
      <c r="F572" s="690"/>
      <c r="G572" s="81">
        <f>ROUND(F572/12*$C$3,0)</f>
        <v>0</v>
      </c>
      <c r="H572" s="420"/>
      <c r="I572" s="536"/>
      <c r="J572" s="114"/>
      <c r="K572" s="114"/>
      <c r="L572" s="444"/>
      <c r="M572" s="444"/>
      <c r="N572" s="444"/>
      <c r="O572" s="444"/>
      <c r="P572" s="444"/>
      <c r="Q572" s="444"/>
      <c r="R572" s="2614"/>
      <c r="S572" s="2614"/>
      <c r="T572" s="2614"/>
      <c r="U572" s="2614"/>
      <c r="V572" s="2697"/>
      <c r="W572" s="690"/>
      <c r="X572" s="690"/>
      <c r="Y572" s="2734"/>
      <c r="Z572" s="690"/>
      <c r="AA572" s="2606"/>
      <c r="AB572" s="690"/>
      <c r="AC572" s="1641"/>
      <c r="AD572" s="1641">
        <f t="shared" si="339"/>
        <v>0</v>
      </c>
      <c r="AE572" s="2159"/>
      <c r="AF572" s="1538"/>
    </row>
    <row r="573" spans="1:32" s="59" customFormat="1" ht="29.25" customHeight="1" x14ac:dyDescent="0.25">
      <c r="A573" s="716">
        <v>1</v>
      </c>
      <c r="B573" s="1551">
        <v>1</v>
      </c>
      <c r="C573" s="387" t="s">
        <v>645</v>
      </c>
      <c r="D573" s="387"/>
      <c r="E573" s="387"/>
      <c r="F573" s="690">
        <f>SUM(F575,F578)</f>
        <v>2781</v>
      </c>
      <c r="G573" s="420">
        <f>SUM(G575,G578)</f>
        <v>927</v>
      </c>
      <c r="H573" s="420">
        <f>SUM(H575,H578)</f>
        <v>1026</v>
      </c>
      <c r="I573" s="342">
        <f>H573/G573*100</f>
        <v>110.67961165048543</v>
      </c>
      <c r="J573" s="114"/>
      <c r="K573" s="114"/>
      <c r="L573" s="444"/>
      <c r="M573" s="444"/>
      <c r="N573" s="444"/>
      <c r="O573" s="444"/>
      <c r="P573" s="444"/>
      <c r="Q573" s="444"/>
      <c r="R573" s="2614"/>
      <c r="S573" s="2614"/>
      <c r="T573" s="2614"/>
      <c r="U573" s="2614"/>
      <c r="V573" s="2697"/>
      <c r="W573" s="690"/>
      <c r="X573" s="690"/>
      <c r="Y573" s="2734"/>
      <c r="Z573" s="690"/>
      <c r="AA573" s="2606"/>
      <c r="AB573" s="690">
        <f>AB575+AB574+AB578</f>
        <v>0</v>
      </c>
      <c r="AC573" s="690">
        <f t="shared" ref="AC573" si="357">AC575+AC574+AC578</f>
        <v>0</v>
      </c>
      <c r="AD573" s="690">
        <f t="shared" si="339"/>
        <v>0</v>
      </c>
      <c r="AE573" s="2159"/>
      <c r="AF573" s="1538"/>
    </row>
    <row r="574" spans="1:32" s="59" customFormat="1" ht="15" customHeight="1" x14ac:dyDescent="0.25">
      <c r="A574" s="716">
        <v>1</v>
      </c>
      <c r="B574" s="1551">
        <v>1</v>
      </c>
      <c r="C574" s="387" t="s">
        <v>300</v>
      </c>
      <c r="D574" s="387"/>
      <c r="E574" s="387"/>
      <c r="F574" s="690"/>
      <c r="G574" s="81">
        <f>ROUND(F574/12*$C$3,0)</f>
        <v>0</v>
      </c>
      <c r="H574" s="420"/>
      <c r="I574" s="342"/>
      <c r="J574" s="114"/>
      <c r="K574" s="114"/>
      <c r="L574" s="444"/>
      <c r="M574" s="444"/>
      <c r="N574" s="444"/>
      <c r="O574" s="444"/>
      <c r="P574" s="444"/>
      <c r="Q574" s="444"/>
      <c r="R574" s="2614"/>
      <c r="S574" s="2614"/>
      <c r="T574" s="2614"/>
      <c r="U574" s="2614"/>
      <c r="V574" s="2697"/>
      <c r="W574" s="690"/>
      <c r="X574" s="690"/>
      <c r="Y574" s="2734"/>
      <c r="Z574" s="690"/>
      <c r="AA574" s="2606"/>
      <c r="AB574" s="690"/>
      <c r="AC574" s="690"/>
      <c r="AD574" s="690">
        <f t="shared" si="339"/>
        <v>0</v>
      </c>
      <c r="AE574" s="2159"/>
      <c r="AF574" s="1538"/>
    </row>
    <row r="575" spans="1:32" s="59" customFormat="1" ht="45" customHeight="1" x14ac:dyDescent="0.25">
      <c r="A575" s="716">
        <v>1</v>
      </c>
      <c r="B575" s="1551">
        <v>1</v>
      </c>
      <c r="C575" s="387" t="s">
        <v>305</v>
      </c>
      <c r="D575" s="387"/>
      <c r="E575" s="387"/>
      <c r="F575" s="690">
        <f>SUM(F576:F577)</f>
        <v>2127</v>
      </c>
      <c r="G575" s="420">
        <f>SUM(G576:G577)</f>
        <v>709</v>
      </c>
      <c r="H575" s="420">
        <f>SUM(H576:H577)</f>
        <v>805</v>
      </c>
      <c r="I575" s="342">
        <f>H575/G575*100</f>
        <v>113.54019746121298</v>
      </c>
      <c r="J575" s="114"/>
      <c r="K575" s="114"/>
      <c r="L575" s="444"/>
      <c r="M575" s="444"/>
      <c r="N575" s="444"/>
      <c r="O575" s="444"/>
      <c r="P575" s="444"/>
      <c r="Q575" s="444"/>
      <c r="R575" s="2614"/>
      <c r="S575" s="2614"/>
      <c r="T575" s="2614"/>
      <c r="U575" s="2614"/>
      <c r="V575" s="2697"/>
      <c r="W575" s="690"/>
      <c r="X575" s="690"/>
      <c r="Y575" s="2734"/>
      <c r="Z575" s="690"/>
      <c r="AA575" s="2606"/>
      <c r="AB575" s="690">
        <f>AB576+AB577</f>
        <v>0</v>
      </c>
      <c r="AC575" s="690">
        <f t="shared" ref="AC575" si="358">AC576+AC577</f>
        <v>0</v>
      </c>
      <c r="AD575" s="690">
        <f t="shared" si="339"/>
        <v>0</v>
      </c>
      <c r="AE575" s="2159"/>
      <c r="AF575" s="1538"/>
    </row>
    <row r="576" spans="1:32" s="59" customFormat="1" ht="38.1" customHeight="1" x14ac:dyDescent="0.25">
      <c r="A576" s="716">
        <v>1</v>
      </c>
      <c r="B576" s="1551">
        <v>1</v>
      </c>
      <c r="C576" s="387" t="s">
        <v>306</v>
      </c>
      <c r="D576" s="387"/>
      <c r="E576" s="387"/>
      <c r="F576" s="690">
        <v>1636</v>
      </c>
      <c r="G576" s="81">
        <f>ROUND(F576/12*$C$3,0)</f>
        <v>545</v>
      </c>
      <c r="H576" s="420">
        <v>664</v>
      </c>
      <c r="I576" s="342">
        <f>H576/G576*100</f>
        <v>121.8348623853211</v>
      </c>
      <c r="J576" s="114"/>
      <c r="K576" s="114"/>
      <c r="L576" s="444"/>
      <c r="M576" s="444"/>
      <c r="N576" s="444"/>
      <c r="O576" s="444"/>
      <c r="P576" s="444"/>
      <c r="Q576" s="444"/>
      <c r="R576" s="2614"/>
      <c r="S576" s="2614"/>
      <c r="T576" s="2614"/>
      <c r="U576" s="2614"/>
      <c r="V576" s="2697"/>
      <c r="W576" s="690"/>
      <c r="X576" s="690"/>
      <c r="Y576" s="2734"/>
      <c r="Z576" s="690"/>
      <c r="AA576" s="2606"/>
      <c r="AB576" s="690"/>
      <c r="AC576" s="1641"/>
      <c r="AD576" s="1641">
        <f t="shared" si="339"/>
        <v>0</v>
      </c>
      <c r="AE576" s="2159"/>
      <c r="AF576" s="1538"/>
    </row>
    <row r="577" spans="1:32" s="59" customFormat="1" ht="38.1" customHeight="1" x14ac:dyDescent="0.25">
      <c r="A577" s="716">
        <v>1</v>
      </c>
      <c r="B577" s="1551">
        <v>1</v>
      </c>
      <c r="C577" s="387" t="s">
        <v>307</v>
      </c>
      <c r="D577" s="387"/>
      <c r="E577" s="387"/>
      <c r="F577" s="690">
        <v>491</v>
      </c>
      <c r="G577" s="81">
        <f>ROUND(F577/12*$C$3,0)</f>
        <v>164</v>
      </c>
      <c r="H577" s="420">
        <v>141</v>
      </c>
      <c r="I577" s="342">
        <f>H577/G577*100</f>
        <v>85.975609756097555</v>
      </c>
      <c r="J577" s="114"/>
      <c r="K577" s="114"/>
      <c r="L577" s="444"/>
      <c r="M577" s="444"/>
      <c r="N577" s="444"/>
      <c r="O577" s="444"/>
      <c r="P577" s="444"/>
      <c r="Q577" s="444"/>
      <c r="R577" s="2614"/>
      <c r="S577" s="2614"/>
      <c r="T577" s="2614"/>
      <c r="U577" s="2614"/>
      <c r="V577" s="2697"/>
      <c r="W577" s="690"/>
      <c r="X577" s="690"/>
      <c r="Y577" s="2734"/>
      <c r="Z577" s="690"/>
      <c r="AA577" s="2606"/>
      <c r="AB577" s="690"/>
      <c r="AC577" s="1641"/>
      <c r="AD577" s="1641">
        <f t="shared" si="339"/>
        <v>0</v>
      </c>
      <c r="AE577" s="2159"/>
      <c r="AF577" s="1538"/>
    </row>
    <row r="578" spans="1:32" s="59" customFormat="1" ht="44.25" customHeight="1" x14ac:dyDescent="0.25">
      <c r="A578" s="716">
        <v>1</v>
      </c>
      <c r="B578" s="1551">
        <v>1</v>
      </c>
      <c r="C578" s="387" t="s">
        <v>308</v>
      </c>
      <c r="D578" s="387"/>
      <c r="E578" s="387"/>
      <c r="F578" s="690">
        <f>SUM(F579:F579)</f>
        <v>654</v>
      </c>
      <c r="G578" s="420">
        <f>SUM(G579:G579)</f>
        <v>218</v>
      </c>
      <c r="H578" s="420">
        <f>SUM(H579:H579)</f>
        <v>221</v>
      </c>
      <c r="I578" s="342">
        <f>H578/G578*100</f>
        <v>101.37614678899082</v>
      </c>
      <c r="J578" s="114"/>
      <c r="K578" s="114"/>
      <c r="L578" s="444"/>
      <c r="M578" s="444"/>
      <c r="N578" s="444"/>
      <c r="O578" s="444"/>
      <c r="P578" s="444"/>
      <c r="Q578" s="444"/>
      <c r="R578" s="2614"/>
      <c r="S578" s="2614"/>
      <c r="T578" s="2614"/>
      <c r="U578" s="2614"/>
      <c r="V578" s="2697"/>
      <c r="W578" s="690"/>
      <c r="X578" s="690"/>
      <c r="Y578" s="2734"/>
      <c r="Z578" s="690"/>
      <c r="AA578" s="2606"/>
      <c r="AB578" s="690"/>
      <c r="AC578" s="1641"/>
      <c r="AD578" s="1641">
        <f t="shared" si="339"/>
        <v>0</v>
      </c>
      <c r="AE578" s="2159"/>
      <c r="AF578" s="1538"/>
    </row>
    <row r="579" spans="1:32" s="59" customFormat="1" ht="38.1" customHeight="1" x14ac:dyDescent="0.25">
      <c r="A579" s="716">
        <v>1</v>
      </c>
      <c r="B579" s="1551">
        <v>1</v>
      </c>
      <c r="C579" s="387" t="s">
        <v>309</v>
      </c>
      <c r="D579" s="387"/>
      <c r="E579" s="387"/>
      <c r="F579" s="690">
        <v>654</v>
      </c>
      <c r="G579" s="81">
        <f>ROUND(F579/12*$C$3,0)</f>
        <v>218</v>
      </c>
      <c r="H579" s="420">
        <v>221</v>
      </c>
      <c r="I579" s="342">
        <f>H579/G579*100</f>
        <v>101.37614678899082</v>
      </c>
      <c r="J579" s="114"/>
      <c r="K579" s="114"/>
      <c r="L579" s="444"/>
      <c r="M579" s="444"/>
      <c r="N579" s="444"/>
      <c r="O579" s="444"/>
      <c r="P579" s="444"/>
      <c r="Q579" s="444"/>
      <c r="R579" s="2614"/>
      <c r="S579" s="2614"/>
      <c r="T579" s="2614"/>
      <c r="U579" s="2614"/>
      <c r="V579" s="2697"/>
      <c r="W579" s="690"/>
      <c r="X579" s="690"/>
      <c r="Y579" s="2734"/>
      <c r="Z579" s="690"/>
      <c r="AA579" s="2606"/>
      <c r="AB579" s="690"/>
      <c r="AC579" s="1641"/>
      <c r="AD579" s="1641">
        <f t="shared" si="339"/>
        <v>0</v>
      </c>
      <c r="AE579" s="2159"/>
      <c r="AF579" s="1538"/>
    </row>
    <row r="580" spans="1:32" s="59" customFormat="1" ht="21" customHeight="1" x14ac:dyDescent="0.25">
      <c r="A580" s="716">
        <v>1</v>
      </c>
      <c r="B580" s="1551">
        <v>1</v>
      </c>
      <c r="C580" s="389" t="s">
        <v>155</v>
      </c>
      <c r="D580" s="389"/>
      <c r="E580" s="387"/>
      <c r="F580" s="690"/>
      <c r="G580" s="81">
        <f>ROUND(F580/12*$C$3,0)</f>
        <v>0</v>
      </c>
      <c r="H580" s="81"/>
      <c r="I580" s="342"/>
      <c r="J580" s="114"/>
      <c r="K580" s="114"/>
      <c r="L580" s="444"/>
      <c r="M580" s="444"/>
      <c r="N580" s="444"/>
      <c r="O580" s="444"/>
      <c r="P580" s="444"/>
      <c r="Q580" s="444"/>
      <c r="R580" s="2614"/>
      <c r="S580" s="2614"/>
      <c r="T580" s="2614"/>
      <c r="U580" s="2614"/>
      <c r="V580" s="2697"/>
      <c r="W580" s="690"/>
      <c r="X580" s="690"/>
      <c r="Y580" s="2734"/>
      <c r="Z580" s="690"/>
      <c r="AA580" s="2606"/>
      <c r="AB580" s="690"/>
      <c r="AC580" s="1641"/>
      <c r="AD580" s="1641">
        <f t="shared" si="339"/>
        <v>0</v>
      </c>
      <c r="AE580" s="2159"/>
      <c r="AF580" s="1538"/>
    </row>
    <row r="581" spans="1:32" s="59" customFormat="1" ht="35.1" customHeight="1" x14ac:dyDescent="0.25">
      <c r="A581" s="716">
        <v>1</v>
      </c>
      <c r="B581" s="1551">
        <v>1</v>
      </c>
      <c r="C581" s="389" t="s">
        <v>156</v>
      </c>
      <c r="D581" s="389"/>
      <c r="E581" s="387"/>
      <c r="F581" s="690">
        <v>200</v>
      </c>
      <c r="G581" s="81">
        <f>ROUND(F581/12*$C$3,0)</f>
        <v>67</v>
      </c>
      <c r="H581" s="420">
        <v>52</v>
      </c>
      <c r="I581" s="342">
        <f>H581/G581*100</f>
        <v>77.611940298507463</v>
      </c>
      <c r="J581" s="114"/>
      <c r="K581" s="114"/>
      <c r="L581" s="444"/>
      <c r="M581" s="444"/>
      <c r="N581" s="444"/>
      <c r="O581" s="444"/>
      <c r="P581" s="444"/>
      <c r="Q581" s="444"/>
      <c r="R581" s="2614"/>
      <c r="S581" s="2614"/>
      <c r="T581" s="2614"/>
      <c r="U581" s="2614"/>
      <c r="V581" s="2697"/>
      <c r="W581" s="690"/>
      <c r="X581" s="690"/>
      <c r="Y581" s="2734"/>
      <c r="Z581" s="690"/>
      <c r="AA581" s="2606"/>
      <c r="AB581" s="690"/>
      <c r="AC581" s="1641"/>
      <c r="AD581" s="1641">
        <f t="shared" si="339"/>
        <v>0</v>
      </c>
      <c r="AE581" s="2159"/>
      <c r="AF581" s="1538"/>
    </row>
    <row r="582" spans="1:32" s="59" customFormat="1" ht="27" customHeight="1" x14ac:dyDescent="0.25">
      <c r="A582" s="716">
        <v>1</v>
      </c>
      <c r="B582" s="1551">
        <v>1</v>
      </c>
      <c r="C582" s="695" t="s">
        <v>316</v>
      </c>
      <c r="D582" s="695"/>
      <c r="E582" s="387"/>
      <c r="F582" s="690"/>
      <c r="G582" s="81">
        <f>ROUND(F582/12*$C$3,0)</f>
        <v>0</v>
      </c>
      <c r="H582" s="288"/>
      <c r="I582" s="342"/>
      <c r="J582" s="114"/>
      <c r="K582" s="114"/>
      <c r="L582" s="444"/>
      <c r="M582" s="444"/>
      <c r="N582" s="444"/>
      <c r="O582" s="444"/>
      <c r="P582" s="444"/>
      <c r="Q582" s="444"/>
      <c r="R582" s="2614"/>
      <c r="S582" s="2614"/>
      <c r="T582" s="2614"/>
      <c r="U582" s="2614"/>
      <c r="V582" s="2697"/>
      <c r="W582" s="690"/>
      <c r="X582" s="690"/>
      <c r="Y582" s="2734"/>
      <c r="Z582" s="690"/>
      <c r="AA582" s="2606"/>
      <c r="AB582" s="690"/>
      <c r="AC582" s="1641"/>
      <c r="AD582" s="1641">
        <f t="shared" si="339"/>
        <v>0</v>
      </c>
      <c r="AE582" s="2159"/>
      <c r="AF582" s="1538"/>
    </row>
    <row r="583" spans="1:32" s="59" customFormat="1" ht="15" customHeight="1" x14ac:dyDescent="0.25">
      <c r="A583" s="716">
        <v>1</v>
      </c>
      <c r="B583" s="1551">
        <v>1</v>
      </c>
      <c r="C583" s="198" t="s">
        <v>163</v>
      </c>
      <c r="D583" s="198"/>
      <c r="E583" s="488"/>
      <c r="F583" s="691">
        <f>SUM(F573+F581)</f>
        <v>2981</v>
      </c>
      <c r="G583" s="368">
        <f>SUM(G573+G581)</f>
        <v>994</v>
      </c>
      <c r="H583" s="368">
        <f>SUM(H573+H581)</f>
        <v>1078</v>
      </c>
      <c r="I583" s="342">
        <f>H583/G583*100</f>
        <v>108.45070422535213</v>
      </c>
      <c r="J583" s="114"/>
      <c r="K583" s="114"/>
      <c r="L583" s="444"/>
      <c r="M583" s="444"/>
      <c r="N583" s="444"/>
      <c r="O583" s="444"/>
      <c r="P583" s="444"/>
      <c r="Q583" s="444"/>
      <c r="R583" s="1533">
        <v>5100.8865600000008</v>
      </c>
      <c r="S583" s="1533">
        <v>5100.8865600000008</v>
      </c>
      <c r="T583" s="1533">
        <v>5100.8865600000008</v>
      </c>
      <c r="U583" s="1533">
        <v>5100.8865600000008</v>
      </c>
      <c r="V583" s="2695">
        <f>R583/12*$C$3+(S583-R583)/11*3+(T583-S583)/10*2+(U583-T583)/9*1</f>
        <v>1700.2955200000004</v>
      </c>
      <c r="W583" s="720">
        <f>AA583-Z583-X583</f>
        <v>1693.9825200000002</v>
      </c>
      <c r="X583" s="720"/>
      <c r="Y583" s="590">
        <f>W583-V583</f>
        <v>-6.3130000000001019</v>
      </c>
      <c r="Z583" s="720">
        <v>-13.65348</v>
      </c>
      <c r="AA583" s="3439">
        <v>1680.3290400000003</v>
      </c>
      <c r="AB583" s="368">
        <f>SUM(AB573+AB581)</f>
        <v>0</v>
      </c>
      <c r="AC583" s="720">
        <f t="shared" ref="AC583" si="359">AC581+AC573</f>
        <v>0</v>
      </c>
      <c r="AD583" s="720">
        <f t="shared" si="339"/>
        <v>0</v>
      </c>
      <c r="AE583" s="2159"/>
      <c r="AF583" s="1538"/>
    </row>
    <row r="584" spans="1:32" s="59" customFormat="1" ht="23.25" customHeight="1" x14ac:dyDescent="0.25">
      <c r="A584" s="716">
        <v>1</v>
      </c>
      <c r="B584" s="1551">
        <v>1</v>
      </c>
      <c r="C584" s="750" t="s">
        <v>336</v>
      </c>
      <c r="D584" s="750"/>
      <c r="E584" s="651"/>
      <c r="F584" s="1925">
        <f>SUM(F583,F571)</f>
        <v>44408.644444444442</v>
      </c>
      <c r="G584" s="536">
        <f>SUM(G583,G571)</f>
        <v>14803.548148148147</v>
      </c>
      <c r="H584" s="536">
        <f>SUM(H583,H571)</f>
        <v>16780.362393162392</v>
      </c>
      <c r="I584" s="536">
        <f>H584/G584*100</f>
        <v>113.35365160589244</v>
      </c>
      <c r="J584" s="682"/>
      <c r="K584" s="682"/>
      <c r="L584" s="749"/>
      <c r="M584" s="749"/>
      <c r="N584" s="749"/>
      <c r="O584" s="749"/>
      <c r="P584" s="749"/>
      <c r="Q584" s="749"/>
      <c r="R584" s="1533">
        <f t="shared" ref="R584:S584" si="360">SUM(R583,R571)</f>
        <v>18106.89573</v>
      </c>
      <c r="S584" s="1533">
        <f t="shared" si="360"/>
        <v>18106.89573</v>
      </c>
      <c r="T584" s="1533">
        <f t="shared" ref="T584:U584" si="361">SUM(T583,T571)</f>
        <v>18106.89573</v>
      </c>
      <c r="U584" s="1533">
        <f t="shared" si="361"/>
        <v>18106.89573</v>
      </c>
      <c r="V584" s="590">
        <f t="shared" ref="V584:AA584" si="362">SUM(V583,V571)</f>
        <v>6035.6319100000001</v>
      </c>
      <c r="W584" s="720">
        <f t="shared" si="362"/>
        <v>6029.3189200000015</v>
      </c>
      <c r="X584" s="720">
        <f t="shared" si="362"/>
        <v>0</v>
      </c>
      <c r="Y584" s="590">
        <f t="shared" si="362"/>
        <v>-6.3129899999985355</v>
      </c>
      <c r="Z584" s="720">
        <f t="shared" si="362"/>
        <v>-19.68674</v>
      </c>
      <c r="AA584" s="3439">
        <f t="shared" si="362"/>
        <v>6009.6321800000014</v>
      </c>
      <c r="AB584" s="536">
        <f>SUM(AB583,AB571)</f>
        <v>0</v>
      </c>
      <c r="AC584" s="720">
        <f t="shared" ref="AC584" si="363">SUM(AC583,AC571)</f>
        <v>0</v>
      </c>
      <c r="AD584" s="720">
        <f t="shared" si="339"/>
        <v>0</v>
      </c>
      <c r="AE584" s="2159"/>
      <c r="AF584" s="1538"/>
    </row>
    <row r="585" spans="1:32" s="59" customFormat="1" ht="15" customHeight="1" x14ac:dyDescent="0.25">
      <c r="A585" s="716">
        <v>1</v>
      </c>
      <c r="B585" s="1551">
        <v>1</v>
      </c>
      <c r="C585" s="515"/>
      <c r="D585" s="515"/>
      <c r="E585" s="651"/>
      <c r="F585" s="1948"/>
      <c r="G585" s="81"/>
      <c r="H585" s="536"/>
      <c r="I585" s="536"/>
      <c r="J585" s="682"/>
      <c r="K585" s="682"/>
      <c r="L585" s="749"/>
      <c r="M585" s="749"/>
      <c r="N585" s="749"/>
      <c r="O585" s="749"/>
      <c r="P585" s="749"/>
      <c r="Q585" s="749"/>
      <c r="R585" s="1533"/>
      <c r="S585" s="1533"/>
      <c r="T585" s="1533"/>
      <c r="U585" s="1533"/>
      <c r="V585" s="2696"/>
      <c r="W585" s="720"/>
      <c r="X585" s="720"/>
      <c r="Y585" s="590"/>
      <c r="Z585" s="720"/>
      <c r="AA585" s="3439"/>
      <c r="AB585" s="720"/>
      <c r="AC585" s="1642"/>
      <c r="AD585" s="1642">
        <f t="shared" si="339"/>
        <v>0</v>
      </c>
      <c r="AE585" s="2159"/>
      <c r="AF585" s="1538"/>
    </row>
    <row r="586" spans="1:32" s="59" customFormat="1" ht="15" customHeight="1" x14ac:dyDescent="0.25">
      <c r="A586" s="716">
        <v>1</v>
      </c>
      <c r="B586" s="1551">
        <v>1</v>
      </c>
      <c r="C586" s="265" t="s">
        <v>31</v>
      </c>
      <c r="D586" s="265"/>
      <c r="E586" s="202"/>
      <c r="F586" s="748"/>
      <c r="G586" s="342"/>
      <c r="H586" s="342"/>
      <c r="I586" s="342"/>
      <c r="J586" s="114"/>
      <c r="K586" s="114"/>
      <c r="L586" s="368"/>
      <c r="M586" s="368"/>
      <c r="N586" s="368"/>
      <c r="O586" s="368"/>
      <c r="P586" s="368"/>
      <c r="Q586" s="368"/>
      <c r="R586" s="638"/>
      <c r="S586" s="638"/>
      <c r="T586" s="638"/>
      <c r="U586" s="638"/>
      <c r="V586" s="2695"/>
      <c r="W586" s="53"/>
      <c r="X586" s="53"/>
      <c r="Y586" s="600"/>
      <c r="Z586" s="53"/>
      <c r="AA586" s="3434"/>
      <c r="AB586" s="53"/>
      <c r="AC586" s="1636"/>
      <c r="AD586" s="1636">
        <f t="shared" si="339"/>
        <v>0</v>
      </c>
      <c r="AE586" s="2159"/>
      <c r="AF586" s="1538"/>
    </row>
    <row r="587" spans="1:32" s="59" customFormat="1" ht="15" customHeight="1" x14ac:dyDescent="0.25">
      <c r="A587" s="716">
        <v>1</v>
      </c>
      <c r="B587" s="1551">
        <v>1</v>
      </c>
      <c r="C587" s="202" t="s">
        <v>147</v>
      </c>
      <c r="D587" s="202"/>
      <c r="E587" s="265"/>
      <c r="F587" s="1925"/>
      <c r="G587" s="536"/>
      <c r="H587" s="536"/>
      <c r="I587" s="536"/>
      <c r="J587" s="682"/>
      <c r="K587" s="106"/>
      <c r="L587" s="683"/>
      <c r="M587" s="683"/>
      <c r="N587" s="683"/>
      <c r="O587" s="83"/>
      <c r="P587" s="264"/>
      <c r="Q587" s="83"/>
      <c r="R587" s="684"/>
      <c r="S587" s="684"/>
      <c r="T587" s="684"/>
      <c r="U587" s="684"/>
      <c r="V587" s="2699"/>
      <c r="W587" s="683"/>
      <c r="X587" s="683"/>
      <c r="Y587" s="2605"/>
      <c r="Z587" s="683"/>
      <c r="AA587" s="3440"/>
      <c r="AB587" s="683"/>
      <c r="AC587" s="1642"/>
      <c r="AD587" s="1642">
        <f t="shared" si="339"/>
        <v>0</v>
      </c>
      <c r="AE587" s="2159"/>
      <c r="AF587" s="1538"/>
    </row>
    <row r="588" spans="1:32" s="59" customFormat="1" ht="15" customHeight="1" x14ac:dyDescent="0.25">
      <c r="A588" s="716">
        <v>1</v>
      </c>
      <c r="B588" s="1551">
        <v>1</v>
      </c>
      <c r="C588" s="138" t="s">
        <v>55</v>
      </c>
      <c r="D588" s="138"/>
      <c r="E588" s="515">
        <v>240</v>
      </c>
      <c r="F588" s="748">
        <v>310</v>
      </c>
      <c r="G588" s="81">
        <f>ROUND(F588/12*$C$3,0)</f>
        <v>103</v>
      </c>
      <c r="H588" s="81">
        <v>103</v>
      </c>
      <c r="I588" s="81">
        <f>H588/G588*100</f>
        <v>100</v>
      </c>
      <c r="J588" s="684">
        <v>8</v>
      </c>
      <c r="K588" s="82">
        <f>N588/H588</f>
        <v>22.145631067961165</v>
      </c>
      <c r="L588" s="83">
        <f>ROUND(F588*J588,0)</f>
        <v>2480</v>
      </c>
      <c r="M588" s="83">
        <f t="shared" ref="M588" si="364">ROUND(L588/12*$C$3,0)</f>
        <v>827</v>
      </c>
      <c r="N588" s="83">
        <v>2281</v>
      </c>
      <c r="O588" s="83">
        <f>N588/M588*100</f>
        <v>275.81620314389357</v>
      </c>
      <c r="P588" s="83">
        <f>L588/E588</f>
        <v>10.333333333333334</v>
      </c>
      <c r="Q588" s="83">
        <f>N588/$C$3*12/P588</f>
        <v>662.22580645161281</v>
      </c>
      <c r="R588" s="2614"/>
      <c r="S588" s="2614"/>
      <c r="T588" s="2614"/>
      <c r="U588" s="2614"/>
      <c r="V588" s="2697"/>
      <c r="W588" s="690">
        <f>AA588-Z588</f>
        <v>0</v>
      </c>
      <c r="X588" s="690"/>
      <c r="Y588" s="2734">
        <f>W588-V588</f>
        <v>0</v>
      </c>
      <c r="Z588" s="690"/>
      <c r="AA588" s="2606"/>
      <c r="AB588" s="690"/>
      <c r="AC588" s="1641"/>
      <c r="AD588" s="1641">
        <f t="shared" si="339"/>
        <v>0</v>
      </c>
      <c r="AE588" s="2159"/>
      <c r="AF588" s="1538"/>
    </row>
    <row r="589" spans="1:32" s="85" customFormat="1" ht="15" customHeight="1" x14ac:dyDescent="0.25">
      <c r="A589" s="716">
        <v>1</v>
      </c>
      <c r="B589" s="1551">
        <v>1</v>
      </c>
      <c r="C589" s="799" t="s">
        <v>185</v>
      </c>
      <c r="D589" s="799"/>
      <c r="E589" s="658"/>
      <c r="F589" s="1925">
        <f t="shared" ref="F589:F590" si="365">SUM(F588)</f>
        <v>310</v>
      </c>
      <c r="G589" s="105">
        <f t="shared" ref="G589:H590" si="366">SUM(G588)</f>
        <v>103</v>
      </c>
      <c r="H589" s="105">
        <f t="shared" si="366"/>
        <v>103</v>
      </c>
      <c r="I589" s="105">
        <f>H589/G589*100</f>
        <v>100</v>
      </c>
      <c r="J589" s="777">
        <f>L589/F589</f>
        <v>8</v>
      </c>
      <c r="K589" s="82">
        <f>N589/H589</f>
        <v>22.145631067961165</v>
      </c>
      <c r="L589" s="107">
        <f t="shared" ref="L589:N590" si="367">SUM(L588)</f>
        <v>2480</v>
      </c>
      <c r="M589" s="107">
        <f t="shared" si="367"/>
        <v>827</v>
      </c>
      <c r="N589" s="107">
        <f t="shared" si="367"/>
        <v>2281</v>
      </c>
      <c r="O589" s="107">
        <f>N589/M589*100</f>
        <v>275.81620314389357</v>
      </c>
      <c r="P589" s="107">
        <f>SUM(P588)</f>
        <v>10.333333333333334</v>
      </c>
      <c r="Q589" s="83">
        <f>N589/$C$3*12/P589</f>
        <v>662.22580645161281</v>
      </c>
      <c r="R589" s="2615"/>
      <c r="S589" s="2615"/>
      <c r="T589" s="2615"/>
      <c r="U589" s="2615"/>
      <c r="V589" s="2728"/>
      <c r="W589" s="392"/>
      <c r="X589" s="392"/>
      <c r="Y589" s="2743"/>
      <c r="Z589" s="107"/>
      <c r="AA589" s="3449"/>
      <c r="AB589" s="107"/>
      <c r="AC589" s="1649"/>
      <c r="AD589" s="1649">
        <f t="shared" si="339"/>
        <v>0</v>
      </c>
      <c r="AE589" s="2159"/>
      <c r="AF589" s="2134"/>
    </row>
    <row r="590" spans="1:32" s="59" customFormat="1" ht="26.25" customHeight="1" x14ac:dyDescent="0.25">
      <c r="A590" s="716">
        <v>1</v>
      </c>
      <c r="B590" s="1551">
        <v>1</v>
      </c>
      <c r="C590" s="570" t="s">
        <v>170</v>
      </c>
      <c r="D590" s="570"/>
      <c r="E590" s="570"/>
      <c r="F590" s="1925">
        <f t="shared" si="365"/>
        <v>310</v>
      </c>
      <c r="G590" s="536">
        <f t="shared" si="366"/>
        <v>103</v>
      </c>
      <c r="H590" s="536">
        <f t="shared" si="366"/>
        <v>103</v>
      </c>
      <c r="I590" s="536">
        <f>H590/G590*100</f>
        <v>100</v>
      </c>
      <c r="J590" s="682">
        <f>SUM(L590/F590)</f>
        <v>8</v>
      </c>
      <c r="K590" s="82">
        <f>N590/H590</f>
        <v>22.145631067961165</v>
      </c>
      <c r="L590" s="536">
        <f t="shared" si="367"/>
        <v>2480</v>
      </c>
      <c r="M590" s="536">
        <f t="shared" si="367"/>
        <v>827</v>
      </c>
      <c r="N590" s="536">
        <f t="shared" si="367"/>
        <v>2281</v>
      </c>
      <c r="O590" s="83">
        <f>N590/M590*100</f>
        <v>275.81620314389357</v>
      </c>
      <c r="P590" s="536">
        <f>SUM(P589)</f>
        <v>10.333333333333334</v>
      </c>
      <c r="Q590" s="83">
        <f>N590/$C$3*12/P590</f>
        <v>662.22580645161281</v>
      </c>
      <c r="R590" s="848">
        <v>6316.4250240000001</v>
      </c>
      <c r="S590" s="848">
        <v>6316.4250240000001</v>
      </c>
      <c r="T590" s="848">
        <v>6316.4250240000001</v>
      </c>
      <c r="U590" s="848">
        <v>6316.4250240000001</v>
      </c>
      <c r="V590" s="2695">
        <f>R590/12*$C$3+(S590-R590)/11*3+(T590-S590)/10*2+(U590-T590)/9*1</f>
        <v>2105.4750079999999</v>
      </c>
      <c r="W590" s="683">
        <f>AA590-Z590-X590</f>
        <v>2060.0782399999998</v>
      </c>
      <c r="X590" s="683"/>
      <c r="Y590" s="2605">
        <f>W590-V590</f>
        <v>-45.396768000000066</v>
      </c>
      <c r="Z590" s="536">
        <v>-1.8900699999999999</v>
      </c>
      <c r="AA590" s="2607">
        <v>2058.1881699999999</v>
      </c>
      <c r="AB590" s="536"/>
      <c r="AC590" s="1645"/>
      <c r="AD590" s="1645">
        <f t="shared" si="339"/>
        <v>0</v>
      </c>
      <c r="AE590" s="2159"/>
      <c r="AF590" s="1538"/>
    </row>
    <row r="591" spans="1:32" s="59" customFormat="1" ht="15" customHeight="1" x14ac:dyDescent="0.25">
      <c r="A591" s="716">
        <v>1</v>
      </c>
      <c r="B591" s="1551">
        <v>1</v>
      </c>
      <c r="C591" s="136"/>
      <c r="D591" s="136"/>
      <c r="E591" s="136"/>
      <c r="F591" s="1677"/>
      <c r="G591" s="81"/>
      <c r="H591" s="81"/>
      <c r="I591" s="81"/>
      <c r="J591" s="472"/>
      <c r="K591" s="472"/>
      <c r="L591" s="472"/>
      <c r="M591" s="472"/>
      <c r="N591" s="472"/>
      <c r="O591" s="472"/>
      <c r="P591" s="472"/>
      <c r="Q591" s="83"/>
      <c r="R591" s="2614"/>
      <c r="S591" s="2614"/>
      <c r="T591" s="2614"/>
      <c r="U591" s="2614"/>
      <c r="V591" s="2697"/>
      <c r="W591" s="690">
        <f>AA591-Z591</f>
        <v>0</v>
      </c>
      <c r="X591" s="690"/>
      <c r="Y591" s="2734">
        <f>W591-V591</f>
        <v>0</v>
      </c>
      <c r="Z591" s="690"/>
      <c r="AA591" s="2606"/>
      <c r="AB591" s="690"/>
      <c r="AC591" s="1641"/>
      <c r="AD591" s="1641">
        <f t="shared" si="339"/>
        <v>0</v>
      </c>
      <c r="AE591" s="2159"/>
      <c r="AF591" s="1538"/>
    </row>
    <row r="592" spans="1:32" s="59" customFormat="1" ht="15.75" customHeight="1" x14ac:dyDescent="0.25">
      <c r="A592" s="716">
        <v>1</v>
      </c>
      <c r="B592" s="1551">
        <v>1</v>
      </c>
      <c r="C592" s="751" t="s">
        <v>17</v>
      </c>
      <c r="D592" s="752"/>
      <c r="E592" s="752"/>
      <c r="F592" s="1949"/>
      <c r="G592" s="753"/>
      <c r="H592" s="753"/>
      <c r="I592" s="753"/>
      <c r="J592" s="425"/>
      <c r="K592" s="425"/>
      <c r="L592" s="425"/>
      <c r="M592" s="425"/>
      <c r="N592" s="425">
        <f>SUM(N590,N584,N558)</f>
        <v>2547</v>
      </c>
      <c r="O592" s="425"/>
      <c r="P592" s="425"/>
      <c r="Q592" s="425"/>
      <c r="R592" s="2616">
        <f t="shared" ref="R592:S592" si="368">SUM(R590,R584,R558)</f>
        <v>27193.442346</v>
      </c>
      <c r="S592" s="2616">
        <f t="shared" si="368"/>
        <v>27193.442346</v>
      </c>
      <c r="T592" s="2616">
        <f t="shared" ref="T592:U592" si="369">SUM(T590,T584,T558)</f>
        <v>27193.442346</v>
      </c>
      <c r="U592" s="2616">
        <f t="shared" si="369"/>
        <v>27193.442346</v>
      </c>
      <c r="V592" s="1495">
        <f t="shared" ref="V592:Z592" si="370">SUM(V590,V584,V558)</f>
        <v>9064.4807819999987</v>
      </c>
      <c r="W592" s="425">
        <f t="shared" si="370"/>
        <v>9010.1263200000012</v>
      </c>
      <c r="X592" s="593">
        <f t="shared" si="370"/>
        <v>-19.842479999999998</v>
      </c>
      <c r="Y592" s="593">
        <f t="shared" si="370"/>
        <v>-54.354461999998648</v>
      </c>
      <c r="Z592" s="425">
        <f t="shared" si="370"/>
        <v>-31.03707</v>
      </c>
      <c r="AA592" s="3442">
        <f>SUM(AA590,AA584,AA558)</f>
        <v>8959.2467700000016</v>
      </c>
      <c r="AB592" s="593"/>
      <c r="AC592" s="593">
        <f t="shared" ref="AC592" si="371">SUM(AC590,AC584,AC558)</f>
        <v>0</v>
      </c>
      <c r="AD592" s="593">
        <f t="shared" si="339"/>
        <v>0</v>
      </c>
      <c r="AE592" s="2159"/>
      <c r="AF592" s="1538"/>
    </row>
    <row r="593" spans="1:32" s="59" customFormat="1" ht="30" customHeight="1" x14ac:dyDescent="0.25">
      <c r="A593" s="716">
        <v>1</v>
      </c>
      <c r="B593" s="1551">
        <v>1</v>
      </c>
      <c r="C593" s="253" t="s">
        <v>553</v>
      </c>
      <c r="D593" s="2219"/>
      <c r="E593" s="774"/>
      <c r="F593" s="1964"/>
      <c r="G593" s="429"/>
      <c r="H593" s="775"/>
      <c r="I593" s="775"/>
      <c r="J593" s="219"/>
      <c r="K593" s="219"/>
      <c r="L593" s="219"/>
      <c r="M593" s="429"/>
      <c r="N593" s="219"/>
      <c r="O593" s="219"/>
      <c r="P593" s="219"/>
      <c r="Q593" s="429"/>
      <c r="R593" s="2620"/>
      <c r="S593" s="2620"/>
      <c r="T593" s="2620"/>
      <c r="U593" s="2620"/>
      <c r="V593" s="1497"/>
      <c r="W593" s="429"/>
      <c r="X593" s="429"/>
      <c r="Y593" s="219"/>
      <c r="Z593" s="429"/>
      <c r="AA593" s="3458"/>
      <c r="AB593" s="219"/>
      <c r="AC593" s="1647"/>
      <c r="AD593" s="1647">
        <f t="shared" si="339"/>
        <v>0</v>
      </c>
      <c r="AE593" s="2159"/>
      <c r="AF593" s="1538"/>
    </row>
    <row r="594" spans="1:32" s="59" customFormat="1" ht="30" customHeight="1" x14ac:dyDescent="0.25">
      <c r="A594" s="716"/>
      <c r="B594" s="1551">
        <v>1</v>
      </c>
      <c r="C594" s="2539" t="s">
        <v>31</v>
      </c>
      <c r="D594" s="2219"/>
      <c r="E594" s="443"/>
      <c r="F594" s="1952"/>
      <c r="G594" s="775"/>
      <c r="H594" s="115"/>
      <c r="I594" s="115"/>
      <c r="J594" s="115"/>
      <c r="K594" s="115"/>
      <c r="L594" s="115"/>
      <c r="M594" s="476"/>
      <c r="N594" s="115"/>
      <c r="O594" s="115"/>
      <c r="P594" s="115"/>
      <c r="Q594" s="115"/>
      <c r="R594" s="2629"/>
      <c r="S594" s="2629"/>
      <c r="T594" s="2629"/>
      <c r="U594" s="2629"/>
      <c r="V594" s="1513"/>
      <c r="W594" s="219"/>
      <c r="X594" s="476"/>
      <c r="Y594" s="115"/>
      <c r="Z594" s="219"/>
      <c r="AA594" s="3448"/>
      <c r="AB594" s="519"/>
      <c r="AC594" s="1642"/>
      <c r="AD594" s="1642"/>
      <c r="AE594" s="2159"/>
      <c r="AF594" s="1538"/>
    </row>
    <row r="595" spans="1:32" s="59" customFormat="1" ht="30" customHeight="1" x14ac:dyDescent="0.25">
      <c r="A595" s="716"/>
      <c r="B595" s="1551">
        <v>1</v>
      </c>
      <c r="C595" s="2540" t="s">
        <v>6</v>
      </c>
      <c r="D595" s="2219"/>
      <c r="E595" s="515">
        <v>300</v>
      </c>
      <c r="F595" s="748">
        <v>80</v>
      </c>
      <c r="G595" s="81">
        <f>ROUND(F595/12*$C$3,0)</f>
        <v>27</v>
      </c>
      <c r="H595" s="81"/>
      <c r="I595" s="81">
        <f>H595/G595*100</f>
        <v>0</v>
      </c>
      <c r="J595" s="684">
        <v>4</v>
      </c>
      <c r="K595" s="82" t="e">
        <f>N595/H595</f>
        <v>#DIV/0!</v>
      </c>
      <c r="L595" s="83">
        <f>ROUND(F595*J595,0)</f>
        <v>320</v>
      </c>
      <c r="M595" s="83">
        <f t="shared" ref="M595" si="372">ROUND(L595/12*$C$3,0)</f>
        <v>107</v>
      </c>
      <c r="N595" s="83"/>
      <c r="O595" s="83">
        <f>N595/M595*100</f>
        <v>0</v>
      </c>
      <c r="P595" s="83">
        <f>L595/E595</f>
        <v>1.0666666666666667</v>
      </c>
      <c r="Q595" s="83">
        <f>N595/$C$3*12/P595</f>
        <v>0</v>
      </c>
      <c r="R595" s="1533"/>
      <c r="S595" s="1533"/>
      <c r="T595" s="1533"/>
      <c r="U595" s="1533"/>
      <c r="V595" s="1514"/>
      <c r="W595" s="115"/>
      <c r="X595" s="219"/>
      <c r="Y595" s="115"/>
      <c r="Z595" s="115"/>
      <c r="AA595" s="3439"/>
      <c r="AB595" s="115"/>
      <c r="AC595" s="1642"/>
      <c r="AD595" s="1642"/>
      <c r="AE595" s="2159"/>
      <c r="AF595" s="1538"/>
    </row>
    <row r="596" spans="1:32" s="59" customFormat="1" ht="30" customHeight="1" x14ac:dyDescent="0.25">
      <c r="A596" s="716"/>
      <c r="B596" s="1551">
        <v>1</v>
      </c>
      <c r="C596" s="1407" t="s">
        <v>13</v>
      </c>
      <c r="D596" s="2219"/>
      <c r="E596" s="443"/>
      <c r="F596" s="1925">
        <f t="shared" ref="F596:H596" si="373">SUM(F595)</f>
        <v>80</v>
      </c>
      <c r="G596" s="105">
        <f t="shared" si="373"/>
        <v>27</v>
      </c>
      <c r="H596" s="105">
        <f t="shared" si="373"/>
        <v>0</v>
      </c>
      <c r="I596" s="105">
        <f>H596/G596*100</f>
        <v>0</v>
      </c>
      <c r="J596" s="777">
        <f>L596/F596</f>
        <v>4</v>
      </c>
      <c r="K596" s="82" t="e">
        <f>N596/H596</f>
        <v>#DIV/0!</v>
      </c>
      <c r="L596" s="107">
        <f t="shared" ref="L596:N596" si="374">SUM(L595)</f>
        <v>320</v>
      </c>
      <c r="M596" s="107">
        <f t="shared" si="374"/>
        <v>107</v>
      </c>
      <c r="N596" s="107">
        <f t="shared" si="374"/>
        <v>0</v>
      </c>
      <c r="O596" s="107">
        <f>N596/M596*100</f>
        <v>0</v>
      </c>
      <c r="P596" s="107">
        <f>SUM(P595)</f>
        <v>1.0666666666666667</v>
      </c>
      <c r="Q596" s="83">
        <f>N596/$C$3*12/P596</f>
        <v>0</v>
      </c>
      <c r="R596" s="1533"/>
      <c r="S596" s="1533"/>
      <c r="T596" s="1533"/>
      <c r="U596" s="1533"/>
      <c r="V596" s="1513"/>
      <c r="W596" s="219"/>
      <c r="X596" s="519"/>
      <c r="Y596" s="476"/>
      <c r="Z596" s="476"/>
      <c r="AA596" s="3459"/>
      <c r="AB596" s="476"/>
      <c r="AC596" s="1646"/>
      <c r="AD596" s="1646"/>
      <c r="AE596" s="2159"/>
      <c r="AF596" s="1538"/>
    </row>
    <row r="597" spans="1:32" s="59" customFormat="1" ht="30" customHeight="1" x14ac:dyDescent="0.25">
      <c r="A597" s="716"/>
      <c r="B597" s="1551">
        <v>1</v>
      </c>
      <c r="C597" s="1227" t="s">
        <v>16</v>
      </c>
      <c r="D597" s="2219"/>
      <c r="E597" s="774"/>
      <c r="F597" s="1952"/>
      <c r="G597" s="775"/>
      <c r="H597" s="775"/>
      <c r="I597" s="775"/>
      <c r="J597" s="219"/>
      <c r="K597" s="219"/>
      <c r="L597" s="219"/>
      <c r="M597" s="219"/>
      <c r="N597" s="219"/>
      <c r="O597" s="219"/>
      <c r="P597" s="219"/>
      <c r="Q597" s="219"/>
      <c r="R597" s="2620"/>
      <c r="S597" s="2620"/>
      <c r="T597" s="2620"/>
      <c r="U597" s="2620"/>
      <c r="V597" s="2542"/>
      <c r="W597" s="115"/>
      <c r="X597" s="115"/>
      <c r="Y597" s="219"/>
      <c r="Z597" s="219"/>
      <c r="AA597" s="3439"/>
      <c r="AB597" s="219"/>
      <c r="AC597" s="1647"/>
      <c r="AD597" s="1642"/>
      <c r="AE597" s="2159"/>
      <c r="AF597" s="1538"/>
    </row>
    <row r="598" spans="1:32" s="59" customFormat="1" ht="30" customHeight="1" x14ac:dyDescent="0.25">
      <c r="A598" s="716"/>
      <c r="B598" s="1551">
        <v>1</v>
      </c>
      <c r="C598" s="1693" t="s">
        <v>149</v>
      </c>
      <c r="D598" s="2219"/>
      <c r="E598" s="515">
        <v>240</v>
      </c>
      <c r="F598" s="748">
        <v>115</v>
      </c>
      <c r="G598" s="81">
        <f>ROUND(F598/12*$C$3,0)</f>
        <v>38</v>
      </c>
      <c r="H598" s="81">
        <v>37</v>
      </c>
      <c r="I598" s="81">
        <f>H598/G598*100</f>
        <v>97.368421052631575</v>
      </c>
      <c r="J598" s="684">
        <v>6</v>
      </c>
      <c r="K598" s="82">
        <f>N598/H598</f>
        <v>4.0270270270270272</v>
      </c>
      <c r="L598" s="83">
        <f>ROUND(F598*J598,0)</f>
        <v>690</v>
      </c>
      <c r="M598" s="83">
        <f t="shared" ref="M598" si="375">ROUND(L598/12*$C$3,0)</f>
        <v>230</v>
      </c>
      <c r="N598" s="83">
        <v>149</v>
      </c>
      <c r="O598" s="83">
        <f>N598/M598*100</f>
        <v>64.782608695652172</v>
      </c>
      <c r="P598" s="83">
        <f>L598/E598</f>
        <v>2.875</v>
      </c>
      <c r="Q598" s="83">
        <f>N598/$C$3*12/P598</f>
        <v>155.47826086956522</v>
      </c>
      <c r="R598" s="2629"/>
      <c r="S598" s="2629"/>
      <c r="T598" s="2629"/>
      <c r="U598" s="2629"/>
      <c r="V598" s="1497"/>
      <c r="W598" s="115"/>
      <c r="X598" s="519"/>
      <c r="Y598" s="115"/>
      <c r="Z598" s="115"/>
      <c r="AA598" s="3448"/>
      <c r="AB598" s="115"/>
      <c r="AC598" s="1642"/>
      <c r="AD598" s="1647"/>
      <c r="AE598" s="2159"/>
      <c r="AF598" s="1538"/>
    </row>
    <row r="599" spans="1:32" s="59" customFormat="1" ht="30" customHeight="1" x14ac:dyDescent="0.25">
      <c r="A599" s="716"/>
      <c r="B599" s="1551">
        <v>1</v>
      </c>
      <c r="C599" s="1694" t="s">
        <v>185</v>
      </c>
      <c r="D599" s="2219"/>
      <c r="E599" s="2541"/>
      <c r="F599" s="1925">
        <f t="shared" ref="F599:H599" si="376">SUM(F598)</f>
        <v>115</v>
      </c>
      <c r="G599" s="105">
        <f t="shared" si="376"/>
        <v>38</v>
      </c>
      <c r="H599" s="105">
        <f t="shared" si="376"/>
        <v>37</v>
      </c>
      <c r="I599" s="105">
        <f>H599/G599*100</f>
        <v>97.368421052631575</v>
      </c>
      <c r="J599" s="777">
        <f>L599/F599</f>
        <v>6</v>
      </c>
      <c r="K599" s="82">
        <f>N599/H599</f>
        <v>4.0270270270270272</v>
      </c>
      <c r="L599" s="107">
        <f t="shared" ref="L599:N599" si="377">SUM(L598)</f>
        <v>690</v>
      </c>
      <c r="M599" s="107">
        <f t="shared" si="377"/>
        <v>230</v>
      </c>
      <c r="N599" s="107">
        <f t="shared" si="377"/>
        <v>149</v>
      </c>
      <c r="O599" s="107">
        <f>N599/M599*100</f>
        <v>64.782608695652172</v>
      </c>
      <c r="P599" s="107">
        <f>SUM(P598)</f>
        <v>2.875</v>
      </c>
      <c r="Q599" s="83">
        <f>N599/$C$3*12/P599</f>
        <v>155.47826086956522</v>
      </c>
      <c r="R599" s="1533"/>
      <c r="S599" s="1533"/>
      <c r="T599" s="1533"/>
      <c r="U599" s="1533"/>
      <c r="V599" s="2696"/>
      <c r="W599" s="219"/>
      <c r="X599" s="115"/>
      <c r="Y599" s="115"/>
      <c r="Z599" s="115"/>
      <c r="AA599" s="3460"/>
      <c r="AB599" s="115"/>
      <c r="AC599" s="1642"/>
      <c r="AD599" s="1642"/>
      <c r="AE599" s="2159"/>
      <c r="AF599" s="1538"/>
    </row>
    <row r="600" spans="1:32" s="59" customFormat="1" ht="30" customHeight="1" x14ac:dyDescent="0.25">
      <c r="A600" s="716"/>
      <c r="B600" s="1551">
        <v>1</v>
      </c>
      <c r="C600" s="1695" t="s">
        <v>171</v>
      </c>
      <c r="D600" s="2219"/>
      <c r="E600" s="443"/>
      <c r="F600" s="1925">
        <f>SUM(F599,F596)</f>
        <v>195</v>
      </c>
      <c r="G600" s="536">
        <f t="shared" ref="G600:H600" si="378">SUM(G599,G596)</f>
        <v>65</v>
      </c>
      <c r="H600" s="536">
        <f t="shared" si="378"/>
        <v>37</v>
      </c>
      <c r="I600" s="536">
        <f>H600/G600*100</f>
        <v>56.92307692307692</v>
      </c>
      <c r="J600" s="682">
        <f>SUM(L600/F600)</f>
        <v>5.1794871794871797</v>
      </c>
      <c r="K600" s="82">
        <f>N600/H600</f>
        <v>4.0270270270270272</v>
      </c>
      <c r="L600" s="536">
        <f t="shared" ref="L600:N600" si="379">SUM(L599,L596)</f>
        <v>1010</v>
      </c>
      <c r="M600" s="536">
        <f t="shared" si="379"/>
        <v>337</v>
      </c>
      <c r="N600" s="536">
        <f t="shared" si="379"/>
        <v>149</v>
      </c>
      <c r="O600" s="83">
        <f>N600/M600*100</f>
        <v>44.213649851632049</v>
      </c>
      <c r="P600" s="536">
        <f>SUM(P599,P596)</f>
        <v>3.9416666666666664</v>
      </c>
      <c r="Q600" s="83">
        <f>N600/$C$3*12/P600</f>
        <v>113.40380549682875</v>
      </c>
      <c r="R600" s="1533">
        <v>7055.97984</v>
      </c>
      <c r="S600" s="1533">
        <v>7055.97984</v>
      </c>
      <c r="T600" s="1533">
        <v>7055.97984</v>
      </c>
      <c r="U600" s="1533">
        <v>7055.97984</v>
      </c>
      <c r="V600" s="2696">
        <f>R600/12*$C$3+(S600-R600)/11*3+(T600-S600)/10*2+(U600-T600)/9*1</f>
        <v>2351.9932800000001</v>
      </c>
      <c r="W600" s="115">
        <f>AA600-Z600-X600</f>
        <v>761.36001999999996</v>
      </c>
      <c r="X600" s="476"/>
      <c r="Y600" s="590">
        <f>W600-V600</f>
        <v>-1590.6332600000001</v>
      </c>
      <c r="Z600" s="219">
        <v>0</v>
      </c>
      <c r="AA600" s="3460">
        <v>761.36001999999996</v>
      </c>
      <c r="AB600" s="219"/>
      <c r="AC600" s="1647"/>
      <c r="AD600" s="1642">
        <f t="shared" ref="AD600:AD601" si="380">AC600/1000</f>
        <v>0</v>
      </c>
      <c r="AE600" s="2159"/>
      <c r="AF600" s="1538"/>
    </row>
    <row r="601" spans="1:32" s="59" customFormat="1" ht="30" customHeight="1" x14ac:dyDescent="0.25">
      <c r="A601" s="716"/>
      <c r="B601" s="1551">
        <v>1</v>
      </c>
      <c r="C601" s="1185" t="s">
        <v>158</v>
      </c>
      <c r="D601" s="2219"/>
      <c r="E601" s="774"/>
      <c r="F601" s="1950">
        <f>SUM(F602:F604)</f>
        <v>550</v>
      </c>
      <c r="G601" s="761">
        <f t="shared" ref="G601:H601" si="381">SUM(G602:G604)</f>
        <v>183</v>
      </c>
      <c r="H601" s="761">
        <f t="shared" si="381"/>
        <v>120</v>
      </c>
      <c r="I601" s="775">
        <f t="shared" ref="I601:I604" si="382">H601/G601*100</f>
        <v>65.573770491803273</v>
      </c>
      <c r="J601" s="219"/>
      <c r="K601" s="219"/>
      <c r="L601" s="219"/>
      <c r="M601" s="219"/>
      <c r="N601" s="219"/>
      <c r="O601" s="219"/>
      <c r="P601" s="219"/>
      <c r="Q601" s="219"/>
      <c r="R601" s="1533">
        <v>1232.1179999999999</v>
      </c>
      <c r="S601" s="1533">
        <v>1232.1179999999999</v>
      </c>
      <c r="T601" s="1533">
        <v>1232.1179999999999</v>
      </c>
      <c r="U601" s="1533">
        <v>1232.1179999999999</v>
      </c>
      <c r="V601" s="2696">
        <f>R601/12*$C$3+(S601-R601)/11*3+(T601-S601)/10*2+(U601-T601)/9*1</f>
        <v>410.70599999999996</v>
      </c>
      <c r="W601" s="219">
        <f>AA601-Z601-X601</f>
        <v>418.33204000000001</v>
      </c>
      <c r="X601" s="219"/>
      <c r="Y601" s="699">
        <f>W601-V601</f>
        <v>7.6260400000000459</v>
      </c>
      <c r="Z601" s="115">
        <v>0</v>
      </c>
      <c r="AA601" s="3439">
        <v>418.33204000000001</v>
      </c>
      <c r="AB601" s="115"/>
      <c r="AC601" s="1642"/>
      <c r="AD601" s="1647">
        <f t="shared" si="380"/>
        <v>0</v>
      </c>
      <c r="AE601" s="2159"/>
      <c r="AF601" s="1538"/>
    </row>
    <row r="602" spans="1:32" s="59" customFormat="1" ht="15.75" customHeight="1" x14ac:dyDescent="0.25">
      <c r="A602" s="716">
        <v>1</v>
      </c>
      <c r="B602" s="1551">
        <v>1</v>
      </c>
      <c r="C602" s="2543" t="s">
        <v>78</v>
      </c>
      <c r="D602" s="385"/>
      <c r="E602" s="443"/>
      <c r="F602" s="748">
        <v>150</v>
      </c>
      <c r="G602" s="1171">
        <f t="shared" ref="G602:G603" si="383">ROUND(F602/12*$C$3,0)</f>
        <v>50</v>
      </c>
      <c r="H602" s="115">
        <v>52</v>
      </c>
      <c r="I602" s="525">
        <f t="shared" si="382"/>
        <v>104</v>
      </c>
      <c r="J602" s="525"/>
      <c r="K602" s="525"/>
      <c r="L602" s="525"/>
      <c r="M602" s="525"/>
      <c r="N602" s="525"/>
      <c r="O602" s="525"/>
      <c r="P602" s="525"/>
      <c r="Q602" s="525"/>
      <c r="R602" s="2630"/>
      <c r="S602" s="2630"/>
      <c r="T602" s="2630"/>
      <c r="U602" s="2630"/>
      <c r="V602" s="1500"/>
      <c r="W602" s="525"/>
      <c r="X602" s="525"/>
      <c r="Y602" s="525"/>
      <c r="Z602" s="525"/>
      <c r="AA602" s="1523"/>
      <c r="AB602" s="525"/>
      <c r="AC602" s="1654"/>
      <c r="AD602" s="1654">
        <f t="shared" si="339"/>
        <v>0</v>
      </c>
      <c r="AE602" s="2159"/>
      <c r="AF602" s="1538"/>
    </row>
    <row r="603" spans="1:32" s="59" customFormat="1" ht="36.75" customHeight="1" x14ac:dyDescent="0.25">
      <c r="A603" s="716">
        <v>1</v>
      </c>
      <c r="B603" s="1551">
        <v>1</v>
      </c>
      <c r="C603" s="2544" t="s">
        <v>108</v>
      </c>
      <c r="D603" s="525"/>
      <c r="E603" s="525"/>
      <c r="F603" s="1965">
        <v>100</v>
      </c>
      <c r="G603" s="1171">
        <f t="shared" si="383"/>
        <v>33</v>
      </c>
      <c r="H603" s="761">
        <v>36</v>
      </c>
      <c r="I603" s="1523">
        <f t="shared" si="382"/>
        <v>109.09090909090908</v>
      </c>
      <c r="J603" s="525"/>
      <c r="K603" s="525"/>
      <c r="L603" s="525"/>
      <c r="M603" s="525"/>
      <c r="N603" s="525"/>
      <c r="O603" s="525"/>
      <c r="P603" s="525"/>
      <c r="Q603" s="525"/>
      <c r="R603" s="2630"/>
      <c r="S603" s="2630"/>
      <c r="T603" s="2630"/>
      <c r="U603" s="2630"/>
      <c r="V603" s="1500"/>
      <c r="W603" s="525"/>
      <c r="X603" s="525"/>
      <c r="Y603" s="525"/>
      <c r="Z603" s="525"/>
      <c r="AA603" s="1523"/>
      <c r="AB603" s="2181">
        <f t="shared" ref="AB603" si="384">AB604/2.7</f>
        <v>0</v>
      </c>
      <c r="AC603" s="1654"/>
      <c r="AD603" s="1654">
        <f t="shared" si="339"/>
        <v>0</v>
      </c>
      <c r="AE603" s="2159"/>
      <c r="AF603" s="1538"/>
    </row>
    <row r="604" spans="1:32" s="59" customFormat="1" ht="15.75" customHeight="1" thickBot="1" x14ac:dyDescent="0.3">
      <c r="A604" s="716"/>
      <c r="B604" s="1551">
        <v>1</v>
      </c>
      <c r="C604" s="2544" t="s">
        <v>523</v>
      </c>
      <c r="D604" s="525"/>
      <c r="E604" s="525"/>
      <c r="F604" s="2116">
        <v>300</v>
      </c>
      <c r="G604" s="1171">
        <f>ROUND(F604/12*$C$3,0)</f>
        <v>100</v>
      </c>
      <c r="H604" s="3542">
        <v>32</v>
      </c>
      <c r="I604" s="1523">
        <f t="shared" si="382"/>
        <v>32</v>
      </c>
      <c r="J604" s="525"/>
      <c r="K604" s="525"/>
      <c r="L604" s="525"/>
      <c r="M604" s="525"/>
      <c r="N604" s="525"/>
      <c r="O604" s="525"/>
      <c r="P604" s="525"/>
      <c r="Q604" s="525"/>
      <c r="R604" s="2630"/>
      <c r="S604" s="2630"/>
      <c r="T604" s="2630"/>
      <c r="U604" s="2630"/>
      <c r="V604" s="1500"/>
      <c r="W604" s="525"/>
      <c r="X604" s="525"/>
      <c r="Y604" s="525"/>
      <c r="Z604" s="525"/>
      <c r="AA604" s="1523"/>
      <c r="AB604" s="525"/>
      <c r="AC604" s="1654"/>
      <c r="AD604" s="1654">
        <f t="shared" si="339"/>
        <v>0</v>
      </c>
      <c r="AE604" s="2159"/>
      <c r="AF604" s="1538"/>
    </row>
    <row r="605" spans="1:32" s="59" customFormat="1" ht="15.75" customHeight="1" thickBot="1" x14ac:dyDescent="0.3">
      <c r="A605" s="716">
        <v>1</v>
      </c>
      <c r="B605" s="1551">
        <v>1</v>
      </c>
      <c r="C605" s="183" t="s">
        <v>17</v>
      </c>
      <c r="D605" s="225"/>
      <c r="E605" s="692"/>
      <c r="F605" s="1966"/>
      <c r="G605" s="693"/>
      <c r="H605" s="693"/>
      <c r="I605" s="693"/>
      <c r="J605" s="523"/>
      <c r="K605" s="523"/>
      <c r="L605" s="523"/>
      <c r="M605" s="523"/>
      <c r="N605" s="523"/>
      <c r="O605" s="523"/>
      <c r="P605" s="523"/>
      <c r="Q605" s="523"/>
      <c r="R605" s="2631">
        <f>SUM(R601,R600)</f>
        <v>8288.0978400000004</v>
      </c>
      <c r="S605" s="2631">
        <f>SUM(S601,S600)</f>
        <v>8288.0978400000004</v>
      </c>
      <c r="T605" s="2631">
        <f>SUM(T601,T600)</f>
        <v>8288.0978400000004</v>
      </c>
      <c r="U605" s="2631">
        <f>SUM(U601,U600)</f>
        <v>8288.0978400000004</v>
      </c>
      <c r="V605" s="2729">
        <f t="shared" ref="V605:AD605" si="385">SUM(V601,V600)</f>
        <v>2762.6992800000003</v>
      </c>
      <c r="W605" s="523">
        <f t="shared" si="385"/>
        <v>1179.6920599999999</v>
      </c>
      <c r="X605" s="523">
        <f t="shared" si="385"/>
        <v>0</v>
      </c>
      <c r="Y605" s="2554">
        <f t="shared" si="385"/>
        <v>-1583.00722</v>
      </c>
      <c r="Z605" s="523">
        <f t="shared" si="385"/>
        <v>0</v>
      </c>
      <c r="AA605" s="3461">
        <f t="shared" si="385"/>
        <v>1179.6920599999999</v>
      </c>
      <c r="AB605" s="523">
        <f t="shared" si="385"/>
        <v>0</v>
      </c>
      <c r="AC605" s="523">
        <f t="shared" si="385"/>
        <v>0</v>
      </c>
      <c r="AD605" s="523">
        <f t="shared" si="385"/>
        <v>0</v>
      </c>
      <c r="AE605" s="2159"/>
      <c r="AF605" s="1538"/>
    </row>
    <row r="606" spans="1:32" s="59" customFormat="1" ht="35.25" customHeight="1" x14ac:dyDescent="0.25">
      <c r="A606" s="716">
        <v>1</v>
      </c>
      <c r="B606" s="1551">
        <v>1</v>
      </c>
      <c r="C606" s="253" t="s">
        <v>549</v>
      </c>
      <c r="D606" s="2219"/>
      <c r="E606" s="774"/>
      <c r="F606" s="1952"/>
      <c r="G606" s="775"/>
      <c r="H606" s="775"/>
      <c r="I606" s="775"/>
      <c r="J606" s="219"/>
      <c r="K606" s="219"/>
      <c r="L606" s="219"/>
      <c r="M606" s="219"/>
      <c r="N606" s="219"/>
      <c r="O606" s="219"/>
      <c r="P606" s="219"/>
      <c r="Q606" s="219"/>
      <c r="R606" s="2620"/>
      <c r="S606" s="2620"/>
      <c r="T606" s="2620"/>
      <c r="U606" s="2620"/>
      <c r="V606" s="2730"/>
      <c r="W606" s="219"/>
      <c r="X606" s="219"/>
      <c r="Y606" s="699"/>
      <c r="Z606" s="219"/>
      <c r="AA606" s="3448"/>
      <c r="AB606" s="219"/>
      <c r="AC606" s="1647"/>
      <c r="AD606" s="1647">
        <f t="shared" si="339"/>
        <v>0</v>
      </c>
      <c r="AE606" s="2159"/>
      <c r="AF606" s="1538"/>
    </row>
    <row r="607" spans="1:32" s="59" customFormat="1" ht="36" customHeight="1" x14ac:dyDescent="0.25">
      <c r="A607" s="716">
        <v>1</v>
      </c>
      <c r="B607" s="1551">
        <v>1</v>
      </c>
      <c r="C607" s="2525" t="s">
        <v>292</v>
      </c>
      <c r="D607" s="385"/>
      <c r="E607" s="515"/>
      <c r="F607" s="748">
        <v>5810</v>
      </c>
      <c r="G607" s="81">
        <f t="shared" ref="G607:G608" si="386">ROUND(F607/12*$C$3,0)</f>
        <v>1937</v>
      </c>
      <c r="H607" s="81">
        <v>508</v>
      </c>
      <c r="I607" s="81">
        <f t="shared" ref="I607:I609" si="387">H607/G607*100</f>
        <v>26.226122870418173</v>
      </c>
      <c r="J607" s="684"/>
      <c r="K607" s="82"/>
      <c r="L607" s="83"/>
      <c r="M607" s="83"/>
      <c r="N607" s="83"/>
      <c r="O607" s="83"/>
      <c r="P607" s="83"/>
      <c r="Q607" s="83"/>
      <c r="R607" s="2618"/>
      <c r="S607" s="2618"/>
      <c r="T607" s="2618"/>
      <c r="U607" s="2618"/>
      <c r="V607" s="2731"/>
      <c r="W607" s="81"/>
      <c r="X607" s="81"/>
      <c r="Y607" s="82"/>
      <c r="Z607" s="684">
        <v>0</v>
      </c>
      <c r="AA607" s="3462">
        <v>3433.0944800000007</v>
      </c>
      <c r="AB607" s="82"/>
      <c r="AC607" s="288"/>
      <c r="AD607" s="288">
        <f t="shared" si="339"/>
        <v>0</v>
      </c>
      <c r="AE607" s="2159"/>
      <c r="AF607" s="1538"/>
    </row>
    <row r="608" spans="1:32" s="59" customFormat="1" ht="36" customHeight="1" thickBot="1" x14ac:dyDescent="0.3">
      <c r="A608" s="716">
        <v>1</v>
      </c>
      <c r="B608" s="1551">
        <v>1</v>
      </c>
      <c r="C608" s="2525" t="s">
        <v>293</v>
      </c>
      <c r="D608" s="525"/>
      <c r="E608" s="515"/>
      <c r="F608" s="748">
        <v>2000</v>
      </c>
      <c r="G608" s="81">
        <f t="shared" si="386"/>
        <v>667</v>
      </c>
      <c r="H608" s="81">
        <v>1950</v>
      </c>
      <c r="I608" s="81">
        <f t="shared" si="387"/>
        <v>292.35382308845578</v>
      </c>
      <c r="J608" s="684"/>
      <c r="K608" s="82"/>
      <c r="L608" s="83"/>
      <c r="M608" s="83"/>
      <c r="N608" s="83"/>
      <c r="O608" s="83"/>
      <c r="P608" s="83"/>
      <c r="Q608" s="83"/>
      <c r="R608" s="2618"/>
      <c r="S608" s="2618"/>
      <c r="T608" s="2618"/>
      <c r="U608" s="2618"/>
      <c r="V608" s="2731"/>
      <c r="W608" s="81"/>
      <c r="X608" s="81"/>
      <c r="Y608" s="82"/>
      <c r="Z608" s="684">
        <v>0</v>
      </c>
      <c r="AA608" s="3462">
        <v>13837.1415</v>
      </c>
      <c r="AB608" s="2182"/>
      <c r="AC608" s="288"/>
      <c r="AD608" s="288">
        <f t="shared" si="339"/>
        <v>0</v>
      </c>
      <c r="AE608" s="2159"/>
      <c r="AF608" s="1538"/>
    </row>
    <row r="609" spans="1:32" s="59" customFormat="1" ht="15.75" customHeight="1" thickBot="1" x14ac:dyDescent="0.3">
      <c r="A609" s="716">
        <v>1</v>
      </c>
      <c r="B609" s="1551">
        <v>1</v>
      </c>
      <c r="C609" s="183" t="s">
        <v>17</v>
      </c>
      <c r="D609" s="225"/>
      <c r="E609" s="692"/>
      <c r="F609" s="1966">
        <f>SUM(F607:F608)</f>
        <v>7810</v>
      </c>
      <c r="G609" s="693">
        <f t="shared" ref="G609:H609" si="388">SUM(G607:G608)</f>
        <v>2604</v>
      </c>
      <c r="H609" s="693">
        <f t="shared" si="388"/>
        <v>2458</v>
      </c>
      <c r="I609" s="693">
        <f t="shared" si="387"/>
        <v>94.393241167434709</v>
      </c>
      <c r="J609" s="523"/>
      <c r="K609" s="523"/>
      <c r="L609" s="523"/>
      <c r="M609" s="523"/>
      <c r="N609" s="523"/>
      <c r="O609" s="523"/>
      <c r="P609" s="523"/>
      <c r="Q609" s="523"/>
      <c r="R609" s="2631">
        <v>54740.3</v>
      </c>
      <c r="S609" s="2631">
        <v>54740.3</v>
      </c>
      <c r="T609" s="2631">
        <v>54740.3</v>
      </c>
      <c r="U609" s="2631">
        <v>53456.268600000003</v>
      </c>
      <c r="V609" s="2729">
        <f>R609/12*$C$3+(S609-R609)/11*3+(T609-S609)/10*2+(U609-T609)/9*1</f>
        <v>18104.096511111111</v>
      </c>
      <c r="W609" s="523">
        <f>AA609-Z609-X609</f>
        <v>17270.235980000001</v>
      </c>
      <c r="X609" s="523"/>
      <c r="Y609" s="2554">
        <f>W609-V609</f>
        <v>-833.86053111110959</v>
      </c>
      <c r="Z609" s="523">
        <f>SUM(Z607:Z608)</f>
        <v>0</v>
      </c>
      <c r="AA609" s="3461">
        <f>SUM(AA607:AA608)</f>
        <v>17270.235980000001</v>
      </c>
      <c r="AB609" s="801"/>
      <c r="AC609" s="801"/>
      <c r="AD609" s="801">
        <f t="shared" si="339"/>
        <v>0</v>
      </c>
      <c r="AE609" s="2159"/>
      <c r="AF609" s="1538"/>
    </row>
    <row r="610" spans="1:32" s="59" customFormat="1" ht="15.75" customHeight="1" x14ac:dyDescent="0.25">
      <c r="A610" s="716"/>
      <c r="B610" s="1551">
        <v>1</v>
      </c>
      <c r="C610" s="1183"/>
      <c r="D610" s="2222"/>
      <c r="E610" s="1299"/>
      <c r="F610" s="1968"/>
      <c r="G610" s="1300"/>
      <c r="H610" s="1300"/>
      <c r="I610" s="1300"/>
      <c r="J610" s="714"/>
      <c r="K610" s="714"/>
      <c r="L610" s="714"/>
      <c r="M610" s="714"/>
      <c r="N610" s="714"/>
      <c r="O610" s="714"/>
      <c r="P610" s="714"/>
      <c r="Q610" s="714"/>
      <c r="R610" s="2632"/>
      <c r="S610" s="2632"/>
      <c r="T610" s="2632"/>
      <c r="U610" s="2632"/>
      <c r="V610" s="1501"/>
      <c r="W610" s="714"/>
      <c r="X610" s="714"/>
      <c r="Y610" s="714"/>
      <c r="Z610" s="714"/>
      <c r="AA610" s="3463"/>
      <c r="AB610" s="1301"/>
      <c r="AC610" s="1656"/>
      <c r="AD610" s="1656">
        <f t="shared" ref="AD610:AD668" si="389">AC610/1000</f>
        <v>0</v>
      </c>
      <c r="AE610" s="2159"/>
      <c r="AF610" s="1538"/>
    </row>
    <row r="611" spans="1:32" s="59" customFormat="1" ht="32.25" customHeight="1" x14ac:dyDescent="0.25">
      <c r="A611" s="716"/>
      <c r="B611" s="1551">
        <v>1</v>
      </c>
      <c r="C611" s="1893" t="s">
        <v>550</v>
      </c>
      <c r="D611" s="2223"/>
      <c r="E611" s="774"/>
      <c r="F611" s="1952"/>
      <c r="G611" s="775"/>
      <c r="H611" s="775"/>
      <c r="I611" s="775"/>
      <c r="J611" s="219"/>
      <c r="K611" s="219"/>
      <c r="L611" s="219"/>
      <c r="M611" s="219"/>
      <c r="N611" s="219"/>
      <c r="O611" s="219"/>
      <c r="P611" s="219"/>
      <c r="Q611" s="219"/>
      <c r="R611" s="2620"/>
      <c r="S611" s="2620"/>
      <c r="T611" s="2620"/>
      <c r="U611" s="2620"/>
      <c r="V611" s="1497"/>
      <c r="W611" s="219"/>
      <c r="X611" s="219"/>
      <c r="Y611" s="219"/>
      <c r="Z611" s="219"/>
      <c r="AA611" s="3448"/>
      <c r="AB611" s="219"/>
      <c r="AC611" s="1647"/>
      <c r="AD611" s="1647">
        <f t="shared" si="389"/>
        <v>0</v>
      </c>
      <c r="AE611" s="2159"/>
      <c r="AF611" s="1538"/>
    </row>
    <row r="612" spans="1:32" s="59" customFormat="1" ht="15.75" customHeight="1" x14ac:dyDescent="0.25">
      <c r="A612" s="716"/>
      <c r="B612" s="1551">
        <v>1</v>
      </c>
      <c r="C612" s="1709" t="s">
        <v>304</v>
      </c>
      <c r="D612" s="1709"/>
      <c r="E612" s="515"/>
      <c r="F612" s="748"/>
      <c r="G612" s="81"/>
      <c r="H612" s="81"/>
      <c r="I612" s="81"/>
      <c r="J612" s="684"/>
      <c r="K612" s="82"/>
      <c r="L612" s="83"/>
      <c r="M612" s="83"/>
      <c r="N612" s="83"/>
      <c r="O612" s="83"/>
      <c r="P612" s="83"/>
      <c r="Q612" s="83"/>
      <c r="R612" s="2633"/>
      <c r="S612" s="2633"/>
      <c r="T612" s="2633"/>
      <c r="U612" s="2633"/>
      <c r="V612" s="1485"/>
      <c r="W612" s="1817"/>
      <c r="X612" s="1817"/>
      <c r="Y612" s="1817"/>
      <c r="Z612" s="1817"/>
      <c r="AA612" s="3464"/>
      <c r="AB612" s="690"/>
      <c r="AC612" s="1641"/>
      <c r="AD612" s="1641">
        <f t="shared" si="389"/>
        <v>0</v>
      </c>
      <c r="AE612" s="2159"/>
      <c r="AF612" s="1538"/>
    </row>
    <row r="613" spans="1:32" s="59" customFormat="1" ht="15.75" customHeight="1" x14ac:dyDescent="0.25">
      <c r="A613" s="716"/>
      <c r="B613" s="1551">
        <v>1</v>
      </c>
      <c r="C613" s="1185" t="s">
        <v>158</v>
      </c>
      <c r="D613" s="1185"/>
      <c r="E613" s="515"/>
      <c r="F613" s="748">
        <f>SUM(F614:F615)</f>
        <v>0</v>
      </c>
      <c r="G613" s="81">
        <f t="shared" ref="G613:H613" si="390">SUM(G614:G615)</f>
        <v>0</v>
      </c>
      <c r="H613" s="81">
        <f t="shared" si="390"/>
        <v>0</v>
      </c>
      <c r="I613" s="81"/>
      <c r="J613" s="684"/>
      <c r="K613" s="82"/>
      <c r="L613" s="83"/>
      <c r="M613" s="83"/>
      <c r="N613" s="83"/>
      <c r="O613" s="83"/>
      <c r="P613" s="83"/>
      <c r="Q613" s="83"/>
      <c r="R613" s="1533"/>
      <c r="S613" s="1533"/>
      <c r="T613" s="1533"/>
      <c r="U613" s="1533"/>
      <c r="V613" s="2553">
        <f t="shared" ref="V613" si="391">R613/12*$C$3</f>
        <v>0</v>
      </c>
      <c r="W613" s="115">
        <f>AA613-Z613-X613</f>
        <v>0</v>
      </c>
      <c r="X613" s="115"/>
      <c r="Y613" s="590">
        <f>W613-V613</f>
        <v>0</v>
      </c>
      <c r="Z613" s="115"/>
      <c r="AA613" s="3439"/>
      <c r="AB613" s="690"/>
      <c r="AC613" s="1641"/>
      <c r="AD613" s="1641">
        <f t="shared" si="389"/>
        <v>0</v>
      </c>
      <c r="AE613" s="2159"/>
      <c r="AF613" s="1538"/>
    </row>
    <row r="614" spans="1:32" s="59" customFormat="1" ht="15.75" customHeight="1" x14ac:dyDescent="0.25">
      <c r="A614" s="716"/>
      <c r="B614" s="1551">
        <v>1</v>
      </c>
      <c r="C614" s="1180" t="s">
        <v>81</v>
      </c>
      <c r="D614" s="1180"/>
      <c r="E614" s="515"/>
      <c r="F614" s="748"/>
      <c r="G614" s="81">
        <f t="shared" ref="G614:G615" si="392">ROUND(F614/12*$C$3,0)</f>
        <v>0</v>
      </c>
      <c r="H614" s="81"/>
      <c r="I614" s="81"/>
      <c r="J614" s="684"/>
      <c r="K614" s="82"/>
      <c r="L614" s="83"/>
      <c r="M614" s="83"/>
      <c r="N614" s="83"/>
      <c r="O614" s="83"/>
      <c r="P614" s="83"/>
      <c r="Q614" s="83"/>
      <c r="R614" s="2614"/>
      <c r="S614" s="2614"/>
      <c r="T614" s="2614"/>
      <c r="U614" s="2614"/>
      <c r="V614" s="2732"/>
      <c r="W614" s="690"/>
      <c r="X614" s="690"/>
      <c r="Y614" s="2734"/>
      <c r="Z614" s="690"/>
      <c r="AA614" s="2606"/>
      <c r="AB614" s="690"/>
      <c r="AC614" s="1641"/>
      <c r="AD614" s="1641">
        <f t="shared" si="389"/>
        <v>0</v>
      </c>
      <c r="AE614" s="2159"/>
      <c r="AF614" s="1538"/>
    </row>
    <row r="615" spans="1:32" s="59" customFormat="1" ht="32.25" customHeight="1" thickBot="1" x14ac:dyDescent="0.3">
      <c r="A615" s="716"/>
      <c r="B615" s="1551">
        <v>1</v>
      </c>
      <c r="C615" s="1180" t="s">
        <v>91</v>
      </c>
      <c r="D615" s="1180"/>
      <c r="E615" s="515"/>
      <c r="F615" s="748"/>
      <c r="G615" s="81">
        <f t="shared" si="392"/>
        <v>0</v>
      </c>
      <c r="H615" s="81"/>
      <c r="I615" s="81"/>
      <c r="J615" s="684"/>
      <c r="K615" s="82"/>
      <c r="L615" s="83"/>
      <c r="M615" s="83"/>
      <c r="N615" s="83"/>
      <c r="O615" s="83"/>
      <c r="P615" s="83"/>
      <c r="Q615" s="83"/>
      <c r="R615" s="2614"/>
      <c r="S615" s="2614"/>
      <c r="T615" s="2614"/>
      <c r="U615" s="2614"/>
      <c r="V615" s="2697"/>
      <c r="W615" s="690"/>
      <c r="X615" s="690"/>
      <c r="Y615" s="2734"/>
      <c r="Z615" s="690"/>
      <c r="AA615" s="2606"/>
      <c r="AB615" s="690"/>
      <c r="AC615" s="1641"/>
      <c r="AD615" s="1641">
        <f t="shared" si="389"/>
        <v>0</v>
      </c>
      <c r="AE615" s="2159"/>
      <c r="AF615" s="1538"/>
    </row>
    <row r="616" spans="1:32" s="59" customFormat="1" ht="36" customHeight="1" thickBot="1" x14ac:dyDescent="0.3">
      <c r="A616" s="716"/>
      <c r="B616" s="1551">
        <v>1</v>
      </c>
      <c r="C616" s="1526" t="s">
        <v>163</v>
      </c>
      <c r="D616" s="2220"/>
      <c r="E616" s="692"/>
      <c r="F616" s="1966"/>
      <c r="G616" s="693"/>
      <c r="H616" s="693"/>
      <c r="I616" s="693"/>
      <c r="J616" s="523"/>
      <c r="K616" s="523"/>
      <c r="L616" s="523"/>
      <c r="M616" s="523"/>
      <c r="N616" s="523"/>
      <c r="O616" s="523"/>
      <c r="P616" s="523"/>
      <c r="Q616" s="523"/>
      <c r="R616" s="2631"/>
      <c r="S616" s="2631"/>
      <c r="T616" s="2631"/>
      <c r="U616" s="2631"/>
      <c r="V616" s="2733"/>
      <c r="W616" s="523"/>
      <c r="X616" s="523"/>
      <c r="Y616" s="2554"/>
      <c r="Z616" s="523"/>
      <c r="AA616" s="3461"/>
      <c r="AB616" s="1527"/>
      <c r="AC616" s="1655"/>
      <c r="AD616" s="1655">
        <f t="shared" si="389"/>
        <v>0</v>
      </c>
      <c r="AE616" s="2159"/>
      <c r="AF616" s="1538"/>
    </row>
    <row r="617" spans="1:32" s="59" customFormat="1" ht="15.75" customHeight="1" thickBot="1" x14ac:dyDescent="0.3">
      <c r="A617" s="716"/>
      <c r="B617" s="1551">
        <v>1</v>
      </c>
      <c r="C617" s="750" t="s">
        <v>336</v>
      </c>
      <c r="D617" s="2221"/>
      <c r="E617" s="774"/>
      <c r="F617" s="1952"/>
      <c r="G617" s="775"/>
      <c r="H617" s="1525"/>
      <c r="I617" s="775"/>
      <c r="J617" s="219"/>
      <c r="K617" s="219"/>
      <c r="L617" s="219"/>
      <c r="M617" s="219"/>
      <c r="N617" s="219"/>
      <c r="O617" s="219"/>
      <c r="P617" s="219"/>
      <c r="Q617" s="219"/>
      <c r="R617" s="2620">
        <f t="shared" ref="R617:AA617" si="393">R613</f>
        <v>0</v>
      </c>
      <c r="S617" s="2620">
        <f t="shared" ref="S617:T617" si="394">S613</f>
        <v>0</v>
      </c>
      <c r="T617" s="2620">
        <f t="shared" si="394"/>
        <v>0</v>
      </c>
      <c r="U617" s="2620">
        <f t="shared" ref="U617" si="395">U613</f>
        <v>0</v>
      </c>
      <c r="V617" s="2724">
        <f t="shared" si="393"/>
        <v>0</v>
      </c>
      <c r="W617" s="219">
        <f t="shared" si="393"/>
        <v>0</v>
      </c>
      <c r="X617" s="219">
        <f t="shared" si="393"/>
        <v>0</v>
      </c>
      <c r="Y617" s="699">
        <f t="shared" si="393"/>
        <v>0</v>
      </c>
      <c r="Z617" s="219">
        <f t="shared" si="393"/>
        <v>0</v>
      </c>
      <c r="AA617" s="3448">
        <f t="shared" si="393"/>
        <v>0</v>
      </c>
      <c r="AB617" s="800"/>
      <c r="AC617" s="800">
        <f>AC613</f>
        <v>0</v>
      </c>
      <c r="AD617" s="800">
        <f t="shared" si="389"/>
        <v>0</v>
      </c>
      <c r="AE617" s="2159"/>
      <c r="AF617" s="1538"/>
    </row>
    <row r="618" spans="1:32" s="59" customFormat="1" ht="15.75" customHeight="1" thickBot="1" x14ac:dyDescent="0.3">
      <c r="A618" s="716"/>
      <c r="B618" s="1551">
        <v>1</v>
      </c>
      <c r="C618" s="183" t="s">
        <v>17</v>
      </c>
      <c r="D618" s="225"/>
      <c r="E618" s="692"/>
      <c r="F618" s="1966"/>
      <c r="G618" s="693"/>
      <c r="H618" s="693"/>
      <c r="I618" s="693"/>
      <c r="J618" s="523"/>
      <c r="K618" s="523"/>
      <c r="L618" s="523"/>
      <c r="M618" s="523"/>
      <c r="N618" s="523"/>
      <c r="O618" s="523"/>
      <c r="P618" s="523"/>
      <c r="Q618" s="523"/>
      <c r="R618" s="2631">
        <f t="shared" ref="R618:S618" si="396">SUM(R617)</f>
        <v>0</v>
      </c>
      <c r="S618" s="2631">
        <f t="shared" si="396"/>
        <v>0</v>
      </c>
      <c r="T618" s="2631">
        <f t="shared" ref="T618:U618" si="397">SUM(T617)</f>
        <v>0</v>
      </c>
      <c r="U618" s="2631">
        <f t="shared" si="397"/>
        <v>0</v>
      </c>
      <c r="V618" s="2729">
        <f t="shared" ref="V618:Z618" si="398">SUM(V617)</f>
        <v>0</v>
      </c>
      <c r="W618" s="523">
        <f t="shared" si="398"/>
        <v>0</v>
      </c>
      <c r="X618" s="523"/>
      <c r="Y618" s="2554">
        <f t="shared" si="398"/>
        <v>0</v>
      </c>
      <c r="Z618" s="523">
        <f t="shared" si="398"/>
        <v>0</v>
      </c>
      <c r="AA618" s="3461">
        <f>SUM(AA617)</f>
        <v>0</v>
      </c>
      <c r="AB618" s="801"/>
      <c r="AC618" s="801">
        <f t="shared" ref="AC618" si="399">SUM(AC617)</f>
        <v>0</v>
      </c>
      <c r="AD618" s="801">
        <f t="shared" si="389"/>
        <v>0</v>
      </c>
      <c r="AE618" s="2159"/>
      <c r="AF618" s="1538"/>
    </row>
    <row r="619" spans="1:32" s="59" customFormat="1" ht="15.75" customHeight="1" thickBot="1" x14ac:dyDescent="0.3">
      <c r="A619" s="716"/>
      <c r="B619" s="1551">
        <v>1</v>
      </c>
      <c r="C619" s="1183"/>
      <c r="D619" s="2222"/>
      <c r="E619" s="1299"/>
      <c r="F619" s="1968"/>
      <c r="G619" s="1300"/>
      <c r="H619" s="1300"/>
      <c r="I619" s="1300"/>
      <c r="J619" s="714"/>
      <c r="K619" s="714"/>
      <c r="L619" s="714"/>
      <c r="M619" s="714"/>
      <c r="N619" s="714"/>
      <c r="O619" s="714"/>
      <c r="P619" s="714"/>
      <c r="Q619" s="714"/>
      <c r="R619" s="2632">
        <f>R620-R621-R634-R659-R664-R671-R674-R679</f>
        <v>0</v>
      </c>
      <c r="S619" s="2632">
        <f>S620-S621-S634-S659-S664-S671-S674-S679</f>
        <v>5.2386894822120667E-10</v>
      </c>
      <c r="T619" s="2632">
        <f>T620-T621-T634-T659-T664-T671-T674-T679</f>
        <v>5.2386894822120667E-10</v>
      </c>
      <c r="U619" s="2632">
        <f>U620-U621-U634-U659-U664-U671-U674-U679</f>
        <v>1.4551915228366852E-9</v>
      </c>
      <c r="V619" s="2745">
        <f t="shared" ref="V619:AD619" si="400">V620-V621-V634-V659-V664-V671-V674-V679</f>
        <v>0</v>
      </c>
      <c r="W619" s="714">
        <f t="shared" si="400"/>
        <v>2.6193447411060333E-10</v>
      </c>
      <c r="X619" s="714">
        <f t="shared" si="400"/>
        <v>2.5224267119483557E-13</v>
      </c>
      <c r="Y619" s="2746">
        <f t="shared" si="400"/>
        <v>3.637978807091713E-12</v>
      </c>
      <c r="Z619" s="714">
        <f t="shared" si="400"/>
        <v>-2.8350655156827997E-12</v>
      </c>
      <c r="AA619" s="3463">
        <f t="shared" si="400"/>
        <v>4.6566128730773926E-10</v>
      </c>
      <c r="AB619" s="1301">
        <f t="shared" si="400"/>
        <v>0</v>
      </c>
      <c r="AC619" s="1301">
        <f t="shared" si="400"/>
        <v>0</v>
      </c>
      <c r="AD619" s="1301">
        <f t="shared" si="400"/>
        <v>0</v>
      </c>
      <c r="AE619" s="2159"/>
      <c r="AF619" s="1538"/>
    </row>
    <row r="620" spans="1:32" ht="15" customHeight="1" x14ac:dyDescent="0.25">
      <c r="A620" s="716">
        <v>1</v>
      </c>
      <c r="B620" s="1551">
        <v>1</v>
      </c>
      <c r="C620" s="1302" t="s">
        <v>338</v>
      </c>
      <c r="D620" s="1302"/>
      <c r="E620" s="1302"/>
      <c r="F620" s="1969"/>
      <c r="G620" s="1303"/>
      <c r="H620" s="1303"/>
      <c r="I620" s="1303"/>
      <c r="J620" s="1304"/>
      <c r="K620" s="1304"/>
      <c r="L620" s="1305"/>
      <c r="M620" s="1305"/>
      <c r="N620" s="1305"/>
      <c r="O620" s="1305"/>
      <c r="P620" s="1305"/>
      <c r="Q620" s="1305"/>
      <c r="R620" s="2634">
        <f t="shared" ref="R620:AA620" si="401">SUM(R618,R609,R605,R554,R503,R495,R483,R471,R460,R429,R371,R318,R285,R257,R181,R133,R76,R592)</f>
        <v>4811015.8975645201</v>
      </c>
      <c r="S620" s="2634">
        <f t="shared" ref="S620:T620" si="402">SUM(S618,S609,S605,S554,S503,S495,S483,S471,S460,S429,S371,S318,S285,S257,S181,S133,S76,S592)</f>
        <v>4811061.5834845202</v>
      </c>
      <c r="T620" s="2634">
        <f t="shared" si="402"/>
        <v>4811061.5834845202</v>
      </c>
      <c r="U620" s="2634">
        <f t="shared" ref="U620" si="403">SUM(U618,U609,U605,U554,U503,U495,U483,U471,U460,U429,U371,U318,U285,U257,U181,U133,U76,U592)</f>
        <v>4811061.5834845211</v>
      </c>
      <c r="V620" s="1502">
        <f t="shared" si="401"/>
        <v>1603684.4256512038</v>
      </c>
      <c r="W620" s="1306">
        <f t="shared" si="401"/>
        <v>1648796.34666</v>
      </c>
      <c r="X620" s="1306">
        <f t="shared" si="401"/>
        <v>-683.55734999999981</v>
      </c>
      <c r="Y620" s="1306">
        <f t="shared" si="401"/>
        <v>45111.921008796118</v>
      </c>
      <c r="Z620" s="1306">
        <f t="shared" si="401"/>
        <v>-22970.898300000001</v>
      </c>
      <c r="AA620" s="3465">
        <f t="shared" si="401"/>
        <v>1625141.8910100004</v>
      </c>
      <c r="AB620" s="1303"/>
      <c r="AC620" s="1306">
        <f>SUM(AC618,AC609,AC605,AC554,AC503,AC495,AC483,AC471,AC460,AC429,AC371,AC318,AC285,AC257,AC181,AC133,AC76,AC592)</f>
        <v>0</v>
      </c>
      <c r="AD620" s="1306">
        <f t="shared" si="389"/>
        <v>0</v>
      </c>
      <c r="AE620" s="2159"/>
    </row>
    <row r="621" spans="1:32" ht="15" customHeight="1" x14ac:dyDescent="0.25">
      <c r="A621" s="716">
        <v>1</v>
      </c>
      <c r="B621" s="1551">
        <v>1</v>
      </c>
      <c r="C621" s="1307" t="s">
        <v>7</v>
      </c>
      <c r="D621" s="1307"/>
      <c r="E621" s="1307"/>
      <c r="F621" s="1970">
        <f>SUM(F24,F83,F141,F201,F264,F291,F328,F511,F558)</f>
        <v>49034</v>
      </c>
      <c r="G621" s="1308">
        <f>SUM(G24,G83,G141,G201,G264,G291,G328,G511,G558)</f>
        <v>16344.333333333334</v>
      </c>
      <c r="H621" s="1308">
        <f>SUM(H24,H83,H141,H201,H264,H291,H328,H511,H558)</f>
        <v>17005</v>
      </c>
      <c r="I621" s="1308">
        <f>H621/G621*100</f>
        <v>104.04217567760487</v>
      </c>
      <c r="J621" s="1308">
        <f>SUM(L621/F621)</f>
        <v>8.8871395358322793</v>
      </c>
      <c r="K621" s="1308">
        <f>N621/H621</f>
        <v>9.0364598647456624</v>
      </c>
      <c r="L621" s="1308">
        <f>SUM(L24,L83,L141,L201,L264,L291,L328,L511,L558)</f>
        <v>435772</v>
      </c>
      <c r="M621" s="1308">
        <f>SUM(M24,M83,M141,M201,M264,M291,M328,M511,M558)</f>
        <v>145257.66666666666</v>
      </c>
      <c r="N621" s="1308">
        <f>SUM(N24,N83,N141,N201,N264,N291,N328,N511,N558)</f>
        <v>153665</v>
      </c>
      <c r="O621" s="1308">
        <f>N621/M621*100</f>
        <v>105.78787579772037</v>
      </c>
      <c r="P621" s="1308">
        <f>SUM(P24,P83,P141,P201,P264,P291,P328,P511,P558)</f>
        <v>1308.3809456040481</v>
      </c>
      <c r="Q621" s="1309">
        <f>N621/$C$3*12/P621</f>
        <v>352.34004404364794</v>
      </c>
      <c r="R621" s="2635">
        <f t="shared" ref="R621:AD621" si="404">SUM(R24,R83,R141,R201,R264,R291,R328,R511,R558)</f>
        <v>2271269.39357732</v>
      </c>
      <c r="S621" s="2635">
        <f t="shared" ref="S621:T621" si="405">SUM(S24,S83,S141,S201,S264,S291,S328,S511,S558)</f>
        <v>2271279.8944173199</v>
      </c>
      <c r="T621" s="2635">
        <f t="shared" si="405"/>
        <v>2271279.8944173199</v>
      </c>
      <c r="U621" s="2635">
        <f t="shared" ref="U621" si="406">SUM(U24,U83,U141,U201,U264,U291,U328,U511,U558)</f>
        <v>2271279.8944173199</v>
      </c>
      <c r="V621" s="1503">
        <f t="shared" si="404"/>
        <v>757092.66172456136</v>
      </c>
      <c r="W621" s="1308">
        <f t="shared" si="404"/>
        <v>794561.34358999983</v>
      </c>
      <c r="X621" s="1308">
        <f t="shared" si="404"/>
        <v>-6940.1874699999989</v>
      </c>
      <c r="Y621" s="1308">
        <f t="shared" si="404"/>
        <v>37468.681865438586</v>
      </c>
      <c r="Z621" s="1308">
        <f t="shared" si="404"/>
        <v>-16595.225929999997</v>
      </c>
      <c r="AA621" s="3466">
        <f t="shared" si="404"/>
        <v>771025.93018999987</v>
      </c>
      <c r="AB621" s="1308">
        <f t="shared" si="404"/>
        <v>0</v>
      </c>
      <c r="AC621" s="1308">
        <f t="shared" si="404"/>
        <v>0</v>
      </c>
      <c r="AD621" s="1308">
        <f t="shared" si="404"/>
        <v>0</v>
      </c>
      <c r="AE621" s="2159"/>
    </row>
    <row r="622" spans="1:32" ht="39" customHeight="1" x14ac:dyDescent="0.25">
      <c r="B622" s="1551">
        <v>1</v>
      </c>
      <c r="C622" s="1466" t="s">
        <v>273</v>
      </c>
      <c r="D622" s="1466"/>
      <c r="E622" s="1307"/>
      <c r="F622" s="1970">
        <f>F292+F512+F202</f>
        <v>233</v>
      </c>
      <c r="G622" s="1308">
        <f>G292+G512+G202</f>
        <v>78</v>
      </c>
      <c r="H622" s="1308">
        <f>H292+H512+H202</f>
        <v>120</v>
      </c>
      <c r="I622" s="1308">
        <f>I292</f>
        <v>157.14285714285714</v>
      </c>
      <c r="J622" s="1308"/>
      <c r="K622" s="1308"/>
      <c r="L622" s="1308"/>
      <c r="M622" s="1308"/>
      <c r="N622" s="1308"/>
      <c r="O622" s="1308"/>
      <c r="P622" s="1308"/>
      <c r="Q622" s="1309"/>
      <c r="R622" s="2635">
        <f t="shared" ref="R622:AD622" si="407">R292+R512+R202</f>
        <v>41393.391762800005</v>
      </c>
      <c r="S622" s="2635">
        <f t="shared" ref="S622:T622" si="408">S292+S512+S202</f>
        <v>41393.391762800005</v>
      </c>
      <c r="T622" s="2635">
        <f t="shared" si="408"/>
        <v>41393.391762800005</v>
      </c>
      <c r="U622" s="2635">
        <f t="shared" ref="U622" si="409">U292+U512+U202</f>
        <v>41393.391762800005</v>
      </c>
      <c r="V622" s="1503">
        <f t="shared" si="407"/>
        <v>13797.797254266668</v>
      </c>
      <c r="W622" s="1308">
        <f t="shared" si="407"/>
        <v>23234.338370000001</v>
      </c>
      <c r="X622" s="1308">
        <f t="shared" si="407"/>
        <v>0</v>
      </c>
      <c r="Y622" s="1308">
        <f t="shared" si="407"/>
        <v>9436.5411157333328</v>
      </c>
      <c r="Z622" s="1308">
        <f t="shared" si="407"/>
        <v>0</v>
      </c>
      <c r="AA622" s="3466">
        <f t="shared" si="407"/>
        <v>23234.338370000001</v>
      </c>
      <c r="AB622" s="1308">
        <f t="shared" si="407"/>
        <v>0</v>
      </c>
      <c r="AC622" s="1308">
        <f t="shared" si="407"/>
        <v>0</v>
      </c>
      <c r="AD622" s="1308">
        <f t="shared" si="407"/>
        <v>0</v>
      </c>
      <c r="AE622" s="2159"/>
    </row>
    <row r="623" spans="1:32" ht="38.1" customHeight="1" x14ac:dyDescent="0.25">
      <c r="A623" s="716">
        <v>1</v>
      </c>
      <c r="B623" s="1551">
        <v>1</v>
      </c>
      <c r="C623" s="1310" t="s">
        <v>299</v>
      </c>
      <c r="D623" s="1310"/>
      <c r="E623" s="1099"/>
      <c r="F623" s="1970"/>
      <c r="G623" s="1308"/>
      <c r="H623" s="1308"/>
      <c r="I623" s="1308"/>
      <c r="J623" s="1311"/>
      <c r="K623" s="1311"/>
      <c r="L623" s="1308"/>
      <c r="M623" s="1308"/>
      <c r="N623" s="1308"/>
      <c r="O623" s="1308"/>
      <c r="P623" s="1308"/>
      <c r="Q623" s="1102"/>
      <c r="R623" s="2635"/>
      <c r="S623" s="2635"/>
      <c r="T623" s="2635"/>
      <c r="U623" s="2635"/>
      <c r="V623" s="1503"/>
      <c r="W623" s="1308"/>
      <c r="X623" s="1308"/>
      <c r="Y623" s="1308"/>
      <c r="Z623" s="1312"/>
      <c r="AA623" s="3466"/>
      <c r="AB623" s="1308"/>
      <c r="AC623" s="1308"/>
      <c r="AD623" s="1308">
        <f t="shared" si="389"/>
        <v>0</v>
      </c>
      <c r="AE623" s="2159"/>
    </row>
    <row r="624" spans="1:32" ht="38.1" customHeight="1" x14ac:dyDescent="0.25">
      <c r="A624" s="716">
        <v>1</v>
      </c>
      <c r="B624" s="1551">
        <v>1</v>
      </c>
      <c r="C624" s="1313" t="s">
        <v>645</v>
      </c>
      <c r="D624" s="1313"/>
      <c r="E624" s="1105"/>
      <c r="F624" s="1970">
        <f>SUM(F515,F434,F331,F205,F144,F86,F27,F561)</f>
        <v>213983.62962962961</v>
      </c>
      <c r="G624" s="1308">
        <f>SUM(G515,G434,G331,G205,G144,G86,G27,G561)</f>
        <v>71326.962962962964</v>
      </c>
      <c r="H624" s="1308">
        <f>SUM(H515,H434,H331,H205,H144,H86,H27,H561)</f>
        <v>75135.35555555555</v>
      </c>
      <c r="I624" s="1308">
        <f>H624/G624*100</f>
        <v>105.33934494669306</v>
      </c>
      <c r="J624" s="1311"/>
      <c r="K624" s="1311"/>
      <c r="L624" s="1308"/>
      <c r="M624" s="1308"/>
      <c r="N624" s="1308"/>
      <c r="O624" s="1308"/>
      <c r="P624" s="1308"/>
      <c r="Q624" s="1102"/>
      <c r="R624" s="2635"/>
      <c r="S624" s="2635"/>
      <c r="T624" s="2635"/>
      <c r="U624" s="2635"/>
      <c r="V624" s="1503"/>
      <c r="W624" s="1308"/>
      <c r="X624" s="1308"/>
      <c r="Y624" s="1308"/>
      <c r="Z624" s="1312"/>
      <c r="AA624" s="3466"/>
      <c r="AB624" s="1308">
        <f>SUM(AB515,AB434,AB331,AB205,AB144,AB86,AB27,AB561)</f>
        <v>0</v>
      </c>
      <c r="AC624" s="1308"/>
      <c r="AD624" s="1308">
        <f t="shared" si="389"/>
        <v>0</v>
      </c>
      <c r="AE624" s="2159"/>
    </row>
    <row r="625" spans="1:31" ht="38.1" customHeight="1" x14ac:dyDescent="0.25">
      <c r="B625" s="1551">
        <v>1</v>
      </c>
      <c r="C625" s="1313" t="s">
        <v>422</v>
      </c>
      <c r="D625" s="1313"/>
      <c r="E625" s="1105"/>
      <c r="F625" s="1970">
        <f>SUM(F562,F516,F206,F145,F87,F28)</f>
        <v>1295</v>
      </c>
      <c r="G625" s="1308">
        <f>SUM(G562,G516,G206,G145,G87,G28)</f>
        <v>431</v>
      </c>
      <c r="H625" s="1308">
        <f>SUM(H562,H516,H206,H145,H87,H28)</f>
        <v>470.76</v>
      </c>
      <c r="I625" s="1308"/>
      <c r="J625" s="1311"/>
      <c r="K625" s="1311"/>
      <c r="L625" s="1308"/>
      <c r="M625" s="1308"/>
      <c r="N625" s="1308"/>
      <c r="O625" s="1308"/>
      <c r="P625" s="1308"/>
      <c r="Q625" s="1102"/>
      <c r="R625" s="2635"/>
      <c r="S625" s="2635"/>
      <c r="T625" s="2635"/>
      <c r="U625" s="2635"/>
      <c r="V625" s="1503"/>
      <c r="W625" s="1308"/>
      <c r="X625" s="1308"/>
      <c r="Y625" s="1308"/>
      <c r="Z625" s="1312"/>
      <c r="AA625" s="3466"/>
      <c r="AB625" s="1308">
        <f>SUM(AB562,AB516,AB206,AB145,AB87,AB28)</f>
        <v>0</v>
      </c>
      <c r="AC625" s="1308"/>
      <c r="AD625" s="1308">
        <f t="shared" si="389"/>
        <v>0</v>
      </c>
      <c r="AE625" s="2159"/>
    </row>
    <row r="626" spans="1:31" ht="38.1" customHeight="1" x14ac:dyDescent="0.25">
      <c r="A626" s="716">
        <v>1</v>
      </c>
      <c r="B626" s="1551">
        <v>1</v>
      </c>
      <c r="C626" s="1313" t="s">
        <v>370</v>
      </c>
      <c r="D626" s="1313"/>
      <c r="E626" s="1105"/>
      <c r="F626" s="1970">
        <f t="shared" ref="F626:H628" si="410">SUM(F517,F436,F333,F207,F146,F88,F29,F563)</f>
        <v>17800</v>
      </c>
      <c r="G626" s="1308">
        <f t="shared" si="410"/>
        <v>5934</v>
      </c>
      <c r="H626" s="1308">
        <f t="shared" si="410"/>
        <v>6033</v>
      </c>
      <c r="I626" s="1308">
        <f t="shared" ref="I626:I634" si="411">H626/G626*100</f>
        <v>101.66835187057634</v>
      </c>
      <c r="J626" s="1311"/>
      <c r="K626" s="1311"/>
      <c r="L626" s="1308"/>
      <c r="M626" s="1308"/>
      <c r="N626" s="1308"/>
      <c r="O626" s="1308"/>
      <c r="P626" s="1308"/>
      <c r="Q626" s="1102"/>
      <c r="R626" s="2635"/>
      <c r="S626" s="2635"/>
      <c r="T626" s="2635"/>
      <c r="U626" s="2635"/>
      <c r="V626" s="1503"/>
      <c r="W626" s="1308"/>
      <c r="X626" s="1308"/>
      <c r="Y626" s="1308"/>
      <c r="Z626" s="1312"/>
      <c r="AA626" s="3466"/>
      <c r="AB626" s="1308">
        <f>SUM(AB517,AB436,AB333,AB207,AB146,AB88,AB29,AB563)</f>
        <v>0</v>
      </c>
      <c r="AC626" s="1308"/>
      <c r="AD626" s="1308">
        <f t="shared" si="389"/>
        <v>0</v>
      </c>
      <c r="AE626" s="2159"/>
    </row>
    <row r="627" spans="1:31" ht="38.1" customHeight="1" x14ac:dyDescent="0.25">
      <c r="A627" s="716">
        <v>1</v>
      </c>
      <c r="B627" s="1551">
        <v>1</v>
      </c>
      <c r="C627" s="1313" t="s">
        <v>301</v>
      </c>
      <c r="D627" s="1313"/>
      <c r="E627" s="1105"/>
      <c r="F627" s="1970">
        <f t="shared" si="410"/>
        <v>60204</v>
      </c>
      <c r="G627" s="1308">
        <f t="shared" si="410"/>
        <v>20067.666666666668</v>
      </c>
      <c r="H627" s="1308">
        <f t="shared" si="410"/>
        <v>18211</v>
      </c>
      <c r="I627" s="1308">
        <f t="shared" si="411"/>
        <v>90.747969370297156</v>
      </c>
      <c r="J627" s="1311"/>
      <c r="K627" s="1311"/>
      <c r="L627" s="1308"/>
      <c r="M627" s="1308"/>
      <c r="N627" s="1308"/>
      <c r="O627" s="1308"/>
      <c r="P627" s="1308"/>
      <c r="Q627" s="1102"/>
      <c r="R627" s="2635"/>
      <c r="S627" s="2635"/>
      <c r="T627" s="2635"/>
      <c r="U627" s="2635"/>
      <c r="V627" s="1503"/>
      <c r="W627" s="1308"/>
      <c r="X627" s="1308"/>
      <c r="Y627" s="1308"/>
      <c r="Z627" s="1312"/>
      <c r="AA627" s="3466"/>
      <c r="AB627" s="1308">
        <f>SUM(AB518,AB437,AB334,AB208,AB147,AB89,AB30,AB564)</f>
        <v>0</v>
      </c>
      <c r="AC627" s="1308"/>
      <c r="AD627" s="1308">
        <f t="shared" si="389"/>
        <v>0</v>
      </c>
      <c r="AE627" s="2159"/>
    </row>
    <row r="628" spans="1:31" ht="38.1" customHeight="1" x14ac:dyDescent="0.25">
      <c r="A628" s="716">
        <v>1</v>
      </c>
      <c r="B628" s="1551">
        <v>1</v>
      </c>
      <c r="C628" s="1313" t="s">
        <v>302</v>
      </c>
      <c r="D628" s="1313"/>
      <c r="E628" s="1105"/>
      <c r="F628" s="1970">
        <f t="shared" si="410"/>
        <v>1950</v>
      </c>
      <c r="G628" s="1308">
        <f t="shared" si="410"/>
        <v>649</v>
      </c>
      <c r="H628" s="1308">
        <f t="shared" si="410"/>
        <v>506</v>
      </c>
      <c r="I628" s="1308">
        <f t="shared" si="411"/>
        <v>77.966101694915253</v>
      </c>
      <c r="J628" s="1311"/>
      <c r="K628" s="1311"/>
      <c r="L628" s="1308"/>
      <c r="M628" s="1308"/>
      <c r="N628" s="1308"/>
      <c r="O628" s="1308"/>
      <c r="P628" s="1308"/>
      <c r="Q628" s="1102"/>
      <c r="R628" s="2635"/>
      <c r="S628" s="2635"/>
      <c r="T628" s="2635"/>
      <c r="U628" s="2635"/>
      <c r="V628" s="1503"/>
      <c r="W628" s="1308"/>
      <c r="X628" s="1308"/>
      <c r="Y628" s="1308"/>
      <c r="Z628" s="1312"/>
      <c r="AA628" s="3466"/>
      <c r="AB628" s="1308">
        <f>SUM(AB519,AB438,AB335,AB209,AB148,AB90,AB31,AB565)</f>
        <v>0</v>
      </c>
      <c r="AC628" s="1308"/>
      <c r="AD628" s="1308">
        <f t="shared" si="389"/>
        <v>0</v>
      </c>
      <c r="AE628" s="2159"/>
    </row>
    <row r="629" spans="1:31" ht="54" customHeight="1" x14ac:dyDescent="0.25">
      <c r="A629" s="716">
        <v>1</v>
      </c>
      <c r="B629" s="1551">
        <v>1</v>
      </c>
      <c r="C629" s="1313" t="s">
        <v>303</v>
      </c>
      <c r="D629" s="1313"/>
      <c r="E629" s="1105"/>
      <c r="F629" s="1970">
        <f>SUM(F566,F520,F439,F336,F210,F149,F91,F32)</f>
        <v>133550</v>
      </c>
      <c r="G629" s="1308">
        <f>SUM(G566,G520,G439,G336,G210,G149,G91,G32)</f>
        <v>44516.666666666664</v>
      </c>
      <c r="H629" s="1308">
        <f>SUM(H566,H520,H439,H336,H210,H149,H91,H32)</f>
        <v>50211</v>
      </c>
      <c r="I629" s="1308">
        <f t="shared" si="411"/>
        <v>112.79146387120929</v>
      </c>
      <c r="J629" s="1311"/>
      <c r="K629" s="1311"/>
      <c r="L629" s="1308"/>
      <c r="M629" s="1308"/>
      <c r="N629" s="1308"/>
      <c r="O629" s="1308"/>
      <c r="P629" s="1308"/>
      <c r="Q629" s="1102"/>
      <c r="R629" s="2635"/>
      <c r="S629" s="2635"/>
      <c r="T629" s="2635"/>
      <c r="U629" s="2635"/>
      <c r="V629" s="1503"/>
      <c r="W629" s="1308"/>
      <c r="X629" s="1308"/>
      <c r="Y629" s="1308"/>
      <c r="Z629" s="1312"/>
      <c r="AA629" s="3466"/>
      <c r="AB629" s="1308">
        <f>SUM(AB566,AB520,AB439,AB336,AB210,AB149,AB91,AB32)</f>
        <v>0</v>
      </c>
      <c r="AC629" s="1308"/>
      <c r="AD629" s="1308">
        <f t="shared" si="389"/>
        <v>0</v>
      </c>
      <c r="AE629" s="2159"/>
    </row>
    <row r="630" spans="1:31" ht="54" customHeight="1" x14ac:dyDescent="0.25">
      <c r="B630" s="1551">
        <v>1</v>
      </c>
      <c r="C630" s="1313" t="s">
        <v>480</v>
      </c>
      <c r="D630" s="1313"/>
      <c r="E630" s="1105"/>
      <c r="F630" s="1970">
        <f>SUM(F567,F521,F440,F211,F150,F92,F33)</f>
        <v>26921</v>
      </c>
      <c r="G630" s="1970">
        <f>SUM(G567,G521,G440,G211,G150,G92,G33)</f>
        <v>8973.3333333333321</v>
      </c>
      <c r="H630" s="1970">
        <f>SUM(H567,H521,H440,H211,H150,H92,H33)</f>
        <v>6262</v>
      </c>
      <c r="I630" s="1308">
        <f>H630/G630*100</f>
        <v>69.784546805349194</v>
      </c>
      <c r="J630" s="1311"/>
      <c r="K630" s="1311"/>
      <c r="L630" s="1308"/>
      <c r="M630" s="1308"/>
      <c r="N630" s="1308"/>
      <c r="O630" s="1308"/>
      <c r="P630" s="1308"/>
      <c r="Q630" s="1102"/>
      <c r="R630" s="2635"/>
      <c r="S630" s="2635"/>
      <c r="T630" s="2635"/>
      <c r="U630" s="2635"/>
      <c r="V630" s="1503"/>
      <c r="W630" s="1308"/>
      <c r="X630" s="1308"/>
      <c r="Y630" s="1308"/>
      <c r="Z630" s="1312"/>
      <c r="AA630" s="3466"/>
      <c r="AB630" s="1308">
        <f>SUM(AB567,AB521,AB440,AB211,AB150,AB92,AB33)</f>
        <v>0</v>
      </c>
      <c r="AC630" s="1308"/>
      <c r="AD630" s="1308">
        <f t="shared" si="389"/>
        <v>0</v>
      </c>
      <c r="AE630" s="2159"/>
    </row>
    <row r="631" spans="1:31" ht="38.1" customHeight="1" x14ac:dyDescent="0.25">
      <c r="A631" s="716">
        <v>1</v>
      </c>
      <c r="B631" s="1551">
        <v>1</v>
      </c>
      <c r="C631" s="1314" t="s">
        <v>350</v>
      </c>
      <c r="D631" s="1314"/>
      <c r="E631" s="1105"/>
      <c r="F631" s="1970">
        <f>SUM(F568,F522,F441,F337,F212,F151,F93,F34)</f>
        <v>362568.0588235294</v>
      </c>
      <c r="G631" s="1308">
        <f>SUM(G568,G522,G441,G337,G212,G151,G93,G34)</f>
        <v>120855.23529411765</v>
      </c>
      <c r="H631" s="1308">
        <f>SUM(H568,H522,H441,H337,H212,H151,H93,H34)</f>
        <v>116642.46117647059</v>
      </c>
      <c r="I631" s="1308">
        <f t="shared" si="411"/>
        <v>96.514198075578022</v>
      </c>
      <c r="J631" s="1311"/>
      <c r="K631" s="1311"/>
      <c r="L631" s="1308"/>
      <c r="M631" s="1308"/>
      <c r="N631" s="1308"/>
      <c r="O631" s="1308"/>
      <c r="P631" s="1308"/>
      <c r="Q631" s="1102"/>
      <c r="R631" s="2635"/>
      <c r="S631" s="2635"/>
      <c r="T631" s="2635"/>
      <c r="U631" s="2635"/>
      <c r="V631" s="1503"/>
      <c r="W631" s="1308"/>
      <c r="X631" s="1308"/>
      <c r="Y631" s="1308"/>
      <c r="Z631" s="1312"/>
      <c r="AA631" s="3466"/>
      <c r="AB631" s="1308">
        <f>SUM(AB568,AB522,AB441,AB337,AB212,AB151,AB93,AB34)</f>
        <v>0</v>
      </c>
      <c r="AC631" s="1308"/>
      <c r="AD631" s="1308">
        <f t="shared" si="389"/>
        <v>0</v>
      </c>
      <c r="AE631" s="2159"/>
    </row>
    <row r="632" spans="1:31" ht="38.1" customHeight="1" x14ac:dyDescent="0.25">
      <c r="B632" s="1551">
        <v>1</v>
      </c>
      <c r="C632" s="1314" t="s">
        <v>417</v>
      </c>
      <c r="D632" s="1314"/>
      <c r="E632" s="1105"/>
      <c r="F632" s="1970">
        <f t="shared" ref="F632:H634" si="412">SUM(F569,F523,F441,F337,F212,F151,F94,F35)</f>
        <v>349667</v>
      </c>
      <c r="G632" s="1308">
        <f t="shared" si="412"/>
        <v>116555</v>
      </c>
      <c r="H632" s="1308">
        <f t="shared" si="412"/>
        <v>112170</v>
      </c>
      <c r="I632" s="1308">
        <f t="shared" si="411"/>
        <v>96.237827635022086</v>
      </c>
      <c r="J632" s="1311"/>
      <c r="K632" s="1311"/>
      <c r="L632" s="1308"/>
      <c r="M632" s="1308"/>
      <c r="N632" s="1308"/>
      <c r="O632" s="1308"/>
      <c r="P632" s="1308"/>
      <c r="Q632" s="1102"/>
      <c r="R632" s="2635"/>
      <c r="S632" s="2635"/>
      <c r="T632" s="2635"/>
      <c r="U632" s="2635"/>
      <c r="V632" s="1503"/>
      <c r="W632" s="1308"/>
      <c r="X632" s="1308"/>
      <c r="Y632" s="1308"/>
      <c r="Z632" s="1312"/>
      <c r="AA632" s="3466"/>
      <c r="AB632" s="1308">
        <f>SUM(AB569,AB523,AB441,AB337,AB212,AB151,AB94,AB35)</f>
        <v>0</v>
      </c>
      <c r="AC632" s="1308"/>
      <c r="AD632" s="1308">
        <f t="shared" si="389"/>
        <v>0</v>
      </c>
      <c r="AE632" s="2159"/>
    </row>
    <row r="633" spans="1:31" ht="38.1" customHeight="1" x14ac:dyDescent="0.25">
      <c r="A633" s="716">
        <v>1</v>
      </c>
      <c r="B633" s="1551">
        <v>1</v>
      </c>
      <c r="C633" s="1719" t="s">
        <v>410</v>
      </c>
      <c r="D633" s="1719"/>
      <c r="E633" s="1105"/>
      <c r="F633" s="1970">
        <f t="shared" si="412"/>
        <v>109659</v>
      </c>
      <c r="G633" s="1308">
        <f t="shared" si="412"/>
        <v>36552</v>
      </c>
      <c r="H633" s="1308">
        <f t="shared" si="412"/>
        <v>38015.919999999998</v>
      </c>
      <c r="I633" s="1308">
        <f t="shared" si="411"/>
        <v>104.00503392427227</v>
      </c>
      <c r="J633" s="1311"/>
      <c r="K633" s="1311"/>
      <c r="L633" s="1308"/>
      <c r="M633" s="1308"/>
      <c r="N633" s="1308"/>
      <c r="O633" s="1308"/>
      <c r="P633" s="1308"/>
      <c r="Q633" s="1102"/>
      <c r="R633" s="2635"/>
      <c r="S633" s="2635"/>
      <c r="T633" s="2635"/>
      <c r="U633" s="2635"/>
      <c r="V633" s="1503"/>
      <c r="W633" s="1308"/>
      <c r="X633" s="1308"/>
      <c r="Y633" s="1308"/>
      <c r="Z633" s="1312"/>
      <c r="AA633" s="3466"/>
      <c r="AB633" s="1308">
        <f>SUM(AB570,AB524,AB442,AB338,AB213,AB152,AB95,AB36)</f>
        <v>0</v>
      </c>
      <c r="AC633" s="1308"/>
      <c r="AD633" s="1308">
        <f t="shared" si="389"/>
        <v>0</v>
      </c>
      <c r="AE633" s="2159"/>
    </row>
    <row r="634" spans="1:31" ht="38.1" customHeight="1" x14ac:dyDescent="0.25">
      <c r="B634" s="1551">
        <v>1</v>
      </c>
      <c r="C634" s="1315" t="s">
        <v>166</v>
      </c>
      <c r="D634" s="1315"/>
      <c r="E634" s="1105"/>
      <c r="F634" s="1970">
        <f t="shared" si="412"/>
        <v>1361035.7219373218</v>
      </c>
      <c r="G634" s="1308">
        <f t="shared" si="412"/>
        <v>453675.27065527067</v>
      </c>
      <c r="H634" s="1308">
        <f t="shared" si="412"/>
        <v>443827.02735042741</v>
      </c>
      <c r="I634" s="1308">
        <f t="shared" si="411"/>
        <v>97.829230742372445</v>
      </c>
      <c r="J634" s="1311"/>
      <c r="K634" s="1311"/>
      <c r="L634" s="1308"/>
      <c r="M634" s="1308"/>
      <c r="N634" s="1308"/>
      <c r="O634" s="1308"/>
      <c r="P634" s="1308"/>
      <c r="Q634" s="1102"/>
      <c r="R634" s="2635">
        <f t="shared" ref="R634:AA634" si="413">SUM(R571,R525,R443,R339,R214,R153,R96,R37)</f>
        <v>678234.60976000002</v>
      </c>
      <c r="S634" s="2635">
        <f t="shared" ref="S634:T634" si="414">SUM(S571,S525,S443,S339,S214,S153,S96,S37)</f>
        <v>678234.60976000002</v>
      </c>
      <c r="T634" s="2635">
        <f t="shared" si="414"/>
        <v>678234.60976000002</v>
      </c>
      <c r="U634" s="2635">
        <f t="shared" ref="U634" si="415">SUM(U571,U525,U443,U339,U214,U153,U96,U37)</f>
        <v>678234.60976000002</v>
      </c>
      <c r="V634" s="1308">
        <f t="shared" si="413"/>
        <v>226078.20325333334</v>
      </c>
      <c r="W634" s="1308">
        <f t="shared" si="413"/>
        <v>225554.68149000002</v>
      </c>
      <c r="X634" s="1308">
        <f t="shared" si="413"/>
        <v>0</v>
      </c>
      <c r="Y634" s="1308">
        <f t="shared" si="413"/>
        <v>-523.52176333335228</v>
      </c>
      <c r="Z634" s="1308">
        <f t="shared" si="413"/>
        <v>-2269.1210700000006</v>
      </c>
      <c r="AA634" s="3466">
        <f t="shared" si="413"/>
        <v>223285.56041999999</v>
      </c>
      <c r="AB634" s="1308">
        <f>SUM(AB571,AB525,AB443,AB339,AB214,AB153,AB96,AB37)</f>
        <v>0</v>
      </c>
      <c r="AC634" s="1308">
        <f>SUM(AC571,AC525,AC443,AC339,AC214,AC153,AC96,AC37)</f>
        <v>0</v>
      </c>
      <c r="AD634" s="1308">
        <f>SUM(AD571,AD525,AD443,AD339,AD214,AD153,AD96,AD37)</f>
        <v>0</v>
      </c>
      <c r="AE634" s="2159"/>
    </row>
    <row r="635" spans="1:31" ht="38.1" customHeight="1" x14ac:dyDescent="0.25">
      <c r="B635" s="1551">
        <v>1</v>
      </c>
      <c r="C635" s="1310" t="s">
        <v>304</v>
      </c>
      <c r="D635" s="1310"/>
      <c r="E635" s="1105"/>
      <c r="F635" s="1970"/>
      <c r="G635" s="1308"/>
      <c r="H635" s="1308"/>
      <c r="I635" s="1308"/>
      <c r="J635" s="1311"/>
      <c r="K635" s="1311"/>
      <c r="L635" s="1308"/>
      <c r="M635" s="1308"/>
      <c r="N635" s="1308"/>
      <c r="O635" s="1308"/>
      <c r="P635" s="1308"/>
      <c r="Q635" s="1102"/>
      <c r="R635" s="2635"/>
      <c r="S635" s="2635"/>
      <c r="T635" s="2635"/>
      <c r="U635" s="2635"/>
      <c r="V635" s="1503"/>
      <c r="W635" s="1308"/>
      <c r="X635" s="1308"/>
      <c r="Y635" s="1308"/>
      <c r="Z635" s="1312"/>
      <c r="AA635" s="3466"/>
      <c r="AB635" s="1308"/>
      <c r="AC635" s="1308"/>
      <c r="AD635" s="1308">
        <f t="shared" si="389"/>
        <v>0</v>
      </c>
      <c r="AE635" s="2159"/>
    </row>
    <row r="636" spans="1:31" ht="38.1" customHeight="1" x14ac:dyDescent="0.25">
      <c r="B636" s="1551">
        <v>1</v>
      </c>
      <c r="C636" s="1313" t="s">
        <v>645</v>
      </c>
      <c r="D636" s="1313"/>
      <c r="E636" s="1105"/>
      <c r="F636" s="1970">
        <f>SUM(F527,F573,F487,F475,F464,F445,F376,F341,F295,F267,F216,F155,F98,F39)</f>
        <v>620063.59259252099</v>
      </c>
      <c r="G636" s="1308">
        <f>SUM(G527,G573,G487,G475,G464,G445,G376,G341,G295,G267,G216,G155,G98,G39)</f>
        <v>206686.77777777778</v>
      </c>
      <c r="H636" s="1308">
        <f>SUM(H527,H573,H487,H475,H464,H445,H376,H341,H295,H267,H216,H155,H98,H39)</f>
        <v>198326.3391692584</v>
      </c>
      <c r="I636" s="1308">
        <f>H636/G636*100</f>
        <v>95.955020104136395</v>
      </c>
      <c r="J636" s="1311"/>
      <c r="K636" s="1311"/>
      <c r="L636" s="1308"/>
      <c r="M636" s="1308"/>
      <c r="N636" s="1308"/>
      <c r="O636" s="1308"/>
      <c r="P636" s="1308"/>
      <c r="Q636" s="1102"/>
      <c r="R636" s="2635"/>
      <c r="S636" s="2635"/>
      <c r="T636" s="2635"/>
      <c r="U636" s="2635"/>
      <c r="V636" s="1503"/>
      <c r="W636" s="1308"/>
      <c r="X636" s="1308"/>
      <c r="Y636" s="1308"/>
      <c r="Z636" s="1312"/>
      <c r="AA636" s="3466"/>
      <c r="AB636" s="1308">
        <f>SUM(AB527,AB573,AB487,AB475,AB464,AB445,AB376,AB341,AB295,AB267,AB216,AB155,AB98,AB39)</f>
        <v>0</v>
      </c>
      <c r="AC636" s="1308"/>
      <c r="AD636" s="1308">
        <f t="shared" si="389"/>
        <v>0</v>
      </c>
      <c r="AE636" s="2159"/>
    </row>
    <row r="637" spans="1:31" ht="38.1" customHeight="1" x14ac:dyDescent="0.25">
      <c r="B637" s="1551">
        <v>1</v>
      </c>
      <c r="C637" s="1313" t="s">
        <v>371</v>
      </c>
      <c r="D637" s="1313"/>
      <c r="E637" s="1105"/>
      <c r="F637" s="1970">
        <f>SUM(F488,F476,F465,F377)</f>
        <v>56410</v>
      </c>
      <c r="G637" s="1308">
        <f>SUM(G488,G476,G465,G377)</f>
        <v>18804</v>
      </c>
      <c r="H637" s="1308">
        <f>SUM(H488,H476,H465,H377)</f>
        <v>17421.54</v>
      </c>
      <c r="I637" s="1308"/>
      <c r="J637" s="1311"/>
      <c r="K637" s="1311"/>
      <c r="L637" s="1308"/>
      <c r="M637" s="1308"/>
      <c r="N637" s="1308"/>
      <c r="O637" s="1308"/>
      <c r="P637" s="1308"/>
      <c r="Q637" s="1102"/>
      <c r="R637" s="2635"/>
      <c r="S637" s="2635"/>
      <c r="T637" s="2635"/>
      <c r="U637" s="2635"/>
      <c r="V637" s="1503"/>
      <c r="W637" s="1308"/>
      <c r="X637" s="1308"/>
      <c r="Y637" s="1308"/>
      <c r="Z637" s="1312"/>
      <c r="AA637" s="3466"/>
      <c r="AB637" s="1308">
        <f>SUM(AB488,AB476,AB465,AB377)</f>
        <v>0</v>
      </c>
      <c r="AC637" s="1308"/>
      <c r="AD637" s="1308">
        <f t="shared" si="389"/>
        <v>0</v>
      </c>
      <c r="AE637" s="2159"/>
    </row>
    <row r="638" spans="1:31" ht="38.1" customHeight="1" x14ac:dyDescent="0.25">
      <c r="B638" s="1551">
        <v>1</v>
      </c>
      <c r="C638" s="1313" t="s">
        <v>300</v>
      </c>
      <c r="D638" s="1313"/>
      <c r="E638" s="1105"/>
      <c r="F638" s="1970">
        <f>SUM(F378)</f>
        <v>15000</v>
      </c>
      <c r="G638" s="1308">
        <f>SUM(G378)</f>
        <v>5000</v>
      </c>
      <c r="H638" s="1308">
        <f>SUM(H378)</f>
        <v>3995</v>
      </c>
      <c r="I638" s="1308">
        <f t="shared" ref="I638:I648" si="416">H638/G638*100</f>
        <v>79.900000000000006</v>
      </c>
      <c r="J638" s="1311"/>
      <c r="K638" s="1311"/>
      <c r="L638" s="1308"/>
      <c r="M638" s="1308"/>
      <c r="N638" s="1308"/>
      <c r="O638" s="1308"/>
      <c r="P638" s="1308"/>
      <c r="Q638" s="1102"/>
      <c r="R638" s="2635"/>
      <c r="S638" s="2635"/>
      <c r="T638" s="2635"/>
      <c r="U638" s="2635"/>
      <c r="V638" s="1503"/>
      <c r="W638" s="1308"/>
      <c r="X638" s="1308"/>
      <c r="Y638" s="1308"/>
      <c r="Z638" s="1312"/>
      <c r="AA638" s="3466"/>
      <c r="AB638" s="1308">
        <f>SUM(AB378)</f>
        <v>0</v>
      </c>
      <c r="AC638" s="1308"/>
      <c r="AD638" s="1308">
        <f t="shared" si="389"/>
        <v>0</v>
      </c>
      <c r="AE638" s="2159"/>
    </row>
    <row r="639" spans="1:31" ht="47.25" customHeight="1" x14ac:dyDescent="0.25">
      <c r="B639" s="1551">
        <v>1</v>
      </c>
      <c r="C639" s="1313" t="s">
        <v>305</v>
      </c>
      <c r="D639" s="1313"/>
      <c r="E639" s="1105"/>
      <c r="F639" s="1970">
        <f>SUM(F575,F529,F447,F343,F218,F157,F100,F41)</f>
        <v>76079</v>
      </c>
      <c r="G639" s="1308">
        <f>SUM(G575,G529,G447,G343,G218,G157,G100,G41)</f>
        <v>25359</v>
      </c>
      <c r="H639" s="1308">
        <f>SUM(H575,H529,H447,H343,H218,H157,H100,H41)</f>
        <v>31081.231565694179</v>
      </c>
      <c r="I639" s="1308">
        <f t="shared" si="416"/>
        <v>122.56489437948727</v>
      </c>
      <c r="J639" s="1311"/>
      <c r="K639" s="1311"/>
      <c r="L639" s="1308"/>
      <c r="M639" s="1308"/>
      <c r="N639" s="1308"/>
      <c r="O639" s="1308"/>
      <c r="P639" s="1308"/>
      <c r="Q639" s="1102"/>
      <c r="R639" s="2635"/>
      <c r="S639" s="2635"/>
      <c r="T639" s="2635"/>
      <c r="U639" s="2635"/>
      <c r="V639" s="1503"/>
      <c r="W639" s="1308"/>
      <c r="X639" s="1308"/>
      <c r="Y639" s="1308"/>
      <c r="Z639" s="1312"/>
      <c r="AA639" s="3466"/>
      <c r="AB639" s="1308">
        <f>SUM(AB575,AB529,AB447,AB343,AB218,AB157,AB100,AB41)</f>
        <v>0</v>
      </c>
      <c r="AC639" s="1308"/>
      <c r="AD639" s="1308">
        <f t="shared" si="389"/>
        <v>0</v>
      </c>
      <c r="AE639" s="2159"/>
    </row>
    <row r="640" spans="1:31" ht="38.1" customHeight="1" x14ac:dyDescent="0.25">
      <c r="B640" s="1551">
        <v>1</v>
      </c>
      <c r="C640" s="1313" t="s">
        <v>306</v>
      </c>
      <c r="D640" s="1313"/>
      <c r="E640" s="1105"/>
      <c r="F640" s="1970">
        <f t="shared" ref="F640:H641" si="417">SUM(F576,F530,F448,F219,F158,F101,F42)</f>
        <v>51896</v>
      </c>
      <c r="G640" s="1308">
        <f t="shared" si="417"/>
        <v>17297.666666666668</v>
      </c>
      <c r="H640" s="1308">
        <f t="shared" si="417"/>
        <v>19049</v>
      </c>
      <c r="I640" s="1308">
        <f t="shared" si="416"/>
        <v>110.12467962923706</v>
      </c>
      <c r="J640" s="1311"/>
      <c r="K640" s="1311"/>
      <c r="L640" s="1308"/>
      <c r="M640" s="1308"/>
      <c r="N640" s="1308"/>
      <c r="O640" s="1308"/>
      <c r="P640" s="1308"/>
      <c r="Q640" s="1102"/>
      <c r="R640" s="2635"/>
      <c r="S640" s="2635"/>
      <c r="T640" s="2635"/>
      <c r="U640" s="2635"/>
      <c r="V640" s="1503"/>
      <c r="W640" s="1308"/>
      <c r="X640" s="1308"/>
      <c r="Y640" s="1308"/>
      <c r="Z640" s="1312"/>
      <c r="AA640" s="3466"/>
      <c r="AB640" s="1308">
        <f>SUM(AB576,AB530,AB448,AB219,AB158,AB101,AB42)</f>
        <v>0</v>
      </c>
      <c r="AC640" s="1308"/>
      <c r="AD640" s="1308">
        <f t="shared" si="389"/>
        <v>0</v>
      </c>
      <c r="AE640" s="2159"/>
    </row>
    <row r="641" spans="1:31" ht="38.1" customHeight="1" x14ac:dyDescent="0.25">
      <c r="B641" s="1551">
        <v>1</v>
      </c>
      <c r="C641" s="1313" t="s">
        <v>307</v>
      </c>
      <c r="D641" s="1313"/>
      <c r="E641" s="1105"/>
      <c r="F641" s="1970">
        <f t="shared" si="417"/>
        <v>15570</v>
      </c>
      <c r="G641" s="1308">
        <f t="shared" si="417"/>
        <v>5190.333333333333</v>
      </c>
      <c r="H641" s="1308">
        <f t="shared" si="417"/>
        <v>4989</v>
      </c>
      <c r="I641" s="1308">
        <f t="shared" si="416"/>
        <v>96.120994155802464</v>
      </c>
      <c r="J641" s="1311"/>
      <c r="K641" s="1311"/>
      <c r="L641" s="1308"/>
      <c r="M641" s="1308"/>
      <c r="N641" s="1308"/>
      <c r="O641" s="1308"/>
      <c r="P641" s="1308"/>
      <c r="Q641" s="1102"/>
      <c r="R641" s="2635"/>
      <c r="S641" s="2635"/>
      <c r="T641" s="2635"/>
      <c r="U641" s="2635"/>
      <c r="V641" s="1503"/>
      <c r="W641" s="1308"/>
      <c r="X641" s="1308"/>
      <c r="Y641" s="1308"/>
      <c r="Z641" s="1312"/>
      <c r="AA641" s="3466"/>
      <c r="AB641" s="1308">
        <f>SUM(AB577,AB531,AB449,AB220,AB159,AB102,AB43)</f>
        <v>0</v>
      </c>
      <c r="AC641" s="1308"/>
      <c r="AD641" s="1308">
        <f t="shared" si="389"/>
        <v>0</v>
      </c>
      <c r="AE641" s="2159"/>
    </row>
    <row r="642" spans="1:31" ht="48" customHeight="1" x14ac:dyDescent="0.25">
      <c r="B642" s="1551">
        <v>1</v>
      </c>
      <c r="C642" s="1313" t="s">
        <v>346</v>
      </c>
      <c r="D642" s="1313"/>
      <c r="E642" s="1105"/>
      <c r="F642" s="1970">
        <f t="shared" ref="F642:H643" si="418">F344+F103+F44</f>
        <v>1261</v>
      </c>
      <c r="G642" s="1308">
        <f t="shared" si="418"/>
        <v>420</v>
      </c>
      <c r="H642" s="1308">
        <f t="shared" si="418"/>
        <v>1389.0802741812643</v>
      </c>
      <c r="I642" s="1308">
        <f t="shared" si="416"/>
        <v>330.73339861458675</v>
      </c>
      <c r="J642" s="1311"/>
      <c r="K642" s="1311"/>
      <c r="L642" s="1308"/>
      <c r="M642" s="1308"/>
      <c r="N642" s="1308"/>
      <c r="O642" s="1308"/>
      <c r="P642" s="1308"/>
      <c r="Q642" s="1102"/>
      <c r="R642" s="2635"/>
      <c r="S642" s="2635"/>
      <c r="T642" s="2635"/>
      <c r="U642" s="2635"/>
      <c r="V642" s="1503"/>
      <c r="W642" s="1308"/>
      <c r="X642" s="1308"/>
      <c r="Y642" s="1308"/>
      <c r="Z642" s="1312"/>
      <c r="AA642" s="3466"/>
      <c r="AB642" s="1308">
        <f>AB344+AB103+AB44</f>
        <v>0</v>
      </c>
      <c r="AC642" s="1308"/>
      <c r="AD642" s="1308">
        <f t="shared" si="389"/>
        <v>0</v>
      </c>
      <c r="AE642" s="2159"/>
    </row>
    <row r="643" spans="1:31" ht="38.1" customHeight="1" x14ac:dyDescent="0.25">
      <c r="B643" s="1551">
        <v>1</v>
      </c>
      <c r="C643" s="1313" t="s">
        <v>347</v>
      </c>
      <c r="D643" s="1313"/>
      <c r="E643" s="1105"/>
      <c r="F643" s="1970">
        <f t="shared" si="418"/>
        <v>7352</v>
      </c>
      <c r="G643" s="1308">
        <f t="shared" si="418"/>
        <v>2451</v>
      </c>
      <c r="H643" s="1308">
        <f t="shared" si="418"/>
        <v>5654.1512915129151</v>
      </c>
      <c r="I643" s="1308">
        <f t="shared" si="416"/>
        <v>230.68752719350937</v>
      </c>
      <c r="J643" s="1311"/>
      <c r="K643" s="1311"/>
      <c r="L643" s="1308"/>
      <c r="M643" s="1308"/>
      <c r="N643" s="1308"/>
      <c r="O643" s="1308"/>
      <c r="P643" s="1308"/>
      <c r="Q643" s="1102"/>
      <c r="R643" s="2635"/>
      <c r="S643" s="2635"/>
      <c r="T643" s="2635"/>
      <c r="U643" s="2635"/>
      <c r="V643" s="1503"/>
      <c r="W643" s="1308"/>
      <c r="X643" s="1308"/>
      <c r="Y643" s="1308"/>
      <c r="Z643" s="1312"/>
      <c r="AA643" s="3466"/>
      <c r="AB643" s="1308">
        <f>AB345+AB104+AB45</f>
        <v>0</v>
      </c>
      <c r="AC643" s="1308"/>
      <c r="AD643" s="1308">
        <f t="shared" si="389"/>
        <v>0</v>
      </c>
      <c r="AE643" s="2159"/>
    </row>
    <row r="644" spans="1:31" ht="52.5" customHeight="1" x14ac:dyDescent="0.25">
      <c r="B644" s="1551">
        <v>1</v>
      </c>
      <c r="C644" s="1313" t="s">
        <v>308</v>
      </c>
      <c r="D644" s="1313"/>
      <c r="E644" s="1105"/>
      <c r="F644" s="1970">
        <f>F578+F532+F450+F346+F221+F160+F105+F46</f>
        <v>244561.99999992846</v>
      </c>
      <c r="G644" s="1308">
        <f>G578+G532+G450+G346+G221+G160+G105+G46</f>
        <v>81520.333333333343</v>
      </c>
      <c r="H644" s="1308">
        <f>H578+H532+H450+H346+H221+H160+H105+H46</f>
        <v>80413.685381342017</v>
      </c>
      <c r="I644" s="1308">
        <f t="shared" si="416"/>
        <v>98.64248843602455</v>
      </c>
      <c r="J644" s="1311"/>
      <c r="K644" s="1311"/>
      <c r="L644" s="1308"/>
      <c r="M644" s="1308"/>
      <c r="N644" s="1308"/>
      <c r="O644" s="1308"/>
      <c r="P644" s="1308"/>
      <c r="Q644" s="1102"/>
      <c r="R644" s="2635"/>
      <c r="S644" s="2635"/>
      <c r="T644" s="2635"/>
      <c r="U644" s="2635"/>
      <c r="V644" s="1503"/>
      <c r="W644" s="1308"/>
      <c r="X644" s="1308"/>
      <c r="Y644" s="1308"/>
      <c r="Z644" s="1312"/>
      <c r="AA644" s="3466"/>
      <c r="AB644" s="1308">
        <f>AB578+AB532+AB450+AB346+AB221+AB160+AB105+AB46</f>
        <v>0</v>
      </c>
      <c r="AC644" s="1308"/>
      <c r="AD644" s="1308">
        <f t="shared" si="389"/>
        <v>0</v>
      </c>
      <c r="AE644" s="2159"/>
    </row>
    <row r="645" spans="1:31" ht="51" customHeight="1" x14ac:dyDescent="0.25">
      <c r="A645" s="716">
        <v>1</v>
      </c>
      <c r="B645" s="1551">
        <v>1</v>
      </c>
      <c r="C645" s="1313" t="s">
        <v>309</v>
      </c>
      <c r="D645" s="1313"/>
      <c r="E645" s="1105"/>
      <c r="F645" s="1970">
        <f>F579+F533+F451+F222+F161+F106+F47</f>
        <v>13854</v>
      </c>
      <c r="G645" s="1308">
        <f>G579+G533+G451+G222+G161+G106+G47</f>
        <v>4618.333333333333</v>
      </c>
      <c r="H645" s="1308">
        <f>H579+H533+H451+H222+H161+H106+H47</f>
        <v>4644</v>
      </c>
      <c r="I645" s="1308">
        <f t="shared" si="416"/>
        <v>100.5557560447492</v>
      </c>
      <c r="J645" s="1311"/>
      <c r="K645" s="1311"/>
      <c r="L645" s="1308"/>
      <c r="M645" s="1308"/>
      <c r="N645" s="1308"/>
      <c r="O645" s="1308"/>
      <c r="P645" s="1308"/>
      <c r="Q645" s="1102"/>
      <c r="R645" s="2635"/>
      <c r="S645" s="2635"/>
      <c r="T645" s="2635"/>
      <c r="U645" s="2635"/>
      <c r="V645" s="1503"/>
      <c r="W645" s="1308"/>
      <c r="X645" s="1308"/>
      <c r="Y645" s="1308"/>
      <c r="Z645" s="1312"/>
      <c r="AA645" s="3466"/>
      <c r="AB645" s="1308">
        <f>AB579+AB533+AB451+AB222+AB161+AB106+AB47</f>
        <v>0</v>
      </c>
      <c r="AC645" s="1308"/>
      <c r="AD645" s="1308">
        <f t="shared" si="389"/>
        <v>0</v>
      </c>
      <c r="AE645" s="2159"/>
    </row>
    <row r="646" spans="1:31" ht="63.75" customHeight="1" x14ac:dyDescent="0.25">
      <c r="A646" s="716">
        <v>1</v>
      </c>
      <c r="B646" s="1551">
        <v>1</v>
      </c>
      <c r="C646" s="1313" t="s">
        <v>372</v>
      </c>
      <c r="D646" s="1313"/>
      <c r="E646" s="1105"/>
      <c r="F646" s="1970">
        <f t="shared" ref="F646:H647" si="419">F534+F347+F107+F48</f>
        <v>194394.99999993376</v>
      </c>
      <c r="G646" s="1308">
        <f t="shared" si="419"/>
        <v>64797.666666666664</v>
      </c>
      <c r="H646" s="1308">
        <f t="shared" si="419"/>
        <v>64455.410235151008</v>
      </c>
      <c r="I646" s="1308">
        <f t="shared" si="416"/>
        <v>99.471807475296444</v>
      </c>
      <c r="J646" s="1311"/>
      <c r="K646" s="1311"/>
      <c r="L646" s="1308"/>
      <c r="M646" s="1308"/>
      <c r="N646" s="1308"/>
      <c r="O646" s="1308"/>
      <c r="P646" s="1308"/>
      <c r="Q646" s="1102"/>
      <c r="R646" s="2635"/>
      <c r="S646" s="2635"/>
      <c r="T646" s="2635"/>
      <c r="U646" s="2635"/>
      <c r="V646" s="1503"/>
      <c r="W646" s="1308"/>
      <c r="X646" s="1308"/>
      <c r="Y646" s="1308"/>
      <c r="Z646" s="1312"/>
      <c r="AA646" s="3466"/>
      <c r="AB646" s="1308">
        <f>AB534+AB347+AB107+AB48</f>
        <v>0</v>
      </c>
      <c r="AC646" s="1308"/>
      <c r="AD646" s="1308">
        <f t="shared" si="389"/>
        <v>0</v>
      </c>
      <c r="AE646" s="2159"/>
    </row>
    <row r="647" spans="1:31" ht="60.75" customHeight="1" x14ac:dyDescent="0.25">
      <c r="A647" s="716">
        <v>1</v>
      </c>
      <c r="B647" s="1551">
        <v>1</v>
      </c>
      <c r="C647" s="1313" t="s">
        <v>373</v>
      </c>
      <c r="D647" s="1313"/>
      <c r="E647" s="1105"/>
      <c r="F647" s="1970">
        <f t="shared" si="419"/>
        <v>36312.999999994689</v>
      </c>
      <c r="G647" s="1308">
        <f t="shared" si="419"/>
        <v>12104.333333333334</v>
      </c>
      <c r="H647" s="1308">
        <f t="shared" si="419"/>
        <v>11314.275146191005</v>
      </c>
      <c r="I647" s="1308">
        <f t="shared" si="416"/>
        <v>93.472931012510713</v>
      </c>
      <c r="J647" s="1311"/>
      <c r="K647" s="1311"/>
      <c r="L647" s="1308"/>
      <c r="M647" s="1308"/>
      <c r="N647" s="1308"/>
      <c r="O647" s="1308"/>
      <c r="P647" s="1308"/>
      <c r="Q647" s="1102"/>
      <c r="R647" s="2635"/>
      <c r="S647" s="2635"/>
      <c r="T647" s="2635"/>
      <c r="U647" s="2635"/>
      <c r="V647" s="1503"/>
      <c r="W647" s="1308"/>
      <c r="X647" s="1308"/>
      <c r="Y647" s="1308"/>
      <c r="Z647" s="1312"/>
      <c r="AA647" s="3466"/>
      <c r="AB647" s="1308">
        <f>AB535+AB348+AB108+AB49</f>
        <v>0</v>
      </c>
      <c r="AC647" s="1308"/>
      <c r="AD647" s="1308">
        <f t="shared" si="389"/>
        <v>0</v>
      </c>
      <c r="AE647" s="2159"/>
    </row>
    <row r="648" spans="1:31" ht="55.5" customHeight="1" x14ac:dyDescent="0.25">
      <c r="A648" s="716">
        <v>1</v>
      </c>
      <c r="B648" s="1551">
        <v>1</v>
      </c>
      <c r="C648" s="1313" t="s">
        <v>289</v>
      </c>
      <c r="D648" s="1313"/>
      <c r="E648" s="1105"/>
      <c r="F648" s="1970">
        <f>F379+F223</f>
        <v>49500</v>
      </c>
      <c r="G648" s="1308">
        <f>G379+G223</f>
        <v>16500</v>
      </c>
      <c r="H648" s="1308">
        <f>H379+H223</f>
        <v>19335</v>
      </c>
      <c r="I648" s="1308">
        <f t="shared" si="416"/>
        <v>117.18181818181819</v>
      </c>
      <c r="J648" s="1311"/>
      <c r="K648" s="1311"/>
      <c r="L648" s="1308"/>
      <c r="M648" s="1308"/>
      <c r="N648" s="1308"/>
      <c r="O648" s="1308"/>
      <c r="P648" s="1308"/>
      <c r="Q648" s="1102"/>
      <c r="R648" s="2635"/>
      <c r="S648" s="2635"/>
      <c r="T648" s="2635"/>
      <c r="U648" s="2635"/>
      <c r="V648" s="1503"/>
      <c r="W648" s="1308"/>
      <c r="X648" s="1308"/>
      <c r="Y648" s="1308"/>
      <c r="Z648" s="1312"/>
      <c r="AA648" s="3466"/>
      <c r="AB648" s="1308">
        <f>AB379+AB223</f>
        <v>0</v>
      </c>
      <c r="AC648" s="1308"/>
      <c r="AD648" s="1308">
        <f t="shared" si="389"/>
        <v>0</v>
      </c>
      <c r="AE648" s="2159"/>
    </row>
    <row r="649" spans="1:31" ht="20.25" customHeight="1" x14ac:dyDescent="0.25">
      <c r="A649" s="716">
        <v>1</v>
      </c>
      <c r="B649" s="1551">
        <v>1</v>
      </c>
      <c r="C649" s="1313"/>
      <c r="D649" s="1313"/>
      <c r="E649" s="1105"/>
      <c r="F649" s="1970"/>
      <c r="G649" s="1308"/>
      <c r="H649" s="1308"/>
      <c r="I649" s="1308"/>
      <c r="J649" s="1311"/>
      <c r="K649" s="1311"/>
      <c r="L649" s="1308"/>
      <c r="M649" s="1308"/>
      <c r="N649" s="1308"/>
      <c r="O649" s="1308"/>
      <c r="P649" s="1308"/>
      <c r="Q649" s="1102"/>
      <c r="R649" s="2635"/>
      <c r="S649" s="2635"/>
      <c r="T649" s="2635"/>
      <c r="U649" s="2635"/>
      <c r="V649" s="1503"/>
      <c r="W649" s="1308"/>
      <c r="X649" s="1308"/>
      <c r="Y649" s="1308"/>
      <c r="Z649" s="1312"/>
      <c r="AA649" s="3466"/>
      <c r="AB649" s="1308"/>
      <c r="AC649" s="1308"/>
      <c r="AD649" s="1308">
        <f t="shared" si="389"/>
        <v>0</v>
      </c>
      <c r="AE649" s="2159"/>
    </row>
    <row r="650" spans="1:31" ht="38.1" customHeight="1" x14ac:dyDescent="0.25">
      <c r="A650" s="716">
        <v>1</v>
      </c>
      <c r="B650" s="1551">
        <v>1</v>
      </c>
      <c r="C650" s="1313" t="s">
        <v>333</v>
      </c>
      <c r="D650" s="1313"/>
      <c r="E650" s="1105"/>
      <c r="F650" s="1970">
        <f>F380</f>
        <v>22470</v>
      </c>
      <c r="G650" s="1308">
        <f>G380</f>
        <v>7490</v>
      </c>
      <c r="H650" s="1308">
        <f>H380</f>
        <v>0</v>
      </c>
      <c r="I650" s="1308">
        <f>H650/G650*100</f>
        <v>0</v>
      </c>
      <c r="J650" s="1311"/>
      <c r="K650" s="1311"/>
      <c r="L650" s="1308"/>
      <c r="M650" s="1308"/>
      <c r="N650" s="1308"/>
      <c r="O650" s="1308"/>
      <c r="P650" s="1308"/>
      <c r="Q650" s="1102"/>
      <c r="R650" s="2635"/>
      <c r="S650" s="2635"/>
      <c r="T650" s="2635"/>
      <c r="U650" s="2635"/>
      <c r="V650" s="1503"/>
      <c r="W650" s="1308"/>
      <c r="X650" s="1308"/>
      <c r="Y650" s="1308"/>
      <c r="Z650" s="1312"/>
      <c r="AA650" s="3466"/>
      <c r="AB650" s="1308">
        <f>AB380</f>
        <v>0</v>
      </c>
      <c r="AC650" s="1308"/>
      <c r="AD650" s="1308">
        <f t="shared" si="389"/>
        <v>0</v>
      </c>
      <c r="AE650" s="2159"/>
    </row>
    <row r="651" spans="1:31" ht="38.1" customHeight="1" x14ac:dyDescent="0.25">
      <c r="A651" s="716">
        <v>1</v>
      </c>
      <c r="B651" s="1551">
        <v>1</v>
      </c>
      <c r="C651" s="1313" t="s">
        <v>290</v>
      </c>
      <c r="D651" s="1313"/>
      <c r="E651" s="1105"/>
      <c r="F651" s="1970">
        <f>F381+F296+F268+F50+F224</f>
        <v>191560</v>
      </c>
      <c r="G651" s="1308">
        <f>G381+G296+G268+G50+G224</f>
        <v>63853</v>
      </c>
      <c r="H651" s="1308">
        <f>H381+H296+H268+H50+H224</f>
        <v>57049</v>
      </c>
      <c r="I651" s="1308">
        <f>H651/G651*100</f>
        <v>89.344275131943689</v>
      </c>
      <c r="J651" s="1311"/>
      <c r="K651" s="1311"/>
      <c r="L651" s="1308"/>
      <c r="M651" s="1308"/>
      <c r="N651" s="1308"/>
      <c r="O651" s="1308"/>
      <c r="P651" s="1308"/>
      <c r="Q651" s="1102"/>
      <c r="R651" s="2635"/>
      <c r="S651" s="2635"/>
      <c r="T651" s="2635"/>
      <c r="U651" s="2635"/>
      <c r="V651" s="1503"/>
      <c r="W651" s="1308"/>
      <c r="X651" s="1308"/>
      <c r="Y651" s="1308"/>
      <c r="Z651" s="1312"/>
      <c r="AA651" s="3466"/>
      <c r="AB651" s="1308">
        <f>AB381+AB296+AB268+AB50+AB224</f>
        <v>0</v>
      </c>
      <c r="AC651" s="1308"/>
      <c r="AD651" s="1308">
        <f t="shared" si="389"/>
        <v>0</v>
      </c>
      <c r="AE651" s="2159"/>
    </row>
    <row r="652" spans="1:31" ht="38.1" customHeight="1" x14ac:dyDescent="0.25">
      <c r="A652" s="716">
        <v>1</v>
      </c>
      <c r="B652" s="1551">
        <v>1</v>
      </c>
      <c r="C652" s="1313" t="s">
        <v>155</v>
      </c>
      <c r="D652" s="1314"/>
      <c r="E652" s="1105"/>
      <c r="F652" s="1970">
        <f>SUM(F580,F536,F489,F477,F466,F452,F382,F350,F269,F225,F162,F109,F51)</f>
        <v>111620.70588235295</v>
      </c>
      <c r="G652" s="1308">
        <f>SUM(G580,G536,G489,G477,G466,G452,G382,G350,G269,G225,G162,G109,G51)</f>
        <v>37207.823529411762</v>
      </c>
      <c r="H652" s="1308">
        <f>SUM(H580,H536,H489,H477,H466,H452,H382,H350,H269,H225,H162,H109,H51)</f>
        <v>38067.692941176472</v>
      </c>
      <c r="I652" s="1308">
        <f>H652/G652*100</f>
        <v>102.31099088901291</v>
      </c>
      <c r="J652" s="1311"/>
      <c r="K652" s="1311"/>
      <c r="L652" s="1308"/>
      <c r="M652" s="1308"/>
      <c r="N652" s="1308"/>
      <c r="O652" s="1308"/>
      <c r="P652" s="1308"/>
      <c r="Q652" s="1102"/>
      <c r="R652" s="2635"/>
      <c r="S652" s="2635"/>
      <c r="T652" s="2635"/>
      <c r="U652" s="2635"/>
      <c r="V652" s="1503"/>
      <c r="W652" s="1308"/>
      <c r="X652" s="1308"/>
      <c r="Y652" s="1308"/>
      <c r="Z652" s="1312"/>
      <c r="AA652" s="3466"/>
      <c r="AB652" s="1308">
        <f>SUM(AB580,AB536,AB489,AB477,AB466,AB452,AB382,AB350,AB269,AB225,AB162,AB109,AB51)</f>
        <v>0</v>
      </c>
      <c r="AC652" s="1308"/>
      <c r="AD652" s="1308">
        <f t="shared" si="389"/>
        <v>0</v>
      </c>
      <c r="AE652" s="2159"/>
    </row>
    <row r="653" spans="1:31" ht="30.75" customHeight="1" x14ac:dyDescent="0.25">
      <c r="B653" s="1551">
        <v>1</v>
      </c>
      <c r="C653" s="1313" t="s">
        <v>406</v>
      </c>
      <c r="D653" s="1314"/>
      <c r="E653" s="1105"/>
      <c r="F653" s="1970">
        <f>SUM(F383,F350,F297,F269,F51)</f>
        <v>31674</v>
      </c>
      <c r="G653" s="1308">
        <f>SUM(G383,G350,G297,G269,G51)</f>
        <v>10559</v>
      </c>
      <c r="H653" s="1308">
        <f>SUM(H383,H350,H297,H269,H51)</f>
        <v>11295</v>
      </c>
      <c r="I653" s="1308"/>
      <c r="J653" s="1311"/>
      <c r="K653" s="1311"/>
      <c r="L653" s="1308"/>
      <c r="M653" s="1308"/>
      <c r="N653" s="1308"/>
      <c r="O653" s="1308"/>
      <c r="P653" s="1308"/>
      <c r="Q653" s="1102"/>
      <c r="R653" s="2635"/>
      <c r="S653" s="2635"/>
      <c r="T653" s="2635"/>
      <c r="U653" s="2635"/>
      <c r="V653" s="1503"/>
      <c r="W653" s="1308"/>
      <c r="X653" s="1308"/>
      <c r="Y653" s="1308"/>
      <c r="Z653" s="1312"/>
      <c r="AA653" s="3466"/>
      <c r="AB653" s="1308">
        <f>SUM(AB383,AB350,AB297,AB269,AB51)</f>
        <v>0</v>
      </c>
      <c r="AC653" s="1308"/>
      <c r="AD653" s="1308">
        <f t="shared" si="389"/>
        <v>0</v>
      </c>
      <c r="AE653" s="2159"/>
    </row>
    <row r="654" spans="1:31" ht="37.5" customHeight="1" x14ac:dyDescent="0.25">
      <c r="A654" s="716">
        <v>1</v>
      </c>
      <c r="B654" s="1551">
        <v>1</v>
      </c>
      <c r="C654" s="1313" t="s">
        <v>409</v>
      </c>
      <c r="D654" s="1314"/>
      <c r="E654" s="1105"/>
      <c r="F654" s="1970">
        <f>SUM(F490,F478,F467,F384)</f>
        <v>671547</v>
      </c>
      <c r="G654" s="1308">
        <f>SUM(G490,G478,G467,G384)</f>
        <v>223849</v>
      </c>
      <c r="H654" s="1308">
        <f>SUM(H490,H478,H467,H384)</f>
        <v>226358.11000000002</v>
      </c>
      <c r="I654" s="1308">
        <f t="shared" ref="I654:I659" si="420">H654/G654*100</f>
        <v>101.1208939955059</v>
      </c>
      <c r="J654" s="1311"/>
      <c r="K654" s="1311"/>
      <c r="L654" s="1308"/>
      <c r="M654" s="1308"/>
      <c r="N654" s="1308"/>
      <c r="O654" s="1308"/>
      <c r="P654" s="1308"/>
      <c r="Q654" s="1102"/>
      <c r="R654" s="2635"/>
      <c r="S654" s="2635"/>
      <c r="T654" s="2635"/>
      <c r="U654" s="2635"/>
      <c r="V654" s="1503"/>
      <c r="W654" s="1308"/>
      <c r="X654" s="1308"/>
      <c r="Y654" s="1308"/>
      <c r="Z654" s="1312"/>
      <c r="AA654" s="3466"/>
      <c r="AB654" s="1308">
        <f>SUM(AB490,AB478,AB467,AB384)</f>
        <v>0</v>
      </c>
      <c r="AC654" s="1308"/>
      <c r="AD654" s="1308">
        <f t="shared" si="389"/>
        <v>0</v>
      </c>
      <c r="AE654" s="2159"/>
    </row>
    <row r="655" spans="1:31" ht="24" customHeight="1" x14ac:dyDescent="0.25">
      <c r="B655" s="1551">
        <v>1</v>
      </c>
      <c r="C655" s="1313" t="s">
        <v>412</v>
      </c>
      <c r="D655" s="1314"/>
      <c r="E655" s="1105"/>
      <c r="F655" s="1970">
        <f>SUM(F491,F479)</f>
        <v>8000</v>
      </c>
      <c r="G655" s="1308">
        <f>SUM(G491,G479)</f>
        <v>2666</v>
      </c>
      <c r="H655" s="1308">
        <f>SUM(H491,H479)</f>
        <v>1209.78</v>
      </c>
      <c r="I655" s="1308">
        <f t="shared" si="420"/>
        <v>45.378094523630907</v>
      </c>
      <c r="J655" s="1311"/>
      <c r="K655" s="1311"/>
      <c r="L655" s="1308"/>
      <c r="M655" s="1308"/>
      <c r="N655" s="1308"/>
      <c r="O655" s="1308"/>
      <c r="P655" s="1308"/>
      <c r="Q655" s="1102"/>
      <c r="R655" s="2635"/>
      <c r="S655" s="2635"/>
      <c r="T655" s="2635"/>
      <c r="U655" s="2635"/>
      <c r="V655" s="1503"/>
      <c r="W655" s="1308"/>
      <c r="X655" s="1308"/>
      <c r="Y655" s="1308"/>
      <c r="Z655" s="1312"/>
      <c r="AA655" s="3466"/>
      <c r="AB655" s="1308">
        <f>SUM(AB491,AB479)</f>
        <v>0</v>
      </c>
      <c r="AC655" s="1308"/>
      <c r="AD655" s="1308">
        <f t="shared" si="389"/>
        <v>0</v>
      </c>
      <c r="AE655" s="2159"/>
    </row>
    <row r="656" spans="1:31" ht="38.1" customHeight="1" x14ac:dyDescent="0.25">
      <c r="A656" s="716">
        <v>1</v>
      </c>
      <c r="B656" s="1551">
        <v>1</v>
      </c>
      <c r="C656" s="1313" t="s">
        <v>156</v>
      </c>
      <c r="D656" s="1314"/>
      <c r="E656" s="1105"/>
      <c r="F656" s="1970">
        <f>SUM(F581,F537,F480,F492,F453,F468,F351,F385,F298,F226,F163,F110,F52)</f>
        <v>109495</v>
      </c>
      <c r="G656" s="1308">
        <f t="shared" ref="G656:H656" si="421">SUM(G581,G537,G480,G492,G453,G468,G351,G385,G298,G226,G163,G110,G52)</f>
        <v>36498.333333333328</v>
      </c>
      <c r="H656" s="1308">
        <f t="shared" si="421"/>
        <v>31483</v>
      </c>
      <c r="I656" s="1308">
        <f t="shared" si="420"/>
        <v>86.258733275492034</v>
      </c>
      <c r="J656" s="1311"/>
      <c r="K656" s="1311"/>
      <c r="L656" s="1308"/>
      <c r="M656" s="1308"/>
      <c r="N656" s="1308"/>
      <c r="O656" s="1308"/>
      <c r="P656" s="1308"/>
      <c r="Q656" s="1102"/>
      <c r="R656" s="2635"/>
      <c r="S656" s="2635"/>
      <c r="T656" s="2635"/>
      <c r="U656" s="2635"/>
      <c r="V656" s="1503"/>
      <c r="W656" s="1308"/>
      <c r="X656" s="1308"/>
      <c r="Y656" s="1308"/>
      <c r="Z656" s="1312"/>
      <c r="AA656" s="3466"/>
      <c r="AB656" s="1308">
        <f>SUM(AB581,AB537,AB480,AB492,AB453,AB468,AB351,AB385,AB298,AB270,AB226,AB163,AB110,AB52)</f>
        <v>0</v>
      </c>
      <c r="AC656" s="1308"/>
      <c r="AD656" s="1308">
        <f t="shared" si="389"/>
        <v>0</v>
      </c>
      <c r="AE656" s="2159"/>
    </row>
    <row r="657" spans="1:31" ht="38.1" customHeight="1" x14ac:dyDescent="0.25">
      <c r="A657" s="716">
        <v>1</v>
      </c>
      <c r="B657" s="1551">
        <v>1</v>
      </c>
      <c r="C657" s="1313" t="s">
        <v>296</v>
      </c>
      <c r="D657" s="1316"/>
      <c r="E657" s="1105"/>
      <c r="F657" s="1970">
        <f>SUM(F582,F538,F386,F352,F271,F111,F53,F227)</f>
        <v>25700</v>
      </c>
      <c r="G657" s="1308">
        <f>SUM(G582,G538,G386,G352,G271,G111,G53,G227)</f>
        <v>8567</v>
      </c>
      <c r="H657" s="1308">
        <f>SUM(H582,H538,H386,H352,H271,H111,H53,H227)</f>
        <v>4972</v>
      </c>
      <c r="I657" s="1308">
        <f t="shared" si="420"/>
        <v>58.036652270339673</v>
      </c>
      <c r="J657" s="1311"/>
      <c r="K657" s="1311"/>
      <c r="L657" s="1308"/>
      <c r="M657" s="1308"/>
      <c r="N657" s="1308"/>
      <c r="O657" s="1308"/>
      <c r="P657" s="1308"/>
      <c r="Q657" s="1102"/>
      <c r="R657" s="2635"/>
      <c r="S657" s="2635"/>
      <c r="T657" s="2635"/>
      <c r="U657" s="2635"/>
      <c r="V657" s="1503"/>
      <c r="W657" s="1308"/>
      <c r="X657" s="1308"/>
      <c r="Y657" s="1308"/>
      <c r="Z657" s="1312"/>
      <c r="AA657" s="3466"/>
      <c r="AB657" s="1308">
        <f>SUM(AB582,AB538,AB386,AB352,AB271,AB111,AB53,AB227)</f>
        <v>0</v>
      </c>
      <c r="AC657" s="1308"/>
      <c r="AD657" s="1308">
        <f t="shared" si="389"/>
        <v>0</v>
      </c>
      <c r="AE657" s="2159"/>
    </row>
    <row r="658" spans="1:31" ht="49.5" customHeight="1" x14ac:dyDescent="0.25">
      <c r="A658" s="716">
        <v>1</v>
      </c>
      <c r="B658" s="1551">
        <v>1</v>
      </c>
      <c r="C658" s="1313" t="s">
        <v>498</v>
      </c>
      <c r="D658" s="1317"/>
      <c r="E658" s="1318"/>
      <c r="F658" s="1970">
        <f>SUM(F539,F353,F228,F164,F112,F54,F270)</f>
        <v>14111</v>
      </c>
      <c r="G658" s="1308">
        <f t="shared" ref="G658:H658" si="422">SUM(G539,G353,G228,G164,G112,G54,G270)</f>
        <v>4705</v>
      </c>
      <c r="H658" s="1308">
        <f t="shared" si="422"/>
        <v>7528</v>
      </c>
      <c r="I658" s="1308">
        <f t="shared" si="420"/>
        <v>160</v>
      </c>
      <c r="J658" s="1311"/>
      <c r="K658" s="1311"/>
      <c r="L658" s="1308"/>
      <c r="M658" s="1308"/>
      <c r="N658" s="1308"/>
      <c r="O658" s="1308"/>
      <c r="P658" s="1308"/>
      <c r="Q658" s="1102"/>
      <c r="R658" s="2635"/>
      <c r="S658" s="2635"/>
      <c r="T658" s="2635"/>
      <c r="U658" s="2635"/>
      <c r="V658" s="1503"/>
      <c r="W658" s="1308"/>
      <c r="X658" s="1308"/>
      <c r="Y658" s="1308"/>
      <c r="Z658" s="1312"/>
      <c r="AA658" s="3466"/>
      <c r="AB658" s="1308">
        <f>SUM(AB539,AB353,AB228,AB164,AB112,AB54)</f>
        <v>0</v>
      </c>
      <c r="AC658" s="1308"/>
      <c r="AD658" s="1308">
        <f t="shared" si="389"/>
        <v>0</v>
      </c>
      <c r="AE658" s="2159"/>
    </row>
    <row r="659" spans="1:31" ht="38.1" customHeight="1" x14ac:dyDescent="0.25">
      <c r="A659" s="716">
        <v>1</v>
      </c>
      <c r="B659" s="1551">
        <v>1</v>
      </c>
      <c r="C659" s="1328" t="s">
        <v>163</v>
      </c>
      <c r="D659" s="1328"/>
      <c r="E659" s="1318"/>
      <c r="F659" s="1970">
        <f>SUM(F583,F540,F454,F359,F238,F168,F113,F55,F616,F494,F482,F470,F308,F276,F387)</f>
        <v>1019269.2131053417</v>
      </c>
      <c r="G659" s="1308">
        <f>SUM(G583,G540,G454,G359,G238,G168,G113,G55,G616,G494,G482,G470,G308,G276,G387)</f>
        <v>339759.68034188036</v>
      </c>
      <c r="H659" s="1308">
        <f>SUM(H583,H540,H454,H359,H238,H168,H113,H55,H616,H494,H482,H470,H308,H276,H387)</f>
        <v>331832.08019489946</v>
      </c>
      <c r="I659" s="1308">
        <f t="shared" si="420"/>
        <v>97.666703671546955</v>
      </c>
      <c r="J659" s="1311"/>
      <c r="K659" s="1311"/>
      <c r="L659" s="1308"/>
      <c r="M659" s="1308"/>
      <c r="N659" s="1308"/>
      <c r="O659" s="1308"/>
      <c r="P659" s="1308"/>
      <c r="Q659" s="1102"/>
      <c r="R659" s="2635">
        <f t="shared" ref="R659:AC659" si="423">SUM(R583,R540,R454,R359,R238,R168,R113,R55,R616,R494,R482,R470,R308,R276,R387)</f>
        <v>871566.03848999995</v>
      </c>
      <c r="S659" s="2635">
        <f t="shared" ref="S659:T659" si="424">SUM(S583,S540,S454,S359,S238,S168,S113,S55,S616,S494,S482,S470,S308,S276,S387)</f>
        <v>871567.43256999995</v>
      </c>
      <c r="T659" s="2635">
        <f t="shared" si="424"/>
        <v>871567.43256999995</v>
      </c>
      <c r="U659" s="2635">
        <f t="shared" ref="U659" si="425">SUM(U583,U540,U454,U359,U238,U168,U113,U55,U616,U494,U482,U470,U308,U276,U387)</f>
        <v>871567.43256999995</v>
      </c>
      <c r="V659" s="1308">
        <f t="shared" si="423"/>
        <v>290522.39303363638</v>
      </c>
      <c r="W659" s="1308">
        <f t="shared" si="423"/>
        <v>281813.48258000001</v>
      </c>
      <c r="X659" s="1308">
        <f t="shared" si="423"/>
        <v>0</v>
      </c>
      <c r="Y659" s="1308">
        <f t="shared" si="423"/>
        <v>-8708.9104536363775</v>
      </c>
      <c r="Z659" s="1308">
        <f t="shared" si="423"/>
        <v>-3195.18345</v>
      </c>
      <c r="AA659" s="3466">
        <f t="shared" si="423"/>
        <v>278618.29913000006</v>
      </c>
      <c r="AB659" s="1308">
        <f t="shared" si="423"/>
        <v>0</v>
      </c>
      <c r="AC659" s="1308">
        <f t="shared" si="423"/>
        <v>0</v>
      </c>
      <c r="AD659" s="1308">
        <f>SUM(AD583,AD540,AD454,AD359,AD238,AD168,AD113,AD55,AD617,AD494,AD482,AD470,AD308,AD276,AD387)</f>
        <v>0</v>
      </c>
      <c r="AE659" s="2159"/>
    </row>
    <row r="660" spans="1:31" ht="38.1" customHeight="1" x14ac:dyDescent="0.25">
      <c r="B660" s="1551">
        <v>1</v>
      </c>
      <c r="C660" s="1195" t="s">
        <v>14</v>
      </c>
      <c r="D660" s="1195"/>
      <c r="E660" s="1318"/>
      <c r="F660" s="1970"/>
      <c r="G660" s="1308"/>
      <c r="H660" s="1308"/>
      <c r="I660" s="1308"/>
      <c r="J660" s="1311"/>
      <c r="K660" s="1311"/>
      <c r="L660" s="1308"/>
      <c r="M660" s="1308"/>
      <c r="N660" s="1308"/>
      <c r="O660" s="1308"/>
      <c r="P660" s="1308"/>
      <c r="Q660" s="1102"/>
      <c r="R660" s="2635"/>
      <c r="S660" s="2635"/>
      <c r="T660" s="2635"/>
      <c r="U660" s="2635"/>
      <c r="V660" s="1503"/>
      <c r="W660" s="1308"/>
      <c r="X660" s="1308"/>
      <c r="Y660" s="1308"/>
      <c r="Z660" s="1312"/>
      <c r="AA660" s="3466"/>
      <c r="AB660" s="1308"/>
      <c r="AC660" s="1308"/>
      <c r="AD660" s="1308">
        <f t="shared" si="389"/>
        <v>0</v>
      </c>
      <c r="AE660" s="2159"/>
    </row>
    <row r="661" spans="1:31" ht="38.1" customHeight="1" x14ac:dyDescent="0.25">
      <c r="B661" s="1551">
        <v>1</v>
      </c>
      <c r="C661" s="1308" t="s">
        <v>645</v>
      </c>
      <c r="D661" s="1308"/>
      <c r="E661" s="1318"/>
      <c r="F661" s="1970">
        <f>F636+F624</f>
        <v>834047.22222215054</v>
      </c>
      <c r="G661" s="1308">
        <f t="shared" ref="G661:H661" si="426">G636+G624</f>
        <v>278013.74074074073</v>
      </c>
      <c r="H661" s="1308">
        <f t="shared" si="426"/>
        <v>273461.69472481392</v>
      </c>
      <c r="I661" s="1308">
        <f>H661/G661*100</f>
        <v>98.362654304856179</v>
      </c>
      <c r="J661" s="1311"/>
      <c r="K661" s="1311"/>
      <c r="L661" s="1308"/>
      <c r="M661" s="1308"/>
      <c r="N661" s="1308"/>
      <c r="O661" s="1308"/>
      <c r="P661" s="1308"/>
      <c r="Q661" s="1102"/>
      <c r="R661" s="2635"/>
      <c r="S661" s="2635"/>
      <c r="T661" s="2635"/>
      <c r="U661" s="2635"/>
      <c r="V661" s="1503"/>
      <c r="W661" s="1308"/>
      <c r="X661" s="1308"/>
      <c r="Y661" s="1308"/>
      <c r="Z661" s="1312"/>
      <c r="AA661" s="3466"/>
      <c r="AB661" s="1308">
        <f t="shared" ref="AB661" si="427">AB636+AB624</f>
        <v>0</v>
      </c>
      <c r="AC661" s="1308"/>
      <c r="AD661" s="1308">
        <f t="shared" si="389"/>
        <v>0</v>
      </c>
      <c r="AE661" s="2159"/>
    </row>
    <row r="662" spans="1:31" ht="38.1" customHeight="1" x14ac:dyDescent="0.25">
      <c r="B662" s="1551">
        <v>1</v>
      </c>
      <c r="C662" s="1308" t="s">
        <v>155</v>
      </c>
      <c r="D662" s="1308"/>
      <c r="E662" s="1318"/>
      <c r="F662" s="1970">
        <f>F652+F631</f>
        <v>474188.76470588235</v>
      </c>
      <c r="G662" s="1308">
        <f t="shared" ref="G662:H662" si="428">G652+G631</f>
        <v>158063.0588235294</v>
      </c>
      <c r="H662" s="1308">
        <f t="shared" si="428"/>
        <v>154710.15411764706</v>
      </c>
      <c r="I662" s="1308">
        <f>H662/G662*100</f>
        <v>97.878755016612899</v>
      </c>
      <c r="J662" s="1311"/>
      <c r="K662" s="1311"/>
      <c r="L662" s="1308"/>
      <c r="M662" s="1308"/>
      <c r="N662" s="1308"/>
      <c r="O662" s="1308"/>
      <c r="P662" s="1308"/>
      <c r="Q662" s="1102"/>
      <c r="R662" s="2635"/>
      <c r="S662" s="2635"/>
      <c r="T662" s="2635"/>
      <c r="U662" s="2635"/>
      <c r="V662" s="1503"/>
      <c r="W662" s="1308"/>
      <c r="X662" s="1308"/>
      <c r="Y662" s="1308"/>
      <c r="Z662" s="1312"/>
      <c r="AA662" s="3466"/>
      <c r="AB662" s="1308">
        <f t="shared" ref="AB662" si="429">AB652+AB631</f>
        <v>0</v>
      </c>
      <c r="AC662" s="1308"/>
      <c r="AD662" s="1308">
        <f t="shared" si="389"/>
        <v>0</v>
      </c>
      <c r="AE662" s="2159"/>
    </row>
    <row r="663" spans="1:31" ht="38.1" customHeight="1" x14ac:dyDescent="0.25">
      <c r="B663" s="1551">
        <v>1</v>
      </c>
      <c r="C663" s="1327" t="s">
        <v>156</v>
      </c>
      <c r="D663" s="1327"/>
      <c r="E663" s="1318"/>
      <c r="F663" s="1970">
        <f>F656+F658</f>
        <v>123606</v>
      </c>
      <c r="G663" s="1308">
        <f t="shared" ref="G663:H663" si="430">G656+G658</f>
        <v>41203.333333333328</v>
      </c>
      <c r="H663" s="1308">
        <f t="shared" si="430"/>
        <v>39011</v>
      </c>
      <c r="I663" s="1308">
        <f>H663/G663*100</f>
        <v>94.679233071757963</v>
      </c>
      <c r="J663" s="1311"/>
      <c r="K663" s="1311"/>
      <c r="L663" s="1308"/>
      <c r="M663" s="1308"/>
      <c r="N663" s="1308"/>
      <c r="O663" s="1308"/>
      <c r="P663" s="1308"/>
      <c r="Q663" s="1102"/>
      <c r="R663" s="2635"/>
      <c r="S663" s="2635"/>
      <c r="T663" s="2635"/>
      <c r="U663" s="2635"/>
      <c r="V663" s="1503"/>
      <c r="W663" s="1308"/>
      <c r="X663" s="1308"/>
      <c r="Y663" s="1308"/>
      <c r="Z663" s="1312"/>
      <c r="AA663" s="3466"/>
      <c r="AB663" s="1308">
        <f t="shared" ref="AB663" si="431">AB656+AB658</f>
        <v>0</v>
      </c>
      <c r="AC663" s="1308"/>
      <c r="AD663" s="1308">
        <f t="shared" si="389"/>
        <v>0</v>
      </c>
      <c r="AE663" s="2159"/>
    </row>
    <row r="664" spans="1:31" ht="38.1" customHeight="1" x14ac:dyDescent="0.25">
      <c r="B664" s="1551">
        <v>1</v>
      </c>
      <c r="C664" s="1319" t="s">
        <v>377</v>
      </c>
      <c r="D664" s="1319"/>
      <c r="E664" s="1318"/>
      <c r="F664" s="1970">
        <f t="shared" ref="F664:G664" si="432">SUM(F389:F427,F614:F615,F355:F358,F300:F306,F273:F275,F230:F237,F166:F167,F57:F62,F602:F604)</f>
        <v>569963</v>
      </c>
      <c r="G664" s="1308">
        <f t="shared" si="432"/>
        <v>189985</v>
      </c>
      <c r="H664" s="1308">
        <f>SUM(H389:H427,H614:H615,H355:H358,H300:H306,H273:H275,H230:H237,H166:H167,H57:H62,H602:H604)</f>
        <v>231499</v>
      </c>
      <c r="I664" s="1308">
        <f>H664/G664*100</f>
        <v>121.85119877885096</v>
      </c>
      <c r="J664" s="1311"/>
      <c r="K664" s="1311"/>
      <c r="L664" s="1308"/>
      <c r="M664" s="1308"/>
      <c r="N664" s="1308"/>
      <c r="O664" s="1308"/>
      <c r="P664" s="1308"/>
      <c r="Q664" s="1102"/>
      <c r="R664" s="2635">
        <f t="shared" ref="R664:AA664" si="433">SUM(R613,R601,R388,R354,R299,R272,R229,R165,R56)</f>
        <v>206133.55563999998</v>
      </c>
      <c r="S664" s="2635">
        <f t="shared" ref="S664:T664" si="434">SUM(S613,S601,S388,S354,S299,S272,S229,S165,S56)</f>
        <v>206133.55563999998</v>
      </c>
      <c r="T664" s="2635">
        <f t="shared" si="434"/>
        <v>206133.55563999998</v>
      </c>
      <c r="U664" s="2635">
        <f t="shared" ref="U664" si="435">SUM(U613,U601,U388,U354,U299,U272,U229,U165,U56)</f>
        <v>206133.55563999998</v>
      </c>
      <c r="V664" s="1503">
        <f t="shared" si="433"/>
        <v>68711.18521333333</v>
      </c>
      <c r="W664" s="1308">
        <f t="shared" si="433"/>
        <v>72735.682089999988</v>
      </c>
      <c r="X664" s="1308">
        <f t="shared" si="433"/>
        <v>6268.0985199999986</v>
      </c>
      <c r="Y664" s="1308">
        <f t="shared" si="433"/>
        <v>4024.4968766666652</v>
      </c>
      <c r="Z664" s="1312">
        <f t="shared" si="433"/>
        <v>-19.990269999999999</v>
      </c>
      <c r="AA664" s="3466">
        <f t="shared" si="433"/>
        <v>78983.790339999992</v>
      </c>
      <c r="AB664" s="1308">
        <f>SUM(AB390:AB427,AB614:AB615,AB355:AB358,AB300:AB306,AB273:AB275,AB230:AB237,AB166:AB167,AB57:AB61,AB602:AB604)</f>
        <v>0</v>
      </c>
      <c r="AC664" s="1308">
        <f>SUM(AC613,AC601,AC388,AC354,AC299,AC272,AC229,AC165,AC56)</f>
        <v>0</v>
      </c>
      <c r="AD664" s="1308">
        <f t="shared" si="389"/>
        <v>0</v>
      </c>
      <c r="AE664" s="2159"/>
    </row>
    <row r="665" spans="1:31" ht="24.75" customHeight="1" x14ac:dyDescent="0.25">
      <c r="B665" s="1551">
        <v>1</v>
      </c>
      <c r="C665" s="1319"/>
      <c r="D665" s="1319"/>
      <c r="E665" s="1318"/>
      <c r="F665" s="1970"/>
      <c r="G665" s="1308"/>
      <c r="H665" s="1308"/>
      <c r="I665" s="1308"/>
      <c r="J665" s="1311"/>
      <c r="K665" s="1311"/>
      <c r="L665" s="1308"/>
      <c r="M665" s="1308"/>
      <c r="N665" s="1308"/>
      <c r="O665" s="1308"/>
      <c r="P665" s="1308"/>
      <c r="Q665" s="1102"/>
      <c r="R665" s="2635"/>
      <c r="S665" s="2635"/>
      <c r="T665" s="2635"/>
      <c r="U665" s="2635"/>
      <c r="V665" s="1503"/>
      <c r="W665" s="1308"/>
      <c r="X665" s="1308"/>
      <c r="Y665" s="1308"/>
      <c r="Z665" s="1312"/>
      <c r="AA665" s="3466"/>
      <c r="AB665" s="1308"/>
      <c r="AC665" s="1308"/>
      <c r="AD665" s="1308">
        <f t="shared" si="389"/>
        <v>0</v>
      </c>
      <c r="AE665" s="2159"/>
    </row>
    <row r="666" spans="1:31" ht="38.1" customHeight="1" x14ac:dyDescent="0.25">
      <c r="B666" s="1551">
        <v>1</v>
      </c>
      <c r="C666" s="1319" t="s">
        <v>336</v>
      </c>
      <c r="D666" s="1319"/>
      <c r="E666" s="1318"/>
      <c r="F666" s="1970">
        <f>SUM(F541,F494,F482,F470,F455,F428,F360,F309,F277,F239,F169,F114,F63,F584)</f>
        <v>2380304.9350426635</v>
      </c>
      <c r="G666" s="1308">
        <f>SUM(G541,G494,G482,G470,G455,G428,G360,G309,G277,G239,G169,G114,G63,G584)</f>
        <v>793434.95099715085</v>
      </c>
      <c r="H666" s="1308">
        <f>SUM(H541,H494,H482,H470,H455,H428,H360,H309,H277,H239,H169,H114,H63,H584)</f>
        <v>775659.10754532693</v>
      </c>
      <c r="I666" s="1308">
        <f>H666/G666*100</f>
        <v>97.759634431343855</v>
      </c>
      <c r="J666" s="1311"/>
      <c r="K666" s="1311"/>
      <c r="L666" s="1308"/>
      <c r="M666" s="1308"/>
      <c r="N666" s="1308"/>
      <c r="O666" s="1308"/>
      <c r="P666" s="1308"/>
      <c r="Q666" s="1102"/>
      <c r="R666" s="2635">
        <f t="shared" ref="R666:AA666" si="436">SUM(R541,R494,R482,R470,R455,R428,R360,R309,R277,R239,R169,R114,R63,R584,R601,R617)</f>
        <v>1755934.20389</v>
      </c>
      <c r="S666" s="2635">
        <f t="shared" ref="S666:T666" si="437">SUM(S541,S494,S482,S470,S455,S428,S360,S309,S277,S239,S169,S114,S63,S584,S601,S617)</f>
        <v>1755935.59797</v>
      </c>
      <c r="T666" s="2635">
        <f t="shared" si="437"/>
        <v>1755935.59797</v>
      </c>
      <c r="U666" s="2635">
        <f t="shared" ref="U666" si="438">SUM(U541,U494,U482,U470,U455,U428,U360,U309,U277,U239,U169,U114,U63,U584,U601,U617)</f>
        <v>1755935.59797</v>
      </c>
      <c r="V666" s="1503">
        <f t="shared" si="436"/>
        <v>585311.78150030307</v>
      </c>
      <c r="W666" s="1308">
        <f t="shared" si="436"/>
        <v>580103.84616000007</v>
      </c>
      <c r="X666" s="1308">
        <f t="shared" si="436"/>
        <v>6268.0985199999986</v>
      </c>
      <c r="Y666" s="1308">
        <f t="shared" si="436"/>
        <v>-5207.9353403030636</v>
      </c>
      <c r="Z666" s="1308">
        <f t="shared" si="436"/>
        <v>-5484.2947899999999</v>
      </c>
      <c r="AA666" s="3466">
        <f t="shared" si="436"/>
        <v>580887.64989</v>
      </c>
      <c r="AB666" s="1308">
        <f>SUM(AB541,AB494,AB482,AB470,AB455,AB428,AB360,AB309,AB277,AB239,AB169,AB114,AB63,AB584)</f>
        <v>0</v>
      </c>
      <c r="AC666" s="1308">
        <f>SUM(AC541,AC494,AC482,AC470,AC455,AC428,AC360,AC309,AC277,AC239,AC169,AC114,AC63,AC584,AC601,AC617)</f>
        <v>0</v>
      </c>
      <c r="AD666" s="1308">
        <f t="shared" si="389"/>
        <v>0</v>
      </c>
      <c r="AE666" s="2159"/>
    </row>
    <row r="667" spans="1:31" ht="38.1" customHeight="1" x14ac:dyDescent="0.25">
      <c r="A667" s="716">
        <v>1</v>
      </c>
      <c r="B667" s="1551">
        <v>1</v>
      </c>
      <c r="C667" s="3417" t="s">
        <v>314</v>
      </c>
      <c r="D667" s="3418"/>
      <c r="E667" s="1848"/>
      <c r="F667" s="3419">
        <f>F624+F636+F632*3.2+F633/3.9+F653*3.2+F654/3.9+F655/3.9+F656+F658</f>
        <v>2380304.9350426635</v>
      </c>
      <c r="G667" s="3420">
        <f t="shared" ref="G667:H667" si="439">G624+G636+G632*3.2+G633/3.9+G653*3.2+G654/3.9+G655/3.9+G656+G658</f>
        <v>793434.95099715109</v>
      </c>
      <c r="H667" s="3420">
        <f t="shared" si="439"/>
        <v>775659.1075453267</v>
      </c>
      <c r="I667" s="3420">
        <f>H667/G667*100</f>
        <v>97.759634431343798</v>
      </c>
      <c r="J667" s="1311"/>
      <c r="K667" s="1311"/>
      <c r="L667" s="1308"/>
      <c r="M667" s="1308"/>
      <c r="N667" s="1308"/>
      <c r="O667" s="1308"/>
      <c r="P667" s="1308"/>
      <c r="Q667" s="1102"/>
      <c r="R667" s="2635"/>
      <c r="S667" s="2635"/>
      <c r="T667" s="2635"/>
      <c r="U667" s="2635"/>
      <c r="V667" s="1503"/>
      <c r="W667" s="1308"/>
      <c r="X667" s="1308"/>
      <c r="Y667" s="1308"/>
      <c r="Z667" s="1312"/>
      <c r="AA667" s="3466"/>
      <c r="AB667" s="1308">
        <f>AB624+AB636+AB632*3.2+AB633/3.9+AB653*3.2+AB654/3.9+AB655/3.9+AB656</f>
        <v>0</v>
      </c>
      <c r="AC667" s="1308"/>
      <c r="AD667" s="1308">
        <f t="shared" si="389"/>
        <v>0</v>
      </c>
      <c r="AE667" s="2159"/>
    </row>
    <row r="668" spans="1:31" ht="38.1" customHeight="1" x14ac:dyDescent="0.25">
      <c r="A668" s="716">
        <v>1</v>
      </c>
      <c r="B668" s="1551">
        <v>1</v>
      </c>
      <c r="C668" s="1122" t="s">
        <v>31</v>
      </c>
      <c r="D668" s="1122"/>
      <c r="E668" s="1318"/>
      <c r="F668" s="1970"/>
      <c r="G668" s="1308"/>
      <c r="H668" s="1308"/>
      <c r="I668" s="1308"/>
      <c r="J668" s="1311"/>
      <c r="K668" s="1311"/>
      <c r="L668" s="1308"/>
      <c r="M668" s="1308"/>
      <c r="N668" s="1308"/>
      <c r="O668" s="1308"/>
      <c r="P668" s="1308"/>
      <c r="Q668" s="1102"/>
      <c r="R668" s="2635"/>
      <c r="S668" s="2635"/>
      <c r="T668" s="2635"/>
      <c r="U668" s="2635"/>
      <c r="V668" s="1503"/>
      <c r="W668" s="1308"/>
      <c r="X668" s="1308"/>
      <c r="Y668" s="1308"/>
      <c r="Z668" s="1312"/>
      <c r="AA668" s="3466"/>
      <c r="AB668" s="1308"/>
      <c r="AC668" s="1308"/>
      <c r="AD668" s="1308">
        <f t="shared" si="389"/>
        <v>0</v>
      </c>
      <c r="AE668" s="2159"/>
    </row>
    <row r="669" spans="1:31" ht="38.1" customHeight="1" x14ac:dyDescent="0.25">
      <c r="A669" s="716">
        <v>1</v>
      </c>
      <c r="B669" s="1551">
        <v>1</v>
      </c>
      <c r="C669" s="2297" t="s">
        <v>181</v>
      </c>
      <c r="D669" s="1126"/>
      <c r="E669" s="1236"/>
      <c r="F669" s="1970">
        <f>SUM(F547,F364,F312,F245,F174,F119,F67,F596)</f>
        <v>2870</v>
      </c>
      <c r="G669" s="1308">
        <f>SUM(G547,G364,G312,G245,G174,G119,G67,G596)</f>
        <v>958</v>
      </c>
      <c r="H669" s="1308">
        <f>SUM(H547,H364,H312,H245,H174,H119,H67,H596)</f>
        <v>1000</v>
      </c>
      <c r="I669" s="1308">
        <f t="shared" ref="I669:I679" si="440">H669/G669*100</f>
        <v>104.38413361169103</v>
      </c>
      <c r="J669" s="1308">
        <f>SUM(L669/F669)</f>
        <v>8.1783972125435547</v>
      </c>
      <c r="K669" s="1308">
        <f>N669/H669</f>
        <v>8.3469999999999995</v>
      </c>
      <c r="L669" s="1308">
        <f>SUM(L547,L364,L312,L245,L174,L119,L67,L596)</f>
        <v>23472</v>
      </c>
      <c r="M669" s="1308">
        <f>SUM(M547,M364,M312,M245,M174,M119,M67,M596)</f>
        <v>7824.333333333333</v>
      </c>
      <c r="N669" s="1308">
        <f>SUM(N547,N364,N312,N245,N174,N119,N67,N596)</f>
        <v>8347</v>
      </c>
      <c r="O669" s="1308">
        <f>N669/M669*100</f>
        <v>106.68001533676991</v>
      </c>
      <c r="P669" s="1308">
        <f>SUM(P547,P364,P312,P245,P174,P119,P67,P596)</f>
        <v>76.649090909090887</v>
      </c>
      <c r="Q669" s="1102">
        <f>N669/$C$3*12/P669</f>
        <v>326.69663401095914</v>
      </c>
      <c r="R669" s="2635"/>
      <c r="S669" s="2635"/>
      <c r="T669" s="2635"/>
      <c r="U669" s="2635"/>
      <c r="V669" s="1503"/>
      <c r="W669" s="1308"/>
      <c r="X669" s="1308"/>
      <c r="Y669" s="1308"/>
      <c r="Z669" s="1312"/>
      <c r="AA669" s="3466"/>
      <c r="AB669" s="1308">
        <f>SUM(AB547,AB364,AB312,AB245,AB174,AB119,AB67,AB596)</f>
        <v>0</v>
      </c>
      <c r="AC669" s="1308"/>
      <c r="AD669" s="1308">
        <f t="shared" ref="AD669:AD733" si="441">AC669/1000</f>
        <v>0</v>
      </c>
      <c r="AE669" s="2159"/>
    </row>
    <row r="670" spans="1:31" ht="38.1" customHeight="1" x14ac:dyDescent="0.25">
      <c r="A670" s="716">
        <v>1</v>
      </c>
      <c r="B670" s="1551">
        <v>1</v>
      </c>
      <c r="C670" s="2297" t="s">
        <v>147</v>
      </c>
      <c r="D670" s="1137"/>
      <c r="E670" s="1288"/>
      <c r="F670" s="1970">
        <f>SUM(F589,F551,F368,F315,F282,F254,F178,F128,F73,F459,F599)</f>
        <v>9944</v>
      </c>
      <c r="G670" s="1308">
        <f>SUM(G589,G551,G368,G315,G282,G254,G178,G128,G73,G459,G599)</f>
        <v>3313</v>
      </c>
      <c r="H670" s="1308">
        <f>SUM(H589,H551,H368,H315,H282,H254,H178,H128,H73,H459,H599)</f>
        <v>3319</v>
      </c>
      <c r="I670" s="1308">
        <f t="shared" si="440"/>
        <v>100.18110473890734</v>
      </c>
      <c r="J670" s="1308">
        <f>SUM(L670/F670)</f>
        <v>7.8627312952534192</v>
      </c>
      <c r="K670" s="1308">
        <f>N670/H670</f>
        <v>8.5384151852967758</v>
      </c>
      <c r="L670" s="1308">
        <f>SUM(L589,L551,L368,L315,L282,L254,L178,L128,L73,L459,L599)</f>
        <v>78187</v>
      </c>
      <c r="M670" s="1308">
        <f>SUM(M589,M551,M368,M315,M282,M254,M178,M128,M73,M459,M599)</f>
        <v>26062.666666666664</v>
      </c>
      <c r="N670" s="1308">
        <f>SUM(N589,N551,N368,N315,N282,N254,N178,N128,N73,N459,N599)</f>
        <v>28339</v>
      </c>
      <c r="O670" s="1308">
        <f>N670/M670*100</f>
        <v>108.73407684043588</v>
      </c>
      <c r="P670" s="1308">
        <f>SUM(P589,P551,P368,P315,P282,P254,P178,P128,P73,P459,P599)</f>
        <v>325.44583333333333</v>
      </c>
      <c r="Q670" s="1102">
        <f>N670/$C$3*12/P670</f>
        <v>261.23241194771276</v>
      </c>
      <c r="R670" s="2635"/>
      <c r="S670" s="2635"/>
      <c r="T670" s="2635"/>
      <c r="U670" s="2635"/>
      <c r="V670" s="1503"/>
      <c r="W670" s="1308"/>
      <c r="X670" s="1308"/>
      <c r="Y670" s="1308"/>
      <c r="Z670" s="1312"/>
      <c r="AA670" s="3466"/>
      <c r="AB670" s="1308">
        <f>SUM(AB589,AB551,AB368,AB315,AB282,AB254,AB178,AB128,AB73,AB459,AB599)</f>
        <v>0</v>
      </c>
      <c r="AC670" s="1308"/>
      <c r="AD670" s="1308">
        <f t="shared" si="441"/>
        <v>0</v>
      </c>
      <c r="AE670" s="2159"/>
    </row>
    <row r="671" spans="1:31" ht="38.1" customHeight="1" x14ac:dyDescent="0.25">
      <c r="A671" s="716">
        <v>1</v>
      </c>
      <c r="B671" s="1551">
        <v>1</v>
      </c>
      <c r="C671" s="1136" t="s">
        <v>170</v>
      </c>
      <c r="D671" s="1136"/>
      <c r="E671" s="1136"/>
      <c r="F671" s="1970">
        <f>SUM(F590,F552,F459,F369,F316,F283,F255,F179,F129,F74,F600)</f>
        <v>12814</v>
      </c>
      <c r="G671" s="1308">
        <f>SUM(G590,G552,G459,G369,G316,G283,G255,G179,G129,G74,G600)</f>
        <v>4271</v>
      </c>
      <c r="H671" s="1308">
        <f>SUM(H590,H552,H459,H369,H316,H283,H255,H179,H129,H74,H600)</f>
        <v>4319</v>
      </c>
      <c r="I671" s="1308">
        <f t="shared" si="440"/>
        <v>101.12385858112853</v>
      </c>
      <c r="J671" s="1308">
        <f>SUM(L671/F671)</f>
        <v>7.9334321835492432</v>
      </c>
      <c r="K671" s="1308">
        <f>N671/H671</f>
        <v>8.4940958555221115</v>
      </c>
      <c r="L671" s="1308">
        <f>SUM(L590,L552,L459,L369,L316,L283,L255,L179,L129,L74,L600)</f>
        <v>101659</v>
      </c>
      <c r="M671" s="1308">
        <f>SUM(M590,M552,M459,M369,M316,M283,M255,M179,M129,M74,M600)</f>
        <v>33887</v>
      </c>
      <c r="N671" s="1308">
        <f>SUM(N590,N552,N459,N369,N316,N283,N255,N179,N129,N74,N600)</f>
        <v>36686</v>
      </c>
      <c r="O671" s="1308">
        <f>N671/M671*100</f>
        <v>108.25980464484905</v>
      </c>
      <c r="P671" s="1308">
        <f>SUM(P590,P552,P459,P369,P316,P283,P255,P179,P129,P74,P600)</f>
        <v>402.09492424242421</v>
      </c>
      <c r="Q671" s="1102">
        <f>N671/$C$3*12/P671</f>
        <v>273.71148792130913</v>
      </c>
      <c r="R671" s="2635">
        <f t="shared" ref="R671:AC671" si="442">SUM(R590,R552,R459,R369,R316,R283,R255,R179,R129,R74,R600)</f>
        <v>324061.79070719995</v>
      </c>
      <c r="S671" s="2635">
        <f t="shared" ref="S671:T671" si="443">SUM(S590,S552,S459,S369,S316,S283,S255,S179,S129,S74,S600)</f>
        <v>324061.79070719995</v>
      </c>
      <c r="T671" s="2635">
        <f t="shared" si="443"/>
        <v>324061.79070719995</v>
      </c>
      <c r="U671" s="2635">
        <f t="shared" ref="U671" si="444">SUM(U590,U552,U459,U369,U316,U283,U255,U179,U129,U74,U600)</f>
        <v>324061.79070719995</v>
      </c>
      <c r="V671" s="1308">
        <f t="shared" si="442"/>
        <v>108020.59690239999</v>
      </c>
      <c r="W671" s="1308">
        <f t="shared" si="442"/>
        <v>119258.40815999999</v>
      </c>
      <c r="X671" s="1308">
        <f t="shared" si="442"/>
        <v>-11.468399999999999</v>
      </c>
      <c r="Y671" s="1308">
        <f t="shared" si="442"/>
        <v>11237.811257599995</v>
      </c>
      <c r="Z671" s="1308">
        <f t="shared" si="442"/>
        <v>-733.78701999999998</v>
      </c>
      <c r="AA671" s="3466">
        <f t="shared" si="442"/>
        <v>118513.15273999999</v>
      </c>
      <c r="AB671" s="1308">
        <f t="shared" si="442"/>
        <v>0</v>
      </c>
      <c r="AC671" s="1308">
        <f t="shared" si="442"/>
        <v>0</v>
      </c>
      <c r="AD671" s="1308">
        <f t="shared" si="441"/>
        <v>0</v>
      </c>
      <c r="AE671" s="2159"/>
    </row>
    <row r="672" spans="1:31" ht="38.1" customHeight="1" x14ac:dyDescent="0.25">
      <c r="A672" s="716">
        <v>1</v>
      </c>
      <c r="B672" s="1551">
        <v>1</v>
      </c>
      <c r="C672" s="1320" t="s">
        <v>292</v>
      </c>
      <c r="D672" s="1320"/>
      <c r="E672" s="1136"/>
      <c r="F672" s="1970">
        <f>F131+F607</f>
        <v>8900</v>
      </c>
      <c r="G672" s="1308">
        <f>G131+G607</f>
        <v>2967</v>
      </c>
      <c r="H672" s="1308">
        <f>H131+H607</f>
        <v>1701</v>
      </c>
      <c r="I672" s="1308">
        <f t="shared" si="440"/>
        <v>57.330637007077854</v>
      </c>
      <c r="J672" s="1311"/>
      <c r="K672" s="1311"/>
      <c r="L672" s="1308"/>
      <c r="M672" s="1308"/>
      <c r="N672" s="1308"/>
      <c r="O672" s="1308"/>
      <c r="P672" s="1308"/>
      <c r="Q672" s="1102"/>
      <c r="R672" s="2635">
        <f t="shared" ref="R672:W672" si="445">R131</f>
        <v>0</v>
      </c>
      <c r="S672" s="2635">
        <f t="shared" si="445"/>
        <v>0</v>
      </c>
      <c r="T672" s="2635">
        <f t="shared" si="445"/>
        <v>0</v>
      </c>
      <c r="U672" s="2635">
        <f t="shared" si="445"/>
        <v>0</v>
      </c>
      <c r="V672" s="1503">
        <f t="shared" si="445"/>
        <v>0</v>
      </c>
      <c r="W672" s="1308">
        <f t="shared" si="445"/>
        <v>0</v>
      </c>
      <c r="X672" s="1308"/>
      <c r="Y672" s="1308">
        <f>Y131</f>
        <v>0</v>
      </c>
      <c r="Z672" s="1308">
        <f>Z131</f>
        <v>0</v>
      </c>
      <c r="AA672" s="3466">
        <f>AA131</f>
        <v>0</v>
      </c>
      <c r="AB672" s="1308">
        <f>AB131+AB607</f>
        <v>0</v>
      </c>
      <c r="AC672" s="1308">
        <f>AC131</f>
        <v>0</v>
      </c>
      <c r="AD672" s="1308">
        <f t="shared" si="441"/>
        <v>0</v>
      </c>
      <c r="AE672" s="2159"/>
    </row>
    <row r="673" spans="1:32" ht="38.1" customHeight="1" x14ac:dyDescent="0.25">
      <c r="B673" s="1551">
        <v>1</v>
      </c>
      <c r="C673" s="1320" t="s">
        <v>293</v>
      </c>
      <c r="D673" s="1320"/>
      <c r="E673" s="1136"/>
      <c r="F673" s="1970">
        <f>F130+F608</f>
        <v>3100</v>
      </c>
      <c r="G673" s="1308">
        <f>G130+G608</f>
        <v>1034</v>
      </c>
      <c r="H673" s="1308">
        <f>H130+H608</f>
        <v>2517</v>
      </c>
      <c r="I673" s="1308">
        <f t="shared" si="440"/>
        <v>243.42359767891685</v>
      </c>
      <c r="J673" s="1321"/>
      <c r="K673" s="1321"/>
      <c r="L673" s="1322"/>
      <c r="M673" s="1322"/>
      <c r="N673" s="1322"/>
      <c r="O673" s="1322"/>
      <c r="P673" s="1322"/>
      <c r="Q673" s="1135"/>
      <c r="R673" s="2636"/>
      <c r="S673" s="2636"/>
      <c r="T673" s="2636"/>
      <c r="U673" s="2636"/>
      <c r="V673" s="1504"/>
      <c r="W673" s="1322"/>
      <c r="X673" s="1322"/>
      <c r="Y673" s="1322"/>
      <c r="Z673" s="1322"/>
      <c r="AA673" s="3467"/>
      <c r="AB673" s="1308">
        <f>AB130+AB608</f>
        <v>0</v>
      </c>
      <c r="AC673" s="1322"/>
      <c r="AD673" s="1322">
        <f t="shared" si="441"/>
        <v>0</v>
      </c>
      <c r="AE673" s="2159"/>
    </row>
    <row r="674" spans="1:32" ht="24" customHeight="1" x14ac:dyDescent="0.25">
      <c r="B674" s="1551">
        <v>1</v>
      </c>
      <c r="C674" s="1320" t="s">
        <v>344</v>
      </c>
      <c r="D674" s="1320"/>
      <c r="E674" s="1136"/>
      <c r="F674" s="1970">
        <f>SUM(F609,F132)</f>
        <v>12000</v>
      </c>
      <c r="G674" s="1308">
        <f>SUM(G609,G132)</f>
        <v>4001</v>
      </c>
      <c r="H674" s="1308">
        <f>SUM(H609,H132)</f>
        <v>4218</v>
      </c>
      <c r="I674" s="1308">
        <f t="shared" si="440"/>
        <v>105.42364408897775</v>
      </c>
      <c r="J674" s="1311"/>
      <c r="K674" s="1321"/>
      <c r="L674" s="1322"/>
      <c r="M674" s="1322"/>
      <c r="N674" s="1308"/>
      <c r="O674" s="1322"/>
      <c r="P674" s="1322"/>
      <c r="Q674" s="1102"/>
      <c r="R674" s="2636">
        <f t="shared" ref="R674:AA674" si="446">SUM(R132,R609)</f>
        <v>82110.450000000012</v>
      </c>
      <c r="S674" s="2636">
        <f t="shared" ref="S674:T674" si="447">SUM(S132,S609)</f>
        <v>82144.241000000009</v>
      </c>
      <c r="T674" s="2636">
        <f t="shared" si="447"/>
        <v>82144.241000000009</v>
      </c>
      <c r="U674" s="2636">
        <f t="shared" ref="U674" si="448">SUM(U132,U609)</f>
        <v>82144.241000000009</v>
      </c>
      <c r="V674" s="1503">
        <f t="shared" si="446"/>
        <v>27379.365727272729</v>
      </c>
      <c r="W674" s="1322">
        <f t="shared" si="446"/>
        <v>29356.01655</v>
      </c>
      <c r="X674" s="1308">
        <f t="shared" si="446"/>
        <v>0</v>
      </c>
      <c r="Y674" s="1308">
        <f t="shared" si="446"/>
        <v>1976.6508227272752</v>
      </c>
      <c r="Z674" s="1322">
        <f t="shared" si="446"/>
        <v>-94.612979999999979</v>
      </c>
      <c r="AA674" s="3467">
        <f t="shared" si="446"/>
        <v>29261.403570000002</v>
      </c>
      <c r="AB674" s="1308"/>
      <c r="AC674" s="1322">
        <f>SUM(AC132,AC609)</f>
        <v>0</v>
      </c>
      <c r="AD674" s="1322">
        <f t="shared" si="441"/>
        <v>0</v>
      </c>
      <c r="AE674" s="2159"/>
    </row>
    <row r="675" spans="1:32" ht="38.1" customHeight="1" x14ac:dyDescent="0.25">
      <c r="A675" s="716">
        <v>1</v>
      </c>
      <c r="B675" s="1551">
        <v>1</v>
      </c>
      <c r="C675" s="1137" t="s">
        <v>319</v>
      </c>
      <c r="D675" s="1137"/>
      <c r="E675" s="1129"/>
      <c r="F675" s="1971">
        <f t="shared" ref="F675:H679" si="449">F498</f>
        <v>81000</v>
      </c>
      <c r="G675" s="1323">
        <f t="shared" si="449"/>
        <v>27000</v>
      </c>
      <c r="H675" s="1323">
        <f t="shared" si="449"/>
        <v>31394</v>
      </c>
      <c r="I675" s="1323">
        <f t="shared" si="440"/>
        <v>116.27407407407406</v>
      </c>
      <c r="J675" s="1324"/>
      <c r="K675" s="1311"/>
      <c r="L675" s="1308"/>
      <c r="M675" s="1308"/>
      <c r="N675" s="1323"/>
      <c r="O675" s="1308"/>
      <c r="P675" s="1308"/>
      <c r="Q675" s="1296"/>
      <c r="R675" s="2635"/>
      <c r="S675" s="2635"/>
      <c r="T675" s="2635"/>
      <c r="U675" s="2635"/>
      <c r="V675" s="1505"/>
      <c r="W675" s="1308"/>
      <c r="X675" s="1323"/>
      <c r="Y675" s="1323"/>
      <c r="Z675" s="1308"/>
      <c r="AA675" s="3466"/>
      <c r="AB675" s="1323">
        <f>AB498</f>
        <v>0</v>
      </c>
      <c r="AC675" s="1308"/>
      <c r="AD675" s="1308">
        <f t="shared" si="441"/>
        <v>0</v>
      </c>
      <c r="AE675" s="2159"/>
    </row>
    <row r="676" spans="1:32" ht="38.1" customHeight="1" x14ac:dyDescent="0.25">
      <c r="A676" s="716">
        <v>1</v>
      </c>
      <c r="B676" s="1551">
        <v>1</v>
      </c>
      <c r="C676" s="1140" t="s">
        <v>320</v>
      </c>
      <c r="D676" s="2224"/>
      <c r="E676" s="1136"/>
      <c r="F676" s="1970">
        <f t="shared" si="449"/>
        <v>81000</v>
      </c>
      <c r="G676" s="1308">
        <f t="shared" si="449"/>
        <v>27000</v>
      </c>
      <c r="H676" s="1308">
        <f t="shared" si="449"/>
        <v>31394</v>
      </c>
      <c r="I676" s="1308">
        <f t="shared" si="440"/>
        <v>116.27407407407406</v>
      </c>
      <c r="J676" s="1311"/>
      <c r="K676" s="1311"/>
      <c r="L676" s="1308"/>
      <c r="M676" s="1308"/>
      <c r="N676" s="1308"/>
      <c r="O676" s="1308"/>
      <c r="P676" s="1308"/>
      <c r="Q676" s="1102"/>
      <c r="R676" s="2635"/>
      <c r="S676" s="2635"/>
      <c r="T676" s="2635"/>
      <c r="U676" s="2635"/>
      <c r="V676" s="1503"/>
      <c r="W676" s="1308"/>
      <c r="X676" s="1308"/>
      <c r="Y676" s="1308"/>
      <c r="Z676" s="1312"/>
      <c r="AA676" s="3466"/>
      <c r="AB676" s="1308">
        <f>AB499</f>
        <v>0</v>
      </c>
      <c r="AC676" s="1308"/>
      <c r="AD676" s="1308">
        <f t="shared" si="441"/>
        <v>0</v>
      </c>
      <c r="AE676" s="2159"/>
    </row>
    <row r="677" spans="1:32" ht="20.25" customHeight="1" x14ac:dyDescent="0.25">
      <c r="A677" s="716">
        <v>1</v>
      </c>
      <c r="B677" s="1551">
        <v>1</v>
      </c>
      <c r="C677" s="1137" t="s">
        <v>321</v>
      </c>
      <c r="D677" s="1127"/>
      <c r="E677" s="1136"/>
      <c r="F677" s="1970">
        <f t="shared" si="449"/>
        <v>40</v>
      </c>
      <c r="G677" s="1308">
        <f t="shared" si="449"/>
        <v>13</v>
      </c>
      <c r="H677" s="1308">
        <f t="shared" si="449"/>
        <v>7</v>
      </c>
      <c r="I677" s="1308">
        <f t="shared" si="440"/>
        <v>53.846153846153847</v>
      </c>
      <c r="J677" s="1311"/>
      <c r="K677" s="1311"/>
      <c r="L677" s="1308"/>
      <c r="M677" s="1308"/>
      <c r="N677" s="1308"/>
      <c r="O677" s="1308"/>
      <c r="P677" s="1308"/>
      <c r="Q677" s="1102"/>
      <c r="R677" s="2635"/>
      <c r="S677" s="2635"/>
      <c r="T677" s="2635"/>
      <c r="U677" s="2635"/>
      <c r="V677" s="1503"/>
      <c r="W677" s="1308"/>
      <c r="X677" s="1308"/>
      <c r="Y677" s="1308"/>
      <c r="Z677" s="1312"/>
      <c r="AA677" s="3466"/>
      <c r="AB677" s="1308">
        <f>AB500</f>
        <v>0</v>
      </c>
      <c r="AC677" s="1308"/>
      <c r="AD677" s="1308">
        <f t="shared" si="441"/>
        <v>0</v>
      </c>
      <c r="AE677" s="2159"/>
    </row>
    <row r="678" spans="1:32" ht="38.1" customHeight="1" x14ac:dyDescent="0.25">
      <c r="A678" s="716">
        <v>1</v>
      </c>
      <c r="B678" s="1551">
        <v>1</v>
      </c>
      <c r="C678" s="1765" t="s">
        <v>322</v>
      </c>
      <c r="D678" s="1765"/>
      <c r="E678" s="1129"/>
      <c r="F678" s="1972">
        <f t="shared" si="449"/>
        <v>40</v>
      </c>
      <c r="G678" s="1308">
        <f t="shared" si="449"/>
        <v>13</v>
      </c>
      <c r="H678" s="1322">
        <f t="shared" si="449"/>
        <v>7</v>
      </c>
      <c r="I678" s="1308">
        <f t="shared" si="440"/>
        <v>53.846153846153847</v>
      </c>
      <c r="J678" s="1321"/>
      <c r="K678" s="1321"/>
      <c r="L678" s="1308"/>
      <c r="M678" s="1308"/>
      <c r="N678" s="1322"/>
      <c r="O678" s="1308"/>
      <c r="P678" s="1322"/>
      <c r="Q678" s="1135"/>
      <c r="R678" s="2636"/>
      <c r="S678" s="2636"/>
      <c r="T678" s="2636"/>
      <c r="U678" s="2636"/>
      <c r="V678" s="1504"/>
      <c r="W678" s="1322"/>
      <c r="X678" s="1322"/>
      <c r="Y678" s="1322"/>
      <c r="Z678" s="1818"/>
      <c r="AA678" s="3467"/>
      <c r="AB678" s="1308">
        <f>AB501</f>
        <v>0</v>
      </c>
      <c r="AC678" s="1322"/>
      <c r="AD678" s="1322">
        <f t="shared" si="441"/>
        <v>0</v>
      </c>
      <c r="AE678" s="2159"/>
    </row>
    <row r="679" spans="1:32" ht="38.1" customHeight="1" thickBot="1" x14ac:dyDescent="0.3">
      <c r="B679" s="1551">
        <v>1</v>
      </c>
      <c r="C679" s="1797" t="s">
        <v>337</v>
      </c>
      <c r="D679" s="1797"/>
      <c r="E679" s="1285"/>
      <c r="F679" s="1973">
        <f t="shared" si="449"/>
        <v>81040</v>
      </c>
      <c r="G679" s="1325">
        <f t="shared" si="449"/>
        <v>27013</v>
      </c>
      <c r="H679" s="1325">
        <f t="shared" si="449"/>
        <v>31401</v>
      </c>
      <c r="I679" s="1325">
        <f t="shared" si="440"/>
        <v>116.24403065190833</v>
      </c>
      <c r="J679" s="1326"/>
      <c r="K679" s="1326"/>
      <c r="L679" s="1325"/>
      <c r="M679" s="1325"/>
      <c r="N679" s="1325"/>
      <c r="O679" s="1325"/>
      <c r="P679" s="1325"/>
      <c r="Q679" s="1145"/>
      <c r="R679" s="2637">
        <f t="shared" ref="R679:AA679" si="450">R502</f>
        <v>377640.05939000001</v>
      </c>
      <c r="S679" s="2637">
        <f t="shared" ref="S679:T679" si="451">S502</f>
        <v>377640.05939000001</v>
      </c>
      <c r="T679" s="2637">
        <f t="shared" si="451"/>
        <v>377640.05939000001</v>
      </c>
      <c r="U679" s="2637">
        <f t="shared" ref="U679" si="452">U502</f>
        <v>377640.05939000001</v>
      </c>
      <c r="V679" s="1506">
        <f t="shared" si="450"/>
        <v>125880.01979666667</v>
      </c>
      <c r="W679" s="1325">
        <f t="shared" si="450"/>
        <v>125516.7322</v>
      </c>
      <c r="X679" s="1325">
        <f t="shared" si="450"/>
        <v>0</v>
      </c>
      <c r="Y679" s="1325">
        <f t="shared" si="450"/>
        <v>-363.28759666667611</v>
      </c>
      <c r="Z679" s="1325">
        <f t="shared" si="450"/>
        <v>-62.97758000000001</v>
      </c>
      <c r="AA679" s="3468">
        <f t="shared" si="450"/>
        <v>125453.75461999999</v>
      </c>
      <c r="AB679" s="1325">
        <f>AB502</f>
        <v>0</v>
      </c>
      <c r="AC679" s="1325">
        <f t="shared" ref="AC679" si="453">AC502</f>
        <v>0</v>
      </c>
      <c r="AD679" s="1325">
        <f t="shared" si="441"/>
        <v>0</v>
      </c>
      <c r="AE679" s="2159"/>
    </row>
    <row r="680" spans="1:32" ht="15" customHeight="1" x14ac:dyDescent="0.25">
      <c r="A680" s="716">
        <v>1</v>
      </c>
      <c r="B680" s="1551">
        <v>1</v>
      </c>
      <c r="C680" s="334"/>
      <c r="D680" s="334"/>
      <c r="E680" s="334"/>
      <c r="F680" s="1974"/>
      <c r="G680" s="270"/>
      <c r="H680" s="270"/>
      <c r="I680" s="270"/>
      <c r="J680" s="156"/>
      <c r="K680" s="156"/>
      <c r="L680" s="270"/>
      <c r="M680" s="270"/>
      <c r="N680" s="270"/>
      <c r="O680" s="270"/>
      <c r="P680" s="270"/>
      <c r="Q680" s="270"/>
      <c r="R680" s="2638"/>
      <c r="S680" s="2638"/>
      <c r="T680" s="2638"/>
      <c r="U680" s="2638"/>
      <c r="V680" s="1507"/>
      <c r="W680" s="270"/>
      <c r="X680" s="270"/>
      <c r="Y680" s="270"/>
      <c r="Z680" s="802"/>
      <c r="AA680" s="3469"/>
      <c r="AB680" s="270"/>
      <c r="AC680" s="1657"/>
      <c r="AD680" s="1657">
        <f t="shared" si="441"/>
        <v>0</v>
      </c>
      <c r="AE680" s="2159"/>
    </row>
    <row r="681" spans="1:32" ht="14.25" customHeight="1" thickBot="1" x14ac:dyDescent="0.3">
      <c r="A681" s="716">
        <v>1</v>
      </c>
      <c r="B681" s="1551">
        <v>1</v>
      </c>
      <c r="C681" s="803" t="s">
        <v>97</v>
      </c>
      <c r="D681" s="803"/>
      <c r="E681" s="803"/>
      <c r="F681" s="748"/>
      <c r="G681" s="671"/>
      <c r="H681" s="671"/>
      <c r="I681" s="671"/>
      <c r="J681" s="671"/>
      <c r="K681" s="671"/>
      <c r="L681" s="671"/>
      <c r="M681" s="671"/>
      <c r="N681" s="671"/>
      <c r="O681" s="671"/>
      <c r="P681" s="671"/>
      <c r="Q681" s="671"/>
      <c r="R681" s="638"/>
      <c r="S681" s="638"/>
      <c r="T681" s="638"/>
      <c r="U681" s="638"/>
      <c r="V681" s="1482"/>
      <c r="W681" s="53"/>
      <c r="X681" s="53"/>
      <c r="Y681" s="53"/>
      <c r="Z681" s="655"/>
      <c r="AA681" s="3434"/>
      <c r="AB681" s="53"/>
      <c r="AC681" s="1636"/>
      <c r="AD681" s="1636">
        <f t="shared" si="441"/>
        <v>0</v>
      </c>
      <c r="AE681" s="2159"/>
    </row>
    <row r="682" spans="1:32" ht="41.25" customHeight="1" x14ac:dyDescent="0.25">
      <c r="A682" s="716">
        <v>1</v>
      </c>
      <c r="B682" s="1551">
        <v>1</v>
      </c>
      <c r="C682" s="804" t="s">
        <v>235</v>
      </c>
      <c r="D682" s="524"/>
      <c r="E682" s="417"/>
      <c r="F682" s="1677"/>
      <c r="G682" s="622"/>
      <c r="H682" s="622"/>
      <c r="I682" s="622"/>
      <c r="J682" s="670"/>
      <c r="K682" s="670"/>
      <c r="L682" s="670"/>
      <c r="M682" s="670"/>
      <c r="N682" s="670"/>
      <c r="O682" s="670"/>
      <c r="P682" s="670"/>
      <c r="Q682" s="670"/>
      <c r="R682" s="638"/>
      <c r="S682" s="638"/>
      <c r="T682" s="638"/>
      <c r="U682" s="638"/>
      <c r="V682" s="1482"/>
      <c r="W682" s="53"/>
      <c r="X682" s="53"/>
      <c r="Y682" s="53"/>
      <c r="Z682" s="655"/>
      <c r="AA682" s="3434"/>
      <c r="AB682" s="53"/>
      <c r="AC682" s="1636"/>
      <c r="AD682" s="1636">
        <f t="shared" si="441"/>
        <v>0</v>
      </c>
      <c r="AE682" s="2159"/>
    </row>
    <row r="683" spans="1:32" s="59" customFormat="1" ht="15" customHeight="1" x14ac:dyDescent="0.25">
      <c r="A683" s="716">
        <v>1</v>
      </c>
      <c r="B683" s="1551">
        <v>1</v>
      </c>
      <c r="C683" s="633" t="s">
        <v>5</v>
      </c>
      <c r="D683" s="633"/>
      <c r="E683" s="633"/>
      <c r="F683" s="842"/>
      <c r="G683" s="213"/>
      <c r="H683" s="213"/>
      <c r="I683" s="213"/>
      <c r="J683" s="213"/>
      <c r="K683" s="213"/>
      <c r="L683" s="634"/>
      <c r="M683" s="634"/>
      <c r="N683" s="634"/>
      <c r="O683" s="634"/>
      <c r="P683" s="634"/>
      <c r="Q683" s="634"/>
      <c r="R683" s="2639"/>
      <c r="S683" s="2639"/>
      <c r="T683" s="2639"/>
      <c r="U683" s="2639"/>
      <c r="V683" s="1508"/>
      <c r="W683" s="213"/>
      <c r="X683" s="213"/>
      <c r="Y683" s="213"/>
      <c r="Z683" s="213"/>
      <c r="AA683" s="3470"/>
      <c r="AB683" s="213"/>
      <c r="AC683" s="1658"/>
      <c r="AD683" s="1658">
        <f t="shared" si="441"/>
        <v>0</v>
      </c>
      <c r="AE683" s="2159"/>
      <c r="AF683" s="1538"/>
    </row>
    <row r="684" spans="1:32" s="59" customFormat="1" ht="15" customHeight="1" x14ac:dyDescent="0.25">
      <c r="A684" s="716">
        <v>1</v>
      </c>
      <c r="B684" s="1551">
        <v>1</v>
      </c>
      <c r="C684" s="113" t="s">
        <v>10</v>
      </c>
      <c r="D684" s="3402" t="s">
        <v>466</v>
      </c>
      <c r="E684" s="636">
        <v>340</v>
      </c>
      <c r="F684" s="1975">
        <v>2653</v>
      </c>
      <c r="G684" s="81">
        <f>F684/12*$C$3</f>
        <v>884.33333333333337</v>
      </c>
      <c r="H684" s="81">
        <v>828</v>
      </c>
      <c r="I684" s="805">
        <f t="shared" ref="I684:I695" si="454">H684/G684*100</f>
        <v>93.62985299660761</v>
      </c>
      <c r="J684" s="637">
        <v>10.5</v>
      </c>
      <c r="K684" s="82">
        <f t="shared" ref="K684:K695" si="455">N684/H684</f>
        <v>10.851449275362318</v>
      </c>
      <c r="L684" s="83">
        <f t="shared" ref="L684:L694" si="456">ROUND(F684*J684,0)</f>
        <v>27857</v>
      </c>
      <c r="M684" s="83">
        <f t="shared" ref="M684:M694" si="457">ROUND(L684/12*$C$3,0)</f>
        <v>9286</v>
      </c>
      <c r="N684" s="83">
        <v>8985</v>
      </c>
      <c r="O684" s="83">
        <f t="shared" ref="O684:O695" si="458">N684/M684*100</f>
        <v>96.758561275037692</v>
      </c>
      <c r="P684" s="83">
        <f t="shared" ref="P684:P694" si="459">L684/E684</f>
        <v>81.932352941176475</v>
      </c>
      <c r="Q684" s="83">
        <f t="shared" ref="Q684:Q695" si="460">N684/$C$3*12/P684</f>
        <v>328.99091790214305</v>
      </c>
      <c r="R684" s="2614"/>
      <c r="S684" s="2614"/>
      <c r="T684" s="2614"/>
      <c r="U684" s="2614"/>
      <c r="V684" s="1485"/>
      <c r="W684" s="690"/>
      <c r="X684" s="690"/>
      <c r="Y684" s="690"/>
      <c r="Z684" s="690"/>
      <c r="AA684" s="2606"/>
      <c r="AB684" s="690"/>
      <c r="AC684" s="1641"/>
      <c r="AD684" s="1641">
        <f t="shared" si="441"/>
        <v>0</v>
      </c>
      <c r="AE684" s="2159"/>
      <c r="AF684" s="1538"/>
    </row>
    <row r="685" spans="1:32" s="59" customFormat="1" ht="15" customHeight="1" x14ac:dyDescent="0.25">
      <c r="A685" s="716"/>
      <c r="B685" s="1551">
        <v>1</v>
      </c>
      <c r="C685" s="113" t="s">
        <v>351</v>
      </c>
      <c r="D685" s="3402" t="s">
        <v>466</v>
      </c>
      <c r="E685" s="639">
        <v>330</v>
      </c>
      <c r="F685" s="1975">
        <v>60</v>
      </c>
      <c r="G685" s="81">
        <f t="shared" ref="G685" si="461">F685/12*$C$3</f>
        <v>20</v>
      </c>
      <c r="H685" s="81">
        <v>14</v>
      </c>
      <c r="I685" s="805">
        <f t="shared" si="454"/>
        <v>70</v>
      </c>
      <c r="J685" s="637">
        <v>8</v>
      </c>
      <c r="K685" s="82">
        <f t="shared" si="455"/>
        <v>8.2142857142857135</v>
      </c>
      <c r="L685" s="83">
        <f t="shared" si="456"/>
        <v>480</v>
      </c>
      <c r="M685" s="83">
        <f t="shared" si="457"/>
        <v>160</v>
      </c>
      <c r="N685" s="83">
        <v>115</v>
      </c>
      <c r="O685" s="83">
        <f t="shared" si="458"/>
        <v>71.875</v>
      </c>
      <c r="P685" s="83">
        <f t="shared" si="459"/>
        <v>1.4545454545454546</v>
      </c>
      <c r="Q685" s="83">
        <f t="shared" si="460"/>
        <v>237.1875</v>
      </c>
      <c r="R685" s="2614"/>
      <c r="S685" s="2614"/>
      <c r="T685" s="2614"/>
      <c r="U685" s="2614"/>
      <c r="V685" s="2747"/>
      <c r="W685" s="690"/>
      <c r="X685" s="690"/>
      <c r="Y685" s="690"/>
      <c r="Z685" s="690"/>
      <c r="AA685" s="2606"/>
      <c r="AB685" s="690"/>
      <c r="AC685" s="1641"/>
      <c r="AD685" s="1641">
        <f t="shared" si="441"/>
        <v>0</v>
      </c>
      <c r="AE685" s="2159"/>
      <c r="AF685" s="1538"/>
    </row>
    <row r="686" spans="1:32" s="59" customFormat="1" ht="15" customHeight="1" x14ac:dyDescent="0.25">
      <c r="A686" s="716">
        <v>1</v>
      </c>
      <c r="B686" s="1551">
        <v>1</v>
      </c>
      <c r="C686" s="113" t="s">
        <v>8</v>
      </c>
      <c r="D686" s="3402" t="s">
        <v>466</v>
      </c>
      <c r="E686" s="636">
        <v>340</v>
      </c>
      <c r="F686" s="1975">
        <v>162</v>
      </c>
      <c r="G686" s="81">
        <f t="shared" ref="G686:G694" si="462">F686/12*$C$3</f>
        <v>54</v>
      </c>
      <c r="H686" s="81">
        <v>162</v>
      </c>
      <c r="I686" s="805">
        <f t="shared" si="454"/>
        <v>300</v>
      </c>
      <c r="J686" s="637">
        <v>10.5</v>
      </c>
      <c r="K686" s="82">
        <f t="shared" si="455"/>
        <v>9.6790123456790127</v>
      </c>
      <c r="L686" s="83">
        <f t="shared" si="456"/>
        <v>1701</v>
      </c>
      <c r="M686" s="83">
        <f t="shared" si="457"/>
        <v>567</v>
      </c>
      <c r="N686" s="83">
        <v>1568</v>
      </c>
      <c r="O686" s="83">
        <f t="shared" si="458"/>
        <v>276.54320987654319</v>
      </c>
      <c r="P686" s="83">
        <f t="shared" si="459"/>
        <v>5.0029411764705882</v>
      </c>
      <c r="Q686" s="83">
        <f t="shared" si="460"/>
        <v>940.24691358024688</v>
      </c>
      <c r="R686" s="2614"/>
      <c r="S686" s="2614"/>
      <c r="T686" s="2614"/>
      <c r="U686" s="2614"/>
      <c r="V686" s="2708"/>
      <c r="W686" s="690"/>
      <c r="X686" s="690"/>
      <c r="Y686" s="690"/>
      <c r="Z686" s="690"/>
      <c r="AA686" s="2606"/>
      <c r="AB686" s="690"/>
      <c r="AC686" s="1641"/>
      <c r="AD686" s="1641">
        <f t="shared" si="441"/>
        <v>0</v>
      </c>
      <c r="AE686" s="2159"/>
      <c r="AF686" s="1538"/>
    </row>
    <row r="687" spans="1:32" s="59" customFormat="1" ht="15" customHeight="1" x14ac:dyDescent="0.25">
      <c r="A687" s="716">
        <v>1</v>
      </c>
      <c r="B687" s="1551">
        <v>1</v>
      </c>
      <c r="C687" s="113" t="s">
        <v>25</v>
      </c>
      <c r="D687" s="3402" t="s">
        <v>466</v>
      </c>
      <c r="E687" s="636">
        <v>270</v>
      </c>
      <c r="F687" s="1975">
        <v>680</v>
      </c>
      <c r="G687" s="81">
        <f t="shared" si="462"/>
        <v>226.66666666666666</v>
      </c>
      <c r="H687" s="81">
        <v>321</v>
      </c>
      <c r="I687" s="805">
        <f t="shared" si="454"/>
        <v>141.61764705882354</v>
      </c>
      <c r="J687" s="637">
        <v>7.3</v>
      </c>
      <c r="K687" s="82">
        <f t="shared" si="455"/>
        <v>6.9252336448598131</v>
      </c>
      <c r="L687" s="83">
        <f t="shared" si="456"/>
        <v>4964</v>
      </c>
      <c r="M687" s="83">
        <f t="shared" si="457"/>
        <v>1655</v>
      </c>
      <c r="N687" s="83">
        <v>2223</v>
      </c>
      <c r="O687" s="83">
        <f t="shared" si="458"/>
        <v>134.32024169184288</v>
      </c>
      <c r="P687" s="83">
        <f t="shared" si="459"/>
        <v>18.385185185185186</v>
      </c>
      <c r="Q687" s="83">
        <f t="shared" si="460"/>
        <v>362.73771152296536</v>
      </c>
      <c r="R687" s="2614"/>
      <c r="S687" s="2614"/>
      <c r="T687" s="2614"/>
      <c r="U687" s="2614"/>
      <c r="V687" s="2708"/>
      <c r="W687" s="690"/>
      <c r="X687" s="690"/>
      <c r="Y687" s="690"/>
      <c r="Z687" s="690"/>
      <c r="AA687" s="2606"/>
      <c r="AB687" s="690"/>
      <c r="AC687" s="1641"/>
      <c r="AD687" s="1641">
        <f t="shared" si="441"/>
        <v>0</v>
      </c>
      <c r="AE687" s="2159"/>
      <c r="AF687" s="1538"/>
    </row>
    <row r="688" spans="1:32" s="59" customFormat="1" ht="15" customHeight="1" x14ac:dyDescent="0.25">
      <c r="A688" s="716">
        <v>1</v>
      </c>
      <c r="B688" s="1551">
        <v>1</v>
      </c>
      <c r="C688" s="113" t="s">
        <v>75</v>
      </c>
      <c r="D688" s="3402" t="s">
        <v>466</v>
      </c>
      <c r="E688" s="636">
        <v>340</v>
      </c>
      <c r="F688" s="1975">
        <v>1739</v>
      </c>
      <c r="G688" s="81">
        <f t="shared" si="462"/>
        <v>579.66666666666663</v>
      </c>
      <c r="H688" s="81">
        <v>613</v>
      </c>
      <c r="I688" s="805">
        <f t="shared" si="454"/>
        <v>105.75043128234618</v>
      </c>
      <c r="J688" s="637">
        <v>10</v>
      </c>
      <c r="K688" s="82">
        <f t="shared" si="455"/>
        <v>9.1680261011419244</v>
      </c>
      <c r="L688" s="83">
        <f t="shared" si="456"/>
        <v>17390</v>
      </c>
      <c r="M688" s="83">
        <f t="shared" si="457"/>
        <v>5797</v>
      </c>
      <c r="N688" s="83">
        <v>5620</v>
      </c>
      <c r="O688" s="83">
        <f t="shared" si="458"/>
        <v>96.946696567189932</v>
      </c>
      <c r="P688" s="83">
        <f t="shared" si="459"/>
        <v>51.147058823529413</v>
      </c>
      <c r="Q688" s="83">
        <f t="shared" si="460"/>
        <v>329.63772282921218</v>
      </c>
      <c r="R688" s="2614"/>
      <c r="S688" s="2614"/>
      <c r="T688" s="2614"/>
      <c r="U688" s="2614"/>
      <c r="V688" s="2708"/>
      <c r="W688" s="690"/>
      <c r="X688" s="690"/>
      <c r="Y688" s="690"/>
      <c r="Z688" s="690"/>
      <c r="AA688" s="2606"/>
      <c r="AB688" s="690"/>
      <c r="AC688" s="1641"/>
      <c r="AD688" s="1641">
        <f t="shared" si="441"/>
        <v>0</v>
      </c>
      <c r="AE688" s="2159"/>
      <c r="AF688" s="1538"/>
    </row>
    <row r="689" spans="1:32" s="59" customFormat="1" ht="15" customHeight="1" x14ac:dyDescent="0.25">
      <c r="A689" s="716">
        <v>1</v>
      </c>
      <c r="B689" s="1551">
        <v>1</v>
      </c>
      <c r="C689" s="113" t="s">
        <v>76</v>
      </c>
      <c r="D689" s="3402" t="s">
        <v>466</v>
      </c>
      <c r="E689" s="636">
        <v>340</v>
      </c>
      <c r="F689" s="748">
        <v>441</v>
      </c>
      <c r="G689" s="81">
        <f t="shared" si="462"/>
        <v>147</v>
      </c>
      <c r="H689" s="81">
        <v>162</v>
      </c>
      <c r="I689" s="805">
        <f t="shared" si="454"/>
        <v>110.20408163265304</v>
      </c>
      <c r="J689" s="638">
        <v>11</v>
      </c>
      <c r="K689" s="82">
        <f t="shared" si="455"/>
        <v>11.296296296296296</v>
      </c>
      <c r="L689" s="83">
        <f t="shared" si="456"/>
        <v>4851</v>
      </c>
      <c r="M689" s="83">
        <f t="shared" si="457"/>
        <v>1617</v>
      </c>
      <c r="N689" s="83">
        <v>1830</v>
      </c>
      <c r="O689" s="83">
        <f t="shared" si="458"/>
        <v>113.17254174397031</v>
      </c>
      <c r="P689" s="83">
        <f t="shared" si="459"/>
        <v>14.267647058823529</v>
      </c>
      <c r="Q689" s="83">
        <f t="shared" si="460"/>
        <v>384.78664192949907</v>
      </c>
      <c r="R689" s="2614"/>
      <c r="S689" s="2614"/>
      <c r="T689" s="2614"/>
      <c r="U689" s="2614"/>
      <c r="V689" s="2708"/>
      <c r="W689" s="690"/>
      <c r="X689" s="690"/>
      <c r="Y689" s="690"/>
      <c r="Z689" s="690"/>
      <c r="AA689" s="2606"/>
      <c r="AB689" s="690"/>
      <c r="AC689" s="1641"/>
      <c r="AD689" s="1641">
        <f t="shared" si="441"/>
        <v>0</v>
      </c>
      <c r="AE689" s="2159"/>
      <c r="AF689" s="1538"/>
    </row>
    <row r="690" spans="1:32" s="59" customFormat="1" ht="15" customHeight="1" x14ac:dyDescent="0.25">
      <c r="A690" s="716">
        <v>1</v>
      </c>
      <c r="B690" s="1551">
        <v>1</v>
      </c>
      <c r="C690" s="113" t="s">
        <v>27</v>
      </c>
      <c r="D690" s="3402" t="s">
        <v>466</v>
      </c>
      <c r="E690" s="639">
        <v>300</v>
      </c>
      <c r="F690" s="1975">
        <v>420</v>
      </c>
      <c r="G690" s="81">
        <f t="shared" si="462"/>
        <v>140</v>
      </c>
      <c r="H690" s="81">
        <v>107</v>
      </c>
      <c r="I690" s="805">
        <f t="shared" si="454"/>
        <v>76.428571428571416</v>
      </c>
      <c r="J690" s="637">
        <v>6</v>
      </c>
      <c r="K690" s="82">
        <f t="shared" si="455"/>
        <v>7.3271028037383177</v>
      </c>
      <c r="L690" s="83">
        <f t="shared" si="456"/>
        <v>2520</v>
      </c>
      <c r="M690" s="83">
        <f t="shared" si="457"/>
        <v>840</v>
      </c>
      <c r="N690" s="83">
        <v>784</v>
      </c>
      <c r="O690" s="83">
        <f t="shared" si="458"/>
        <v>93.333333333333329</v>
      </c>
      <c r="P690" s="83">
        <f t="shared" si="459"/>
        <v>8.4</v>
      </c>
      <c r="Q690" s="83">
        <f t="shared" si="460"/>
        <v>280</v>
      </c>
      <c r="R690" s="2614"/>
      <c r="S690" s="2614"/>
      <c r="T690" s="2614"/>
      <c r="U690" s="2614"/>
      <c r="V690" s="2708"/>
      <c r="W690" s="690"/>
      <c r="X690" s="690"/>
      <c r="Y690" s="690"/>
      <c r="Z690" s="690"/>
      <c r="AA690" s="2606"/>
      <c r="AB690" s="690"/>
      <c r="AC690" s="1641"/>
      <c r="AD690" s="1641">
        <f t="shared" si="441"/>
        <v>0</v>
      </c>
      <c r="AE690" s="2159"/>
      <c r="AF690" s="1538"/>
    </row>
    <row r="691" spans="1:32" s="59" customFormat="1" ht="15" customHeight="1" x14ac:dyDescent="0.25">
      <c r="A691" s="716">
        <v>1</v>
      </c>
      <c r="B691" s="1551">
        <v>1</v>
      </c>
      <c r="C691" s="113" t="s">
        <v>28</v>
      </c>
      <c r="D691" s="3402" t="s">
        <v>466</v>
      </c>
      <c r="E691" s="639">
        <v>340</v>
      </c>
      <c r="F691" s="1975">
        <v>260</v>
      </c>
      <c r="G691" s="81">
        <f t="shared" si="462"/>
        <v>86.666666666666671</v>
      </c>
      <c r="H691" s="81">
        <v>78</v>
      </c>
      <c r="I691" s="805">
        <f t="shared" si="454"/>
        <v>89.999999999999986</v>
      </c>
      <c r="J691" s="637">
        <v>7.5</v>
      </c>
      <c r="K691" s="82">
        <f t="shared" si="455"/>
        <v>7.6923076923076925</v>
      </c>
      <c r="L691" s="83">
        <f t="shared" si="456"/>
        <v>1950</v>
      </c>
      <c r="M691" s="83">
        <f t="shared" si="457"/>
        <v>650</v>
      </c>
      <c r="N691" s="83">
        <v>600</v>
      </c>
      <c r="O691" s="83">
        <f t="shared" si="458"/>
        <v>92.307692307692307</v>
      </c>
      <c r="P691" s="83">
        <f t="shared" si="459"/>
        <v>5.7352941176470589</v>
      </c>
      <c r="Q691" s="83">
        <f t="shared" si="460"/>
        <v>313.84615384615387</v>
      </c>
      <c r="R691" s="2614"/>
      <c r="S691" s="2614"/>
      <c r="T691" s="2614"/>
      <c r="U691" s="2614"/>
      <c r="V691" s="2708"/>
      <c r="W691" s="690"/>
      <c r="X691" s="690"/>
      <c r="Y691" s="690"/>
      <c r="Z691" s="690"/>
      <c r="AA691" s="2606"/>
      <c r="AB691" s="690"/>
      <c r="AC691" s="1641"/>
      <c r="AD691" s="1641">
        <f t="shared" si="441"/>
        <v>0</v>
      </c>
      <c r="AE691" s="2159"/>
      <c r="AF691" s="1538"/>
    </row>
    <row r="692" spans="1:32" s="59" customFormat="1" ht="15" customHeight="1" x14ac:dyDescent="0.25">
      <c r="A692" s="716">
        <v>1</v>
      </c>
      <c r="B692" s="1551">
        <v>1</v>
      </c>
      <c r="C692" s="113" t="s">
        <v>26</v>
      </c>
      <c r="D692" s="3402" t="s">
        <v>466</v>
      </c>
      <c r="E692" s="639">
        <v>340</v>
      </c>
      <c r="F692" s="842">
        <v>1140</v>
      </c>
      <c r="G692" s="81">
        <f t="shared" si="462"/>
        <v>380</v>
      </c>
      <c r="H692" s="81">
        <v>360</v>
      </c>
      <c r="I692" s="805">
        <f t="shared" si="454"/>
        <v>94.73684210526315</v>
      </c>
      <c r="J692" s="481">
        <v>6.1</v>
      </c>
      <c r="K692" s="82">
        <f t="shared" si="455"/>
        <v>6.1722222222222225</v>
      </c>
      <c r="L692" s="83">
        <f t="shared" si="456"/>
        <v>6954</v>
      </c>
      <c r="M692" s="83">
        <f t="shared" si="457"/>
        <v>2318</v>
      </c>
      <c r="N692" s="83">
        <v>2222</v>
      </c>
      <c r="O692" s="83">
        <f t="shared" si="458"/>
        <v>95.858498705780846</v>
      </c>
      <c r="P692" s="83">
        <f t="shared" si="459"/>
        <v>20.452941176470588</v>
      </c>
      <c r="Q692" s="83">
        <f t="shared" si="460"/>
        <v>325.91889559965489</v>
      </c>
      <c r="R692" s="2614"/>
      <c r="S692" s="2614"/>
      <c r="T692" s="2614"/>
      <c r="U692" s="2614"/>
      <c r="V692" s="2708"/>
      <c r="W692" s="690"/>
      <c r="X692" s="690"/>
      <c r="Y692" s="690"/>
      <c r="Z692" s="690"/>
      <c r="AA692" s="2606"/>
      <c r="AB692" s="690"/>
      <c r="AC692" s="1641"/>
      <c r="AD692" s="1641">
        <f t="shared" si="441"/>
        <v>0</v>
      </c>
      <c r="AE692" s="2159"/>
      <c r="AF692" s="1538"/>
    </row>
    <row r="693" spans="1:32" s="59" customFormat="1" ht="15" customHeight="1" x14ac:dyDescent="0.25">
      <c r="A693" s="716">
        <v>1</v>
      </c>
      <c r="B693" s="1551">
        <v>1</v>
      </c>
      <c r="C693" s="113" t="s">
        <v>9</v>
      </c>
      <c r="D693" s="3402" t="s">
        <v>466</v>
      </c>
      <c r="E693" s="639">
        <v>340</v>
      </c>
      <c r="F693" s="1975">
        <v>540</v>
      </c>
      <c r="G693" s="81">
        <f t="shared" si="462"/>
        <v>180</v>
      </c>
      <c r="H693" s="81">
        <v>185</v>
      </c>
      <c r="I693" s="805">
        <f t="shared" si="454"/>
        <v>102.77777777777777</v>
      </c>
      <c r="J693" s="637">
        <v>14</v>
      </c>
      <c r="K693" s="82">
        <f t="shared" si="455"/>
        <v>12.837837837837839</v>
      </c>
      <c r="L693" s="83">
        <f t="shared" si="456"/>
        <v>7560</v>
      </c>
      <c r="M693" s="83">
        <f t="shared" si="457"/>
        <v>2520</v>
      </c>
      <c r="N693" s="83">
        <v>2375</v>
      </c>
      <c r="O693" s="83">
        <f t="shared" si="458"/>
        <v>94.246031746031747</v>
      </c>
      <c r="P693" s="83">
        <f t="shared" si="459"/>
        <v>22.235294117647058</v>
      </c>
      <c r="Q693" s="83">
        <f t="shared" si="460"/>
        <v>320.43650793650795</v>
      </c>
      <c r="R693" s="2614"/>
      <c r="S693" s="2614"/>
      <c r="T693" s="2614"/>
      <c r="U693" s="2614"/>
      <c r="V693" s="2708"/>
      <c r="W693" s="690"/>
      <c r="X693" s="690"/>
      <c r="Y693" s="690"/>
      <c r="Z693" s="690"/>
      <c r="AA693" s="2606"/>
      <c r="AB693" s="690"/>
      <c r="AC693" s="1641"/>
      <c r="AD693" s="1641">
        <f t="shared" si="441"/>
        <v>0</v>
      </c>
      <c r="AE693" s="2159"/>
      <c r="AF693" s="1538"/>
    </row>
    <row r="694" spans="1:32" s="59" customFormat="1" ht="15" customHeight="1" x14ac:dyDescent="0.25">
      <c r="A694" s="716">
        <v>1</v>
      </c>
      <c r="B694" s="1551">
        <v>1</v>
      </c>
      <c r="C694" s="113" t="s">
        <v>77</v>
      </c>
      <c r="D694" s="3402" t="s">
        <v>466</v>
      </c>
      <c r="E694" s="639">
        <v>320</v>
      </c>
      <c r="F694" s="1975">
        <v>650</v>
      </c>
      <c r="G694" s="81">
        <f t="shared" si="462"/>
        <v>216.66666666666666</v>
      </c>
      <c r="H694" s="81">
        <v>270</v>
      </c>
      <c r="I694" s="805">
        <f t="shared" si="454"/>
        <v>124.61538461538461</v>
      </c>
      <c r="J694" s="637">
        <v>9</v>
      </c>
      <c r="K694" s="82">
        <f t="shared" si="455"/>
        <v>9.5444444444444443</v>
      </c>
      <c r="L694" s="83">
        <f t="shared" si="456"/>
        <v>5850</v>
      </c>
      <c r="M694" s="83">
        <f t="shared" si="457"/>
        <v>1950</v>
      </c>
      <c r="N694" s="83">
        <v>2577</v>
      </c>
      <c r="O694" s="83">
        <f t="shared" si="458"/>
        <v>132.15384615384616</v>
      </c>
      <c r="P694" s="83">
        <f t="shared" si="459"/>
        <v>18.28125</v>
      </c>
      <c r="Q694" s="83">
        <f t="shared" si="460"/>
        <v>422.89230769230767</v>
      </c>
      <c r="R694" s="2614"/>
      <c r="S694" s="2614"/>
      <c r="T694" s="2614"/>
      <c r="U694" s="2614"/>
      <c r="V694" s="2747"/>
      <c r="W694" s="690"/>
      <c r="X694" s="690"/>
      <c r="Y694" s="690"/>
      <c r="Z694" s="690"/>
      <c r="AA694" s="2606"/>
      <c r="AB694" s="690"/>
      <c r="AC694" s="1641"/>
      <c r="AD694" s="1641">
        <f t="shared" si="441"/>
        <v>0</v>
      </c>
      <c r="AE694" s="2159"/>
      <c r="AF694" s="1538"/>
    </row>
    <row r="695" spans="1:32" s="59" customFormat="1" ht="15" customHeight="1" x14ac:dyDescent="0.25">
      <c r="A695" s="716">
        <v>1</v>
      </c>
      <c r="B695" s="1551">
        <v>1</v>
      </c>
      <c r="C695" s="263" t="s">
        <v>7</v>
      </c>
      <c r="D695" s="263"/>
      <c r="E695" s="263"/>
      <c r="F695" s="1976">
        <f>SUM(F684:F694)</f>
        <v>8745</v>
      </c>
      <c r="G695" s="652">
        <f>SUM(G684:G694)</f>
        <v>2914.9999999999995</v>
      </c>
      <c r="H695" s="652">
        <f>SUM(H684:H694)</f>
        <v>3100</v>
      </c>
      <c r="I695" s="652">
        <f t="shared" si="454"/>
        <v>106.34648370497428</v>
      </c>
      <c r="J695" s="657">
        <f>IF(F695=0,0,L695/F695)</f>
        <v>9.3855917667238415</v>
      </c>
      <c r="K695" s="106">
        <f t="shared" si="455"/>
        <v>9.322258064516129</v>
      </c>
      <c r="L695" s="652">
        <f>SUM(L684:L694)</f>
        <v>82077</v>
      </c>
      <c r="M695" s="652">
        <f>SUM(M684:M694)</f>
        <v>27360</v>
      </c>
      <c r="N695" s="652">
        <f>SUM(N684:N694)</f>
        <v>28899</v>
      </c>
      <c r="O695" s="83">
        <f t="shared" si="458"/>
        <v>105.62499999999999</v>
      </c>
      <c r="P695" s="652">
        <f>SUM(P684:P694)</f>
        <v>247.29451005149542</v>
      </c>
      <c r="Q695" s="83">
        <f t="shared" si="460"/>
        <v>350.58198413683601</v>
      </c>
      <c r="R695" s="2640">
        <v>324873.5499271921</v>
      </c>
      <c r="S695" s="2640">
        <v>324873.5499271921</v>
      </c>
      <c r="T695" s="2640">
        <v>324873.5499271921</v>
      </c>
      <c r="U695" s="2640">
        <v>324873.5499271921</v>
      </c>
      <c r="V695" s="2706">
        <f>R695/12*$C$3+(S695-R695)/11*3+(T695-S695)/10*2+(U695-T695)/9*1</f>
        <v>108291.18330906403</v>
      </c>
      <c r="W695" s="652">
        <f>AA695-Z695-X695</f>
        <v>116675.29727000001</v>
      </c>
      <c r="X695" s="652"/>
      <c r="Y695" s="652">
        <f>W695-V695</f>
        <v>8384.1139609359816</v>
      </c>
      <c r="Z695" s="652">
        <v>-2028.1864699999999</v>
      </c>
      <c r="AA695" s="3471">
        <v>114647.11080000001</v>
      </c>
      <c r="AB695" s="652"/>
      <c r="AC695" s="1659"/>
      <c r="AD695" s="1659">
        <f t="shared" si="441"/>
        <v>0</v>
      </c>
      <c r="AE695" s="2159"/>
      <c r="AF695" s="1538"/>
    </row>
    <row r="696" spans="1:32" s="59" customFormat="1" ht="15" customHeight="1" x14ac:dyDescent="0.25">
      <c r="A696" s="716">
        <v>1</v>
      </c>
      <c r="B696" s="1551">
        <v>1</v>
      </c>
      <c r="C696" s="616" t="s">
        <v>14</v>
      </c>
      <c r="D696" s="616"/>
      <c r="E696" s="806"/>
      <c r="F696" s="1976"/>
      <c r="G696" s="652"/>
      <c r="H696" s="652"/>
      <c r="I696" s="652"/>
      <c r="J696" s="653"/>
      <c r="K696" s="653"/>
      <c r="L696" s="652"/>
      <c r="M696" s="652"/>
      <c r="N696" s="652"/>
      <c r="O696" s="652"/>
      <c r="P696" s="652"/>
      <c r="Q696" s="652"/>
      <c r="R696" s="2639"/>
      <c r="S696" s="2639"/>
      <c r="T696" s="2639"/>
      <c r="U696" s="2639"/>
      <c r="V696" s="2748"/>
      <c r="W696" s="213"/>
      <c r="X696" s="213"/>
      <c r="Y696" s="213"/>
      <c r="Z696" s="213"/>
      <c r="AA696" s="3470"/>
      <c r="AB696" s="213"/>
      <c r="AC696" s="1658"/>
      <c r="AD696" s="1658">
        <f t="shared" si="441"/>
        <v>0</v>
      </c>
      <c r="AE696" s="2159"/>
      <c r="AF696" s="1538"/>
    </row>
    <row r="697" spans="1:32" s="59" customFormat="1" ht="16.5" customHeight="1" x14ac:dyDescent="0.25">
      <c r="A697" s="716">
        <v>1</v>
      </c>
      <c r="B697" s="1551">
        <v>1</v>
      </c>
      <c r="C697" s="487" t="s">
        <v>299</v>
      </c>
      <c r="D697" s="487"/>
      <c r="E697" s="500"/>
      <c r="F697" s="1945"/>
      <c r="G697" s="105"/>
      <c r="H697" s="105"/>
      <c r="I697" s="105"/>
      <c r="J697" s="344"/>
      <c r="K697" s="344"/>
      <c r="L697" s="346"/>
      <c r="M697" s="346"/>
      <c r="N697" s="346"/>
      <c r="O697" s="346"/>
      <c r="P697" s="346"/>
      <c r="Q697" s="346"/>
      <c r="R697" s="638"/>
      <c r="S697" s="638"/>
      <c r="T697" s="638"/>
      <c r="U697" s="638"/>
      <c r="V697" s="2706"/>
      <c r="W697" s="420"/>
      <c r="X697" s="420"/>
      <c r="Y697" s="420"/>
      <c r="Z697" s="420"/>
      <c r="AA697" s="3434"/>
      <c r="AB697" s="420"/>
      <c r="AC697" s="1636"/>
      <c r="AD697" s="1636">
        <f t="shared" si="441"/>
        <v>0</v>
      </c>
      <c r="AE697" s="2159"/>
      <c r="AF697" s="1538"/>
    </row>
    <row r="698" spans="1:32" s="59" customFormat="1" ht="33" customHeight="1" x14ac:dyDescent="0.25">
      <c r="A698" s="716">
        <v>1</v>
      </c>
      <c r="B698" s="1551">
        <v>1</v>
      </c>
      <c r="C698" s="387" t="s">
        <v>645</v>
      </c>
      <c r="D698" s="387"/>
      <c r="E698" s="387"/>
      <c r="F698" s="690">
        <f t="shared" ref="F698:G698" si="463">SUM(F700:F703)+F699/2.7</f>
        <v>47428.148148148146</v>
      </c>
      <c r="G698" s="420">
        <f t="shared" si="463"/>
        <v>15808.925925925925</v>
      </c>
      <c r="H698" s="420">
        <f>SUM(H700:H703)+H699/2.7</f>
        <v>7531.6518518518515</v>
      </c>
      <c r="I698" s="420">
        <f>H698/G698*100</f>
        <v>47.641768246255637</v>
      </c>
      <c r="J698" s="114"/>
      <c r="K698" s="114"/>
      <c r="L698" s="444"/>
      <c r="M698" s="444"/>
      <c r="N698" s="444"/>
      <c r="O698" s="444"/>
      <c r="P698" s="444"/>
      <c r="Q698" s="444"/>
      <c r="R698" s="2614"/>
      <c r="S698" s="2614"/>
      <c r="T698" s="2614"/>
      <c r="U698" s="2614"/>
      <c r="V698" s="2708"/>
      <c r="W698" s="690"/>
      <c r="X698" s="690"/>
      <c r="Y698" s="690"/>
      <c r="Z698" s="690"/>
      <c r="AA698" s="2606"/>
      <c r="AB698" s="2180">
        <f t="shared" ref="AB698" si="464">SUM(AB700:AB703)+AB699/2.7</f>
        <v>0</v>
      </c>
      <c r="AC698" s="1641">
        <f>AC699+AC700+AC701+AC702+AC703</f>
        <v>0</v>
      </c>
      <c r="AD698" s="1641">
        <f t="shared" si="441"/>
        <v>0</v>
      </c>
      <c r="AE698" s="2159"/>
      <c r="AF698" s="1538"/>
    </row>
    <row r="699" spans="1:32" s="59" customFormat="1" ht="15" customHeight="1" x14ac:dyDescent="0.25">
      <c r="A699" s="716"/>
      <c r="B699" s="1551">
        <v>1</v>
      </c>
      <c r="C699" s="387" t="s">
        <v>422</v>
      </c>
      <c r="D699" s="387"/>
      <c r="E699" s="387"/>
      <c r="F699" s="690">
        <v>616</v>
      </c>
      <c r="G699" s="420">
        <f t="shared" ref="G699:G707" si="465">ROUND(F699/12*$C$3,0)</f>
        <v>205</v>
      </c>
      <c r="H699" s="420">
        <v>350.06</v>
      </c>
      <c r="I699" s="420">
        <f>H699/G699*100</f>
        <v>170.76097560975609</v>
      </c>
      <c r="J699" s="114"/>
      <c r="K699" s="114"/>
      <c r="L699" s="444"/>
      <c r="M699" s="444"/>
      <c r="N699" s="444"/>
      <c r="O699" s="444"/>
      <c r="P699" s="444"/>
      <c r="Q699" s="444"/>
      <c r="R699" s="2614"/>
      <c r="S699" s="2614"/>
      <c r="T699" s="2614"/>
      <c r="U699" s="2614"/>
      <c r="V699" s="2708"/>
      <c r="W699" s="690"/>
      <c r="X699" s="690"/>
      <c r="Y699" s="690"/>
      <c r="Z699" s="690"/>
      <c r="AA699" s="2606"/>
      <c r="AB699" s="690"/>
      <c r="AC699" s="1641"/>
      <c r="AD699" s="1641">
        <f t="shared" si="441"/>
        <v>0</v>
      </c>
      <c r="AE699" s="2159"/>
      <c r="AF699" s="1538"/>
    </row>
    <row r="700" spans="1:32" s="59" customFormat="1" ht="15" customHeight="1" x14ac:dyDescent="0.25">
      <c r="A700" s="716">
        <v>1</v>
      </c>
      <c r="B700" s="1551">
        <v>1</v>
      </c>
      <c r="C700" s="387" t="s">
        <v>300</v>
      </c>
      <c r="D700" s="387"/>
      <c r="E700" s="387"/>
      <c r="F700" s="690"/>
      <c r="G700" s="81">
        <f t="shared" si="465"/>
        <v>0</v>
      </c>
      <c r="H700" s="420"/>
      <c r="I700" s="420"/>
      <c r="J700" s="114"/>
      <c r="K700" s="114"/>
      <c r="L700" s="444"/>
      <c r="M700" s="444"/>
      <c r="N700" s="444"/>
      <c r="O700" s="444"/>
      <c r="P700" s="444"/>
      <c r="Q700" s="444"/>
      <c r="R700" s="2614"/>
      <c r="S700" s="2614"/>
      <c r="T700" s="2614"/>
      <c r="U700" s="2614"/>
      <c r="V700" s="2708"/>
      <c r="W700" s="690"/>
      <c r="X700" s="690"/>
      <c r="Y700" s="690"/>
      <c r="Z700" s="690"/>
      <c r="AA700" s="2606"/>
      <c r="AB700" s="690"/>
      <c r="AC700" s="1641"/>
      <c r="AD700" s="1641">
        <f t="shared" si="441"/>
        <v>0</v>
      </c>
      <c r="AE700" s="2159"/>
      <c r="AF700" s="1538"/>
    </row>
    <row r="701" spans="1:32" s="59" customFormat="1" ht="27" customHeight="1" x14ac:dyDescent="0.25">
      <c r="A701" s="716">
        <v>1</v>
      </c>
      <c r="B701" s="1551">
        <v>1</v>
      </c>
      <c r="C701" s="387" t="s">
        <v>301</v>
      </c>
      <c r="D701" s="387"/>
      <c r="E701" s="387"/>
      <c r="F701" s="690">
        <v>12000</v>
      </c>
      <c r="G701" s="81">
        <f t="shared" si="465"/>
        <v>4000</v>
      </c>
      <c r="H701" s="420">
        <v>3057</v>
      </c>
      <c r="I701" s="420">
        <f t="shared" ref="I701:I708" si="466">H701/G701*100</f>
        <v>76.424999999999997</v>
      </c>
      <c r="J701" s="114"/>
      <c r="K701" s="114"/>
      <c r="L701" s="444"/>
      <c r="M701" s="444"/>
      <c r="N701" s="444"/>
      <c r="O701" s="444"/>
      <c r="P701" s="444"/>
      <c r="Q701" s="444"/>
      <c r="R701" s="2614"/>
      <c r="S701" s="2614"/>
      <c r="T701" s="2614"/>
      <c r="U701" s="2614"/>
      <c r="V701" s="2708"/>
      <c r="W701" s="690"/>
      <c r="X701" s="690"/>
      <c r="Y701" s="690"/>
      <c r="Z701" s="690"/>
      <c r="AA701" s="2606"/>
      <c r="AB701" s="690"/>
      <c r="AC701" s="1641"/>
      <c r="AD701" s="1641">
        <f t="shared" si="441"/>
        <v>0</v>
      </c>
      <c r="AE701" s="2159"/>
      <c r="AF701" s="1538"/>
    </row>
    <row r="702" spans="1:32" s="59" customFormat="1" ht="30" customHeight="1" x14ac:dyDescent="0.25">
      <c r="A702" s="716">
        <v>1</v>
      </c>
      <c r="B702" s="1551">
        <v>1</v>
      </c>
      <c r="C702" s="387" t="s">
        <v>302</v>
      </c>
      <c r="D702" s="387"/>
      <c r="E702" s="387"/>
      <c r="F702" s="690">
        <v>400</v>
      </c>
      <c r="G702" s="81">
        <f t="shared" si="465"/>
        <v>133</v>
      </c>
      <c r="H702" s="420">
        <v>55</v>
      </c>
      <c r="I702" s="420">
        <f t="shared" si="466"/>
        <v>41.353383458646611</v>
      </c>
      <c r="J702" s="114"/>
      <c r="K702" s="114"/>
      <c r="L702" s="444"/>
      <c r="M702" s="444"/>
      <c r="N702" s="444"/>
      <c r="O702" s="444"/>
      <c r="P702" s="444"/>
      <c r="Q702" s="444"/>
      <c r="R702" s="2614"/>
      <c r="S702" s="2614"/>
      <c r="T702" s="2614"/>
      <c r="U702" s="2614"/>
      <c r="V702" s="2708"/>
      <c r="W702" s="690"/>
      <c r="X702" s="690"/>
      <c r="Y702" s="690"/>
      <c r="Z702" s="690"/>
      <c r="AA702" s="2606"/>
      <c r="AB702" s="690"/>
      <c r="AC702" s="1641"/>
      <c r="AD702" s="1641">
        <f t="shared" si="441"/>
        <v>0</v>
      </c>
      <c r="AE702" s="2159"/>
      <c r="AF702" s="1538"/>
    </row>
    <row r="703" spans="1:32" s="59" customFormat="1" ht="15" customHeight="1" x14ac:dyDescent="0.25">
      <c r="A703" s="716">
        <v>1</v>
      </c>
      <c r="B703" s="1551">
        <v>1</v>
      </c>
      <c r="C703" s="387" t="s">
        <v>303</v>
      </c>
      <c r="D703" s="387"/>
      <c r="E703" s="387"/>
      <c r="F703" s="690">
        <v>34800</v>
      </c>
      <c r="G703" s="81">
        <f t="shared" si="465"/>
        <v>11600</v>
      </c>
      <c r="H703" s="420">
        <v>4290</v>
      </c>
      <c r="I703" s="420">
        <f t="shared" si="466"/>
        <v>36.982758620689651</v>
      </c>
      <c r="J703" s="114"/>
      <c r="K703" s="114"/>
      <c r="L703" s="444"/>
      <c r="M703" s="444"/>
      <c r="N703" s="444"/>
      <c r="O703" s="444"/>
      <c r="P703" s="444"/>
      <c r="Q703" s="444"/>
      <c r="R703" s="2614"/>
      <c r="S703" s="2614"/>
      <c r="T703" s="2614"/>
      <c r="U703" s="2614"/>
      <c r="V703" s="2708"/>
      <c r="W703" s="690"/>
      <c r="X703" s="690"/>
      <c r="Y703" s="690"/>
      <c r="Z703" s="690"/>
      <c r="AA703" s="2606"/>
      <c r="AB703" s="690"/>
      <c r="AC703" s="1641"/>
      <c r="AD703" s="1641">
        <f t="shared" si="441"/>
        <v>0</v>
      </c>
      <c r="AE703" s="2159"/>
      <c r="AF703" s="1538"/>
    </row>
    <row r="704" spans="1:32" s="59" customFormat="1" ht="45.75" customHeight="1" x14ac:dyDescent="0.25">
      <c r="A704" s="716"/>
      <c r="B704" s="1551">
        <v>1</v>
      </c>
      <c r="C704" s="387" t="s">
        <v>480</v>
      </c>
      <c r="D704" s="387"/>
      <c r="E704" s="387"/>
      <c r="F704" s="690">
        <v>6405</v>
      </c>
      <c r="G704" s="81">
        <f t="shared" si="465"/>
        <v>2135</v>
      </c>
      <c r="H704" s="420">
        <v>49</v>
      </c>
      <c r="I704" s="420">
        <f t="shared" si="466"/>
        <v>2.2950819672131146</v>
      </c>
      <c r="J704" s="114"/>
      <c r="K704" s="114"/>
      <c r="L704" s="444"/>
      <c r="M704" s="444"/>
      <c r="N704" s="444"/>
      <c r="O704" s="444"/>
      <c r="P704" s="444"/>
      <c r="Q704" s="444"/>
      <c r="R704" s="2614"/>
      <c r="S704" s="2614"/>
      <c r="T704" s="2614"/>
      <c r="U704" s="2614"/>
      <c r="V704" s="2708"/>
      <c r="W704" s="690"/>
      <c r="X704" s="690"/>
      <c r="Y704" s="690"/>
      <c r="Z704" s="690"/>
      <c r="AA704" s="2606"/>
      <c r="AB704" s="690"/>
      <c r="AC704" s="1641"/>
      <c r="AD704" s="1641">
        <f t="shared" si="441"/>
        <v>0</v>
      </c>
      <c r="AE704" s="2159"/>
      <c r="AF704" s="1538"/>
    </row>
    <row r="705" spans="1:32" s="59" customFormat="1" ht="21" customHeight="1" x14ac:dyDescent="0.25">
      <c r="A705" s="716">
        <v>1</v>
      </c>
      <c r="B705" s="1551">
        <v>1</v>
      </c>
      <c r="C705" s="387" t="s">
        <v>155</v>
      </c>
      <c r="D705" s="387"/>
      <c r="E705" s="387"/>
      <c r="F705" s="690">
        <f>F706+F707/8.5</f>
        <v>73999.705882352937</v>
      </c>
      <c r="G705" s="81">
        <f t="shared" ref="G705:H705" si="467">G706+G707/8.5</f>
        <v>24666.235294117647</v>
      </c>
      <c r="H705" s="81">
        <f t="shared" si="467"/>
        <v>21466.44823529412</v>
      </c>
      <c r="I705" s="420">
        <f t="shared" si="466"/>
        <v>87.027663440855093</v>
      </c>
      <c r="J705" s="114"/>
      <c r="K705" s="114"/>
      <c r="L705" s="444"/>
      <c r="M705" s="444"/>
      <c r="N705" s="444"/>
      <c r="O705" s="444"/>
      <c r="P705" s="444"/>
      <c r="Q705" s="444"/>
      <c r="R705" s="2614"/>
      <c r="S705" s="2614"/>
      <c r="T705" s="2614"/>
      <c r="U705" s="2614"/>
      <c r="V705" s="2708"/>
      <c r="W705" s="690"/>
      <c r="X705" s="690"/>
      <c r="Y705" s="690"/>
      <c r="Z705" s="690"/>
      <c r="AA705" s="2606"/>
      <c r="AB705" s="81">
        <f t="shared" ref="AB705" si="468">AB706+AB707/8.5</f>
        <v>0</v>
      </c>
      <c r="AC705" s="1641">
        <f>AC706+AC707</f>
        <v>0</v>
      </c>
      <c r="AD705" s="1641">
        <f t="shared" si="441"/>
        <v>0</v>
      </c>
      <c r="AE705" s="2159"/>
      <c r="AF705" s="1538"/>
    </row>
    <row r="706" spans="1:32" s="59" customFormat="1" ht="21" customHeight="1" x14ac:dyDescent="0.25">
      <c r="A706" s="716"/>
      <c r="B706" s="1551">
        <v>1</v>
      </c>
      <c r="C706" s="387" t="s">
        <v>406</v>
      </c>
      <c r="D706" s="387"/>
      <c r="E706" s="387"/>
      <c r="F706" s="690">
        <v>72235</v>
      </c>
      <c r="G706" s="81">
        <f t="shared" si="465"/>
        <v>24078</v>
      </c>
      <c r="H706" s="81">
        <v>20813</v>
      </c>
      <c r="I706" s="420">
        <f t="shared" si="466"/>
        <v>86.439903646482264</v>
      </c>
      <c r="J706" s="114"/>
      <c r="K706" s="114"/>
      <c r="L706" s="444"/>
      <c r="M706" s="444"/>
      <c r="N706" s="444"/>
      <c r="O706" s="444"/>
      <c r="P706" s="444"/>
      <c r="Q706" s="444"/>
      <c r="R706" s="2614"/>
      <c r="S706" s="2614"/>
      <c r="T706" s="2614"/>
      <c r="U706" s="2614"/>
      <c r="V706" s="2708"/>
      <c r="W706" s="690"/>
      <c r="X706" s="690"/>
      <c r="Y706" s="690"/>
      <c r="Z706" s="690"/>
      <c r="AA706" s="2606"/>
      <c r="AB706" s="690"/>
      <c r="AC706" s="1641"/>
      <c r="AD706" s="1641">
        <f t="shared" si="441"/>
        <v>0</v>
      </c>
      <c r="AE706" s="2159"/>
      <c r="AF706" s="1538"/>
    </row>
    <row r="707" spans="1:32" s="59" customFormat="1" ht="27" customHeight="1" x14ac:dyDescent="0.25">
      <c r="A707" s="716">
        <v>1</v>
      </c>
      <c r="B707" s="1551">
        <v>1</v>
      </c>
      <c r="C707" s="387" t="s">
        <v>410</v>
      </c>
      <c r="D707" s="387"/>
      <c r="E707" s="387"/>
      <c r="F707" s="690">
        <v>15000</v>
      </c>
      <c r="G707" s="81">
        <f t="shared" si="465"/>
        <v>5000</v>
      </c>
      <c r="H707" s="81">
        <v>5554.31</v>
      </c>
      <c r="I707" s="420">
        <f t="shared" si="466"/>
        <v>111.08620000000001</v>
      </c>
      <c r="J707" s="114"/>
      <c r="K707" s="114"/>
      <c r="L707" s="444"/>
      <c r="M707" s="444"/>
      <c r="N707" s="444"/>
      <c r="O707" s="444"/>
      <c r="P707" s="444"/>
      <c r="Q707" s="444"/>
      <c r="R707" s="2614"/>
      <c r="S707" s="2614"/>
      <c r="T707" s="2614"/>
      <c r="U707" s="2614"/>
      <c r="V707" s="2708"/>
      <c r="W707" s="690"/>
      <c r="X707" s="690"/>
      <c r="Y707" s="690"/>
      <c r="Z707" s="690"/>
      <c r="AA707" s="2606"/>
      <c r="AB707" s="690"/>
      <c r="AC707" s="1641"/>
      <c r="AD707" s="1641">
        <f t="shared" si="441"/>
        <v>0</v>
      </c>
      <c r="AE707" s="2159"/>
      <c r="AF707" s="1538"/>
    </row>
    <row r="708" spans="1:32" s="223" customFormat="1" ht="30" customHeight="1" x14ac:dyDescent="0.25">
      <c r="A708" s="716">
        <v>1</v>
      </c>
      <c r="B708" s="1551">
        <v>1</v>
      </c>
      <c r="C708" s="198" t="s">
        <v>166</v>
      </c>
      <c r="D708" s="198"/>
      <c r="E708" s="488"/>
      <c r="F708" s="691">
        <f>F698+F706*3.2+F707/3.9</f>
        <v>282426.30199430202</v>
      </c>
      <c r="G708" s="368">
        <f t="shared" ref="G708:H708" si="469">G698+G706*3.2+G707/3.9</f>
        <v>94140.577207977214</v>
      </c>
      <c r="H708" s="368">
        <f t="shared" si="469"/>
        <v>75557.433903133919</v>
      </c>
      <c r="I708" s="368">
        <f t="shared" si="466"/>
        <v>80.260219497285377</v>
      </c>
      <c r="J708" s="114"/>
      <c r="K708" s="114"/>
      <c r="L708" s="444"/>
      <c r="M708" s="444"/>
      <c r="N708" s="444"/>
      <c r="O708" s="444"/>
      <c r="P708" s="444"/>
      <c r="Q708" s="444"/>
      <c r="R708" s="848">
        <v>192568.31055000002</v>
      </c>
      <c r="S708" s="848">
        <v>192568.31055000002</v>
      </c>
      <c r="T708" s="848">
        <v>192568.31055000002</v>
      </c>
      <c r="U708" s="848">
        <v>192568.31055000002</v>
      </c>
      <c r="V708" s="2709">
        <f>R708/12*$C$3+(S708-R708)/11*3+(T708-S708)/10*2+(U708-T708)/9*1</f>
        <v>64189.436850000006</v>
      </c>
      <c r="W708" s="623">
        <f>AA708-Z708</f>
        <v>64045.010700000013</v>
      </c>
      <c r="X708" s="623"/>
      <c r="Y708" s="623">
        <f>W708-V708</f>
        <v>-144.42614999999205</v>
      </c>
      <c r="Z708" s="623">
        <v>-247.61699000000002</v>
      </c>
      <c r="AA708" s="2607">
        <v>63797.393710000011</v>
      </c>
      <c r="AB708" s="368">
        <f t="shared" ref="AB708" si="470">AB698+AB706*3.2+AB707/3.9</f>
        <v>0</v>
      </c>
      <c r="AC708" s="1645">
        <f>AC705+AC698</f>
        <v>0</v>
      </c>
      <c r="AD708" s="1641">
        <f t="shared" si="441"/>
        <v>0</v>
      </c>
      <c r="AE708" s="2159"/>
      <c r="AF708" s="743"/>
    </row>
    <row r="709" spans="1:32" s="59" customFormat="1" ht="30" customHeight="1" x14ac:dyDescent="0.25">
      <c r="A709" s="716">
        <v>1</v>
      </c>
      <c r="B709" s="1551">
        <v>1</v>
      </c>
      <c r="C709" s="487" t="s">
        <v>304</v>
      </c>
      <c r="D709" s="487"/>
      <c r="E709" s="387"/>
      <c r="F709" s="690"/>
      <c r="G709" s="420"/>
      <c r="H709" s="420"/>
      <c r="I709" s="368"/>
      <c r="J709" s="114"/>
      <c r="K709" s="114"/>
      <c r="L709" s="444"/>
      <c r="M709" s="444"/>
      <c r="N709" s="444"/>
      <c r="O709" s="444"/>
      <c r="P709" s="444"/>
      <c r="Q709" s="444"/>
      <c r="R709" s="2614"/>
      <c r="S709" s="2614"/>
      <c r="T709" s="2614"/>
      <c r="U709" s="2614"/>
      <c r="V709" s="2708"/>
      <c r="W709" s="690"/>
      <c r="X709" s="690"/>
      <c r="Y709" s="690"/>
      <c r="Z709" s="690"/>
      <c r="AA709" s="2606"/>
      <c r="AB709" s="690"/>
      <c r="AC709" s="1641"/>
      <c r="AD709" s="1641">
        <f t="shared" si="441"/>
        <v>0</v>
      </c>
      <c r="AE709" s="2159"/>
      <c r="AF709" s="1538"/>
    </row>
    <row r="710" spans="1:32" s="59" customFormat="1" ht="40.5" customHeight="1" x14ac:dyDescent="0.25">
      <c r="A710" s="716">
        <v>1</v>
      </c>
      <c r="B710" s="1551">
        <v>1</v>
      </c>
      <c r="C710" s="387" t="s">
        <v>645</v>
      </c>
      <c r="D710" s="387"/>
      <c r="E710" s="387"/>
      <c r="F710" s="690">
        <f>SUM(F712,F717)</f>
        <v>64482</v>
      </c>
      <c r="G710" s="420">
        <f>SUM(G712,G717)</f>
        <v>21495</v>
      </c>
      <c r="H710" s="420">
        <f>SUM(H712,H717)</f>
        <v>19681.929643263662</v>
      </c>
      <c r="I710" s="420">
        <f>H710/G710*100</f>
        <v>91.565153027511798</v>
      </c>
      <c r="J710" s="114"/>
      <c r="K710" s="114"/>
      <c r="L710" s="444"/>
      <c r="M710" s="444"/>
      <c r="N710" s="444"/>
      <c r="O710" s="444"/>
      <c r="P710" s="444"/>
      <c r="Q710" s="444"/>
      <c r="R710" s="2614"/>
      <c r="S710" s="2614"/>
      <c r="T710" s="2614"/>
      <c r="U710" s="2614"/>
      <c r="V710" s="2708"/>
      <c r="W710" s="690"/>
      <c r="X710" s="690"/>
      <c r="Y710" s="690"/>
      <c r="Z710" s="690"/>
      <c r="AA710" s="2606"/>
      <c r="AB710" s="420">
        <f>SUM(AB712,AB717)</f>
        <v>0</v>
      </c>
      <c r="AC710" s="690">
        <f>AC711+AC712+AC717</f>
        <v>0</v>
      </c>
      <c r="AD710" s="690">
        <f t="shared" si="441"/>
        <v>0</v>
      </c>
      <c r="AE710" s="2159"/>
      <c r="AF710" s="1538"/>
    </row>
    <row r="711" spans="1:32" s="59" customFormat="1" ht="30" customHeight="1" x14ac:dyDescent="0.25">
      <c r="A711" s="716">
        <v>1</v>
      </c>
      <c r="B711" s="1551">
        <v>1</v>
      </c>
      <c r="C711" s="387" t="s">
        <v>300</v>
      </c>
      <c r="D711" s="387"/>
      <c r="E711" s="387"/>
      <c r="F711" s="690"/>
      <c r="G711" s="81">
        <f>ROUND(F711/12*$C$3,0)</f>
        <v>0</v>
      </c>
      <c r="H711" s="420"/>
      <c r="I711" s="420"/>
      <c r="J711" s="114"/>
      <c r="K711" s="114"/>
      <c r="L711" s="444"/>
      <c r="M711" s="444"/>
      <c r="N711" s="444"/>
      <c r="O711" s="444"/>
      <c r="P711" s="444"/>
      <c r="Q711" s="444"/>
      <c r="R711" s="2614"/>
      <c r="S711" s="2614"/>
      <c r="T711" s="2614"/>
      <c r="U711" s="2614"/>
      <c r="V711" s="2708"/>
      <c r="W711" s="690"/>
      <c r="X711" s="690"/>
      <c r="Y711" s="690"/>
      <c r="Z711" s="690"/>
      <c r="AA711" s="2606"/>
      <c r="AB711" s="690"/>
      <c r="AC711" s="1641"/>
      <c r="AD711" s="1641">
        <f t="shared" si="441"/>
        <v>0</v>
      </c>
      <c r="AE711" s="2159"/>
      <c r="AF711" s="1538"/>
    </row>
    <row r="712" spans="1:32" s="59" customFormat="1" ht="42.75" customHeight="1" x14ac:dyDescent="0.25">
      <c r="A712" s="716">
        <v>1</v>
      </c>
      <c r="B712" s="1551">
        <v>1</v>
      </c>
      <c r="C712" s="387" t="s">
        <v>305</v>
      </c>
      <c r="D712" s="387"/>
      <c r="E712" s="387"/>
      <c r="F712" s="690">
        <f>SUM(F713:F716)</f>
        <v>17380</v>
      </c>
      <c r="G712" s="420">
        <f>SUM(G713:G716)</f>
        <v>5794</v>
      </c>
      <c r="H712" s="420">
        <f>SUM(H713:H716)</f>
        <v>2494.0908568142613</v>
      </c>
      <c r="I712" s="420">
        <f t="shared" ref="I712:I720" si="471">H712/G712*100</f>
        <v>43.04609694190993</v>
      </c>
      <c r="J712" s="114"/>
      <c r="K712" s="114"/>
      <c r="L712" s="444"/>
      <c r="M712" s="444"/>
      <c r="N712" s="444"/>
      <c r="O712" s="444"/>
      <c r="P712" s="444"/>
      <c r="Q712" s="444"/>
      <c r="R712" s="2614"/>
      <c r="S712" s="2614"/>
      <c r="T712" s="2614"/>
      <c r="U712" s="2614"/>
      <c r="V712" s="2708"/>
      <c r="W712" s="690"/>
      <c r="X712" s="690"/>
      <c r="Y712" s="690"/>
      <c r="Z712" s="690"/>
      <c r="AA712" s="2606"/>
      <c r="AB712" s="691">
        <f>AB713+AB714+AB715*1.9412+AB716*1.9412</f>
        <v>0</v>
      </c>
      <c r="AC712" s="1644">
        <f>AC713+AC714+AC715+AC716</f>
        <v>0</v>
      </c>
      <c r="AD712" s="1644">
        <f t="shared" si="441"/>
        <v>0</v>
      </c>
      <c r="AE712" s="2159"/>
      <c r="AF712" s="1538"/>
    </row>
    <row r="713" spans="1:32" s="59" customFormat="1" ht="30" customHeight="1" x14ac:dyDescent="0.25">
      <c r="A713" s="716">
        <v>1</v>
      </c>
      <c r="B713" s="1551">
        <v>1</v>
      </c>
      <c r="C713" s="387" t="s">
        <v>306</v>
      </c>
      <c r="D713" s="387"/>
      <c r="E713" s="387"/>
      <c r="F713" s="690">
        <v>11487</v>
      </c>
      <c r="G713" s="81">
        <f>ROUND(F713/12*$C$3,0)</f>
        <v>3829</v>
      </c>
      <c r="H713" s="420">
        <v>854</v>
      </c>
      <c r="I713" s="420">
        <f t="shared" si="471"/>
        <v>22.30347349177331</v>
      </c>
      <c r="J713" s="114"/>
      <c r="K713" s="114"/>
      <c r="L713" s="444"/>
      <c r="M713" s="444"/>
      <c r="N713" s="444"/>
      <c r="O713" s="444"/>
      <c r="P713" s="444"/>
      <c r="Q713" s="444"/>
      <c r="R713" s="2614"/>
      <c r="S713" s="2614"/>
      <c r="T713" s="2614"/>
      <c r="U713" s="2614"/>
      <c r="V713" s="2708"/>
      <c r="W713" s="690"/>
      <c r="X713" s="690"/>
      <c r="Y713" s="690"/>
      <c r="Z713" s="690"/>
      <c r="AA713" s="2606"/>
      <c r="AB713" s="690"/>
      <c r="AC713" s="1641"/>
      <c r="AD713" s="1641">
        <f t="shared" si="441"/>
        <v>0</v>
      </c>
      <c r="AE713" s="2159"/>
      <c r="AF713" s="1538"/>
    </row>
    <row r="714" spans="1:32" s="59" customFormat="1" ht="30" customHeight="1" x14ac:dyDescent="0.25">
      <c r="A714" s="716">
        <v>1</v>
      </c>
      <c r="B714" s="1551">
        <v>1</v>
      </c>
      <c r="C714" s="387" t="s">
        <v>307</v>
      </c>
      <c r="D714" s="387"/>
      <c r="E714" s="387"/>
      <c r="F714" s="690">
        <v>3446</v>
      </c>
      <c r="G714" s="81">
        <f>ROUND(F714/12*$C$3,0)</f>
        <v>1149</v>
      </c>
      <c r="H714" s="420">
        <v>66</v>
      </c>
      <c r="I714" s="420">
        <f t="shared" si="471"/>
        <v>5.7441253263707575</v>
      </c>
      <c r="J714" s="114"/>
      <c r="K714" s="114"/>
      <c r="L714" s="444"/>
      <c r="M714" s="444"/>
      <c r="N714" s="444"/>
      <c r="O714" s="444"/>
      <c r="P714" s="444"/>
      <c r="Q714" s="444"/>
      <c r="R714" s="2614"/>
      <c r="S714" s="2614"/>
      <c r="T714" s="2614"/>
      <c r="U714" s="2614"/>
      <c r="V714" s="2708"/>
      <c r="W714" s="690"/>
      <c r="X714" s="690"/>
      <c r="Y714" s="690"/>
      <c r="Z714" s="690"/>
      <c r="AA714" s="2606"/>
      <c r="AB714" s="690"/>
      <c r="AC714" s="1641"/>
      <c r="AD714" s="1641">
        <f t="shared" si="441"/>
        <v>0</v>
      </c>
      <c r="AE714" s="2159"/>
      <c r="AF714" s="1538"/>
    </row>
    <row r="715" spans="1:32" s="59" customFormat="1" ht="30" customHeight="1" x14ac:dyDescent="0.25">
      <c r="A715" s="716">
        <v>1</v>
      </c>
      <c r="B715" s="1551">
        <v>1</v>
      </c>
      <c r="C715" s="387" t="s">
        <v>346</v>
      </c>
      <c r="D715" s="387"/>
      <c r="E715" s="387"/>
      <c r="F715" s="690">
        <v>395</v>
      </c>
      <c r="G715" s="81">
        <f>ROUND(F715/12*$C$3,0)</f>
        <v>132</v>
      </c>
      <c r="H715" s="420">
        <v>323.02702702702709</v>
      </c>
      <c r="I715" s="420">
        <f t="shared" si="471"/>
        <v>244.71744471744478</v>
      </c>
      <c r="J715" s="114"/>
      <c r="K715" s="114"/>
      <c r="L715" s="444"/>
      <c r="M715" s="444"/>
      <c r="N715" s="444"/>
      <c r="O715" s="444"/>
      <c r="P715" s="444"/>
      <c r="Q715" s="444"/>
      <c r="R715" s="2614"/>
      <c r="S715" s="2614"/>
      <c r="T715" s="2614"/>
      <c r="U715" s="2614"/>
      <c r="V715" s="2708"/>
      <c r="W715" s="690"/>
      <c r="X715" s="690"/>
      <c r="Y715" s="690"/>
      <c r="Z715" s="690"/>
      <c r="AA715" s="2606"/>
      <c r="AB715" s="690"/>
      <c r="AC715" s="1641"/>
      <c r="AD715" s="1641">
        <f t="shared" si="441"/>
        <v>0</v>
      </c>
      <c r="AE715" s="2159"/>
      <c r="AF715" s="1538"/>
    </row>
    <row r="716" spans="1:32" s="59" customFormat="1" ht="30" customHeight="1" x14ac:dyDescent="0.25">
      <c r="A716" s="716">
        <v>1</v>
      </c>
      <c r="B716" s="1551">
        <v>1</v>
      </c>
      <c r="C716" s="387" t="s">
        <v>347</v>
      </c>
      <c r="D716" s="387"/>
      <c r="E716" s="387"/>
      <c r="F716" s="690">
        <v>2052</v>
      </c>
      <c r="G716" s="81">
        <f>ROUND(F716/12*$C$3,0)</f>
        <v>684</v>
      </c>
      <c r="H716" s="420">
        <v>1251.0638297872342</v>
      </c>
      <c r="I716" s="420">
        <f t="shared" si="471"/>
        <v>182.90406868234419</v>
      </c>
      <c r="J716" s="114"/>
      <c r="K716" s="114"/>
      <c r="L716" s="444"/>
      <c r="M716" s="444"/>
      <c r="N716" s="444"/>
      <c r="O716" s="444"/>
      <c r="P716" s="444"/>
      <c r="Q716" s="444"/>
      <c r="R716" s="2614"/>
      <c r="S716" s="2614"/>
      <c r="T716" s="2614"/>
      <c r="U716" s="2614"/>
      <c r="V716" s="2708"/>
      <c r="W716" s="690"/>
      <c r="X716" s="690"/>
      <c r="Y716" s="690"/>
      <c r="Z716" s="690"/>
      <c r="AA716" s="2606"/>
      <c r="AB716" s="690"/>
      <c r="AC716" s="1641"/>
      <c r="AD716" s="1641">
        <f t="shared" si="441"/>
        <v>0</v>
      </c>
      <c r="AE716" s="2159"/>
      <c r="AF716" s="1538"/>
    </row>
    <row r="717" spans="1:32" s="59" customFormat="1" ht="51" customHeight="1" x14ac:dyDescent="0.25">
      <c r="A717" s="716">
        <v>1</v>
      </c>
      <c r="B717" s="1551">
        <v>1</v>
      </c>
      <c r="C717" s="387" t="s">
        <v>308</v>
      </c>
      <c r="D717" s="387"/>
      <c r="E717" s="387"/>
      <c r="F717" s="690">
        <f>SUM(F718:F720)</f>
        <v>47102</v>
      </c>
      <c r="G717" s="420">
        <f>SUM(G718:G720)</f>
        <v>15701</v>
      </c>
      <c r="H717" s="420">
        <f>SUM(H718:H720)</f>
        <v>17187.8387864494</v>
      </c>
      <c r="I717" s="420">
        <f t="shared" si="471"/>
        <v>109.46970757562831</v>
      </c>
      <c r="J717" s="114"/>
      <c r="K717" s="114"/>
      <c r="L717" s="444"/>
      <c r="M717" s="444"/>
      <c r="N717" s="444"/>
      <c r="O717" s="444"/>
      <c r="P717" s="444"/>
      <c r="Q717" s="444"/>
      <c r="R717" s="2614"/>
      <c r="S717" s="2614"/>
      <c r="T717" s="2614"/>
      <c r="U717" s="2614"/>
      <c r="V717" s="2708"/>
      <c r="W717" s="690"/>
      <c r="X717" s="690"/>
      <c r="Y717" s="690"/>
      <c r="Z717" s="690"/>
      <c r="AA717" s="2606"/>
      <c r="AB717" s="691">
        <f>AB718+AB719*4.7647+AB720*1.4375</f>
        <v>0</v>
      </c>
      <c r="AC717" s="1644">
        <f>AC718+AC719+AC720</f>
        <v>0</v>
      </c>
      <c r="AD717" s="1644">
        <f t="shared" si="441"/>
        <v>0</v>
      </c>
      <c r="AE717" s="2159"/>
      <c r="AF717" s="1538"/>
    </row>
    <row r="718" spans="1:32" s="59" customFormat="1" ht="30" customHeight="1" x14ac:dyDescent="0.25">
      <c r="A718" s="716">
        <v>1</v>
      </c>
      <c r="B718" s="1551">
        <v>1</v>
      </c>
      <c r="C718" s="387" t="s">
        <v>309</v>
      </c>
      <c r="D718" s="387"/>
      <c r="E718" s="387"/>
      <c r="F718" s="690">
        <v>2500</v>
      </c>
      <c r="G718" s="81">
        <f t="shared" ref="G718:G724" si="472">ROUND(F718/12*$C$3,0)</f>
        <v>833</v>
      </c>
      <c r="H718" s="420">
        <v>88</v>
      </c>
      <c r="I718" s="420">
        <f t="shared" si="471"/>
        <v>10.56422569027611</v>
      </c>
      <c r="J718" s="114"/>
      <c r="K718" s="114"/>
      <c r="L718" s="444"/>
      <c r="M718" s="444"/>
      <c r="N718" s="444"/>
      <c r="O718" s="444"/>
      <c r="P718" s="444"/>
      <c r="Q718" s="444"/>
      <c r="R718" s="2614"/>
      <c r="S718" s="2614"/>
      <c r="T718" s="2614"/>
      <c r="U718" s="2614"/>
      <c r="V718" s="2708"/>
      <c r="W718" s="690"/>
      <c r="X718" s="690"/>
      <c r="Y718" s="690"/>
      <c r="Z718" s="690"/>
      <c r="AA718" s="2606"/>
      <c r="AB718" s="690"/>
      <c r="AC718" s="1641"/>
      <c r="AD718" s="1641">
        <f t="shared" si="441"/>
        <v>0</v>
      </c>
      <c r="AE718" s="2159"/>
      <c r="AF718" s="1538"/>
    </row>
    <row r="719" spans="1:32" s="59" customFormat="1" ht="61.5" customHeight="1" x14ac:dyDescent="0.25">
      <c r="A719" s="716">
        <v>1</v>
      </c>
      <c r="B719" s="1551">
        <v>1</v>
      </c>
      <c r="C719" s="387" t="s">
        <v>361</v>
      </c>
      <c r="D719" s="387"/>
      <c r="E719" s="387"/>
      <c r="F719" s="690">
        <v>37379</v>
      </c>
      <c r="G719" s="81">
        <f t="shared" si="472"/>
        <v>12460</v>
      </c>
      <c r="H719" s="420">
        <v>15902.933104631216</v>
      </c>
      <c r="I719" s="420">
        <f t="shared" si="471"/>
        <v>127.6318868750499</v>
      </c>
      <c r="J719" s="114"/>
      <c r="K719" s="114"/>
      <c r="L719" s="444"/>
      <c r="M719" s="444"/>
      <c r="N719" s="444"/>
      <c r="O719" s="444"/>
      <c r="P719" s="444"/>
      <c r="Q719" s="444"/>
      <c r="R719" s="2614"/>
      <c r="S719" s="2614"/>
      <c r="T719" s="2614"/>
      <c r="U719" s="2614"/>
      <c r="V719" s="2708"/>
      <c r="W719" s="690"/>
      <c r="X719" s="690"/>
      <c r="Y719" s="690"/>
      <c r="Z719" s="690"/>
      <c r="AA719" s="2606"/>
      <c r="AB719" s="690"/>
      <c r="AC719" s="1641"/>
      <c r="AD719" s="1641">
        <f t="shared" si="441"/>
        <v>0</v>
      </c>
      <c r="AE719" s="2159"/>
      <c r="AF719" s="1538"/>
    </row>
    <row r="720" spans="1:32" s="59" customFormat="1" ht="55.5" customHeight="1" x14ac:dyDescent="0.25">
      <c r="A720" s="716">
        <v>1</v>
      </c>
      <c r="B720" s="1551">
        <v>1</v>
      </c>
      <c r="C720" s="387" t="s">
        <v>318</v>
      </c>
      <c r="D720" s="387"/>
      <c r="E720" s="387"/>
      <c r="F720" s="690">
        <v>7223</v>
      </c>
      <c r="G720" s="81">
        <f t="shared" si="472"/>
        <v>2408</v>
      </c>
      <c r="H720" s="420">
        <v>1196.9056818181818</v>
      </c>
      <c r="I720" s="420">
        <f t="shared" si="471"/>
        <v>49.70538545756569</v>
      </c>
      <c r="J720" s="114"/>
      <c r="K720" s="114"/>
      <c r="L720" s="444"/>
      <c r="M720" s="444"/>
      <c r="N720" s="444"/>
      <c r="O720" s="444"/>
      <c r="P720" s="444"/>
      <c r="Q720" s="444"/>
      <c r="R720" s="2614"/>
      <c r="S720" s="2614"/>
      <c r="T720" s="2614"/>
      <c r="U720" s="2614"/>
      <c r="V720" s="2708"/>
      <c r="W720" s="690"/>
      <c r="X720" s="690"/>
      <c r="Y720" s="690"/>
      <c r="Z720" s="690"/>
      <c r="AA720" s="2606"/>
      <c r="AB720" s="690"/>
      <c r="AC720" s="1641"/>
      <c r="AD720" s="1641">
        <f t="shared" si="441"/>
        <v>0</v>
      </c>
      <c r="AE720" s="2159"/>
      <c r="AF720" s="1538"/>
    </row>
    <row r="721" spans="1:267" s="59" customFormat="1" ht="21" customHeight="1" x14ac:dyDescent="0.25">
      <c r="A721" s="716">
        <v>1</v>
      </c>
      <c r="B721" s="1551">
        <v>1</v>
      </c>
      <c r="C721" s="387" t="s">
        <v>155</v>
      </c>
      <c r="D721" s="387"/>
      <c r="E721" s="387"/>
      <c r="F721" s="690"/>
      <c r="G721" s="81">
        <f t="shared" si="472"/>
        <v>0</v>
      </c>
      <c r="H721" s="420"/>
      <c r="I721" s="368"/>
      <c r="J721" s="114"/>
      <c r="K721" s="114"/>
      <c r="L721" s="444"/>
      <c r="M721" s="444"/>
      <c r="N721" s="444"/>
      <c r="O721" s="444"/>
      <c r="P721" s="444"/>
      <c r="Q721" s="444"/>
      <c r="R721" s="2614"/>
      <c r="S721" s="2614"/>
      <c r="T721" s="2614"/>
      <c r="U721" s="2614"/>
      <c r="V721" s="2708"/>
      <c r="W721" s="690"/>
      <c r="X721" s="690"/>
      <c r="Y721" s="690"/>
      <c r="Z721" s="690"/>
      <c r="AA721" s="2606"/>
      <c r="AB721" s="690"/>
      <c r="AC721" s="1641"/>
      <c r="AD721" s="1641">
        <f t="shared" si="441"/>
        <v>0</v>
      </c>
      <c r="AE721" s="2159"/>
      <c r="AF721" s="1538"/>
    </row>
    <row r="722" spans="1:267" s="59" customFormat="1" ht="34.5" customHeight="1" x14ac:dyDescent="0.25">
      <c r="A722" s="716">
        <v>1</v>
      </c>
      <c r="B722" s="1551">
        <v>1</v>
      </c>
      <c r="C722" s="387" t="s">
        <v>156</v>
      </c>
      <c r="D722" s="387"/>
      <c r="E722" s="387"/>
      <c r="F722" s="690">
        <v>39857</v>
      </c>
      <c r="G722" s="81">
        <f t="shared" si="472"/>
        <v>13286</v>
      </c>
      <c r="H722" s="81">
        <v>11519</v>
      </c>
      <c r="I722" s="420">
        <f t="shared" ref="I722:I729" si="473">H722/G722*100</f>
        <v>86.700286015354507</v>
      </c>
      <c r="J722" s="114"/>
      <c r="K722" s="114"/>
      <c r="L722" s="444"/>
      <c r="M722" s="444"/>
      <c r="N722" s="444"/>
      <c r="O722" s="444"/>
      <c r="P722" s="444"/>
      <c r="Q722" s="444"/>
      <c r="R722" s="2614"/>
      <c r="S722" s="2614"/>
      <c r="T722" s="2614"/>
      <c r="U722" s="2614"/>
      <c r="V722" s="2708"/>
      <c r="W722" s="690"/>
      <c r="X722" s="690"/>
      <c r="Y722" s="690"/>
      <c r="Z722" s="690"/>
      <c r="AA722" s="2606"/>
      <c r="AB722" s="690"/>
      <c r="AC722" s="1641"/>
      <c r="AD722" s="1641">
        <f t="shared" si="441"/>
        <v>0</v>
      </c>
      <c r="AE722" s="2159"/>
      <c r="AF722" s="1538"/>
    </row>
    <row r="723" spans="1:267" s="59" customFormat="1" ht="28.5" customHeight="1" x14ac:dyDescent="0.25">
      <c r="A723" s="716">
        <v>1</v>
      </c>
      <c r="B723" s="1551">
        <v>1</v>
      </c>
      <c r="C723" s="489" t="s">
        <v>375</v>
      </c>
      <c r="D723" s="489"/>
      <c r="E723" s="635"/>
      <c r="F723" s="842">
        <v>2640</v>
      </c>
      <c r="G723" s="656">
        <f t="shared" si="472"/>
        <v>880</v>
      </c>
      <c r="H723" s="346">
        <v>907</v>
      </c>
      <c r="I723" s="81">
        <f t="shared" si="473"/>
        <v>103.06818181818183</v>
      </c>
      <c r="J723" s="777">
        <f>L723/F723</f>
        <v>0</v>
      </c>
      <c r="K723" s="82"/>
      <c r="L723" s="392">
        <f>SUM(L721:L722)</f>
        <v>0</v>
      </c>
      <c r="M723" s="392">
        <f>SUM(M721:M722)</f>
        <v>0</v>
      </c>
      <c r="N723" s="392">
        <f>SUM(N721:N722)</f>
        <v>0</v>
      </c>
      <c r="O723" s="107"/>
      <c r="P723" s="392"/>
      <c r="Q723" s="83"/>
      <c r="R723" s="2615"/>
      <c r="S723" s="2615"/>
      <c r="T723" s="2615"/>
      <c r="U723" s="2615"/>
      <c r="V723" s="2710"/>
      <c r="W723" s="392"/>
      <c r="X723" s="392"/>
      <c r="Y723" s="392"/>
      <c r="Z723" s="107"/>
      <c r="AA723" s="3449"/>
      <c r="AB723" s="176"/>
      <c r="AC723" s="1648"/>
      <c r="AD723" s="1649">
        <f t="shared" si="441"/>
        <v>0</v>
      </c>
      <c r="AE723" s="2159"/>
      <c r="AF723" s="2134"/>
      <c r="AG723" s="85"/>
      <c r="AH723" s="85"/>
      <c r="AI723" s="85"/>
      <c r="AJ723" s="85"/>
      <c r="AK723" s="85"/>
      <c r="AL723" s="85"/>
      <c r="AM723" s="85"/>
      <c r="AN723" s="85"/>
      <c r="AO723" s="85"/>
      <c r="AP723" s="85"/>
      <c r="AQ723" s="85"/>
      <c r="AR723" s="85"/>
      <c r="AS723" s="85"/>
      <c r="AT723" s="85"/>
      <c r="AU723" s="85"/>
      <c r="AV723" s="85"/>
      <c r="AW723" s="85"/>
      <c r="AX723" s="85"/>
      <c r="AY723" s="85"/>
      <c r="AZ723" s="85"/>
      <c r="BA723" s="85"/>
      <c r="BB723" s="85"/>
      <c r="BC723" s="85"/>
      <c r="BD723" s="85"/>
      <c r="BE723" s="85"/>
      <c r="BF723" s="85"/>
      <c r="BG723" s="85"/>
      <c r="BH723" s="85"/>
      <c r="BI723" s="85"/>
      <c r="BJ723" s="85"/>
      <c r="BK723" s="85"/>
      <c r="BL723" s="85"/>
      <c r="BM723" s="85"/>
      <c r="BN723" s="85"/>
      <c r="BO723" s="85"/>
      <c r="BP723" s="85"/>
      <c r="BQ723" s="85"/>
      <c r="BR723" s="85"/>
      <c r="BS723" s="85"/>
      <c r="BT723" s="85"/>
      <c r="BU723" s="85"/>
      <c r="BV723" s="85"/>
      <c r="BW723" s="85"/>
      <c r="BX723" s="85"/>
      <c r="BY723" s="85"/>
      <c r="BZ723" s="85"/>
      <c r="CA723" s="85"/>
      <c r="CB723" s="85"/>
      <c r="CC723" s="85"/>
      <c r="CD723" s="85"/>
      <c r="CE723" s="85"/>
      <c r="CF723" s="85"/>
      <c r="CG723" s="85"/>
      <c r="CH723" s="85"/>
      <c r="CI723" s="85"/>
      <c r="CJ723" s="85"/>
      <c r="CK723" s="85"/>
      <c r="CL723" s="85"/>
      <c r="CM723" s="85"/>
      <c r="CN723" s="85"/>
      <c r="CO723" s="85"/>
      <c r="CP723" s="85"/>
      <c r="CQ723" s="85"/>
      <c r="CR723" s="85"/>
      <c r="CS723" s="85"/>
      <c r="CT723" s="85"/>
      <c r="CU723" s="85"/>
      <c r="CV723" s="85"/>
      <c r="CW723" s="85"/>
      <c r="CX723" s="85"/>
      <c r="CY723" s="85"/>
      <c r="CZ723" s="85"/>
      <c r="DA723" s="85"/>
      <c r="DB723" s="85"/>
      <c r="DC723" s="85"/>
      <c r="DD723" s="85"/>
      <c r="DE723" s="85"/>
      <c r="DF723" s="85"/>
      <c r="DG723" s="85"/>
      <c r="DH723" s="85"/>
      <c r="DI723" s="85"/>
      <c r="DJ723" s="85"/>
      <c r="DK723" s="85"/>
      <c r="DL723" s="85"/>
      <c r="DM723" s="85"/>
      <c r="DN723" s="85"/>
      <c r="DO723" s="85"/>
      <c r="DP723" s="85"/>
      <c r="DQ723" s="85"/>
      <c r="DR723" s="85"/>
      <c r="DS723" s="85"/>
      <c r="DT723" s="85"/>
      <c r="DU723" s="85"/>
      <c r="DV723" s="85"/>
      <c r="DW723" s="85"/>
      <c r="DX723" s="85"/>
      <c r="DY723" s="85"/>
      <c r="DZ723" s="85"/>
      <c r="EA723" s="85"/>
      <c r="EB723" s="85"/>
      <c r="EC723" s="85"/>
      <c r="ED723" s="85"/>
      <c r="EE723" s="85"/>
      <c r="EF723" s="85"/>
      <c r="EG723" s="85"/>
      <c r="EH723" s="85"/>
      <c r="EI723" s="85"/>
      <c r="EJ723" s="85"/>
      <c r="EK723" s="85"/>
      <c r="EL723" s="85"/>
      <c r="EM723" s="85"/>
      <c r="EN723" s="85"/>
      <c r="EO723" s="85"/>
      <c r="EP723" s="85"/>
      <c r="EQ723" s="85"/>
      <c r="ER723" s="85"/>
      <c r="ES723" s="85"/>
      <c r="ET723" s="85"/>
      <c r="EU723" s="85"/>
      <c r="EV723" s="85"/>
      <c r="EW723" s="85"/>
      <c r="EX723" s="85"/>
      <c r="EY723" s="85"/>
      <c r="EZ723" s="85"/>
      <c r="FA723" s="85"/>
      <c r="FB723" s="85"/>
      <c r="FC723" s="85"/>
      <c r="FD723" s="85"/>
      <c r="FE723" s="85"/>
      <c r="FF723" s="85"/>
      <c r="FG723" s="85"/>
      <c r="FH723" s="85"/>
      <c r="FI723" s="85"/>
      <c r="FJ723" s="85"/>
      <c r="FK723" s="85"/>
      <c r="FL723" s="85"/>
      <c r="FM723" s="85"/>
      <c r="FN723" s="85"/>
      <c r="FO723" s="85"/>
      <c r="FP723" s="85"/>
      <c r="FQ723" s="85"/>
      <c r="FR723" s="85"/>
      <c r="FS723" s="85"/>
      <c r="FT723" s="85"/>
      <c r="FU723" s="85"/>
      <c r="FV723" s="85"/>
      <c r="FW723" s="85"/>
      <c r="FX723" s="85"/>
      <c r="FY723" s="85"/>
      <c r="FZ723" s="85"/>
      <c r="GA723" s="85"/>
      <c r="GB723" s="85"/>
      <c r="GC723" s="85"/>
      <c r="GD723" s="85"/>
      <c r="GE723" s="85"/>
      <c r="GF723" s="85"/>
      <c r="GG723" s="85"/>
      <c r="GH723" s="85"/>
      <c r="GI723" s="85"/>
      <c r="GJ723" s="85"/>
      <c r="GK723" s="85"/>
      <c r="GL723" s="85"/>
      <c r="GM723" s="85"/>
      <c r="GN723" s="85"/>
      <c r="GO723" s="85"/>
      <c r="GP723" s="85"/>
      <c r="GQ723" s="85"/>
      <c r="GR723" s="85"/>
      <c r="GS723" s="85"/>
      <c r="GT723" s="85"/>
      <c r="GU723" s="85"/>
      <c r="GV723" s="85"/>
      <c r="GW723" s="85"/>
      <c r="GX723" s="85"/>
      <c r="GY723" s="85"/>
      <c r="GZ723" s="85"/>
      <c r="HA723" s="85"/>
      <c r="HB723" s="85"/>
      <c r="HC723" s="85"/>
      <c r="HD723" s="85"/>
      <c r="HE723" s="85"/>
      <c r="HF723" s="85"/>
      <c r="HG723" s="85"/>
      <c r="HH723" s="85"/>
      <c r="HI723" s="85"/>
      <c r="HJ723" s="85"/>
      <c r="HK723" s="85"/>
      <c r="HL723" s="85"/>
      <c r="HM723" s="85"/>
      <c r="HN723" s="85"/>
      <c r="HO723" s="85"/>
      <c r="HP723" s="85"/>
      <c r="HQ723" s="85"/>
      <c r="HR723" s="85"/>
      <c r="HS723" s="85"/>
      <c r="HT723" s="85"/>
      <c r="HU723" s="85"/>
      <c r="HV723" s="85"/>
      <c r="HW723" s="85"/>
      <c r="HX723" s="85"/>
      <c r="HY723" s="85"/>
      <c r="HZ723" s="85"/>
      <c r="IA723" s="85"/>
      <c r="IB723" s="85"/>
      <c r="IC723" s="85"/>
      <c r="ID723" s="85"/>
      <c r="IE723" s="85"/>
      <c r="IF723" s="85"/>
      <c r="IG723" s="85"/>
      <c r="IH723" s="85"/>
      <c r="II723" s="85"/>
      <c r="IJ723" s="85"/>
      <c r="IK723" s="85"/>
      <c r="IL723" s="85"/>
      <c r="IM723" s="85"/>
      <c r="IN723" s="85"/>
      <c r="IO723" s="85"/>
      <c r="IP723" s="85"/>
      <c r="IQ723" s="85"/>
      <c r="IR723" s="85"/>
      <c r="IS723" s="85"/>
      <c r="IT723" s="85"/>
      <c r="IU723" s="85"/>
      <c r="IV723" s="85"/>
      <c r="IW723" s="85"/>
      <c r="IX723" s="85"/>
      <c r="IY723" s="85"/>
      <c r="IZ723" s="85"/>
      <c r="JA723" s="85"/>
      <c r="JB723" s="85"/>
      <c r="JC723" s="85"/>
      <c r="JD723" s="85"/>
      <c r="JE723" s="85"/>
      <c r="JF723" s="85"/>
      <c r="JG723" s="85"/>
    </row>
    <row r="724" spans="1:267" s="59" customFormat="1" ht="52.5" customHeight="1" x14ac:dyDescent="0.25">
      <c r="A724" s="716">
        <v>1</v>
      </c>
      <c r="B724" s="1551">
        <v>1</v>
      </c>
      <c r="C724" s="490" t="s">
        <v>498</v>
      </c>
      <c r="D724" s="490"/>
      <c r="E724" s="387"/>
      <c r="F724" s="690">
        <v>3143</v>
      </c>
      <c r="G724" s="81">
        <f t="shared" si="472"/>
        <v>1048</v>
      </c>
      <c r="H724" s="81">
        <v>738</v>
      </c>
      <c r="I724" s="420">
        <f t="shared" si="473"/>
        <v>70.419847328244273</v>
      </c>
      <c r="J724" s="114"/>
      <c r="K724" s="114"/>
      <c r="L724" s="444"/>
      <c r="M724" s="444"/>
      <c r="N724" s="444"/>
      <c r="O724" s="444"/>
      <c r="P724" s="444"/>
      <c r="Q724" s="444"/>
      <c r="R724" s="2614"/>
      <c r="S724" s="2614"/>
      <c r="T724" s="2614"/>
      <c r="U724" s="2614"/>
      <c r="V724" s="2708"/>
      <c r="W724" s="690"/>
      <c r="X724" s="690"/>
      <c r="Y724" s="690"/>
      <c r="Z724" s="690"/>
      <c r="AA724" s="2606"/>
      <c r="AB724" s="690"/>
      <c r="AC724" s="1641"/>
      <c r="AD724" s="1641">
        <f t="shared" si="441"/>
        <v>0</v>
      </c>
      <c r="AE724" s="2159"/>
      <c r="AF724" s="1538"/>
    </row>
    <row r="725" spans="1:267" s="223" customFormat="1" ht="17.25" customHeight="1" x14ac:dyDescent="0.25">
      <c r="A725" s="716">
        <v>1</v>
      </c>
      <c r="B725" s="1551">
        <v>1</v>
      </c>
      <c r="C725" s="275" t="s">
        <v>163</v>
      </c>
      <c r="D725" s="275"/>
      <c r="E725" s="488"/>
      <c r="F725" s="691">
        <f>F710+F722+F724</f>
        <v>107482</v>
      </c>
      <c r="G725" s="368">
        <f t="shared" ref="G725:H725" si="474">G710+G722+G724</f>
        <v>35829</v>
      </c>
      <c r="H725" s="368">
        <f t="shared" si="474"/>
        <v>31938.929643263662</v>
      </c>
      <c r="I725" s="368">
        <f t="shared" si="473"/>
        <v>89.142676723502362</v>
      </c>
      <c r="J725" s="114"/>
      <c r="K725" s="114"/>
      <c r="L725" s="444"/>
      <c r="M725" s="444"/>
      <c r="N725" s="444"/>
      <c r="O725" s="444"/>
      <c r="P725" s="444"/>
      <c r="Q725" s="444"/>
      <c r="R725" s="848">
        <v>110157.23402</v>
      </c>
      <c r="S725" s="848">
        <v>110157.23402</v>
      </c>
      <c r="T725" s="848">
        <v>110157.23402</v>
      </c>
      <c r="U725" s="848">
        <v>110157.23402</v>
      </c>
      <c r="V725" s="2706">
        <f>R725/12*$C$3+(S725-R725)/11*3+(T725-S725)/10*2+(U725-T725)/9*1</f>
        <v>36719.07800666667</v>
      </c>
      <c r="W725" s="623">
        <f>AA725-Z725</f>
        <v>25735.480220000001</v>
      </c>
      <c r="X725" s="623"/>
      <c r="Y725" s="623">
        <f>W725-V725</f>
        <v>-10983.597786666669</v>
      </c>
      <c r="Z725" s="623">
        <v>-193.83417</v>
      </c>
      <c r="AA725" s="2607">
        <v>25541.646050000003</v>
      </c>
      <c r="AB725" s="368">
        <f>AB710+AB722</f>
        <v>0</v>
      </c>
      <c r="AC725" s="623">
        <f>AC722+AC710</f>
        <v>0</v>
      </c>
      <c r="AD725" s="623">
        <f t="shared" si="441"/>
        <v>0</v>
      </c>
      <c r="AE725" s="2159"/>
      <c r="AF725" s="743"/>
    </row>
    <row r="726" spans="1:267" s="223" customFormat="1" ht="17.25" customHeight="1" x14ac:dyDescent="0.25">
      <c r="A726" s="716"/>
      <c r="B726" s="1551">
        <v>1</v>
      </c>
      <c r="C726" s="591" t="s">
        <v>158</v>
      </c>
      <c r="D726" s="591"/>
      <c r="E726" s="651"/>
      <c r="F726" s="2535">
        <f>SUM(F727:F729)</f>
        <v>1656</v>
      </c>
      <c r="G726" s="2545">
        <f t="shared" ref="G726:H726" si="475">SUM(G727:G729)</f>
        <v>552</v>
      </c>
      <c r="H726" s="2545">
        <f t="shared" si="475"/>
        <v>557</v>
      </c>
      <c r="I726" s="2545">
        <f t="shared" si="473"/>
        <v>100.90579710144927</v>
      </c>
      <c r="J726" s="114"/>
      <c r="K726" s="114"/>
      <c r="L726" s="444"/>
      <c r="M726" s="444"/>
      <c r="N726" s="444"/>
      <c r="O726" s="444"/>
      <c r="P726" s="444"/>
      <c r="Q726" s="444"/>
      <c r="R726" s="848">
        <v>3500.8753199999996</v>
      </c>
      <c r="S726" s="848">
        <v>3500.8753199999996</v>
      </c>
      <c r="T726" s="848">
        <v>3500.8753199999996</v>
      </c>
      <c r="U726" s="848">
        <v>3500.8753199999996</v>
      </c>
      <c r="V726" s="2706">
        <f>R726/12*$C$3+(S726-R726)/11*3+(T726-S726)/10*2+(U726-T726)/9*1</f>
        <v>1166.9584399999999</v>
      </c>
      <c r="W726" s="623">
        <f>AA726-Z726</f>
        <v>1238.06846</v>
      </c>
      <c r="X726" s="623"/>
      <c r="Y726" s="623">
        <f>W726-V726</f>
        <v>71.110020000000077</v>
      </c>
      <c r="Z726" s="623">
        <v>0</v>
      </c>
      <c r="AA726" s="2607">
        <v>1238.06846</v>
      </c>
      <c r="AB726" s="623"/>
      <c r="AC726" s="623"/>
      <c r="AD726" s="1641">
        <f t="shared" si="441"/>
        <v>0</v>
      </c>
      <c r="AE726" s="2159"/>
      <c r="AF726" s="743"/>
    </row>
    <row r="727" spans="1:267" s="223" customFormat="1" ht="17.25" customHeight="1" x14ac:dyDescent="0.25">
      <c r="A727" s="716"/>
      <c r="B727" s="1551">
        <v>1</v>
      </c>
      <c r="C727" s="808" t="s">
        <v>78</v>
      </c>
      <c r="D727" s="808"/>
      <c r="E727" s="651"/>
      <c r="F727" s="690">
        <v>1500</v>
      </c>
      <c r="G727" s="81">
        <f>ROUND(F727/12*$C$3,0)</f>
        <v>500</v>
      </c>
      <c r="H727" s="805">
        <v>497</v>
      </c>
      <c r="I727" s="805">
        <f t="shared" si="473"/>
        <v>99.4</v>
      </c>
      <c r="J727" s="114"/>
      <c r="K727" s="114"/>
      <c r="L727" s="444"/>
      <c r="M727" s="444"/>
      <c r="N727" s="444"/>
      <c r="O727" s="444"/>
      <c r="P727" s="444"/>
      <c r="Q727" s="444"/>
      <c r="R727" s="848"/>
      <c r="S727" s="848"/>
      <c r="T727" s="848"/>
      <c r="U727" s="848"/>
      <c r="V727" s="2706"/>
      <c r="W727" s="623"/>
      <c r="X727" s="623"/>
      <c r="Y727" s="623"/>
      <c r="Z727" s="623"/>
      <c r="AA727" s="2607"/>
      <c r="AB727" s="623"/>
      <c r="AC727" s="623"/>
      <c r="AD727" s="623">
        <f t="shared" si="441"/>
        <v>0</v>
      </c>
      <c r="AE727" s="2159"/>
      <c r="AF727" s="743"/>
    </row>
    <row r="728" spans="1:267" s="223" customFormat="1" ht="37.5" customHeight="1" x14ac:dyDescent="0.25">
      <c r="A728" s="716"/>
      <c r="B728" s="1551">
        <v>1</v>
      </c>
      <c r="C728" s="808" t="s">
        <v>478</v>
      </c>
      <c r="D728" s="808"/>
      <c r="E728" s="651"/>
      <c r="F728" s="690"/>
      <c r="G728" s="81"/>
      <c r="H728" s="805">
        <v>0</v>
      </c>
      <c r="I728" s="805"/>
      <c r="J728" s="114"/>
      <c r="K728" s="114"/>
      <c r="L728" s="444"/>
      <c r="M728" s="444"/>
      <c r="N728" s="444"/>
      <c r="O728" s="444"/>
      <c r="P728" s="444"/>
      <c r="Q728" s="444"/>
      <c r="R728" s="848"/>
      <c r="S728" s="848"/>
      <c r="T728" s="848"/>
      <c r="U728" s="848"/>
      <c r="V728" s="2706"/>
      <c r="W728" s="623"/>
      <c r="X728" s="623"/>
      <c r="Y728" s="623"/>
      <c r="Z728" s="623"/>
      <c r="AA728" s="2607"/>
      <c r="AB728" s="623"/>
      <c r="AC728" s="623"/>
      <c r="AD728" s="623"/>
      <c r="AE728" s="2159"/>
      <c r="AF728" s="743"/>
    </row>
    <row r="729" spans="1:267" s="223" customFormat="1" ht="32.25" customHeight="1" x14ac:dyDescent="0.25">
      <c r="A729" s="716"/>
      <c r="B729" s="1551">
        <v>1</v>
      </c>
      <c r="C729" s="808" t="s">
        <v>143</v>
      </c>
      <c r="D729" s="808"/>
      <c r="E729" s="651"/>
      <c r="F729" s="690">
        <v>156</v>
      </c>
      <c r="G729" s="81">
        <f>ROUND(F729/12*$C$3,0)</f>
        <v>52</v>
      </c>
      <c r="H729" s="805">
        <v>60</v>
      </c>
      <c r="I729" s="805">
        <f t="shared" si="473"/>
        <v>115.38461538461537</v>
      </c>
      <c r="J729" s="114"/>
      <c r="K729" s="114"/>
      <c r="L729" s="444"/>
      <c r="M729" s="444"/>
      <c r="N729" s="444"/>
      <c r="O729" s="444"/>
      <c r="P729" s="444"/>
      <c r="Q729" s="444"/>
      <c r="R729" s="848"/>
      <c r="S729" s="848"/>
      <c r="T729" s="848"/>
      <c r="U729" s="848"/>
      <c r="V729" s="2706"/>
      <c r="W729" s="623"/>
      <c r="X729" s="623"/>
      <c r="Y729" s="623"/>
      <c r="Z729" s="623"/>
      <c r="AA729" s="2607"/>
      <c r="AB729" s="623"/>
      <c r="AC729" s="623"/>
      <c r="AD729" s="623">
        <f t="shared" si="441"/>
        <v>0</v>
      </c>
      <c r="AE729" s="2159"/>
      <c r="AF729" s="743"/>
    </row>
    <row r="730" spans="1:267" s="223" customFormat="1" ht="30.75" customHeight="1" x14ac:dyDescent="0.25">
      <c r="A730" s="716"/>
      <c r="B730" s="1551">
        <v>1</v>
      </c>
      <c r="C730" s="808" t="s">
        <v>481</v>
      </c>
      <c r="D730" s="198"/>
      <c r="E730" s="488"/>
      <c r="F730" s="691"/>
      <c r="G730" s="368"/>
      <c r="H730" s="368">
        <v>0</v>
      </c>
      <c r="I730" s="368"/>
      <c r="J730" s="114"/>
      <c r="K730" s="114"/>
      <c r="L730" s="444"/>
      <c r="M730" s="444"/>
      <c r="N730" s="444"/>
      <c r="O730" s="444"/>
      <c r="P730" s="444"/>
      <c r="Q730" s="444"/>
      <c r="R730" s="848"/>
      <c r="S730" s="848"/>
      <c r="T730" s="848"/>
      <c r="U730" s="848"/>
      <c r="V730" s="2706"/>
      <c r="W730" s="623"/>
      <c r="X730" s="623"/>
      <c r="Y730" s="623"/>
      <c r="Z730" s="623"/>
      <c r="AA730" s="2607"/>
      <c r="AB730" s="623"/>
      <c r="AC730" s="623"/>
      <c r="AD730" s="623">
        <f t="shared" si="441"/>
        <v>0</v>
      </c>
      <c r="AE730" s="2159"/>
      <c r="AF730" s="743"/>
    </row>
    <row r="731" spans="1:267" s="59" customFormat="1" ht="15" customHeight="1" x14ac:dyDescent="0.25">
      <c r="A731" s="716">
        <v>1</v>
      </c>
      <c r="B731" s="1551">
        <v>1</v>
      </c>
      <c r="C731" s="651" t="s">
        <v>336</v>
      </c>
      <c r="D731" s="651"/>
      <c r="E731" s="651"/>
      <c r="F731" s="1976">
        <f>SUM(F725,F708)</f>
        <v>389908.30199430202</v>
      </c>
      <c r="G731" s="652">
        <f>SUM(G725,G708)</f>
        <v>129969.57720797721</v>
      </c>
      <c r="H731" s="652">
        <f>SUM(H725,H708)</f>
        <v>107496.36354639758</v>
      </c>
      <c r="I731" s="807">
        <f>H731/G731*100</f>
        <v>82.708866071312968</v>
      </c>
      <c r="J731" s="653"/>
      <c r="K731" s="653"/>
      <c r="L731" s="652"/>
      <c r="M731" s="652"/>
      <c r="N731" s="652"/>
      <c r="O731" s="652"/>
      <c r="P731" s="652"/>
      <c r="Q731" s="652"/>
      <c r="R731" s="848">
        <f t="shared" ref="R731:S731" si="476">SUM(R726,R725,R708)</f>
        <v>306226.41989000002</v>
      </c>
      <c r="S731" s="848">
        <f t="shared" si="476"/>
        <v>306226.41989000002</v>
      </c>
      <c r="T731" s="848">
        <f t="shared" ref="T731:U731" si="477">SUM(T726,T725,T708)</f>
        <v>306226.41989000002</v>
      </c>
      <c r="U731" s="848">
        <f t="shared" si="477"/>
        <v>306226.41989000002</v>
      </c>
      <c r="V731" s="2706">
        <f t="shared" ref="V731:AA731" si="478">SUM(V726,V725,V708)</f>
        <v>102075.47329666668</v>
      </c>
      <c r="W731" s="623">
        <f t="shared" si="478"/>
        <v>91018.559380000021</v>
      </c>
      <c r="X731" s="623">
        <f t="shared" si="478"/>
        <v>0</v>
      </c>
      <c r="Y731" s="623">
        <f t="shared" si="478"/>
        <v>-11056.913916666661</v>
      </c>
      <c r="Z731" s="623">
        <f t="shared" si="478"/>
        <v>-441.45116000000002</v>
      </c>
      <c r="AA731" s="2607">
        <f t="shared" si="478"/>
        <v>90577.108220000009</v>
      </c>
      <c r="AB731" s="652">
        <f>SUM(AB725,AB708)</f>
        <v>0</v>
      </c>
      <c r="AC731" s="623">
        <f t="shared" ref="AC731" si="479">SUM(AC726,AC725,AC708)</f>
        <v>0</v>
      </c>
      <c r="AD731" s="623">
        <f t="shared" si="441"/>
        <v>0</v>
      </c>
      <c r="AE731" s="2159"/>
      <c r="AF731" s="1538"/>
    </row>
    <row r="732" spans="1:267" s="59" customFormat="1" ht="15" customHeight="1" x14ac:dyDescent="0.25">
      <c r="A732" s="716">
        <v>1</v>
      </c>
      <c r="B732" s="1551">
        <v>1</v>
      </c>
      <c r="C732" s="202" t="s">
        <v>31</v>
      </c>
      <c r="D732" s="202"/>
      <c r="E732" s="202"/>
      <c r="F732" s="1975"/>
      <c r="G732" s="654"/>
      <c r="H732" s="654"/>
      <c r="I732" s="654"/>
      <c r="J732" s="653"/>
      <c r="K732" s="653"/>
      <c r="L732" s="652"/>
      <c r="M732" s="652"/>
      <c r="N732" s="652"/>
      <c r="O732" s="652"/>
      <c r="P732" s="652"/>
      <c r="Q732" s="652"/>
      <c r="R732" s="638"/>
      <c r="S732" s="638"/>
      <c r="T732" s="638"/>
      <c r="U732" s="638"/>
      <c r="V732" s="2706"/>
      <c r="W732" s="53"/>
      <c r="X732" s="53"/>
      <c r="Y732" s="53"/>
      <c r="Z732" s="53"/>
      <c r="AA732" s="3434"/>
      <c r="AB732" s="53"/>
      <c r="AC732" s="1636"/>
      <c r="AD732" s="1636">
        <f t="shared" si="441"/>
        <v>0</v>
      </c>
      <c r="AE732" s="2159"/>
      <c r="AF732" s="1538"/>
    </row>
    <row r="733" spans="1:267" s="59" customFormat="1" ht="15" customHeight="1" x14ac:dyDescent="0.25">
      <c r="A733" s="716">
        <v>1</v>
      </c>
      <c r="B733" s="1551">
        <v>1</v>
      </c>
      <c r="C733" s="133" t="s">
        <v>10</v>
      </c>
      <c r="D733" s="133"/>
      <c r="E733" s="809">
        <v>300</v>
      </c>
      <c r="F733" s="842">
        <v>226</v>
      </c>
      <c r="G733" s="81">
        <f t="shared" ref="G733:G741" si="480">F733/12*$C$3</f>
        <v>75.333333333333329</v>
      </c>
      <c r="H733" s="81">
        <v>70</v>
      </c>
      <c r="I733" s="81">
        <f t="shared" ref="I733:I742" si="481">H733/G733*100</f>
        <v>92.920353982300895</v>
      </c>
      <c r="J733" s="344">
        <v>10</v>
      </c>
      <c r="K733" s="82">
        <f t="shared" ref="K733:K742" si="482">N733/H733</f>
        <v>10.214285714285714</v>
      </c>
      <c r="L733" s="83">
        <f t="shared" ref="L733:L741" si="483">ROUND(F733*J733,0)</f>
        <v>2260</v>
      </c>
      <c r="M733" s="83">
        <f t="shared" ref="M733:M741" si="484">ROUND(L733/12*$C$3,0)</f>
        <v>753</v>
      </c>
      <c r="N733" s="83">
        <v>715</v>
      </c>
      <c r="O733" s="83">
        <f t="shared" ref="O733:O742" si="485">N733/M733*100</f>
        <v>94.953519256308113</v>
      </c>
      <c r="P733" s="83">
        <f t="shared" ref="P733:P741" si="486">L733/E733</f>
        <v>7.5333333333333332</v>
      </c>
      <c r="Q733" s="83">
        <f t="shared" ref="Q733:Q742" si="487">N733/$C$3*12/P733</f>
        <v>284.73451327433628</v>
      </c>
      <c r="R733" s="2614"/>
      <c r="S733" s="2614"/>
      <c r="T733" s="2614"/>
      <c r="U733" s="2614"/>
      <c r="V733" s="2708"/>
      <c r="W733" s="690"/>
      <c r="X733" s="690"/>
      <c r="Y733" s="690"/>
      <c r="Z733" s="690"/>
      <c r="AA733" s="2606"/>
      <c r="AB733" s="690"/>
      <c r="AC733" s="1641"/>
      <c r="AD733" s="1641">
        <f t="shared" si="441"/>
        <v>0</v>
      </c>
      <c r="AE733" s="2159"/>
      <c r="AF733" s="1538"/>
    </row>
    <row r="734" spans="1:267" s="59" customFormat="1" ht="15" customHeight="1" x14ac:dyDescent="0.25">
      <c r="A734" s="716">
        <v>1</v>
      </c>
      <c r="B734" s="1551">
        <v>1</v>
      </c>
      <c r="C734" s="133" t="s">
        <v>8</v>
      </c>
      <c r="D734" s="133"/>
      <c r="E734" s="809">
        <v>300</v>
      </c>
      <c r="F734" s="842">
        <v>14</v>
      </c>
      <c r="G734" s="81">
        <f t="shared" si="480"/>
        <v>4.666666666666667</v>
      </c>
      <c r="H734" s="81">
        <v>14</v>
      </c>
      <c r="I734" s="81">
        <f t="shared" si="481"/>
        <v>300</v>
      </c>
      <c r="J734" s="344">
        <v>10</v>
      </c>
      <c r="K734" s="82">
        <f t="shared" si="482"/>
        <v>9.8571428571428577</v>
      </c>
      <c r="L734" s="83">
        <f t="shared" si="483"/>
        <v>140</v>
      </c>
      <c r="M734" s="83">
        <f t="shared" si="484"/>
        <v>47</v>
      </c>
      <c r="N734" s="83">
        <v>138</v>
      </c>
      <c r="O734" s="83">
        <f t="shared" si="485"/>
        <v>293.61702127659572</v>
      </c>
      <c r="P734" s="83">
        <f t="shared" si="486"/>
        <v>0.46666666666666667</v>
      </c>
      <c r="Q734" s="83">
        <f t="shared" si="487"/>
        <v>887.14285714285711</v>
      </c>
      <c r="R734" s="2614"/>
      <c r="S734" s="2614"/>
      <c r="T734" s="2614"/>
      <c r="U734" s="2614"/>
      <c r="V734" s="2708"/>
      <c r="W734" s="690"/>
      <c r="X734" s="690"/>
      <c r="Y734" s="690"/>
      <c r="Z734" s="690"/>
      <c r="AA734" s="2606"/>
      <c r="AB734" s="690"/>
      <c r="AC734" s="1641"/>
      <c r="AD734" s="1641">
        <f t="shared" ref="AD734:AD799" si="488">AC734/1000</f>
        <v>0</v>
      </c>
      <c r="AE734" s="2159"/>
      <c r="AF734" s="1538"/>
    </row>
    <row r="735" spans="1:267" s="59" customFormat="1" ht="15" customHeight="1" x14ac:dyDescent="0.25">
      <c r="A735" s="716">
        <v>1</v>
      </c>
      <c r="B735" s="1551">
        <v>1</v>
      </c>
      <c r="C735" s="133" t="s">
        <v>9</v>
      </c>
      <c r="D735" s="133"/>
      <c r="E735" s="809">
        <v>300</v>
      </c>
      <c r="F735" s="842">
        <v>100</v>
      </c>
      <c r="G735" s="81">
        <f t="shared" si="480"/>
        <v>33.333333333333336</v>
      </c>
      <c r="H735" s="81">
        <v>27</v>
      </c>
      <c r="I735" s="81">
        <f t="shared" si="481"/>
        <v>81</v>
      </c>
      <c r="J735" s="344">
        <v>12</v>
      </c>
      <c r="K735" s="82">
        <f t="shared" si="482"/>
        <v>11.37037037037037</v>
      </c>
      <c r="L735" s="83">
        <f t="shared" si="483"/>
        <v>1200</v>
      </c>
      <c r="M735" s="83">
        <f t="shared" si="484"/>
        <v>400</v>
      </c>
      <c r="N735" s="83">
        <v>307</v>
      </c>
      <c r="O735" s="83">
        <f t="shared" si="485"/>
        <v>76.75</v>
      </c>
      <c r="P735" s="83">
        <f t="shared" si="486"/>
        <v>4</v>
      </c>
      <c r="Q735" s="83">
        <f t="shared" si="487"/>
        <v>230.25</v>
      </c>
      <c r="R735" s="2614"/>
      <c r="S735" s="2614"/>
      <c r="T735" s="2614"/>
      <c r="U735" s="2614"/>
      <c r="V735" s="2708"/>
      <c r="W735" s="690"/>
      <c r="X735" s="690"/>
      <c r="Y735" s="690"/>
      <c r="Z735" s="690"/>
      <c r="AA735" s="2606"/>
      <c r="AB735" s="690"/>
      <c r="AC735" s="1641"/>
      <c r="AD735" s="1641">
        <f t="shared" si="488"/>
        <v>0</v>
      </c>
      <c r="AE735" s="2159"/>
      <c r="AF735" s="1538"/>
    </row>
    <row r="736" spans="1:267" s="59" customFormat="1" ht="15" customHeight="1" x14ac:dyDescent="0.25">
      <c r="A736" s="716">
        <v>1</v>
      </c>
      <c r="B736" s="1551">
        <v>1</v>
      </c>
      <c r="C736" s="133" t="s">
        <v>76</v>
      </c>
      <c r="D736" s="133"/>
      <c r="E736" s="809">
        <v>300</v>
      </c>
      <c r="F736" s="842">
        <v>99</v>
      </c>
      <c r="G736" s="81">
        <f t="shared" si="480"/>
        <v>33</v>
      </c>
      <c r="H736" s="81">
        <v>42</v>
      </c>
      <c r="I736" s="81">
        <f t="shared" si="481"/>
        <v>127.27272727272727</v>
      </c>
      <c r="J736" s="344">
        <v>8.5</v>
      </c>
      <c r="K736" s="82">
        <f t="shared" si="482"/>
        <v>10.785714285714286</v>
      </c>
      <c r="L736" s="83">
        <f t="shared" si="483"/>
        <v>842</v>
      </c>
      <c r="M736" s="83">
        <f t="shared" si="484"/>
        <v>281</v>
      </c>
      <c r="N736" s="83">
        <v>453</v>
      </c>
      <c r="O736" s="83">
        <f t="shared" si="485"/>
        <v>161.20996441281139</v>
      </c>
      <c r="P736" s="83">
        <f t="shared" si="486"/>
        <v>2.8066666666666666</v>
      </c>
      <c r="Q736" s="83">
        <f t="shared" si="487"/>
        <v>484.20427553444182</v>
      </c>
      <c r="R736" s="2614"/>
      <c r="S736" s="2614"/>
      <c r="T736" s="2614"/>
      <c r="U736" s="2614"/>
      <c r="V736" s="2708"/>
      <c r="W736" s="690"/>
      <c r="X736" s="690"/>
      <c r="Y736" s="690"/>
      <c r="Z736" s="690"/>
      <c r="AA736" s="2606"/>
      <c r="AB736" s="690"/>
      <c r="AC736" s="1641"/>
      <c r="AD736" s="1641">
        <f t="shared" si="488"/>
        <v>0</v>
      </c>
      <c r="AE736" s="2159"/>
      <c r="AF736" s="1538"/>
    </row>
    <row r="737" spans="1:32" s="59" customFormat="1" ht="15" customHeight="1" x14ac:dyDescent="0.25">
      <c r="A737" s="716">
        <v>1</v>
      </c>
      <c r="B737" s="1551">
        <v>1</v>
      </c>
      <c r="C737" s="133" t="s">
        <v>6</v>
      </c>
      <c r="D737" s="133"/>
      <c r="E737" s="809">
        <v>300</v>
      </c>
      <c r="F737" s="842">
        <v>456</v>
      </c>
      <c r="G737" s="81">
        <f t="shared" si="480"/>
        <v>152</v>
      </c>
      <c r="H737" s="81">
        <v>133</v>
      </c>
      <c r="I737" s="81">
        <f t="shared" si="481"/>
        <v>87.5</v>
      </c>
      <c r="J737" s="344">
        <v>7</v>
      </c>
      <c r="K737" s="82">
        <f t="shared" si="482"/>
        <v>8.1052631578947363</v>
      </c>
      <c r="L737" s="83">
        <f t="shared" si="483"/>
        <v>3192</v>
      </c>
      <c r="M737" s="83">
        <f t="shared" si="484"/>
        <v>1064</v>
      </c>
      <c r="N737" s="83">
        <v>1078</v>
      </c>
      <c r="O737" s="83">
        <f t="shared" si="485"/>
        <v>101.31578947368421</v>
      </c>
      <c r="P737" s="83">
        <f t="shared" si="486"/>
        <v>10.64</v>
      </c>
      <c r="Q737" s="83">
        <f t="shared" si="487"/>
        <v>303.9473684210526</v>
      </c>
      <c r="R737" s="2614"/>
      <c r="S737" s="2614"/>
      <c r="T737" s="2614"/>
      <c r="U737" s="2614"/>
      <c r="V737" s="2708"/>
      <c r="W737" s="690"/>
      <c r="X737" s="690"/>
      <c r="Y737" s="690"/>
      <c r="Z737" s="690"/>
      <c r="AA737" s="2606"/>
      <c r="AB737" s="690"/>
      <c r="AC737" s="1641"/>
      <c r="AD737" s="1641">
        <f t="shared" si="488"/>
        <v>0</v>
      </c>
      <c r="AE737" s="2159"/>
      <c r="AF737" s="1538"/>
    </row>
    <row r="738" spans="1:32" s="59" customFormat="1" ht="15" customHeight="1" x14ac:dyDescent="0.25">
      <c r="A738" s="716">
        <v>1</v>
      </c>
      <c r="B738" s="1551">
        <v>1</v>
      </c>
      <c r="C738" s="133" t="s">
        <v>26</v>
      </c>
      <c r="D738" s="133"/>
      <c r="E738" s="809">
        <v>300</v>
      </c>
      <c r="F738" s="842">
        <v>260</v>
      </c>
      <c r="G738" s="81">
        <f t="shared" si="480"/>
        <v>86.666666666666671</v>
      </c>
      <c r="H738" s="81">
        <v>105</v>
      </c>
      <c r="I738" s="81">
        <f t="shared" si="481"/>
        <v>121.15384615384615</v>
      </c>
      <c r="J738" s="344">
        <v>6</v>
      </c>
      <c r="K738" s="82">
        <f t="shared" si="482"/>
        <v>4.8</v>
      </c>
      <c r="L738" s="83">
        <f t="shared" si="483"/>
        <v>1560</v>
      </c>
      <c r="M738" s="83">
        <f t="shared" si="484"/>
        <v>520</v>
      </c>
      <c r="N738" s="83">
        <v>504</v>
      </c>
      <c r="O738" s="83">
        <f t="shared" si="485"/>
        <v>96.92307692307692</v>
      </c>
      <c r="P738" s="83">
        <f t="shared" si="486"/>
        <v>5.2</v>
      </c>
      <c r="Q738" s="83">
        <f t="shared" si="487"/>
        <v>290.76923076923077</v>
      </c>
      <c r="R738" s="2614"/>
      <c r="S738" s="2614"/>
      <c r="T738" s="2614"/>
      <c r="U738" s="2614"/>
      <c r="V738" s="2708"/>
      <c r="W738" s="690"/>
      <c r="X738" s="690"/>
      <c r="Y738" s="690"/>
      <c r="Z738" s="690"/>
      <c r="AA738" s="2606"/>
      <c r="AB738" s="690"/>
      <c r="AC738" s="1641"/>
      <c r="AD738" s="1641">
        <f t="shared" si="488"/>
        <v>0</v>
      </c>
      <c r="AE738" s="2159"/>
      <c r="AF738" s="1538"/>
    </row>
    <row r="739" spans="1:32" s="59" customFormat="1" ht="15" customHeight="1" x14ac:dyDescent="0.25">
      <c r="A739" s="716">
        <v>1</v>
      </c>
      <c r="B739" s="1551">
        <v>1</v>
      </c>
      <c r="C739" s="133" t="s">
        <v>28</v>
      </c>
      <c r="D739" s="133"/>
      <c r="E739" s="809">
        <v>300</v>
      </c>
      <c r="F739" s="842">
        <v>100</v>
      </c>
      <c r="G739" s="81">
        <f t="shared" si="480"/>
        <v>33.333333333333336</v>
      </c>
      <c r="H739" s="81">
        <v>50</v>
      </c>
      <c r="I739" s="81">
        <f t="shared" si="481"/>
        <v>150</v>
      </c>
      <c r="J739" s="481">
        <v>7</v>
      </c>
      <c r="K739" s="82">
        <f t="shared" si="482"/>
        <v>8.64</v>
      </c>
      <c r="L739" s="83">
        <f t="shared" si="483"/>
        <v>700</v>
      </c>
      <c r="M739" s="83">
        <f t="shared" si="484"/>
        <v>233</v>
      </c>
      <c r="N739" s="83">
        <v>432</v>
      </c>
      <c r="O739" s="83">
        <f t="shared" si="485"/>
        <v>185.40772532188839</v>
      </c>
      <c r="P739" s="83">
        <f t="shared" si="486"/>
        <v>2.3333333333333335</v>
      </c>
      <c r="Q739" s="83">
        <f t="shared" si="487"/>
        <v>555.42857142857144</v>
      </c>
      <c r="R739" s="2614"/>
      <c r="S739" s="2614"/>
      <c r="T739" s="2614"/>
      <c r="U739" s="2614"/>
      <c r="V739" s="2708"/>
      <c r="W739" s="690"/>
      <c r="X739" s="690"/>
      <c r="Y739" s="690"/>
      <c r="Z739" s="690"/>
      <c r="AA739" s="2606"/>
      <c r="AB739" s="690"/>
      <c r="AC739" s="1641"/>
      <c r="AD739" s="1641">
        <f t="shared" si="488"/>
        <v>0</v>
      </c>
      <c r="AE739" s="2159"/>
      <c r="AF739" s="1538"/>
    </row>
    <row r="740" spans="1:32" s="59" customFormat="1" ht="15" customHeight="1" x14ac:dyDescent="0.25">
      <c r="A740" s="716"/>
      <c r="B740" s="1551">
        <v>1</v>
      </c>
      <c r="C740" s="133" t="s">
        <v>25</v>
      </c>
      <c r="D740" s="133"/>
      <c r="E740" s="809">
        <v>300</v>
      </c>
      <c r="F740" s="842">
        <v>30</v>
      </c>
      <c r="G740" s="81">
        <f t="shared" si="480"/>
        <v>10</v>
      </c>
      <c r="H740" s="81">
        <v>0</v>
      </c>
      <c r="I740" s="81">
        <f t="shared" si="481"/>
        <v>0</v>
      </c>
      <c r="J740" s="481">
        <v>28</v>
      </c>
      <c r="K740" s="82" t="e">
        <f t="shared" si="482"/>
        <v>#DIV/0!</v>
      </c>
      <c r="L740" s="83">
        <f t="shared" si="483"/>
        <v>840</v>
      </c>
      <c r="M740" s="83">
        <f t="shared" si="484"/>
        <v>280</v>
      </c>
      <c r="N740" s="83"/>
      <c r="O740" s="83">
        <f t="shared" si="485"/>
        <v>0</v>
      </c>
      <c r="P740" s="83">
        <f t="shared" si="486"/>
        <v>2.8</v>
      </c>
      <c r="Q740" s="83">
        <f t="shared" si="487"/>
        <v>0</v>
      </c>
      <c r="R740" s="2614"/>
      <c r="S740" s="2614"/>
      <c r="T740" s="2614"/>
      <c r="U740" s="2614"/>
      <c r="V740" s="2708"/>
      <c r="W740" s="690"/>
      <c r="X740" s="690"/>
      <c r="Y740" s="690"/>
      <c r="Z740" s="690"/>
      <c r="AA740" s="2606"/>
      <c r="AB740" s="690"/>
      <c r="AC740" s="1641"/>
      <c r="AD740" s="1641"/>
      <c r="AE740" s="2159"/>
      <c r="AF740" s="1538"/>
    </row>
    <row r="741" spans="1:32" s="59" customFormat="1" ht="15" customHeight="1" x14ac:dyDescent="0.25">
      <c r="A741" s="716">
        <v>1</v>
      </c>
      <c r="B741" s="1551">
        <v>1</v>
      </c>
      <c r="C741" s="133" t="s">
        <v>77</v>
      </c>
      <c r="D741" s="133"/>
      <c r="E741" s="809">
        <v>300</v>
      </c>
      <c r="F741" s="842">
        <v>120</v>
      </c>
      <c r="G741" s="81">
        <f t="shared" si="480"/>
        <v>40</v>
      </c>
      <c r="H741" s="81">
        <v>25</v>
      </c>
      <c r="I741" s="81">
        <f t="shared" si="481"/>
        <v>62.5</v>
      </c>
      <c r="J741" s="481">
        <v>9.8000000000000007</v>
      </c>
      <c r="K741" s="82">
        <f t="shared" si="482"/>
        <v>9.2799999999999994</v>
      </c>
      <c r="L741" s="83">
        <f t="shared" si="483"/>
        <v>1176</v>
      </c>
      <c r="M741" s="83">
        <f t="shared" si="484"/>
        <v>392</v>
      </c>
      <c r="N741" s="83">
        <v>232</v>
      </c>
      <c r="O741" s="83">
        <f t="shared" si="485"/>
        <v>59.183673469387756</v>
      </c>
      <c r="P741" s="83">
        <f t="shared" si="486"/>
        <v>3.92</v>
      </c>
      <c r="Q741" s="83">
        <f t="shared" si="487"/>
        <v>177.55102040816328</v>
      </c>
      <c r="R741" s="2614"/>
      <c r="S741" s="2614"/>
      <c r="T741" s="2614"/>
      <c r="U741" s="2614"/>
      <c r="V741" s="2708"/>
      <c r="W741" s="690"/>
      <c r="X741" s="690"/>
      <c r="Y741" s="690"/>
      <c r="Z741" s="690"/>
      <c r="AA741" s="2606"/>
      <c r="AB741" s="690"/>
      <c r="AC741" s="1641"/>
      <c r="AD741" s="1641">
        <f t="shared" si="488"/>
        <v>0</v>
      </c>
      <c r="AE741" s="2159"/>
      <c r="AF741" s="1538"/>
    </row>
    <row r="742" spans="1:32" s="59" customFormat="1" ht="15" customHeight="1" x14ac:dyDescent="0.25">
      <c r="A742" s="716">
        <v>1</v>
      </c>
      <c r="B742" s="1551">
        <v>1</v>
      </c>
      <c r="C742" s="488" t="s">
        <v>13</v>
      </c>
      <c r="D742" s="488"/>
      <c r="E742" s="488"/>
      <c r="F742" s="1925">
        <f>SUM(F733:F741)</f>
        <v>1405</v>
      </c>
      <c r="G742" s="392">
        <f>SUM(G733:G741)</f>
        <v>468.33333333333337</v>
      </c>
      <c r="H742" s="392">
        <f>SUM(H733:H741)</f>
        <v>466</v>
      </c>
      <c r="I742" s="392">
        <f t="shared" si="481"/>
        <v>99.5017793594306</v>
      </c>
      <c r="J742" s="657">
        <f>IF(F742=0,0,L742/F742)</f>
        <v>8.4768683274021353</v>
      </c>
      <c r="K742" s="106">
        <f t="shared" si="482"/>
        <v>8.2811158798283255</v>
      </c>
      <c r="L742" s="392">
        <f>SUM(L733:L741)</f>
        <v>11910</v>
      </c>
      <c r="M742" s="392">
        <f>SUM(M733:M741)</f>
        <v>3970</v>
      </c>
      <c r="N742" s="392">
        <f>SUM(N733:N741)</f>
        <v>3859</v>
      </c>
      <c r="O742" s="83">
        <f t="shared" si="485"/>
        <v>97.204030226700255</v>
      </c>
      <c r="P742" s="264">
        <f>SUM(P733:P741)</f>
        <v>39.699999999999996</v>
      </c>
      <c r="Q742" s="83">
        <f t="shared" si="487"/>
        <v>291.61209068010078</v>
      </c>
      <c r="R742" s="2641"/>
      <c r="S742" s="2641"/>
      <c r="T742" s="2641"/>
      <c r="U742" s="2641"/>
      <c r="V742" s="2710"/>
      <c r="W742" s="392"/>
      <c r="X742" s="392"/>
      <c r="Y742" s="392"/>
      <c r="Z742" s="392"/>
      <c r="AA742" s="3472"/>
      <c r="AB742" s="392"/>
      <c r="AC742" s="1660"/>
      <c r="AD742" s="1660">
        <f t="shared" si="488"/>
        <v>0</v>
      </c>
      <c r="AE742" s="2159"/>
      <c r="AF742" s="1538"/>
    </row>
    <row r="743" spans="1:32" s="59" customFormat="1" ht="15" customHeight="1" x14ac:dyDescent="0.25">
      <c r="A743" s="716">
        <v>1</v>
      </c>
      <c r="B743" s="1551">
        <v>1</v>
      </c>
      <c r="C743" s="202" t="s">
        <v>147</v>
      </c>
      <c r="D743" s="202"/>
      <c r="E743" s="488"/>
      <c r="F743" s="1925"/>
      <c r="G743" s="392"/>
      <c r="H743" s="392"/>
      <c r="I743" s="392"/>
      <c r="J743" s="657"/>
      <c r="K743" s="106"/>
      <c r="L743" s="392"/>
      <c r="M743" s="392"/>
      <c r="N743" s="392"/>
      <c r="O743" s="83"/>
      <c r="P743" s="83"/>
      <c r="Q743" s="83"/>
      <c r="R743" s="2641"/>
      <c r="S743" s="2641"/>
      <c r="T743" s="2641"/>
      <c r="U743" s="2641"/>
      <c r="V743" s="2710"/>
      <c r="W743" s="392"/>
      <c r="X743" s="392"/>
      <c r="Y743" s="392"/>
      <c r="Z743" s="392"/>
      <c r="AA743" s="3472"/>
      <c r="AB743" s="392"/>
      <c r="AC743" s="1660"/>
      <c r="AD743" s="1660">
        <f t="shared" si="488"/>
        <v>0</v>
      </c>
      <c r="AE743" s="2159"/>
      <c r="AF743" s="1538"/>
    </row>
    <row r="744" spans="1:32" s="59" customFormat="1" ht="15" customHeight="1" x14ac:dyDescent="0.25">
      <c r="A744" s="716">
        <v>1</v>
      </c>
      <c r="B744" s="1551">
        <v>1</v>
      </c>
      <c r="C744" s="138" t="s">
        <v>55</v>
      </c>
      <c r="D744" s="138"/>
      <c r="E744" s="635">
        <v>240</v>
      </c>
      <c r="F744" s="842">
        <v>1852</v>
      </c>
      <c r="G744" s="987">
        <f t="shared" ref="G744:G746" si="489">F744/12*$C$3</f>
        <v>617.33333333333337</v>
      </c>
      <c r="H744" s="81">
        <v>611</v>
      </c>
      <c r="I744" s="81">
        <f>H744/G744*100</f>
        <v>98.974082073434118</v>
      </c>
      <c r="J744" s="481">
        <v>8</v>
      </c>
      <c r="K744" s="82">
        <f>N744/H744</f>
        <v>8.0654664484451715</v>
      </c>
      <c r="L744" s="83">
        <f>ROUND(F744*J744,0)</f>
        <v>14816</v>
      </c>
      <c r="M744" s="83">
        <f t="shared" ref="M744:M746" si="490">ROUND(L744/12*$C$3,0)</f>
        <v>4939</v>
      </c>
      <c r="N744" s="83">
        <v>4928</v>
      </c>
      <c r="O744" s="83">
        <f>N744/M744*100</f>
        <v>99.777282850779514</v>
      </c>
      <c r="P744" s="83">
        <f>L744/E744</f>
        <v>61.733333333333334</v>
      </c>
      <c r="Q744" s="83">
        <f>N744/$C$3*12/P744</f>
        <v>239.48164146868251</v>
      </c>
      <c r="R744" s="2614"/>
      <c r="S744" s="2614"/>
      <c r="T744" s="2614"/>
      <c r="U744" s="2614"/>
      <c r="V744" s="2710"/>
      <c r="W744" s="392"/>
      <c r="X744" s="392"/>
      <c r="Y744" s="392"/>
      <c r="Z744" s="690"/>
      <c r="AA744" s="2606"/>
      <c r="AB744" s="690"/>
      <c r="AC744" s="1641"/>
      <c r="AD744" s="1641">
        <f t="shared" si="488"/>
        <v>0</v>
      </c>
      <c r="AE744" s="2159"/>
      <c r="AF744" s="1538"/>
    </row>
    <row r="745" spans="1:32" s="59" customFormat="1" ht="15" customHeight="1" x14ac:dyDescent="0.25">
      <c r="A745" s="716"/>
      <c r="B745" s="1551">
        <v>1</v>
      </c>
      <c r="C745" s="138" t="s">
        <v>149</v>
      </c>
      <c r="D745" s="138"/>
      <c r="E745" s="640">
        <v>239</v>
      </c>
      <c r="F745" s="842">
        <v>120</v>
      </c>
      <c r="G745" s="987">
        <f t="shared" ref="G745" si="491">F745/12*$C$3</f>
        <v>40</v>
      </c>
      <c r="H745" s="81">
        <v>0</v>
      </c>
      <c r="I745" s="81">
        <f>H745/G745*100</f>
        <v>0</v>
      </c>
      <c r="J745" s="481">
        <v>2.1</v>
      </c>
      <c r="K745" s="82" t="e">
        <f>N745/H745</f>
        <v>#DIV/0!</v>
      </c>
      <c r="L745" s="83">
        <f>ROUND(F745*J745,0)</f>
        <v>252</v>
      </c>
      <c r="M745" s="83">
        <f t="shared" si="490"/>
        <v>84</v>
      </c>
      <c r="N745" s="83"/>
      <c r="O745" s="83">
        <f>N745/M745*100</f>
        <v>0</v>
      </c>
      <c r="P745" s="83">
        <f>L745/E745</f>
        <v>1.0543933054393306</v>
      </c>
      <c r="Q745" s="83">
        <f>N745/$C$3*12/P745</f>
        <v>0</v>
      </c>
      <c r="R745" s="2614"/>
      <c r="S745" s="2614"/>
      <c r="T745" s="2614"/>
      <c r="U745" s="2614"/>
      <c r="V745" s="2710"/>
      <c r="W745" s="392"/>
      <c r="X745" s="392"/>
      <c r="Y745" s="392"/>
      <c r="Z745" s="690"/>
      <c r="AA745" s="2606"/>
      <c r="AB745" s="690"/>
      <c r="AC745" s="1641"/>
      <c r="AD745" s="1641"/>
      <c r="AE745" s="2159"/>
      <c r="AF745" s="1538"/>
    </row>
    <row r="746" spans="1:32" s="59" customFormat="1" ht="15" customHeight="1" x14ac:dyDescent="0.25">
      <c r="A746" s="716">
        <v>1</v>
      </c>
      <c r="B746" s="1551">
        <v>1</v>
      </c>
      <c r="C746" s="86" t="s">
        <v>77</v>
      </c>
      <c r="D746" s="86"/>
      <c r="E746" s="640">
        <v>240</v>
      </c>
      <c r="F746" s="842">
        <v>448</v>
      </c>
      <c r="G746" s="987">
        <f t="shared" si="489"/>
        <v>149.33333333333334</v>
      </c>
      <c r="H746" s="81">
        <v>198</v>
      </c>
      <c r="I746" s="81">
        <f>H746/G746*100</f>
        <v>132.58928571428569</v>
      </c>
      <c r="J746" s="481">
        <v>8</v>
      </c>
      <c r="K746" s="82">
        <f>N746/H746</f>
        <v>7.9797979797979801</v>
      </c>
      <c r="L746" s="83">
        <f>ROUND(F746*J746,0)</f>
        <v>3584</v>
      </c>
      <c r="M746" s="83">
        <f t="shared" si="490"/>
        <v>1195</v>
      </c>
      <c r="N746" s="83">
        <v>1580</v>
      </c>
      <c r="O746" s="83">
        <f>N746/M746*100</f>
        <v>132.21757322175731</v>
      </c>
      <c r="P746" s="83">
        <f>L746/E746</f>
        <v>14.933333333333334</v>
      </c>
      <c r="Q746" s="83">
        <f>N746/$C$3*12/P746</f>
        <v>317.41071428571428</v>
      </c>
      <c r="R746" s="2614"/>
      <c r="S746" s="2614"/>
      <c r="T746" s="2614"/>
      <c r="U746" s="2614"/>
      <c r="V746" s="2710"/>
      <c r="W746" s="392"/>
      <c r="X746" s="392"/>
      <c r="Y746" s="392"/>
      <c r="Z746" s="690"/>
      <c r="AA746" s="2606"/>
      <c r="AB746" s="690"/>
      <c r="AC746" s="1641"/>
      <c r="AD746" s="1641">
        <f t="shared" si="488"/>
        <v>0</v>
      </c>
      <c r="AE746" s="2159"/>
      <c r="AF746" s="1538"/>
    </row>
    <row r="747" spans="1:32" s="85" customFormat="1" ht="15" customHeight="1" x14ac:dyDescent="0.25">
      <c r="A747" s="716">
        <v>1</v>
      </c>
      <c r="B747" s="1551">
        <v>1</v>
      </c>
      <c r="C747" s="263" t="s">
        <v>185</v>
      </c>
      <c r="D747" s="799"/>
      <c r="E747" s="658"/>
      <c r="F747" s="1925">
        <f>SUM(F744:F746)</f>
        <v>2420</v>
      </c>
      <c r="G747" s="392">
        <f t="shared" ref="G747:H747" si="492">SUM(G744:G746)</f>
        <v>806.66666666666674</v>
      </c>
      <c r="H747" s="392">
        <f t="shared" si="492"/>
        <v>809</v>
      </c>
      <c r="I747" s="392">
        <f t="shared" ref="I747:I753" si="493">H747/G747*100</f>
        <v>100.2892561983471</v>
      </c>
      <c r="J747" s="114">
        <f>IF(F747=0,0,L747/F747)</f>
        <v>7.7074380165289256</v>
      </c>
      <c r="K747" s="392">
        <f>N747/H747</f>
        <v>8.0444993819530293</v>
      </c>
      <c r="L747" s="392">
        <f>SUM(L744:L746)</f>
        <v>18652</v>
      </c>
      <c r="M747" s="392">
        <f t="shared" ref="M747:N747" si="494">SUM(M744:M746)</f>
        <v>6218</v>
      </c>
      <c r="N747" s="392">
        <f t="shared" si="494"/>
        <v>6508</v>
      </c>
      <c r="O747" s="107">
        <f>N747/M747*100</f>
        <v>104.66387906079125</v>
      </c>
      <c r="P747" s="392">
        <f>SUM(P744:P746)</f>
        <v>77.721059972106005</v>
      </c>
      <c r="Q747" s="83">
        <f>N747/$C$3*12/P747</f>
        <v>251.20604385744534</v>
      </c>
      <c r="R747" s="2615"/>
      <c r="S747" s="2615"/>
      <c r="T747" s="2615"/>
      <c r="U747" s="2615"/>
      <c r="V747" s="2749"/>
      <c r="W747" s="392"/>
      <c r="X747" s="392"/>
      <c r="Y747" s="392"/>
      <c r="Z747" s="107"/>
      <c r="AA747" s="3449"/>
      <c r="AB747" s="107"/>
      <c r="AC747" s="1649"/>
      <c r="AD747" s="1649">
        <f t="shared" si="488"/>
        <v>0</v>
      </c>
      <c r="AE747" s="2159"/>
      <c r="AF747" s="2134"/>
    </row>
    <row r="748" spans="1:32" s="59" customFormat="1" ht="29.25" customHeight="1" x14ac:dyDescent="0.25">
      <c r="A748" s="716">
        <v>1</v>
      </c>
      <c r="B748" s="1551">
        <v>1</v>
      </c>
      <c r="C748" s="570" t="s">
        <v>170</v>
      </c>
      <c r="D748" s="570"/>
      <c r="E748" s="570"/>
      <c r="F748" s="1925">
        <f>SUM(F747,F742)</f>
        <v>3825</v>
      </c>
      <c r="G748" s="623">
        <f>SUM(G747,G742)</f>
        <v>1275</v>
      </c>
      <c r="H748" s="623">
        <f>SUM(H747,H742)</f>
        <v>1275</v>
      </c>
      <c r="I748" s="623">
        <f t="shared" si="493"/>
        <v>100</v>
      </c>
      <c r="J748" s="777">
        <f>L748/F748</f>
        <v>7.990065359477124</v>
      </c>
      <c r="K748" s="106">
        <f>N748/H748</f>
        <v>8.1309803921568626</v>
      </c>
      <c r="L748" s="623">
        <f>SUM(L747,L742)</f>
        <v>30562</v>
      </c>
      <c r="M748" s="623">
        <f>SUM(M747,M742)</f>
        <v>10188</v>
      </c>
      <c r="N748" s="623">
        <f>SUM(N747,N742)</f>
        <v>10367</v>
      </c>
      <c r="O748" s="107">
        <f>N748/M748*100</f>
        <v>101.75696898311739</v>
      </c>
      <c r="P748" s="623">
        <f>SUM(P747,P742)</f>
        <v>117.42105997210601</v>
      </c>
      <c r="Q748" s="107">
        <f>N748/$C$3*12/P748</f>
        <v>264.86730751185695</v>
      </c>
      <c r="R748" s="848">
        <v>92588.272183680005</v>
      </c>
      <c r="S748" s="848">
        <v>92588.272183680005</v>
      </c>
      <c r="T748" s="848">
        <v>92588.272183680005</v>
      </c>
      <c r="U748" s="848">
        <v>92588.272183680005</v>
      </c>
      <c r="V748" s="2706">
        <f>R748/12*$C$3+(S748-R748)/11*3+(T748-S748)/10*2+(U748-T748)/9*1</f>
        <v>30862.757394560002</v>
      </c>
      <c r="W748" s="392">
        <f>AA748-Z748</f>
        <v>26129.577599999997</v>
      </c>
      <c r="X748" s="392"/>
      <c r="Y748" s="392">
        <f>W748-V748</f>
        <v>-4733.1797945600047</v>
      </c>
      <c r="Z748" s="623">
        <v>-193.58146000000002</v>
      </c>
      <c r="AA748" s="2607">
        <v>25935.996139999996</v>
      </c>
      <c r="AB748" s="623"/>
      <c r="AC748" s="1645"/>
      <c r="AD748" s="1645">
        <f t="shared" si="488"/>
        <v>0</v>
      </c>
      <c r="AE748" s="2159"/>
      <c r="AF748" s="1538"/>
    </row>
    <row r="749" spans="1:32" s="59" customFormat="1" ht="29.25" customHeight="1" x14ac:dyDescent="0.25">
      <c r="A749" s="716">
        <v>1</v>
      </c>
      <c r="B749" s="1551">
        <v>1</v>
      </c>
      <c r="C749" s="810" t="s">
        <v>319</v>
      </c>
      <c r="D749" s="2225"/>
      <c r="E749" s="570"/>
      <c r="F749" s="690">
        <f>F750</f>
        <v>10000</v>
      </c>
      <c r="G749" s="734">
        <f>G750</f>
        <v>3333</v>
      </c>
      <c r="H749" s="734">
        <f>H750</f>
        <v>2654</v>
      </c>
      <c r="I749" s="734">
        <f t="shared" si="493"/>
        <v>79.627962796279633</v>
      </c>
      <c r="J749" s="659"/>
      <c r="K749" s="811"/>
      <c r="L749" s="624"/>
      <c r="M749" s="624"/>
      <c r="N749" s="624"/>
      <c r="O749" s="89"/>
      <c r="P749" s="624"/>
      <c r="Q749" s="89"/>
      <c r="R749" s="2623"/>
      <c r="S749" s="2623"/>
      <c r="T749" s="2623"/>
      <c r="U749" s="2623"/>
      <c r="V749" s="2706">
        <f>R749/12*$C$3</f>
        <v>0</v>
      </c>
      <c r="W749" s="412">
        <f>AA749-Z749</f>
        <v>0</v>
      </c>
      <c r="X749" s="412"/>
      <c r="Y749" s="412">
        <f>W749-V749</f>
        <v>0</v>
      </c>
      <c r="Z749" s="624"/>
      <c r="AA749" s="3451"/>
      <c r="AB749" s="624"/>
      <c r="AC749" s="1650"/>
      <c r="AD749" s="1641">
        <f t="shared" si="488"/>
        <v>0</v>
      </c>
      <c r="AE749" s="2159"/>
      <c r="AF749" s="1538"/>
    </row>
    <row r="750" spans="1:32" s="59" customFormat="1" ht="18.75" customHeight="1" x14ac:dyDescent="0.25">
      <c r="A750" s="716">
        <v>1</v>
      </c>
      <c r="B750" s="1551">
        <v>1</v>
      </c>
      <c r="C750" s="812" t="s">
        <v>320</v>
      </c>
      <c r="D750" s="2226"/>
      <c r="E750" s="570"/>
      <c r="F750" s="690">
        <v>10000</v>
      </c>
      <c r="G750" s="81">
        <f>ROUND(F750/12*$C$3,0)</f>
        <v>3333</v>
      </c>
      <c r="H750" s="734">
        <f>H753-H751</f>
        <v>2654</v>
      </c>
      <c r="I750" s="734">
        <f t="shared" si="493"/>
        <v>79.627962796279633</v>
      </c>
      <c r="J750" s="659"/>
      <c r="K750" s="811"/>
      <c r="L750" s="624"/>
      <c r="M750" s="624"/>
      <c r="N750" s="624"/>
      <c r="O750" s="89"/>
      <c r="P750" s="624"/>
      <c r="Q750" s="89"/>
      <c r="R750" s="2623"/>
      <c r="S750" s="2623"/>
      <c r="T750" s="2623"/>
      <c r="U750" s="2623"/>
      <c r="V750" s="2706"/>
      <c r="W750" s="412"/>
      <c r="X750" s="412"/>
      <c r="Y750" s="412"/>
      <c r="Z750" s="624"/>
      <c r="AA750" s="3451"/>
      <c r="AB750" s="624"/>
      <c r="AC750" s="1650"/>
      <c r="AD750" s="1650">
        <f t="shared" si="488"/>
        <v>0</v>
      </c>
      <c r="AE750" s="2159"/>
      <c r="AF750" s="1538"/>
    </row>
    <row r="751" spans="1:32" s="59" customFormat="1" ht="29.25" customHeight="1" x14ac:dyDescent="0.25">
      <c r="A751" s="716">
        <v>1</v>
      </c>
      <c r="B751" s="1551">
        <v>1</v>
      </c>
      <c r="C751" s="810" t="s">
        <v>321</v>
      </c>
      <c r="D751" s="2225"/>
      <c r="E751" s="570"/>
      <c r="F751" s="690">
        <f>F752</f>
        <v>15</v>
      </c>
      <c r="G751" s="696">
        <f t="shared" ref="G751" si="495">G752</f>
        <v>5</v>
      </c>
      <c r="H751" s="696">
        <f>H752</f>
        <v>1</v>
      </c>
      <c r="I751" s="734">
        <f t="shared" si="493"/>
        <v>20</v>
      </c>
      <c r="J751" s="659"/>
      <c r="K751" s="811"/>
      <c r="L751" s="624"/>
      <c r="M751" s="624"/>
      <c r="N751" s="624"/>
      <c r="O751" s="89"/>
      <c r="P751" s="624"/>
      <c r="Q751" s="89"/>
      <c r="R751" s="2623"/>
      <c r="S751" s="2623"/>
      <c r="T751" s="2623"/>
      <c r="U751" s="2623"/>
      <c r="V751" s="2706"/>
      <c r="W751" s="412"/>
      <c r="X751" s="412"/>
      <c r="Y751" s="412"/>
      <c r="Z751" s="624"/>
      <c r="AA751" s="3451"/>
      <c r="AB751" s="624"/>
      <c r="AC751" s="1650"/>
      <c r="AD751" s="1650">
        <f t="shared" si="488"/>
        <v>0</v>
      </c>
      <c r="AE751" s="2159"/>
      <c r="AF751" s="1538"/>
    </row>
    <row r="752" spans="1:32" s="59" customFormat="1" ht="29.25" customHeight="1" x14ac:dyDescent="0.25">
      <c r="A752" s="716">
        <v>1</v>
      </c>
      <c r="B752" s="1551">
        <v>1</v>
      </c>
      <c r="C752" s="2129" t="s">
        <v>322</v>
      </c>
      <c r="D752" s="2129"/>
      <c r="E752" s="417"/>
      <c r="F752" s="1936">
        <v>15</v>
      </c>
      <c r="G752" s="81">
        <f>ROUND(F752/12*$C$3,0)</f>
        <v>5</v>
      </c>
      <c r="H752" s="734">
        <v>1</v>
      </c>
      <c r="I752" s="734">
        <f t="shared" si="493"/>
        <v>20</v>
      </c>
      <c r="J752" s="777"/>
      <c r="K752" s="1825"/>
      <c r="L752" s="624"/>
      <c r="M752" s="623"/>
      <c r="N752" s="623"/>
      <c r="O752" s="83"/>
      <c r="P752" s="624"/>
      <c r="Q752" s="89"/>
      <c r="R752" s="2623"/>
      <c r="S752" s="2623"/>
      <c r="T752" s="2623"/>
      <c r="U752" s="2623"/>
      <c r="V752" s="2706"/>
      <c r="W752" s="392"/>
      <c r="X752" s="392"/>
      <c r="Y752" s="412"/>
      <c r="Z752" s="624"/>
      <c r="AA752" s="3451"/>
      <c r="AB752" s="624"/>
      <c r="AC752" s="1650"/>
      <c r="AD752" s="1650">
        <f t="shared" si="488"/>
        <v>0</v>
      </c>
      <c r="AE752" s="2159"/>
      <c r="AF752" s="1538"/>
    </row>
    <row r="753" spans="1:267" s="59" customFormat="1" ht="29.25" customHeight="1" x14ac:dyDescent="0.25">
      <c r="A753" s="716"/>
      <c r="B753" s="1551">
        <v>1</v>
      </c>
      <c r="C753" s="1821" t="s">
        <v>337</v>
      </c>
      <c r="D753" s="2227"/>
      <c r="E753" s="1820"/>
      <c r="F753" s="1937">
        <f>SUM(F749,F751)</f>
        <v>10015</v>
      </c>
      <c r="G753" s="270">
        <f>SUM(G749,G751)</f>
        <v>3338</v>
      </c>
      <c r="H753" s="1830">
        <v>2655</v>
      </c>
      <c r="I753" s="626">
        <f t="shared" si="493"/>
        <v>79.538645895745958</v>
      </c>
      <c r="J753" s="1827"/>
      <c r="K753" s="1829"/>
      <c r="L753" s="1830"/>
      <c r="M753" s="1819"/>
      <c r="N753" s="1819"/>
      <c r="O753" s="159"/>
      <c r="P753" s="1830"/>
      <c r="Q753" s="302"/>
      <c r="R753" s="2642">
        <v>54986.085960000004</v>
      </c>
      <c r="S753" s="2642">
        <v>54986.085960000004</v>
      </c>
      <c r="T753" s="2642">
        <v>54986.085960000004</v>
      </c>
      <c r="U753" s="2642">
        <v>54986.085960000004</v>
      </c>
      <c r="V753" s="2750">
        <f>R753/12*$C$3+(S753-R753)/11*3+(T753-S753)/10*2+(U753-T753)/9*1</f>
        <v>18328.695320000003</v>
      </c>
      <c r="W753" s="396">
        <f>AA753-Z753</f>
        <v>18113.145239999998</v>
      </c>
      <c r="X753" s="396"/>
      <c r="Y753" s="1831">
        <f>W753-V753</f>
        <v>-215.55008000000453</v>
      </c>
      <c r="Z753" s="1830">
        <v>-55.316699999999997</v>
      </c>
      <c r="AA753" s="3473">
        <v>18057.828539999999</v>
      </c>
      <c r="AB753" s="270"/>
      <c r="AC753" s="270"/>
      <c r="AD753" s="1830">
        <f t="shared" si="488"/>
        <v>0</v>
      </c>
      <c r="AE753" s="2159"/>
      <c r="AF753" s="1538"/>
    </row>
    <row r="754" spans="1:267" s="59" customFormat="1" ht="19.5" customHeight="1" thickBot="1" x14ac:dyDescent="0.3">
      <c r="A754" s="716">
        <v>1</v>
      </c>
      <c r="B754" s="1551">
        <v>1</v>
      </c>
      <c r="C754" s="1333" t="s">
        <v>17</v>
      </c>
      <c r="D754" s="2228"/>
      <c r="E754" s="1822"/>
      <c r="F754" s="1977"/>
      <c r="G754" s="1823"/>
      <c r="H754" s="1823"/>
      <c r="I754" s="1823"/>
      <c r="J754" s="1828"/>
      <c r="K754" s="1334"/>
      <c r="L754" s="1335"/>
      <c r="M754" s="1335"/>
      <c r="N754" s="1335">
        <f>SUM(N748,N695)</f>
        <v>39266</v>
      </c>
      <c r="O754" s="1335"/>
      <c r="P754" s="1335"/>
      <c r="Q754" s="1335"/>
      <c r="R754" s="1334">
        <f t="shared" ref="R754:AA754" si="496">SUM(R753,R748,R731,R695)</f>
        <v>778674.32796087209</v>
      </c>
      <c r="S754" s="1334">
        <f t="shared" ref="S754:T754" si="497">SUM(S753,S748,S731,S695)</f>
        <v>778674.32796087209</v>
      </c>
      <c r="T754" s="1334">
        <f t="shared" si="497"/>
        <v>778674.32796087209</v>
      </c>
      <c r="U754" s="1334">
        <f t="shared" ref="U754" si="498">SUM(U753,U748,U731,U695)</f>
        <v>778674.32796087209</v>
      </c>
      <c r="V754" s="2751">
        <f t="shared" si="496"/>
        <v>259558.10932029068</v>
      </c>
      <c r="W754" s="1335">
        <f t="shared" si="496"/>
        <v>251936.57949000003</v>
      </c>
      <c r="X754" s="1335">
        <f t="shared" si="496"/>
        <v>0</v>
      </c>
      <c r="Y754" s="1335">
        <f t="shared" si="496"/>
        <v>-7621.5298302906886</v>
      </c>
      <c r="Z754" s="1335">
        <f t="shared" si="496"/>
        <v>-2718.5357899999999</v>
      </c>
      <c r="AA754" s="3474">
        <f t="shared" si="496"/>
        <v>249218.04370000004</v>
      </c>
      <c r="AB754" s="1335"/>
      <c r="AC754" s="1335">
        <f>SUM(AC753,AC748,AC731,AC695)</f>
        <v>0</v>
      </c>
      <c r="AD754" s="1335">
        <f t="shared" si="488"/>
        <v>0</v>
      </c>
      <c r="AE754" s="2159"/>
      <c r="AF754" s="1538"/>
    </row>
    <row r="755" spans="1:267" ht="32.25" customHeight="1" x14ac:dyDescent="0.25">
      <c r="A755" s="716">
        <v>1</v>
      </c>
      <c r="B755" s="1551">
        <v>1</v>
      </c>
      <c r="C755" s="1329" t="s">
        <v>271</v>
      </c>
      <c r="D755" s="1329"/>
      <c r="E755" s="524"/>
      <c r="F755" s="1927"/>
      <c r="G755" s="361"/>
      <c r="H755" s="361"/>
      <c r="I755" s="361"/>
      <c r="J755" s="1330"/>
      <c r="K755" s="1826"/>
      <c r="L755" s="1331"/>
      <c r="M755" s="1331"/>
      <c r="N755" s="1331"/>
      <c r="O755" s="1331"/>
      <c r="P755" s="1331"/>
      <c r="Q755" s="1331"/>
      <c r="R755" s="2643"/>
      <c r="S755" s="2643"/>
      <c r="T755" s="2643"/>
      <c r="U755" s="2643"/>
      <c r="V755" s="1509"/>
      <c r="W755" s="595"/>
      <c r="X755" s="595"/>
      <c r="Y755" s="595"/>
      <c r="Z755" s="1332"/>
      <c r="AA755" s="3475"/>
      <c r="AB755" s="595"/>
      <c r="AC755" s="1661"/>
      <c r="AD755" s="1661">
        <f t="shared" si="488"/>
        <v>0</v>
      </c>
      <c r="AE755" s="2159"/>
    </row>
    <row r="756" spans="1:267" s="59" customFormat="1" ht="15" customHeight="1" x14ac:dyDescent="0.25">
      <c r="A756" s="716">
        <v>1</v>
      </c>
      <c r="B756" s="1551">
        <v>1</v>
      </c>
      <c r="C756" s="487" t="s">
        <v>14</v>
      </c>
      <c r="D756" s="487"/>
      <c r="E756" s="487"/>
      <c r="F756" s="748"/>
      <c r="G756" s="342"/>
      <c r="H756" s="342"/>
      <c r="I756" s="342"/>
      <c r="J756" s="114"/>
      <c r="K756" s="114"/>
      <c r="L756" s="115"/>
      <c r="M756" s="115"/>
      <c r="N756" s="115"/>
      <c r="O756" s="115"/>
      <c r="P756" s="115"/>
      <c r="Q756" s="115"/>
      <c r="R756" s="2614"/>
      <c r="S756" s="2614"/>
      <c r="T756" s="2614"/>
      <c r="U756" s="2614"/>
      <c r="V756" s="1485"/>
      <c r="W756" s="690"/>
      <c r="X756" s="690"/>
      <c r="Y756" s="690"/>
      <c r="Z756" s="690"/>
      <c r="AA756" s="2606"/>
      <c r="AB756" s="690"/>
      <c r="AC756" s="1641"/>
      <c r="AD756" s="1641">
        <f t="shared" si="488"/>
        <v>0</v>
      </c>
      <c r="AE756" s="2159"/>
      <c r="AF756" s="1538"/>
    </row>
    <row r="757" spans="1:267" s="59" customFormat="1" ht="21" customHeight="1" x14ac:dyDescent="0.25">
      <c r="A757" s="716">
        <v>1</v>
      </c>
      <c r="B757" s="1551">
        <v>1</v>
      </c>
      <c r="C757" s="525" t="s">
        <v>645</v>
      </c>
      <c r="D757" s="525"/>
      <c r="E757" s="525"/>
      <c r="F757" s="1955">
        <f t="shared" ref="F757:G757" si="499">F758/2.7</f>
        <v>4444.4444444444443</v>
      </c>
      <c r="G757" s="1298">
        <f t="shared" si="499"/>
        <v>1481.4814814814813</v>
      </c>
      <c r="H757" s="1298">
        <f>H758/2.7</f>
        <v>1497.9333333333332</v>
      </c>
      <c r="I757" s="342">
        <f t="shared" ref="I757:I758" si="500">H757/G757*100</f>
        <v>101.11049999999999</v>
      </c>
      <c r="J757" s="114"/>
      <c r="K757" s="114"/>
      <c r="L757" s="115"/>
      <c r="M757" s="115"/>
      <c r="N757" s="115"/>
      <c r="O757" s="115"/>
      <c r="P757" s="115"/>
      <c r="Q757" s="115"/>
      <c r="R757" s="2614"/>
      <c r="S757" s="2614"/>
      <c r="T757" s="2614"/>
      <c r="U757" s="2614"/>
      <c r="V757" s="1485"/>
      <c r="W757" s="690"/>
      <c r="X757" s="690"/>
      <c r="Y757" s="690"/>
      <c r="Z757" s="690"/>
      <c r="AA757" s="2606"/>
      <c r="AB757" s="1620">
        <f t="shared" ref="AB757" si="501">AB758/2.7</f>
        <v>0</v>
      </c>
      <c r="AC757" s="1641">
        <f>AC758</f>
        <v>0</v>
      </c>
      <c r="AD757" s="1641">
        <f t="shared" si="488"/>
        <v>0</v>
      </c>
      <c r="AE757" s="2159"/>
      <c r="AF757" s="1538"/>
    </row>
    <row r="758" spans="1:267" s="59" customFormat="1" ht="15" customHeight="1" x14ac:dyDescent="0.25">
      <c r="A758" s="716"/>
      <c r="B758" s="1551">
        <v>1</v>
      </c>
      <c r="C758" s="525" t="s">
        <v>371</v>
      </c>
      <c r="D758" s="525"/>
      <c r="E758" s="525"/>
      <c r="F758" s="748">
        <v>12000</v>
      </c>
      <c r="G758" s="81">
        <f>ROUND(F758/12*$C$3,0)</f>
        <v>4000</v>
      </c>
      <c r="H758" s="1298">
        <v>4044.42</v>
      </c>
      <c r="I758" s="342">
        <f t="shared" si="500"/>
        <v>101.11049999999999</v>
      </c>
      <c r="J758" s="114"/>
      <c r="K758" s="114"/>
      <c r="L758" s="115"/>
      <c r="M758" s="115"/>
      <c r="N758" s="115"/>
      <c r="O758" s="115"/>
      <c r="P758" s="115"/>
      <c r="Q758" s="115"/>
      <c r="R758" s="2614"/>
      <c r="S758" s="2614"/>
      <c r="T758" s="2614"/>
      <c r="U758" s="2614"/>
      <c r="V758" s="1485"/>
      <c r="W758" s="690"/>
      <c r="X758" s="690"/>
      <c r="Y758" s="690"/>
      <c r="Z758" s="690"/>
      <c r="AA758" s="2606"/>
      <c r="AB758" s="690"/>
      <c r="AC758" s="1641"/>
      <c r="AD758" s="1641">
        <f t="shared" si="488"/>
        <v>0</v>
      </c>
      <c r="AE758" s="2159"/>
      <c r="AF758" s="1538"/>
    </row>
    <row r="759" spans="1:267" s="59" customFormat="1" ht="15" customHeight="1" x14ac:dyDescent="0.25">
      <c r="A759" s="716">
        <v>1</v>
      </c>
      <c r="B759" s="1551">
        <v>1</v>
      </c>
      <c r="C759" s="525" t="s">
        <v>155</v>
      </c>
      <c r="D759" s="525"/>
      <c r="E759" s="525"/>
      <c r="F759" s="1955">
        <f>F760/8.5</f>
        <v>17637.647058823528</v>
      </c>
      <c r="G759" s="1298">
        <f t="shared" ref="G759:H759" si="502">G760/8.5</f>
        <v>5879.1764705882351</v>
      </c>
      <c r="H759" s="1298">
        <f t="shared" si="502"/>
        <v>5839.6341176470587</v>
      </c>
      <c r="I759" s="342">
        <f>H759/G759*100</f>
        <v>99.327416805074748</v>
      </c>
      <c r="J759" s="114"/>
      <c r="K759" s="114"/>
      <c r="L759" s="115"/>
      <c r="M759" s="115"/>
      <c r="N759" s="115"/>
      <c r="O759" s="115"/>
      <c r="P759" s="115"/>
      <c r="Q759" s="115"/>
      <c r="R759" s="2614"/>
      <c r="S759" s="2614"/>
      <c r="T759" s="2614"/>
      <c r="U759" s="2614"/>
      <c r="V759" s="1485"/>
      <c r="W759" s="690"/>
      <c r="X759" s="690"/>
      <c r="Y759" s="690"/>
      <c r="Z759" s="690"/>
      <c r="AA759" s="2606"/>
      <c r="AB759" s="1298">
        <f t="shared" ref="AB759" si="503">AB760/8.5</f>
        <v>0</v>
      </c>
      <c r="AC759" s="1641">
        <f>AC760</f>
        <v>0</v>
      </c>
      <c r="AD759" s="1641">
        <f t="shared" si="488"/>
        <v>0</v>
      </c>
      <c r="AE759" s="2159"/>
      <c r="AF759" s="1538"/>
    </row>
    <row r="760" spans="1:267" s="59" customFormat="1" ht="26.25" customHeight="1" x14ac:dyDescent="0.25">
      <c r="A760" s="716">
        <v>1</v>
      </c>
      <c r="B760" s="1551">
        <v>1</v>
      </c>
      <c r="C760" s="109" t="s">
        <v>295</v>
      </c>
      <c r="D760" s="109"/>
      <c r="E760" s="109"/>
      <c r="F760" s="690">
        <v>149920</v>
      </c>
      <c r="G760" s="81">
        <f>ROUND(F760/12*$C$3,0)</f>
        <v>49973</v>
      </c>
      <c r="H760" s="1298">
        <v>49636.89</v>
      </c>
      <c r="I760" s="81">
        <f>H760/G760*100</f>
        <v>99.327416805074748</v>
      </c>
      <c r="J760" s="114"/>
      <c r="K760" s="114"/>
      <c r="L760" s="444"/>
      <c r="M760" s="444"/>
      <c r="N760" s="444"/>
      <c r="O760" s="444"/>
      <c r="P760" s="444"/>
      <c r="Q760" s="444"/>
      <c r="R760" s="2614"/>
      <c r="S760" s="2614"/>
      <c r="T760" s="2614"/>
      <c r="U760" s="2614"/>
      <c r="V760" s="1485"/>
      <c r="W760" s="690"/>
      <c r="X760" s="690"/>
      <c r="Y760" s="690"/>
      <c r="Z760" s="690"/>
      <c r="AA760" s="2606"/>
      <c r="AB760" s="690"/>
      <c r="AC760" s="1641"/>
      <c r="AD760" s="1641">
        <f t="shared" si="488"/>
        <v>0</v>
      </c>
      <c r="AE760" s="2159"/>
      <c r="AF760" s="1538"/>
    </row>
    <row r="761" spans="1:267" s="59" customFormat="1" ht="27" customHeight="1" x14ac:dyDescent="0.25">
      <c r="A761" s="716">
        <v>1</v>
      </c>
      <c r="B761" s="1551">
        <v>1</v>
      </c>
      <c r="C761" s="387" t="s">
        <v>156</v>
      </c>
      <c r="D761" s="387"/>
      <c r="E761" s="387"/>
      <c r="F761" s="690"/>
      <c r="G761" s="420"/>
      <c r="H761" s="420"/>
      <c r="I761" s="420"/>
      <c r="J761" s="114"/>
      <c r="K761" s="114"/>
      <c r="L761" s="444"/>
      <c r="M761" s="444"/>
      <c r="N761" s="444"/>
      <c r="O761" s="444"/>
      <c r="P761" s="444"/>
      <c r="Q761" s="444"/>
      <c r="R761" s="2614"/>
      <c r="S761" s="2614"/>
      <c r="T761" s="2614"/>
      <c r="U761" s="2614"/>
      <c r="V761" s="1485"/>
      <c r="W761" s="690"/>
      <c r="X761" s="690"/>
      <c r="Y761" s="690"/>
      <c r="Z761" s="690"/>
      <c r="AA761" s="2606"/>
      <c r="AB761" s="690"/>
      <c r="AC761" s="1641"/>
      <c r="AD761" s="1641">
        <f t="shared" si="488"/>
        <v>0</v>
      </c>
      <c r="AE761" s="2159"/>
      <c r="AF761" s="1538"/>
    </row>
    <row r="762" spans="1:267" s="59" customFormat="1" ht="15" customHeight="1" x14ac:dyDescent="0.25">
      <c r="A762" s="716">
        <v>1</v>
      </c>
      <c r="B762" s="1551">
        <v>1</v>
      </c>
      <c r="C762" s="651" t="s">
        <v>336</v>
      </c>
      <c r="D762" s="466"/>
      <c r="E762" s="518"/>
      <c r="F762" s="1926">
        <f t="shared" ref="F762:G762" si="504">F760/3.9+F757</f>
        <v>42885.470085470086</v>
      </c>
      <c r="G762" s="700">
        <f t="shared" si="504"/>
        <v>14295.071225071226</v>
      </c>
      <c r="H762" s="700">
        <f>H760/3.9+H757</f>
        <v>14225.341025641024</v>
      </c>
      <c r="I762" s="700">
        <f>H762/G762*100</f>
        <v>99.512208100734</v>
      </c>
      <c r="J762" s="353"/>
      <c r="K762" s="353"/>
      <c r="L762" s="519"/>
      <c r="M762" s="519"/>
      <c r="N762" s="519"/>
      <c r="O762" s="519"/>
      <c r="P762" s="519"/>
      <c r="Q762" s="519"/>
      <c r="R762" s="2624">
        <v>38524.006399999998</v>
      </c>
      <c r="S762" s="2624">
        <v>38524.006399999998</v>
      </c>
      <c r="T762" s="2624">
        <v>38524.006399999998</v>
      </c>
      <c r="U762" s="2624">
        <v>38524.006399999998</v>
      </c>
      <c r="V762" s="2706">
        <f>R762/12*$C$3+(S762-R762)/11*3+(T762-S762)/10*2+(U762-T762)/9*1</f>
        <v>12841.335466666666</v>
      </c>
      <c r="W762" s="493">
        <f>AA762-Z762</f>
        <v>12771.95556</v>
      </c>
      <c r="X762" s="493"/>
      <c r="Y762" s="493">
        <f>W762-V762</f>
        <v>-69.379906666665192</v>
      </c>
      <c r="Z762" s="493">
        <v>-0.14323</v>
      </c>
      <c r="AA762" s="3453">
        <v>12771.812330000001</v>
      </c>
      <c r="AB762" s="700">
        <f>AB760/3.9+AB757</f>
        <v>0</v>
      </c>
      <c r="AC762" s="1651">
        <f>AC759+AC757</f>
        <v>0</v>
      </c>
      <c r="AD762" s="1651">
        <f t="shared" si="488"/>
        <v>0</v>
      </c>
      <c r="AE762" s="2159"/>
      <c r="AF762" s="1538"/>
    </row>
    <row r="763" spans="1:267" s="59" customFormat="1" ht="15" customHeight="1" x14ac:dyDescent="0.25">
      <c r="A763" s="716">
        <v>1</v>
      </c>
      <c r="B763" s="1551">
        <v>1</v>
      </c>
      <c r="C763" s="751" t="s">
        <v>17</v>
      </c>
      <c r="D763" s="751"/>
      <c r="E763" s="751"/>
      <c r="F763" s="1960"/>
      <c r="G763" s="425"/>
      <c r="H763" s="425"/>
      <c r="I763" s="425"/>
      <c r="J763" s="358">
        <f>F763/12-G763</f>
        <v>0</v>
      </c>
      <c r="K763" s="358"/>
      <c r="L763" s="425"/>
      <c r="M763" s="425"/>
      <c r="N763" s="425"/>
      <c r="O763" s="425"/>
      <c r="P763" s="425"/>
      <c r="Q763" s="425"/>
      <c r="R763" s="687">
        <f t="shared" ref="R763:S763" si="505">SUM(R762)</f>
        <v>38524.006399999998</v>
      </c>
      <c r="S763" s="687">
        <f t="shared" si="505"/>
        <v>38524.006399999998</v>
      </c>
      <c r="T763" s="687">
        <f t="shared" ref="T763:U763" si="506">SUM(T762)</f>
        <v>38524.006399999998</v>
      </c>
      <c r="U763" s="687">
        <f t="shared" si="506"/>
        <v>38524.006399999998</v>
      </c>
      <c r="V763" s="2718">
        <f t="shared" ref="V763:Z763" si="507">SUM(V762)</f>
        <v>12841.335466666666</v>
      </c>
      <c r="W763" s="495">
        <f t="shared" si="507"/>
        <v>12771.95556</v>
      </c>
      <c r="X763" s="495"/>
      <c r="Y763" s="495">
        <f t="shared" si="507"/>
        <v>-69.379906666665192</v>
      </c>
      <c r="Z763" s="495">
        <f t="shared" si="507"/>
        <v>-0.14323</v>
      </c>
      <c r="AA763" s="3452">
        <f>SUM(AA762)</f>
        <v>12771.812330000001</v>
      </c>
      <c r="AB763" s="495">
        <f>AB762</f>
        <v>0</v>
      </c>
      <c r="AC763" s="495">
        <f t="shared" ref="AC763" si="508">SUM(AC762)</f>
        <v>0</v>
      </c>
      <c r="AD763" s="495">
        <f t="shared" si="488"/>
        <v>0</v>
      </c>
      <c r="AE763" s="2159"/>
      <c r="AF763" s="1538"/>
    </row>
    <row r="764" spans="1:267" ht="15.75" customHeight="1" thickBot="1" x14ac:dyDescent="0.3">
      <c r="A764" s="716">
        <v>1</v>
      </c>
      <c r="B764" s="1551">
        <v>1</v>
      </c>
      <c r="C764" s="437"/>
      <c r="D764" s="437"/>
      <c r="E764" s="437"/>
      <c r="F764" s="1978"/>
      <c r="G764" s="727"/>
      <c r="H764" s="727"/>
      <c r="I764" s="727"/>
      <c r="J764" s="814"/>
      <c r="K764" s="814"/>
      <c r="L764" s="727"/>
      <c r="M764" s="727"/>
      <c r="N764" s="727"/>
      <c r="O764" s="727"/>
      <c r="P764" s="727"/>
      <c r="Q764" s="727"/>
      <c r="R764" s="814">
        <f t="shared" ref="R764:S764" si="509">R765-R766-R804-R808-R813</f>
        <v>-9.4587448984384537E-11</v>
      </c>
      <c r="S764" s="814">
        <f t="shared" si="509"/>
        <v>-9.4587448984384537E-11</v>
      </c>
      <c r="T764" s="814">
        <f t="shared" ref="T764:U764" si="510">T765-T766-T804-T808-T813</f>
        <v>-9.4587448984384537E-11</v>
      </c>
      <c r="U764" s="814">
        <f t="shared" si="510"/>
        <v>-9.4587448984384537E-11</v>
      </c>
      <c r="V764" s="2752">
        <f t="shared" ref="V764:AA764" si="511">V765-V766-V804-V808-V813</f>
        <v>0</v>
      </c>
      <c r="W764" s="726">
        <f t="shared" si="511"/>
        <v>0</v>
      </c>
      <c r="X764" s="726">
        <f t="shared" si="511"/>
        <v>0</v>
      </c>
      <c r="Y764" s="726">
        <f t="shared" si="511"/>
        <v>0</v>
      </c>
      <c r="Z764" s="726">
        <f t="shared" si="511"/>
        <v>-1.1368683772161603E-13</v>
      </c>
      <c r="AA764" s="3476">
        <f t="shared" si="511"/>
        <v>0</v>
      </c>
      <c r="AB764" s="726"/>
      <c r="AC764" s="1647"/>
      <c r="AD764" s="1647">
        <f t="shared" si="488"/>
        <v>0</v>
      </c>
      <c r="AE764" s="2159"/>
    </row>
    <row r="765" spans="1:267" ht="15" customHeight="1" x14ac:dyDescent="0.25">
      <c r="A765" s="716">
        <v>1</v>
      </c>
      <c r="B765" s="1551">
        <v>1</v>
      </c>
      <c r="C765" s="1336" t="s">
        <v>340</v>
      </c>
      <c r="D765" s="1336"/>
      <c r="E765" s="1336"/>
      <c r="F765" s="1979"/>
      <c r="G765" s="1337"/>
      <c r="H765" s="1337"/>
      <c r="I765" s="1337"/>
      <c r="J765" s="1338"/>
      <c r="K765" s="1338"/>
      <c r="L765" s="1339"/>
      <c r="M765" s="1339"/>
      <c r="N765" s="1339"/>
      <c r="O765" s="1339"/>
      <c r="P765" s="1339"/>
      <c r="Q765" s="1339"/>
      <c r="R765" s="1338">
        <f t="shared" ref="R765:S765" si="512">SUM(R763,R754)</f>
        <v>817198.33436087205</v>
      </c>
      <c r="S765" s="1338">
        <f t="shared" si="512"/>
        <v>817198.33436087205</v>
      </c>
      <c r="T765" s="1338">
        <f t="shared" ref="T765:U765" si="513">SUM(T763,T754)</f>
        <v>817198.33436087205</v>
      </c>
      <c r="U765" s="1338">
        <f t="shared" si="513"/>
        <v>817198.33436087205</v>
      </c>
      <c r="V765" s="2753">
        <f t="shared" ref="V765:AA765" si="514">SUM(V763,V754)</f>
        <v>272399.44478695735</v>
      </c>
      <c r="W765" s="1337">
        <f t="shared" si="514"/>
        <v>264708.53505000001</v>
      </c>
      <c r="X765" s="1337">
        <f t="shared" si="514"/>
        <v>0</v>
      </c>
      <c r="Y765" s="1337">
        <f t="shared" si="514"/>
        <v>-7690.9097369573537</v>
      </c>
      <c r="Z765" s="1337">
        <f t="shared" si="514"/>
        <v>-2718.67902</v>
      </c>
      <c r="AA765" s="3477">
        <f t="shared" si="514"/>
        <v>261989.85603000002</v>
      </c>
      <c r="AB765" s="1337"/>
      <c r="AC765" s="1337">
        <f t="shared" ref="AC765" si="515">SUM(AC763,AC754)</f>
        <v>0</v>
      </c>
      <c r="AD765" s="1337">
        <f t="shared" si="488"/>
        <v>0</v>
      </c>
      <c r="AE765" s="2159"/>
    </row>
    <row r="766" spans="1:267" ht="15" customHeight="1" x14ac:dyDescent="0.25">
      <c r="A766" s="716">
        <v>1</v>
      </c>
      <c r="B766" s="1551">
        <v>1</v>
      </c>
      <c r="C766" s="1307" t="s">
        <v>7</v>
      </c>
      <c r="D766" s="1307"/>
      <c r="E766" s="1259"/>
      <c r="F766" s="1921">
        <f>SUM(F695)</f>
        <v>8745</v>
      </c>
      <c r="G766" s="1130">
        <f>SUM(G695)</f>
        <v>2914.9999999999995</v>
      </c>
      <c r="H766" s="1130">
        <f>SUM(H695)</f>
        <v>3100</v>
      </c>
      <c r="I766" s="1213">
        <f>H766/G766*100</f>
        <v>106.34648370497428</v>
      </c>
      <c r="J766" s="1340">
        <f>L766/F766</f>
        <v>9.3855917667238415</v>
      </c>
      <c r="K766" s="1340">
        <f>N766/H766</f>
        <v>9.322258064516129</v>
      </c>
      <c r="L766" s="1130">
        <f>SUM(L695)</f>
        <v>82077</v>
      </c>
      <c r="M766" s="1130">
        <f>SUM(M695)</f>
        <v>27360</v>
      </c>
      <c r="N766" s="1130">
        <f>SUM(N695)</f>
        <v>28899</v>
      </c>
      <c r="O766" s="1130">
        <f>N766/M766*100</f>
        <v>105.62499999999999</v>
      </c>
      <c r="P766" s="1130">
        <f>SUM(P695)</f>
        <v>247.29451005149542</v>
      </c>
      <c r="Q766" s="1102">
        <f>N766/$C$3*12/P766</f>
        <v>350.58198413683601</v>
      </c>
      <c r="R766" s="2644">
        <f t="shared" ref="R766:AC766" si="516">SUM(R695)</f>
        <v>324873.5499271921</v>
      </c>
      <c r="S766" s="2644">
        <f t="shared" ref="S766:T766" si="517">SUM(S695)</f>
        <v>324873.5499271921</v>
      </c>
      <c r="T766" s="2644">
        <f t="shared" si="517"/>
        <v>324873.5499271921</v>
      </c>
      <c r="U766" s="2644">
        <f t="shared" ref="U766" si="518">SUM(U695)</f>
        <v>324873.5499271921</v>
      </c>
      <c r="V766" s="2754">
        <f t="shared" si="516"/>
        <v>108291.18330906403</v>
      </c>
      <c r="W766" s="1130">
        <f t="shared" si="516"/>
        <v>116675.29727000001</v>
      </c>
      <c r="X766" s="1130">
        <f t="shared" si="516"/>
        <v>0</v>
      </c>
      <c r="Y766" s="1130">
        <f t="shared" si="516"/>
        <v>8384.1139609359816</v>
      </c>
      <c r="Z766" s="1130">
        <f t="shared" si="516"/>
        <v>-2028.1864699999999</v>
      </c>
      <c r="AA766" s="3478">
        <f t="shared" si="516"/>
        <v>114647.11080000001</v>
      </c>
      <c r="AB766" s="1130">
        <f t="shared" si="516"/>
        <v>0</v>
      </c>
      <c r="AC766" s="1130">
        <f t="shared" si="516"/>
        <v>0</v>
      </c>
      <c r="AD766" s="1130">
        <f t="shared" si="488"/>
        <v>0</v>
      </c>
      <c r="AE766" s="2159"/>
    </row>
    <row r="767" spans="1:267" s="767" customFormat="1" ht="15" customHeight="1" x14ac:dyDescent="0.25">
      <c r="A767" s="716">
        <v>1</v>
      </c>
      <c r="B767" s="1551">
        <v>1</v>
      </c>
      <c r="C767" s="1240" t="s">
        <v>299</v>
      </c>
      <c r="D767" s="1240"/>
      <c r="E767" s="1105"/>
      <c r="F767" s="1980"/>
      <c r="G767" s="1106"/>
      <c r="H767" s="1106"/>
      <c r="I767" s="1213"/>
      <c r="J767" s="1341"/>
      <c r="K767" s="1341"/>
      <c r="L767" s="1342"/>
      <c r="M767" s="1342"/>
      <c r="N767" s="1342"/>
      <c r="O767" s="1342"/>
      <c r="P767" s="1342"/>
      <c r="Q767" s="1342"/>
      <c r="R767" s="1385"/>
      <c r="S767" s="1385"/>
      <c r="T767" s="1385"/>
      <c r="U767" s="1385"/>
      <c r="V767" s="2706"/>
      <c r="W767" s="1106"/>
      <c r="X767" s="1106"/>
      <c r="Y767" s="1106"/>
      <c r="Z767" s="1343"/>
      <c r="AA767" s="3479"/>
      <c r="AB767" s="1106"/>
      <c r="AC767" s="1106"/>
      <c r="AD767" s="1106">
        <f t="shared" si="488"/>
        <v>0</v>
      </c>
      <c r="AE767" s="2159"/>
      <c r="AF767" s="743"/>
      <c r="AG767" s="223"/>
      <c r="AH767" s="223"/>
      <c r="AI767" s="223"/>
      <c r="AJ767" s="223"/>
      <c r="AK767" s="223"/>
      <c r="AL767" s="223"/>
      <c r="AM767" s="223"/>
      <c r="AN767" s="223"/>
      <c r="AO767" s="223"/>
      <c r="AP767" s="223"/>
      <c r="AQ767" s="223"/>
      <c r="AR767" s="223"/>
      <c r="AS767" s="223"/>
      <c r="AT767" s="223"/>
      <c r="AU767" s="223"/>
      <c r="AV767" s="223"/>
      <c r="AW767" s="223"/>
      <c r="AX767" s="223"/>
      <c r="AY767" s="223"/>
      <c r="AZ767" s="223"/>
      <c r="BA767" s="223"/>
      <c r="BB767" s="223"/>
      <c r="BC767" s="223"/>
      <c r="BD767" s="223"/>
      <c r="BE767" s="223"/>
      <c r="BF767" s="223"/>
      <c r="BG767" s="223"/>
      <c r="BH767" s="223"/>
      <c r="BI767" s="223"/>
      <c r="BJ767" s="223"/>
      <c r="BK767" s="223"/>
      <c r="BL767" s="223"/>
      <c r="BM767" s="223"/>
      <c r="BN767" s="223"/>
      <c r="BO767" s="223"/>
      <c r="BP767" s="223"/>
      <c r="BQ767" s="223"/>
      <c r="BR767" s="223"/>
      <c r="BS767" s="223"/>
      <c r="BT767" s="223"/>
      <c r="BU767" s="223"/>
      <c r="BV767" s="223"/>
      <c r="BW767" s="223"/>
      <c r="BX767" s="223"/>
      <c r="BY767" s="223"/>
      <c r="BZ767" s="223"/>
      <c r="CA767" s="223"/>
      <c r="CB767" s="223"/>
      <c r="CC767" s="223"/>
      <c r="CD767" s="223"/>
      <c r="CE767" s="223"/>
      <c r="CF767" s="223"/>
      <c r="CG767" s="223"/>
      <c r="CH767" s="223"/>
      <c r="CI767" s="223"/>
      <c r="CJ767" s="223"/>
      <c r="CK767" s="223"/>
      <c r="CL767" s="223"/>
      <c r="CM767" s="223"/>
      <c r="CN767" s="223"/>
      <c r="CO767" s="223"/>
      <c r="CP767" s="223"/>
      <c r="CQ767" s="223"/>
      <c r="CR767" s="223"/>
      <c r="CS767" s="223"/>
      <c r="CT767" s="223"/>
      <c r="CU767" s="223"/>
      <c r="CV767" s="223"/>
      <c r="CW767" s="223"/>
      <c r="CX767" s="223"/>
      <c r="CY767" s="223"/>
      <c r="CZ767" s="223"/>
      <c r="DA767" s="223"/>
      <c r="DB767" s="223"/>
      <c r="DC767" s="223"/>
      <c r="DD767" s="223"/>
      <c r="DE767" s="223"/>
      <c r="DF767" s="223"/>
      <c r="DG767" s="223"/>
      <c r="DH767" s="223"/>
      <c r="DI767" s="223"/>
      <c r="DJ767" s="223"/>
      <c r="DK767" s="223"/>
      <c r="DL767" s="223"/>
      <c r="DM767" s="223"/>
      <c r="DN767" s="223"/>
      <c r="DO767" s="223"/>
      <c r="DP767" s="223"/>
      <c r="DQ767" s="223"/>
      <c r="DR767" s="223"/>
      <c r="DS767" s="223"/>
      <c r="DT767" s="223"/>
      <c r="DU767" s="223"/>
      <c r="DV767" s="223"/>
      <c r="DW767" s="223"/>
      <c r="DX767" s="223"/>
      <c r="DY767" s="223"/>
      <c r="DZ767" s="223"/>
      <c r="EA767" s="223"/>
      <c r="EB767" s="223"/>
      <c r="EC767" s="223"/>
      <c r="ED767" s="223"/>
      <c r="EE767" s="223"/>
      <c r="EF767" s="223"/>
      <c r="EG767" s="223"/>
      <c r="EH767" s="223"/>
      <c r="EI767" s="223"/>
      <c r="EJ767" s="223"/>
      <c r="EK767" s="223"/>
      <c r="EL767" s="223"/>
      <c r="EM767" s="223"/>
      <c r="EN767" s="223"/>
      <c r="EO767" s="223"/>
      <c r="EP767" s="223"/>
      <c r="EQ767" s="223"/>
      <c r="ER767" s="223"/>
      <c r="ES767" s="223"/>
      <c r="ET767" s="223"/>
      <c r="EU767" s="223"/>
      <c r="EV767" s="223"/>
      <c r="EW767" s="223"/>
      <c r="EX767" s="223"/>
      <c r="EY767" s="223"/>
      <c r="EZ767" s="223"/>
      <c r="FA767" s="223"/>
      <c r="FB767" s="223"/>
      <c r="FC767" s="223"/>
      <c r="FD767" s="223"/>
      <c r="FE767" s="223"/>
      <c r="FF767" s="223"/>
      <c r="FG767" s="223"/>
      <c r="FH767" s="223"/>
      <c r="FI767" s="223"/>
      <c r="FJ767" s="223"/>
      <c r="FK767" s="223"/>
      <c r="FL767" s="223"/>
      <c r="FM767" s="223"/>
      <c r="FN767" s="223"/>
      <c r="FO767" s="223"/>
      <c r="FP767" s="223"/>
      <c r="FQ767" s="223"/>
      <c r="FR767" s="223"/>
      <c r="FS767" s="223"/>
      <c r="FT767" s="223"/>
      <c r="FU767" s="223"/>
      <c r="FV767" s="223"/>
      <c r="FW767" s="223"/>
      <c r="FX767" s="223"/>
      <c r="FY767" s="223"/>
      <c r="FZ767" s="223"/>
      <c r="GA767" s="223"/>
      <c r="GB767" s="223"/>
      <c r="GC767" s="223"/>
      <c r="GD767" s="223"/>
      <c r="GE767" s="223"/>
      <c r="GF767" s="223"/>
      <c r="GG767" s="223"/>
      <c r="GH767" s="223"/>
      <c r="GI767" s="223"/>
      <c r="GJ767" s="223"/>
      <c r="GK767" s="223"/>
      <c r="GL767" s="223"/>
      <c r="GM767" s="223"/>
      <c r="GN767" s="223"/>
      <c r="GO767" s="223"/>
      <c r="GP767" s="223"/>
      <c r="GQ767" s="223"/>
      <c r="GR767" s="223"/>
      <c r="GS767" s="223"/>
      <c r="GT767" s="223"/>
      <c r="GU767" s="223"/>
      <c r="GV767" s="223"/>
      <c r="GW767" s="223"/>
      <c r="GX767" s="223"/>
      <c r="GY767" s="223"/>
      <c r="GZ767" s="223"/>
      <c r="HA767" s="223"/>
      <c r="HB767" s="223"/>
      <c r="HC767" s="223"/>
      <c r="HD767" s="223"/>
      <c r="HE767" s="223"/>
      <c r="HF767" s="223"/>
      <c r="HG767" s="223"/>
      <c r="HH767" s="223"/>
      <c r="HI767" s="223"/>
      <c r="HJ767" s="223"/>
      <c r="HK767" s="223"/>
      <c r="HL767" s="223"/>
      <c r="HM767" s="223"/>
      <c r="HN767" s="223"/>
      <c r="HO767" s="223"/>
      <c r="HP767" s="223"/>
      <c r="HQ767" s="223"/>
      <c r="HR767" s="223"/>
      <c r="HS767" s="223"/>
      <c r="HT767" s="223"/>
      <c r="HU767" s="223"/>
      <c r="HV767" s="223"/>
      <c r="HW767" s="223"/>
      <c r="HX767" s="223"/>
      <c r="HY767" s="223"/>
      <c r="HZ767" s="223"/>
      <c r="IA767" s="223"/>
      <c r="IB767" s="223"/>
      <c r="IC767" s="223"/>
      <c r="ID767" s="223"/>
      <c r="IE767" s="223"/>
      <c r="IF767" s="223"/>
      <c r="IG767" s="223"/>
      <c r="IH767" s="223"/>
      <c r="II767" s="223"/>
      <c r="IJ767" s="223"/>
      <c r="IK767" s="223"/>
      <c r="IL767" s="223"/>
      <c r="IM767" s="223"/>
      <c r="IN767" s="223"/>
      <c r="IO767" s="223"/>
      <c r="IP767" s="223"/>
      <c r="IQ767" s="223"/>
      <c r="IR767" s="223"/>
      <c r="IS767" s="223"/>
      <c r="IT767" s="223"/>
      <c r="IU767" s="223"/>
      <c r="IV767" s="223"/>
      <c r="IW767" s="223"/>
      <c r="IX767" s="223"/>
      <c r="IY767" s="223"/>
      <c r="IZ767" s="223"/>
      <c r="JA767" s="223"/>
      <c r="JB767" s="223"/>
      <c r="JC767" s="223"/>
      <c r="JD767" s="223"/>
      <c r="JE767" s="223"/>
      <c r="JF767" s="223"/>
      <c r="JG767" s="223"/>
    </row>
    <row r="768" spans="1:267" s="767" customFormat="1" ht="15" customHeight="1" x14ac:dyDescent="0.25">
      <c r="A768" s="716">
        <v>1</v>
      </c>
      <c r="B768" s="1551">
        <v>1</v>
      </c>
      <c r="C768" s="1105" t="s">
        <v>645</v>
      </c>
      <c r="D768" s="1105"/>
      <c r="E768" s="1105"/>
      <c r="F768" s="1980">
        <f t="shared" ref="F768:H769" si="519">F698</f>
        <v>47428.148148148146</v>
      </c>
      <c r="G768" s="1106">
        <f t="shared" si="519"/>
        <v>15808.925925925925</v>
      </c>
      <c r="H768" s="1106">
        <f t="shared" si="519"/>
        <v>7531.6518518518515</v>
      </c>
      <c r="I768" s="1213">
        <f>H768/G768*100</f>
        <v>47.641768246255637</v>
      </c>
      <c r="J768" s="1341">
        <f>F768/12-G768</f>
        <v>-11856.58024691358</v>
      </c>
      <c r="K768" s="1341"/>
      <c r="L768" s="1342"/>
      <c r="M768" s="1342"/>
      <c r="N768" s="1342"/>
      <c r="O768" s="1342"/>
      <c r="P768" s="1342"/>
      <c r="Q768" s="1342"/>
      <c r="R768" s="1385"/>
      <c r="S768" s="1385"/>
      <c r="T768" s="1385"/>
      <c r="U768" s="1385"/>
      <c r="V768" s="2706"/>
      <c r="W768" s="1106"/>
      <c r="X768" s="1106"/>
      <c r="Y768" s="1106"/>
      <c r="Z768" s="1343"/>
      <c r="AA768" s="3479"/>
      <c r="AB768" s="1106">
        <f>AB698</f>
        <v>0</v>
      </c>
      <c r="AC768" s="1106">
        <f>AC698</f>
        <v>0</v>
      </c>
      <c r="AD768" s="1106">
        <f t="shared" si="488"/>
        <v>0</v>
      </c>
      <c r="AE768" s="2159"/>
      <c r="AF768" s="743"/>
      <c r="AG768" s="223"/>
      <c r="AH768" s="223"/>
      <c r="AI768" s="223"/>
      <c r="AJ768" s="223"/>
      <c r="AK768" s="223"/>
      <c r="AL768" s="223"/>
      <c r="AM768" s="223"/>
      <c r="AN768" s="223"/>
      <c r="AO768" s="223"/>
      <c r="AP768" s="223"/>
      <c r="AQ768" s="223"/>
      <c r="AR768" s="223"/>
      <c r="AS768" s="223"/>
      <c r="AT768" s="223"/>
      <c r="AU768" s="223"/>
      <c r="AV768" s="223"/>
      <c r="AW768" s="223"/>
      <c r="AX768" s="223"/>
      <c r="AY768" s="223"/>
      <c r="AZ768" s="223"/>
      <c r="BA768" s="223"/>
      <c r="BB768" s="223"/>
      <c r="BC768" s="223"/>
      <c r="BD768" s="223"/>
      <c r="BE768" s="223"/>
      <c r="BF768" s="223"/>
      <c r="BG768" s="223"/>
      <c r="BH768" s="223"/>
      <c r="BI768" s="223"/>
      <c r="BJ768" s="223"/>
      <c r="BK768" s="223"/>
      <c r="BL768" s="223"/>
      <c r="BM768" s="223"/>
      <c r="BN768" s="223"/>
      <c r="BO768" s="223"/>
      <c r="BP768" s="223"/>
      <c r="BQ768" s="223"/>
      <c r="BR768" s="223"/>
      <c r="BS768" s="223"/>
      <c r="BT768" s="223"/>
      <c r="BU768" s="223"/>
      <c r="BV768" s="223"/>
      <c r="BW768" s="223"/>
      <c r="BX768" s="223"/>
      <c r="BY768" s="223"/>
      <c r="BZ768" s="223"/>
      <c r="CA768" s="223"/>
      <c r="CB768" s="223"/>
      <c r="CC768" s="223"/>
      <c r="CD768" s="223"/>
      <c r="CE768" s="223"/>
      <c r="CF768" s="223"/>
      <c r="CG768" s="223"/>
      <c r="CH768" s="223"/>
      <c r="CI768" s="223"/>
      <c r="CJ768" s="223"/>
      <c r="CK768" s="223"/>
      <c r="CL768" s="223"/>
      <c r="CM768" s="223"/>
      <c r="CN768" s="223"/>
      <c r="CO768" s="223"/>
      <c r="CP768" s="223"/>
      <c r="CQ768" s="223"/>
      <c r="CR768" s="223"/>
      <c r="CS768" s="223"/>
      <c r="CT768" s="223"/>
      <c r="CU768" s="223"/>
      <c r="CV768" s="223"/>
      <c r="CW768" s="223"/>
      <c r="CX768" s="223"/>
      <c r="CY768" s="223"/>
      <c r="CZ768" s="223"/>
      <c r="DA768" s="223"/>
      <c r="DB768" s="223"/>
      <c r="DC768" s="223"/>
      <c r="DD768" s="223"/>
      <c r="DE768" s="223"/>
      <c r="DF768" s="223"/>
      <c r="DG768" s="223"/>
      <c r="DH768" s="223"/>
      <c r="DI768" s="223"/>
      <c r="DJ768" s="223"/>
      <c r="DK768" s="223"/>
      <c r="DL768" s="223"/>
      <c r="DM768" s="223"/>
      <c r="DN768" s="223"/>
      <c r="DO768" s="223"/>
      <c r="DP768" s="223"/>
      <c r="DQ768" s="223"/>
      <c r="DR768" s="223"/>
      <c r="DS768" s="223"/>
      <c r="DT768" s="223"/>
      <c r="DU768" s="223"/>
      <c r="DV768" s="223"/>
      <c r="DW768" s="223"/>
      <c r="DX768" s="223"/>
      <c r="DY768" s="223"/>
      <c r="DZ768" s="223"/>
      <c r="EA768" s="223"/>
      <c r="EB768" s="223"/>
      <c r="EC768" s="223"/>
      <c r="ED768" s="223"/>
      <c r="EE768" s="223"/>
      <c r="EF768" s="223"/>
      <c r="EG768" s="223"/>
      <c r="EH768" s="223"/>
      <c r="EI768" s="223"/>
      <c r="EJ768" s="223"/>
      <c r="EK768" s="223"/>
      <c r="EL768" s="223"/>
      <c r="EM768" s="223"/>
      <c r="EN768" s="223"/>
      <c r="EO768" s="223"/>
      <c r="EP768" s="223"/>
      <c r="EQ768" s="223"/>
      <c r="ER768" s="223"/>
      <c r="ES768" s="223"/>
      <c r="ET768" s="223"/>
      <c r="EU768" s="223"/>
      <c r="EV768" s="223"/>
      <c r="EW768" s="223"/>
      <c r="EX768" s="223"/>
      <c r="EY768" s="223"/>
      <c r="EZ768" s="223"/>
      <c r="FA768" s="223"/>
      <c r="FB768" s="223"/>
      <c r="FC768" s="223"/>
      <c r="FD768" s="223"/>
      <c r="FE768" s="223"/>
      <c r="FF768" s="223"/>
      <c r="FG768" s="223"/>
      <c r="FH768" s="223"/>
      <c r="FI768" s="223"/>
      <c r="FJ768" s="223"/>
      <c r="FK768" s="223"/>
      <c r="FL768" s="223"/>
      <c r="FM768" s="223"/>
      <c r="FN768" s="223"/>
      <c r="FO768" s="223"/>
      <c r="FP768" s="223"/>
      <c r="FQ768" s="223"/>
      <c r="FR768" s="223"/>
      <c r="FS768" s="223"/>
      <c r="FT768" s="223"/>
      <c r="FU768" s="223"/>
      <c r="FV768" s="223"/>
      <c r="FW768" s="223"/>
      <c r="FX768" s="223"/>
      <c r="FY768" s="223"/>
      <c r="FZ768" s="223"/>
      <c r="GA768" s="223"/>
      <c r="GB768" s="223"/>
      <c r="GC768" s="223"/>
      <c r="GD768" s="223"/>
      <c r="GE768" s="223"/>
      <c r="GF768" s="223"/>
      <c r="GG768" s="223"/>
      <c r="GH768" s="223"/>
      <c r="GI768" s="223"/>
      <c r="GJ768" s="223"/>
      <c r="GK768" s="223"/>
      <c r="GL768" s="223"/>
      <c r="GM768" s="223"/>
      <c r="GN768" s="223"/>
      <c r="GO768" s="223"/>
      <c r="GP768" s="223"/>
      <c r="GQ768" s="223"/>
      <c r="GR768" s="223"/>
      <c r="GS768" s="223"/>
      <c r="GT768" s="223"/>
      <c r="GU768" s="223"/>
      <c r="GV768" s="223"/>
      <c r="GW768" s="223"/>
      <c r="GX768" s="223"/>
      <c r="GY768" s="223"/>
      <c r="GZ768" s="223"/>
      <c r="HA768" s="223"/>
      <c r="HB768" s="223"/>
      <c r="HC768" s="223"/>
      <c r="HD768" s="223"/>
      <c r="HE768" s="223"/>
      <c r="HF768" s="223"/>
      <c r="HG768" s="223"/>
      <c r="HH768" s="223"/>
      <c r="HI768" s="223"/>
      <c r="HJ768" s="223"/>
      <c r="HK768" s="223"/>
      <c r="HL768" s="223"/>
      <c r="HM768" s="223"/>
      <c r="HN768" s="223"/>
      <c r="HO768" s="223"/>
      <c r="HP768" s="223"/>
      <c r="HQ768" s="223"/>
      <c r="HR768" s="223"/>
      <c r="HS768" s="223"/>
      <c r="HT768" s="223"/>
      <c r="HU768" s="223"/>
      <c r="HV768" s="223"/>
      <c r="HW768" s="223"/>
      <c r="HX768" s="223"/>
      <c r="HY768" s="223"/>
      <c r="HZ768" s="223"/>
      <c r="IA768" s="223"/>
      <c r="IB768" s="223"/>
      <c r="IC768" s="223"/>
      <c r="ID768" s="223"/>
      <c r="IE768" s="223"/>
      <c r="IF768" s="223"/>
      <c r="IG768" s="223"/>
      <c r="IH768" s="223"/>
      <c r="II768" s="223"/>
      <c r="IJ768" s="223"/>
      <c r="IK768" s="223"/>
      <c r="IL768" s="223"/>
      <c r="IM768" s="223"/>
      <c r="IN768" s="223"/>
      <c r="IO768" s="223"/>
      <c r="IP768" s="223"/>
      <c r="IQ768" s="223"/>
      <c r="IR768" s="223"/>
      <c r="IS768" s="223"/>
      <c r="IT768" s="223"/>
      <c r="IU768" s="223"/>
      <c r="IV768" s="223"/>
      <c r="IW768" s="223"/>
      <c r="IX768" s="223"/>
      <c r="IY768" s="223"/>
      <c r="IZ768" s="223"/>
      <c r="JA768" s="223"/>
      <c r="JB768" s="223"/>
      <c r="JC768" s="223"/>
      <c r="JD768" s="223"/>
      <c r="JE768" s="223"/>
      <c r="JF768" s="223"/>
      <c r="JG768" s="223"/>
    </row>
    <row r="769" spans="1:267" s="767" customFormat="1" ht="15" customHeight="1" x14ac:dyDescent="0.25">
      <c r="A769" s="716"/>
      <c r="B769" s="1551">
        <v>1</v>
      </c>
      <c r="C769" s="1105" t="s">
        <v>422</v>
      </c>
      <c r="D769" s="1105"/>
      <c r="E769" s="1105"/>
      <c r="F769" s="1980">
        <f t="shared" si="519"/>
        <v>616</v>
      </c>
      <c r="G769" s="1106">
        <f t="shared" si="519"/>
        <v>205</v>
      </c>
      <c r="H769" s="1106">
        <f t="shared" si="519"/>
        <v>350.06</v>
      </c>
      <c r="I769" s="1213"/>
      <c r="J769" s="1341"/>
      <c r="K769" s="1341"/>
      <c r="L769" s="1342"/>
      <c r="M769" s="1342"/>
      <c r="N769" s="1342"/>
      <c r="O769" s="1342"/>
      <c r="P769" s="1342"/>
      <c r="Q769" s="1342"/>
      <c r="R769" s="1385"/>
      <c r="S769" s="1385"/>
      <c r="T769" s="1385"/>
      <c r="U769" s="1385"/>
      <c r="V769" s="2706"/>
      <c r="W769" s="1106"/>
      <c r="X769" s="1106"/>
      <c r="Y769" s="1106"/>
      <c r="Z769" s="1343"/>
      <c r="AA769" s="3479"/>
      <c r="AB769" s="1106">
        <f>AB699</f>
        <v>0</v>
      </c>
      <c r="AC769" s="1106">
        <f>AC699</f>
        <v>0</v>
      </c>
      <c r="AD769" s="1106">
        <f t="shared" si="488"/>
        <v>0</v>
      </c>
      <c r="AE769" s="2159"/>
      <c r="AF769" s="743"/>
      <c r="AG769" s="223"/>
      <c r="AH769" s="223"/>
      <c r="AI769" s="223"/>
      <c r="AJ769" s="223"/>
      <c r="AK769" s="223"/>
      <c r="AL769" s="223"/>
      <c r="AM769" s="223"/>
      <c r="AN769" s="223"/>
      <c r="AO769" s="223"/>
      <c r="AP769" s="223"/>
      <c r="AQ769" s="223"/>
      <c r="AR769" s="223"/>
      <c r="AS769" s="223"/>
      <c r="AT769" s="223"/>
      <c r="AU769" s="223"/>
      <c r="AV769" s="223"/>
      <c r="AW769" s="223"/>
      <c r="AX769" s="223"/>
      <c r="AY769" s="223"/>
      <c r="AZ769" s="223"/>
      <c r="BA769" s="223"/>
      <c r="BB769" s="223"/>
      <c r="BC769" s="223"/>
      <c r="BD769" s="223"/>
      <c r="BE769" s="223"/>
      <c r="BF769" s="223"/>
      <c r="BG769" s="223"/>
      <c r="BH769" s="223"/>
      <c r="BI769" s="223"/>
      <c r="BJ769" s="223"/>
      <c r="BK769" s="223"/>
      <c r="BL769" s="223"/>
      <c r="BM769" s="223"/>
      <c r="BN769" s="223"/>
      <c r="BO769" s="223"/>
      <c r="BP769" s="223"/>
      <c r="BQ769" s="223"/>
      <c r="BR769" s="223"/>
      <c r="BS769" s="223"/>
      <c r="BT769" s="223"/>
      <c r="BU769" s="223"/>
      <c r="BV769" s="223"/>
      <c r="BW769" s="223"/>
      <c r="BX769" s="223"/>
      <c r="BY769" s="223"/>
      <c r="BZ769" s="223"/>
      <c r="CA769" s="223"/>
      <c r="CB769" s="223"/>
      <c r="CC769" s="223"/>
      <c r="CD769" s="223"/>
      <c r="CE769" s="223"/>
      <c r="CF769" s="223"/>
      <c r="CG769" s="223"/>
      <c r="CH769" s="223"/>
      <c r="CI769" s="223"/>
      <c r="CJ769" s="223"/>
      <c r="CK769" s="223"/>
      <c r="CL769" s="223"/>
      <c r="CM769" s="223"/>
      <c r="CN769" s="223"/>
      <c r="CO769" s="223"/>
      <c r="CP769" s="223"/>
      <c r="CQ769" s="223"/>
      <c r="CR769" s="223"/>
      <c r="CS769" s="223"/>
      <c r="CT769" s="223"/>
      <c r="CU769" s="223"/>
      <c r="CV769" s="223"/>
      <c r="CW769" s="223"/>
      <c r="CX769" s="223"/>
      <c r="CY769" s="223"/>
      <c r="CZ769" s="223"/>
      <c r="DA769" s="223"/>
      <c r="DB769" s="223"/>
      <c r="DC769" s="223"/>
      <c r="DD769" s="223"/>
      <c r="DE769" s="223"/>
      <c r="DF769" s="223"/>
      <c r="DG769" s="223"/>
      <c r="DH769" s="223"/>
      <c r="DI769" s="223"/>
      <c r="DJ769" s="223"/>
      <c r="DK769" s="223"/>
      <c r="DL769" s="223"/>
      <c r="DM769" s="223"/>
      <c r="DN769" s="223"/>
      <c r="DO769" s="223"/>
      <c r="DP769" s="223"/>
      <c r="DQ769" s="223"/>
      <c r="DR769" s="223"/>
      <c r="DS769" s="223"/>
      <c r="DT769" s="223"/>
      <c r="DU769" s="223"/>
      <c r="DV769" s="223"/>
      <c r="DW769" s="223"/>
      <c r="DX769" s="223"/>
      <c r="DY769" s="223"/>
      <c r="DZ769" s="223"/>
      <c r="EA769" s="223"/>
      <c r="EB769" s="223"/>
      <c r="EC769" s="223"/>
      <c r="ED769" s="223"/>
      <c r="EE769" s="223"/>
      <c r="EF769" s="223"/>
      <c r="EG769" s="223"/>
      <c r="EH769" s="223"/>
      <c r="EI769" s="223"/>
      <c r="EJ769" s="223"/>
      <c r="EK769" s="223"/>
      <c r="EL769" s="223"/>
      <c r="EM769" s="223"/>
      <c r="EN769" s="223"/>
      <c r="EO769" s="223"/>
      <c r="EP769" s="223"/>
      <c r="EQ769" s="223"/>
      <c r="ER769" s="223"/>
      <c r="ES769" s="223"/>
      <c r="ET769" s="223"/>
      <c r="EU769" s="223"/>
      <c r="EV769" s="223"/>
      <c r="EW769" s="223"/>
      <c r="EX769" s="223"/>
      <c r="EY769" s="223"/>
      <c r="EZ769" s="223"/>
      <c r="FA769" s="223"/>
      <c r="FB769" s="223"/>
      <c r="FC769" s="223"/>
      <c r="FD769" s="223"/>
      <c r="FE769" s="223"/>
      <c r="FF769" s="223"/>
      <c r="FG769" s="223"/>
      <c r="FH769" s="223"/>
      <c r="FI769" s="223"/>
      <c r="FJ769" s="223"/>
      <c r="FK769" s="223"/>
      <c r="FL769" s="223"/>
      <c r="FM769" s="223"/>
      <c r="FN769" s="223"/>
      <c r="FO769" s="223"/>
      <c r="FP769" s="223"/>
      <c r="FQ769" s="223"/>
      <c r="FR769" s="223"/>
      <c r="FS769" s="223"/>
      <c r="FT769" s="223"/>
      <c r="FU769" s="223"/>
      <c r="FV769" s="223"/>
      <c r="FW769" s="223"/>
      <c r="FX769" s="223"/>
      <c r="FY769" s="223"/>
      <c r="FZ769" s="223"/>
      <c r="GA769" s="223"/>
      <c r="GB769" s="223"/>
      <c r="GC769" s="223"/>
      <c r="GD769" s="223"/>
      <c r="GE769" s="223"/>
      <c r="GF769" s="223"/>
      <c r="GG769" s="223"/>
      <c r="GH769" s="223"/>
      <c r="GI769" s="223"/>
      <c r="GJ769" s="223"/>
      <c r="GK769" s="223"/>
      <c r="GL769" s="223"/>
      <c r="GM769" s="223"/>
      <c r="GN769" s="223"/>
      <c r="GO769" s="223"/>
      <c r="GP769" s="223"/>
      <c r="GQ769" s="223"/>
      <c r="GR769" s="223"/>
      <c r="GS769" s="223"/>
      <c r="GT769" s="223"/>
      <c r="GU769" s="223"/>
      <c r="GV769" s="223"/>
      <c r="GW769" s="223"/>
      <c r="GX769" s="223"/>
      <c r="GY769" s="223"/>
      <c r="GZ769" s="223"/>
      <c r="HA769" s="223"/>
      <c r="HB769" s="223"/>
      <c r="HC769" s="223"/>
      <c r="HD769" s="223"/>
      <c r="HE769" s="223"/>
      <c r="HF769" s="223"/>
      <c r="HG769" s="223"/>
      <c r="HH769" s="223"/>
      <c r="HI769" s="223"/>
      <c r="HJ769" s="223"/>
      <c r="HK769" s="223"/>
      <c r="HL769" s="223"/>
      <c r="HM769" s="223"/>
      <c r="HN769" s="223"/>
      <c r="HO769" s="223"/>
      <c r="HP769" s="223"/>
      <c r="HQ769" s="223"/>
      <c r="HR769" s="223"/>
      <c r="HS769" s="223"/>
      <c r="HT769" s="223"/>
      <c r="HU769" s="223"/>
      <c r="HV769" s="223"/>
      <c r="HW769" s="223"/>
      <c r="HX769" s="223"/>
      <c r="HY769" s="223"/>
      <c r="HZ769" s="223"/>
      <c r="IA769" s="223"/>
      <c r="IB769" s="223"/>
      <c r="IC769" s="223"/>
      <c r="ID769" s="223"/>
      <c r="IE769" s="223"/>
      <c r="IF769" s="223"/>
      <c r="IG769" s="223"/>
      <c r="IH769" s="223"/>
      <c r="II769" s="223"/>
      <c r="IJ769" s="223"/>
      <c r="IK769" s="223"/>
      <c r="IL769" s="223"/>
      <c r="IM769" s="223"/>
      <c r="IN769" s="223"/>
      <c r="IO769" s="223"/>
      <c r="IP769" s="223"/>
      <c r="IQ769" s="223"/>
      <c r="IR769" s="223"/>
      <c r="IS769" s="223"/>
      <c r="IT769" s="223"/>
      <c r="IU769" s="223"/>
      <c r="IV769" s="223"/>
      <c r="IW769" s="223"/>
      <c r="IX769" s="223"/>
      <c r="IY769" s="223"/>
      <c r="IZ769" s="223"/>
      <c r="JA769" s="223"/>
      <c r="JB769" s="223"/>
      <c r="JC769" s="223"/>
      <c r="JD769" s="223"/>
      <c r="JE769" s="223"/>
      <c r="JF769" s="223"/>
      <c r="JG769" s="223"/>
    </row>
    <row r="770" spans="1:267" s="767" customFormat="1" ht="23.25" customHeight="1" x14ac:dyDescent="0.25">
      <c r="A770" s="716">
        <v>1</v>
      </c>
      <c r="B770" s="1551">
        <v>1</v>
      </c>
      <c r="C770" s="1105" t="s">
        <v>300</v>
      </c>
      <c r="D770" s="1105"/>
      <c r="E770" s="1105"/>
      <c r="F770" s="1980"/>
      <c r="G770" s="1106"/>
      <c r="H770" s="1106"/>
      <c r="I770" s="1213"/>
      <c r="J770" s="1341"/>
      <c r="K770" s="1341"/>
      <c r="L770" s="1342"/>
      <c r="M770" s="1342"/>
      <c r="N770" s="1342"/>
      <c r="O770" s="1342"/>
      <c r="P770" s="1342"/>
      <c r="Q770" s="1342"/>
      <c r="R770" s="1385"/>
      <c r="S770" s="1385"/>
      <c r="T770" s="1385"/>
      <c r="U770" s="1385"/>
      <c r="V770" s="2706"/>
      <c r="W770" s="1106"/>
      <c r="X770" s="1106"/>
      <c r="Y770" s="1106"/>
      <c r="Z770" s="1343"/>
      <c r="AA770" s="3479"/>
      <c r="AB770" s="1106"/>
      <c r="AC770" s="1106"/>
      <c r="AD770" s="1106">
        <f t="shared" si="488"/>
        <v>0</v>
      </c>
      <c r="AE770" s="2159"/>
      <c r="AF770" s="743"/>
      <c r="AG770" s="223"/>
      <c r="AH770" s="223"/>
      <c r="AI770" s="223"/>
      <c r="AJ770" s="223"/>
      <c r="AK770" s="223"/>
      <c r="AL770" s="223"/>
      <c r="AM770" s="223"/>
      <c r="AN770" s="223"/>
      <c r="AO770" s="223"/>
      <c r="AP770" s="223"/>
      <c r="AQ770" s="223"/>
      <c r="AR770" s="223"/>
      <c r="AS770" s="223"/>
      <c r="AT770" s="223"/>
      <c r="AU770" s="223"/>
      <c r="AV770" s="223"/>
      <c r="AW770" s="223"/>
      <c r="AX770" s="223"/>
      <c r="AY770" s="223"/>
      <c r="AZ770" s="223"/>
      <c r="BA770" s="223"/>
      <c r="BB770" s="223"/>
      <c r="BC770" s="223"/>
      <c r="BD770" s="223"/>
      <c r="BE770" s="223"/>
      <c r="BF770" s="223"/>
      <c r="BG770" s="223"/>
      <c r="BH770" s="223"/>
      <c r="BI770" s="223"/>
      <c r="BJ770" s="223"/>
      <c r="BK770" s="223"/>
      <c r="BL770" s="223"/>
      <c r="BM770" s="223"/>
      <c r="BN770" s="223"/>
      <c r="BO770" s="223"/>
      <c r="BP770" s="223"/>
      <c r="BQ770" s="223"/>
      <c r="BR770" s="223"/>
      <c r="BS770" s="223"/>
      <c r="BT770" s="223"/>
      <c r="BU770" s="223"/>
      <c r="BV770" s="223"/>
      <c r="BW770" s="223"/>
      <c r="BX770" s="223"/>
      <c r="BY770" s="223"/>
      <c r="BZ770" s="223"/>
      <c r="CA770" s="223"/>
      <c r="CB770" s="223"/>
      <c r="CC770" s="223"/>
      <c r="CD770" s="223"/>
      <c r="CE770" s="223"/>
      <c r="CF770" s="223"/>
      <c r="CG770" s="223"/>
      <c r="CH770" s="223"/>
      <c r="CI770" s="223"/>
      <c r="CJ770" s="223"/>
      <c r="CK770" s="223"/>
      <c r="CL770" s="223"/>
      <c r="CM770" s="223"/>
      <c r="CN770" s="223"/>
      <c r="CO770" s="223"/>
      <c r="CP770" s="223"/>
      <c r="CQ770" s="223"/>
      <c r="CR770" s="223"/>
      <c r="CS770" s="223"/>
      <c r="CT770" s="223"/>
      <c r="CU770" s="223"/>
      <c r="CV770" s="223"/>
      <c r="CW770" s="223"/>
      <c r="CX770" s="223"/>
      <c r="CY770" s="223"/>
      <c r="CZ770" s="223"/>
      <c r="DA770" s="223"/>
      <c r="DB770" s="223"/>
      <c r="DC770" s="223"/>
      <c r="DD770" s="223"/>
      <c r="DE770" s="223"/>
      <c r="DF770" s="223"/>
      <c r="DG770" s="223"/>
      <c r="DH770" s="223"/>
      <c r="DI770" s="223"/>
      <c r="DJ770" s="223"/>
      <c r="DK770" s="223"/>
      <c r="DL770" s="223"/>
      <c r="DM770" s="223"/>
      <c r="DN770" s="223"/>
      <c r="DO770" s="223"/>
      <c r="DP770" s="223"/>
      <c r="DQ770" s="223"/>
      <c r="DR770" s="223"/>
      <c r="DS770" s="223"/>
      <c r="DT770" s="223"/>
      <c r="DU770" s="223"/>
      <c r="DV770" s="223"/>
      <c r="DW770" s="223"/>
      <c r="DX770" s="223"/>
      <c r="DY770" s="223"/>
      <c r="DZ770" s="223"/>
      <c r="EA770" s="223"/>
      <c r="EB770" s="223"/>
      <c r="EC770" s="223"/>
      <c r="ED770" s="223"/>
      <c r="EE770" s="223"/>
      <c r="EF770" s="223"/>
      <c r="EG770" s="223"/>
      <c r="EH770" s="223"/>
      <c r="EI770" s="223"/>
      <c r="EJ770" s="223"/>
      <c r="EK770" s="223"/>
      <c r="EL770" s="223"/>
      <c r="EM770" s="223"/>
      <c r="EN770" s="223"/>
      <c r="EO770" s="223"/>
      <c r="EP770" s="223"/>
      <c r="EQ770" s="223"/>
      <c r="ER770" s="223"/>
      <c r="ES770" s="223"/>
      <c r="ET770" s="223"/>
      <c r="EU770" s="223"/>
      <c r="EV770" s="223"/>
      <c r="EW770" s="223"/>
      <c r="EX770" s="223"/>
      <c r="EY770" s="223"/>
      <c r="EZ770" s="223"/>
      <c r="FA770" s="223"/>
      <c r="FB770" s="223"/>
      <c r="FC770" s="223"/>
      <c r="FD770" s="223"/>
      <c r="FE770" s="223"/>
      <c r="FF770" s="223"/>
      <c r="FG770" s="223"/>
      <c r="FH770" s="223"/>
      <c r="FI770" s="223"/>
      <c r="FJ770" s="223"/>
      <c r="FK770" s="223"/>
      <c r="FL770" s="223"/>
      <c r="FM770" s="223"/>
      <c r="FN770" s="223"/>
      <c r="FO770" s="223"/>
      <c r="FP770" s="223"/>
      <c r="FQ770" s="223"/>
      <c r="FR770" s="223"/>
      <c r="FS770" s="223"/>
      <c r="FT770" s="223"/>
      <c r="FU770" s="223"/>
      <c r="FV770" s="223"/>
      <c r="FW770" s="223"/>
      <c r="FX770" s="223"/>
      <c r="FY770" s="223"/>
      <c r="FZ770" s="223"/>
      <c r="GA770" s="223"/>
      <c r="GB770" s="223"/>
      <c r="GC770" s="223"/>
      <c r="GD770" s="223"/>
      <c r="GE770" s="223"/>
      <c r="GF770" s="223"/>
      <c r="GG770" s="223"/>
      <c r="GH770" s="223"/>
      <c r="GI770" s="223"/>
      <c r="GJ770" s="223"/>
      <c r="GK770" s="223"/>
      <c r="GL770" s="223"/>
      <c r="GM770" s="223"/>
      <c r="GN770" s="223"/>
      <c r="GO770" s="223"/>
      <c r="GP770" s="223"/>
      <c r="GQ770" s="223"/>
      <c r="GR770" s="223"/>
      <c r="GS770" s="223"/>
      <c r="GT770" s="223"/>
      <c r="GU770" s="223"/>
      <c r="GV770" s="223"/>
      <c r="GW770" s="223"/>
      <c r="GX770" s="223"/>
      <c r="GY770" s="223"/>
      <c r="GZ770" s="223"/>
      <c r="HA770" s="223"/>
      <c r="HB770" s="223"/>
      <c r="HC770" s="223"/>
      <c r="HD770" s="223"/>
      <c r="HE770" s="223"/>
      <c r="HF770" s="223"/>
      <c r="HG770" s="223"/>
      <c r="HH770" s="223"/>
      <c r="HI770" s="223"/>
      <c r="HJ770" s="223"/>
      <c r="HK770" s="223"/>
      <c r="HL770" s="223"/>
      <c r="HM770" s="223"/>
      <c r="HN770" s="223"/>
      <c r="HO770" s="223"/>
      <c r="HP770" s="223"/>
      <c r="HQ770" s="223"/>
      <c r="HR770" s="223"/>
      <c r="HS770" s="223"/>
      <c r="HT770" s="223"/>
      <c r="HU770" s="223"/>
      <c r="HV770" s="223"/>
      <c r="HW770" s="223"/>
      <c r="HX770" s="223"/>
      <c r="HY770" s="223"/>
      <c r="HZ770" s="223"/>
      <c r="IA770" s="223"/>
      <c r="IB770" s="223"/>
      <c r="IC770" s="223"/>
      <c r="ID770" s="223"/>
      <c r="IE770" s="223"/>
      <c r="IF770" s="223"/>
      <c r="IG770" s="223"/>
      <c r="IH770" s="223"/>
      <c r="II770" s="223"/>
      <c r="IJ770" s="223"/>
      <c r="IK770" s="223"/>
      <c r="IL770" s="223"/>
      <c r="IM770" s="223"/>
      <c r="IN770" s="223"/>
      <c r="IO770" s="223"/>
      <c r="IP770" s="223"/>
      <c r="IQ770" s="223"/>
      <c r="IR770" s="223"/>
      <c r="IS770" s="223"/>
      <c r="IT770" s="223"/>
      <c r="IU770" s="223"/>
      <c r="IV770" s="223"/>
      <c r="IW770" s="223"/>
      <c r="IX770" s="223"/>
      <c r="IY770" s="223"/>
      <c r="IZ770" s="223"/>
      <c r="JA770" s="223"/>
      <c r="JB770" s="223"/>
      <c r="JC770" s="223"/>
      <c r="JD770" s="223"/>
      <c r="JE770" s="223"/>
      <c r="JF770" s="223"/>
      <c r="JG770" s="223"/>
    </row>
    <row r="771" spans="1:267" s="767" customFormat="1" ht="31.5" customHeight="1" x14ac:dyDescent="0.25">
      <c r="A771" s="716">
        <v>1</v>
      </c>
      <c r="B771" s="1551">
        <v>1</v>
      </c>
      <c r="C771" s="1105" t="s">
        <v>301</v>
      </c>
      <c r="D771" s="1105"/>
      <c r="E771" s="1105"/>
      <c r="F771" s="1980">
        <f t="shared" ref="F771:H778" si="520">F701</f>
        <v>12000</v>
      </c>
      <c r="G771" s="1106">
        <f t="shared" si="520"/>
        <v>4000</v>
      </c>
      <c r="H771" s="1106">
        <f t="shared" si="520"/>
        <v>3057</v>
      </c>
      <c r="I771" s="1213">
        <f t="shared" ref="I771:I778" si="521">H771/G771*100</f>
        <v>76.424999999999997</v>
      </c>
      <c r="J771" s="1341"/>
      <c r="K771" s="1341"/>
      <c r="L771" s="1342"/>
      <c r="M771" s="1342"/>
      <c r="N771" s="1342"/>
      <c r="O771" s="1342"/>
      <c r="P771" s="1342"/>
      <c r="Q771" s="1342"/>
      <c r="R771" s="1385"/>
      <c r="S771" s="1385"/>
      <c r="T771" s="1385"/>
      <c r="U771" s="1385"/>
      <c r="V771" s="2706"/>
      <c r="W771" s="1106"/>
      <c r="X771" s="1106"/>
      <c r="Y771" s="1106"/>
      <c r="Z771" s="1343"/>
      <c r="AA771" s="3479"/>
      <c r="AB771" s="1106">
        <f t="shared" ref="AB771:AC773" si="522">AB701</f>
        <v>0</v>
      </c>
      <c r="AC771" s="1106">
        <f t="shared" si="522"/>
        <v>0</v>
      </c>
      <c r="AD771" s="1106">
        <f t="shared" si="488"/>
        <v>0</v>
      </c>
      <c r="AE771" s="2159"/>
      <c r="AF771" s="743"/>
      <c r="AG771" s="223"/>
      <c r="AH771" s="223"/>
      <c r="AI771" s="223"/>
      <c r="AJ771" s="223"/>
      <c r="AK771" s="223"/>
      <c r="AL771" s="223"/>
      <c r="AM771" s="223"/>
      <c r="AN771" s="223"/>
      <c r="AO771" s="223"/>
      <c r="AP771" s="223"/>
      <c r="AQ771" s="223"/>
      <c r="AR771" s="223"/>
      <c r="AS771" s="223"/>
      <c r="AT771" s="223"/>
      <c r="AU771" s="223"/>
      <c r="AV771" s="223"/>
      <c r="AW771" s="223"/>
      <c r="AX771" s="223"/>
      <c r="AY771" s="223"/>
      <c r="AZ771" s="223"/>
      <c r="BA771" s="223"/>
      <c r="BB771" s="223"/>
      <c r="BC771" s="223"/>
      <c r="BD771" s="223"/>
      <c r="BE771" s="223"/>
      <c r="BF771" s="223"/>
      <c r="BG771" s="223"/>
      <c r="BH771" s="223"/>
      <c r="BI771" s="223"/>
      <c r="BJ771" s="223"/>
      <c r="BK771" s="223"/>
      <c r="BL771" s="223"/>
      <c r="BM771" s="223"/>
      <c r="BN771" s="223"/>
      <c r="BO771" s="223"/>
      <c r="BP771" s="223"/>
      <c r="BQ771" s="223"/>
      <c r="BR771" s="223"/>
      <c r="BS771" s="223"/>
      <c r="BT771" s="223"/>
      <c r="BU771" s="223"/>
      <c r="BV771" s="223"/>
      <c r="BW771" s="223"/>
      <c r="BX771" s="223"/>
      <c r="BY771" s="223"/>
      <c r="BZ771" s="223"/>
      <c r="CA771" s="223"/>
      <c r="CB771" s="223"/>
      <c r="CC771" s="223"/>
      <c r="CD771" s="223"/>
      <c r="CE771" s="223"/>
      <c r="CF771" s="223"/>
      <c r="CG771" s="223"/>
      <c r="CH771" s="223"/>
      <c r="CI771" s="223"/>
      <c r="CJ771" s="223"/>
      <c r="CK771" s="223"/>
      <c r="CL771" s="223"/>
      <c r="CM771" s="223"/>
      <c r="CN771" s="223"/>
      <c r="CO771" s="223"/>
      <c r="CP771" s="223"/>
      <c r="CQ771" s="223"/>
      <c r="CR771" s="223"/>
      <c r="CS771" s="223"/>
      <c r="CT771" s="223"/>
      <c r="CU771" s="223"/>
      <c r="CV771" s="223"/>
      <c r="CW771" s="223"/>
      <c r="CX771" s="223"/>
      <c r="CY771" s="223"/>
      <c r="CZ771" s="223"/>
      <c r="DA771" s="223"/>
      <c r="DB771" s="223"/>
      <c r="DC771" s="223"/>
      <c r="DD771" s="223"/>
      <c r="DE771" s="223"/>
      <c r="DF771" s="223"/>
      <c r="DG771" s="223"/>
      <c r="DH771" s="223"/>
      <c r="DI771" s="223"/>
      <c r="DJ771" s="223"/>
      <c r="DK771" s="223"/>
      <c r="DL771" s="223"/>
      <c r="DM771" s="223"/>
      <c r="DN771" s="223"/>
      <c r="DO771" s="223"/>
      <c r="DP771" s="223"/>
      <c r="DQ771" s="223"/>
      <c r="DR771" s="223"/>
      <c r="DS771" s="223"/>
      <c r="DT771" s="223"/>
      <c r="DU771" s="223"/>
      <c r="DV771" s="223"/>
      <c r="DW771" s="223"/>
      <c r="DX771" s="223"/>
      <c r="DY771" s="223"/>
      <c r="DZ771" s="223"/>
      <c r="EA771" s="223"/>
      <c r="EB771" s="223"/>
      <c r="EC771" s="223"/>
      <c r="ED771" s="223"/>
      <c r="EE771" s="223"/>
      <c r="EF771" s="223"/>
      <c r="EG771" s="223"/>
      <c r="EH771" s="223"/>
      <c r="EI771" s="223"/>
      <c r="EJ771" s="223"/>
      <c r="EK771" s="223"/>
      <c r="EL771" s="223"/>
      <c r="EM771" s="223"/>
      <c r="EN771" s="223"/>
      <c r="EO771" s="223"/>
      <c r="EP771" s="223"/>
      <c r="EQ771" s="223"/>
      <c r="ER771" s="223"/>
      <c r="ES771" s="223"/>
      <c r="ET771" s="223"/>
      <c r="EU771" s="223"/>
      <c r="EV771" s="223"/>
      <c r="EW771" s="223"/>
      <c r="EX771" s="223"/>
      <c r="EY771" s="223"/>
      <c r="EZ771" s="223"/>
      <c r="FA771" s="223"/>
      <c r="FB771" s="223"/>
      <c r="FC771" s="223"/>
      <c r="FD771" s="223"/>
      <c r="FE771" s="223"/>
      <c r="FF771" s="223"/>
      <c r="FG771" s="223"/>
      <c r="FH771" s="223"/>
      <c r="FI771" s="223"/>
      <c r="FJ771" s="223"/>
      <c r="FK771" s="223"/>
      <c r="FL771" s="223"/>
      <c r="FM771" s="223"/>
      <c r="FN771" s="223"/>
      <c r="FO771" s="223"/>
      <c r="FP771" s="223"/>
      <c r="FQ771" s="223"/>
      <c r="FR771" s="223"/>
      <c r="FS771" s="223"/>
      <c r="FT771" s="223"/>
      <c r="FU771" s="223"/>
      <c r="FV771" s="223"/>
      <c r="FW771" s="223"/>
      <c r="FX771" s="223"/>
      <c r="FY771" s="223"/>
      <c r="FZ771" s="223"/>
      <c r="GA771" s="223"/>
      <c r="GB771" s="223"/>
      <c r="GC771" s="223"/>
      <c r="GD771" s="223"/>
      <c r="GE771" s="223"/>
      <c r="GF771" s="223"/>
      <c r="GG771" s="223"/>
      <c r="GH771" s="223"/>
      <c r="GI771" s="223"/>
      <c r="GJ771" s="223"/>
      <c r="GK771" s="223"/>
      <c r="GL771" s="223"/>
      <c r="GM771" s="223"/>
      <c r="GN771" s="223"/>
      <c r="GO771" s="223"/>
      <c r="GP771" s="223"/>
      <c r="GQ771" s="223"/>
      <c r="GR771" s="223"/>
      <c r="GS771" s="223"/>
      <c r="GT771" s="223"/>
      <c r="GU771" s="223"/>
      <c r="GV771" s="223"/>
      <c r="GW771" s="223"/>
      <c r="GX771" s="223"/>
      <c r="GY771" s="223"/>
      <c r="GZ771" s="223"/>
      <c r="HA771" s="223"/>
      <c r="HB771" s="223"/>
      <c r="HC771" s="223"/>
      <c r="HD771" s="223"/>
      <c r="HE771" s="223"/>
      <c r="HF771" s="223"/>
      <c r="HG771" s="223"/>
      <c r="HH771" s="223"/>
      <c r="HI771" s="223"/>
      <c r="HJ771" s="223"/>
      <c r="HK771" s="223"/>
      <c r="HL771" s="223"/>
      <c r="HM771" s="223"/>
      <c r="HN771" s="223"/>
      <c r="HO771" s="223"/>
      <c r="HP771" s="223"/>
      <c r="HQ771" s="223"/>
      <c r="HR771" s="223"/>
      <c r="HS771" s="223"/>
      <c r="HT771" s="223"/>
      <c r="HU771" s="223"/>
      <c r="HV771" s="223"/>
      <c r="HW771" s="223"/>
      <c r="HX771" s="223"/>
      <c r="HY771" s="223"/>
      <c r="HZ771" s="223"/>
      <c r="IA771" s="223"/>
      <c r="IB771" s="223"/>
      <c r="IC771" s="223"/>
      <c r="ID771" s="223"/>
      <c r="IE771" s="223"/>
      <c r="IF771" s="223"/>
      <c r="IG771" s="223"/>
      <c r="IH771" s="223"/>
      <c r="II771" s="223"/>
      <c r="IJ771" s="223"/>
      <c r="IK771" s="223"/>
      <c r="IL771" s="223"/>
      <c r="IM771" s="223"/>
      <c r="IN771" s="223"/>
      <c r="IO771" s="223"/>
      <c r="IP771" s="223"/>
      <c r="IQ771" s="223"/>
      <c r="IR771" s="223"/>
      <c r="IS771" s="223"/>
      <c r="IT771" s="223"/>
      <c r="IU771" s="223"/>
      <c r="IV771" s="223"/>
      <c r="IW771" s="223"/>
      <c r="IX771" s="223"/>
      <c r="IY771" s="223"/>
      <c r="IZ771" s="223"/>
      <c r="JA771" s="223"/>
      <c r="JB771" s="223"/>
      <c r="JC771" s="223"/>
      <c r="JD771" s="223"/>
      <c r="JE771" s="223"/>
      <c r="JF771" s="223"/>
      <c r="JG771" s="223"/>
    </row>
    <row r="772" spans="1:267" s="767" customFormat="1" ht="28.5" customHeight="1" x14ac:dyDescent="0.25">
      <c r="A772" s="716">
        <v>1</v>
      </c>
      <c r="B772" s="1551">
        <v>1</v>
      </c>
      <c r="C772" s="1105" t="s">
        <v>302</v>
      </c>
      <c r="D772" s="1105"/>
      <c r="E772" s="1105"/>
      <c r="F772" s="1980">
        <f t="shared" si="520"/>
        <v>400</v>
      </c>
      <c r="G772" s="1106">
        <f t="shared" si="520"/>
        <v>133</v>
      </c>
      <c r="H772" s="1106">
        <f t="shared" si="520"/>
        <v>55</v>
      </c>
      <c r="I772" s="1213">
        <f t="shared" si="521"/>
        <v>41.353383458646611</v>
      </c>
      <c r="J772" s="1341"/>
      <c r="K772" s="1341"/>
      <c r="L772" s="1342"/>
      <c r="M772" s="1342"/>
      <c r="N772" s="1342"/>
      <c r="O772" s="1342"/>
      <c r="P772" s="1342"/>
      <c r="Q772" s="1342"/>
      <c r="R772" s="1385"/>
      <c r="S772" s="1385"/>
      <c r="T772" s="1385"/>
      <c r="U772" s="1385"/>
      <c r="V772" s="2706"/>
      <c r="W772" s="1106"/>
      <c r="X772" s="1106"/>
      <c r="Y772" s="1106"/>
      <c r="Z772" s="1343"/>
      <c r="AA772" s="3479"/>
      <c r="AB772" s="1106">
        <f t="shared" si="522"/>
        <v>0</v>
      </c>
      <c r="AC772" s="1106">
        <f t="shared" si="522"/>
        <v>0</v>
      </c>
      <c r="AD772" s="1106">
        <f t="shared" si="488"/>
        <v>0</v>
      </c>
      <c r="AE772" s="2159"/>
      <c r="AF772" s="743"/>
      <c r="AG772" s="223"/>
      <c r="AH772" s="223"/>
      <c r="AI772" s="223"/>
      <c r="AJ772" s="223"/>
      <c r="AK772" s="223"/>
      <c r="AL772" s="223"/>
      <c r="AM772" s="223"/>
      <c r="AN772" s="223"/>
      <c r="AO772" s="223"/>
      <c r="AP772" s="223"/>
      <c r="AQ772" s="223"/>
      <c r="AR772" s="223"/>
      <c r="AS772" s="223"/>
      <c r="AT772" s="223"/>
      <c r="AU772" s="223"/>
      <c r="AV772" s="223"/>
      <c r="AW772" s="223"/>
      <c r="AX772" s="223"/>
      <c r="AY772" s="223"/>
      <c r="AZ772" s="223"/>
      <c r="BA772" s="223"/>
      <c r="BB772" s="223"/>
      <c r="BC772" s="223"/>
      <c r="BD772" s="223"/>
      <c r="BE772" s="223"/>
      <c r="BF772" s="223"/>
      <c r="BG772" s="223"/>
      <c r="BH772" s="223"/>
      <c r="BI772" s="223"/>
      <c r="BJ772" s="223"/>
      <c r="BK772" s="223"/>
      <c r="BL772" s="223"/>
      <c r="BM772" s="223"/>
      <c r="BN772" s="223"/>
      <c r="BO772" s="223"/>
      <c r="BP772" s="223"/>
      <c r="BQ772" s="223"/>
      <c r="BR772" s="223"/>
      <c r="BS772" s="223"/>
      <c r="BT772" s="223"/>
      <c r="BU772" s="223"/>
      <c r="BV772" s="223"/>
      <c r="BW772" s="223"/>
      <c r="BX772" s="223"/>
      <c r="BY772" s="223"/>
      <c r="BZ772" s="223"/>
      <c r="CA772" s="223"/>
      <c r="CB772" s="223"/>
      <c r="CC772" s="223"/>
      <c r="CD772" s="223"/>
      <c r="CE772" s="223"/>
      <c r="CF772" s="223"/>
      <c r="CG772" s="223"/>
      <c r="CH772" s="223"/>
      <c r="CI772" s="223"/>
      <c r="CJ772" s="223"/>
      <c r="CK772" s="223"/>
      <c r="CL772" s="223"/>
      <c r="CM772" s="223"/>
      <c r="CN772" s="223"/>
      <c r="CO772" s="223"/>
      <c r="CP772" s="223"/>
      <c r="CQ772" s="223"/>
      <c r="CR772" s="223"/>
      <c r="CS772" s="223"/>
      <c r="CT772" s="223"/>
      <c r="CU772" s="223"/>
      <c r="CV772" s="223"/>
      <c r="CW772" s="223"/>
      <c r="CX772" s="223"/>
      <c r="CY772" s="223"/>
      <c r="CZ772" s="223"/>
      <c r="DA772" s="223"/>
      <c r="DB772" s="223"/>
      <c r="DC772" s="223"/>
      <c r="DD772" s="223"/>
      <c r="DE772" s="223"/>
      <c r="DF772" s="223"/>
      <c r="DG772" s="223"/>
      <c r="DH772" s="223"/>
      <c r="DI772" s="223"/>
      <c r="DJ772" s="223"/>
      <c r="DK772" s="223"/>
      <c r="DL772" s="223"/>
      <c r="DM772" s="223"/>
      <c r="DN772" s="223"/>
      <c r="DO772" s="223"/>
      <c r="DP772" s="223"/>
      <c r="DQ772" s="223"/>
      <c r="DR772" s="223"/>
      <c r="DS772" s="223"/>
      <c r="DT772" s="223"/>
      <c r="DU772" s="223"/>
      <c r="DV772" s="223"/>
      <c r="DW772" s="223"/>
      <c r="DX772" s="223"/>
      <c r="DY772" s="223"/>
      <c r="DZ772" s="223"/>
      <c r="EA772" s="223"/>
      <c r="EB772" s="223"/>
      <c r="EC772" s="223"/>
      <c r="ED772" s="223"/>
      <c r="EE772" s="223"/>
      <c r="EF772" s="223"/>
      <c r="EG772" s="223"/>
      <c r="EH772" s="223"/>
      <c r="EI772" s="223"/>
      <c r="EJ772" s="223"/>
      <c r="EK772" s="223"/>
      <c r="EL772" s="223"/>
      <c r="EM772" s="223"/>
      <c r="EN772" s="223"/>
      <c r="EO772" s="223"/>
      <c r="EP772" s="223"/>
      <c r="EQ772" s="223"/>
      <c r="ER772" s="223"/>
      <c r="ES772" s="223"/>
      <c r="ET772" s="223"/>
      <c r="EU772" s="223"/>
      <c r="EV772" s="223"/>
      <c r="EW772" s="223"/>
      <c r="EX772" s="223"/>
      <c r="EY772" s="223"/>
      <c r="EZ772" s="223"/>
      <c r="FA772" s="223"/>
      <c r="FB772" s="223"/>
      <c r="FC772" s="223"/>
      <c r="FD772" s="223"/>
      <c r="FE772" s="223"/>
      <c r="FF772" s="223"/>
      <c r="FG772" s="223"/>
      <c r="FH772" s="223"/>
      <c r="FI772" s="223"/>
      <c r="FJ772" s="223"/>
      <c r="FK772" s="223"/>
      <c r="FL772" s="223"/>
      <c r="FM772" s="223"/>
      <c r="FN772" s="223"/>
      <c r="FO772" s="223"/>
      <c r="FP772" s="223"/>
      <c r="FQ772" s="223"/>
      <c r="FR772" s="223"/>
      <c r="FS772" s="223"/>
      <c r="FT772" s="223"/>
      <c r="FU772" s="223"/>
      <c r="FV772" s="223"/>
      <c r="FW772" s="223"/>
      <c r="FX772" s="223"/>
      <c r="FY772" s="223"/>
      <c r="FZ772" s="223"/>
      <c r="GA772" s="223"/>
      <c r="GB772" s="223"/>
      <c r="GC772" s="223"/>
      <c r="GD772" s="223"/>
      <c r="GE772" s="223"/>
      <c r="GF772" s="223"/>
      <c r="GG772" s="223"/>
      <c r="GH772" s="223"/>
      <c r="GI772" s="223"/>
      <c r="GJ772" s="223"/>
      <c r="GK772" s="223"/>
      <c r="GL772" s="223"/>
      <c r="GM772" s="223"/>
      <c r="GN772" s="223"/>
      <c r="GO772" s="223"/>
      <c r="GP772" s="223"/>
      <c r="GQ772" s="223"/>
      <c r="GR772" s="223"/>
      <c r="GS772" s="223"/>
      <c r="GT772" s="223"/>
      <c r="GU772" s="223"/>
      <c r="GV772" s="223"/>
      <c r="GW772" s="223"/>
      <c r="GX772" s="223"/>
      <c r="GY772" s="223"/>
      <c r="GZ772" s="223"/>
      <c r="HA772" s="223"/>
      <c r="HB772" s="223"/>
      <c r="HC772" s="223"/>
      <c r="HD772" s="223"/>
      <c r="HE772" s="223"/>
      <c r="HF772" s="223"/>
      <c r="HG772" s="223"/>
      <c r="HH772" s="223"/>
      <c r="HI772" s="223"/>
      <c r="HJ772" s="223"/>
      <c r="HK772" s="223"/>
      <c r="HL772" s="223"/>
      <c r="HM772" s="223"/>
      <c r="HN772" s="223"/>
      <c r="HO772" s="223"/>
      <c r="HP772" s="223"/>
      <c r="HQ772" s="223"/>
      <c r="HR772" s="223"/>
      <c r="HS772" s="223"/>
      <c r="HT772" s="223"/>
      <c r="HU772" s="223"/>
      <c r="HV772" s="223"/>
      <c r="HW772" s="223"/>
      <c r="HX772" s="223"/>
      <c r="HY772" s="223"/>
      <c r="HZ772" s="223"/>
      <c r="IA772" s="223"/>
      <c r="IB772" s="223"/>
      <c r="IC772" s="223"/>
      <c r="ID772" s="223"/>
      <c r="IE772" s="223"/>
      <c r="IF772" s="223"/>
      <c r="IG772" s="223"/>
      <c r="IH772" s="223"/>
      <c r="II772" s="223"/>
      <c r="IJ772" s="223"/>
      <c r="IK772" s="223"/>
      <c r="IL772" s="223"/>
      <c r="IM772" s="223"/>
      <c r="IN772" s="223"/>
      <c r="IO772" s="223"/>
      <c r="IP772" s="223"/>
      <c r="IQ772" s="223"/>
      <c r="IR772" s="223"/>
      <c r="IS772" s="223"/>
      <c r="IT772" s="223"/>
      <c r="IU772" s="223"/>
      <c r="IV772" s="223"/>
      <c r="IW772" s="223"/>
      <c r="IX772" s="223"/>
      <c r="IY772" s="223"/>
      <c r="IZ772" s="223"/>
      <c r="JA772" s="223"/>
      <c r="JB772" s="223"/>
      <c r="JC772" s="223"/>
      <c r="JD772" s="223"/>
      <c r="JE772" s="223"/>
      <c r="JF772" s="223"/>
      <c r="JG772" s="223"/>
    </row>
    <row r="773" spans="1:267" s="767" customFormat="1" ht="28.5" customHeight="1" x14ac:dyDescent="0.25">
      <c r="A773" s="716"/>
      <c r="B773" s="1551">
        <v>1</v>
      </c>
      <c r="C773" s="1105" t="s">
        <v>303</v>
      </c>
      <c r="D773" s="1105"/>
      <c r="E773" s="1105"/>
      <c r="F773" s="1980">
        <f t="shared" si="520"/>
        <v>34800</v>
      </c>
      <c r="G773" s="1106">
        <f t="shared" si="520"/>
        <v>11600</v>
      </c>
      <c r="H773" s="1106">
        <f t="shared" si="520"/>
        <v>4290</v>
      </c>
      <c r="I773" s="1213">
        <f t="shared" si="521"/>
        <v>36.982758620689651</v>
      </c>
      <c r="J773" s="1341"/>
      <c r="K773" s="1341"/>
      <c r="L773" s="1342"/>
      <c r="M773" s="1342"/>
      <c r="N773" s="1342"/>
      <c r="O773" s="1342"/>
      <c r="P773" s="1342"/>
      <c r="Q773" s="1342"/>
      <c r="R773" s="1385"/>
      <c r="S773" s="1385"/>
      <c r="T773" s="1385"/>
      <c r="U773" s="1385"/>
      <c r="V773" s="2706"/>
      <c r="W773" s="1106"/>
      <c r="X773" s="1106"/>
      <c r="Y773" s="1106"/>
      <c r="Z773" s="1343"/>
      <c r="AA773" s="3479"/>
      <c r="AB773" s="1106">
        <f t="shared" si="522"/>
        <v>0</v>
      </c>
      <c r="AC773" s="1106">
        <f t="shared" si="522"/>
        <v>0</v>
      </c>
      <c r="AD773" s="1106">
        <f t="shared" si="488"/>
        <v>0</v>
      </c>
      <c r="AE773" s="2159"/>
      <c r="AF773" s="743"/>
      <c r="AG773" s="223"/>
      <c r="AH773" s="223"/>
      <c r="AI773" s="223"/>
      <c r="AJ773" s="223"/>
      <c r="AK773" s="223"/>
      <c r="AL773" s="223"/>
      <c r="AM773" s="223"/>
      <c r="AN773" s="223"/>
      <c r="AO773" s="223"/>
      <c r="AP773" s="223"/>
      <c r="AQ773" s="223"/>
      <c r="AR773" s="223"/>
      <c r="AS773" s="223"/>
      <c r="AT773" s="223"/>
      <c r="AU773" s="223"/>
      <c r="AV773" s="223"/>
      <c r="AW773" s="223"/>
      <c r="AX773" s="223"/>
      <c r="AY773" s="223"/>
      <c r="AZ773" s="223"/>
      <c r="BA773" s="223"/>
      <c r="BB773" s="223"/>
      <c r="BC773" s="223"/>
      <c r="BD773" s="223"/>
      <c r="BE773" s="223"/>
      <c r="BF773" s="223"/>
      <c r="BG773" s="223"/>
      <c r="BH773" s="223"/>
      <c r="BI773" s="223"/>
      <c r="BJ773" s="223"/>
      <c r="BK773" s="223"/>
      <c r="BL773" s="223"/>
      <c r="BM773" s="223"/>
      <c r="BN773" s="223"/>
      <c r="BO773" s="223"/>
      <c r="BP773" s="223"/>
      <c r="BQ773" s="223"/>
      <c r="BR773" s="223"/>
      <c r="BS773" s="223"/>
      <c r="BT773" s="223"/>
      <c r="BU773" s="223"/>
      <c r="BV773" s="223"/>
      <c r="BW773" s="223"/>
      <c r="BX773" s="223"/>
      <c r="BY773" s="223"/>
      <c r="BZ773" s="223"/>
      <c r="CA773" s="223"/>
      <c r="CB773" s="223"/>
      <c r="CC773" s="223"/>
      <c r="CD773" s="223"/>
      <c r="CE773" s="223"/>
      <c r="CF773" s="223"/>
      <c r="CG773" s="223"/>
      <c r="CH773" s="223"/>
      <c r="CI773" s="223"/>
      <c r="CJ773" s="223"/>
      <c r="CK773" s="223"/>
      <c r="CL773" s="223"/>
      <c r="CM773" s="223"/>
      <c r="CN773" s="223"/>
      <c r="CO773" s="223"/>
      <c r="CP773" s="223"/>
      <c r="CQ773" s="223"/>
      <c r="CR773" s="223"/>
      <c r="CS773" s="223"/>
      <c r="CT773" s="223"/>
      <c r="CU773" s="223"/>
      <c r="CV773" s="223"/>
      <c r="CW773" s="223"/>
      <c r="CX773" s="223"/>
      <c r="CY773" s="223"/>
      <c r="CZ773" s="223"/>
      <c r="DA773" s="223"/>
      <c r="DB773" s="223"/>
      <c r="DC773" s="223"/>
      <c r="DD773" s="223"/>
      <c r="DE773" s="223"/>
      <c r="DF773" s="223"/>
      <c r="DG773" s="223"/>
      <c r="DH773" s="223"/>
      <c r="DI773" s="223"/>
      <c r="DJ773" s="223"/>
      <c r="DK773" s="223"/>
      <c r="DL773" s="223"/>
      <c r="DM773" s="223"/>
      <c r="DN773" s="223"/>
      <c r="DO773" s="223"/>
      <c r="DP773" s="223"/>
      <c r="DQ773" s="223"/>
      <c r="DR773" s="223"/>
      <c r="DS773" s="223"/>
      <c r="DT773" s="223"/>
      <c r="DU773" s="223"/>
      <c r="DV773" s="223"/>
      <c r="DW773" s="223"/>
      <c r="DX773" s="223"/>
      <c r="DY773" s="223"/>
      <c r="DZ773" s="223"/>
      <c r="EA773" s="223"/>
      <c r="EB773" s="223"/>
      <c r="EC773" s="223"/>
      <c r="ED773" s="223"/>
      <c r="EE773" s="223"/>
      <c r="EF773" s="223"/>
      <c r="EG773" s="223"/>
      <c r="EH773" s="223"/>
      <c r="EI773" s="223"/>
      <c r="EJ773" s="223"/>
      <c r="EK773" s="223"/>
      <c r="EL773" s="223"/>
      <c r="EM773" s="223"/>
      <c r="EN773" s="223"/>
      <c r="EO773" s="223"/>
      <c r="EP773" s="223"/>
      <c r="EQ773" s="223"/>
      <c r="ER773" s="223"/>
      <c r="ES773" s="223"/>
      <c r="ET773" s="223"/>
      <c r="EU773" s="223"/>
      <c r="EV773" s="223"/>
      <c r="EW773" s="223"/>
      <c r="EX773" s="223"/>
      <c r="EY773" s="223"/>
      <c r="EZ773" s="223"/>
      <c r="FA773" s="223"/>
      <c r="FB773" s="223"/>
      <c r="FC773" s="223"/>
      <c r="FD773" s="223"/>
      <c r="FE773" s="223"/>
      <c r="FF773" s="223"/>
      <c r="FG773" s="223"/>
      <c r="FH773" s="223"/>
      <c r="FI773" s="223"/>
      <c r="FJ773" s="223"/>
      <c r="FK773" s="223"/>
      <c r="FL773" s="223"/>
      <c r="FM773" s="223"/>
      <c r="FN773" s="223"/>
      <c r="FO773" s="223"/>
      <c r="FP773" s="223"/>
      <c r="FQ773" s="223"/>
      <c r="FR773" s="223"/>
      <c r="FS773" s="223"/>
      <c r="FT773" s="223"/>
      <c r="FU773" s="223"/>
      <c r="FV773" s="223"/>
      <c r="FW773" s="223"/>
      <c r="FX773" s="223"/>
      <c r="FY773" s="223"/>
      <c r="FZ773" s="223"/>
      <c r="GA773" s="223"/>
      <c r="GB773" s="223"/>
      <c r="GC773" s="223"/>
      <c r="GD773" s="223"/>
      <c r="GE773" s="223"/>
      <c r="GF773" s="223"/>
      <c r="GG773" s="223"/>
      <c r="GH773" s="223"/>
      <c r="GI773" s="223"/>
      <c r="GJ773" s="223"/>
      <c r="GK773" s="223"/>
      <c r="GL773" s="223"/>
      <c r="GM773" s="223"/>
      <c r="GN773" s="223"/>
      <c r="GO773" s="223"/>
      <c r="GP773" s="223"/>
      <c r="GQ773" s="223"/>
      <c r="GR773" s="223"/>
      <c r="GS773" s="223"/>
      <c r="GT773" s="223"/>
      <c r="GU773" s="223"/>
      <c r="GV773" s="223"/>
      <c r="GW773" s="223"/>
      <c r="GX773" s="223"/>
      <c r="GY773" s="223"/>
      <c r="GZ773" s="223"/>
      <c r="HA773" s="223"/>
      <c r="HB773" s="223"/>
      <c r="HC773" s="223"/>
      <c r="HD773" s="223"/>
      <c r="HE773" s="223"/>
      <c r="HF773" s="223"/>
      <c r="HG773" s="223"/>
      <c r="HH773" s="223"/>
      <c r="HI773" s="223"/>
      <c r="HJ773" s="223"/>
      <c r="HK773" s="223"/>
      <c r="HL773" s="223"/>
      <c r="HM773" s="223"/>
      <c r="HN773" s="223"/>
      <c r="HO773" s="223"/>
      <c r="HP773" s="223"/>
      <c r="HQ773" s="223"/>
      <c r="HR773" s="223"/>
      <c r="HS773" s="223"/>
      <c r="HT773" s="223"/>
      <c r="HU773" s="223"/>
      <c r="HV773" s="223"/>
      <c r="HW773" s="223"/>
      <c r="HX773" s="223"/>
      <c r="HY773" s="223"/>
      <c r="HZ773" s="223"/>
      <c r="IA773" s="223"/>
      <c r="IB773" s="223"/>
      <c r="IC773" s="223"/>
      <c r="ID773" s="223"/>
      <c r="IE773" s="223"/>
      <c r="IF773" s="223"/>
      <c r="IG773" s="223"/>
      <c r="IH773" s="223"/>
      <c r="II773" s="223"/>
      <c r="IJ773" s="223"/>
      <c r="IK773" s="223"/>
      <c r="IL773" s="223"/>
      <c r="IM773" s="223"/>
      <c r="IN773" s="223"/>
      <c r="IO773" s="223"/>
      <c r="IP773" s="223"/>
      <c r="IQ773" s="223"/>
      <c r="IR773" s="223"/>
      <c r="IS773" s="223"/>
      <c r="IT773" s="223"/>
      <c r="IU773" s="223"/>
      <c r="IV773" s="223"/>
      <c r="IW773" s="223"/>
      <c r="IX773" s="223"/>
      <c r="IY773" s="223"/>
      <c r="IZ773" s="223"/>
      <c r="JA773" s="223"/>
      <c r="JB773" s="223"/>
      <c r="JC773" s="223"/>
      <c r="JD773" s="223"/>
      <c r="JE773" s="223"/>
      <c r="JF773" s="223"/>
      <c r="JG773" s="223"/>
    </row>
    <row r="774" spans="1:267" s="767" customFormat="1" ht="28.5" customHeight="1" x14ac:dyDescent="0.25">
      <c r="A774" s="716"/>
      <c r="B774" s="1551">
        <v>1</v>
      </c>
      <c r="C774" s="1105" t="s">
        <v>480</v>
      </c>
      <c r="D774" s="1105"/>
      <c r="E774" s="1105"/>
      <c r="F774" s="1980">
        <f t="shared" si="520"/>
        <v>6405</v>
      </c>
      <c r="G774" s="1106">
        <f t="shared" si="520"/>
        <v>2135</v>
      </c>
      <c r="H774" s="1106">
        <f t="shared" si="520"/>
        <v>49</v>
      </c>
      <c r="I774" s="1213">
        <f>I704</f>
        <v>2.2950819672131146</v>
      </c>
      <c r="J774" s="1341"/>
      <c r="K774" s="1341"/>
      <c r="L774" s="1342"/>
      <c r="M774" s="1342"/>
      <c r="N774" s="1342"/>
      <c r="O774" s="1342"/>
      <c r="P774" s="1342"/>
      <c r="Q774" s="1342"/>
      <c r="R774" s="1385"/>
      <c r="S774" s="1385"/>
      <c r="T774" s="1385"/>
      <c r="U774" s="1385"/>
      <c r="V774" s="2706"/>
      <c r="W774" s="1106"/>
      <c r="X774" s="1106"/>
      <c r="Y774" s="1106"/>
      <c r="Z774" s="1343"/>
      <c r="AA774" s="3479"/>
      <c r="AB774" s="1106"/>
      <c r="AC774" s="1106"/>
      <c r="AD774" s="1106">
        <f t="shared" si="488"/>
        <v>0</v>
      </c>
      <c r="AE774" s="2159"/>
      <c r="AF774" s="743"/>
      <c r="AG774" s="223"/>
      <c r="AH774" s="223"/>
      <c r="AI774" s="223"/>
      <c r="AJ774" s="223"/>
      <c r="AK774" s="223"/>
      <c r="AL774" s="223"/>
      <c r="AM774" s="223"/>
      <c r="AN774" s="223"/>
      <c r="AO774" s="223"/>
      <c r="AP774" s="223"/>
      <c r="AQ774" s="223"/>
      <c r="AR774" s="223"/>
      <c r="AS774" s="223"/>
      <c r="AT774" s="223"/>
      <c r="AU774" s="223"/>
      <c r="AV774" s="223"/>
      <c r="AW774" s="223"/>
      <c r="AX774" s="223"/>
      <c r="AY774" s="223"/>
      <c r="AZ774" s="223"/>
      <c r="BA774" s="223"/>
      <c r="BB774" s="223"/>
      <c r="BC774" s="223"/>
      <c r="BD774" s="223"/>
      <c r="BE774" s="223"/>
      <c r="BF774" s="223"/>
      <c r="BG774" s="223"/>
      <c r="BH774" s="223"/>
      <c r="BI774" s="223"/>
      <c r="BJ774" s="223"/>
      <c r="BK774" s="223"/>
      <c r="BL774" s="223"/>
      <c r="BM774" s="223"/>
      <c r="BN774" s="223"/>
      <c r="BO774" s="223"/>
      <c r="BP774" s="223"/>
      <c r="BQ774" s="223"/>
      <c r="BR774" s="223"/>
      <c r="BS774" s="223"/>
      <c r="BT774" s="223"/>
      <c r="BU774" s="223"/>
      <c r="BV774" s="223"/>
      <c r="BW774" s="223"/>
      <c r="BX774" s="223"/>
      <c r="BY774" s="223"/>
      <c r="BZ774" s="223"/>
      <c r="CA774" s="223"/>
      <c r="CB774" s="223"/>
      <c r="CC774" s="223"/>
      <c r="CD774" s="223"/>
      <c r="CE774" s="223"/>
      <c r="CF774" s="223"/>
      <c r="CG774" s="223"/>
      <c r="CH774" s="223"/>
      <c r="CI774" s="223"/>
      <c r="CJ774" s="223"/>
      <c r="CK774" s="223"/>
      <c r="CL774" s="223"/>
      <c r="CM774" s="223"/>
      <c r="CN774" s="223"/>
      <c r="CO774" s="223"/>
      <c r="CP774" s="223"/>
      <c r="CQ774" s="223"/>
      <c r="CR774" s="223"/>
      <c r="CS774" s="223"/>
      <c r="CT774" s="223"/>
      <c r="CU774" s="223"/>
      <c r="CV774" s="223"/>
      <c r="CW774" s="223"/>
      <c r="CX774" s="223"/>
      <c r="CY774" s="223"/>
      <c r="CZ774" s="223"/>
      <c r="DA774" s="223"/>
      <c r="DB774" s="223"/>
      <c r="DC774" s="223"/>
      <c r="DD774" s="223"/>
      <c r="DE774" s="223"/>
      <c r="DF774" s="223"/>
      <c r="DG774" s="223"/>
      <c r="DH774" s="223"/>
      <c r="DI774" s="223"/>
      <c r="DJ774" s="223"/>
      <c r="DK774" s="223"/>
      <c r="DL774" s="223"/>
      <c r="DM774" s="223"/>
      <c r="DN774" s="223"/>
      <c r="DO774" s="223"/>
      <c r="DP774" s="223"/>
      <c r="DQ774" s="223"/>
      <c r="DR774" s="223"/>
      <c r="DS774" s="223"/>
      <c r="DT774" s="223"/>
      <c r="DU774" s="223"/>
      <c r="DV774" s="223"/>
      <c r="DW774" s="223"/>
      <c r="DX774" s="223"/>
      <c r="DY774" s="223"/>
      <c r="DZ774" s="223"/>
      <c r="EA774" s="223"/>
      <c r="EB774" s="223"/>
      <c r="EC774" s="223"/>
      <c r="ED774" s="223"/>
      <c r="EE774" s="223"/>
      <c r="EF774" s="223"/>
      <c r="EG774" s="223"/>
      <c r="EH774" s="223"/>
      <c r="EI774" s="223"/>
      <c r="EJ774" s="223"/>
      <c r="EK774" s="223"/>
      <c r="EL774" s="223"/>
      <c r="EM774" s="223"/>
      <c r="EN774" s="223"/>
      <c r="EO774" s="223"/>
      <c r="EP774" s="223"/>
      <c r="EQ774" s="223"/>
      <c r="ER774" s="223"/>
      <c r="ES774" s="223"/>
      <c r="ET774" s="223"/>
      <c r="EU774" s="223"/>
      <c r="EV774" s="223"/>
      <c r="EW774" s="223"/>
      <c r="EX774" s="223"/>
      <c r="EY774" s="223"/>
      <c r="EZ774" s="223"/>
      <c r="FA774" s="223"/>
      <c r="FB774" s="223"/>
      <c r="FC774" s="223"/>
      <c r="FD774" s="223"/>
      <c r="FE774" s="223"/>
      <c r="FF774" s="223"/>
      <c r="FG774" s="223"/>
      <c r="FH774" s="223"/>
      <c r="FI774" s="223"/>
      <c r="FJ774" s="223"/>
      <c r="FK774" s="223"/>
      <c r="FL774" s="223"/>
      <c r="FM774" s="223"/>
      <c r="FN774" s="223"/>
      <c r="FO774" s="223"/>
      <c r="FP774" s="223"/>
      <c r="FQ774" s="223"/>
      <c r="FR774" s="223"/>
      <c r="FS774" s="223"/>
      <c r="FT774" s="223"/>
      <c r="FU774" s="223"/>
      <c r="FV774" s="223"/>
      <c r="FW774" s="223"/>
      <c r="FX774" s="223"/>
      <c r="FY774" s="223"/>
      <c r="FZ774" s="223"/>
      <c r="GA774" s="223"/>
      <c r="GB774" s="223"/>
      <c r="GC774" s="223"/>
      <c r="GD774" s="223"/>
      <c r="GE774" s="223"/>
      <c r="GF774" s="223"/>
      <c r="GG774" s="223"/>
      <c r="GH774" s="223"/>
      <c r="GI774" s="223"/>
      <c r="GJ774" s="223"/>
      <c r="GK774" s="223"/>
      <c r="GL774" s="223"/>
      <c r="GM774" s="223"/>
      <c r="GN774" s="223"/>
      <c r="GO774" s="223"/>
      <c r="GP774" s="223"/>
      <c r="GQ774" s="223"/>
      <c r="GR774" s="223"/>
      <c r="GS774" s="223"/>
      <c r="GT774" s="223"/>
      <c r="GU774" s="223"/>
      <c r="GV774" s="223"/>
      <c r="GW774" s="223"/>
      <c r="GX774" s="223"/>
      <c r="GY774" s="223"/>
      <c r="GZ774" s="223"/>
      <c r="HA774" s="223"/>
      <c r="HB774" s="223"/>
      <c r="HC774" s="223"/>
      <c r="HD774" s="223"/>
      <c r="HE774" s="223"/>
      <c r="HF774" s="223"/>
      <c r="HG774" s="223"/>
      <c r="HH774" s="223"/>
      <c r="HI774" s="223"/>
      <c r="HJ774" s="223"/>
      <c r="HK774" s="223"/>
      <c r="HL774" s="223"/>
      <c r="HM774" s="223"/>
      <c r="HN774" s="223"/>
      <c r="HO774" s="223"/>
      <c r="HP774" s="223"/>
      <c r="HQ774" s="223"/>
      <c r="HR774" s="223"/>
      <c r="HS774" s="223"/>
      <c r="HT774" s="223"/>
      <c r="HU774" s="223"/>
      <c r="HV774" s="223"/>
      <c r="HW774" s="223"/>
      <c r="HX774" s="223"/>
      <c r="HY774" s="223"/>
      <c r="HZ774" s="223"/>
      <c r="IA774" s="223"/>
      <c r="IB774" s="223"/>
      <c r="IC774" s="223"/>
      <c r="ID774" s="223"/>
      <c r="IE774" s="223"/>
      <c r="IF774" s="223"/>
      <c r="IG774" s="223"/>
      <c r="IH774" s="223"/>
      <c r="II774" s="223"/>
      <c r="IJ774" s="223"/>
      <c r="IK774" s="223"/>
      <c r="IL774" s="223"/>
      <c r="IM774" s="223"/>
      <c r="IN774" s="223"/>
      <c r="IO774" s="223"/>
      <c r="IP774" s="223"/>
      <c r="IQ774" s="223"/>
      <c r="IR774" s="223"/>
      <c r="IS774" s="223"/>
      <c r="IT774" s="223"/>
      <c r="IU774" s="223"/>
      <c r="IV774" s="223"/>
      <c r="IW774" s="223"/>
      <c r="IX774" s="223"/>
      <c r="IY774" s="223"/>
      <c r="IZ774" s="223"/>
      <c r="JA774" s="223"/>
      <c r="JB774" s="223"/>
      <c r="JC774" s="223"/>
      <c r="JD774" s="223"/>
      <c r="JE774" s="223"/>
      <c r="JF774" s="223"/>
      <c r="JG774" s="223"/>
    </row>
    <row r="775" spans="1:267" s="767" customFormat="1" ht="28.5" customHeight="1" x14ac:dyDescent="0.25">
      <c r="A775" s="716"/>
      <c r="B775" s="1551">
        <v>1</v>
      </c>
      <c r="C775" s="1105" t="s">
        <v>155</v>
      </c>
      <c r="D775" s="1105"/>
      <c r="E775" s="1105"/>
      <c r="F775" s="1980">
        <f t="shared" si="520"/>
        <v>73999.705882352937</v>
      </c>
      <c r="G775" s="1106">
        <f t="shared" si="520"/>
        <v>24666.235294117647</v>
      </c>
      <c r="H775" s="1106">
        <f t="shared" si="520"/>
        <v>21466.44823529412</v>
      </c>
      <c r="I775" s="1213">
        <f t="shared" si="521"/>
        <v>87.027663440855093</v>
      </c>
      <c r="J775" s="1341"/>
      <c r="K775" s="1341"/>
      <c r="L775" s="1342"/>
      <c r="M775" s="1342"/>
      <c r="N775" s="1342"/>
      <c r="O775" s="1342"/>
      <c r="P775" s="1342"/>
      <c r="Q775" s="1342"/>
      <c r="R775" s="1385"/>
      <c r="S775" s="1385"/>
      <c r="T775" s="1385"/>
      <c r="U775" s="1385"/>
      <c r="V775" s="2706"/>
      <c r="W775" s="1106"/>
      <c r="X775" s="1106"/>
      <c r="Y775" s="1106"/>
      <c r="Z775" s="1343"/>
      <c r="AA775" s="3479"/>
      <c r="AB775" s="1106">
        <f t="shared" ref="AB775:AC778" si="523">AB705</f>
        <v>0</v>
      </c>
      <c r="AC775" s="1106">
        <f t="shared" si="523"/>
        <v>0</v>
      </c>
      <c r="AD775" s="1106">
        <f t="shared" si="488"/>
        <v>0</v>
      </c>
      <c r="AE775" s="2159"/>
      <c r="AF775" s="743"/>
      <c r="AG775" s="223"/>
      <c r="AH775" s="223"/>
      <c r="AI775" s="223"/>
      <c r="AJ775" s="223"/>
      <c r="AK775" s="223"/>
      <c r="AL775" s="223"/>
      <c r="AM775" s="223"/>
      <c r="AN775" s="223"/>
      <c r="AO775" s="223"/>
      <c r="AP775" s="223"/>
      <c r="AQ775" s="223"/>
      <c r="AR775" s="223"/>
      <c r="AS775" s="223"/>
      <c r="AT775" s="223"/>
      <c r="AU775" s="223"/>
      <c r="AV775" s="223"/>
      <c r="AW775" s="223"/>
      <c r="AX775" s="223"/>
      <c r="AY775" s="223"/>
      <c r="AZ775" s="223"/>
      <c r="BA775" s="223"/>
      <c r="BB775" s="223"/>
      <c r="BC775" s="223"/>
      <c r="BD775" s="223"/>
      <c r="BE775" s="223"/>
      <c r="BF775" s="223"/>
      <c r="BG775" s="223"/>
      <c r="BH775" s="223"/>
      <c r="BI775" s="223"/>
      <c r="BJ775" s="223"/>
      <c r="BK775" s="223"/>
      <c r="BL775" s="223"/>
      <c r="BM775" s="223"/>
      <c r="BN775" s="223"/>
      <c r="BO775" s="223"/>
      <c r="BP775" s="223"/>
      <c r="BQ775" s="223"/>
      <c r="BR775" s="223"/>
      <c r="BS775" s="223"/>
      <c r="BT775" s="223"/>
      <c r="BU775" s="223"/>
      <c r="BV775" s="223"/>
      <c r="BW775" s="223"/>
      <c r="BX775" s="223"/>
      <c r="BY775" s="223"/>
      <c r="BZ775" s="223"/>
      <c r="CA775" s="223"/>
      <c r="CB775" s="223"/>
      <c r="CC775" s="223"/>
      <c r="CD775" s="223"/>
      <c r="CE775" s="223"/>
      <c r="CF775" s="223"/>
      <c r="CG775" s="223"/>
      <c r="CH775" s="223"/>
      <c r="CI775" s="223"/>
      <c r="CJ775" s="223"/>
      <c r="CK775" s="223"/>
      <c r="CL775" s="223"/>
      <c r="CM775" s="223"/>
      <c r="CN775" s="223"/>
      <c r="CO775" s="223"/>
      <c r="CP775" s="223"/>
      <c r="CQ775" s="223"/>
      <c r="CR775" s="223"/>
      <c r="CS775" s="223"/>
      <c r="CT775" s="223"/>
      <c r="CU775" s="223"/>
      <c r="CV775" s="223"/>
      <c r="CW775" s="223"/>
      <c r="CX775" s="223"/>
      <c r="CY775" s="223"/>
      <c r="CZ775" s="223"/>
      <c r="DA775" s="223"/>
      <c r="DB775" s="223"/>
      <c r="DC775" s="223"/>
      <c r="DD775" s="223"/>
      <c r="DE775" s="223"/>
      <c r="DF775" s="223"/>
      <c r="DG775" s="223"/>
      <c r="DH775" s="223"/>
      <c r="DI775" s="223"/>
      <c r="DJ775" s="223"/>
      <c r="DK775" s="223"/>
      <c r="DL775" s="223"/>
      <c r="DM775" s="223"/>
      <c r="DN775" s="223"/>
      <c r="DO775" s="223"/>
      <c r="DP775" s="223"/>
      <c r="DQ775" s="223"/>
      <c r="DR775" s="223"/>
      <c r="DS775" s="223"/>
      <c r="DT775" s="223"/>
      <c r="DU775" s="223"/>
      <c r="DV775" s="223"/>
      <c r="DW775" s="223"/>
      <c r="DX775" s="223"/>
      <c r="DY775" s="223"/>
      <c r="DZ775" s="223"/>
      <c r="EA775" s="223"/>
      <c r="EB775" s="223"/>
      <c r="EC775" s="223"/>
      <c r="ED775" s="223"/>
      <c r="EE775" s="223"/>
      <c r="EF775" s="223"/>
      <c r="EG775" s="223"/>
      <c r="EH775" s="223"/>
      <c r="EI775" s="223"/>
      <c r="EJ775" s="223"/>
      <c r="EK775" s="223"/>
      <c r="EL775" s="223"/>
      <c r="EM775" s="223"/>
      <c r="EN775" s="223"/>
      <c r="EO775" s="223"/>
      <c r="EP775" s="223"/>
      <c r="EQ775" s="223"/>
      <c r="ER775" s="223"/>
      <c r="ES775" s="223"/>
      <c r="ET775" s="223"/>
      <c r="EU775" s="223"/>
      <c r="EV775" s="223"/>
      <c r="EW775" s="223"/>
      <c r="EX775" s="223"/>
      <c r="EY775" s="223"/>
      <c r="EZ775" s="223"/>
      <c r="FA775" s="223"/>
      <c r="FB775" s="223"/>
      <c r="FC775" s="223"/>
      <c r="FD775" s="223"/>
      <c r="FE775" s="223"/>
      <c r="FF775" s="223"/>
      <c r="FG775" s="223"/>
      <c r="FH775" s="223"/>
      <c r="FI775" s="223"/>
      <c r="FJ775" s="223"/>
      <c r="FK775" s="223"/>
      <c r="FL775" s="223"/>
      <c r="FM775" s="223"/>
      <c r="FN775" s="223"/>
      <c r="FO775" s="223"/>
      <c r="FP775" s="223"/>
      <c r="FQ775" s="223"/>
      <c r="FR775" s="223"/>
      <c r="FS775" s="223"/>
      <c r="FT775" s="223"/>
      <c r="FU775" s="223"/>
      <c r="FV775" s="223"/>
      <c r="FW775" s="223"/>
      <c r="FX775" s="223"/>
      <c r="FY775" s="223"/>
      <c r="FZ775" s="223"/>
      <c r="GA775" s="223"/>
      <c r="GB775" s="223"/>
      <c r="GC775" s="223"/>
      <c r="GD775" s="223"/>
      <c r="GE775" s="223"/>
      <c r="GF775" s="223"/>
      <c r="GG775" s="223"/>
      <c r="GH775" s="223"/>
      <c r="GI775" s="223"/>
      <c r="GJ775" s="223"/>
      <c r="GK775" s="223"/>
      <c r="GL775" s="223"/>
      <c r="GM775" s="223"/>
      <c r="GN775" s="223"/>
      <c r="GO775" s="223"/>
      <c r="GP775" s="223"/>
      <c r="GQ775" s="223"/>
      <c r="GR775" s="223"/>
      <c r="GS775" s="223"/>
      <c r="GT775" s="223"/>
      <c r="GU775" s="223"/>
      <c r="GV775" s="223"/>
      <c r="GW775" s="223"/>
      <c r="GX775" s="223"/>
      <c r="GY775" s="223"/>
      <c r="GZ775" s="223"/>
      <c r="HA775" s="223"/>
      <c r="HB775" s="223"/>
      <c r="HC775" s="223"/>
      <c r="HD775" s="223"/>
      <c r="HE775" s="223"/>
      <c r="HF775" s="223"/>
      <c r="HG775" s="223"/>
      <c r="HH775" s="223"/>
      <c r="HI775" s="223"/>
      <c r="HJ775" s="223"/>
      <c r="HK775" s="223"/>
      <c r="HL775" s="223"/>
      <c r="HM775" s="223"/>
      <c r="HN775" s="223"/>
      <c r="HO775" s="223"/>
      <c r="HP775" s="223"/>
      <c r="HQ775" s="223"/>
      <c r="HR775" s="223"/>
      <c r="HS775" s="223"/>
      <c r="HT775" s="223"/>
      <c r="HU775" s="223"/>
      <c r="HV775" s="223"/>
      <c r="HW775" s="223"/>
      <c r="HX775" s="223"/>
      <c r="HY775" s="223"/>
      <c r="HZ775" s="223"/>
      <c r="IA775" s="223"/>
      <c r="IB775" s="223"/>
      <c r="IC775" s="223"/>
      <c r="ID775" s="223"/>
      <c r="IE775" s="223"/>
      <c r="IF775" s="223"/>
      <c r="IG775" s="223"/>
      <c r="IH775" s="223"/>
      <c r="II775" s="223"/>
      <c r="IJ775" s="223"/>
      <c r="IK775" s="223"/>
      <c r="IL775" s="223"/>
      <c r="IM775" s="223"/>
      <c r="IN775" s="223"/>
      <c r="IO775" s="223"/>
      <c r="IP775" s="223"/>
      <c r="IQ775" s="223"/>
      <c r="IR775" s="223"/>
      <c r="IS775" s="223"/>
      <c r="IT775" s="223"/>
      <c r="IU775" s="223"/>
      <c r="IV775" s="223"/>
      <c r="IW775" s="223"/>
      <c r="IX775" s="223"/>
      <c r="IY775" s="223"/>
      <c r="IZ775" s="223"/>
      <c r="JA775" s="223"/>
      <c r="JB775" s="223"/>
      <c r="JC775" s="223"/>
      <c r="JD775" s="223"/>
      <c r="JE775" s="223"/>
      <c r="JF775" s="223"/>
      <c r="JG775" s="223"/>
    </row>
    <row r="776" spans="1:267" s="767" customFormat="1" ht="28.5" customHeight="1" x14ac:dyDescent="0.25">
      <c r="A776" s="716"/>
      <c r="B776" s="1551">
        <v>1</v>
      </c>
      <c r="C776" s="1105" t="s">
        <v>406</v>
      </c>
      <c r="D776" s="1105"/>
      <c r="E776" s="1105"/>
      <c r="F776" s="1980">
        <f t="shared" si="520"/>
        <v>72235</v>
      </c>
      <c r="G776" s="1106">
        <f t="shared" si="520"/>
        <v>24078</v>
      </c>
      <c r="H776" s="1106">
        <f t="shared" si="520"/>
        <v>20813</v>
      </c>
      <c r="I776" s="1213">
        <f t="shared" si="521"/>
        <v>86.439903646482264</v>
      </c>
      <c r="J776" s="1341"/>
      <c r="K776" s="1341"/>
      <c r="L776" s="1342"/>
      <c r="M776" s="1342"/>
      <c r="N776" s="1342"/>
      <c r="O776" s="1342"/>
      <c r="P776" s="1342"/>
      <c r="Q776" s="1342"/>
      <c r="R776" s="1385"/>
      <c r="S776" s="1385"/>
      <c r="T776" s="1385"/>
      <c r="U776" s="1385"/>
      <c r="V776" s="2706"/>
      <c r="W776" s="1106"/>
      <c r="X776" s="1106"/>
      <c r="Y776" s="1106"/>
      <c r="Z776" s="1343"/>
      <c r="AA776" s="3479"/>
      <c r="AB776" s="1106">
        <f t="shared" si="523"/>
        <v>0</v>
      </c>
      <c r="AC776" s="1106">
        <f t="shared" si="523"/>
        <v>0</v>
      </c>
      <c r="AD776" s="1106">
        <f t="shared" si="488"/>
        <v>0</v>
      </c>
      <c r="AE776" s="2159"/>
      <c r="AF776" s="743"/>
      <c r="AG776" s="223"/>
      <c r="AH776" s="223"/>
      <c r="AI776" s="223"/>
      <c r="AJ776" s="223"/>
      <c r="AK776" s="223"/>
      <c r="AL776" s="223"/>
      <c r="AM776" s="223"/>
      <c r="AN776" s="223"/>
      <c r="AO776" s="223"/>
      <c r="AP776" s="223"/>
      <c r="AQ776" s="223"/>
      <c r="AR776" s="223"/>
      <c r="AS776" s="223"/>
      <c r="AT776" s="223"/>
      <c r="AU776" s="223"/>
      <c r="AV776" s="223"/>
      <c r="AW776" s="223"/>
      <c r="AX776" s="223"/>
      <c r="AY776" s="223"/>
      <c r="AZ776" s="223"/>
      <c r="BA776" s="223"/>
      <c r="BB776" s="223"/>
      <c r="BC776" s="223"/>
      <c r="BD776" s="223"/>
      <c r="BE776" s="223"/>
      <c r="BF776" s="223"/>
      <c r="BG776" s="223"/>
      <c r="BH776" s="223"/>
      <c r="BI776" s="223"/>
      <c r="BJ776" s="223"/>
      <c r="BK776" s="223"/>
      <c r="BL776" s="223"/>
      <c r="BM776" s="223"/>
      <c r="BN776" s="223"/>
      <c r="BO776" s="223"/>
      <c r="BP776" s="223"/>
      <c r="BQ776" s="223"/>
      <c r="BR776" s="223"/>
      <c r="BS776" s="223"/>
      <c r="BT776" s="223"/>
      <c r="BU776" s="223"/>
      <c r="BV776" s="223"/>
      <c r="BW776" s="223"/>
      <c r="BX776" s="223"/>
      <c r="BY776" s="223"/>
      <c r="BZ776" s="223"/>
      <c r="CA776" s="223"/>
      <c r="CB776" s="223"/>
      <c r="CC776" s="223"/>
      <c r="CD776" s="223"/>
      <c r="CE776" s="223"/>
      <c r="CF776" s="223"/>
      <c r="CG776" s="223"/>
      <c r="CH776" s="223"/>
      <c r="CI776" s="223"/>
      <c r="CJ776" s="223"/>
      <c r="CK776" s="223"/>
      <c r="CL776" s="223"/>
      <c r="CM776" s="223"/>
      <c r="CN776" s="223"/>
      <c r="CO776" s="223"/>
      <c r="CP776" s="223"/>
      <c r="CQ776" s="223"/>
      <c r="CR776" s="223"/>
      <c r="CS776" s="223"/>
      <c r="CT776" s="223"/>
      <c r="CU776" s="223"/>
      <c r="CV776" s="223"/>
      <c r="CW776" s="223"/>
      <c r="CX776" s="223"/>
      <c r="CY776" s="223"/>
      <c r="CZ776" s="223"/>
      <c r="DA776" s="223"/>
      <c r="DB776" s="223"/>
      <c r="DC776" s="223"/>
      <c r="DD776" s="223"/>
      <c r="DE776" s="223"/>
      <c r="DF776" s="223"/>
      <c r="DG776" s="223"/>
      <c r="DH776" s="223"/>
      <c r="DI776" s="223"/>
      <c r="DJ776" s="223"/>
      <c r="DK776" s="223"/>
      <c r="DL776" s="223"/>
      <c r="DM776" s="223"/>
      <c r="DN776" s="223"/>
      <c r="DO776" s="223"/>
      <c r="DP776" s="223"/>
      <c r="DQ776" s="223"/>
      <c r="DR776" s="223"/>
      <c r="DS776" s="223"/>
      <c r="DT776" s="223"/>
      <c r="DU776" s="223"/>
      <c r="DV776" s="223"/>
      <c r="DW776" s="223"/>
      <c r="DX776" s="223"/>
      <c r="DY776" s="223"/>
      <c r="DZ776" s="223"/>
      <c r="EA776" s="223"/>
      <c r="EB776" s="223"/>
      <c r="EC776" s="223"/>
      <c r="ED776" s="223"/>
      <c r="EE776" s="223"/>
      <c r="EF776" s="223"/>
      <c r="EG776" s="223"/>
      <c r="EH776" s="223"/>
      <c r="EI776" s="223"/>
      <c r="EJ776" s="223"/>
      <c r="EK776" s="223"/>
      <c r="EL776" s="223"/>
      <c r="EM776" s="223"/>
      <c r="EN776" s="223"/>
      <c r="EO776" s="223"/>
      <c r="EP776" s="223"/>
      <c r="EQ776" s="223"/>
      <c r="ER776" s="223"/>
      <c r="ES776" s="223"/>
      <c r="ET776" s="223"/>
      <c r="EU776" s="223"/>
      <c r="EV776" s="223"/>
      <c r="EW776" s="223"/>
      <c r="EX776" s="223"/>
      <c r="EY776" s="223"/>
      <c r="EZ776" s="223"/>
      <c r="FA776" s="223"/>
      <c r="FB776" s="223"/>
      <c r="FC776" s="223"/>
      <c r="FD776" s="223"/>
      <c r="FE776" s="223"/>
      <c r="FF776" s="223"/>
      <c r="FG776" s="223"/>
      <c r="FH776" s="223"/>
      <c r="FI776" s="223"/>
      <c r="FJ776" s="223"/>
      <c r="FK776" s="223"/>
      <c r="FL776" s="223"/>
      <c r="FM776" s="223"/>
      <c r="FN776" s="223"/>
      <c r="FO776" s="223"/>
      <c r="FP776" s="223"/>
      <c r="FQ776" s="223"/>
      <c r="FR776" s="223"/>
      <c r="FS776" s="223"/>
      <c r="FT776" s="223"/>
      <c r="FU776" s="223"/>
      <c r="FV776" s="223"/>
      <c r="FW776" s="223"/>
      <c r="FX776" s="223"/>
      <c r="FY776" s="223"/>
      <c r="FZ776" s="223"/>
      <c r="GA776" s="223"/>
      <c r="GB776" s="223"/>
      <c r="GC776" s="223"/>
      <c r="GD776" s="223"/>
      <c r="GE776" s="223"/>
      <c r="GF776" s="223"/>
      <c r="GG776" s="223"/>
      <c r="GH776" s="223"/>
      <c r="GI776" s="223"/>
      <c r="GJ776" s="223"/>
      <c r="GK776" s="223"/>
      <c r="GL776" s="223"/>
      <c r="GM776" s="223"/>
      <c r="GN776" s="223"/>
      <c r="GO776" s="223"/>
      <c r="GP776" s="223"/>
      <c r="GQ776" s="223"/>
      <c r="GR776" s="223"/>
      <c r="GS776" s="223"/>
      <c r="GT776" s="223"/>
      <c r="GU776" s="223"/>
      <c r="GV776" s="223"/>
      <c r="GW776" s="223"/>
      <c r="GX776" s="223"/>
      <c r="GY776" s="223"/>
      <c r="GZ776" s="223"/>
      <c r="HA776" s="223"/>
      <c r="HB776" s="223"/>
      <c r="HC776" s="223"/>
      <c r="HD776" s="223"/>
      <c r="HE776" s="223"/>
      <c r="HF776" s="223"/>
      <c r="HG776" s="223"/>
      <c r="HH776" s="223"/>
      <c r="HI776" s="223"/>
      <c r="HJ776" s="223"/>
      <c r="HK776" s="223"/>
      <c r="HL776" s="223"/>
      <c r="HM776" s="223"/>
      <c r="HN776" s="223"/>
      <c r="HO776" s="223"/>
      <c r="HP776" s="223"/>
      <c r="HQ776" s="223"/>
      <c r="HR776" s="223"/>
      <c r="HS776" s="223"/>
      <c r="HT776" s="223"/>
      <c r="HU776" s="223"/>
      <c r="HV776" s="223"/>
      <c r="HW776" s="223"/>
      <c r="HX776" s="223"/>
      <c r="HY776" s="223"/>
      <c r="HZ776" s="223"/>
      <c r="IA776" s="223"/>
      <c r="IB776" s="223"/>
      <c r="IC776" s="223"/>
      <c r="ID776" s="223"/>
      <c r="IE776" s="223"/>
      <c r="IF776" s="223"/>
      <c r="IG776" s="223"/>
      <c r="IH776" s="223"/>
      <c r="II776" s="223"/>
      <c r="IJ776" s="223"/>
      <c r="IK776" s="223"/>
      <c r="IL776" s="223"/>
      <c r="IM776" s="223"/>
      <c r="IN776" s="223"/>
      <c r="IO776" s="223"/>
      <c r="IP776" s="223"/>
      <c r="IQ776" s="223"/>
      <c r="IR776" s="223"/>
      <c r="IS776" s="223"/>
      <c r="IT776" s="223"/>
      <c r="IU776" s="223"/>
      <c r="IV776" s="223"/>
      <c r="IW776" s="223"/>
      <c r="IX776" s="223"/>
      <c r="IY776" s="223"/>
      <c r="IZ776" s="223"/>
      <c r="JA776" s="223"/>
      <c r="JB776" s="223"/>
      <c r="JC776" s="223"/>
      <c r="JD776" s="223"/>
      <c r="JE776" s="223"/>
      <c r="JF776" s="223"/>
      <c r="JG776" s="223"/>
    </row>
    <row r="777" spans="1:267" s="767" customFormat="1" ht="28.5" customHeight="1" x14ac:dyDescent="0.25">
      <c r="A777" s="716"/>
      <c r="B777" s="1551">
        <v>1</v>
      </c>
      <c r="C777" s="1105" t="s">
        <v>410</v>
      </c>
      <c r="D777" s="1105"/>
      <c r="E777" s="1105"/>
      <c r="F777" s="1980">
        <f t="shared" si="520"/>
        <v>15000</v>
      </c>
      <c r="G777" s="1106">
        <f t="shared" si="520"/>
        <v>5000</v>
      </c>
      <c r="H777" s="1106">
        <f t="shared" si="520"/>
        <v>5554.31</v>
      </c>
      <c r="I777" s="1213">
        <f t="shared" si="521"/>
        <v>111.08620000000001</v>
      </c>
      <c r="J777" s="1341"/>
      <c r="K777" s="1341"/>
      <c r="L777" s="1342"/>
      <c r="M777" s="1342"/>
      <c r="N777" s="1342"/>
      <c r="O777" s="1342"/>
      <c r="P777" s="1342"/>
      <c r="Q777" s="1342"/>
      <c r="R777" s="1385"/>
      <c r="S777" s="1385"/>
      <c r="T777" s="1385"/>
      <c r="U777" s="1385"/>
      <c r="V777" s="2706"/>
      <c r="W777" s="1106"/>
      <c r="X777" s="1106"/>
      <c r="Y777" s="1106"/>
      <c r="Z777" s="1343"/>
      <c r="AA777" s="3479"/>
      <c r="AB777" s="1106">
        <f t="shared" si="523"/>
        <v>0</v>
      </c>
      <c r="AC777" s="1106">
        <f t="shared" si="523"/>
        <v>0</v>
      </c>
      <c r="AD777" s="1106">
        <f t="shared" si="488"/>
        <v>0</v>
      </c>
      <c r="AE777" s="2159"/>
      <c r="AF777" s="743"/>
      <c r="AG777" s="223"/>
      <c r="AH777" s="223"/>
      <c r="AI777" s="223"/>
      <c r="AJ777" s="223"/>
      <c r="AK777" s="223"/>
      <c r="AL777" s="223"/>
      <c r="AM777" s="223"/>
      <c r="AN777" s="223"/>
      <c r="AO777" s="223"/>
      <c r="AP777" s="223"/>
      <c r="AQ777" s="223"/>
      <c r="AR777" s="223"/>
      <c r="AS777" s="223"/>
      <c r="AT777" s="223"/>
      <c r="AU777" s="223"/>
      <c r="AV777" s="223"/>
      <c r="AW777" s="223"/>
      <c r="AX777" s="223"/>
      <c r="AY777" s="223"/>
      <c r="AZ777" s="223"/>
      <c r="BA777" s="223"/>
      <c r="BB777" s="223"/>
      <c r="BC777" s="223"/>
      <c r="BD777" s="223"/>
      <c r="BE777" s="223"/>
      <c r="BF777" s="223"/>
      <c r="BG777" s="223"/>
      <c r="BH777" s="223"/>
      <c r="BI777" s="223"/>
      <c r="BJ777" s="223"/>
      <c r="BK777" s="223"/>
      <c r="BL777" s="223"/>
      <c r="BM777" s="223"/>
      <c r="BN777" s="223"/>
      <c r="BO777" s="223"/>
      <c r="BP777" s="223"/>
      <c r="BQ777" s="223"/>
      <c r="BR777" s="223"/>
      <c r="BS777" s="223"/>
      <c r="BT777" s="223"/>
      <c r="BU777" s="223"/>
      <c r="BV777" s="223"/>
      <c r="BW777" s="223"/>
      <c r="BX777" s="223"/>
      <c r="BY777" s="223"/>
      <c r="BZ777" s="223"/>
      <c r="CA777" s="223"/>
      <c r="CB777" s="223"/>
      <c r="CC777" s="223"/>
      <c r="CD777" s="223"/>
      <c r="CE777" s="223"/>
      <c r="CF777" s="223"/>
      <c r="CG777" s="223"/>
      <c r="CH777" s="223"/>
      <c r="CI777" s="223"/>
      <c r="CJ777" s="223"/>
      <c r="CK777" s="223"/>
      <c r="CL777" s="223"/>
      <c r="CM777" s="223"/>
      <c r="CN777" s="223"/>
      <c r="CO777" s="223"/>
      <c r="CP777" s="223"/>
      <c r="CQ777" s="223"/>
      <c r="CR777" s="223"/>
      <c r="CS777" s="223"/>
      <c r="CT777" s="223"/>
      <c r="CU777" s="223"/>
      <c r="CV777" s="223"/>
      <c r="CW777" s="223"/>
      <c r="CX777" s="223"/>
      <c r="CY777" s="223"/>
      <c r="CZ777" s="223"/>
      <c r="DA777" s="223"/>
      <c r="DB777" s="223"/>
      <c r="DC777" s="223"/>
      <c r="DD777" s="223"/>
      <c r="DE777" s="223"/>
      <c r="DF777" s="223"/>
      <c r="DG777" s="223"/>
      <c r="DH777" s="223"/>
      <c r="DI777" s="223"/>
      <c r="DJ777" s="223"/>
      <c r="DK777" s="223"/>
      <c r="DL777" s="223"/>
      <c r="DM777" s="223"/>
      <c r="DN777" s="223"/>
      <c r="DO777" s="223"/>
      <c r="DP777" s="223"/>
      <c r="DQ777" s="223"/>
      <c r="DR777" s="223"/>
      <c r="DS777" s="223"/>
      <c r="DT777" s="223"/>
      <c r="DU777" s="223"/>
      <c r="DV777" s="223"/>
      <c r="DW777" s="223"/>
      <c r="DX777" s="223"/>
      <c r="DY777" s="223"/>
      <c r="DZ777" s="223"/>
      <c r="EA777" s="223"/>
      <c r="EB777" s="223"/>
      <c r="EC777" s="223"/>
      <c r="ED777" s="223"/>
      <c r="EE777" s="223"/>
      <c r="EF777" s="223"/>
      <c r="EG777" s="223"/>
      <c r="EH777" s="223"/>
      <c r="EI777" s="223"/>
      <c r="EJ777" s="223"/>
      <c r="EK777" s="223"/>
      <c r="EL777" s="223"/>
      <c r="EM777" s="223"/>
      <c r="EN777" s="223"/>
      <c r="EO777" s="223"/>
      <c r="EP777" s="223"/>
      <c r="EQ777" s="223"/>
      <c r="ER777" s="223"/>
      <c r="ES777" s="223"/>
      <c r="ET777" s="223"/>
      <c r="EU777" s="223"/>
      <c r="EV777" s="223"/>
      <c r="EW777" s="223"/>
      <c r="EX777" s="223"/>
      <c r="EY777" s="223"/>
      <c r="EZ777" s="223"/>
      <c r="FA777" s="223"/>
      <c r="FB777" s="223"/>
      <c r="FC777" s="223"/>
      <c r="FD777" s="223"/>
      <c r="FE777" s="223"/>
      <c r="FF777" s="223"/>
      <c r="FG777" s="223"/>
      <c r="FH777" s="223"/>
      <c r="FI777" s="223"/>
      <c r="FJ777" s="223"/>
      <c r="FK777" s="223"/>
      <c r="FL777" s="223"/>
      <c r="FM777" s="223"/>
      <c r="FN777" s="223"/>
      <c r="FO777" s="223"/>
      <c r="FP777" s="223"/>
      <c r="FQ777" s="223"/>
      <c r="FR777" s="223"/>
      <c r="FS777" s="223"/>
      <c r="FT777" s="223"/>
      <c r="FU777" s="223"/>
      <c r="FV777" s="223"/>
      <c r="FW777" s="223"/>
      <c r="FX777" s="223"/>
      <c r="FY777" s="223"/>
      <c r="FZ777" s="223"/>
      <c r="GA777" s="223"/>
      <c r="GB777" s="223"/>
      <c r="GC777" s="223"/>
      <c r="GD777" s="223"/>
      <c r="GE777" s="223"/>
      <c r="GF777" s="223"/>
      <c r="GG777" s="223"/>
      <c r="GH777" s="223"/>
      <c r="GI777" s="223"/>
      <c r="GJ777" s="223"/>
      <c r="GK777" s="223"/>
      <c r="GL777" s="223"/>
      <c r="GM777" s="223"/>
      <c r="GN777" s="223"/>
      <c r="GO777" s="223"/>
      <c r="GP777" s="223"/>
      <c r="GQ777" s="223"/>
      <c r="GR777" s="223"/>
      <c r="GS777" s="223"/>
      <c r="GT777" s="223"/>
      <c r="GU777" s="223"/>
      <c r="GV777" s="223"/>
      <c r="GW777" s="223"/>
      <c r="GX777" s="223"/>
      <c r="GY777" s="223"/>
      <c r="GZ777" s="223"/>
      <c r="HA777" s="223"/>
      <c r="HB777" s="223"/>
      <c r="HC777" s="223"/>
      <c r="HD777" s="223"/>
      <c r="HE777" s="223"/>
      <c r="HF777" s="223"/>
      <c r="HG777" s="223"/>
      <c r="HH777" s="223"/>
      <c r="HI777" s="223"/>
      <c r="HJ777" s="223"/>
      <c r="HK777" s="223"/>
      <c r="HL777" s="223"/>
      <c r="HM777" s="223"/>
      <c r="HN777" s="223"/>
      <c r="HO777" s="223"/>
      <c r="HP777" s="223"/>
      <c r="HQ777" s="223"/>
      <c r="HR777" s="223"/>
      <c r="HS777" s="223"/>
      <c r="HT777" s="223"/>
      <c r="HU777" s="223"/>
      <c r="HV777" s="223"/>
      <c r="HW777" s="223"/>
      <c r="HX777" s="223"/>
      <c r="HY777" s="223"/>
      <c r="HZ777" s="223"/>
      <c r="IA777" s="223"/>
      <c r="IB777" s="223"/>
      <c r="IC777" s="223"/>
      <c r="ID777" s="223"/>
      <c r="IE777" s="223"/>
      <c r="IF777" s="223"/>
      <c r="IG777" s="223"/>
      <c r="IH777" s="223"/>
      <c r="II777" s="223"/>
      <c r="IJ777" s="223"/>
      <c r="IK777" s="223"/>
      <c r="IL777" s="223"/>
      <c r="IM777" s="223"/>
      <c r="IN777" s="223"/>
      <c r="IO777" s="223"/>
      <c r="IP777" s="223"/>
      <c r="IQ777" s="223"/>
      <c r="IR777" s="223"/>
      <c r="IS777" s="223"/>
      <c r="IT777" s="223"/>
      <c r="IU777" s="223"/>
      <c r="IV777" s="223"/>
      <c r="IW777" s="223"/>
      <c r="IX777" s="223"/>
      <c r="IY777" s="223"/>
      <c r="IZ777" s="223"/>
      <c r="JA777" s="223"/>
      <c r="JB777" s="223"/>
      <c r="JC777" s="223"/>
      <c r="JD777" s="223"/>
      <c r="JE777" s="223"/>
      <c r="JF777" s="223"/>
      <c r="JG777" s="223"/>
    </row>
    <row r="778" spans="1:267" s="767" customFormat="1" ht="28.5" customHeight="1" x14ac:dyDescent="0.25">
      <c r="A778" s="716"/>
      <c r="B778" s="1551">
        <v>1</v>
      </c>
      <c r="C778" s="1117" t="s">
        <v>166</v>
      </c>
      <c r="D778" s="1117"/>
      <c r="E778" s="1105"/>
      <c r="F778" s="1371">
        <f t="shared" si="520"/>
        <v>282426.30199430202</v>
      </c>
      <c r="G778" s="1189">
        <f t="shared" si="520"/>
        <v>94140.577207977214</v>
      </c>
      <c r="H778" s="1189">
        <f t="shared" si="520"/>
        <v>75557.433903133919</v>
      </c>
      <c r="I778" s="1344">
        <f t="shared" si="521"/>
        <v>80.260219497285377</v>
      </c>
      <c r="J778" s="1341"/>
      <c r="K778" s="1341"/>
      <c r="L778" s="1342"/>
      <c r="M778" s="1342"/>
      <c r="N778" s="1342"/>
      <c r="O778" s="1342"/>
      <c r="P778" s="1342"/>
      <c r="Q778" s="1342"/>
      <c r="R778" s="1340">
        <f t="shared" ref="R778:AA778" si="524">R708</f>
        <v>192568.31055000002</v>
      </c>
      <c r="S778" s="1340">
        <f t="shared" ref="S778:T778" si="525">S708</f>
        <v>192568.31055000002</v>
      </c>
      <c r="T778" s="1340">
        <f t="shared" si="525"/>
        <v>192568.31055000002</v>
      </c>
      <c r="U778" s="1340">
        <f t="shared" ref="U778" si="526">U708</f>
        <v>192568.31055000002</v>
      </c>
      <c r="V778" s="2711">
        <f t="shared" si="524"/>
        <v>64189.436850000006</v>
      </c>
      <c r="W778" s="1189">
        <f t="shared" si="524"/>
        <v>64045.010700000013</v>
      </c>
      <c r="X778" s="1189">
        <f t="shared" si="524"/>
        <v>0</v>
      </c>
      <c r="Y778" s="1189">
        <f t="shared" si="524"/>
        <v>-144.42614999999205</v>
      </c>
      <c r="Z778" s="1345">
        <f t="shared" si="524"/>
        <v>-247.61699000000002</v>
      </c>
      <c r="AA778" s="3480">
        <f t="shared" si="524"/>
        <v>63797.393710000011</v>
      </c>
      <c r="AB778" s="1189">
        <f t="shared" si="523"/>
        <v>0</v>
      </c>
      <c r="AC778" s="1189">
        <f t="shared" si="523"/>
        <v>0</v>
      </c>
      <c r="AD778" s="1189">
        <f t="shared" si="488"/>
        <v>0</v>
      </c>
      <c r="AE778" s="2159"/>
      <c r="AF778" s="743"/>
      <c r="AG778" s="223"/>
      <c r="AH778" s="223"/>
      <c r="AI778" s="223"/>
      <c r="AJ778" s="223"/>
      <c r="AK778" s="223"/>
      <c r="AL778" s="223"/>
      <c r="AM778" s="223"/>
      <c r="AN778" s="223"/>
      <c r="AO778" s="223"/>
      <c r="AP778" s="223"/>
      <c r="AQ778" s="223"/>
      <c r="AR778" s="223"/>
      <c r="AS778" s="223"/>
      <c r="AT778" s="223"/>
      <c r="AU778" s="223"/>
      <c r="AV778" s="223"/>
      <c r="AW778" s="223"/>
      <c r="AX778" s="223"/>
      <c r="AY778" s="223"/>
      <c r="AZ778" s="223"/>
      <c r="BA778" s="223"/>
      <c r="BB778" s="223"/>
      <c r="BC778" s="223"/>
      <c r="BD778" s="223"/>
      <c r="BE778" s="223"/>
      <c r="BF778" s="223"/>
      <c r="BG778" s="223"/>
      <c r="BH778" s="223"/>
      <c r="BI778" s="223"/>
      <c r="BJ778" s="223"/>
      <c r="BK778" s="223"/>
      <c r="BL778" s="223"/>
      <c r="BM778" s="223"/>
      <c r="BN778" s="223"/>
      <c r="BO778" s="223"/>
      <c r="BP778" s="223"/>
      <c r="BQ778" s="223"/>
      <c r="BR778" s="223"/>
      <c r="BS778" s="223"/>
      <c r="BT778" s="223"/>
      <c r="BU778" s="223"/>
      <c r="BV778" s="223"/>
      <c r="BW778" s="223"/>
      <c r="BX778" s="223"/>
      <c r="BY778" s="223"/>
      <c r="BZ778" s="223"/>
      <c r="CA778" s="223"/>
      <c r="CB778" s="223"/>
      <c r="CC778" s="223"/>
      <c r="CD778" s="223"/>
      <c r="CE778" s="223"/>
      <c r="CF778" s="223"/>
      <c r="CG778" s="223"/>
      <c r="CH778" s="223"/>
      <c r="CI778" s="223"/>
      <c r="CJ778" s="223"/>
      <c r="CK778" s="223"/>
      <c r="CL778" s="223"/>
      <c r="CM778" s="223"/>
      <c r="CN778" s="223"/>
      <c r="CO778" s="223"/>
      <c r="CP778" s="223"/>
      <c r="CQ778" s="223"/>
      <c r="CR778" s="223"/>
      <c r="CS778" s="223"/>
      <c r="CT778" s="223"/>
      <c r="CU778" s="223"/>
      <c r="CV778" s="223"/>
      <c r="CW778" s="223"/>
      <c r="CX778" s="223"/>
      <c r="CY778" s="223"/>
      <c r="CZ778" s="223"/>
      <c r="DA778" s="223"/>
      <c r="DB778" s="223"/>
      <c r="DC778" s="223"/>
      <c r="DD778" s="223"/>
      <c r="DE778" s="223"/>
      <c r="DF778" s="223"/>
      <c r="DG778" s="223"/>
      <c r="DH778" s="223"/>
      <c r="DI778" s="223"/>
      <c r="DJ778" s="223"/>
      <c r="DK778" s="223"/>
      <c r="DL778" s="223"/>
      <c r="DM778" s="223"/>
      <c r="DN778" s="223"/>
      <c r="DO778" s="223"/>
      <c r="DP778" s="223"/>
      <c r="DQ778" s="223"/>
      <c r="DR778" s="223"/>
      <c r="DS778" s="223"/>
      <c r="DT778" s="223"/>
      <c r="DU778" s="223"/>
      <c r="DV778" s="223"/>
      <c r="DW778" s="223"/>
      <c r="DX778" s="223"/>
      <c r="DY778" s="223"/>
      <c r="DZ778" s="223"/>
      <c r="EA778" s="223"/>
      <c r="EB778" s="223"/>
      <c r="EC778" s="223"/>
      <c r="ED778" s="223"/>
      <c r="EE778" s="223"/>
      <c r="EF778" s="223"/>
      <c r="EG778" s="223"/>
      <c r="EH778" s="223"/>
      <c r="EI778" s="223"/>
      <c r="EJ778" s="223"/>
      <c r="EK778" s="223"/>
      <c r="EL778" s="223"/>
      <c r="EM778" s="223"/>
      <c r="EN778" s="223"/>
      <c r="EO778" s="223"/>
      <c r="EP778" s="223"/>
      <c r="EQ778" s="223"/>
      <c r="ER778" s="223"/>
      <c r="ES778" s="223"/>
      <c r="ET778" s="223"/>
      <c r="EU778" s="223"/>
      <c r="EV778" s="223"/>
      <c r="EW778" s="223"/>
      <c r="EX778" s="223"/>
      <c r="EY778" s="223"/>
      <c r="EZ778" s="223"/>
      <c r="FA778" s="223"/>
      <c r="FB778" s="223"/>
      <c r="FC778" s="223"/>
      <c r="FD778" s="223"/>
      <c r="FE778" s="223"/>
      <c r="FF778" s="223"/>
      <c r="FG778" s="223"/>
      <c r="FH778" s="223"/>
      <c r="FI778" s="223"/>
      <c r="FJ778" s="223"/>
      <c r="FK778" s="223"/>
      <c r="FL778" s="223"/>
      <c r="FM778" s="223"/>
      <c r="FN778" s="223"/>
      <c r="FO778" s="223"/>
      <c r="FP778" s="223"/>
      <c r="FQ778" s="223"/>
      <c r="FR778" s="223"/>
      <c r="FS778" s="223"/>
      <c r="FT778" s="223"/>
      <c r="FU778" s="223"/>
      <c r="FV778" s="223"/>
      <c r="FW778" s="223"/>
      <c r="FX778" s="223"/>
      <c r="FY778" s="223"/>
      <c r="FZ778" s="223"/>
      <c r="GA778" s="223"/>
      <c r="GB778" s="223"/>
      <c r="GC778" s="223"/>
      <c r="GD778" s="223"/>
      <c r="GE778" s="223"/>
      <c r="GF778" s="223"/>
      <c r="GG778" s="223"/>
      <c r="GH778" s="223"/>
      <c r="GI778" s="223"/>
      <c r="GJ778" s="223"/>
      <c r="GK778" s="223"/>
      <c r="GL778" s="223"/>
      <c r="GM778" s="223"/>
      <c r="GN778" s="223"/>
      <c r="GO778" s="223"/>
      <c r="GP778" s="223"/>
      <c r="GQ778" s="223"/>
      <c r="GR778" s="223"/>
      <c r="GS778" s="223"/>
      <c r="GT778" s="223"/>
      <c r="GU778" s="223"/>
      <c r="GV778" s="223"/>
      <c r="GW778" s="223"/>
      <c r="GX778" s="223"/>
      <c r="GY778" s="223"/>
      <c r="GZ778" s="223"/>
      <c r="HA778" s="223"/>
      <c r="HB778" s="223"/>
      <c r="HC778" s="223"/>
      <c r="HD778" s="223"/>
      <c r="HE778" s="223"/>
      <c r="HF778" s="223"/>
      <c r="HG778" s="223"/>
      <c r="HH778" s="223"/>
      <c r="HI778" s="223"/>
      <c r="HJ778" s="223"/>
      <c r="HK778" s="223"/>
      <c r="HL778" s="223"/>
      <c r="HM778" s="223"/>
      <c r="HN778" s="223"/>
      <c r="HO778" s="223"/>
      <c r="HP778" s="223"/>
      <c r="HQ778" s="223"/>
      <c r="HR778" s="223"/>
      <c r="HS778" s="223"/>
      <c r="HT778" s="223"/>
      <c r="HU778" s="223"/>
      <c r="HV778" s="223"/>
      <c r="HW778" s="223"/>
      <c r="HX778" s="223"/>
      <c r="HY778" s="223"/>
      <c r="HZ778" s="223"/>
      <c r="IA778" s="223"/>
      <c r="IB778" s="223"/>
      <c r="IC778" s="223"/>
      <c r="ID778" s="223"/>
      <c r="IE778" s="223"/>
      <c r="IF778" s="223"/>
      <c r="IG778" s="223"/>
      <c r="IH778" s="223"/>
      <c r="II778" s="223"/>
      <c r="IJ778" s="223"/>
      <c r="IK778" s="223"/>
      <c r="IL778" s="223"/>
      <c r="IM778" s="223"/>
      <c r="IN778" s="223"/>
      <c r="IO778" s="223"/>
      <c r="IP778" s="223"/>
      <c r="IQ778" s="223"/>
      <c r="IR778" s="223"/>
      <c r="IS778" s="223"/>
      <c r="IT778" s="223"/>
      <c r="IU778" s="223"/>
      <c r="IV778" s="223"/>
      <c r="IW778" s="223"/>
      <c r="IX778" s="223"/>
      <c r="IY778" s="223"/>
      <c r="IZ778" s="223"/>
      <c r="JA778" s="223"/>
      <c r="JB778" s="223"/>
      <c r="JC778" s="223"/>
      <c r="JD778" s="223"/>
      <c r="JE778" s="223"/>
      <c r="JF778" s="223"/>
      <c r="JG778" s="223"/>
    </row>
    <row r="779" spans="1:267" s="767" customFormat="1" ht="28.5" customHeight="1" x14ac:dyDescent="0.25">
      <c r="A779" s="716"/>
      <c r="B779" s="1551">
        <v>1</v>
      </c>
      <c r="C779" s="1240" t="s">
        <v>304</v>
      </c>
      <c r="D779" s="1240"/>
      <c r="E779" s="1105"/>
      <c r="F779" s="1980"/>
      <c r="G779" s="1106"/>
      <c r="H779" s="1106"/>
      <c r="I779" s="1213"/>
      <c r="J779" s="1341"/>
      <c r="K779" s="1341"/>
      <c r="L779" s="1342"/>
      <c r="M779" s="1342"/>
      <c r="N779" s="1342"/>
      <c r="O779" s="1342"/>
      <c r="P779" s="1342"/>
      <c r="Q779" s="1342"/>
      <c r="R779" s="1385"/>
      <c r="S779" s="1385"/>
      <c r="T779" s="1385"/>
      <c r="U779" s="1385"/>
      <c r="V779" s="2706"/>
      <c r="W779" s="1106"/>
      <c r="X779" s="1106"/>
      <c r="Y779" s="1106"/>
      <c r="Z779" s="1343"/>
      <c r="AA779" s="3479"/>
      <c r="AB779" s="1106"/>
      <c r="AC779" s="1106"/>
      <c r="AD779" s="1106">
        <f t="shared" si="488"/>
        <v>0</v>
      </c>
      <c r="AE779" s="2159"/>
      <c r="AF779" s="743"/>
      <c r="AG779" s="223"/>
      <c r="AH779" s="223"/>
      <c r="AI779" s="223"/>
      <c r="AJ779" s="223"/>
      <c r="AK779" s="223"/>
      <c r="AL779" s="223"/>
      <c r="AM779" s="223"/>
      <c r="AN779" s="223"/>
      <c r="AO779" s="223"/>
      <c r="AP779" s="223"/>
      <c r="AQ779" s="223"/>
      <c r="AR779" s="223"/>
      <c r="AS779" s="223"/>
      <c r="AT779" s="223"/>
      <c r="AU779" s="223"/>
      <c r="AV779" s="223"/>
      <c r="AW779" s="223"/>
      <c r="AX779" s="223"/>
      <c r="AY779" s="223"/>
      <c r="AZ779" s="223"/>
      <c r="BA779" s="223"/>
      <c r="BB779" s="223"/>
      <c r="BC779" s="223"/>
      <c r="BD779" s="223"/>
      <c r="BE779" s="223"/>
      <c r="BF779" s="223"/>
      <c r="BG779" s="223"/>
      <c r="BH779" s="223"/>
      <c r="BI779" s="223"/>
      <c r="BJ779" s="223"/>
      <c r="BK779" s="223"/>
      <c r="BL779" s="223"/>
      <c r="BM779" s="223"/>
      <c r="BN779" s="223"/>
      <c r="BO779" s="223"/>
      <c r="BP779" s="223"/>
      <c r="BQ779" s="223"/>
      <c r="BR779" s="223"/>
      <c r="BS779" s="223"/>
      <c r="BT779" s="223"/>
      <c r="BU779" s="223"/>
      <c r="BV779" s="223"/>
      <c r="BW779" s="223"/>
      <c r="BX779" s="223"/>
      <c r="BY779" s="223"/>
      <c r="BZ779" s="223"/>
      <c r="CA779" s="223"/>
      <c r="CB779" s="223"/>
      <c r="CC779" s="223"/>
      <c r="CD779" s="223"/>
      <c r="CE779" s="223"/>
      <c r="CF779" s="223"/>
      <c r="CG779" s="223"/>
      <c r="CH779" s="223"/>
      <c r="CI779" s="223"/>
      <c r="CJ779" s="223"/>
      <c r="CK779" s="223"/>
      <c r="CL779" s="223"/>
      <c r="CM779" s="223"/>
      <c r="CN779" s="223"/>
      <c r="CO779" s="223"/>
      <c r="CP779" s="223"/>
      <c r="CQ779" s="223"/>
      <c r="CR779" s="223"/>
      <c r="CS779" s="223"/>
      <c r="CT779" s="223"/>
      <c r="CU779" s="223"/>
      <c r="CV779" s="223"/>
      <c r="CW779" s="223"/>
      <c r="CX779" s="223"/>
      <c r="CY779" s="223"/>
      <c r="CZ779" s="223"/>
      <c r="DA779" s="223"/>
      <c r="DB779" s="223"/>
      <c r="DC779" s="223"/>
      <c r="DD779" s="223"/>
      <c r="DE779" s="223"/>
      <c r="DF779" s="223"/>
      <c r="DG779" s="223"/>
      <c r="DH779" s="223"/>
      <c r="DI779" s="223"/>
      <c r="DJ779" s="223"/>
      <c r="DK779" s="223"/>
      <c r="DL779" s="223"/>
      <c r="DM779" s="223"/>
      <c r="DN779" s="223"/>
      <c r="DO779" s="223"/>
      <c r="DP779" s="223"/>
      <c r="DQ779" s="223"/>
      <c r="DR779" s="223"/>
      <c r="DS779" s="223"/>
      <c r="DT779" s="223"/>
      <c r="DU779" s="223"/>
      <c r="DV779" s="223"/>
      <c r="DW779" s="223"/>
      <c r="DX779" s="223"/>
      <c r="DY779" s="223"/>
      <c r="DZ779" s="223"/>
      <c r="EA779" s="223"/>
      <c r="EB779" s="223"/>
      <c r="EC779" s="223"/>
      <c r="ED779" s="223"/>
      <c r="EE779" s="223"/>
      <c r="EF779" s="223"/>
      <c r="EG779" s="223"/>
      <c r="EH779" s="223"/>
      <c r="EI779" s="223"/>
      <c r="EJ779" s="223"/>
      <c r="EK779" s="223"/>
      <c r="EL779" s="223"/>
      <c r="EM779" s="223"/>
      <c r="EN779" s="223"/>
      <c r="EO779" s="223"/>
      <c r="EP779" s="223"/>
      <c r="EQ779" s="223"/>
      <c r="ER779" s="223"/>
      <c r="ES779" s="223"/>
      <c r="ET779" s="223"/>
      <c r="EU779" s="223"/>
      <c r="EV779" s="223"/>
      <c r="EW779" s="223"/>
      <c r="EX779" s="223"/>
      <c r="EY779" s="223"/>
      <c r="EZ779" s="223"/>
      <c r="FA779" s="223"/>
      <c r="FB779" s="223"/>
      <c r="FC779" s="223"/>
      <c r="FD779" s="223"/>
      <c r="FE779" s="223"/>
      <c r="FF779" s="223"/>
      <c r="FG779" s="223"/>
      <c r="FH779" s="223"/>
      <c r="FI779" s="223"/>
      <c r="FJ779" s="223"/>
      <c r="FK779" s="223"/>
      <c r="FL779" s="223"/>
      <c r="FM779" s="223"/>
      <c r="FN779" s="223"/>
      <c r="FO779" s="223"/>
      <c r="FP779" s="223"/>
      <c r="FQ779" s="223"/>
      <c r="FR779" s="223"/>
      <c r="FS779" s="223"/>
      <c r="FT779" s="223"/>
      <c r="FU779" s="223"/>
      <c r="FV779" s="223"/>
      <c r="FW779" s="223"/>
      <c r="FX779" s="223"/>
      <c r="FY779" s="223"/>
      <c r="FZ779" s="223"/>
      <c r="GA779" s="223"/>
      <c r="GB779" s="223"/>
      <c r="GC779" s="223"/>
      <c r="GD779" s="223"/>
      <c r="GE779" s="223"/>
      <c r="GF779" s="223"/>
      <c r="GG779" s="223"/>
      <c r="GH779" s="223"/>
      <c r="GI779" s="223"/>
      <c r="GJ779" s="223"/>
      <c r="GK779" s="223"/>
      <c r="GL779" s="223"/>
      <c r="GM779" s="223"/>
      <c r="GN779" s="223"/>
      <c r="GO779" s="223"/>
      <c r="GP779" s="223"/>
      <c r="GQ779" s="223"/>
      <c r="GR779" s="223"/>
      <c r="GS779" s="223"/>
      <c r="GT779" s="223"/>
      <c r="GU779" s="223"/>
      <c r="GV779" s="223"/>
      <c r="GW779" s="223"/>
      <c r="GX779" s="223"/>
      <c r="GY779" s="223"/>
      <c r="GZ779" s="223"/>
      <c r="HA779" s="223"/>
      <c r="HB779" s="223"/>
      <c r="HC779" s="223"/>
      <c r="HD779" s="223"/>
      <c r="HE779" s="223"/>
      <c r="HF779" s="223"/>
      <c r="HG779" s="223"/>
      <c r="HH779" s="223"/>
      <c r="HI779" s="223"/>
      <c r="HJ779" s="223"/>
      <c r="HK779" s="223"/>
      <c r="HL779" s="223"/>
      <c r="HM779" s="223"/>
      <c r="HN779" s="223"/>
      <c r="HO779" s="223"/>
      <c r="HP779" s="223"/>
      <c r="HQ779" s="223"/>
      <c r="HR779" s="223"/>
      <c r="HS779" s="223"/>
      <c r="HT779" s="223"/>
      <c r="HU779" s="223"/>
      <c r="HV779" s="223"/>
      <c r="HW779" s="223"/>
      <c r="HX779" s="223"/>
      <c r="HY779" s="223"/>
      <c r="HZ779" s="223"/>
      <c r="IA779" s="223"/>
      <c r="IB779" s="223"/>
      <c r="IC779" s="223"/>
      <c r="ID779" s="223"/>
      <c r="IE779" s="223"/>
      <c r="IF779" s="223"/>
      <c r="IG779" s="223"/>
      <c r="IH779" s="223"/>
      <c r="II779" s="223"/>
      <c r="IJ779" s="223"/>
      <c r="IK779" s="223"/>
      <c r="IL779" s="223"/>
      <c r="IM779" s="223"/>
      <c r="IN779" s="223"/>
      <c r="IO779" s="223"/>
      <c r="IP779" s="223"/>
      <c r="IQ779" s="223"/>
      <c r="IR779" s="223"/>
      <c r="IS779" s="223"/>
      <c r="IT779" s="223"/>
      <c r="IU779" s="223"/>
      <c r="IV779" s="223"/>
      <c r="IW779" s="223"/>
      <c r="IX779" s="223"/>
      <c r="IY779" s="223"/>
      <c r="IZ779" s="223"/>
      <c r="JA779" s="223"/>
      <c r="JB779" s="223"/>
      <c r="JC779" s="223"/>
      <c r="JD779" s="223"/>
      <c r="JE779" s="223"/>
      <c r="JF779" s="223"/>
      <c r="JG779" s="223"/>
    </row>
    <row r="780" spans="1:267" s="767" customFormat="1" ht="28.5" customHeight="1" x14ac:dyDescent="0.25">
      <c r="A780" s="716"/>
      <c r="B780" s="1551">
        <v>1</v>
      </c>
      <c r="C780" s="1105" t="s">
        <v>645</v>
      </c>
      <c r="D780" s="1105"/>
      <c r="E780" s="1105"/>
      <c r="F780" s="1980">
        <f>F757+F710</f>
        <v>68926.444444444438</v>
      </c>
      <c r="G780" s="1106">
        <f>G757+G710</f>
        <v>22976.481481481482</v>
      </c>
      <c r="H780" s="1106">
        <f>H757+H710</f>
        <v>21179.862976596996</v>
      </c>
      <c r="I780" s="1213">
        <f>H780/G780*100</f>
        <v>92.18061953335841</v>
      </c>
      <c r="J780" s="1341"/>
      <c r="K780" s="1341"/>
      <c r="L780" s="1342"/>
      <c r="M780" s="1342"/>
      <c r="N780" s="1342"/>
      <c r="O780" s="1342"/>
      <c r="P780" s="1342"/>
      <c r="Q780" s="1342"/>
      <c r="R780" s="1385"/>
      <c r="S780" s="1385"/>
      <c r="T780" s="1385"/>
      <c r="U780" s="1385"/>
      <c r="V780" s="2706"/>
      <c r="W780" s="1106"/>
      <c r="X780" s="1106"/>
      <c r="Y780" s="1106"/>
      <c r="Z780" s="1343"/>
      <c r="AA780" s="3479"/>
      <c r="AB780" s="1106">
        <f>AB757+AB710</f>
        <v>0</v>
      </c>
      <c r="AC780" s="1106">
        <f>AC757+AC710</f>
        <v>0</v>
      </c>
      <c r="AD780" s="1106">
        <f t="shared" si="488"/>
        <v>0</v>
      </c>
      <c r="AE780" s="2159"/>
      <c r="AF780" s="743"/>
      <c r="AG780" s="223"/>
      <c r="AH780" s="223"/>
      <c r="AI780" s="223"/>
      <c r="AJ780" s="223"/>
      <c r="AK780" s="223"/>
      <c r="AL780" s="223"/>
      <c r="AM780" s="223"/>
      <c r="AN780" s="223"/>
      <c r="AO780" s="223"/>
      <c r="AP780" s="223"/>
      <c r="AQ780" s="223"/>
      <c r="AR780" s="223"/>
      <c r="AS780" s="223"/>
      <c r="AT780" s="223"/>
      <c r="AU780" s="223"/>
      <c r="AV780" s="223"/>
      <c r="AW780" s="223"/>
      <c r="AX780" s="223"/>
      <c r="AY780" s="223"/>
      <c r="AZ780" s="223"/>
      <c r="BA780" s="223"/>
      <c r="BB780" s="223"/>
      <c r="BC780" s="223"/>
      <c r="BD780" s="223"/>
      <c r="BE780" s="223"/>
      <c r="BF780" s="223"/>
      <c r="BG780" s="223"/>
      <c r="BH780" s="223"/>
      <c r="BI780" s="223"/>
      <c r="BJ780" s="223"/>
      <c r="BK780" s="223"/>
      <c r="BL780" s="223"/>
      <c r="BM780" s="223"/>
      <c r="BN780" s="223"/>
      <c r="BO780" s="223"/>
      <c r="BP780" s="223"/>
      <c r="BQ780" s="223"/>
      <c r="BR780" s="223"/>
      <c r="BS780" s="223"/>
      <c r="BT780" s="223"/>
      <c r="BU780" s="223"/>
      <c r="BV780" s="223"/>
      <c r="BW780" s="223"/>
      <c r="BX780" s="223"/>
      <c r="BY780" s="223"/>
      <c r="BZ780" s="223"/>
      <c r="CA780" s="223"/>
      <c r="CB780" s="223"/>
      <c r="CC780" s="223"/>
      <c r="CD780" s="223"/>
      <c r="CE780" s="223"/>
      <c r="CF780" s="223"/>
      <c r="CG780" s="223"/>
      <c r="CH780" s="223"/>
      <c r="CI780" s="223"/>
      <c r="CJ780" s="223"/>
      <c r="CK780" s="223"/>
      <c r="CL780" s="223"/>
      <c r="CM780" s="223"/>
      <c r="CN780" s="223"/>
      <c r="CO780" s="223"/>
      <c r="CP780" s="223"/>
      <c r="CQ780" s="223"/>
      <c r="CR780" s="223"/>
      <c r="CS780" s="223"/>
      <c r="CT780" s="223"/>
      <c r="CU780" s="223"/>
      <c r="CV780" s="223"/>
      <c r="CW780" s="223"/>
      <c r="CX780" s="223"/>
      <c r="CY780" s="223"/>
      <c r="CZ780" s="223"/>
      <c r="DA780" s="223"/>
      <c r="DB780" s="223"/>
      <c r="DC780" s="223"/>
      <c r="DD780" s="223"/>
      <c r="DE780" s="223"/>
      <c r="DF780" s="223"/>
      <c r="DG780" s="223"/>
      <c r="DH780" s="223"/>
      <c r="DI780" s="223"/>
      <c r="DJ780" s="223"/>
      <c r="DK780" s="223"/>
      <c r="DL780" s="223"/>
      <c r="DM780" s="223"/>
      <c r="DN780" s="223"/>
      <c r="DO780" s="223"/>
      <c r="DP780" s="223"/>
      <c r="DQ780" s="223"/>
      <c r="DR780" s="223"/>
      <c r="DS780" s="223"/>
      <c r="DT780" s="223"/>
      <c r="DU780" s="223"/>
      <c r="DV780" s="223"/>
      <c r="DW780" s="223"/>
      <c r="DX780" s="223"/>
      <c r="DY780" s="223"/>
      <c r="DZ780" s="223"/>
      <c r="EA780" s="223"/>
      <c r="EB780" s="223"/>
      <c r="EC780" s="223"/>
      <c r="ED780" s="223"/>
      <c r="EE780" s="223"/>
      <c r="EF780" s="223"/>
      <c r="EG780" s="223"/>
      <c r="EH780" s="223"/>
      <c r="EI780" s="223"/>
      <c r="EJ780" s="223"/>
      <c r="EK780" s="223"/>
      <c r="EL780" s="223"/>
      <c r="EM780" s="223"/>
      <c r="EN780" s="223"/>
      <c r="EO780" s="223"/>
      <c r="EP780" s="223"/>
      <c r="EQ780" s="223"/>
      <c r="ER780" s="223"/>
      <c r="ES780" s="223"/>
      <c r="ET780" s="223"/>
      <c r="EU780" s="223"/>
      <c r="EV780" s="223"/>
      <c r="EW780" s="223"/>
      <c r="EX780" s="223"/>
      <c r="EY780" s="223"/>
      <c r="EZ780" s="223"/>
      <c r="FA780" s="223"/>
      <c r="FB780" s="223"/>
      <c r="FC780" s="223"/>
      <c r="FD780" s="223"/>
      <c r="FE780" s="223"/>
      <c r="FF780" s="223"/>
      <c r="FG780" s="223"/>
      <c r="FH780" s="223"/>
      <c r="FI780" s="223"/>
      <c r="FJ780" s="223"/>
      <c r="FK780" s="223"/>
      <c r="FL780" s="223"/>
      <c r="FM780" s="223"/>
      <c r="FN780" s="223"/>
      <c r="FO780" s="223"/>
      <c r="FP780" s="223"/>
      <c r="FQ780" s="223"/>
      <c r="FR780" s="223"/>
      <c r="FS780" s="223"/>
      <c r="FT780" s="223"/>
      <c r="FU780" s="223"/>
      <c r="FV780" s="223"/>
      <c r="FW780" s="223"/>
      <c r="FX780" s="223"/>
      <c r="FY780" s="223"/>
      <c r="FZ780" s="223"/>
      <c r="GA780" s="223"/>
      <c r="GB780" s="223"/>
      <c r="GC780" s="223"/>
      <c r="GD780" s="223"/>
      <c r="GE780" s="223"/>
      <c r="GF780" s="223"/>
      <c r="GG780" s="223"/>
      <c r="GH780" s="223"/>
      <c r="GI780" s="223"/>
      <c r="GJ780" s="223"/>
      <c r="GK780" s="223"/>
      <c r="GL780" s="223"/>
      <c r="GM780" s="223"/>
      <c r="GN780" s="223"/>
      <c r="GO780" s="223"/>
      <c r="GP780" s="223"/>
      <c r="GQ780" s="223"/>
      <c r="GR780" s="223"/>
      <c r="GS780" s="223"/>
      <c r="GT780" s="223"/>
      <c r="GU780" s="223"/>
      <c r="GV780" s="223"/>
      <c r="GW780" s="223"/>
      <c r="GX780" s="223"/>
      <c r="GY780" s="223"/>
      <c r="GZ780" s="223"/>
      <c r="HA780" s="223"/>
      <c r="HB780" s="223"/>
      <c r="HC780" s="223"/>
      <c r="HD780" s="223"/>
      <c r="HE780" s="223"/>
      <c r="HF780" s="223"/>
      <c r="HG780" s="223"/>
      <c r="HH780" s="223"/>
      <c r="HI780" s="223"/>
      <c r="HJ780" s="223"/>
      <c r="HK780" s="223"/>
      <c r="HL780" s="223"/>
      <c r="HM780" s="223"/>
      <c r="HN780" s="223"/>
      <c r="HO780" s="223"/>
      <c r="HP780" s="223"/>
      <c r="HQ780" s="223"/>
      <c r="HR780" s="223"/>
      <c r="HS780" s="223"/>
      <c r="HT780" s="223"/>
      <c r="HU780" s="223"/>
      <c r="HV780" s="223"/>
      <c r="HW780" s="223"/>
      <c r="HX780" s="223"/>
      <c r="HY780" s="223"/>
      <c r="HZ780" s="223"/>
      <c r="IA780" s="223"/>
      <c r="IB780" s="223"/>
      <c r="IC780" s="223"/>
      <c r="ID780" s="223"/>
      <c r="IE780" s="223"/>
      <c r="IF780" s="223"/>
      <c r="IG780" s="223"/>
      <c r="IH780" s="223"/>
      <c r="II780" s="223"/>
      <c r="IJ780" s="223"/>
      <c r="IK780" s="223"/>
      <c r="IL780" s="223"/>
      <c r="IM780" s="223"/>
      <c r="IN780" s="223"/>
      <c r="IO780" s="223"/>
      <c r="IP780" s="223"/>
      <c r="IQ780" s="223"/>
      <c r="IR780" s="223"/>
      <c r="IS780" s="223"/>
      <c r="IT780" s="223"/>
      <c r="IU780" s="223"/>
      <c r="IV780" s="223"/>
      <c r="IW780" s="223"/>
      <c r="IX780" s="223"/>
      <c r="IY780" s="223"/>
      <c r="IZ780" s="223"/>
      <c r="JA780" s="223"/>
      <c r="JB780" s="223"/>
      <c r="JC780" s="223"/>
      <c r="JD780" s="223"/>
      <c r="JE780" s="223"/>
      <c r="JF780" s="223"/>
      <c r="JG780" s="223"/>
    </row>
    <row r="781" spans="1:267" s="767" customFormat="1" ht="28.5" customHeight="1" x14ac:dyDescent="0.25">
      <c r="A781" s="716"/>
      <c r="B781" s="1551">
        <v>1</v>
      </c>
      <c r="C781" s="1105" t="s">
        <v>295</v>
      </c>
      <c r="D781" s="1105"/>
      <c r="E781" s="1105"/>
      <c r="F781" s="1980">
        <f>F758</f>
        <v>12000</v>
      </c>
      <c r="G781" s="1106">
        <f t="shared" ref="G781:H781" si="527">G758</f>
        <v>4000</v>
      </c>
      <c r="H781" s="1106">
        <f t="shared" si="527"/>
        <v>4044.42</v>
      </c>
      <c r="I781" s="1213"/>
      <c r="J781" s="1341"/>
      <c r="K781" s="1341"/>
      <c r="L781" s="1342"/>
      <c r="M781" s="1342"/>
      <c r="N781" s="1342"/>
      <c r="O781" s="1342"/>
      <c r="P781" s="1342"/>
      <c r="Q781" s="1342"/>
      <c r="R781" s="1385"/>
      <c r="S781" s="1385"/>
      <c r="T781" s="1385"/>
      <c r="U781" s="1385"/>
      <c r="V781" s="2706"/>
      <c r="W781" s="1106"/>
      <c r="X781" s="1106"/>
      <c r="Y781" s="1106"/>
      <c r="Z781" s="1343"/>
      <c r="AA781" s="3479"/>
      <c r="AB781" s="1106">
        <f t="shared" ref="AB781:AC781" si="528">AB758</f>
        <v>0</v>
      </c>
      <c r="AC781" s="1106">
        <f t="shared" si="528"/>
        <v>0</v>
      </c>
      <c r="AD781" s="1106">
        <f t="shared" si="488"/>
        <v>0</v>
      </c>
      <c r="AE781" s="2159"/>
      <c r="AF781" s="743"/>
      <c r="AG781" s="223"/>
      <c r="AH781" s="223"/>
      <c r="AI781" s="223"/>
      <c r="AJ781" s="223"/>
      <c r="AK781" s="223"/>
      <c r="AL781" s="223"/>
      <c r="AM781" s="223"/>
      <c r="AN781" s="223"/>
      <c r="AO781" s="223"/>
      <c r="AP781" s="223"/>
      <c r="AQ781" s="223"/>
      <c r="AR781" s="223"/>
      <c r="AS781" s="223"/>
      <c r="AT781" s="223"/>
      <c r="AU781" s="223"/>
      <c r="AV781" s="223"/>
      <c r="AW781" s="223"/>
      <c r="AX781" s="223"/>
      <c r="AY781" s="223"/>
      <c r="AZ781" s="223"/>
      <c r="BA781" s="223"/>
      <c r="BB781" s="223"/>
      <c r="BC781" s="223"/>
      <c r="BD781" s="223"/>
      <c r="BE781" s="223"/>
      <c r="BF781" s="223"/>
      <c r="BG781" s="223"/>
      <c r="BH781" s="223"/>
      <c r="BI781" s="223"/>
      <c r="BJ781" s="223"/>
      <c r="BK781" s="223"/>
      <c r="BL781" s="223"/>
      <c r="BM781" s="223"/>
      <c r="BN781" s="223"/>
      <c r="BO781" s="223"/>
      <c r="BP781" s="223"/>
      <c r="BQ781" s="223"/>
      <c r="BR781" s="223"/>
      <c r="BS781" s="223"/>
      <c r="BT781" s="223"/>
      <c r="BU781" s="223"/>
      <c r="BV781" s="223"/>
      <c r="BW781" s="223"/>
      <c r="BX781" s="223"/>
      <c r="BY781" s="223"/>
      <c r="BZ781" s="223"/>
      <c r="CA781" s="223"/>
      <c r="CB781" s="223"/>
      <c r="CC781" s="223"/>
      <c r="CD781" s="223"/>
      <c r="CE781" s="223"/>
      <c r="CF781" s="223"/>
      <c r="CG781" s="223"/>
      <c r="CH781" s="223"/>
      <c r="CI781" s="223"/>
      <c r="CJ781" s="223"/>
      <c r="CK781" s="223"/>
      <c r="CL781" s="223"/>
      <c r="CM781" s="223"/>
      <c r="CN781" s="223"/>
      <c r="CO781" s="223"/>
      <c r="CP781" s="223"/>
      <c r="CQ781" s="223"/>
      <c r="CR781" s="223"/>
      <c r="CS781" s="223"/>
      <c r="CT781" s="223"/>
      <c r="CU781" s="223"/>
      <c r="CV781" s="223"/>
      <c r="CW781" s="223"/>
      <c r="CX781" s="223"/>
      <c r="CY781" s="223"/>
      <c r="CZ781" s="223"/>
      <c r="DA781" s="223"/>
      <c r="DB781" s="223"/>
      <c r="DC781" s="223"/>
      <c r="DD781" s="223"/>
      <c r="DE781" s="223"/>
      <c r="DF781" s="223"/>
      <c r="DG781" s="223"/>
      <c r="DH781" s="223"/>
      <c r="DI781" s="223"/>
      <c r="DJ781" s="223"/>
      <c r="DK781" s="223"/>
      <c r="DL781" s="223"/>
      <c r="DM781" s="223"/>
      <c r="DN781" s="223"/>
      <c r="DO781" s="223"/>
      <c r="DP781" s="223"/>
      <c r="DQ781" s="223"/>
      <c r="DR781" s="223"/>
      <c r="DS781" s="223"/>
      <c r="DT781" s="223"/>
      <c r="DU781" s="223"/>
      <c r="DV781" s="223"/>
      <c r="DW781" s="223"/>
      <c r="DX781" s="223"/>
      <c r="DY781" s="223"/>
      <c r="DZ781" s="223"/>
      <c r="EA781" s="223"/>
      <c r="EB781" s="223"/>
      <c r="EC781" s="223"/>
      <c r="ED781" s="223"/>
      <c r="EE781" s="223"/>
      <c r="EF781" s="223"/>
      <c r="EG781" s="223"/>
      <c r="EH781" s="223"/>
      <c r="EI781" s="223"/>
      <c r="EJ781" s="223"/>
      <c r="EK781" s="223"/>
      <c r="EL781" s="223"/>
      <c r="EM781" s="223"/>
      <c r="EN781" s="223"/>
      <c r="EO781" s="223"/>
      <c r="EP781" s="223"/>
      <c r="EQ781" s="223"/>
      <c r="ER781" s="223"/>
      <c r="ES781" s="223"/>
      <c r="ET781" s="223"/>
      <c r="EU781" s="223"/>
      <c r="EV781" s="223"/>
      <c r="EW781" s="223"/>
      <c r="EX781" s="223"/>
      <c r="EY781" s="223"/>
      <c r="EZ781" s="223"/>
      <c r="FA781" s="223"/>
      <c r="FB781" s="223"/>
      <c r="FC781" s="223"/>
      <c r="FD781" s="223"/>
      <c r="FE781" s="223"/>
      <c r="FF781" s="223"/>
      <c r="FG781" s="223"/>
      <c r="FH781" s="223"/>
      <c r="FI781" s="223"/>
      <c r="FJ781" s="223"/>
      <c r="FK781" s="223"/>
      <c r="FL781" s="223"/>
      <c r="FM781" s="223"/>
      <c r="FN781" s="223"/>
      <c r="FO781" s="223"/>
      <c r="FP781" s="223"/>
      <c r="FQ781" s="223"/>
      <c r="FR781" s="223"/>
      <c r="FS781" s="223"/>
      <c r="FT781" s="223"/>
      <c r="FU781" s="223"/>
      <c r="FV781" s="223"/>
      <c r="FW781" s="223"/>
      <c r="FX781" s="223"/>
      <c r="FY781" s="223"/>
      <c r="FZ781" s="223"/>
      <c r="GA781" s="223"/>
      <c r="GB781" s="223"/>
      <c r="GC781" s="223"/>
      <c r="GD781" s="223"/>
      <c r="GE781" s="223"/>
      <c r="GF781" s="223"/>
      <c r="GG781" s="223"/>
      <c r="GH781" s="223"/>
      <c r="GI781" s="223"/>
      <c r="GJ781" s="223"/>
      <c r="GK781" s="223"/>
      <c r="GL781" s="223"/>
      <c r="GM781" s="223"/>
      <c r="GN781" s="223"/>
      <c r="GO781" s="223"/>
      <c r="GP781" s="223"/>
      <c r="GQ781" s="223"/>
      <c r="GR781" s="223"/>
      <c r="GS781" s="223"/>
      <c r="GT781" s="223"/>
      <c r="GU781" s="223"/>
      <c r="GV781" s="223"/>
      <c r="GW781" s="223"/>
      <c r="GX781" s="223"/>
      <c r="GY781" s="223"/>
      <c r="GZ781" s="223"/>
      <c r="HA781" s="223"/>
      <c r="HB781" s="223"/>
      <c r="HC781" s="223"/>
      <c r="HD781" s="223"/>
      <c r="HE781" s="223"/>
      <c r="HF781" s="223"/>
      <c r="HG781" s="223"/>
      <c r="HH781" s="223"/>
      <c r="HI781" s="223"/>
      <c r="HJ781" s="223"/>
      <c r="HK781" s="223"/>
      <c r="HL781" s="223"/>
      <c r="HM781" s="223"/>
      <c r="HN781" s="223"/>
      <c r="HO781" s="223"/>
      <c r="HP781" s="223"/>
      <c r="HQ781" s="223"/>
      <c r="HR781" s="223"/>
      <c r="HS781" s="223"/>
      <c r="HT781" s="223"/>
      <c r="HU781" s="223"/>
      <c r="HV781" s="223"/>
      <c r="HW781" s="223"/>
      <c r="HX781" s="223"/>
      <c r="HY781" s="223"/>
      <c r="HZ781" s="223"/>
      <c r="IA781" s="223"/>
      <c r="IB781" s="223"/>
      <c r="IC781" s="223"/>
      <c r="ID781" s="223"/>
      <c r="IE781" s="223"/>
      <c r="IF781" s="223"/>
      <c r="IG781" s="223"/>
      <c r="IH781" s="223"/>
      <c r="II781" s="223"/>
      <c r="IJ781" s="223"/>
      <c r="IK781" s="223"/>
      <c r="IL781" s="223"/>
      <c r="IM781" s="223"/>
      <c r="IN781" s="223"/>
      <c r="IO781" s="223"/>
      <c r="IP781" s="223"/>
      <c r="IQ781" s="223"/>
      <c r="IR781" s="223"/>
      <c r="IS781" s="223"/>
      <c r="IT781" s="223"/>
      <c r="IU781" s="223"/>
      <c r="IV781" s="223"/>
      <c r="IW781" s="223"/>
      <c r="IX781" s="223"/>
      <c r="IY781" s="223"/>
      <c r="IZ781" s="223"/>
      <c r="JA781" s="223"/>
      <c r="JB781" s="223"/>
      <c r="JC781" s="223"/>
      <c r="JD781" s="223"/>
      <c r="JE781" s="223"/>
      <c r="JF781" s="223"/>
      <c r="JG781" s="223"/>
    </row>
    <row r="782" spans="1:267" s="767" customFormat="1" ht="28.5" customHeight="1" x14ac:dyDescent="0.25">
      <c r="A782" s="716"/>
      <c r="B782" s="1551">
        <v>1</v>
      </c>
      <c r="C782" s="1105" t="s">
        <v>300</v>
      </c>
      <c r="D782" s="1105"/>
      <c r="E782" s="1105"/>
      <c r="F782" s="1980"/>
      <c r="G782" s="1106"/>
      <c r="H782" s="1106"/>
      <c r="I782" s="1213"/>
      <c r="J782" s="1341"/>
      <c r="K782" s="1341"/>
      <c r="L782" s="1342"/>
      <c r="M782" s="1342"/>
      <c r="N782" s="1342"/>
      <c r="O782" s="1342"/>
      <c r="P782" s="1342"/>
      <c r="Q782" s="1342"/>
      <c r="R782" s="1385"/>
      <c r="S782" s="1385"/>
      <c r="T782" s="1385"/>
      <c r="U782" s="1385"/>
      <c r="V782" s="2706"/>
      <c r="W782" s="1106"/>
      <c r="X782" s="1106"/>
      <c r="Y782" s="1106"/>
      <c r="Z782" s="1343"/>
      <c r="AA782" s="3479"/>
      <c r="AB782" s="1106"/>
      <c r="AC782" s="1106"/>
      <c r="AD782" s="1106">
        <f t="shared" si="488"/>
        <v>0</v>
      </c>
      <c r="AE782" s="2159"/>
      <c r="AF782" s="743"/>
      <c r="AG782" s="223"/>
      <c r="AH782" s="223"/>
      <c r="AI782" s="223"/>
      <c r="AJ782" s="223"/>
      <c r="AK782" s="223"/>
      <c r="AL782" s="223"/>
      <c r="AM782" s="223"/>
      <c r="AN782" s="223"/>
      <c r="AO782" s="223"/>
      <c r="AP782" s="223"/>
      <c r="AQ782" s="223"/>
      <c r="AR782" s="223"/>
      <c r="AS782" s="223"/>
      <c r="AT782" s="223"/>
      <c r="AU782" s="223"/>
      <c r="AV782" s="223"/>
      <c r="AW782" s="223"/>
      <c r="AX782" s="223"/>
      <c r="AY782" s="223"/>
      <c r="AZ782" s="223"/>
      <c r="BA782" s="223"/>
      <c r="BB782" s="223"/>
      <c r="BC782" s="223"/>
      <c r="BD782" s="223"/>
      <c r="BE782" s="223"/>
      <c r="BF782" s="223"/>
      <c r="BG782" s="223"/>
      <c r="BH782" s="223"/>
      <c r="BI782" s="223"/>
      <c r="BJ782" s="223"/>
      <c r="BK782" s="223"/>
      <c r="BL782" s="223"/>
      <c r="BM782" s="223"/>
      <c r="BN782" s="223"/>
      <c r="BO782" s="223"/>
      <c r="BP782" s="223"/>
      <c r="BQ782" s="223"/>
      <c r="BR782" s="223"/>
      <c r="BS782" s="223"/>
      <c r="BT782" s="223"/>
      <c r="BU782" s="223"/>
      <c r="BV782" s="223"/>
      <c r="BW782" s="223"/>
      <c r="BX782" s="223"/>
      <c r="BY782" s="223"/>
      <c r="BZ782" s="223"/>
      <c r="CA782" s="223"/>
      <c r="CB782" s="223"/>
      <c r="CC782" s="223"/>
      <c r="CD782" s="223"/>
      <c r="CE782" s="223"/>
      <c r="CF782" s="223"/>
      <c r="CG782" s="223"/>
      <c r="CH782" s="223"/>
      <c r="CI782" s="223"/>
      <c r="CJ782" s="223"/>
      <c r="CK782" s="223"/>
      <c r="CL782" s="223"/>
      <c r="CM782" s="223"/>
      <c r="CN782" s="223"/>
      <c r="CO782" s="223"/>
      <c r="CP782" s="223"/>
      <c r="CQ782" s="223"/>
      <c r="CR782" s="223"/>
      <c r="CS782" s="223"/>
      <c r="CT782" s="223"/>
      <c r="CU782" s="223"/>
      <c r="CV782" s="223"/>
      <c r="CW782" s="223"/>
      <c r="CX782" s="223"/>
      <c r="CY782" s="223"/>
      <c r="CZ782" s="223"/>
      <c r="DA782" s="223"/>
      <c r="DB782" s="223"/>
      <c r="DC782" s="223"/>
      <c r="DD782" s="223"/>
      <c r="DE782" s="223"/>
      <c r="DF782" s="223"/>
      <c r="DG782" s="223"/>
      <c r="DH782" s="223"/>
      <c r="DI782" s="223"/>
      <c r="DJ782" s="223"/>
      <c r="DK782" s="223"/>
      <c r="DL782" s="223"/>
      <c r="DM782" s="223"/>
      <c r="DN782" s="223"/>
      <c r="DO782" s="223"/>
      <c r="DP782" s="223"/>
      <c r="DQ782" s="223"/>
      <c r="DR782" s="223"/>
      <c r="DS782" s="223"/>
      <c r="DT782" s="223"/>
      <c r="DU782" s="223"/>
      <c r="DV782" s="223"/>
      <c r="DW782" s="223"/>
      <c r="DX782" s="223"/>
      <c r="DY782" s="223"/>
      <c r="DZ782" s="223"/>
      <c r="EA782" s="223"/>
      <c r="EB782" s="223"/>
      <c r="EC782" s="223"/>
      <c r="ED782" s="223"/>
      <c r="EE782" s="223"/>
      <c r="EF782" s="223"/>
      <c r="EG782" s="223"/>
      <c r="EH782" s="223"/>
      <c r="EI782" s="223"/>
      <c r="EJ782" s="223"/>
      <c r="EK782" s="223"/>
      <c r="EL782" s="223"/>
      <c r="EM782" s="223"/>
      <c r="EN782" s="223"/>
      <c r="EO782" s="223"/>
      <c r="EP782" s="223"/>
      <c r="EQ782" s="223"/>
      <c r="ER782" s="223"/>
      <c r="ES782" s="223"/>
      <c r="ET782" s="223"/>
      <c r="EU782" s="223"/>
      <c r="EV782" s="223"/>
      <c r="EW782" s="223"/>
      <c r="EX782" s="223"/>
      <c r="EY782" s="223"/>
      <c r="EZ782" s="223"/>
      <c r="FA782" s="223"/>
      <c r="FB782" s="223"/>
      <c r="FC782" s="223"/>
      <c r="FD782" s="223"/>
      <c r="FE782" s="223"/>
      <c r="FF782" s="223"/>
      <c r="FG782" s="223"/>
      <c r="FH782" s="223"/>
      <c r="FI782" s="223"/>
      <c r="FJ782" s="223"/>
      <c r="FK782" s="223"/>
      <c r="FL782" s="223"/>
      <c r="FM782" s="223"/>
      <c r="FN782" s="223"/>
      <c r="FO782" s="223"/>
      <c r="FP782" s="223"/>
      <c r="FQ782" s="223"/>
      <c r="FR782" s="223"/>
      <c r="FS782" s="223"/>
      <c r="FT782" s="223"/>
      <c r="FU782" s="223"/>
      <c r="FV782" s="223"/>
      <c r="FW782" s="223"/>
      <c r="FX782" s="223"/>
      <c r="FY782" s="223"/>
      <c r="FZ782" s="223"/>
      <c r="GA782" s="223"/>
      <c r="GB782" s="223"/>
      <c r="GC782" s="223"/>
      <c r="GD782" s="223"/>
      <c r="GE782" s="223"/>
      <c r="GF782" s="223"/>
      <c r="GG782" s="223"/>
      <c r="GH782" s="223"/>
      <c r="GI782" s="223"/>
      <c r="GJ782" s="223"/>
      <c r="GK782" s="223"/>
      <c r="GL782" s="223"/>
      <c r="GM782" s="223"/>
      <c r="GN782" s="223"/>
      <c r="GO782" s="223"/>
      <c r="GP782" s="223"/>
      <c r="GQ782" s="223"/>
      <c r="GR782" s="223"/>
      <c r="GS782" s="223"/>
      <c r="GT782" s="223"/>
      <c r="GU782" s="223"/>
      <c r="GV782" s="223"/>
      <c r="GW782" s="223"/>
      <c r="GX782" s="223"/>
      <c r="GY782" s="223"/>
      <c r="GZ782" s="223"/>
      <c r="HA782" s="223"/>
      <c r="HB782" s="223"/>
      <c r="HC782" s="223"/>
      <c r="HD782" s="223"/>
      <c r="HE782" s="223"/>
      <c r="HF782" s="223"/>
      <c r="HG782" s="223"/>
      <c r="HH782" s="223"/>
      <c r="HI782" s="223"/>
      <c r="HJ782" s="223"/>
      <c r="HK782" s="223"/>
      <c r="HL782" s="223"/>
      <c r="HM782" s="223"/>
      <c r="HN782" s="223"/>
      <c r="HO782" s="223"/>
      <c r="HP782" s="223"/>
      <c r="HQ782" s="223"/>
      <c r="HR782" s="223"/>
      <c r="HS782" s="223"/>
      <c r="HT782" s="223"/>
      <c r="HU782" s="223"/>
      <c r="HV782" s="223"/>
      <c r="HW782" s="223"/>
      <c r="HX782" s="223"/>
      <c r="HY782" s="223"/>
      <c r="HZ782" s="223"/>
      <c r="IA782" s="223"/>
      <c r="IB782" s="223"/>
      <c r="IC782" s="223"/>
      <c r="ID782" s="223"/>
      <c r="IE782" s="223"/>
      <c r="IF782" s="223"/>
      <c r="IG782" s="223"/>
      <c r="IH782" s="223"/>
      <c r="II782" s="223"/>
      <c r="IJ782" s="223"/>
      <c r="IK782" s="223"/>
      <c r="IL782" s="223"/>
      <c r="IM782" s="223"/>
      <c r="IN782" s="223"/>
      <c r="IO782" s="223"/>
      <c r="IP782" s="223"/>
      <c r="IQ782" s="223"/>
      <c r="IR782" s="223"/>
      <c r="IS782" s="223"/>
      <c r="IT782" s="223"/>
      <c r="IU782" s="223"/>
      <c r="IV782" s="223"/>
      <c r="IW782" s="223"/>
      <c r="IX782" s="223"/>
      <c r="IY782" s="223"/>
      <c r="IZ782" s="223"/>
      <c r="JA782" s="223"/>
      <c r="JB782" s="223"/>
      <c r="JC782" s="223"/>
      <c r="JD782" s="223"/>
      <c r="JE782" s="223"/>
      <c r="JF782" s="223"/>
      <c r="JG782" s="223"/>
    </row>
    <row r="783" spans="1:267" s="767" customFormat="1" ht="43.5" customHeight="1" x14ac:dyDescent="0.25">
      <c r="A783" s="716">
        <v>1</v>
      </c>
      <c r="B783" s="1551">
        <v>1</v>
      </c>
      <c r="C783" s="1210" t="s">
        <v>305</v>
      </c>
      <c r="D783" s="1210"/>
      <c r="E783" s="1105"/>
      <c r="F783" s="1980">
        <f t="shared" ref="F783:H791" si="529">F712</f>
        <v>17380</v>
      </c>
      <c r="G783" s="1106">
        <f t="shared" si="529"/>
        <v>5794</v>
      </c>
      <c r="H783" s="1106">
        <f t="shared" si="529"/>
        <v>2494.0908568142613</v>
      </c>
      <c r="I783" s="1213">
        <f>H783/G783*100</f>
        <v>43.04609694190993</v>
      </c>
      <c r="J783" s="1341"/>
      <c r="K783" s="1341"/>
      <c r="L783" s="1342"/>
      <c r="M783" s="1342"/>
      <c r="N783" s="1342"/>
      <c r="O783" s="1342"/>
      <c r="P783" s="1342"/>
      <c r="Q783" s="1342"/>
      <c r="R783" s="1385"/>
      <c r="S783" s="1385"/>
      <c r="T783" s="1385"/>
      <c r="U783" s="1385"/>
      <c r="V783" s="2706"/>
      <c r="W783" s="1106"/>
      <c r="X783" s="1106"/>
      <c r="Y783" s="1106"/>
      <c r="Z783" s="1343"/>
      <c r="AA783" s="3479"/>
      <c r="AB783" s="1106">
        <f t="shared" ref="AB783:AC791" si="530">AB712</f>
        <v>0</v>
      </c>
      <c r="AC783" s="1106">
        <f t="shared" si="530"/>
        <v>0</v>
      </c>
      <c r="AD783" s="1106">
        <f t="shared" si="488"/>
        <v>0</v>
      </c>
      <c r="AE783" s="2159"/>
      <c r="AF783" s="743"/>
      <c r="AG783" s="223"/>
      <c r="AH783" s="223"/>
      <c r="AI783" s="223"/>
      <c r="AJ783" s="223"/>
      <c r="AK783" s="223"/>
      <c r="AL783" s="223"/>
      <c r="AM783" s="223"/>
      <c r="AN783" s="223"/>
      <c r="AO783" s="223"/>
      <c r="AP783" s="223"/>
      <c r="AQ783" s="223"/>
      <c r="AR783" s="223"/>
      <c r="AS783" s="223"/>
      <c r="AT783" s="223"/>
      <c r="AU783" s="223"/>
      <c r="AV783" s="223"/>
      <c r="AW783" s="223"/>
      <c r="AX783" s="223"/>
      <c r="AY783" s="223"/>
      <c r="AZ783" s="223"/>
      <c r="BA783" s="223"/>
      <c r="BB783" s="223"/>
      <c r="BC783" s="223"/>
      <c r="BD783" s="223"/>
      <c r="BE783" s="223"/>
      <c r="BF783" s="223"/>
      <c r="BG783" s="223"/>
      <c r="BH783" s="223"/>
      <c r="BI783" s="223"/>
      <c r="BJ783" s="223"/>
      <c r="BK783" s="223"/>
      <c r="BL783" s="223"/>
      <c r="BM783" s="223"/>
      <c r="BN783" s="223"/>
      <c r="BO783" s="223"/>
      <c r="BP783" s="223"/>
      <c r="BQ783" s="223"/>
      <c r="BR783" s="223"/>
      <c r="BS783" s="223"/>
      <c r="BT783" s="223"/>
      <c r="BU783" s="223"/>
      <c r="BV783" s="223"/>
      <c r="BW783" s="223"/>
      <c r="BX783" s="223"/>
      <c r="BY783" s="223"/>
      <c r="BZ783" s="223"/>
      <c r="CA783" s="223"/>
      <c r="CB783" s="223"/>
      <c r="CC783" s="223"/>
      <c r="CD783" s="223"/>
      <c r="CE783" s="223"/>
      <c r="CF783" s="223"/>
      <c r="CG783" s="223"/>
      <c r="CH783" s="223"/>
      <c r="CI783" s="223"/>
      <c r="CJ783" s="223"/>
      <c r="CK783" s="223"/>
      <c r="CL783" s="223"/>
      <c r="CM783" s="223"/>
      <c r="CN783" s="223"/>
      <c r="CO783" s="223"/>
      <c r="CP783" s="223"/>
      <c r="CQ783" s="223"/>
      <c r="CR783" s="223"/>
      <c r="CS783" s="223"/>
      <c r="CT783" s="223"/>
      <c r="CU783" s="223"/>
      <c r="CV783" s="223"/>
      <c r="CW783" s="223"/>
      <c r="CX783" s="223"/>
      <c r="CY783" s="223"/>
      <c r="CZ783" s="223"/>
      <c r="DA783" s="223"/>
      <c r="DB783" s="223"/>
      <c r="DC783" s="223"/>
      <c r="DD783" s="223"/>
      <c r="DE783" s="223"/>
      <c r="DF783" s="223"/>
      <c r="DG783" s="223"/>
      <c r="DH783" s="223"/>
      <c r="DI783" s="223"/>
      <c r="DJ783" s="223"/>
      <c r="DK783" s="223"/>
      <c r="DL783" s="223"/>
      <c r="DM783" s="223"/>
      <c r="DN783" s="223"/>
      <c r="DO783" s="223"/>
      <c r="DP783" s="223"/>
      <c r="DQ783" s="223"/>
      <c r="DR783" s="223"/>
      <c r="DS783" s="223"/>
      <c r="DT783" s="223"/>
      <c r="DU783" s="223"/>
      <c r="DV783" s="223"/>
      <c r="DW783" s="223"/>
      <c r="DX783" s="223"/>
      <c r="DY783" s="223"/>
      <c r="DZ783" s="223"/>
      <c r="EA783" s="223"/>
      <c r="EB783" s="223"/>
      <c r="EC783" s="223"/>
      <c r="ED783" s="223"/>
      <c r="EE783" s="223"/>
      <c r="EF783" s="223"/>
      <c r="EG783" s="223"/>
      <c r="EH783" s="223"/>
      <c r="EI783" s="223"/>
      <c r="EJ783" s="223"/>
      <c r="EK783" s="223"/>
      <c r="EL783" s="223"/>
      <c r="EM783" s="223"/>
      <c r="EN783" s="223"/>
      <c r="EO783" s="223"/>
      <c r="EP783" s="223"/>
      <c r="EQ783" s="223"/>
      <c r="ER783" s="223"/>
      <c r="ES783" s="223"/>
      <c r="ET783" s="223"/>
      <c r="EU783" s="223"/>
      <c r="EV783" s="223"/>
      <c r="EW783" s="223"/>
      <c r="EX783" s="223"/>
      <c r="EY783" s="223"/>
      <c r="EZ783" s="223"/>
      <c r="FA783" s="223"/>
      <c r="FB783" s="223"/>
      <c r="FC783" s="223"/>
      <c r="FD783" s="223"/>
      <c r="FE783" s="223"/>
      <c r="FF783" s="223"/>
      <c r="FG783" s="223"/>
      <c r="FH783" s="223"/>
      <c r="FI783" s="223"/>
      <c r="FJ783" s="223"/>
      <c r="FK783" s="223"/>
      <c r="FL783" s="223"/>
      <c r="FM783" s="223"/>
      <c r="FN783" s="223"/>
      <c r="FO783" s="223"/>
      <c r="FP783" s="223"/>
      <c r="FQ783" s="223"/>
      <c r="FR783" s="223"/>
      <c r="FS783" s="223"/>
      <c r="FT783" s="223"/>
      <c r="FU783" s="223"/>
      <c r="FV783" s="223"/>
      <c r="FW783" s="223"/>
      <c r="FX783" s="223"/>
      <c r="FY783" s="223"/>
      <c r="FZ783" s="223"/>
      <c r="GA783" s="223"/>
      <c r="GB783" s="223"/>
      <c r="GC783" s="223"/>
      <c r="GD783" s="223"/>
      <c r="GE783" s="223"/>
      <c r="GF783" s="223"/>
      <c r="GG783" s="223"/>
      <c r="GH783" s="223"/>
      <c r="GI783" s="223"/>
      <c r="GJ783" s="223"/>
      <c r="GK783" s="223"/>
      <c r="GL783" s="223"/>
      <c r="GM783" s="223"/>
      <c r="GN783" s="223"/>
      <c r="GO783" s="223"/>
      <c r="GP783" s="223"/>
      <c r="GQ783" s="223"/>
      <c r="GR783" s="223"/>
      <c r="GS783" s="223"/>
      <c r="GT783" s="223"/>
      <c r="GU783" s="223"/>
      <c r="GV783" s="223"/>
      <c r="GW783" s="223"/>
      <c r="GX783" s="223"/>
      <c r="GY783" s="223"/>
      <c r="GZ783" s="223"/>
      <c r="HA783" s="223"/>
      <c r="HB783" s="223"/>
      <c r="HC783" s="223"/>
      <c r="HD783" s="223"/>
      <c r="HE783" s="223"/>
      <c r="HF783" s="223"/>
      <c r="HG783" s="223"/>
      <c r="HH783" s="223"/>
      <c r="HI783" s="223"/>
      <c r="HJ783" s="223"/>
      <c r="HK783" s="223"/>
      <c r="HL783" s="223"/>
      <c r="HM783" s="223"/>
      <c r="HN783" s="223"/>
      <c r="HO783" s="223"/>
      <c r="HP783" s="223"/>
      <c r="HQ783" s="223"/>
      <c r="HR783" s="223"/>
      <c r="HS783" s="223"/>
      <c r="HT783" s="223"/>
      <c r="HU783" s="223"/>
      <c r="HV783" s="223"/>
      <c r="HW783" s="223"/>
      <c r="HX783" s="223"/>
      <c r="HY783" s="223"/>
      <c r="HZ783" s="223"/>
      <c r="IA783" s="223"/>
      <c r="IB783" s="223"/>
      <c r="IC783" s="223"/>
      <c r="ID783" s="223"/>
      <c r="IE783" s="223"/>
      <c r="IF783" s="223"/>
      <c r="IG783" s="223"/>
      <c r="IH783" s="223"/>
      <c r="II783" s="223"/>
      <c r="IJ783" s="223"/>
      <c r="IK783" s="223"/>
      <c r="IL783" s="223"/>
      <c r="IM783" s="223"/>
      <c r="IN783" s="223"/>
      <c r="IO783" s="223"/>
      <c r="IP783" s="223"/>
      <c r="IQ783" s="223"/>
      <c r="IR783" s="223"/>
      <c r="IS783" s="223"/>
      <c r="IT783" s="223"/>
      <c r="IU783" s="223"/>
      <c r="IV783" s="223"/>
      <c r="IW783" s="223"/>
      <c r="IX783" s="223"/>
      <c r="IY783" s="223"/>
      <c r="IZ783" s="223"/>
      <c r="JA783" s="223"/>
      <c r="JB783" s="223"/>
      <c r="JC783" s="223"/>
      <c r="JD783" s="223"/>
      <c r="JE783" s="223"/>
      <c r="JF783" s="223"/>
      <c r="JG783" s="223"/>
    </row>
    <row r="784" spans="1:267" s="767" customFormat="1" ht="38.1" customHeight="1" x14ac:dyDescent="0.25">
      <c r="A784" s="716">
        <v>1</v>
      </c>
      <c r="B784" s="1551">
        <v>1</v>
      </c>
      <c r="C784" s="1105" t="s">
        <v>306</v>
      </c>
      <c r="D784" s="1105"/>
      <c r="E784" s="1105"/>
      <c r="F784" s="1980">
        <f t="shared" si="529"/>
        <v>11487</v>
      </c>
      <c r="G784" s="1106">
        <f t="shared" si="529"/>
        <v>3829</v>
      </c>
      <c r="H784" s="1106">
        <f t="shared" si="529"/>
        <v>854</v>
      </c>
      <c r="I784" s="1213">
        <f>H784/G784*100</f>
        <v>22.30347349177331</v>
      </c>
      <c r="J784" s="1341"/>
      <c r="K784" s="1341"/>
      <c r="L784" s="1342"/>
      <c r="M784" s="1342"/>
      <c r="N784" s="1342"/>
      <c r="O784" s="1342"/>
      <c r="P784" s="1342"/>
      <c r="Q784" s="1342"/>
      <c r="R784" s="1385"/>
      <c r="S784" s="1385"/>
      <c r="T784" s="1385"/>
      <c r="U784" s="1385"/>
      <c r="V784" s="2706"/>
      <c r="W784" s="1106"/>
      <c r="X784" s="1106"/>
      <c r="Y784" s="1106"/>
      <c r="Z784" s="1343"/>
      <c r="AA784" s="3479"/>
      <c r="AB784" s="1106">
        <f t="shared" si="530"/>
        <v>0</v>
      </c>
      <c r="AC784" s="1106">
        <f t="shared" si="530"/>
        <v>0</v>
      </c>
      <c r="AD784" s="1106">
        <f t="shared" si="488"/>
        <v>0</v>
      </c>
      <c r="AE784" s="2159"/>
      <c r="AF784" s="743"/>
      <c r="AG784" s="223"/>
      <c r="AH784" s="223"/>
      <c r="AI784" s="223"/>
      <c r="AJ784" s="223"/>
      <c r="AK784" s="223"/>
      <c r="AL784" s="223"/>
      <c r="AM784" s="223"/>
      <c r="AN784" s="223"/>
      <c r="AO784" s="223"/>
      <c r="AP784" s="223"/>
      <c r="AQ784" s="223"/>
      <c r="AR784" s="223"/>
      <c r="AS784" s="223"/>
      <c r="AT784" s="223"/>
      <c r="AU784" s="223"/>
      <c r="AV784" s="223"/>
      <c r="AW784" s="223"/>
      <c r="AX784" s="223"/>
      <c r="AY784" s="223"/>
      <c r="AZ784" s="223"/>
      <c r="BA784" s="223"/>
      <c r="BB784" s="223"/>
      <c r="BC784" s="223"/>
      <c r="BD784" s="223"/>
      <c r="BE784" s="223"/>
      <c r="BF784" s="223"/>
      <c r="BG784" s="223"/>
      <c r="BH784" s="223"/>
      <c r="BI784" s="223"/>
      <c r="BJ784" s="223"/>
      <c r="BK784" s="223"/>
      <c r="BL784" s="223"/>
      <c r="BM784" s="223"/>
      <c r="BN784" s="223"/>
      <c r="BO784" s="223"/>
      <c r="BP784" s="223"/>
      <c r="BQ784" s="223"/>
      <c r="BR784" s="223"/>
      <c r="BS784" s="223"/>
      <c r="BT784" s="223"/>
      <c r="BU784" s="223"/>
      <c r="BV784" s="223"/>
      <c r="BW784" s="223"/>
      <c r="BX784" s="223"/>
      <c r="BY784" s="223"/>
      <c r="BZ784" s="223"/>
      <c r="CA784" s="223"/>
      <c r="CB784" s="223"/>
      <c r="CC784" s="223"/>
      <c r="CD784" s="223"/>
      <c r="CE784" s="223"/>
      <c r="CF784" s="223"/>
      <c r="CG784" s="223"/>
      <c r="CH784" s="223"/>
      <c r="CI784" s="223"/>
      <c r="CJ784" s="223"/>
      <c r="CK784" s="223"/>
      <c r="CL784" s="223"/>
      <c r="CM784" s="223"/>
      <c r="CN784" s="223"/>
      <c r="CO784" s="223"/>
      <c r="CP784" s="223"/>
      <c r="CQ784" s="223"/>
      <c r="CR784" s="223"/>
      <c r="CS784" s="223"/>
      <c r="CT784" s="223"/>
      <c r="CU784" s="223"/>
      <c r="CV784" s="223"/>
      <c r="CW784" s="223"/>
      <c r="CX784" s="223"/>
      <c r="CY784" s="223"/>
      <c r="CZ784" s="223"/>
      <c r="DA784" s="223"/>
      <c r="DB784" s="223"/>
      <c r="DC784" s="223"/>
      <c r="DD784" s="223"/>
      <c r="DE784" s="223"/>
      <c r="DF784" s="223"/>
      <c r="DG784" s="223"/>
      <c r="DH784" s="223"/>
      <c r="DI784" s="223"/>
      <c r="DJ784" s="223"/>
      <c r="DK784" s="223"/>
      <c r="DL784" s="223"/>
      <c r="DM784" s="223"/>
      <c r="DN784" s="223"/>
      <c r="DO784" s="223"/>
      <c r="DP784" s="223"/>
      <c r="DQ784" s="223"/>
      <c r="DR784" s="223"/>
      <c r="DS784" s="223"/>
      <c r="DT784" s="223"/>
      <c r="DU784" s="223"/>
      <c r="DV784" s="223"/>
      <c r="DW784" s="223"/>
      <c r="DX784" s="223"/>
      <c r="DY784" s="223"/>
      <c r="DZ784" s="223"/>
      <c r="EA784" s="223"/>
      <c r="EB784" s="223"/>
      <c r="EC784" s="223"/>
      <c r="ED784" s="223"/>
      <c r="EE784" s="223"/>
      <c r="EF784" s="223"/>
      <c r="EG784" s="223"/>
      <c r="EH784" s="223"/>
      <c r="EI784" s="223"/>
      <c r="EJ784" s="223"/>
      <c r="EK784" s="223"/>
      <c r="EL784" s="223"/>
      <c r="EM784" s="223"/>
      <c r="EN784" s="223"/>
      <c r="EO784" s="223"/>
      <c r="EP784" s="223"/>
      <c r="EQ784" s="223"/>
      <c r="ER784" s="223"/>
      <c r="ES784" s="223"/>
      <c r="ET784" s="223"/>
      <c r="EU784" s="223"/>
      <c r="EV784" s="223"/>
      <c r="EW784" s="223"/>
      <c r="EX784" s="223"/>
      <c r="EY784" s="223"/>
      <c r="EZ784" s="223"/>
      <c r="FA784" s="223"/>
      <c r="FB784" s="223"/>
      <c r="FC784" s="223"/>
      <c r="FD784" s="223"/>
      <c r="FE784" s="223"/>
      <c r="FF784" s="223"/>
      <c r="FG784" s="223"/>
      <c r="FH784" s="223"/>
      <c r="FI784" s="223"/>
      <c r="FJ784" s="223"/>
      <c r="FK784" s="223"/>
      <c r="FL784" s="223"/>
      <c r="FM784" s="223"/>
      <c r="FN784" s="223"/>
      <c r="FO784" s="223"/>
      <c r="FP784" s="223"/>
      <c r="FQ784" s="223"/>
      <c r="FR784" s="223"/>
      <c r="FS784" s="223"/>
      <c r="FT784" s="223"/>
      <c r="FU784" s="223"/>
      <c r="FV784" s="223"/>
      <c r="FW784" s="223"/>
      <c r="FX784" s="223"/>
      <c r="FY784" s="223"/>
      <c r="FZ784" s="223"/>
      <c r="GA784" s="223"/>
      <c r="GB784" s="223"/>
      <c r="GC784" s="223"/>
      <c r="GD784" s="223"/>
      <c r="GE784" s="223"/>
      <c r="GF784" s="223"/>
      <c r="GG784" s="223"/>
      <c r="GH784" s="223"/>
      <c r="GI784" s="223"/>
      <c r="GJ784" s="223"/>
      <c r="GK784" s="223"/>
      <c r="GL784" s="223"/>
      <c r="GM784" s="223"/>
      <c r="GN784" s="223"/>
      <c r="GO784" s="223"/>
      <c r="GP784" s="223"/>
      <c r="GQ784" s="223"/>
      <c r="GR784" s="223"/>
      <c r="GS784" s="223"/>
      <c r="GT784" s="223"/>
      <c r="GU784" s="223"/>
      <c r="GV784" s="223"/>
      <c r="GW784" s="223"/>
      <c r="GX784" s="223"/>
      <c r="GY784" s="223"/>
      <c r="GZ784" s="223"/>
      <c r="HA784" s="223"/>
      <c r="HB784" s="223"/>
      <c r="HC784" s="223"/>
      <c r="HD784" s="223"/>
      <c r="HE784" s="223"/>
      <c r="HF784" s="223"/>
      <c r="HG784" s="223"/>
      <c r="HH784" s="223"/>
      <c r="HI784" s="223"/>
      <c r="HJ784" s="223"/>
      <c r="HK784" s="223"/>
      <c r="HL784" s="223"/>
      <c r="HM784" s="223"/>
      <c r="HN784" s="223"/>
      <c r="HO784" s="223"/>
      <c r="HP784" s="223"/>
      <c r="HQ784" s="223"/>
      <c r="HR784" s="223"/>
      <c r="HS784" s="223"/>
      <c r="HT784" s="223"/>
      <c r="HU784" s="223"/>
      <c r="HV784" s="223"/>
      <c r="HW784" s="223"/>
      <c r="HX784" s="223"/>
      <c r="HY784" s="223"/>
      <c r="HZ784" s="223"/>
      <c r="IA784" s="223"/>
      <c r="IB784" s="223"/>
      <c r="IC784" s="223"/>
      <c r="ID784" s="223"/>
      <c r="IE784" s="223"/>
      <c r="IF784" s="223"/>
      <c r="IG784" s="223"/>
      <c r="IH784" s="223"/>
      <c r="II784" s="223"/>
      <c r="IJ784" s="223"/>
      <c r="IK784" s="223"/>
      <c r="IL784" s="223"/>
      <c r="IM784" s="223"/>
      <c r="IN784" s="223"/>
      <c r="IO784" s="223"/>
      <c r="IP784" s="223"/>
      <c r="IQ784" s="223"/>
      <c r="IR784" s="223"/>
      <c r="IS784" s="223"/>
      <c r="IT784" s="223"/>
      <c r="IU784" s="223"/>
      <c r="IV784" s="223"/>
      <c r="IW784" s="223"/>
      <c r="IX784" s="223"/>
      <c r="IY784" s="223"/>
      <c r="IZ784" s="223"/>
      <c r="JA784" s="223"/>
      <c r="JB784" s="223"/>
      <c r="JC784" s="223"/>
      <c r="JD784" s="223"/>
      <c r="JE784" s="223"/>
      <c r="JF784" s="223"/>
      <c r="JG784" s="223"/>
    </row>
    <row r="785" spans="1:267" s="767" customFormat="1" ht="38.1" customHeight="1" x14ac:dyDescent="0.25">
      <c r="A785" s="716">
        <v>1</v>
      </c>
      <c r="B785" s="1551">
        <v>1</v>
      </c>
      <c r="C785" s="1105" t="s">
        <v>307</v>
      </c>
      <c r="D785" s="1105"/>
      <c r="E785" s="1105"/>
      <c r="F785" s="1980">
        <f t="shared" si="529"/>
        <v>3446</v>
      </c>
      <c r="G785" s="1106">
        <f t="shared" si="529"/>
        <v>1149</v>
      </c>
      <c r="H785" s="1106">
        <f t="shared" si="529"/>
        <v>66</v>
      </c>
      <c r="I785" s="1213">
        <f>H785/G785*100</f>
        <v>5.7441253263707575</v>
      </c>
      <c r="J785" s="1341"/>
      <c r="K785" s="1341"/>
      <c r="L785" s="1342"/>
      <c r="M785" s="1342"/>
      <c r="N785" s="1342"/>
      <c r="O785" s="1342"/>
      <c r="P785" s="1342"/>
      <c r="Q785" s="1342"/>
      <c r="R785" s="1385"/>
      <c r="S785" s="1385"/>
      <c r="T785" s="1385"/>
      <c r="U785" s="1385"/>
      <c r="V785" s="2706"/>
      <c r="W785" s="1106"/>
      <c r="X785" s="1106"/>
      <c r="Y785" s="1106"/>
      <c r="Z785" s="1343"/>
      <c r="AA785" s="3479"/>
      <c r="AB785" s="1106">
        <f t="shared" si="530"/>
        <v>0</v>
      </c>
      <c r="AC785" s="1106">
        <f t="shared" si="530"/>
        <v>0</v>
      </c>
      <c r="AD785" s="1106">
        <f t="shared" si="488"/>
        <v>0</v>
      </c>
      <c r="AE785" s="2159"/>
      <c r="AF785" s="743"/>
      <c r="AG785" s="223"/>
      <c r="AH785" s="223"/>
      <c r="AI785" s="223"/>
      <c r="AJ785" s="223"/>
      <c r="AK785" s="223"/>
      <c r="AL785" s="223"/>
      <c r="AM785" s="223"/>
      <c r="AN785" s="223"/>
      <c r="AO785" s="223"/>
      <c r="AP785" s="223"/>
      <c r="AQ785" s="223"/>
      <c r="AR785" s="223"/>
      <c r="AS785" s="223"/>
      <c r="AT785" s="223"/>
      <c r="AU785" s="223"/>
      <c r="AV785" s="223"/>
      <c r="AW785" s="223"/>
      <c r="AX785" s="223"/>
      <c r="AY785" s="223"/>
      <c r="AZ785" s="223"/>
      <c r="BA785" s="223"/>
      <c r="BB785" s="223"/>
      <c r="BC785" s="223"/>
      <c r="BD785" s="223"/>
      <c r="BE785" s="223"/>
      <c r="BF785" s="223"/>
      <c r="BG785" s="223"/>
      <c r="BH785" s="223"/>
      <c r="BI785" s="223"/>
      <c r="BJ785" s="223"/>
      <c r="BK785" s="223"/>
      <c r="BL785" s="223"/>
      <c r="BM785" s="223"/>
      <c r="BN785" s="223"/>
      <c r="BO785" s="223"/>
      <c r="BP785" s="223"/>
      <c r="BQ785" s="223"/>
      <c r="BR785" s="223"/>
      <c r="BS785" s="223"/>
      <c r="BT785" s="223"/>
      <c r="BU785" s="223"/>
      <c r="BV785" s="223"/>
      <c r="BW785" s="223"/>
      <c r="BX785" s="223"/>
      <c r="BY785" s="223"/>
      <c r="BZ785" s="223"/>
      <c r="CA785" s="223"/>
      <c r="CB785" s="223"/>
      <c r="CC785" s="223"/>
      <c r="CD785" s="223"/>
      <c r="CE785" s="223"/>
      <c r="CF785" s="223"/>
      <c r="CG785" s="223"/>
      <c r="CH785" s="223"/>
      <c r="CI785" s="223"/>
      <c r="CJ785" s="223"/>
      <c r="CK785" s="223"/>
      <c r="CL785" s="223"/>
      <c r="CM785" s="223"/>
      <c r="CN785" s="223"/>
      <c r="CO785" s="223"/>
      <c r="CP785" s="223"/>
      <c r="CQ785" s="223"/>
      <c r="CR785" s="223"/>
      <c r="CS785" s="223"/>
      <c r="CT785" s="223"/>
      <c r="CU785" s="223"/>
      <c r="CV785" s="223"/>
      <c r="CW785" s="223"/>
      <c r="CX785" s="223"/>
      <c r="CY785" s="223"/>
      <c r="CZ785" s="223"/>
      <c r="DA785" s="223"/>
      <c r="DB785" s="223"/>
      <c r="DC785" s="223"/>
      <c r="DD785" s="223"/>
      <c r="DE785" s="223"/>
      <c r="DF785" s="223"/>
      <c r="DG785" s="223"/>
      <c r="DH785" s="223"/>
      <c r="DI785" s="223"/>
      <c r="DJ785" s="223"/>
      <c r="DK785" s="223"/>
      <c r="DL785" s="223"/>
      <c r="DM785" s="223"/>
      <c r="DN785" s="223"/>
      <c r="DO785" s="223"/>
      <c r="DP785" s="223"/>
      <c r="DQ785" s="223"/>
      <c r="DR785" s="223"/>
      <c r="DS785" s="223"/>
      <c r="DT785" s="223"/>
      <c r="DU785" s="223"/>
      <c r="DV785" s="223"/>
      <c r="DW785" s="223"/>
      <c r="DX785" s="223"/>
      <c r="DY785" s="223"/>
      <c r="DZ785" s="223"/>
      <c r="EA785" s="223"/>
      <c r="EB785" s="223"/>
      <c r="EC785" s="223"/>
      <c r="ED785" s="223"/>
      <c r="EE785" s="223"/>
      <c r="EF785" s="223"/>
      <c r="EG785" s="223"/>
      <c r="EH785" s="223"/>
      <c r="EI785" s="223"/>
      <c r="EJ785" s="223"/>
      <c r="EK785" s="223"/>
      <c r="EL785" s="223"/>
      <c r="EM785" s="223"/>
      <c r="EN785" s="223"/>
      <c r="EO785" s="223"/>
      <c r="EP785" s="223"/>
      <c r="EQ785" s="223"/>
      <c r="ER785" s="223"/>
      <c r="ES785" s="223"/>
      <c r="ET785" s="223"/>
      <c r="EU785" s="223"/>
      <c r="EV785" s="223"/>
      <c r="EW785" s="223"/>
      <c r="EX785" s="223"/>
      <c r="EY785" s="223"/>
      <c r="EZ785" s="223"/>
      <c r="FA785" s="223"/>
      <c r="FB785" s="223"/>
      <c r="FC785" s="223"/>
      <c r="FD785" s="223"/>
      <c r="FE785" s="223"/>
      <c r="FF785" s="223"/>
      <c r="FG785" s="223"/>
      <c r="FH785" s="223"/>
      <c r="FI785" s="223"/>
      <c r="FJ785" s="223"/>
      <c r="FK785" s="223"/>
      <c r="FL785" s="223"/>
      <c r="FM785" s="223"/>
      <c r="FN785" s="223"/>
      <c r="FO785" s="223"/>
      <c r="FP785" s="223"/>
      <c r="FQ785" s="223"/>
      <c r="FR785" s="223"/>
      <c r="FS785" s="223"/>
      <c r="FT785" s="223"/>
      <c r="FU785" s="223"/>
      <c r="FV785" s="223"/>
      <c r="FW785" s="223"/>
      <c r="FX785" s="223"/>
      <c r="FY785" s="223"/>
      <c r="FZ785" s="223"/>
      <c r="GA785" s="223"/>
      <c r="GB785" s="223"/>
      <c r="GC785" s="223"/>
      <c r="GD785" s="223"/>
      <c r="GE785" s="223"/>
      <c r="GF785" s="223"/>
      <c r="GG785" s="223"/>
      <c r="GH785" s="223"/>
      <c r="GI785" s="223"/>
      <c r="GJ785" s="223"/>
      <c r="GK785" s="223"/>
      <c r="GL785" s="223"/>
      <c r="GM785" s="223"/>
      <c r="GN785" s="223"/>
      <c r="GO785" s="223"/>
      <c r="GP785" s="223"/>
      <c r="GQ785" s="223"/>
      <c r="GR785" s="223"/>
      <c r="GS785" s="223"/>
      <c r="GT785" s="223"/>
      <c r="GU785" s="223"/>
      <c r="GV785" s="223"/>
      <c r="GW785" s="223"/>
      <c r="GX785" s="223"/>
      <c r="GY785" s="223"/>
      <c r="GZ785" s="223"/>
      <c r="HA785" s="223"/>
      <c r="HB785" s="223"/>
      <c r="HC785" s="223"/>
      <c r="HD785" s="223"/>
      <c r="HE785" s="223"/>
      <c r="HF785" s="223"/>
      <c r="HG785" s="223"/>
      <c r="HH785" s="223"/>
      <c r="HI785" s="223"/>
      <c r="HJ785" s="223"/>
      <c r="HK785" s="223"/>
      <c r="HL785" s="223"/>
      <c r="HM785" s="223"/>
      <c r="HN785" s="223"/>
      <c r="HO785" s="223"/>
      <c r="HP785" s="223"/>
      <c r="HQ785" s="223"/>
      <c r="HR785" s="223"/>
      <c r="HS785" s="223"/>
      <c r="HT785" s="223"/>
      <c r="HU785" s="223"/>
      <c r="HV785" s="223"/>
      <c r="HW785" s="223"/>
      <c r="HX785" s="223"/>
      <c r="HY785" s="223"/>
      <c r="HZ785" s="223"/>
      <c r="IA785" s="223"/>
      <c r="IB785" s="223"/>
      <c r="IC785" s="223"/>
      <c r="ID785" s="223"/>
      <c r="IE785" s="223"/>
      <c r="IF785" s="223"/>
      <c r="IG785" s="223"/>
      <c r="IH785" s="223"/>
      <c r="II785" s="223"/>
      <c r="IJ785" s="223"/>
      <c r="IK785" s="223"/>
      <c r="IL785" s="223"/>
      <c r="IM785" s="223"/>
      <c r="IN785" s="223"/>
      <c r="IO785" s="223"/>
      <c r="IP785" s="223"/>
      <c r="IQ785" s="223"/>
      <c r="IR785" s="223"/>
      <c r="IS785" s="223"/>
      <c r="IT785" s="223"/>
      <c r="IU785" s="223"/>
      <c r="IV785" s="223"/>
      <c r="IW785" s="223"/>
      <c r="IX785" s="223"/>
      <c r="IY785" s="223"/>
      <c r="IZ785" s="223"/>
      <c r="JA785" s="223"/>
      <c r="JB785" s="223"/>
      <c r="JC785" s="223"/>
      <c r="JD785" s="223"/>
      <c r="JE785" s="223"/>
      <c r="JF785" s="223"/>
      <c r="JG785" s="223"/>
    </row>
    <row r="786" spans="1:267" s="767" customFormat="1" ht="43.5" customHeight="1" x14ac:dyDescent="0.25">
      <c r="A786" s="716">
        <v>1</v>
      </c>
      <c r="B786" s="1551">
        <v>1</v>
      </c>
      <c r="C786" s="1105" t="s">
        <v>346</v>
      </c>
      <c r="D786" s="1105"/>
      <c r="E786" s="1105"/>
      <c r="F786" s="1980">
        <f t="shared" si="529"/>
        <v>395</v>
      </c>
      <c r="G786" s="1106">
        <f t="shared" si="529"/>
        <v>132</v>
      </c>
      <c r="H786" s="1106">
        <f t="shared" si="529"/>
        <v>323.02702702702709</v>
      </c>
      <c r="I786" s="1213">
        <f>H786/G786*100</f>
        <v>244.71744471744478</v>
      </c>
      <c r="J786" s="1341"/>
      <c r="K786" s="1341"/>
      <c r="L786" s="1342"/>
      <c r="M786" s="1342"/>
      <c r="N786" s="1342"/>
      <c r="O786" s="1342"/>
      <c r="P786" s="1342"/>
      <c r="Q786" s="1342"/>
      <c r="R786" s="1385"/>
      <c r="S786" s="1385"/>
      <c r="T786" s="1385"/>
      <c r="U786" s="1385"/>
      <c r="V786" s="2706"/>
      <c r="W786" s="1106"/>
      <c r="X786" s="1106"/>
      <c r="Y786" s="1106"/>
      <c r="Z786" s="1343"/>
      <c r="AA786" s="3479"/>
      <c r="AB786" s="1106">
        <f t="shared" si="530"/>
        <v>0</v>
      </c>
      <c r="AC786" s="1106">
        <f t="shared" si="530"/>
        <v>0</v>
      </c>
      <c r="AD786" s="1106">
        <f t="shared" si="488"/>
        <v>0</v>
      </c>
      <c r="AE786" s="2159"/>
      <c r="AF786" s="743"/>
      <c r="AG786" s="223"/>
      <c r="AH786" s="223"/>
      <c r="AI786" s="223"/>
      <c r="AJ786" s="223"/>
      <c r="AK786" s="223"/>
      <c r="AL786" s="223"/>
      <c r="AM786" s="223"/>
      <c r="AN786" s="223"/>
      <c r="AO786" s="223"/>
      <c r="AP786" s="223"/>
      <c r="AQ786" s="223"/>
      <c r="AR786" s="223"/>
      <c r="AS786" s="223"/>
      <c r="AT786" s="223"/>
      <c r="AU786" s="223"/>
      <c r="AV786" s="223"/>
      <c r="AW786" s="223"/>
      <c r="AX786" s="223"/>
      <c r="AY786" s="223"/>
      <c r="AZ786" s="223"/>
      <c r="BA786" s="223"/>
      <c r="BB786" s="223"/>
      <c r="BC786" s="223"/>
      <c r="BD786" s="223"/>
      <c r="BE786" s="223"/>
      <c r="BF786" s="223"/>
      <c r="BG786" s="223"/>
      <c r="BH786" s="223"/>
      <c r="BI786" s="223"/>
      <c r="BJ786" s="223"/>
      <c r="BK786" s="223"/>
      <c r="BL786" s="223"/>
      <c r="BM786" s="223"/>
      <c r="BN786" s="223"/>
      <c r="BO786" s="223"/>
      <c r="BP786" s="223"/>
      <c r="BQ786" s="223"/>
      <c r="BR786" s="223"/>
      <c r="BS786" s="223"/>
      <c r="BT786" s="223"/>
      <c r="BU786" s="223"/>
      <c r="BV786" s="223"/>
      <c r="BW786" s="223"/>
      <c r="BX786" s="223"/>
      <c r="BY786" s="223"/>
      <c r="BZ786" s="223"/>
      <c r="CA786" s="223"/>
      <c r="CB786" s="223"/>
      <c r="CC786" s="223"/>
      <c r="CD786" s="223"/>
      <c r="CE786" s="223"/>
      <c r="CF786" s="223"/>
      <c r="CG786" s="223"/>
      <c r="CH786" s="223"/>
      <c r="CI786" s="223"/>
      <c r="CJ786" s="223"/>
      <c r="CK786" s="223"/>
      <c r="CL786" s="223"/>
      <c r="CM786" s="223"/>
      <c r="CN786" s="223"/>
      <c r="CO786" s="223"/>
      <c r="CP786" s="223"/>
      <c r="CQ786" s="223"/>
      <c r="CR786" s="223"/>
      <c r="CS786" s="223"/>
      <c r="CT786" s="223"/>
      <c r="CU786" s="223"/>
      <c r="CV786" s="223"/>
      <c r="CW786" s="223"/>
      <c r="CX786" s="223"/>
      <c r="CY786" s="223"/>
      <c r="CZ786" s="223"/>
      <c r="DA786" s="223"/>
      <c r="DB786" s="223"/>
      <c r="DC786" s="223"/>
      <c r="DD786" s="223"/>
      <c r="DE786" s="223"/>
      <c r="DF786" s="223"/>
      <c r="DG786" s="223"/>
      <c r="DH786" s="223"/>
      <c r="DI786" s="223"/>
      <c r="DJ786" s="223"/>
      <c r="DK786" s="223"/>
      <c r="DL786" s="223"/>
      <c r="DM786" s="223"/>
      <c r="DN786" s="223"/>
      <c r="DO786" s="223"/>
      <c r="DP786" s="223"/>
      <c r="DQ786" s="223"/>
      <c r="DR786" s="223"/>
      <c r="DS786" s="223"/>
      <c r="DT786" s="223"/>
      <c r="DU786" s="223"/>
      <c r="DV786" s="223"/>
      <c r="DW786" s="223"/>
      <c r="DX786" s="223"/>
      <c r="DY786" s="223"/>
      <c r="DZ786" s="223"/>
      <c r="EA786" s="223"/>
      <c r="EB786" s="223"/>
      <c r="EC786" s="223"/>
      <c r="ED786" s="223"/>
      <c r="EE786" s="223"/>
      <c r="EF786" s="223"/>
      <c r="EG786" s="223"/>
      <c r="EH786" s="223"/>
      <c r="EI786" s="223"/>
      <c r="EJ786" s="223"/>
      <c r="EK786" s="223"/>
      <c r="EL786" s="223"/>
      <c r="EM786" s="223"/>
      <c r="EN786" s="223"/>
      <c r="EO786" s="223"/>
      <c r="EP786" s="223"/>
      <c r="EQ786" s="223"/>
      <c r="ER786" s="223"/>
      <c r="ES786" s="223"/>
      <c r="ET786" s="223"/>
      <c r="EU786" s="223"/>
      <c r="EV786" s="223"/>
      <c r="EW786" s="223"/>
      <c r="EX786" s="223"/>
      <c r="EY786" s="223"/>
      <c r="EZ786" s="223"/>
      <c r="FA786" s="223"/>
      <c r="FB786" s="223"/>
      <c r="FC786" s="223"/>
      <c r="FD786" s="223"/>
      <c r="FE786" s="223"/>
      <c r="FF786" s="223"/>
      <c r="FG786" s="223"/>
      <c r="FH786" s="223"/>
      <c r="FI786" s="223"/>
      <c r="FJ786" s="223"/>
      <c r="FK786" s="223"/>
      <c r="FL786" s="223"/>
      <c r="FM786" s="223"/>
      <c r="FN786" s="223"/>
      <c r="FO786" s="223"/>
      <c r="FP786" s="223"/>
      <c r="FQ786" s="223"/>
      <c r="FR786" s="223"/>
      <c r="FS786" s="223"/>
      <c r="FT786" s="223"/>
      <c r="FU786" s="223"/>
      <c r="FV786" s="223"/>
      <c r="FW786" s="223"/>
      <c r="FX786" s="223"/>
      <c r="FY786" s="223"/>
      <c r="FZ786" s="223"/>
      <c r="GA786" s="223"/>
      <c r="GB786" s="223"/>
      <c r="GC786" s="223"/>
      <c r="GD786" s="223"/>
      <c r="GE786" s="223"/>
      <c r="GF786" s="223"/>
      <c r="GG786" s="223"/>
      <c r="GH786" s="223"/>
      <c r="GI786" s="223"/>
      <c r="GJ786" s="223"/>
      <c r="GK786" s="223"/>
      <c r="GL786" s="223"/>
      <c r="GM786" s="223"/>
      <c r="GN786" s="223"/>
      <c r="GO786" s="223"/>
      <c r="GP786" s="223"/>
      <c r="GQ786" s="223"/>
      <c r="GR786" s="223"/>
      <c r="GS786" s="223"/>
      <c r="GT786" s="223"/>
      <c r="GU786" s="223"/>
      <c r="GV786" s="223"/>
      <c r="GW786" s="223"/>
      <c r="GX786" s="223"/>
      <c r="GY786" s="223"/>
      <c r="GZ786" s="223"/>
      <c r="HA786" s="223"/>
      <c r="HB786" s="223"/>
      <c r="HC786" s="223"/>
      <c r="HD786" s="223"/>
      <c r="HE786" s="223"/>
      <c r="HF786" s="223"/>
      <c r="HG786" s="223"/>
      <c r="HH786" s="223"/>
      <c r="HI786" s="223"/>
      <c r="HJ786" s="223"/>
      <c r="HK786" s="223"/>
      <c r="HL786" s="223"/>
      <c r="HM786" s="223"/>
      <c r="HN786" s="223"/>
      <c r="HO786" s="223"/>
      <c r="HP786" s="223"/>
      <c r="HQ786" s="223"/>
      <c r="HR786" s="223"/>
      <c r="HS786" s="223"/>
      <c r="HT786" s="223"/>
      <c r="HU786" s="223"/>
      <c r="HV786" s="223"/>
      <c r="HW786" s="223"/>
      <c r="HX786" s="223"/>
      <c r="HY786" s="223"/>
      <c r="HZ786" s="223"/>
      <c r="IA786" s="223"/>
      <c r="IB786" s="223"/>
      <c r="IC786" s="223"/>
      <c r="ID786" s="223"/>
      <c r="IE786" s="223"/>
      <c r="IF786" s="223"/>
      <c r="IG786" s="223"/>
      <c r="IH786" s="223"/>
      <c r="II786" s="223"/>
      <c r="IJ786" s="223"/>
      <c r="IK786" s="223"/>
      <c r="IL786" s="223"/>
      <c r="IM786" s="223"/>
      <c r="IN786" s="223"/>
      <c r="IO786" s="223"/>
      <c r="IP786" s="223"/>
      <c r="IQ786" s="223"/>
      <c r="IR786" s="223"/>
      <c r="IS786" s="223"/>
      <c r="IT786" s="223"/>
      <c r="IU786" s="223"/>
      <c r="IV786" s="223"/>
      <c r="IW786" s="223"/>
      <c r="IX786" s="223"/>
      <c r="IY786" s="223"/>
      <c r="IZ786" s="223"/>
      <c r="JA786" s="223"/>
      <c r="JB786" s="223"/>
      <c r="JC786" s="223"/>
      <c r="JD786" s="223"/>
      <c r="JE786" s="223"/>
      <c r="JF786" s="223"/>
      <c r="JG786" s="223"/>
    </row>
    <row r="787" spans="1:267" s="767" customFormat="1" ht="42.75" customHeight="1" x14ac:dyDescent="0.25">
      <c r="A787" s="716">
        <v>1</v>
      </c>
      <c r="B787" s="1551">
        <v>1</v>
      </c>
      <c r="C787" s="1105" t="s">
        <v>347</v>
      </c>
      <c r="D787" s="1105"/>
      <c r="E787" s="1105"/>
      <c r="F787" s="1980">
        <f t="shared" si="529"/>
        <v>2052</v>
      </c>
      <c r="G787" s="1106">
        <f t="shared" si="529"/>
        <v>684</v>
      </c>
      <c r="H787" s="1106">
        <f t="shared" si="529"/>
        <v>1251.0638297872342</v>
      </c>
      <c r="I787" s="1213"/>
      <c r="J787" s="1341"/>
      <c r="K787" s="1341"/>
      <c r="L787" s="1342"/>
      <c r="M787" s="1342"/>
      <c r="N787" s="1342"/>
      <c r="O787" s="1342"/>
      <c r="P787" s="1342"/>
      <c r="Q787" s="1342"/>
      <c r="R787" s="1385"/>
      <c r="S787" s="1385"/>
      <c r="T787" s="1385"/>
      <c r="U787" s="1385"/>
      <c r="V787" s="2706"/>
      <c r="W787" s="1106"/>
      <c r="X787" s="1106"/>
      <c r="Y787" s="1106"/>
      <c r="Z787" s="1343"/>
      <c r="AA787" s="3479"/>
      <c r="AB787" s="1106">
        <f t="shared" si="530"/>
        <v>0</v>
      </c>
      <c r="AC787" s="1106">
        <f t="shared" si="530"/>
        <v>0</v>
      </c>
      <c r="AD787" s="1106">
        <f t="shared" si="488"/>
        <v>0</v>
      </c>
      <c r="AE787" s="2159"/>
      <c r="AF787" s="743"/>
      <c r="AG787" s="223"/>
      <c r="AH787" s="223"/>
      <c r="AI787" s="223"/>
      <c r="AJ787" s="223"/>
      <c r="AK787" s="223"/>
      <c r="AL787" s="223"/>
      <c r="AM787" s="223"/>
      <c r="AN787" s="223"/>
      <c r="AO787" s="223"/>
      <c r="AP787" s="223"/>
      <c r="AQ787" s="223"/>
      <c r="AR787" s="223"/>
      <c r="AS787" s="223"/>
      <c r="AT787" s="223"/>
      <c r="AU787" s="223"/>
      <c r="AV787" s="223"/>
      <c r="AW787" s="223"/>
      <c r="AX787" s="223"/>
      <c r="AY787" s="223"/>
      <c r="AZ787" s="223"/>
      <c r="BA787" s="223"/>
      <c r="BB787" s="223"/>
      <c r="BC787" s="223"/>
      <c r="BD787" s="223"/>
      <c r="BE787" s="223"/>
      <c r="BF787" s="223"/>
      <c r="BG787" s="223"/>
      <c r="BH787" s="223"/>
      <c r="BI787" s="223"/>
      <c r="BJ787" s="223"/>
      <c r="BK787" s="223"/>
      <c r="BL787" s="223"/>
      <c r="BM787" s="223"/>
      <c r="BN787" s="223"/>
      <c r="BO787" s="223"/>
      <c r="BP787" s="223"/>
      <c r="BQ787" s="223"/>
      <c r="BR787" s="223"/>
      <c r="BS787" s="223"/>
      <c r="BT787" s="223"/>
      <c r="BU787" s="223"/>
      <c r="BV787" s="223"/>
      <c r="BW787" s="223"/>
      <c r="BX787" s="223"/>
      <c r="BY787" s="223"/>
      <c r="BZ787" s="223"/>
      <c r="CA787" s="223"/>
      <c r="CB787" s="223"/>
      <c r="CC787" s="223"/>
      <c r="CD787" s="223"/>
      <c r="CE787" s="223"/>
      <c r="CF787" s="223"/>
      <c r="CG787" s="223"/>
      <c r="CH787" s="223"/>
      <c r="CI787" s="223"/>
      <c r="CJ787" s="223"/>
      <c r="CK787" s="223"/>
      <c r="CL787" s="223"/>
      <c r="CM787" s="223"/>
      <c r="CN787" s="223"/>
      <c r="CO787" s="223"/>
      <c r="CP787" s="223"/>
      <c r="CQ787" s="223"/>
      <c r="CR787" s="223"/>
      <c r="CS787" s="223"/>
      <c r="CT787" s="223"/>
      <c r="CU787" s="223"/>
      <c r="CV787" s="223"/>
      <c r="CW787" s="223"/>
      <c r="CX787" s="223"/>
      <c r="CY787" s="223"/>
      <c r="CZ787" s="223"/>
      <c r="DA787" s="223"/>
      <c r="DB787" s="223"/>
      <c r="DC787" s="223"/>
      <c r="DD787" s="223"/>
      <c r="DE787" s="223"/>
      <c r="DF787" s="223"/>
      <c r="DG787" s="223"/>
      <c r="DH787" s="223"/>
      <c r="DI787" s="223"/>
      <c r="DJ787" s="223"/>
      <c r="DK787" s="223"/>
      <c r="DL787" s="223"/>
      <c r="DM787" s="223"/>
      <c r="DN787" s="223"/>
      <c r="DO787" s="223"/>
      <c r="DP787" s="223"/>
      <c r="DQ787" s="223"/>
      <c r="DR787" s="223"/>
      <c r="DS787" s="223"/>
      <c r="DT787" s="223"/>
      <c r="DU787" s="223"/>
      <c r="DV787" s="223"/>
      <c r="DW787" s="223"/>
      <c r="DX787" s="223"/>
      <c r="DY787" s="223"/>
      <c r="DZ787" s="223"/>
      <c r="EA787" s="223"/>
      <c r="EB787" s="223"/>
      <c r="EC787" s="223"/>
      <c r="ED787" s="223"/>
      <c r="EE787" s="223"/>
      <c r="EF787" s="223"/>
      <c r="EG787" s="223"/>
      <c r="EH787" s="223"/>
      <c r="EI787" s="223"/>
      <c r="EJ787" s="223"/>
      <c r="EK787" s="223"/>
      <c r="EL787" s="223"/>
      <c r="EM787" s="223"/>
      <c r="EN787" s="223"/>
      <c r="EO787" s="223"/>
      <c r="EP787" s="223"/>
      <c r="EQ787" s="223"/>
      <c r="ER787" s="223"/>
      <c r="ES787" s="223"/>
      <c r="ET787" s="223"/>
      <c r="EU787" s="223"/>
      <c r="EV787" s="223"/>
      <c r="EW787" s="223"/>
      <c r="EX787" s="223"/>
      <c r="EY787" s="223"/>
      <c r="EZ787" s="223"/>
      <c r="FA787" s="223"/>
      <c r="FB787" s="223"/>
      <c r="FC787" s="223"/>
      <c r="FD787" s="223"/>
      <c r="FE787" s="223"/>
      <c r="FF787" s="223"/>
      <c r="FG787" s="223"/>
      <c r="FH787" s="223"/>
      <c r="FI787" s="223"/>
      <c r="FJ787" s="223"/>
      <c r="FK787" s="223"/>
      <c r="FL787" s="223"/>
      <c r="FM787" s="223"/>
      <c r="FN787" s="223"/>
      <c r="FO787" s="223"/>
      <c r="FP787" s="223"/>
      <c r="FQ787" s="223"/>
      <c r="FR787" s="223"/>
      <c r="FS787" s="223"/>
      <c r="FT787" s="223"/>
      <c r="FU787" s="223"/>
      <c r="FV787" s="223"/>
      <c r="FW787" s="223"/>
      <c r="FX787" s="223"/>
      <c r="FY787" s="223"/>
      <c r="FZ787" s="223"/>
      <c r="GA787" s="223"/>
      <c r="GB787" s="223"/>
      <c r="GC787" s="223"/>
      <c r="GD787" s="223"/>
      <c r="GE787" s="223"/>
      <c r="GF787" s="223"/>
      <c r="GG787" s="223"/>
      <c r="GH787" s="223"/>
      <c r="GI787" s="223"/>
      <c r="GJ787" s="223"/>
      <c r="GK787" s="223"/>
      <c r="GL787" s="223"/>
      <c r="GM787" s="223"/>
      <c r="GN787" s="223"/>
      <c r="GO787" s="223"/>
      <c r="GP787" s="223"/>
      <c r="GQ787" s="223"/>
      <c r="GR787" s="223"/>
      <c r="GS787" s="223"/>
      <c r="GT787" s="223"/>
      <c r="GU787" s="223"/>
      <c r="GV787" s="223"/>
      <c r="GW787" s="223"/>
      <c r="GX787" s="223"/>
      <c r="GY787" s="223"/>
      <c r="GZ787" s="223"/>
      <c r="HA787" s="223"/>
      <c r="HB787" s="223"/>
      <c r="HC787" s="223"/>
      <c r="HD787" s="223"/>
      <c r="HE787" s="223"/>
      <c r="HF787" s="223"/>
      <c r="HG787" s="223"/>
      <c r="HH787" s="223"/>
      <c r="HI787" s="223"/>
      <c r="HJ787" s="223"/>
      <c r="HK787" s="223"/>
      <c r="HL787" s="223"/>
      <c r="HM787" s="223"/>
      <c r="HN787" s="223"/>
      <c r="HO787" s="223"/>
      <c r="HP787" s="223"/>
      <c r="HQ787" s="223"/>
      <c r="HR787" s="223"/>
      <c r="HS787" s="223"/>
      <c r="HT787" s="223"/>
      <c r="HU787" s="223"/>
      <c r="HV787" s="223"/>
      <c r="HW787" s="223"/>
      <c r="HX787" s="223"/>
      <c r="HY787" s="223"/>
      <c r="HZ787" s="223"/>
      <c r="IA787" s="223"/>
      <c r="IB787" s="223"/>
      <c r="IC787" s="223"/>
      <c r="ID787" s="223"/>
      <c r="IE787" s="223"/>
      <c r="IF787" s="223"/>
      <c r="IG787" s="223"/>
      <c r="IH787" s="223"/>
      <c r="II787" s="223"/>
      <c r="IJ787" s="223"/>
      <c r="IK787" s="223"/>
      <c r="IL787" s="223"/>
      <c r="IM787" s="223"/>
      <c r="IN787" s="223"/>
      <c r="IO787" s="223"/>
      <c r="IP787" s="223"/>
      <c r="IQ787" s="223"/>
      <c r="IR787" s="223"/>
      <c r="IS787" s="223"/>
      <c r="IT787" s="223"/>
      <c r="IU787" s="223"/>
      <c r="IV787" s="223"/>
      <c r="IW787" s="223"/>
      <c r="IX787" s="223"/>
      <c r="IY787" s="223"/>
      <c r="IZ787" s="223"/>
      <c r="JA787" s="223"/>
      <c r="JB787" s="223"/>
      <c r="JC787" s="223"/>
      <c r="JD787" s="223"/>
      <c r="JE787" s="223"/>
      <c r="JF787" s="223"/>
      <c r="JG787" s="223"/>
    </row>
    <row r="788" spans="1:267" s="767" customFormat="1" ht="45" customHeight="1" x14ac:dyDescent="0.25">
      <c r="A788" s="716">
        <v>1</v>
      </c>
      <c r="B788" s="1551">
        <v>1</v>
      </c>
      <c r="C788" s="1210" t="s">
        <v>308</v>
      </c>
      <c r="D788" s="1210"/>
      <c r="E788" s="1105"/>
      <c r="F788" s="1980">
        <f t="shared" si="529"/>
        <v>47102</v>
      </c>
      <c r="G788" s="1106">
        <f t="shared" si="529"/>
        <v>15701</v>
      </c>
      <c r="H788" s="1106">
        <f t="shared" si="529"/>
        <v>17187.8387864494</v>
      </c>
      <c r="I788" s="1213">
        <f>H788/G788*100</f>
        <v>109.46970757562831</v>
      </c>
      <c r="J788" s="1341"/>
      <c r="K788" s="1341"/>
      <c r="L788" s="1342"/>
      <c r="M788" s="1342"/>
      <c r="N788" s="1342"/>
      <c r="O788" s="1342"/>
      <c r="P788" s="1342"/>
      <c r="Q788" s="1342"/>
      <c r="R788" s="1385"/>
      <c r="S788" s="1385"/>
      <c r="T788" s="1385"/>
      <c r="U788" s="1385"/>
      <c r="V788" s="2706"/>
      <c r="W788" s="1106"/>
      <c r="X788" s="1106"/>
      <c r="Y788" s="1106"/>
      <c r="Z788" s="1343"/>
      <c r="AA788" s="3479"/>
      <c r="AB788" s="1106">
        <f t="shared" si="530"/>
        <v>0</v>
      </c>
      <c r="AC788" s="1106">
        <f t="shared" si="530"/>
        <v>0</v>
      </c>
      <c r="AD788" s="1106">
        <f t="shared" si="488"/>
        <v>0</v>
      </c>
      <c r="AE788" s="2159"/>
      <c r="AF788" s="743"/>
      <c r="AG788" s="223"/>
      <c r="AH788" s="223"/>
      <c r="AI788" s="223"/>
      <c r="AJ788" s="223"/>
      <c r="AK788" s="223"/>
      <c r="AL788" s="223"/>
      <c r="AM788" s="223"/>
      <c r="AN788" s="223"/>
      <c r="AO788" s="223"/>
      <c r="AP788" s="223"/>
      <c r="AQ788" s="223"/>
      <c r="AR788" s="223"/>
      <c r="AS788" s="223"/>
      <c r="AT788" s="223"/>
      <c r="AU788" s="223"/>
      <c r="AV788" s="223"/>
      <c r="AW788" s="223"/>
      <c r="AX788" s="223"/>
      <c r="AY788" s="223"/>
      <c r="AZ788" s="223"/>
      <c r="BA788" s="223"/>
      <c r="BB788" s="223"/>
      <c r="BC788" s="223"/>
      <c r="BD788" s="223"/>
      <c r="BE788" s="223"/>
      <c r="BF788" s="223"/>
      <c r="BG788" s="223"/>
      <c r="BH788" s="223"/>
      <c r="BI788" s="223"/>
      <c r="BJ788" s="223"/>
      <c r="BK788" s="223"/>
      <c r="BL788" s="223"/>
      <c r="BM788" s="223"/>
      <c r="BN788" s="223"/>
      <c r="BO788" s="223"/>
      <c r="BP788" s="223"/>
      <c r="BQ788" s="223"/>
      <c r="BR788" s="223"/>
      <c r="BS788" s="223"/>
      <c r="BT788" s="223"/>
      <c r="BU788" s="223"/>
      <c r="BV788" s="223"/>
      <c r="BW788" s="223"/>
      <c r="BX788" s="223"/>
      <c r="BY788" s="223"/>
      <c r="BZ788" s="223"/>
      <c r="CA788" s="223"/>
      <c r="CB788" s="223"/>
      <c r="CC788" s="223"/>
      <c r="CD788" s="223"/>
      <c r="CE788" s="223"/>
      <c r="CF788" s="223"/>
      <c r="CG788" s="223"/>
      <c r="CH788" s="223"/>
      <c r="CI788" s="223"/>
      <c r="CJ788" s="223"/>
      <c r="CK788" s="223"/>
      <c r="CL788" s="223"/>
      <c r="CM788" s="223"/>
      <c r="CN788" s="223"/>
      <c r="CO788" s="223"/>
      <c r="CP788" s="223"/>
      <c r="CQ788" s="223"/>
      <c r="CR788" s="223"/>
      <c r="CS788" s="223"/>
      <c r="CT788" s="223"/>
      <c r="CU788" s="223"/>
      <c r="CV788" s="223"/>
      <c r="CW788" s="223"/>
      <c r="CX788" s="223"/>
      <c r="CY788" s="223"/>
      <c r="CZ788" s="223"/>
      <c r="DA788" s="223"/>
      <c r="DB788" s="223"/>
      <c r="DC788" s="223"/>
      <c r="DD788" s="223"/>
      <c r="DE788" s="223"/>
      <c r="DF788" s="223"/>
      <c r="DG788" s="223"/>
      <c r="DH788" s="223"/>
      <c r="DI788" s="223"/>
      <c r="DJ788" s="223"/>
      <c r="DK788" s="223"/>
      <c r="DL788" s="223"/>
      <c r="DM788" s="223"/>
      <c r="DN788" s="223"/>
      <c r="DO788" s="223"/>
      <c r="DP788" s="223"/>
      <c r="DQ788" s="223"/>
      <c r="DR788" s="223"/>
      <c r="DS788" s="223"/>
      <c r="DT788" s="223"/>
      <c r="DU788" s="223"/>
      <c r="DV788" s="223"/>
      <c r="DW788" s="223"/>
      <c r="DX788" s="223"/>
      <c r="DY788" s="223"/>
      <c r="DZ788" s="223"/>
      <c r="EA788" s="223"/>
      <c r="EB788" s="223"/>
      <c r="EC788" s="223"/>
      <c r="ED788" s="223"/>
      <c r="EE788" s="223"/>
      <c r="EF788" s="223"/>
      <c r="EG788" s="223"/>
      <c r="EH788" s="223"/>
      <c r="EI788" s="223"/>
      <c r="EJ788" s="223"/>
      <c r="EK788" s="223"/>
      <c r="EL788" s="223"/>
      <c r="EM788" s="223"/>
      <c r="EN788" s="223"/>
      <c r="EO788" s="223"/>
      <c r="EP788" s="223"/>
      <c r="EQ788" s="223"/>
      <c r="ER788" s="223"/>
      <c r="ES788" s="223"/>
      <c r="ET788" s="223"/>
      <c r="EU788" s="223"/>
      <c r="EV788" s="223"/>
      <c r="EW788" s="223"/>
      <c r="EX788" s="223"/>
      <c r="EY788" s="223"/>
      <c r="EZ788" s="223"/>
      <c r="FA788" s="223"/>
      <c r="FB788" s="223"/>
      <c r="FC788" s="223"/>
      <c r="FD788" s="223"/>
      <c r="FE788" s="223"/>
      <c r="FF788" s="223"/>
      <c r="FG788" s="223"/>
      <c r="FH788" s="223"/>
      <c r="FI788" s="223"/>
      <c r="FJ788" s="223"/>
      <c r="FK788" s="223"/>
      <c r="FL788" s="223"/>
      <c r="FM788" s="223"/>
      <c r="FN788" s="223"/>
      <c r="FO788" s="223"/>
      <c r="FP788" s="223"/>
      <c r="FQ788" s="223"/>
      <c r="FR788" s="223"/>
      <c r="FS788" s="223"/>
      <c r="FT788" s="223"/>
      <c r="FU788" s="223"/>
      <c r="FV788" s="223"/>
      <c r="FW788" s="223"/>
      <c r="FX788" s="223"/>
      <c r="FY788" s="223"/>
      <c r="FZ788" s="223"/>
      <c r="GA788" s="223"/>
      <c r="GB788" s="223"/>
      <c r="GC788" s="223"/>
      <c r="GD788" s="223"/>
      <c r="GE788" s="223"/>
      <c r="GF788" s="223"/>
      <c r="GG788" s="223"/>
      <c r="GH788" s="223"/>
      <c r="GI788" s="223"/>
      <c r="GJ788" s="223"/>
      <c r="GK788" s="223"/>
      <c r="GL788" s="223"/>
      <c r="GM788" s="223"/>
      <c r="GN788" s="223"/>
      <c r="GO788" s="223"/>
      <c r="GP788" s="223"/>
      <c r="GQ788" s="223"/>
      <c r="GR788" s="223"/>
      <c r="GS788" s="223"/>
      <c r="GT788" s="223"/>
      <c r="GU788" s="223"/>
      <c r="GV788" s="223"/>
      <c r="GW788" s="223"/>
      <c r="GX788" s="223"/>
      <c r="GY788" s="223"/>
      <c r="GZ788" s="223"/>
      <c r="HA788" s="223"/>
      <c r="HB788" s="223"/>
      <c r="HC788" s="223"/>
      <c r="HD788" s="223"/>
      <c r="HE788" s="223"/>
      <c r="HF788" s="223"/>
      <c r="HG788" s="223"/>
      <c r="HH788" s="223"/>
      <c r="HI788" s="223"/>
      <c r="HJ788" s="223"/>
      <c r="HK788" s="223"/>
      <c r="HL788" s="223"/>
      <c r="HM788" s="223"/>
      <c r="HN788" s="223"/>
      <c r="HO788" s="223"/>
      <c r="HP788" s="223"/>
      <c r="HQ788" s="223"/>
      <c r="HR788" s="223"/>
      <c r="HS788" s="223"/>
      <c r="HT788" s="223"/>
      <c r="HU788" s="223"/>
      <c r="HV788" s="223"/>
      <c r="HW788" s="223"/>
      <c r="HX788" s="223"/>
      <c r="HY788" s="223"/>
      <c r="HZ788" s="223"/>
      <c r="IA788" s="223"/>
      <c r="IB788" s="223"/>
      <c r="IC788" s="223"/>
      <c r="ID788" s="223"/>
      <c r="IE788" s="223"/>
      <c r="IF788" s="223"/>
      <c r="IG788" s="223"/>
      <c r="IH788" s="223"/>
      <c r="II788" s="223"/>
      <c r="IJ788" s="223"/>
      <c r="IK788" s="223"/>
      <c r="IL788" s="223"/>
      <c r="IM788" s="223"/>
      <c r="IN788" s="223"/>
      <c r="IO788" s="223"/>
      <c r="IP788" s="223"/>
      <c r="IQ788" s="223"/>
      <c r="IR788" s="223"/>
      <c r="IS788" s="223"/>
      <c r="IT788" s="223"/>
      <c r="IU788" s="223"/>
      <c r="IV788" s="223"/>
      <c r="IW788" s="223"/>
      <c r="IX788" s="223"/>
      <c r="IY788" s="223"/>
      <c r="IZ788" s="223"/>
      <c r="JA788" s="223"/>
      <c r="JB788" s="223"/>
      <c r="JC788" s="223"/>
      <c r="JD788" s="223"/>
      <c r="JE788" s="223"/>
      <c r="JF788" s="223"/>
      <c r="JG788" s="223"/>
    </row>
    <row r="789" spans="1:267" s="767" customFormat="1" ht="38.1" customHeight="1" x14ac:dyDescent="0.25">
      <c r="A789" s="716">
        <v>1</v>
      </c>
      <c r="B789" s="1551">
        <v>1</v>
      </c>
      <c r="C789" s="1105" t="s">
        <v>309</v>
      </c>
      <c r="D789" s="1105"/>
      <c r="E789" s="1105"/>
      <c r="F789" s="1980">
        <f t="shared" si="529"/>
        <v>2500</v>
      </c>
      <c r="G789" s="1106">
        <f t="shared" si="529"/>
        <v>833</v>
      </c>
      <c r="H789" s="1106">
        <f t="shared" si="529"/>
        <v>88</v>
      </c>
      <c r="I789" s="1213">
        <f>H789/G789*100</f>
        <v>10.56422569027611</v>
      </c>
      <c r="J789" s="1341"/>
      <c r="K789" s="1341"/>
      <c r="L789" s="1342"/>
      <c r="M789" s="1342"/>
      <c r="N789" s="1342"/>
      <c r="O789" s="1342"/>
      <c r="P789" s="1342"/>
      <c r="Q789" s="1342"/>
      <c r="R789" s="1385"/>
      <c r="S789" s="1385"/>
      <c r="T789" s="1385"/>
      <c r="U789" s="1385"/>
      <c r="V789" s="2706"/>
      <c r="W789" s="1106"/>
      <c r="X789" s="1106"/>
      <c r="Y789" s="1106"/>
      <c r="Z789" s="1343"/>
      <c r="AA789" s="3479"/>
      <c r="AB789" s="1106">
        <f t="shared" si="530"/>
        <v>0</v>
      </c>
      <c r="AC789" s="1106">
        <f t="shared" si="530"/>
        <v>0</v>
      </c>
      <c r="AD789" s="1106">
        <f t="shared" si="488"/>
        <v>0</v>
      </c>
      <c r="AE789" s="2159"/>
      <c r="AF789" s="743"/>
      <c r="AG789" s="223"/>
      <c r="AH789" s="223"/>
      <c r="AI789" s="223"/>
      <c r="AJ789" s="223"/>
      <c r="AK789" s="223"/>
      <c r="AL789" s="223"/>
      <c r="AM789" s="223"/>
      <c r="AN789" s="223"/>
      <c r="AO789" s="223"/>
      <c r="AP789" s="223"/>
      <c r="AQ789" s="223"/>
      <c r="AR789" s="223"/>
      <c r="AS789" s="223"/>
      <c r="AT789" s="223"/>
      <c r="AU789" s="223"/>
      <c r="AV789" s="223"/>
      <c r="AW789" s="223"/>
      <c r="AX789" s="223"/>
      <c r="AY789" s="223"/>
      <c r="AZ789" s="223"/>
      <c r="BA789" s="223"/>
      <c r="BB789" s="223"/>
      <c r="BC789" s="223"/>
      <c r="BD789" s="223"/>
      <c r="BE789" s="223"/>
      <c r="BF789" s="223"/>
      <c r="BG789" s="223"/>
      <c r="BH789" s="223"/>
      <c r="BI789" s="223"/>
      <c r="BJ789" s="223"/>
      <c r="BK789" s="223"/>
      <c r="BL789" s="223"/>
      <c r="BM789" s="223"/>
      <c r="BN789" s="223"/>
      <c r="BO789" s="223"/>
      <c r="BP789" s="223"/>
      <c r="BQ789" s="223"/>
      <c r="BR789" s="223"/>
      <c r="BS789" s="223"/>
      <c r="BT789" s="223"/>
      <c r="BU789" s="223"/>
      <c r="BV789" s="223"/>
      <c r="BW789" s="223"/>
      <c r="BX789" s="223"/>
      <c r="BY789" s="223"/>
      <c r="BZ789" s="223"/>
      <c r="CA789" s="223"/>
      <c r="CB789" s="223"/>
      <c r="CC789" s="223"/>
      <c r="CD789" s="223"/>
      <c r="CE789" s="223"/>
      <c r="CF789" s="223"/>
      <c r="CG789" s="223"/>
      <c r="CH789" s="223"/>
      <c r="CI789" s="223"/>
      <c r="CJ789" s="223"/>
      <c r="CK789" s="223"/>
      <c r="CL789" s="223"/>
      <c r="CM789" s="223"/>
      <c r="CN789" s="223"/>
      <c r="CO789" s="223"/>
      <c r="CP789" s="223"/>
      <c r="CQ789" s="223"/>
      <c r="CR789" s="223"/>
      <c r="CS789" s="223"/>
      <c r="CT789" s="223"/>
      <c r="CU789" s="223"/>
      <c r="CV789" s="223"/>
      <c r="CW789" s="223"/>
      <c r="CX789" s="223"/>
      <c r="CY789" s="223"/>
      <c r="CZ789" s="223"/>
      <c r="DA789" s="223"/>
      <c r="DB789" s="223"/>
      <c r="DC789" s="223"/>
      <c r="DD789" s="223"/>
      <c r="DE789" s="223"/>
      <c r="DF789" s="223"/>
      <c r="DG789" s="223"/>
      <c r="DH789" s="223"/>
      <c r="DI789" s="223"/>
      <c r="DJ789" s="223"/>
      <c r="DK789" s="223"/>
      <c r="DL789" s="223"/>
      <c r="DM789" s="223"/>
      <c r="DN789" s="223"/>
      <c r="DO789" s="223"/>
      <c r="DP789" s="223"/>
      <c r="DQ789" s="223"/>
      <c r="DR789" s="223"/>
      <c r="DS789" s="223"/>
      <c r="DT789" s="223"/>
      <c r="DU789" s="223"/>
      <c r="DV789" s="223"/>
      <c r="DW789" s="223"/>
      <c r="DX789" s="223"/>
      <c r="DY789" s="223"/>
      <c r="DZ789" s="223"/>
      <c r="EA789" s="223"/>
      <c r="EB789" s="223"/>
      <c r="EC789" s="223"/>
      <c r="ED789" s="223"/>
      <c r="EE789" s="223"/>
      <c r="EF789" s="223"/>
      <c r="EG789" s="223"/>
      <c r="EH789" s="223"/>
      <c r="EI789" s="223"/>
      <c r="EJ789" s="223"/>
      <c r="EK789" s="223"/>
      <c r="EL789" s="223"/>
      <c r="EM789" s="223"/>
      <c r="EN789" s="223"/>
      <c r="EO789" s="223"/>
      <c r="EP789" s="223"/>
      <c r="EQ789" s="223"/>
      <c r="ER789" s="223"/>
      <c r="ES789" s="223"/>
      <c r="ET789" s="223"/>
      <c r="EU789" s="223"/>
      <c r="EV789" s="223"/>
      <c r="EW789" s="223"/>
      <c r="EX789" s="223"/>
      <c r="EY789" s="223"/>
      <c r="EZ789" s="223"/>
      <c r="FA789" s="223"/>
      <c r="FB789" s="223"/>
      <c r="FC789" s="223"/>
      <c r="FD789" s="223"/>
      <c r="FE789" s="223"/>
      <c r="FF789" s="223"/>
      <c r="FG789" s="223"/>
      <c r="FH789" s="223"/>
      <c r="FI789" s="223"/>
      <c r="FJ789" s="223"/>
      <c r="FK789" s="223"/>
      <c r="FL789" s="223"/>
      <c r="FM789" s="223"/>
      <c r="FN789" s="223"/>
      <c r="FO789" s="223"/>
      <c r="FP789" s="223"/>
      <c r="FQ789" s="223"/>
      <c r="FR789" s="223"/>
      <c r="FS789" s="223"/>
      <c r="FT789" s="223"/>
      <c r="FU789" s="223"/>
      <c r="FV789" s="223"/>
      <c r="FW789" s="223"/>
      <c r="FX789" s="223"/>
      <c r="FY789" s="223"/>
      <c r="FZ789" s="223"/>
      <c r="GA789" s="223"/>
      <c r="GB789" s="223"/>
      <c r="GC789" s="223"/>
      <c r="GD789" s="223"/>
      <c r="GE789" s="223"/>
      <c r="GF789" s="223"/>
      <c r="GG789" s="223"/>
      <c r="GH789" s="223"/>
      <c r="GI789" s="223"/>
      <c r="GJ789" s="223"/>
      <c r="GK789" s="223"/>
      <c r="GL789" s="223"/>
      <c r="GM789" s="223"/>
      <c r="GN789" s="223"/>
      <c r="GO789" s="223"/>
      <c r="GP789" s="223"/>
      <c r="GQ789" s="223"/>
      <c r="GR789" s="223"/>
      <c r="GS789" s="223"/>
      <c r="GT789" s="223"/>
      <c r="GU789" s="223"/>
      <c r="GV789" s="223"/>
      <c r="GW789" s="223"/>
      <c r="GX789" s="223"/>
      <c r="GY789" s="223"/>
      <c r="GZ789" s="223"/>
      <c r="HA789" s="223"/>
      <c r="HB789" s="223"/>
      <c r="HC789" s="223"/>
      <c r="HD789" s="223"/>
      <c r="HE789" s="223"/>
      <c r="HF789" s="223"/>
      <c r="HG789" s="223"/>
      <c r="HH789" s="223"/>
      <c r="HI789" s="223"/>
      <c r="HJ789" s="223"/>
      <c r="HK789" s="223"/>
      <c r="HL789" s="223"/>
      <c r="HM789" s="223"/>
      <c r="HN789" s="223"/>
      <c r="HO789" s="223"/>
      <c r="HP789" s="223"/>
      <c r="HQ789" s="223"/>
      <c r="HR789" s="223"/>
      <c r="HS789" s="223"/>
      <c r="HT789" s="223"/>
      <c r="HU789" s="223"/>
      <c r="HV789" s="223"/>
      <c r="HW789" s="223"/>
      <c r="HX789" s="223"/>
      <c r="HY789" s="223"/>
      <c r="HZ789" s="223"/>
      <c r="IA789" s="223"/>
      <c r="IB789" s="223"/>
      <c r="IC789" s="223"/>
      <c r="ID789" s="223"/>
      <c r="IE789" s="223"/>
      <c r="IF789" s="223"/>
      <c r="IG789" s="223"/>
      <c r="IH789" s="223"/>
      <c r="II789" s="223"/>
      <c r="IJ789" s="223"/>
      <c r="IK789" s="223"/>
      <c r="IL789" s="223"/>
      <c r="IM789" s="223"/>
      <c r="IN789" s="223"/>
      <c r="IO789" s="223"/>
      <c r="IP789" s="223"/>
      <c r="IQ789" s="223"/>
      <c r="IR789" s="223"/>
      <c r="IS789" s="223"/>
      <c r="IT789" s="223"/>
      <c r="IU789" s="223"/>
      <c r="IV789" s="223"/>
      <c r="IW789" s="223"/>
      <c r="IX789" s="223"/>
      <c r="IY789" s="223"/>
      <c r="IZ789" s="223"/>
      <c r="JA789" s="223"/>
      <c r="JB789" s="223"/>
      <c r="JC789" s="223"/>
      <c r="JD789" s="223"/>
      <c r="JE789" s="223"/>
      <c r="JF789" s="223"/>
      <c r="JG789" s="223"/>
    </row>
    <row r="790" spans="1:267" s="767" customFormat="1" ht="45" customHeight="1" x14ac:dyDescent="0.25">
      <c r="A790" s="716">
        <v>1</v>
      </c>
      <c r="B790" s="1551">
        <v>1</v>
      </c>
      <c r="C790" s="1105" t="s">
        <v>317</v>
      </c>
      <c r="D790" s="1105"/>
      <c r="E790" s="1105"/>
      <c r="F790" s="1980">
        <f t="shared" si="529"/>
        <v>37379</v>
      </c>
      <c r="G790" s="1106">
        <f t="shared" si="529"/>
        <v>12460</v>
      </c>
      <c r="H790" s="1106">
        <f t="shared" si="529"/>
        <v>15902.933104631216</v>
      </c>
      <c r="I790" s="1213">
        <f>H790/G790*100</f>
        <v>127.6318868750499</v>
      </c>
      <c r="J790" s="1341"/>
      <c r="K790" s="1341"/>
      <c r="L790" s="1342"/>
      <c r="M790" s="1342"/>
      <c r="N790" s="1342"/>
      <c r="O790" s="1342"/>
      <c r="P790" s="1342"/>
      <c r="Q790" s="1342"/>
      <c r="R790" s="1385"/>
      <c r="S790" s="1385"/>
      <c r="T790" s="1385"/>
      <c r="U790" s="1385"/>
      <c r="V790" s="2706"/>
      <c r="W790" s="1106"/>
      <c r="X790" s="1106"/>
      <c r="Y790" s="1106"/>
      <c r="Z790" s="1343"/>
      <c r="AA790" s="3479"/>
      <c r="AB790" s="1106">
        <f t="shared" si="530"/>
        <v>0</v>
      </c>
      <c r="AC790" s="1106">
        <f t="shared" si="530"/>
        <v>0</v>
      </c>
      <c r="AD790" s="1106">
        <f t="shared" si="488"/>
        <v>0</v>
      </c>
      <c r="AE790" s="2159"/>
      <c r="AF790" s="743"/>
      <c r="AG790" s="223"/>
      <c r="AH790" s="223"/>
      <c r="AI790" s="223"/>
      <c r="AJ790" s="223"/>
      <c r="AK790" s="223"/>
      <c r="AL790" s="223"/>
      <c r="AM790" s="223"/>
      <c r="AN790" s="223"/>
      <c r="AO790" s="223"/>
      <c r="AP790" s="223"/>
      <c r="AQ790" s="223"/>
      <c r="AR790" s="223"/>
      <c r="AS790" s="223"/>
      <c r="AT790" s="223"/>
      <c r="AU790" s="223"/>
      <c r="AV790" s="223"/>
      <c r="AW790" s="223"/>
      <c r="AX790" s="223"/>
      <c r="AY790" s="223"/>
      <c r="AZ790" s="223"/>
      <c r="BA790" s="223"/>
      <c r="BB790" s="223"/>
      <c r="BC790" s="223"/>
      <c r="BD790" s="223"/>
      <c r="BE790" s="223"/>
      <c r="BF790" s="223"/>
      <c r="BG790" s="223"/>
      <c r="BH790" s="223"/>
      <c r="BI790" s="223"/>
      <c r="BJ790" s="223"/>
      <c r="BK790" s="223"/>
      <c r="BL790" s="223"/>
      <c r="BM790" s="223"/>
      <c r="BN790" s="223"/>
      <c r="BO790" s="223"/>
      <c r="BP790" s="223"/>
      <c r="BQ790" s="223"/>
      <c r="BR790" s="223"/>
      <c r="BS790" s="223"/>
      <c r="BT790" s="223"/>
      <c r="BU790" s="223"/>
      <c r="BV790" s="223"/>
      <c r="BW790" s="223"/>
      <c r="BX790" s="223"/>
      <c r="BY790" s="223"/>
      <c r="BZ790" s="223"/>
      <c r="CA790" s="223"/>
      <c r="CB790" s="223"/>
      <c r="CC790" s="223"/>
      <c r="CD790" s="223"/>
      <c r="CE790" s="223"/>
      <c r="CF790" s="223"/>
      <c r="CG790" s="223"/>
      <c r="CH790" s="223"/>
      <c r="CI790" s="223"/>
      <c r="CJ790" s="223"/>
      <c r="CK790" s="223"/>
      <c r="CL790" s="223"/>
      <c r="CM790" s="223"/>
      <c r="CN790" s="223"/>
      <c r="CO790" s="223"/>
      <c r="CP790" s="223"/>
      <c r="CQ790" s="223"/>
      <c r="CR790" s="223"/>
      <c r="CS790" s="223"/>
      <c r="CT790" s="223"/>
      <c r="CU790" s="223"/>
      <c r="CV790" s="223"/>
      <c r="CW790" s="223"/>
      <c r="CX790" s="223"/>
      <c r="CY790" s="223"/>
      <c r="CZ790" s="223"/>
      <c r="DA790" s="223"/>
      <c r="DB790" s="223"/>
      <c r="DC790" s="223"/>
      <c r="DD790" s="223"/>
      <c r="DE790" s="223"/>
      <c r="DF790" s="223"/>
      <c r="DG790" s="223"/>
      <c r="DH790" s="223"/>
      <c r="DI790" s="223"/>
      <c r="DJ790" s="223"/>
      <c r="DK790" s="223"/>
      <c r="DL790" s="223"/>
      <c r="DM790" s="223"/>
      <c r="DN790" s="223"/>
      <c r="DO790" s="223"/>
      <c r="DP790" s="223"/>
      <c r="DQ790" s="223"/>
      <c r="DR790" s="223"/>
      <c r="DS790" s="223"/>
      <c r="DT790" s="223"/>
      <c r="DU790" s="223"/>
      <c r="DV790" s="223"/>
      <c r="DW790" s="223"/>
      <c r="DX790" s="223"/>
      <c r="DY790" s="223"/>
      <c r="DZ790" s="223"/>
      <c r="EA790" s="223"/>
      <c r="EB790" s="223"/>
      <c r="EC790" s="223"/>
      <c r="ED790" s="223"/>
      <c r="EE790" s="223"/>
      <c r="EF790" s="223"/>
      <c r="EG790" s="223"/>
      <c r="EH790" s="223"/>
      <c r="EI790" s="223"/>
      <c r="EJ790" s="223"/>
      <c r="EK790" s="223"/>
      <c r="EL790" s="223"/>
      <c r="EM790" s="223"/>
      <c r="EN790" s="223"/>
      <c r="EO790" s="223"/>
      <c r="EP790" s="223"/>
      <c r="EQ790" s="223"/>
      <c r="ER790" s="223"/>
      <c r="ES790" s="223"/>
      <c r="ET790" s="223"/>
      <c r="EU790" s="223"/>
      <c r="EV790" s="223"/>
      <c r="EW790" s="223"/>
      <c r="EX790" s="223"/>
      <c r="EY790" s="223"/>
      <c r="EZ790" s="223"/>
      <c r="FA790" s="223"/>
      <c r="FB790" s="223"/>
      <c r="FC790" s="223"/>
      <c r="FD790" s="223"/>
      <c r="FE790" s="223"/>
      <c r="FF790" s="223"/>
      <c r="FG790" s="223"/>
      <c r="FH790" s="223"/>
      <c r="FI790" s="223"/>
      <c r="FJ790" s="223"/>
      <c r="FK790" s="223"/>
      <c r="FL790" s="223"/>
      <c r="FM790" s="223"/>
      <c r="FN790" s="223"/>
      <c r="FO790" s="223"/>
      <c r="FP790" s="223"/>
      <c r="FQ790" s="223"/>
      <c r="FR790" s="223"/>
      <c r="FS790" s="223"/>
      <c r="FT790" s="223"/>
      <c r="FU790" s="223"/>
      <c r="FV790" s="223"/>
      <c r="FW790" s="223"/>
      <c r="FX790" s="223"/>
      <c r="FY790" s="223"/>
      <c r="FZ790" s="223"/>
      <c r="GA790" s="223"/>
      <c r="GB790" s="223"/>
      <c r="GC790" s="223"/>
      <c r="GD790" s="223"/>
      <c r="GE790" s="223"/>
      <c r="GF790" s="223"/>
      <c r="GG790" s="223"/>
      <c r="GH790" s="223"/>
      <c r="GI790" s="223"/>
      <c r="GJ790" s="223"/>
      <c r="GK790" s="223"/>
      <c r="GL790" s="223"/>
      <c r="GM790" s="223"/>
      <c r="GN790" s="223"/>
      <c r="GO790" s="223"/>
      <c r="GP790" s="223"/>
      <c r="GQ790" s="223"/>
      <c r="GR790" s="223"/>
      <c r="GS790" s="223"/>
      <c r="GT790" s="223"/>
      <c r="GU790" s="223"/>
      <c r="GV790" s="223"/>
      <c r="GW790" s="223"/>
      <c r="GX790" s="223"/>
      <c r="GY790" s="223"/>
      <c r="GZ790" s="223"/>
      <c r="HA790" s="223"/>
      <c r="HB790" s="223"/>
      <c r="HC790" s="223"/>
      <c r="HD790" s="223"/>
      <c r="HE790" s="223"/>
      <c r="HF790" s="223"/>
      <c r="HG790" s="223"/>
      <c r="HH790" s="223"/>
      <c r="HI790" s="223"/>
      <c r="HJ790" s="223"/>
      <c r="HK790" s="223"/>
      <c r="HL790" s="223"/>
      <c r="HM790" s="223"/>
      <c r="HN790" s="223"/>
      <c r="HO790" s="223"/>
      <c r="HP790" s="223"/>
      <c r="HQ790" s="223"/>
      <c r="HR790" s="223"/>
      <c r="HS790" s="223"/>
      <c r="HT790" s="223"/>
      <c r="HU790" s="223"/>
      <c r="HV790" s="223"/>
      <c r="HW790" s="223"/>
      <c r="HX790" s="223"/>
      <c r="HY790" s="223"/>
      <c r="HZ790" s="223"/>
      <c r="IA790" s="223"/>
      <c r="IB790" s="223"/>
      <c r="IC790" s="223"/>
      <c r="ID790" s="223"/>
      <c r="IE790" s="223"/>
      <c r="IF790" s="223"/>
      <c r="IG790" s="223"/>
      <c r="IH790" s="223"/>
      <c r="II790" s="223"/>
      <c r="IJ790" s="223"/>
      <c r="IK790" s="223"/>
      <c r="IL790" s="223"/>
      <c r="IM790" s="223"/>
      <c r="IN790" s="223"/>
      <c r="IO790" s="223"/>
      <c r="IP790" s="223"/>
      <c r="IQ790" s="223"/>
      <c r="IR790" s="223"/>
      <c r="IS790" s="223"/>
      <c r="IT790" s="223"/>
      <c r="IU790" s="223"/>
      <c r="IV790" s="223"/>
      <c r="IW790" s="223"/>
      <c r="IX790" s="223"/>
      <c r="IY790" s="223"/>
      <c r="IZ790" s="223"/>
      <c r="JA790" s="223"/>
      <c r="JB790" s="223"/>
      <c r="JC790" s="223"/>
      <c r="JD790" s="223"/>
      <c r="JE790" s="223"/>
      <c r="JF790" s="223"/>
      <c r="JG790" s="223"/>
    </row>
    <row r="791" spans="1:267" s="767" customFormat="1" ht="42.75" customHeight="1" x14ac:dyDescent="0.25">
      <c r="A791" s="716">
        <v>1</v>
      </c>
      <c r="B791" s="1551">
        <v>1</v>
      </c>
      <c r="C791" s="1105" t="s">
        <v>318</v>
      </c>
      <c r="D791" s="1105"/>
      <c r="E791" s="1105"/>
      <c r="F791" s="1980">
        <f t="shared" si="529"/>
        <v>7223</v>
      </c>
      <c r="G791" s="1106">
        <f t="shared" si="529"/>
        <v>2408</v>
      </c>
      <c r="H791" s="1106">
        <f t="shared" si="529"/>
        <v>1196.9056818181818</v>
      </c>
      <c r="I791" s="1213">
        <f>H791/G791*100</f>
        <v>49.70538545756569</v>
      </c>
      <c r="J791" s="1341"/>
      <c r="K791" s="1341"/>
      <c r="L791" s="1342"/>
      <c r="M791" s="1342"/>
      <c r="N791" s="1342"/>
      <c r="O791" s="1342"/>
      <c r="P791" s="1342"/>
      <c r="Q791" s="1342"/>
      <c r="R791" s="1385"/>
      <c r="S791" s="1385"/>
      <c r="T791" s="1385"/>
      <c r="U791" s="1385"/>
      <c r="V791" s="2706"/>
      <c r="W791" s="1106"/>
      <c r="X791" s="1106"/>
      <c r="Y791" s="1106"/>
      <c r="Z791" s="1343"/>
      <c r="AA791" s="3479"/>
      <c r="AB791" s="1106">
        <f t="shared" si="530"/>
        <v>0</v>
      </c>
      <c r="AC791" s="1106">
        <f t="shared" si="530"/>
        <v>0</v>
      </c>
      <c r="AD791" s="1106">
        <f t="shared" si="488"/>
        <v>0</v>
      </c>
      <c r="AE791" s="2159"/>
      <c r="AF791" s="743"/>
      <c r="AG791" s="223"/>
      <c r="AH791" s="223"/>
      <c r="AI791" s="223"/>
      <c r="AJ791" s="223"/>
      <c r="AK791" s="223"/>
      <c r="AL791" s="223"/>
      <c r="AM791" s="223"/>
      <c r="AN791" s="223"/>
      <c r="AO791" s="223"/>
      <c r="AP791" s="223"/>
      <c r="AQ791" s="223"/>
      <c r="AR791" s="223"/>
      <c r="AS791" s="223"/>
      <c r="AT791" s="223"/>
      <c r="AU791" s="223"/>
      <c r="AV791" s="223"/>
      <c r="AW791" s="223"/>
      <c r="AX791" s="223"/>
      <c r="AY791" s="223"/>
      <c r="AZ791" s="223"/>
      <c r="BA791" s="223"/>
      <c r="BB791" s="223"/>
      <c r="BC791" s="223"/>
      <c r="BD791" s="223"/>
      <c r="BE791" s="223"/>
      <c r="BF791" s="223"/>
      <c r="BG791" s="223"/>
      <c r="BH791" s="223"/>
      <c r="BI791" s="223"/>
      <c r="BJ791" s="223"/>
      <c r="BK791" s="223"/>
      <c r="BL791" s="223"/>
      <c r="BM791" s="223"/>
      <c r="BN791" s="223"/>
      <c r="BO791" s="223"/>
      <c r="BP791" s="223"/>
      <c r="BQ791" s="223"/>
      <c r="BR791" s="223"/>
      <c r="BS791" s="223"/>
      <c r="BT791" s="223"/>
      <c r="BU791" s="223"/>
      <c r="BV791" s="223"/>
      <c r="BW791" s="223"/>
      <c r="BX791" s="223"/>
      <c r="BY791" s="223"/>
      <c r="BZ791" s="223"/>
      <c r="CA791" s="223"/>
      <c r="CB791" s="223"/>
      <c r="CC791" s="223"/>
      <c r="CD791" s="223"/>
      <c r="CE791" s="223"/>
      <c r="CF791" s="223"/>
      <c r="CG791" s="223"/>
      <c r="CH791" s="223"/>
      <c r="CI791" s="223"/>
      <c r="CJ791" s="223"/>
      <c r="CK791" s="223"/>
      <c r="CL791" s="223"/>
      <c r="CM791" s="223"/>
      <c r="CN791" s="223"/>
      <c r="CO791" s="223"/>
      <c r="CP791" s="223"/>
      <c r="CQ791" s="223"/>
      <c r="CR791" s="223"/>
      <c r="CS791" s="223"/>
      <c r="CT791" s="223"/>
      <c r="CU791" s="223"/>
      <c r="CV791" s="223"/>
      <c r="CW791" s="223"/>
      <c r="CX791" s="223"/>
      <c r="CY791" s="223"/>
      <c r="CZ791" s="223"/>
      <c r="DA791" s="223"/>
      <c r="DB791" s="223"/>
      <c r="DC791" s="223"/>
      <c r="DD791" s="223"/>
      <c r="DE791" s="223"/>
      <c r="DF791" s="223"/>
      <c r="DG791" s="223"/>
      <c r="DH791" s="223"/>
      <c r="DI791" s="223"/>
      <c r="DJ791" s="223"/>
      <c r="DK791" s="223"/>
      <c r="DL791" s="223"/>
      <c r="DM791" s="223"/>
      <c r="DN791" s="223"/>
      <c r="DO791" s="223"/>
      <c r="DP791" s="223"/>
      <c r="DQ791" s="223"/>
      <c r="DR791" s="223"/>
      <c r="DS791" s="223"/>
      <c r="DT791" s="223"/>
      <c r="DU791" s="223"/>
      <c r="DV791" s="223"/>
      <c r="DW791" s="223"/>
      <c r="DX791" s="223"/>
      <c r="DY791" s="223"/>
      <c r="DZ791" s="223"/>
      <c r="EA791" s="223"/>
      <c r="EB791" s="223"/>
      <c r="EC791" s="223"/>
      <c r="ED791" s="223"/>
      <c r="EE791" s="223"/>
      <c r="EF791" s="223"/>
      <c r="EG791" s="223"/>
      <c r="EH791" s="223"/>
      <c r="EI791" s="223"/>
      <c r="EJ791" s="223"/>
      <c r="EK791" s="223"/>
      <c r="EL791" s="223"/>
      <c r="EM791" s="223"/>
      <c r="EN791" s="223"/>
      <c r="EO791" s="223"/>
      <c r="EP791" s="223"/>
      <c r="EQ791" s="223"/>
      <c r="ER791" s="223"/>
      <c r="ES791" s="223"/>
      <c r="ET791" s="223"/>
      <c r="EU791" s="223"/>
      <c r="EV791" s="223"/>
      <c r="EW791" s="223"/>
      <c r="EX791" s="223"/>
      <c r="EY791" s="223"/>
      <c r="EZ791" s="223"/>
      <c r="FA791" s="223"/>
      <c r="FB791" s="223"/>
      <c r="FC791" s="223"/>
      <c r="FD791" s="223"/>
      <c r="FE791" s="223"/>
      <c r="FF791" s="223"/>
      <c r="FG791" s="223"/>
      <c r="FH791" s="223"/>
      <c r="FI791" s="223"/>
      <c r="FJ791" s="223"/>
      <c r="FK791" s="223"/>
      <c r="FL791" s="223"/>
      <c r="FM791" s="223"/>
      <c r="FN791" s="223"/>
      <c r="FO791" s="223"/>
      <c r="FP791" s="223"/>
      <c r="FQ791" s="223"/>
      <c r="FR791" s="223"/>
      <c r="FS791" s="223"/>
      <c r="FT791" s="223"/>
      <c r="FU791" s="223"/>
      <c r="FV791" s="223"/>
      <c r="FW791" s="223"/>
      <c r="FX791" s="223"/>
      <c r="FY791" s="223"/>
      <c r="FZ791" s="223"/>
      <c r="GA791" s="223"/>
      <c r="GB791" s="223"/>
      <c r="GC791" s="223"/>
      <c r="GD791" s="223"/>
      <c r="GE791" s="223"/>
      <c r="GF791" s="223"/>
      <c r="GG791" s="223"/>
      <c r="GH791" s="223"/>
      <c r="GI791" s="223"/>
      <c r="GJ791" s="223"/>
      <c r="GK791" s="223"/>
      <c r="GL791" s="223"/>
      <c r="GM791" s="223"/>
      <c r="GN791" s="223"/>
      <c r="GO791" s="223"/>
      <c r="GP791" s="223"/>
      <c r="GQ791" s="223"/>
      <c r="GR791" s="223"/>
      <c r="GS791" s="223"/>
      <c r="GT791" s="223"/>
      <c r="GU791" s="223"/>
      <c r="GV791" s="223"/>
      <c r="GW791" s="223"/>
      <c r="GX791" s="223"/>
      <c r="GY791" s="223"/>
      <c r="GZ791" s="223"/>
      <c r="HA791" s="223"/>
      <c r="HB791" s="223"/>
      <c r="HC791" s="223"/>
      <c r="HD791" s="223"/>
      <c r="HE791" s="223"/>
      <c r="HF791" s="223"/>
      <c r="HG791" s="223"/>
      <c r="HH791" s="223"/>
      <c r="HI791" s="223"/>
      <c r="HJ791" s="223"/>
      <c r="HK791" s="223"/>
      <c r="HL791" s="223"/>
      <c r="HM791" s="223"/>
      <c r="HN791" s="223"/>
      <c r="HO791" s="223"/>
      <c r="HP791" s="223"/>
      <c r="HQ791" s="223"/>
      <c r="HR791" s="223"/>
      <c r="HS791" s="223"/>
      <c r="HT791" s="223"/>
      <c r="HU791" s="223"/>
      <c r="HV791" s="223"/>
      <c r="HW791" s="223"/>
      <c r="HX791" s="223"/>
      <c r="HY791" s="223"/>
      <c r="HZ791" s="223"/>
      <c r="IA791" s="223"/>
      <c r="IB791" s="223"/>
      <c r="IC791" s="223"/>
      <c r="ID791" s="223"/>
      <c r="IE791" s="223"/>
      <c r="IF791" s="223"/>
      <c r="IG791" s="223"/>
      <c r="IH791" s="223"/>
      <c r="II791" s="223"/>
      <c r="IJ791" s="223"/>
      <c r="IK791" s="223"/>
      <c r="IL791" s="223"/>
      <c r="IM791" s="223"/>
      <c r="IN791" s="223"/>
      <c r="IO791" s="223"/>
      <c r="IP791" s="223"/>
      <c r="IQ791" s="223"/>
      <c r="IR791" s="223"/>
      <c r="IS791" s="223"/>
      <c r="IT791" s="223"/>
      <c r="IU791" s="223"/>
      <c r="IV791" s="223"/>
      <c r="IW791" s="223"/>
      <c r="IX791" s="223"/>
      <c r="IY791" s="223"/>
      <c r="IZ791" s="223"/>
      <c r="JA791" s="223"/>
      <c r="JB791" s="223"/>
      <c r="JC791" s="223"/>
      <c r="JD791" s="223"/>
      <c r="JE791" s="223"/>
      <c r="JF791" s="223"/>
      <c r="JG791" s="223"/>
    </row>
    <row r="792" spans="1:267" s="767" customFormat="1" ht="28.5" customHeight="1" x14ac:dyDescent="0.25">
      <c r="A792" s="716">
        <v>1</v>
      </c>
      <c r="B792" s="1551">
        <v>1</v>
      </c>
      <c r="C792" s="1105" t="s">
        <v>290</v>
      </c>
      <c r="D792" s="1105"/>
      <c r="E792" s="1105"/>
      <c r="F792" s="1980"/>
      <c r="G792" s="1106"/>
      <c r="H792" s="1106"/>
      <c r="I792" s="1213"/>
      <c r="J792" s="1341"/>
      <c r="K792" s="1341"/>
      <c r="L792" s="1342"/>
      <c r="M792" s="1342"/>
      <c r="N792" s="1342"/>
      <c r="O792" s="1342"/>
      <c r="P792" s="1342"/>
      <c r="Q792" s="1342"/>
      <c r="R792" s="1385"/>
      <c r="S792" s="1385"/>
      <c r="T792" s="1385"/>
      <c r="U792" s="1385"/>
      <c r="V792" s="2706"/>
      <c r="W792" s="1106"/>
      <c r="X792" s="1106"/>
      <c r="Y792" s="1106"/>
      <c r="Z792" s="1343"/>
      <c r="AA792" s="3479"/>
      <c r="AB792" s="1106"/>
      <c r="AC792" s="1106"/>
      <c r="AD792" s="1106">
        <f t="shared" si="488"/>
        <v>0</v>
      </c>
      <c r="AE792" s="2159"/>
      <c r="AF792" s="743"/>
      <c r="AG792" s="223"/>
      <c r="AH792" s="223"/>
      <c r="AI792" s="223"/>
      <c r="AJ792" s="223"/>
      <c r="AK792" s="223"/>
      <c r="AL792" s="223"/>
      <c r="AM792" s="223"/>
      <c r="AN792" s="223"/>
      <c r="AO792" s="223"/>
      <c r="AP792" s="223"/>
      <c r="AQ792" s="223"/>
      <c r="AR792" s="223"/>
      <c r="AS792" s="223"/>
      <c r="AT792" s="223"/>
      <c r="AU792" s="223"/>
      <c r="AV792" s="223"/>
      <c r="AW792" s="223"/>
      <c r="AX792" s="223"/>
      <c r="AY792" s="223"/>
      <c r="AZ792" s="223"/>
      <c r="BA792" s="223"/>
      <c r="BB792" s="223"/>
      <c r="BC792" s="223"/>
      <c r="BD792" s="223"/>
      <c r="BE792" s="223"/>
      <c r="BF792" s="223"/>
      <c r="BG792" s="223"/>
      <c r="BH792" s="223"/>
      <c r="BI792" s="223"/>
      <c r="BJ792" s="223"/>
      <c r="BK792" s="223"/>
      <c r="BL792" s="223"/>
      <c r="BM792" s="223"/>
      <c r="BN792" s="223"/>
      <c r="BO792" s="223"/>
      <c r="BP792" s="223"/>
      <c r="BQ792" s="223"/>
      <c r="BR792" s="223"/>
      <c r="BS792" s="223"/>
      <c r="BT792" s="223"/>
      <c r="BU792" s="223"/>
      <c r="BV792" s="223"/>
      <c r="BW792" s="223"/>
      <c r="BX792" s="223"/>
      <c r="BY792" s="223"/>
      <c r="BZ792" s="223"/>
      <c r="CA792" s="223"/>
      <c r="CB792" s="223"/>
      <c r="CC792" s="223"/>
      <c r="CD792" s="223"/>
      <c r="CE792" s="223"/>
      <c r="CF792" s="223"/>
      <c r="CG792" s="223"/>
      <c r="CH792" s="223"/>
      <c r="CI792" s="223"/>
      <c r="CJ792" s="223"/>
      <c r="CK792" s="223"/>
      <c r="CL792" s="223"/>
      <c r="CM792" s="223"/>
      <c r="CN792" s="223"/>
      <c r="CO792" s="223"/>
      <c r="CP792" s="223"/>
      <c r="CQ792" s="223"/>
      <c r="CR792" s="223"/>
      <c r="CS792" s="223"/>
      <c r="CT792" s="223"/>
      <c r="CU792" s="223"/>
      <c r="CV792" s="223"/>
      <c r="CW792" s="223"/>
      <c r="CX792" s="223"/>
      <c r="CY792" s="223"/>
      <c r="CZ792" s="223"/>
      <c r="DA792" s="223"/>
      <c r="DB792" s="223"/>
      <c r="DC792" s="223"/>
      <c r="DD792" s="223"/>
      <c r="DE792" s="223"/>
      <c r="DF792" s="223"/>
      <c r="DG792" s="223"/>
      <c r="DH792" s="223"/>
      <c r="DI792" s="223"/>
      <c r="DJ792" s="223"/>
      <c r="DK792" s="223"/>
      <c r="DL792" s="223"/>
      <c r="DM792" s="223"/>
      <c r="DN792" s="223"/>
      <c r="DO792" s="223"/>
      <c r="DP792" s="223"/>
      <c r="DQ792" s="223"/>
      <c r="DR792" s="223"/>
      <c r="DS792" s="223"/>
      <c r="DT792" s="223"/>
      <c r="DU792" s="223"/>
      <c r="DV792" s="223"/>
      <c r="DW792" s="223"/>
      <c r="DX792" s="223"/>
      <c r="DY792" s="223"/>
      <c r="DZ792" s="223"/>
      <c r="EA792" s="223"/>
      <c r="EB792" s="223"/>
      <c r="EC792" s="223"/>
      <c r="ED792" s="223"/>
      <c r="EE792" s="223"/>
      <c r="EF792" s="223"/>
      <c r="EG792" s="223"/>
      <c r="EH792" s="223"/>
      <c r="EI792" s="223"/>
      <c r="EJ792" s="223"/>
      <c r="EK792" s="223"/>
      <c r="EL792" s="223"/>
      <c r="EM792" s="223"/>
      <c r="EN792" s="223"/>
      <c r="EO792" s="223"/>
      <c r="EP792" s="223"/>
      <c r="EQ792" s="223"/>
      <c r="ER792" s="223"/>
      <c r="ES792" s="223"/>
      <c r="ET792" s="223"/>
      <c r="EU792" s="223"/>
      <c r="EV792" s="223"/>
      <c r="EW792" s="223"/>
      <c r="EX792" s="223"/>
      <c r="EY792" s="223"/>
      <c r="EZ792" s="223"/>
      <c r="FA792" s="223"/>
      <c r="FB792" s="223"/>
      <c r="FC792" s="223"/>
      <c r="FD792" s="223"/>
      <c r="FE792" s="223"/>
      <c r="FF792" s="223"/>
      <c r="FG792" s="223"/>
      <c r="FH792" s="223"/>
      <c r="FI792" s="223"/>
      <c r="FJ792" s="223"/>
      <c r="FK792" s="223"/>
      <c r="FL792" s="223"/>
      <c r="FM792" s="223"/>
      <c r="FN792" s="223"/>
      <c r="FO792" s="223"/>
      <c r="FP792" s="223"/>
      <c r="FQ792" s="223"/>
      <c r="FR792" s="223"/>
      <c r="FS792" s="223"/>
      <c r="FT792" s="223"/>
      <c r="FU792" s="223"/>
      <c r="FV792" s="223"/>
      <c r="FW792" s="223"/>
      <c r="FX792" s="223"/>
      <c r="FY792" s="223"/>
      <c r="FZ792" s="223"/>
      <c r="GA792" s="223"/>
      <c r="GB792" s="223"/>
      <c r="GC792" s="223"/>
      <c r="GD792" s="223"/>
      <c r="GE792" s="223"/>
      <c r="GF792" s="223"/>
      <c r="GG792" s="223"/>
      <c r="GH792" s="223"/>
      <c r="GI792" s="223"/>
      <c r="GJ792" s="223"/>
      <c r="GK792" s="223"/>
      <c r="GL792" s="223"/>
      <c r="GM792" s="223"/>
      <c r="GN792" s="223"/>
      <c r="GO792" s="223"/>
      <c r="GP792" s="223"/>
      <c r="GQ792" s="223"/>
      <c r="GR792" s="223"/>
      <c r="GS792" s="223"/>
      <c r="GT792" s="223"/>
      <c r="GU792" s="223"/>
      <c r="GV792" s="223"/>
      <c r="GW792" s="223"/>
      <c r="GX792" s="223"/>
      <c r="GY792" s="223"/>
      <c r="GZ792" s="223"/>
      <c r="HA792" s="223"/>
      <c r="HB792" s="223"/>
      <c r="HC792" s="223"/>
      <c r="HD792" s="223"/>
      <c r="HE792" s="223"/>
      <c r="HF792" s="223"/>
      <c r="HG792" s="223"/>
      <c r="HH792" s="223"/>
      <c r="HI792" s="223"/>
      <c r="HJ792" s="223"/>
      <c r="HK792" s="223"/>
      <c r="HL792" s="223"/>
      <c r="HM792" s="223"/>
      <c r="HN792" s="223"/>
      <c r="HO792" s="223"/>
      <c r="HP792" s="223"/>
      <c r="HQ792" s="223"/>
      <c r="HR792" s="223"/>
      <c r="HS792" s="223"/>
      <c r="HT792" s="223"/>
      <c r="HU792" s="223"/>
      <c r="HV792" s="223"/>
      <c r="HW792" s="223"/>
      <c r="HX792" s="223"/>
      <c r="HY792" s="223"/>
      <c r="HZ792" s="223"/>
      <c r="IA792" s="223"/>
      <c r="IB792" s="223"/>
      <c r="IC792" s="223"/>
      <c r="ID792" s="223"/>
      <c r="IE792" s="223"/>
      <c r="IF792" s="223"/>
      <c r="IG792" s="223"/>
      <c r="IH792" s="223"/>
      <c r="II792" s="223"/>
      <c r="IJ792" s="223"/>
      <c r="IK792" s="223"/>
      <c r="IL792" s="223"/>
      <c r="IM792" s="223"/>
      <c r="IN792" s="223"/>
      <c r="IO792" s="223"/>
      <c r="IP792" s="223"/>
      <c r="IQ792" s="223"/>
      <c r="IR792" s="223"/>
      <c r="IS792" s="223"/>
      <c r="IT792" s="223"/>
      <c r="IU792" s="223"/>
      <c r="IV792" s="223"/>
      <c r="IW792" s="223"/>
      <c r="IX792" s="223"/>
      <c r="IY792" s="223"/>
      <c r="IZ792" s="223"/>
      <c r="JA792" s="223"/>
      <c r="JB792" s="223"/>
      <c r="JC792" s="223"/>
      <c r="JD792" s="223"/>
      <c r="JE792" s="223"/>
      <c r="JF792" s="223"/>
      <c r="JG792" s="223"/>
    </row>
    <row r="793" spans="1:267" s="767" customFormat="1" ht="38.1" customHeight="1" x14ac:dyDescent="0.25">
      <c r="A793" s="716">
        <v>1</v>
      </c>
      <c r="B793" s="1551">
        <v>1</v>
      </c>
      <c r="C793" s="1105" t="s">
        <v>155</v>
      </c>
      <c r="D793" s="1105"/>
      <c r="E793" s="1105"/>
      <c r="F793" s="1980">
        <f>F759</f>
        <v>17637.647058823528</v>
      </c>
      <c r="G793" s="1106">
        <f t="shared" ref="G793:H793" si="531">G759</f>
        <v>5879.1764705882351</v>
      </c>
      <c r="H793" s="1106">
        <f t="shared" si="531"/>
        <v>5839.6341176470587</v>
      </c>
      <c r="I793" s="1213">
        <f>H793/G793*100</f>
        <v>99.327416805074748</v>
      </c>
      <c r="J793" s="1341"/>
      <c r="K793" s="1341"/>
      <c r="L793" s="1342"/>
      <c r="M793" s="1342"/>
      <c r="N793" s="1342"/>
      <c r="O793" s="1342"/>
      <c r="P793" s="1342"/>
      <c r="Q793" s="1342"/>
      <c r="R793" s="1385"/>
      <c r="S793" s="1385"/>
      <c r="T793" s="1385"/>
      <c r="U793" s="1385"/>
      <c r="V793" s="2706"/>
      <c r="W793" s="1106"/>
      <c r="X793" s="1106"/>
      <c r="Y793" s="1106"/>
      <c r="Z793" s="1343"/>
      <c r="AA793" s="3479"/>
      <c r="AB793" s="1106">
        <f t="shared" ref="AB793:AC794" si="532">AB759</f>
        <v>0</v>
      </c>
      <c r="AC793" s="1106">
        <f t="shared" si="532"/>
        <v>0</v>
      </c>
      <c r="AD793" s="1106">
        <f t="shared" si="488"/>
        <v>0</v>
      </c>
      <c r="AE793" s="2159"/>
      <c r="AF793" s="743"/>
      <c r="AG793" s="223"/>
      <c r="AH793" s="223"/>
      <c r="AI793" s="223"/>
      <c r="AJ793" s="223"/>
      <c r="AK793" s="223"/>
      <c r="AL793" s="223"/>
      <c r="AM793" s="223"/>
      <c r="AN793" s="223"/>
      <c r="AO793" s="223"/>
      <c r="AP793" s="223"/>
      <c r="AQ793" s="223"/>
      <c r="AR793" s="223"/>
      <c r="AS793" s="223"/>
      <c r="AT793" s="223"/>
      <c r="AU793" s="223"/>
      <c r="AV793" s="223"/>
      <c r="AW793" s="223"/>
      <c r="AX793" s="223"/>
      <c r="AY793" s="223"/>
      <c r="AZ793" s="223"/>
      <c r="BA793" s="223"/>
      <c r="BB793" s="223"/>
      <c r="BC793" s="223"/>
      <c r="BD793" s="223"/>
      <c r="BE793" s="223"/>
      <c r="BF793" s="223"/>
      <c r="BG793" s="223"/>
      <c r="BH793" s="223"/>
      <c r="BI793" s="223"/>
      <c r="BJ793" s="223"/>
      <c r="BK793" s="223"/>
      <c r="BL793" s="223"/>
      <c r="BM793" s="223"/>
      <c r="BN793" s="223"/>
      <c r="BO793" s="223"/>
      <c r="BP793" s="223"/>
      <c r="BQ793" s="223"/>
      <c r="BR793" s="223"/>
      <c r="BS793" s="223"/>
      <c r="BT793" s="223"/>
      <c r="BU793" s="223"/>
      <c r="BV793" s="223"/>
      <c r="BW793" s="223"/>
      <c r="BX793" s="223"/>
      <c r="BY793" s="223"/>
      <c r="BZ793" s="223"/>
      <c r="CA793" s="223"/>
      <c r="CB793" s="223"/>
      <c r="CC793" s="223"/>
      <c r="CD793" s="223"/>
      <c r="CE793" s="223"/>
      <c r="CF793" s="223"/>
      <c r="CG793" s="223"/>
      <c r="CH793" s="223"/>
      <c r="CI793" s="223"/>
      <c r="CJ793" s="223"/>
      <c r="CK793" s="223"/>
      <c r="CL793" s="223"/>
      <c r="CM793" s="223"/>
      <c r="CN793" s="223"/>
      <c r="CO793" s="223"/>
      <c r="CP793" s="223"/>
      <c r="CQ793" s="223"/>
      <c r="CR793" s="223"/>
      <c r="CS793" s="223"/>
      <c r="CT793" s="223"/>
      <c r="CU793" s="223"/>
      <c r="CV793" s="223"/>
      <c r="CW793" s="223"/>
      <c r="CX793" s="223"/>
      <c r="CY793" s="223"/>
      <c r="CZ793" s="223"/>
      <c r="DA793" s="223"/>
      <c r="DB793" s="223"/>
      <c r="DC793" s="223"/>
      <c r="DD793" s="223"/>
      <c r="DE793" s="223"/>
      <c r="DF793" s="223"/>
      <c r="DG793" s="223"/>
      <c r="DH793" s="223"/>
      <c r="DI793" s="223"/>
      <c r="DJ793" s="223"/>
      <c r="DK793" s="223"/>
      <c r="DL793" s="223"/>
      <c r="DM793" s="223"/>
      <c r="DN793" s="223"/>
      <c r="DO793" s="223"/>
      <c r="DP793" s="223"/>
      <c r="DQ793" s="223"/>
      <c r="DR793" s="223"/>
      <c r="DS793" s="223"/>
      <c r="DT793" s="223"/>
      <c r="DU793" s="223"/>
      <c r="DV793" s="223"/>
      <c r="DW793" s="223"/>
      <c r="DX793" s="223"/>
      <c r="DY793" s="223"/>
      <c r="DZ793" s="223"/>
      <c r="EA793" s="223"/>
      <c r="EB793" s="223"/>
      <c r="EC793" s="223"/>
      <c r="ED793" s="223"/>
      <c r="EE793" s="223"/>
      <c r="EF793" s="223"/>
      <c r="EG793" s="223"/>
      <c r="EH793" s="223"/>
      <c r="EI793" s="223"/>
      <c r="EJ793" s="223"/>
      <c r="EK793" s="223"/>
      <c r="EL793" s="223"/>
      <c r="EM793" s="223"/>
      <c r="EN793" s="223"/>
      <c r="EO793" s="223"/>
      <c r="EP793" s="223"/>
      <c r="EQ793" s="223"/>
      <c r="ER793" s="223"/>
      <c r="ES793" s="223"/>
      <c r="ET793" s="223"/>
      <c r="EU793" s="223"/>
      <c r="EV793" s="223"/>
      <c r="EW793" s="223"/>
      <c r="EX793" s="223"/>
      <c r="EY793" s="223"/>
      <c r="EZ793" s="223"/>
      <c r="FA793" s="223"/>
      <c r="FB793" s="223"/>
      <c r="FC793" s="223"/>
      <c r="FD793" s="223"/>
      <c r="FE793" s="223"/>
      <c r="FF793" s="223"/>
      <c r="FG793" s="223"/>
      <c r="FH793" s="223"/>
      <c r="FI793" s="223"/>
      <c r="FJ793" s="223"/>
      <c r="FK793" s="223"/>
      <c r="FL793" s="223"/>
      <c r="FM793" s="223"/>
      <c r="FN793" s="223"/>
      <c r="FO793" s="223"/>
      <c r="FP793" s="223"/>
      <c r="FQ793" s="223"/>
      <c r="FR793" s="223"/>
      <c r="FS793" s="223"/>
      <c r="FT793" s="223"/>
      <c r="FU793" s="223"/>
      <c r="FV793" s="223"/>
      <c r="FW793" s="223"/>
      <c r="FX793" s="223"/>
      <c r="FY793" s="223"/>
      <c r="FZ793" s="223"/>
      <c r="GA793" s="223"/>
      <c r="GB793" s="223"/>
      <c r="GC793" s="223"/>
      <c r="GD793" s="223"/>
      <c r="GE793" s="223"/>
      <c r="GF793" s="223"/>
      <c r="GG793" s="223"/>
      <c r="GH793" s="223"/>
      <c r="GI793" s="223"/>
      <c r="GJ793" s="223"/>
      <c r="GK793" s="223"/>
      <c r="GL793" s="223"/>
      <c r="GM793" s="223"/>
      <c r="GN793" s="223"/>
      <c r="GO793" s="223"/>
      <c r="GP793" s="223"/>
      <c r="GQ793" s="223"/>
      <c r="GR793" s="223"/>
      <c r="GS793" s="223"/>
      <c r="GT793" s="223"/>
      <c r="GU793" s="223"/>
      <c r="GV793" s="223"/>
      <c r="GW793" s="223"/>
      <c r="GX793" s="223"/>
      <c r="GY793" s="223"/>
      <c r="GZ793" s="223"/>
      <c r="HA793" s="223"/>
      <c r="HB793" s="223"/>
      <c r="HC793" s="223"/>
      <c r="HD793" s="223"/>
      <c r="HE793" s="223"/>
      <c r="HF793" s="223"/>
      <c r="HG793" s="223"/>
      <c r="HH793" s="223"/>
      <c r="HI793" s="223"/>
      <c r="HJ793" s="223"/>
      <c r="HK793" s="223"/>
      <c r="HL793" s="223"/>
      <c r="HM793" s="223"/>
      <c r="HN793" s="223"/>
      <c r="HO793" s="223"/>
      <c r="HP793" s="223"/>
      <c r="HQ793" s="223"/>
      <c r="HR793" s="223"/>
      <c r="HS793" s="223"/>
      <c r="HT793" s="223"/>
      <c r="HU793" s="223"/>
      <c r="HV793" s="223"/>
      <c r="HW793" s="223"/>
      <c r="HX793" s="223"/>
      <c r="HY793" s="223"/>
      <c r="HZ793" s="223"/>
      <c r="IA793" s="223"/>
      <c r="IB793" s="223"/>
      <c r="IC793" s="223"/>
      <c r="ID793" s="223"/>
      <c r="IE793" s="223"/>
      <c r="IF793" s="223"/>
      <c r="IG793" s="223"/>
      <c r="IH793" s="223"/>
      <c r="II793" s="223"/>
      <c r="IJ793" s="223"/>
      <c r="IK793" s="223"/>
      <c r="IL793" s="223"/>
      <c r="IM793" s="223"/>
      <c r="IN793" s="223"/>
      <c r="IO793" s="223"/>
      <c r="IP793" s="223"/>
      <c r="IQ793" s="223"/>
      <c r="IR793" s="223"/>
      <c r="IS793" s="223"/>
      <c r="IT793" s="223"/>
      <c r="IU793" s="223"/>
      <c r="IV793" s="223"/>
      <c r="IW793" s="223"/>
      <c r="IX793" s="223"/>
      <c r="IY793" s="223"/>
      <c r="IZ793" s="223"/>
      <c r="JA793" s="223"/>
      <c r="JB793" s="223"/>
      <c r="JC793" s="223"/>
      <c r="JD793" s="223"/>
      <c r="JE793" s="223"/>
      <c r="JF793" s="223"/>
      <c r="JG793" s="223"/>
    </row>
    <row r="794" spans="1:267" s="767" customFormat="1" ht="38.1" customHeight="1" x14ac:dyDescent="0.25">
      <c r="A794" s="716">
        <v>1</v>
      </c>
      <c r="B794" s="1551">
        <v>1</v>
      </c>
      <c r="C794" s="1105" t="s">
        <v>295</v>
      </c>
      <c r="D794" s="1105"/>
      <c r="E794" s="1105"/>
      <c r="F794" s="1980">
        <f>F760</f>
        <v>149920</v>
      </c>
      <c r="G794" s="1106">
        <f t="shared" ref="G794:H794" si="533">G760</f>
        <v>49973</v>
      </c>
      <c r="H794" s="1106">
        <f t="shared" si="533"/>
        <v>49636.89</v>
      </c>
      <c r="I794" s="1213">
        <f>H794/G794*100</f>
        <v>99.327416805074748</v>
      </c>
      <c r="J794" s="1341"/>
      <c r="K794" s="1341"/>
      <c r="L794" s="1342"/>
      <c r="M794" s="1342"/>
      <c r="N794" s="1342"/>
      <c r="O794" s="1342"/>
      <c r="P794" s="1342"/>
      <c r="Q794" s="1342"/>
      <c r="R794" s="1385"/>
      <c r="S794" s="1385"/>
      <c r="T794" s="1385"/>
      <c r="U794" s="1385"/>
      <c r="V794" s="2706"/>
      <c r="W794" s="1106"/>
      <c r="X794" s="1106"/>
      <c r="Y794" s="1106"/>
      <c r="Z794" s="1343"/>
      <c r="AA794" s="3479"/>
      <c r="AB794" s="1106">
        <f t="shared" si="532"/>
        <v>0</v>
      </c>
      <c r="AC794" s="1106">
        <f t="shared" si="532"/>
        <v>0</v>
      </c>
      <c r="AD794" s="1106">
        <f t="shared" si="488"/>
        <v>0</v>
      </c>
      <c r="AE794" s="2159"/>
      <c r="AF794" s="743"/>
      <c r="AG794" s="223"/>
      <c r="AH794" s="223"/>
      <c r="AI794" s="223"/>
      <c r="AJ794" s="223"/>
      <c r="AK794" s="223"/>
      <c r="AL794" s="223"/>
      <c r="AM794" s="223"/>
      <c r="AN794" s="223"/>
      <c r="AO794" s="223"/>
      <c r="AP794" s="223"/>
      <c r="AQ794" s="223"/>
      <c r="AR794" s="223"/>
      <c r="AS794" s="223"/>
      <c r="AT794" s="223"/>
      <c r="AU794" s="223"/>
      <c r="AV794" s="223"/>
      <c r="AW794" s="223"/>
      <c r="AX794" s="223"/>
      <c r="AY794" s="223"/>
      <c r="AZ794" s="223"/>
      <c r="BA794" s="223"/>
      <c r="BB794" s="223"/>
      <c r="BC794" s="223"/>
      <c r="BD794" s="223"/>
      <c r="BE794" s="223"/>
      <c r="BF794" s="223"/>
      <c r="BG794" s="223"/>
      <c r="BH794" s="223"/>
      <c r="BI794" s="223"/>
      <c r="BJ794" s="223"/>
      <c r="BK794" s="223"/>
      <c r="BL794" s="223"/>
      <c r="BM794" s="223"/>
      <c r="BN794" s="223"/>
      <c r="BO794" s="223"/>
      <c r="BP794" s="223"/>
      <c r="BQ794" s="223"/>
      <c r="BR794" s="223"/>
      <c r="BS794" s="223"/>
      <c r="BT794" s="223"/>
      <c r="BU794" s="223"/>
      <c r="BV794" s="223"/>
      <c r="BW794" s="223"/>
      <c r="BX794" s="223"/>
      <c r="BY794" s="223"/>
      <c r="BZ794" s="223"/>
      <c r="CA794" s="223"/>
      <c r="CB794" s="223"/>
      <c r="CC794" s="223"/>
      <c r="CD794" s="223"/>
      <c r="CE794" s="223"/>
      <c r="CF794" s="223"/>
      <c r="CG794" s="223"/>
      <c r="CH794" s="223"/>
      <c r="CI794" s="223"/>
      <c r="CJ794" s="223"/>
      <c r="CK794" s="223"/>
      <c r="CL794" s="223"/>
      <c r="CM794" s="223"/>
      <c r="CN794" s="223"/>
      <c r="CO794" s="223"/>
      <c r="CP794" s="223"/>
      <c r="CQ794" s="223"/>
      <c r="CR794" s="223"/>
      <c r="CS794" s="223"/>
      <c r="CT794" s="223"/>
      <c r="CU794" s="223"/>
      <c r="CV794" s="223"/>
      <c r="CW794" s="223"/>
      <c r="CX794" s="223"/>
      <c r="CY794" s="223"/>
      <c r="CZ794" s="223"/>
      <c r="DA794" s="223"/>
      <c r="DB794" s="223"/>
      <c r="DC794" s="223"/>
      <c r="DD794" s="223"/>
      <c r="DE794" s="223"/>
      <c r="DF794" s="223"/>
      <c r="DG794" s="223"/>
      <c r="DH794" s="223"/>
      <c r="DI794" s="223"/>
      <c r="DJ794" s="223"/>
      <c r="DK794" s="223"/>
      <c r="DL794" s="223"/>
      <c r="DM794" s="223"/>
      <c r="DN794" s="223"/>
      <c r="DO794" s="223"/>
      <c r="DP794" s="223"/>
      <c r="DQ794" s="223"/>
      <c r="DR794" s="223"/>
      <c r="DS794" s="223"/>
      <c r="DT794" s="223"/>
      <c r="DU794" s="223"/>
      <c r="DV794" s="223"/>
      <c r="DW794" s="223"/>
      <c r="DX794" s="223"/>
      <c r="DY794" s="223"/>
      <c r="DZ794" s="223"/>
      <c r="EA794" s="223"/>
      <c r="EB794" s="223"/>
      <c r="EC794" s="223"/>
      <c r="ED794" s="223"/>
      <c r="EE794" s="223"/>
      <c r="EF794" s="223"/>
      <c r="EG794" s="223"/>
      <c r="EH794" s="223"/>
      <c r="EI794" s="223"/>
      <c r="EJ794" s="223"/>
      <c r="EK794" s="223"/>
      <c r="EL794" s="223"/>
      <c r="EM794" s="223"/>
      <c r="EN794" s="223"/>
      <c r="EO794" s="223"/>
      <c r="EP794" s="223"/>
      <c r="EQ794" s="223"/>
      <c r="ER794" s="223"/>
      <c r="ES794" s="223"/>
      <c r="ET794" s="223"/>
      <c r="EU794" s="223"/>
      <c r="EV794" s="223"/>
      <c r="EW794" s="223"/>
      <c r="EX794" s="223"/>
      <c r="EY794" s="223"/>
      <c r="EZ794" s="223"/>
      <c r="FA794" s="223"/>
      <c r="FB794" s="223"/>
      <c r="FC794" s="223"/>
      <c r="FD794" s="223"/>
      <c r="FE794" s="223"/>
      <c r="FF794" s="223"/>
      <c r="FG794" s="223"/>
      <c r="FH794" s="223"/>
      <c r="FI794" s="223"/>
      <c r="FJ794" s="223"/>
      <c r="FK794" s="223"/>
      <c r="FL794" s="223"/>
      <c r="FM794" s="223"/>
      <c r="FN794" s="223"/>
      <c r="FO794" s="223"/>
      <c r="FP794" s="223"/>
      <c r="FQ794" s="223"/>
      <c r="FR794" s="223"/>
      <c r="FS794" s="223"/>
      <c r="FT794" s="223"/>
      <c r="FU794" s="223"/>
      <c r="FV794" s="223"/>
      <c r="FW794" s="223"/>
      <c r="FX794" s="223"/>
      <c r="FY794" s="223"/>
      <c r="FZ794" s="223"/>
      <c r="GA794" s="223"/>
      <c r="GB794" s="223"/>
      <c r="GC794" s="223"/>
      <c r="GD794" s="223"/>
      <c r="GE794" s="223"/>
      <c r="GF794" s="223"/>
      <c r="GG794" s="223"/>
      <c r="GH794" s="223"/>
      <c r="GI794" s="223"/>
      <c r="GJ794" s="223"/>
      <c r="GK794" s="223"/>
      <c r="GL794" s="223"/>
      <c r="GM794" s="223"/>
      <c r="GN794" s="223"/>
      <c r="GO794" s="223"/>
      <c r="GP794" s="223"/>
      <c r="GQ794" s="223"/>
      <c r="GR794" s="223"/>
      <c r="GS794" s="223"/>
      <c r="GT794" s="223"/>
      <c r="GU794" s="223"/>
      <c r="GV794" s="223"/>
      <c r="GW794" s="223"/>
      <c r="GX794" s="223"/>
      <c r="GY794" s="223"/>
      <c r="GZ794" s="223"/>
      <c r="HA794" s="223"/>
      <c r="HB794" s="223"/>
      <c r="HC794" s="223"/>
      <c r="HD794" s="223"/>
      <c r="HE794" s="223"/>
      <c r="HF794" s="223"/>
      <c r="HG794" s="223"/>
      <c r="HH794" s="223"/>
      <c r="HI794" s="223"/>
      <c r="HJ794" s="223"/>
      <c r="HK794" s="223"/>
      <c r="HL794" s="223"/>
      <c r="HM794" s="223"/>
      <c r="HN794" s="223"/>
      <c r="HO794" s="223"/>
      <c r="HP794" s="223"/>
      <c r="HQ794" s="223"/>
      <c r="HR794" s="223"/>
      <c r="HS794" s="223"/>
      <c r="HT794" s="223"/>
      <c r="HU794" s="223"/>
      <c r="HV794" s="223"/>
      <c r="HW794" s="223"/>
      <c r="HX794" s="223"/>
      <c r="HY794" s="223"/>
      <c r="HZ794" s="223"/>
      <c r="IA794" s="223"/>
      <c r="IB794" s="223"/>
      <c r="IC794" s="223"/>
      <c r="ID794" s="223"/>
      <c r="IE794" s="223"/>
      <c r="IF794" s="223"/>
      <c r="IG794" s="223"/>
      <c r="IH794" s="223"/>
      <c r="II794" s="223"/>
      <c r="IJ794" s="223"/>
      <c r="IK794" s="223"/>
      <c r="IL794" s="223"/>
      <c r="IM794" s="223"/>
      <c r="IN794" s="223"/>
      <c r="IO794" s="223"/>
      <c r="IP794" s="223"/>
      <c r="IQ794" s="223"/>
      <c r="IR794" s="223"/>
      <c r="IS794" s="223"/>
      <c r="IT794" s="223"/>
      <c r="IU794" s="223"/>
      <c r="IV794" s="223"/>
      <c r="IW794" s="223"/>
      <c r="IX794" s="223"/>
      <c r="IY794" s="223"/>
      <c r="IZ794" s="223"/>
      <c r="JA794" s="223"/>
      <c r="JB794" s="223"/>
      <c r="JC794" s="223"/>
      <c r="JD794" s="223"/>
      <c r="JE794" s="223"/>
      <c r="JF794" s="223"/>
      <c r="JG794" s="223"/>
    </row>
    <row r="795" spans="1:267" s="767" customFormat="1" ht="38.1" customHeight="1" x14ac:dyDescent="0.25">
      <c r="A795" s="716">
        <v>1</v>
      </c>
      <c r="B795" s="1551">
        <v>1</v>
      </c>
      <c r="C795" s="1105" t="s">
        <v>156</v>
      </c>
      <c r="D795" s="1105"/>
      <c r="E795" s="1105"/>
      <c r="F795" s="1980">
        <f t="shared" ref="F795:H796" si="534">F722</f>
        <v>39857</v>
      </c>
      <c r="G795" s="1106">
        <f t="shared" si="534"/>
        <v>13286</v>
      </c>
      <c r="H795" s="1106">
        <f t="shared" si="534"/>
        <v>11519</v>
      </c>
      <c r="I795" s="1213">
        <f>H795/G795*100</f>
        <v>86.700286015354507</v>
      </c>
      <c r="J795" s="1341"/>
      <c r="K795" s="1341"/>
      <c r="L795" s="1342"/>
      <c r="M795" s="1342"/>
      <c r="N795" s="1342"/>
      <c r="O795" s="1342"/>
      <c r="P795" s="1342"/>
      <c r="Q795" s="1342"/>
      <c r="R795" s="1385"/>
      <c r="S795" s="1385"/>
      <c r="T795" s="1385"/>
      <c r="U795" s="1385"/>
      <c r="V795" s="2706"/>
      <c r="W795" s="1106"/>
      <c r="X795" s="1106"/>
      <c r="Y795" s="1106"/>
      <c r="Z795" s="1343"/>
      <c r="AA795" s="3479"/>
      <c r="AB795" s="1106">
        <f>AB722</f>
        <v>0</v>
      </c>
      <c r="AC795" s="1106">
        <f>AC722</f>
        <v>0</v>
      </c>
      <c r="AD795" s="1106">
        <f t="shared" si="488"/>
        <v>0</v>
      </c>
      <c r="AE795" s="2159"/>
      <c r="AF795" s="743"/>
      <c r="AG795" s="223"/>
      <c r="AH795" s="223"/>
      <c r="AI795" s="223"/>
      <c r="AJ795" s="223"/>
      <c r="AK795" s="223"/>
      <c r="AL795" s="223"/>
      <c r="AM795" s="223"/>
      <c r="AN795" s="223"/>
      <c r="AO795" s="223"/>
      <c r="AP795" s="223"/>
      <c r="AQ795" s="223"/>
      <c r="AR795" s="223"/>
      <c r="AS795" s="223"/>
      <c r="AT795" s="223"/>
      <c r="AU795" s="223"/>
      <c r="AV795" s="223"/>
      <c r="AW795" s="223"/>
      <c r="AX795" s="223"/>
      <c r="AY795" s="223"/>
      <c r="AZ795" s="223"/>
      <c r="BA795" s="223"/>
      <c r="BB795" s="223"/>
      <c r="BC795" s="223"/>
      <c r="BD795" s="223"/>
      <c r="BE795" s="223"/>
      <c r="BF795" s="223"/>
      <c r="BG795" s="223"/>
      <c r="BH795" s="223"/>
      <c r="BI795" s="223"/>
      <c r="BJ795" s="223"/>
      <c r="BK795" s="223"/>
      <c r="BL795" s="223"/>
      <c r="BM795" s="223"/>
      <c r="BN795" s="223"/>
      <c r="BO795" s="223"/>
      <c r="BP795" s="223"/>
      <c r="BQ795" s="223"/>
      <c r="BR795" s="223"/>
      <c r="BS795" s="223"/>
      <c r="BT795" s="223"/>
      <c r="BU795" s="223"/>
      <c r="BV795" s="223"/>
      <c r="BW795" s="223"/>
      <c r="BX795" s="223"/>
      <c r="BY795" s="223"/>
      <c r="BZ795" s="223"/>
      <c r="CA795" s="223"/>
      <c r="CB795" s="223"/>
      <c r="CC795" s="223"/>
      <c r="CD795" s="223"/>
      <c r="CE795" s="223"/>
      <c r="CF795" s="223"/>
      <c r="CG795" s="223"/>
      <c r="CH795" s="223"/>
      <c r="CI795" s="223"/>
      <c r="CJ795" s="223"/>
      <c r="CK795" s="223"/>
      <c r="CL795" s="223"/>
      <c r="CM795" s="223"/>
      <c r="CN795" s="223"/>
      <c r="CO795" s="223"/>
      <c r="CP795" s="223"/>
      <c r="CQ795" s="223"/>
      <c r="CR795" s="223"/>
      <c r="CS795" s="223"/>
      <c r="CT795" s="223"/>
      <c r="CU795" s="223"/>
      <c r="CV795" s="223"/>
      <c r="CW795" s="223"/>
      <c r="CX795" s="223"/>
      <c r="CY795" s="223"/>
      <c r="CZ795" s="223"/>
      <c r="DA795" s="223"/>
      <c r="DB795" s="223"/>
      <c r="DC795" s="223"/>
      <c r="DD795" s="223"/>
      <c r="DE795" s="223"/>
      <c r="DF795" s="223"/>
      <c r="DG795" s="223"/>
      <c r="DH795" s="223"/>
      <c r="DI795" s="223"/>
      <c r="DJ795" s="223"/>
      <c r="DK795" s="223"/>
      <c r="DL795" s="223"/>
      <c r="DM795" s="223"/>
      <c r="DN795" s="223"/>
      <c r="DO795" s="223"/>
      <c r="DP795" s="223"/>
      <c r="DQ795" s="223"/>
      <c r="DR795" s="223"/>
      <c r="DS795" s="223"/>
      <c r="DT795" s="223"/>
      <c r="DU795" s="223"/>
      <c r="DV795" s="223"/>
      <c r="DW795" s="223"/>
      <c r="DX795" s="223"/>
      <c r="DY795" s="223"/>
      <c r="DZ795" s="223"/>
      <c r="EA795" s="223"/>
      <c r="EB795" s="223"/>
      <c r="EC795" s="223"/>
      <c r="ED795" s="223"/>
      <c r="EE795" s="223"/>
      <c r="EF795" s="223"/>
      <c r="EG795" s="223"/>
      <c r="EH795" s="223"/>
      <c r="EI795" s="223"/>
      <c r="EJ795" s="223"/>
      <c r="EK795" s="223"/>
      <c r="EL795" s="223"/>
      <c r="EM795" s="223"/>
      <c r="EN795" s="223"/>
      <c r="EO795" s="223"/>
      <c r="EP795" s="223"/>
      <c r="EQ795" s="223"/>
      <c r="ER795" s="223"/>
      <c r="ES795" s="223"/>
      <c r="ET795" s="223"/>
      <c r="EU795" s="223"/>
      <c r="EV795" s="223"/>
      <c r="EW795" s="223"/>
      <c r="EX795" s="223"/>
      <c r="EY795" s="223"/>
      <c r="EZ795" s="223"/>
      <c r="FA795" s="223"/>
      <c r="FB795" s="223"/>
      <c r="FC795" s="223"/>
      <c r="FD795" s="223"/>
      <c r="FE795" s="223"/>
      <c r="FF795" s="223"/>
      <c r="FG795" s="223"/>
      <c r="FH795" s="223"/>
      <c r="FI795" s="223"/>
      <c r="FJ795" s="223"/>
      <c r="FK795" s="223"/>
      <c r="FL795" s="223"/>
      <c r="FM795" s="223"/>
      <c r="FN795" s="223"/>
      <c r="FO795" s="223"/>
      <c r="FP795" s="223"/>
      <c r="FQ795" s="223"/>
      <c r="FR795" s="223"/>
      <c r="FS795" s="223"/>
      <c r="FT795" s="223"/>
      <c r="FU795" s="223"/>
      <c r="FV795" s="223"/>
      <c r="FW795" s="223"/>
      <c r="FX795" s="223"/>
      <c r="FY795" s="223"/>
      <c r="FZ795" s="223"/>
      <c r="GA795" s="223"/>
      <c r="GB795" s="223"/>
      <c r="GC795" s="223"/>
      <c r="GD795" s="223"/>
      <c r="GE795" s="223"/>
      <c r="GF795" s="223"/>
      <c r="GG795" s="223"/>
      <c r="GH795" s="223"/>
      <c r="GI795" s="223"/>
      <c r="GJ795" s="223"/>
      <c r="GK795" s="223"/>
      <c r="GL795" s="223"/>
      <c r="GM795" s="223"/>
      <c r="GN795" s="223"/>
      <c r="GO795" s="223"/>
      <c r="GP795" s="223"/>
      <c r="GQ795" s="223"/>
      <c r="GR795" s="223"/>
      <c r="GS795" s="223"/>
      <c r="GT795" s="223"/>
      <c r="GU795" s="223"/>
      <c r="GV795" s="223"/>
      <c r="GW795" s="223"/>
      <c r="GX795" s="223"/>
      <c r="GY795" s="223"/>
      <c r="GZ795" s="223"/>
      <c r="HA795" s="223"/>
      <c r="HB795" s="223"/>
      <c r="HC795" s="223"/>
      <c r="HD795" s="223"/>
      <c r="HE795" s="223"/>
      <c r="HF795" s="223"/>
      <c r="HG795" s="223"/>
      <c r="HH795" s="223"/>
      <c r="HI795" s="223"/>
      <c r="HJ795" s="223"/>
      <c r="HK795" s="223"/>
      <c r="HL795" s="223"/>
      <c r="HM795" s="223"/>
      <c r="HN795" s="223"/>
      <c r="HO795" s="223"/>
      <c r="HP795" s="223"/>
      <c r="HQ795" s="223"/>
      <c r="HR795" s="223"/>
      <c r="HS795" s="223"/>
      <c r="HT795" s="223"/>
      <c r="HU795" s="223"/>
      <c r="HV795" s="223"/>
      <c r="HW795" s="223"/>
      <c r="HX795" s="223"/>
      <c r="HY795" s="223"/>
      <c r="HZ795" s="223"/>
      <c r="IA795" s="223"/>
      <c r="IB795" s="223"/>
      <c r="IC795" s="223"/>
      <c r="ID795" s="223"/>
      <c r="IE795" s="223"/>
      <c r="IF795" s="223"/>
      <c r="IG795" s="223"/>
      <c r="IH795" s="223"/>
      <c r="II795" s="223"/>
      <c r="IJ795" s="223"/>
      <c r="IK795" s="223"/>
      <c r="IL795" s="223"/>
      <c r="IM795" s="223"/>
      <c r="IN795" s="223"/>
      <c r="IO795" s="223"/>
      <c r="IP795" s="223"/>
      <c r="IQ795" s="223"/>
      <c r="IR795" s="223"/>
      <c r="IS795" s="223"/>
      <c r="IT795" s="223"/>
      <c r="IU795" s="223"/>
      <c r="IV795" s="223"/>
      <c r="IW795" s="223"/>
      <c r="IX795" s="223"/>
      <c r="IY795" s="223"/>
      <c r="IZ795" s="223"/>
      <c r="JA795" s="223"/>
      <c r="JB795" s="223"/>
      <c r="JC795" s="223"/>
      <c r="JD795" s="223"/>
      <c r="JE795" s="223"/>
      <c r="JF795" s="223"/>
      <c r="JG795" s="223"/>
    </row>
    <row r="796" spans="1:267" s="767" customFormat="1" ht="15" customHeight="1" x14ac:dyDescent="0.25">
      <c r="A796" s="716">
        <v>1</v>
      </c>
      <c r="B796" s="1551">
        <v>1</v>
      </c>
      <c r="C796" s="1105" t="s">
        <v>316</v>
      </c>
      <c r="D796" s="1105"/>
      <c r="E796" s="1105"/>
      <c r="F796" s="1980">
        <f t="shared" si="534"/>
        <v>2640</v>
      </c>
      <c r="G796" s="1106">
        <f t="shared" si="534"/>
        <v>880</v>
      </c>
      <c r="H796" s="1106">
        <f t="shared" si="534"/>
        <v>907</v>
      </c>
      <c r="I796" s="1213">
        <f>H796/G796*100</f>
        <v>103.06818181818183</v>
      </c>
      <c r="J796" s="1341"/>
      <c r="K796" s="1341"/>
      <c r="L796" s="1342"/>
      <c r="M796" s="1342"/>
      <c r="N796" s="1342"/>
      <c r="O796" s="1342"/>
      <c r="P796" s="1342"/>
      <c r="Q796" s="1342"/>
      <c r="R796" s="1385"/>
      <c r="S796" s="1385"/>
      <c r="T796" s="1385"/>
      <c r="U796" s="1385"/>
      <c r="V796" s="2706"/>
      <c r="W796" s="1106"/>
      <c r="X796" s="1106"/>
      <c r="Y796" s="1106"/>
      <c r="Z796" s="1343"/>
      <c r="AA796" s="3479"/>
      <c r="AB796" s="1106">
        <f>AB723</f>
        <v>0</v>
      </c>
      <c r="AC796" s="1106">
        <f>AC723</f>
        <v>0</v>
      </c>
      <c r="AD796" s="1106">
        <f t="shared" si="488"/>
        <v>0</v>
      </c>
      <c r="AE796" s="2159"/>
      <c r="AF796" s="743"/>
      <c r="AG796" s="223"/>
      <c r="AH796" s="223"/>
      <c r="AI796" s="223"/>
      <c r="AJ796" s="223"/>
      <c r="AK796" s="223"/>
      <c r="AL796" s="223"/>
      <c r="AM796" s="223"/>
      <c r="AN796" s="223"/>
      <c r="AO796" s="223"/>
      <c r="AP796" s="223"/>
      <c r="AQ796" s="223"/>
      <c r="AR796" s="223"/>
      <c r="AS796" s="223"/>
      <c r="AT796" s="223"/>
      <c r="AU796" s="223"/>
      <c r="AV796" s="223"/>
      <c r="AW796" s="223"/>
      <c r="AX796" s="223"/>
      <c r="AY796" s="223"/>
      <c r="AZ796" s="223"/>
      <c r="BA796" s="223"/>
      <c r="BB796" s="223"/>
      <c r="BC796" s="223"/>
      <c r="BD796" s="223"/>
      <c r="BE796" s="223"/>
      <c r="BF796" s="223"/>
      <c r="BG796" s="223"/>
      <c r="BH796" s="223"/>
      <c r="BI796" s="223"/>
      <c r="BJ796" s="223"/>
      <c r="BK796" s="223"/>
      <c r="BL796" s="223"/>
      <c r="BM796" s="223"/>
      <c r="BN796" s="223"/>
      <c r="BO796" s="223"/>
      <c r="BP796" s="223"/>
      <c r="BQ796" s="223"/>
      <c r="BR796" s="223"/>
      <c r="BS796" s="223"/>
      <c r="BT796" s="223"/>
      <c r="BU796" s="223"/>
      <c r="BV796" s="223"/>
      <c r="BW796" s="223"/>
      <c r="BX796" s="223"/>
      <c r="BY796" s="223"/>
      <c r="BZ796" s="223"/>
      <c r="CA796" s="223"/>
      <c r="CB796" s="223"/>
      <c r="CC796" s="223"/>
      <c r="CD796" s="223"/>
      <c r="CE796" s="223"/>
      <c r="CF796" s="223"/>
      <c r="CG796" s="223"/>
      <c r="CH796" s="223"/>
      <c r="CI796" s="223"/>
      <c r="CJ796" s="223"/>
      <c r="CK796" s="223"/>
      <c r="CL796" s="223"/>
      <c r="CM796" s="223"/>
      <c r="CN796" s="223"/>
      <c r="CO796" s="223"/>
      <c r="CP796" s="223"/>
      <c r="CQ796" s="223"/>
      <c r="CR796" s="223"/>
      <c r="CS796" s="223"/>
      <c r="CT796" s="223"/>
      <c r="CU796" s="223"/>
      <c r="CV796" s="223"/>
      <c r="CW796" s="223"/>
      <c r="CX796" s="223"/>
      <c r="CY796" s="223"/>
      <c r="CZ796" s="223"/>
      <c r="DA796" s="223"/>
      <c r="DB796" s="223"/>
      <c r="DC796" s="223"/>
      <c r="DD796" s="223"/>
      <c r="DE796" s="223"/>
      <c r="DF796" s="223"/>
      <c r="DG796" s="223"/>
      <c r="DH796" s="223"/>
      <c r="DI796" s="223"/>
      <c r="DJ796" s="223"/>
      <c r="DK796" s="223"/>
      <c r="DL796" s="223"/>
      <c r="DM796" s="223"/>
      <c r="DN796" s="223"/>
      <c r="DO796" s="223"/>
      <c r="DP796" s="223"/>
      <c r="DQ796" s="223"/>
      <c r="DR796" s="223"/>
      <c r="DS796" s="223"/>
      <c r="DT796" s="223"/>
      <c r="DU796" s="223"/>
      <c r="DV796" s="223"/>
      <c r="DW796" s="223"/>
      <c r="DX796" s="223"/>
      <c r="DY796" s="223"/>
      <c r="DZ796" s="223"/>
      <c r="EA796" s="223"/>
      <c r="EB796" s="223"/>
      <c r="EC796" s="223"/>
      <c r="ED796" s="223"/>
      <c r="EE796" s="223"/>
      <c r="EF796" s="223"/>
      <c r="EG796" s="223"/>
      <c r="EH796" s="223"/>
      <c r="EI796" s="223"/>
      <c r="EJ796" s="223"/>
      <c r="EK796" s="223"/>
      <c r="EL796" s="223"/>
      <c r="EM796" s="223"/>
      <c r="EN796" s="223"/>
      <c r="EO796" s="223"/>
      <c r="EP796" s="223"/>
      <c r="EQ796" s="223"/>
      <c r="ER796" s="223"/>
      <c r="ES796" s="223"/>
      <c r="ET796" s="223"/>
      <c r="EU796" s="223"/>
      <c r="EV796" s="223"/>
      <c r="EW796" s="223"/>
      <c r="EX796" s="223"/>
      <c r="EY796" s="223"/>
      <c r="EZ796" s="223"/>
      <c r="FA796" s="223"/>
      <c r="FB796" s="223"/>
      <c r="FC796" s="223"/>
      <c r="FD796" s="223"/>
      <c r="FE796" s="223"/>
      <c r="FF796" s="223"/>
      <c r="FG796" s="223"/>
      <c r="FH796" s="223"/>
      <c r="FI796" s="223"/>
      <c r="FJ796" s="223"/>
      <c r="FK796" s="223"/>
      <c r="FL796" s="223"/>
      <c r="FM796" s="223"/>
      <c r="FN796" s="223"/>
      <c r="FO796" s="223"/>
      <c r="FP796" s="223"/>
      <c r="FQ796" s="223"/>
      <c r="FR796" s="223"/>
      <c r="FS796" s="223"/>
      <c r="FT796" s="223"/>
      <c r="FU796" s="223"/>
      <c r="FV796" s="223"/>
      <c r="FW796" s="223"/>
      <c r="FX796" s="223"/>
      <c r="FY796" s="223"/>
      <c r="FZ796" s="223"/>
      <c r="GA796" s="223"/>
      <c r="GB796" s="223"/>
      <c r="GC796" s="223"/>
      <c r="GD796" s="223"/>
      <c r="GE796" s="223"/>
      <c r="GF796" s="223"/>
      <c r="GG796" s="223"/>
      <c r="GH796" s="223"/>
      <c r="GI796" s="223"/>
      <c r="GJ796" s="223"/>
      <c r="GK796" s="223"/>
      <c r="GL796" s="223"/>
      <c r="GM796" s="223"/>
      <c r="GN796" s="223"/>
      <c r="GO796" s="223"/>
      <c r="GP796" s="223"/>
      <c r="GQ796" s="223"/>
      <c r="GR796" s="223"/>
      <c r="GS796" s="223"/>
      <c r="GT796" s="223"/>
      <c r="GU796" s="223"/>
      <c r="GV796" s="223"/>
      <c r="GW796" s="223"/>
      <c r="GX796" s="223"/>
      <c r="GY796" s="223"/>
      <c r="GZ796" s="223"/>
      <c r="HA796" s="223"/>
      <c r="HB796" s="223"/>
      <c r="HC796" s="223"/>
      <c r="HD796" s="223"/>
      <c r="HE796" s="223"/>
      <c r="HF796" s="223"/>
      <c r="HG796" s="223"/>
      <c r="HH796" s="223"/>
      <c r="HI796" s="223"/>
      <c r="HJ796" s="223"/>
      <c r="HK796" s="223"/>
      <c r="HL796" s="223"/>
      <c r="HM796" s="223"/>
      <c r="HN796" s="223"/>
      <c r="HO796" s="223"/>
      <c r="HP796" s="223"/>
      <c r="HQ796" s="223"/>
      <c r="HR796" s="223"/>
      <c r="HS796" s="223"/>
      <c r="HT796" s="223"/>
      <c r="HU796" s="223"/>
      <c r="HV796" s="223"/>
      <c r="HW796" s="223"/>
      <c r="HX796" s="223"/>
      <c r="HY796" s="223"/>
      <c r="HZ796" s="223"/>
      <c r="IA796" s="223"/>
      <c r="IB796" s="223"/>
      <c r="IC796" s="223"/>
      <c r="ID796" s="223"/>
      <c r="IE796" s="223"/>
      <c r="IF796" s="223"/>
      <c r="IG796" s="223"/>
      <c r="IH796" s="223"/>
      <c r="II796" s="223"/>
      <c r="IJ796" s="223"/>
      <c r="IK796" s="223"/>
      <c r="IL796" s="223"/>
      <c r="IM796" s="223"/>
      <c r="IN796" s="223"/>
      <c r="IO796" s="223"/>
      <c r="IP796" s="223"/>
      <c r="IQ796" s="223"/>
      <c r="IR796" s="223"/>
      <c r="IS796" s="223"/>
      <c r="IT796" s="223"/>
      <c r="IU796" s="223"/>
      <c r="IV796" s="223"/>
      <c r="IW796" s="223"/>
      <c r="IX796" s="223"/>
      <c r="IY796" s="223"/>
      <c r="IZ796" s="223"/>
      <c r="JA796" s="223"/>
      <c r="JB796" s="223"/>
      <c r="JC796" s="223"/>
      <c r="JD796" s="223"/>
      <c r="JE796" s="223"/>
      <c r="JF796" s="223"/>
      <c r="JG796" s="223"/>
    </row>
    <row r="797" spans="1:267" s="767" customFormat="1" ht="57" customHeight="1" x14ac:dyDescent="0.25">
      <c r="A797" s="716">
        <v>1</v>
      </c>
      <c r="B797" s="1551">
        <v>1</v>
      </c>
      <c r="C797" s="1105" t="s">
        <v>498</v>
      </c>
      <c r="D797" s="1105"/>
      <c r="E797" s="1105"/>
      <c r="F797" s="1980">
        <f>SUM(F724)</f>
        <v>3143</v>
      </c>
      <c r="G797" s="1106">
        <f>SUM(G724)</f>
        <v>1048</v>
      </c>
      <c r="H797" s="1106">
        <f>SUM(H724)</f>
        <v>738</v>
      </c>
      <c r="I797" s="1106">
        <f>SUM(I724)</f>
        <v>70.419847328244273</v>
      </c>
      <c r="J797" s="1341"/>
      <c r="K797" s="1341"/>
      <c r="L797" s="1342"/>
      <c r="M797" s="1342"/>
      <c r="N797" s="1342"/>
      <c r="O797" s="1342"/>
      <c r="P797" s="1342"/>
      <c r="Q797" s="1342"/>
      <c r="R797" s="1385"/>
      <c r="S797" s="1385"/>
      <c r="T797" s="1385"/>
      <c r="U797" s="1385"/>
      <c r="V797" s="2706"/>
      <c r="W797" s="1106"/>
      <c r="X797" s="1106"/>
      <c r="Y797" s="1106"/>
      <c r="Z797" s="1343"/>
      <c r="AA797" s="3479"/>
      <c r="AB797" s="1106">
        <f>SUM(AB724)</f>
        <v>0</v>
      </c>
      <c r="AC797" s="1106">
        <f>SUM(AC724)</f>
        <v>0</v>
      </c>
      <c r="AD797" s="1106">
        <f t="shared" si="488"/>
        <v>0</v>
      </c>
      <c r="AE797" s="2159"/>
      <c r="AF797" s="743"/>
      <c r="AG797" s="223"/>
      <c r="AH797" s="223"/>
      <c r="AI797" s="223"/>
      <c r="AJ797" s="223"/>
      <c r="AK797" s="223"/>
      <c r="AL797" s="223"/>
      <c r="AM797" s="223"/>
      <c r="AN797" s="223"/>
      <c r="AO797" s="223"/>
      <c r="AP797" s="223"/>
      <c r="AQ797" s="223"/>
      <c r="AR797" s="223"/>
      <c r="AS797" s="223"/>
      <c r="AT797" s="223"/>
      <c r="AU797" s="223"/>
      <c r="AV797" s="223"/>
      <c r="AW797" s="223"/>
      <c r="AX797" s="223"/>
      <c r="AY797" s="223"/>
      <c r="AZ797" s="223"/>
      <c r="BA797" s="223"/>
      <c r="BB797" s="223"/>
      <c r="BC797" s="223"/>
      <c r="BD797" s="223"/>
      <c r="BE797" s="223"/>
      <c r="BF797" s="223"/>
      <c r="BG797" s="223"/>
      <c r="BH797" s="223"/>
      <c r="BI797" s="223"/>
      <c r="BJ797" s="223"/>
      <c r="BK797" s="223"/>
      <c r="BL797" s="223"/>
      <c r="BM797" s="223"/>
      <c r="BN797" s="223"/>
      <c r="BO797" s="223"/>
      <c r="BP797" s="223"/>
      <c r="BQ797" s="223"/>
      <c r="BR797" s="223"/>
      <c r="BS797" s="223"/>
      <c r="BT797" s="223"/>
      <c r="BU797" s="223"/>
      <c r="BV797" s="223"/>
      <c r="BW797" s="223"/>
      <c r="BX797" s="223"/>
      <c r="BY797" s="223"/>
      <c r="BZ797" s="223"/>
      <c r="CA797" s="223"/>
      <c r="CB797" s="223"/>
      <c r="CC797" s="223"/>
      <c r="CD797" s="223"/>
      <c r="CE797" s="223"/>
      <c r="CF797" s="223"/>
      <c r="CG797" s="223"/>
      <c r="CH797" s="223"/>
      <c r="CI797" s="223"/>
      <c r="CJ797" s="223"/>
      <c r="CK797" s="223"/>
      <c r="CL797" s="223"/>
      <c r="CM797" s="223"/>
      <c r="CN797" s="223"/>
      <c r="CO797" s="223"/>
      <c r="CP797" s="223"/>
      <c r="CQ797" s="223"/>
      <c r="CR797" s="223"/>
      <c r="CS797" s="223"/>
      <c r="CT797" s="223"/>
      <c r="CU797" s="223"/>
      <c r="CV797" s="223"/>
      <c r="CW797" s="223"/>
      <c r="CX797" s="223"/>
      <c r="CY797" s="223"/>
      <c r="CZ797" s="223"/>
      <c r="DA797" s="223"/>
      <c r="DB797" s="223"/>
      <c r="DC797" s="223"/>
      <c r="DD797" s="223"/>
      <c r="DE797" s="223"/>
      <c r="DF797" s="223"/>
      <c r="DG797" s="223"/>
      <c r="DH797" s="223"/>
      <c r="DI797" s="223"/>
      <c r="DJ797" s="223"/>
      <c r="DK797" s="223"/>
      <c r="DL797" s="223"/>
      <c r="DM797" s="223"/>
      <c r="DN797" s="223"/>
      <c r="DO797" s="223"/>
      <c r="DP797" s="223"/>
      <c r="DQ797" s="223"/>
      <c r="DR797" s="223"/>
      <c r="DS797" s="223"/>
      <c r="DT797" s="223"/>
      <c r="DU797" s="223"/>
      <c r="DV797" s="223"/>
      <c r="DW797" s="223"/>
      <c r="DX797" s="223"/>
      <c r="DY797" s="223"/>
      <c r="DZ797" s="223"/>
      <c r="EA797" s="223"/>
      <c r="EB797" s="223"/>
      <c r="EC797" s="223"/>
      <c r="ED797" s="223"/>
      <c r="EE797" s="223"/>
      <c r="EF797" s="223"/>
      <c r="EG797" s="223"/>
      <c r="EH797" s="223"/>
      <c r="EI797" s="223"/>
      <c r="EJ797" s="223"/>
      <c r="EK797" s="223"/>
      <c r="EL797" s="223"/>
      <c r="EM797" s="223"/>
      <c r="EN797" s="223"/>
      <c r="EO797" s="223"/>
      <c r="EP797" s="223"/>
      <c r="EQ797" s="223"/>
      <c r="ER797" s="223"/>
      <c r="ES797" s="223"/>
      <c r="ET797" s="223"/>
      <c r="EU797" s="223"/>
      <c r="EV797" s="223"/>
      <c r="EW797" s="223"/>
      <c r="EX797" s="223"/>
      <c r="EY797" s="223"/>
      <c r="EZ797" s="223"/>
      <c r="FA797" s="223"/>
      <c r="FB797" s="223"/>
      <c r="FC797" s="223"/>
      <c r="FD797" s="223"/>
      <c r="FE797" s="223"/>
      <c r="FF797" s="223"/>
      <c r="FG797" s="223"/>
      <c r="FH797" s="223"/>
      <c r="FI797" s="223"/>
      <c r="FJ797" s="223"/>
      <c r="FK797" s="223"/>
      <c r="FL797" s="223"/>
      <c r="FM797" s="223"/>
      <c r="FN797" s="223"/>
      <c r="FO797" s="223"/>
      <c r="FP797" s="223"/>
      <c r="FQ797" s="223"/>
      <c r="FR797" s="223"/>
      <c r="FS797" s="223"/>
      <c r="FT797" s="223"/>
      <c r="FU797" s="223"/>
      <c r="FV797" s="223"/>
      <c r="FW797" s="223"/>
      <c r="FX797" s="223"/>
      <c r="FY797" s="223"/>
      <c r="FZ797" s="223"/>
      <c r="GA797" s="223"/>
      <c r="GB797" s="223"/>
      <c r="GC797" s="223"/>
      <c r="GD797" s="223"/>
      <c r="GE797" s="223"/>
      <c r="GF797" s="223"/>
      <c r="GG797" s="223"/>
      <c r="GH797" s="223"/>
      <c r="GI797" s="223"/>
      <c r="GJ797" s="223"/>
      <c r="GK797" s="223"/>
      <c r="GL797" s="223"/>
      <c r="GM797" s="223"/>
      <c r="GN797" s="223"/>
      <c r="GO797" s="223"/>
      <c r="GP797" s="223"/>
      <c r="GQ797" s="223"/>
      <c r="GR797" s="223"/>
      <c r="GS797" s="223"/>
      <c r="GT797" s="223"/>
      <c r="GU797" s="223"/>
      <c r="GV797" s="223"/>
      <c r="GW797" s="223"/>
      <c r="GX797" s="223"/>
      <c r="GY797" s="223"/>
      <c r="GZ797" s="223"/>
      <c r="HA797" s="223"/>
      <c r="HB797" s="223"/>
      <c r="HC797" s="223"/>
      <c r="HD797" s="223"/>
      <c r="HE797" s="223"/>
      <c r="HF797" s="223"/>
      <c r="HG797" s="223"/>
      <c r="HH797" s="223"/>
      <c r="HI797" s="223"/>
      <c r="HJ797" s="223"/>
      <c r="HK797" s="223"/>
      <c r="HL797" s="223"/>
      <c r="HM797" s="223"/>
      <c r="HN797" s="223"/>
      <c r="HO797" s="223"/>
      <c r="HP797" s="223"/>
      <c r="HQ797" s="223"/>
      <c r="HR797" s="223"/>
      <c r="HS797" s="223"/>
      <c r="HT797" s="223"/>
      <c r="HU797" s="223"/>
      <c r="HV797" s="223"/>
      <c r="HW797" s="223"/>
      <c r="HX797" s="223"/>
      <c r="HY797" s="223"/>
      <c r="HZ797" s="223"/>
      <c r="IA797" s="223"/>
      <c r="IB797" s="223"/>
      <c r="IC797" s="223"/>
      <c r="ID797" s="223"/>
      <c r="IE797" s="223"/>
      <c r="IF797" s="223"/>
      <c r="IG797" s="223"/>
      <c r="IH797" s="223"/>
      <c r="II797" s="223"/>
      <c r="IJ797" s="223"/>
      <c r="IK797" s="223"/>
      <c r="IL797" s="223"/>
      <c r="IM797" s="223"/>
      <c r="IN797" s="223"/>
      <c r="IO797" s="223"/>
      <c r="IP797" s="223"/>
      <c r="IQ797" s="223"/>
      <c r="IR797" s="223"/>
      <c r="IS797" s="223"/>
      <c r="IT797" s="223"/>
      <c r="IU797" s="223"/>
      <c r="IV797" s="223"/>
      <c r="IW797" s="223"/>
      <c r="IX797" s="223"/>
      <c r="IY797" s="223"/>
      <c r="IZ797" s="223"/>
      <c r="JA797" s="223"/>
      <c r="JB797" s="223"/>
      <c r="JC797" s="223"/>
      <c r="JD797" s="223"/>
      <c r="JE797" s="223"/>
      <c r="JF797" s="223"/>
      <c r="JG797" s="223"/>
    </row>
    <row r="798" spans="1:267" s="767" customFormat="1" ht="15" customHeight="1" x14ac:dyDescent="0.25">
      <c r="A798" s="716">
        <v>1</v>
      </c>
      <c r="B798" s="1551">
        <v>1</v>
      </c>
      <c r="C798" s="1189" t="s">
        <v>42</v>
      </c>
      <c r="D798" s="1189"/>
      <c r="E798" s="1105"/>
      <c r="F798" s="1371">
        <f>SUM(F727:F729)</f>
        <v>1656</v>
      </c>
      <c r="G798" s="1189">
        <f>SUM(G727:G729)</f>
        <v>552</v>
      </c>
      <c r="H798" s="1189">
        <f>SUM(H727:H729)</f>
        <v>557</v>
      </c>
      <c r="I798" s="1344">
        <f>H798/G798*100</f>
        <v>100.90579710144927</v>
      </c>
      <c r="J798" s="1341"/>
      <c r="K798" s="1341"/>
      <c r="L798" s="1342"/>
      <c r="M798" s="1342"/>
      <c r="N798" s="1342"/>
      <c r="O798" s="1342"/>
      <c r="P798" s="1342"/>
      <c r="Q798" s="1342"/>
      <c r="R798" s="1385">
        <f t="shared" ref="R798:AC798" si="535">SUM(R726)</f>
        <v>3500.8753199999996</v>
      </c>
      <c r="S798" s="1385">
        <f t="shared" ref="S798:T798" si="536">SUM(S726)</f>
        <v>3500.8753199999996</v>
      </c>
      <c r="T798" s="1385">
        <f t="shared" si="536"/>
        <v>3500.8753199999996</v>
      </c>
      <c r="U798" s="1385">
        <f t="shared" ref="U798" si="537">SUM(U726)</f>
        <v>3500.8753199999996</v>
      </c>
      <c r="V798" s="2706">
        <f t="shared" si="535"/>
        <v>1166.9584399999999</v>
      </c>
      <c r="W798" s="1106">
        <f t="shared" si="535"/>
        <v>1238.06846</v>
      </c>
      <c r="X798" s="1106">
        <f t="shared" si="535"/>
        <v>0</v>
      </c>
      <c r="Y798" s="1106">
        <f t="shared" si="535"/>
        <v>71.110020000000077</v>
      </c>
      <c r="Z798" s="1343">
        <f t="shared" si="535"/>
        <v>0</v>
      </c>
      <c r="AA798" s="3479">
        <f t="shared" si="535"/>
        <v>1238.06846</v>
      </c>
      <c r="AB798" s="1106">
        <f t="shared" si="535"/>
        <v>0</v>
      </c>
      <c r="AC798" s="1106">
        <f t="shared" si="535"/>
        <v>0</v>
      </c>
      <c r="AD798" s="1106">
        <f t="shared" si="488"/>
        <v>0</v>
      </c>
      <c r="AE798" s="2159"/>
      <c r="AF798" s="743"/>
      <c r="AG798" s="223"/>
      <c r="AH798" s="223"/>
      <c r="AI798" s="223"/>
      <c r="AJ798" s="223"/>
      <c r="AK798" s="223"/>
      <c r="AL798" s="223"/>
      <c r="AM798" s="223"/>
      <c r="AN798" s="223"/>
      <c r="AO798" s="223"/>
      <c r="AP798" s="223"/>
      <c r="AQ798" s="223"/>
      <c r="AR798" s="223"/>
      <c r="AS798" s="223"/>
      <c r="AT798" s="223"/>
      <c r="AU798" s="223"/>
      <c r="AV798" s="223"/>
      <c r="AW798" s="223"/>
      <c r="AX798" s="223"/>
      <c r="AY798" s="223"/>
      <c r="AZ798" s="223"/>
      <c r="BA798" s="223"/>
      <c r="BB798" s="223"/>
      <c r="BC798" s="223"/>
      <c r="BD798" s="223"/>
      <c r="BE798" s="223"/>
      <c r="BF798" s="223"/>
      <c r="BG798" s="223"/>
      <c r="BH798" s="223"/>
      <c r="BI798" s="223"/>
      <c r="BJ798" s="223"/>
      <c r="BK798" s="223"/>
      <c r="BL798" s="223"/>
      <c r="BM798" s="223"/>
      <c r="BN798" s="223"/>
      <c r="BO798" s="223"/>
      <c r="BP798" s="223"/>
      <c r="BQ798" s="223"/>
      <c r="BR798" s="223"/>
      <c r="BS798" s="223"/>
      <c r="BT798" s="223"/>
      <c r="BU798" s="223"/>
      <c r="BV798" s="223"/>
      <c r="BW798" s="223"/>
      <c r="BX798" s="223"/>
      <c r="BY798" s="223"/>
      <c r="BZ798" s="223"/>
      <c r="CA798" s="223"/>
      <c r="CB798" s="223"/>
      <c r="CC798" s="223"/>
      <c r="CD798" s="223"/>
      <c r="CE798" s="223"/>
      <c r="CF798" s="223"/>
      <c r="CG798" s="223"/>
      <c r="CH798" s="223"/>
      <c r="CI798" s="223"/>
      <c r="CJ798" s="223"/>
      <c r="CK798" s="223"/>
      <c r="CL798" s="223"/>
      <c r="CM798" s="223"/>
      <c r="CN798" s="223"/>
      <c r="CO798" s="223"/>
      <c r="CP798" s="223"/>
      <c r="CQ798" s="223"/>
      <c r="CR798" s="223"/>
      <c r="CS798" s="223"/>
      <c r="CT798" s="223"/>
      <c r="CU798" s="223"/>
      <c r="CV798" s="223"/>
      <c r="CW798" s="223"/>
      <c r="CX798" s="223"/>
      <c r="CY798" s="223"/>
      <c r="CZ798" s="223"/>
      <c r="DA798" s="223"/>
      <c r="DB798" s="223"/>
      <c r="DC798" s="223"/>
      <c r="DD798" s="223"/>
      <c r="DE798" s="223"/>
      <c r="DF798" s="223"/>
      <c r="DG798" s="223"/>
      <c r="DH798" s="223"/>
      <c r="DI798" s="223"/>
      <c r="DJ798" s="223"/>
      <c r="DK798" s="223"/>
      <c r="DL798" s="223"/>
      <c r="DM798" s="223"/>
      <c r="DN798" s="223"/>
      <c r="DO798" s="223"/>
      <c r="DP798" s="223"/>
      <c r="DQ798" s="223"/>
      <c r="DR798" s="223"/>
      <c r="DS798" s="223"/>
      <c r="DT798" s="223"/>
      <c r="DU798" s="223"/>
      <c r="DV798" s="223"/>
      <c r="DW798" s="223"/>
      <c r="DX798" s="223"/>
      <c r="DY798" s="223"/>
      <c r="DZ798" s="223"/>
      <c r="EA798" s="223"/>
      <c r="EB798" s="223"/>
      <c r="EC798" s="223"/>
      <c r="ED798" s="223"/>
      <c r="EE798" s="223"/>
      <c r="EF798" s="223"/>
      <c r="EG798" s="223"/>
      <c r="EH798" s="223"/>
      <c r="EI798" s="223"/>
      <c r="EJ798" s="223"/>
      <c r="EK798" s="223"/>
      <c r="EL798" s="223"/>
      <c r="EM798" s="223"/>
      <c r="EN798" s="223"/>
      <c r="EO798" s="223"/>
      <c r="EP798" s="223"/>
      <c r="EQ798" s="223"/>
      <c r="ER798" s="223"/>
      <c r="ES798" s="223"/>
      <c r="ET798" s="223"/>
      <c r="EU798" s="223"/>
      <c r="EV798" s="223"/>
      <c r="EW798" s="223"/>
      <c r="EX798" s="223"/>
      <c r="EY798" s="223"/>
      <c r="EZ798" s="223"/>
      <c r="FA798" s="223"/>
      <c r="FB798" s="223"/>
      <c r="FC798" s="223"/>
      <c r="FD798" s="223"/>
      <c r="FE798" s="223"/>
      <c r="FF798" s="223"/>
      <c r="FG798" s="223"/>
      <c r="FH798" s="223"/>
      <c r="FI798" s="223"/>
      <c r="FJ798" s="223"/>
      <c r="FK798" s="223"/>
      <c r="FL798" s="223"/>
      <c r="FM798" s="223"/>
      <c r="FN798" s="223"/>
      <c r="FO798" s="223"/>
      <c r="FP798" s="223"/>
      <c r="FQ798" s="223"/>
      <c r="FR798" s="223"/>
      <c r="FS798" s="223"/>
      <c r="FT798" s="223"/>
      <c r="FU798" s="223"/>
      <c r="FV798" s="223"/>
      <c r="FW798" s="223"/>
      <c r="FX798" s="223"/>
      <c r="FY798" s="223"/>
      <c r="FZ798" s="223"/>
      <c r="GA798" s="223"/>
      <c r="GB798" s="223"/>
      <c r="GC798" s="223"/>
      <c r="GD798" s="223"/>
      <c r="GE798" s="223"/>
      <c r="GF798" s="223"/>
      <c r="GG798" s="223"/>
      <c r="GH798" s="223"/>
      <c r="GI798" s="223"/>
      <c r="GJ798" s="223"/>
      <c r="GK798" s="223"/>
      <c r="GL798" s="223"/>
      <c r="GM798" s="223"/>
      <c r="GN798" s="223"/>
      <c r="GO798" s="223"/>
      <c r="GP798" s="223"/>
      <c r="GQ798" s="223"/>
      <c r="GR798" s="223"/>
      <c r="GS798" s="223"/>
      <c r="GT798" s="223"/>
      <c r="GU798" s="223"/>
      <c r="GV798" s="223"/>
      <c r="GW798" s="223"/>
      <c r="GX798" s="223"/>
      <c r="GY798" s="223"/>
      <c r="GZ798" s="223"/>
      <c r="HA798" s="223"/>
      <c r="HB798" s="223"/>
      <c r="HC798" s="223"/>
      <c r="HD798" s="223"/>
      <c r="HE798" s="223"/>
      <c r="HF798" s="223"/>
      <c r="HG798" s="223"/>
      <c r="HH798" s="223"/>
      <c r="HI798" s="223"/>
      <c r="HJ798" s="223"/>
      <c r="HK798" s="223"/>
      <c r="HL798" s="223"/>
      <c r="HM798" s="223"/>
      <c r="HN798" s="223"/>
      <c r="HO798" s="223"/>
      <c r="HP798" s="223"/>
      <c r="HQ798" s="223"/>
      <c r="HR798" s="223"/>
      <c r="HS798" s="223"/>
      <c r="HT798" s="223"/>
      <c r="HU798" s="223"/>
      <c r="HV798" s="223"/>
      <c r="HW798" s="223"/>
      <c r="HX798" s="223"/>
      <c r="HY798" s="223"/>
      <c r="HZ798" s="223"/>
      <c r="IA798" s="223"/>
      <c r="IB798" s="223"/>
      <c r="IC798" s="223"/>
      <c r="ID798" s="223"/>
      <c r="IE798" s="223"/>
      <c r="IF798" s="223"/>
      <c r="IG798" s="223"/>
      <c r="IH798" s="223"/>
      <c r="II798" s="223"/>
      <c r="IJ798" s="223"/>
      <c r="IK798" s="223"/>
      <c r="IL798" s="223"/>
      <c r="IM798" s="223"/>
      <c r="IN798" s="223"/>
      <c r="IO798" s="223"/>
      <c r="IP798" s="223"/>
      <c r="IQ798" s="223"/>
      <c r="IR798" s="223"/>
      <c r="IS798" s="223"/>
      <c r="IT798" s="223"/>
      <c r="IU798" s="223"/>
      <c r="IV798" s="223"/>
      <c r="IW798" s="223"/>
      <c r="IX798" s="223"/>
      <c r="IY798" s="223"/>
      <c r="IZ798" s="223"/>
      <c r="JA798" s="223"/>
      <c r="JB798" s="223"/>
      <c r="JC798" s="223"/>
      <c r="JD798" s="223"/>
      <c r="JE798" s="223"/>
      <c r="JF798" s="223"/>
      <c r="JG798" s="223"/>
    </row>
    <row r="799" spans="1:267" s="767" customFormat="1" ht="25.5" customHeight="1" x14ac:dyDescent="0.25">
      <c r="A799" s="716"/>
      <c r="B799" s="1551">
        <v>1</v>
      </c>
      <c r="C799" s="1189" t="s">
        <v>163</v>
      </c>
      <c r="D799" s="1189"/>
      <c r="E799" s="1105"/>
      <c r="F799" s="1371">
        <f>F725+F762</f>
        <v>150367.47008547009</v>
      </c>
      <c r="G799" s="1189">
        <f>G725+G762</f>
        <v>50124.071225071224</v>
      </c>
      <c r="H799" s="1189">
        <f>H725+H762</f>
        <v>46164.27066890469</v>
      </c>
      <c r="I799" s="1344">
        <f>H799/G799*100</f>
        <v>92.100002135928037</v>
      </c>
      <c r="J799" s="1341"/>
      <c r="K799" s="1341"/>
      <c r="L799" s="1342"/>
      <c r="M799" s="1342"/>
      <c r="N799" s="1342"/>
      <c r="O799" s="1342"/>
      <c r="P799" s="1342"/>
      <c r="Q799" s="1342"/>
      <c r="R799" s="1340">
        <f t="shared" ref="R799:AA799" si="538">R762+R725</f>
        <v>148681.24041999999</v>
      </c>
      <c r="S799" s="1340">
        <f t="shared" ref="S799:T799" si="539">S762+S725</f>
        <v>148681.24041999999</v>
      </c>
      <c r="T799" s="1340">
        <f t="shared" si="539"/>
        <v>148681.24041999999</v>
      </c>
      <c r="U799" s="1340">
        <f t="shared" ref="U799" si="540">U762+U725</f>
        <v>148681.24041999999</v>
      </c>
      <c r="V799" s="2711">
        <f t="shared" si="538"/>
        <v>49560.413473333334</v>
      </c>
      <c r="W799" s="1189">
        <f t="shared" si="538"/>
        <v>38507.43578</v>
      </c>
      <c r="X799" s="1189">
        <f t="shared" si="538"/>
        <v>0</v>
      </c>
      <c r="Y799" s="1189">
        <f t="shared" si="538"/>
        <v>-11052.977693333334</v>
      </c>
      <c r="Z799" s="1345">
        <f t="shared" si="538"/>
        <v>-193.97739999999999</v>
      </c>
      <c r="AA799" s="3480">
        <f t="shared" si="538"/>
        <v>38313.458380000004</v>
      </c>
      <c r="AB799" s="1189">
        <f>AB725+AB762</f>
        <v>0</v>
      </c>
      <c r="AC799" s="1189">
        <f>AC762+AC725</f>
        <v>0</v>
      </c>
      <c r="AD799" s="1189">
        <f t="shared" si="488"/>
        <v>0</v>
      </c>
      <c r="AE799" s="2159"/>
      <c r="AF799" s="743"/>
      <c r="AG799" s="223"/>
      <c r="AH799" s="223"/>
      <c r="AI799" s="223"/>
      <c r="AJ799" s="223"/>
      <c r="AK799" s="223"/>
      <c r="AL799" s="223"/>
      <c r="AM799" s="223"/>
      <c r="AN799" s="223"/>
      <c r="AO799" s="223"/>
      <c r="AP799" s="223"/>
      <c r="AQ799" s="223"/>
      <c r="AR799" s="223"/>
      <c r="AS799" s="223"/>
      <c r="AT799" s="223"/>
      <c r="AU799" s="223"/>
      <c r="AV799" s="223"/>
      <c r="AW799" s="223"/>
      <c r="AX799" s="223"/>
      <c r="AY799" s="223"/>
      <c r="AZ799" s="223"/>
      <c r="BA799" s="223"/>
      <c r="BB799" s="223"/>
      <c r="BC799" s="223"/>
      <c r="BD799" s="223"/>
      <c r="BE799" s="223"/>
      <c r="BF799" s="223"/>
      <c r="BG799" s="223"/>
      <c r="BH799" s="223"/>
      <c r="BI799" s="223"/>
      <c r="BJ799" s="223"/>
      <c r="BK799" s="223"/>
      <c r="BL799" s="223"/>
      <c r="BM799" s="223"/>
      <c r="BN799" s="223"/>
      <c r="BO799" s="223"/>
      <c r="BP799" s="223"/>
      <c r="BQ799" s="223"/>
      <c r="BR799" s="223"/>
      <c r="BS799" s="223"/>
      <c r="BT799" s="223"/>
      <c r="BU799" s="223"/>
      <c r="BV799" s="223"/>
      <c r="BW799" s="223"/>
      <c r="BX799" s="223"/>
      <c r="BY799" s="223"/>
      <c r="BZ799" s="223"/>
      <c r="CA799" s="223"/>
      <c r="CB799" s="223"/>
      <c r="CC799" s="223"/>
      <c r="CD799" s="223"/>
      <c r="CE799" s="223"/>
      <c r="CF799" s="223"/>
      <c r="CG799" s="223"/>
      <c r="CH799" s="223"/>
      <c r="CI799" s="223"/>
      <c r="CJ799" s="223"/>
      <c r="CK799" s="223"/>
      <c r="CL799" s="223"/>
      <c r="CM799" s="223"/>
      <c r="CN799" s="223"/>
      <c r="CO799" s="223"/>
      <c r="CP799" s="223"/>
      <c r="CQ799" s="223"/>
      <c r="CR799" s="223"/>
      <c r="CS799" s="223"/>
      <c r="CT799" s="223"/>
      <c r="CU799" s="223"/>
      <c r="CV799" s="223"/>
      <c r="CW799" s="223"/>
      <c r="CX799" s="223"/>
      <c r="CY799" s="223"/>
      <c r="CZ799" s="223"/>
      <c r="DA799" s="223"/>
      <c r="DB799" s="223"/>
      <c r="DC799" s="223"/>
      <c r="DD799" s="223"/>
      <c r="DE799" s="223"/>
      <c r="DF799" s="223"/>
      <c r="DG799" s="223"/>
      <c r="DH799" s="223"/>
      <c r="DI799" s="223"/>
      <c r="DJ799" s="223"/>
      <c r="DK799" s="223"/>
      <c r="DL799" s="223"/>
      <c r="DM799" s="223"/>
      <c r="DN799" s="223"/>
      <c r="DO799" s="223"/>
      <c r="DP799" s="223"/>
      <c r="DQ799" s="223"/>
      <c r="DR799" s="223"/>
      <c r="DS799" s="223"/>
      <c r="DT799" s="223"/>
      <c r="DU799" s="223"/>
      <c r="DV799" s="223"/>
      <c r="DW799" s="223"/>
      <c r="DX799" s="223"/>
      <c r="DY799" s="223"/>
      <c r="DZ799" s="223"/>
      <c r="EA799" s="223"/>
      <c r="EB799" s="223"/>
      <c r="EC799" s="223"/>
      <c r="ED799" s="223"/>
      <c r="EE799" s="223"/>
      <c r="EF799" s="223"/>
      <c r="EG799" s="223"/>
      <c r="EH799" s="223"/>
      <c r="EI799" s="223"/>
      <c r="EJ799" s="223"/>
      <c r="EK799" s="223"/>
      <c r="EL799" s="223"/>
      <c r="EM799" s="223"/>
      <c r="EN799" s="223"/>
      <c r="EO799" s="223"/>
      <c r="EP799" s="223"/>
      <c r="EQ799" s="223"/>
      <c r="ER799" s="223"/>
      <c r="ES799" s="223"/>
      <c r="ET799" s="223"/>
      <c r="EU799" s="223"/>
      <c r="EV799" s="223"/>
      <c r="EW799" s="223"/>
      <c r="EX799" s="223"/>
      <c r="EY799" s="223"/>
      <c r="EZ799" s="223"/>
      <c r="FA799" s="223"/>
      <c r="FB799" s="223"/>
      <c r="FC799" s="223"/>
      <c r="FD799" s="223"/>
      <c r="FE799" s="223"/>
      <c r="FF799" s="223"/>
      <c r="FG799" s="223"/>
      <c r="FH799" s="223"/>
      <c r="FI799" s="223"/>
      <c r="FJ799" s="223"/>
      <c r="FK799" s="223"/>
      <c r="FL799" s="223"/>
      <c r="FM799" s="223"/>
      <c r="FN799" s="223"/>
      <c r="FO799" s="223"/>
      <c r="FP799" s="223"/>
      <c r="FQ799" s="223"/>
      <c r="FR799" s="223"/>
      <c r="FS799" s="223"/>
      <c r="FT799" s="223"/>
      <c r="FU799" s="223"/>
      <c r="FV799" s="223"/>
      <c r="FW799" s="223"/>
      <c r="FX799" s="223"/>
      <c r="FY799" s="223"/>
      <c r="FZ799" s="223"/>
      <c r="GA799" s="223"/>
      <c r="GB799" s="223"/>
      <c r="GC799" s="223"/>
      <c r="GD799" s="223"/>
      <c r="GE799" s="223"/>
      <c r="GF799" s="223"/>
      <c r="GG799" s="223"/>
      <c r="GH799" s="223"/>
      <c r="GI799" s="223"/>
      <c r="GJ799" s="223"/>
      <c r="GK799" s="223"/>
      <c r="GL799" s="223"/>
      <c r="GM799" s="223"/>
      <c r="GN799" s="223"/>
      <c r="GO799" s="223"/>
      <c r="GP799" s="223"/>
      <c r="GQ799" s="223"/>
      <c r="GR799" s="223"/>
      <c r="GS799" s="223"/>
      <c r="GT799" s="223"/>
      <c r="GU799" s="223"/>
      <c r="GV799" s="223"/>
      <c r="GW799" s="223"/>
      <c r="GX799" s="223"/>
      <c r="GY799" s="223"/>
      <c r="GZ799" s="223"/>
      <c r="HA799" s="223"/>
      <c r="HB799" s="223"/>
      <c r="HC799" s="223"/>
      <c r="HD799" s="223"/>
      <c r="HE799" s="223"/>
      <c r="HF799" s="223"/>
      <c r="HG799" s="223"/>
      <c r="HH799" s="223"/>
      <c r="HI799" s="223"/>
      <c r="HJ799" s="223"/>
      <c r="HK799" s="223"/>
      <c r="HL799" s="223"/>
      <c r="HM799" s="223"/>
      <c r="HN799" s="223"/>
      <c r="HO799" s="223"/>
      <c r="HP799" s="223"/>
      <c r="HQ799" s="223"/>
      <c r="HR799" s="223"/>
      <c r="HS799" s="223"/>
      <c r="HT799" s="223"/>
      <c r="HU799" s="223"/>
      <c r="HV799" s="223"/>
      <c r="HW799" s="223"/>
      <c r="HX799" s="223"/>
      <c r="HY799" s="223"/>
      <c r="HZ799" s="223"/>
      <c r="IA799" s="223"/>
      <c r="IB799" s="223"/>
      <c r="IC799" s="223"/>
      <c r="ID799" s="223"/>
      <c r="IE799" s="223"/>
      <c r="IF799" s="223"/>
      <c r="IG799" s="223"/>
      <c r="IH799" s="223"/>
      <c r="II799" s="223"/>
      <c r="IJ799" s="223"/>
      <c r="IK799" s="223"/>
      <c r="IL799" s="223"/>
      <c r="IM799" s="223"/>
      <c r="IN799" s="223"/>
      <c r="IO799" s="223"/>
      <c r="IP799" s="223"/>
      <c r="IQ799" s="223"/>
      <c r="IR799" s="223"/>
      <c r="IS799" s="223"/>
      <c r="IT799" s="223"/>
      <c r="IU799" s="223"/>
      <c r="IV799" s="223"/>
      <c r="IW799" s="223"/>
      <c r="IX799" s="223"/>
      <c r="IY799" s="223"/>
      <c r="IZ799" s="223"/>
      <c r="JA799" s="223"/>
      <c r="JB799" s="223"/>
      <c r="JC799" s="223"/>
      <c r="JD799" s="223"/>
      <c r="JE799" s="223"/>
      <c r="JF799" s="223"/>
      <c r="JG799" s="223"/>
    </row>
    <row r="800" spans="1:267" s="767" customFormat="1" ht="15" customHeight="1" x14ac:dyDescent="0.25">
      <c r="A800" s="716"/>
      <c r="B800" s="1551">
        <v>1</v>
      </c>
      <c r="C800" s="1195" t="s">
        <v>14</v>
      </c>
      <c r="D800" s="1195"/>
      <c r="E800" s="1105"/>
      <c r="F800" s="1371"/>
      <c r="G800" s="1189"/>
      <c r="H800" s="1189"/>
      <c r="I800" s="1344"/>
      <c r="J800" s="1341"/>
      <c r="K800" s="1341"/>
      <c r="L800" s="1342"/>
      <c r="M800" s="1342"/>
      <c r="N800" s="1342"/>
      <c r="O800" s="1342"/>
      <c r="P800" s="1342"/>
      <c r="Q800" s="1342"/>
      <c r="R800" s="1385"/>
      <c r="S800" s="1385"/>
      <c r="T800" s="1385"/>
      <c r="U800" s="1385"/>
      <c r="V800" s="2706"/>
      <c r="W800" s="1106"/>
      <c r="X800" s="1106"/>
      <c r="Y800" s="1106"/>
      <c r="Z800" s="1343"/>
      <c r="AA800" s="3479"/>
      <c r="AB800" s="1189"/>
      <c r="AC800" s="1106"/>
      <c r="AD800" s="1106">
        <f t="shared" ref="AD800:AD864" si="541">AC800/1000</f>
        <v>0</v>
      </c>
      <c r="AE800" s="2159"/>
      <c r="AF800" s="743"/>
      <c r="AG800" s="223"/>
      <c r="AH800" s="223"/>
      <c r="AI800" s="223"/>
      <c r="AJ800" s="223"/>
      <c r="AK800" s="223"/>
      <c r="AL800" s="223"/>
      <c r="AM800" s="223"/>
      <c r="AN800" s="223"/>
      <c r="AO800" s="223"/>
      <c r="AP800" s="223"/>
      <c r="AQ800" s="223"/>
      <c r="AR800" s="223"/>
      <c r="AS800" s="223"/>
      <c r="AT800" s="223"/>
      <c r="AU800" s="223"/>
      <c r="AV800" s="223"/>
      <c r="AW800" s="223"/>
      <c r="AX800" s="223"/>
      <c r="AY800" s="223"/>
      <c r="AZ800" s="223"/>
      <c r="BA800" s="223"/>
      <c r="BB800" s="223"/>
      <c r="BC800" s="223"/>
      <c r="BD800" s="223"/>
      <c r="BE800" s="223"/>
      <c r="BF800" s="223"/>
      <c r="BG800" s="223"/>
      <c r="BH800" s="223"/>
      <c r="BI800" s="223"/>
      <c r="BJ800" s="223"/>
      <c r="BK800" s="223"/>
      <c r="BL800" s="223"/>
      <c r="BM800" s="223"/>
      <c r="BN800" s="223"/>
      <c r="BO800" s="223"/>
      <c r="BP800" s="223"/>
      <c r="BQ800" s="223"/>
      <c r="BR800" s="223"/>
      <c r="BS800" s="223"/>
      <c r="BT800" s="223"/>
      <c r="BU800" s="223"/>
      <c r="BV800" s="223"/>
      <c r="BW800" s="223"/>
      <c r="BX800" s="223"/>
      <c r="BY800" s="223"/>
      <c r="BZ800" s="223"/>
      <c r="CA800" s="223"/>
      <c r="CB800" s="223"/>
      <c r="CC800" s="223"/>
      <c r="CD800" s="223"/>
      <c r="CE800" s="223"/>
      <c r="CF800" s="223"/>
      <c r="CG800" s="223"/>
      <c r="CH800" s="223"/>
      <c r="CI800" s="223"/>
      <c r="CJ800" s="223"/>
      <c r="CK800" s="223"/>
      <c r="CL800" s="223"/>
      <c r="CM800" s="223"/>
      <c r="CN800" s="223"/>
      <c r="CO800" s="223"/>
      <c r="CP800" s="223"/>
      <c r="CQ800" s="223"/>
      <c r="CR800" s="223"/>
      <c r="CS800" s="223"/>
      <c r="CT800" s="223"/>
      <c r="CU800" s="223"/>
      <c r="CV800" s="223"/>
      <c r="CW800" s="223"/>
      <c r="CX800" s="223"/>
      <c r="CY800" s="223"/>
      <c r="CZ800" s="223"/>
      <c r="DA800" s="223"/>
      <c r="DB800" s="223"/>
      <c r="DC800" s="223"/>
      <c r="DD800" s="223"/>
      <c r="DE800" s="223"/>
      <c r="DF800" s="223"/>
      <c r="DG800" s="223"/>
      <c r="DH800" s="223"/>
      <c r="DI800" s="223"/>
      <c r="DJ800" s="223"/>
      <c r="DK800" s="223"/>
      <c r="DL800" s="223"/>
      <c r="DM800" s="223"/>
      <c r="DN800" s="223"/>
      <c r="DO800" s="223"/>
      <c r="DP800" s="223"/>
      <c r="DQ800" s="223"/>
      <c r="DR800" s="223"/>
      <c r="DS800" s="223"/>
      <c r="DT800" s="223"/>
      <c r="DU800" s="223"/>
      <c r="DV800" s="223"/>
      <c r="DW800" s="223"/>
      <c r="DX800" s="223"/>
      <c r="DY800" s="223"/>
      <c r="DZ800" s="223"/>
      <c r="EA800" s="223"/>
      <c r="EB800" s="223"/>
      <c r="EC800" s="223"/>
      <c r="ED800" s="223"/>
      <c r="EE800" s="223"/>
      <c r="EF800" s="223"/>
      <c r="EG800" s="223"/>
      <c r="EH800" s="223"/>
      <c r="EI800" s="223"/>
      <c r="EJ800" s="223"/>
      <c r="EK800" s="223"/>
      <c r="EL800" s="223"/>
      <c r="EM800" s="223"/>
      <c r="EN800" s="223"/>
      <c r="EO800" s="223"/>
      <c r="EP800" s="223"/>
      <c r="EQ800" s="223"/>
      <c r="ER800" s="223"/>
      <c r="ES800" s="223"/>
      <c r="ET800" s="223"/>
      <c r="EU800" s="223"/>
      <c r="EV800" s="223"/>
      <c r="EW800" s="223"/>
      <c r="EX800" s="223"/>
      <c r="EY800" s="223"/>
      <c r="EZ800" s="223"/>
      <c r="FA800" s="223"/>
      <c r="FB800" s="223"/>
      <c r="FC800" s="223"/>
      <c r="FD800" s="223"/>
      <c r="FE800" s="223"/>
      <c r="FF800" s="223"/>
      <c r="FG800" s="223"/>
      <c r="FH800" s="223"/>
      <c r="FI800" s="223"/>
      <c r="FJ800" s="223"/>
      <c r="FK800" s="223"/>
      <c r="FL800" s="223"/>
      <c r="FM800" s="223"/>
      <c r="FN800" s="223"/>
      <c r="FO800" s="223"/>
      <c r="FP800" s="223"/>
      <c r="FQ800" s="223"/>
      <c r="FR800" s="223"/>
      <c r="FS800" s="223"/>
      <c r="FT800" s="223"/>
      <c r="FU800" s="223"/>
      <c r="FV800" s="223"/>
      <c r="FW800" s="223"/>
      <c r="FX800" s="223"/>
      <c r="FY800" s="223"/>
      <c r="FZ800" s="223"/>
      <c r="GA800" s="223"/>
      <c r="GB800" s="223"/>
      <c r="GC800" s="223"/>
      <c r="GD800" s="223"/>
      <c r="GE800" s="223"/>
      <c r="GF800" s="223"/>
      <c r="GG800" s="223"/>
      <c r="GH800" s="223"/>
      <c r="GI800" s="223"/>
      <c r="GJ800" s="223"/>
      <c r="GK800" s="223"/>
      <c r="GL800" s="223"/>
      <c r="GM800" s="223"/>
      <c r="GN800" s="223"/>
      <c r="GO800" s="223"/>
      <c r="GP800" s="223"/>
      <c r="GQ800" s="223"/>
      <c r="GR800" s="223"/>
      <c r="GS800" s="223"/>
      <c r="GT800" s="223"/>
      <c r="GU800" s="223"/>
      <c r="GV800" s="223"/>
      <c r="GW800" s="223"/>
      <c r="GX800" s="223"/>
      <c r="GY800" s="223"/>
      <c r="GZ800" s="223"/>
      <c r="HA800" s="223"/>
      <c r="HB800" s="223"/>
      <c r="HC800" s="223"/>
      <c r="HD800" s="223"/>
      <c r="HE800" s="223"/>
      <c r="HF800" s="223"/>
      <c r="HG800" s="223"/>
      <c r="HH800" s="223"/>
      <c r="HI800" s="223"/>
      <c r="HJ800" s="223"/>
      <c r="HK800" s="223"/>
      <c r="HL800" s="223"/>
      <c r="HM800" s="223"/>
      <c r="HN800" s="223"/>
      <c r="HO800" s="223"/>
      <c r="HP800" s="223"/>
      <c r="HQ800" s="223"/>
      <c r="HR800" s="223"/>
      <c r="HS800" s="223"/>
      <c r="HT800" s="223"/>
      <c r="HU800" s="223"/>
      <c r="HV800" s="223"/>
      <c r="HW800" s="223"/>
      <c r="HX800" s="223"/>
      <c r="HY800" s="223"/>
      <c r="HZ800" s="223"/>
      <c r="IA800" s="223"/>
      <c r="IB800" s="223"/>
      <c r="IC800" s="223"/>
      <c r="ID800" s="223"/>
      <c r="IE800" s="223"/>
      <c r="IF800" s="223"/>
      <c r="IG800" s="223"/>
      <c r="IH800" s="223"/>
      <c r="II800" s="223"/>
      <c r="IJ800" s="223"/>
      <c r="IK800" s="223"/>
      <c r="IL800" s="223"/>
      <c r="IM800" s="223"/>
      <c r="IN800" s="223"/>
      <c r="IO800" s="223"/>
      <c r="IP800" s="223"/>
      <c r="IQ800" s="223"/>
      <c r="IR800" s="223"/>
      <c r="IS800" s="223"/>
      <c r="IT800" s="223"/>
      <c r="IU800" s="223"/>
      <c r="IV800" s="223"/>
      <c r="IW800" s="223"/>
      <c r="IX800" s="223"/>
      <c r="IY800" s="223"/>
      <c r="IZ800" s="223"/>
      <c r="JA800" s="223"/>
      <c r="JB800" s="223"/>
      <c r="JC800" s="223"/>
      <c r="JD800" s="223"/>
      <c r="JE800" s="223"/>
      <c r="JF800" s="223"/>
      <c r="JG800" s="223"/>
    </row>
    <row r="801" spans="1:267" s="767" customFormat="1" ht="15" customHeight="1" x14ac:dyDescent="0.25">
      <c r="A801" s="716"/>
      <c r="B801" s="1551">
        <v>1</v>
      </c>
      <c r="C801" s="1308" t="s">
        <v>645</v>
      </c>
      <c r="D801" s="1308"/>
      <c r="E801" s="1105"/>
      <c r="F801" s="1371">
        <f>F757+F710+F698</f>
        <v>116354.59259259258</v>
      </c>
      <c r="G801" s="1189">
        <f>G757+G710+G698</f>
        <v>38785.407407407409</v>
      </c>
      <c r="H801" s="1189">
        <f>H757+H710+H698</f>
        <v>28711.514828448846</v>
      </c>
      <c r="I801" s="1344">
        <f>H801/G801*100</f>
        <v>74.02659079188993</v>
      </c>
      <c r="J801" s="1341"/>
      <c r="K801" s="1341"/>
      <c r="L801" s="1342"/>
      <c r="M801" s="1342"/>
      <c r="N801" s="1342"/>
      <c r="O801" s="1342"/>
      <c r="P801" s="1342"/>
      <c r="Q801" s="1342"/>
      <c r="R801" s="1385"/>
      <c r="S801" s="1385"/>
      <c r="T801" s="1385"/>
      <c r="U801" s="1385"/>
      <c r="V801" s="2706"/>
      <c r="W801" s="1106"/>
      <c r="X801" s="1106"/>
      <c r="Y801" s="1106"/>
      <c r="Z801" s="1343"/>
      <c r="AA801" s="3479"/>
      <c r="AB801" s="1189">
        <f>AB757+AB710+AB698</f>
        <v>0</v>
      </c>
      <c r="AC801" s="1189">
        <f>AC757+AC710+AC698</f>
        <v>0</v>
      </c>
      <c r="AD801" s="1189">
        <f t="shared" si="541"/>
        <v>0</v>
      </c>
      <c r="AE801" s="2159"/>
      <c r="AF801" s="743"/>
      <c r="AG801" s="223"/>
      <c r="AH801" s="223"/>
      <c r="AI801" s="223"/>
      <c r="AJ801" s="223"/>
      <c r="AK801" s="223"/>
      <c r="AL801" s="223"/>
      <c r="AM801" s="223"/>
      <c r="AN801" s="223"/>
      <c r="AO801" s="223"/>
      <c r="AP801" s="223"/>
      <c r="AQ801" s="223"/>
      <c r="AR801" s="223"/>
      <c r="AS801" s="223"/>
      <c r="AT801" s="223"/>
      <c r="AU801" s="223"/>
      <c r="AV801" s="223"/>
      <c r="AW801" s="223"/>
      <c r="AX801" s="223"/>
      <c r="AY801" s="223"/>
      <c r="AZ801" s="223"/>
      <c r="BA801" s="223"/>
      <c r="BB801" s="223"/>
      <c r="BC801" s="223"/>
      <c r="BD801" s="223"/>
      <c r="BE801" s="223"/>
      <c r="BF801" s="223"/>
      <c r="BG801" s="223"/>
      <c r="BH801" s="223"/>
      <c r="BI801" s="223"/>
      <c r="BJ801" s="223"/>
      <c r="BK801" s="223"/>
      <c r="BL801" s="223"/>
      <c r="BM801" s="223"/>
      <c r="BN801" s="223"/>
      <c r="BO801" s="223"/>
      <c r="BP801" s="223"/>
      <c r="BQ801" s="223"/>
      <c r="BR801" s="223"/>
      <c r="BS801" s="223"/>
      <c r="BT801" s="223"/>
      <c r="BU801" s="223"/>
      <c r="BV801" s="223"/>
      <c r="BW801" s="223"/>
      <c r="BX801" s="223"/>
      <c r="BY801" s="223"/>
      <c r="BZ801" s="223"/>
      <c r="CA801" s="223"/>
      <c r="CB801" s="223"/>
      <c r="CC801" s="223"/>
      <c r="CD801" s="223"/>
      <c r="CE801" s="223"/>
      <c r="CF801" s="223"/>
      <c r="CG801" s="223"/>
      <c r="CH801" s="223"/>
      <c r="CI801" s="223"/>
      <c r="CJ801" s="223"/>
      <c r="CK801" s="223"/>
      <c r="CL801" s="223"/>
      <c r="CM801" s="223"/>
      <c r="CN801" s="223"/>
      <c r="CO801" s="223"/>
      <c r="CP801" s="223"/>
      <c r="CQ801" s="223"/>
      <c r="CR801" s="223"/>
      <c r="CS801" s="223"/>
      <c r="CT801" s="223"/>
      <c r="CU801" s="223"/>
      <c r="CV801" s="223"/>
      <c r="CW801" s="223"/>
      <c r="CX801" s="223"/>
      <c r="CY801" s="223"/>
      <c r="CZ801" s="223"/>
      <c r="DA801" s="223"/>
      <c r="DB801" s="223"/>
      <c r="DC801" s="223"/>
      <c r="DD801" s="223"/>
      <c r="DE801" s="223"/>
      <c r="DF801" s="223"/>
      <c r="DG801" s="223"/>
      <c r="DH801" s="223"/>
      <c r="DI801" s="223"/>
      <c r="DJ801" s="223"/>
      <c r="DK801" s="223"/>
      <c r="DL801" s="223"/>
      <c r="DM801" s="223"/>
      <c r="DN801" s="223"/>
      <c r="DO801" s="223"/>
      <c r="DP801" s="223"/>
      <c r="DQ801" s="223"/>
      <c r="DR801" s="223"/>
      <c r="DS801" s="223"/>
      <c r="DT801" s="223"/>
      <c r="DU801" s="223"/>
      <c r="DV801" s="223"/>
      <c r="DW801" s="223"/>
      <c r="DX801" s="223"/>
      <c r="DY801" s="223"/>
      <c r="DZ801" s="223"/>
      <c r="EA801" s="223"/>
      <c r="EB801" s="223"/>
      <c r="EC801" s="223"/>
      <c r="ED801" s="223"/>
      <c r="EE801" s="223"/>
      <c r="EF801" s="223"/>
      <c r="EG801" s="223"/>
      <c r="EH801" s="223"/>
      <c r="EI801" s="223"/>
      <c r="EJ801" s="223"/>
      <c r="EK801" s="223"/>
      <c r="EL801" s="223"/>
      <c r="EM801" s="223"/>
      <c r="EN801" s="223"/>
      <c r="EO801" s="223"/>
      <c r="EP801" s="223"/>
      <c r="EQ801" s="223"/>
      <c r="ER801" s="223"/>
      <c r="ES801" s="223"/>
      <c r="ET801" s="223"/>
      <c r="EU801" s="223"/>
      <c r="EV801" s="223"/>
      <c r="EW801" s="223"/>
      <c r="EX801" s="223"/>
      <c r="EY801" s="223"/>
      <c r="EZ801" s="223"/>
      <c r="FA801" s="223"/>
      <c r="FB801" s="223"/>
      <c r="FC801" s="223"/>
      <c r="FD801" s="223"/>
      <c r="FE801" s="223"/>
      <c r="FF801" s="223"/>
      <c r="FG801" s="223"/>
      <c r="FH801" s="223"/>
      <c r="FI801" s="223"/>
      <c r="FJ801" s="223"/>
      <c r="FK801" s="223"/>
      <c r="FL801" s="223"/>
      <c r="FM801" s="223"/>
      <c r="FN801" s="223"/>
      <c r="FO801" s="223"/>
      <c r="FP801" s="223"/>
      <c r="FQ801" s="223"/>
      <c r="FR801" s="223"/>
      <c r="FS801" s="223"/>
      <c r="FT801" s="223"/>
      <c r="FU801" s="223"/>
      <c r="FV801" s="223"/>
      <c r="FW801" s="223"/>
      <c r="FX801" s="223"/>
      <c r="FY801" s="223"/>
      <c r="FZ801" s="223"/>
      <c r="GA801" s="223"/>
      <c r="GB801" s="223"/>
      <c r="GC801" s="223"/>
      <c r="GD801" s="223"/>
      <c r="GE801" s="223"/>
      <c r="GF801" s="223"/>
      <c r="GG801" s="223"/>
      <c r="GH801" s="223"/>
      <c r="GI801" s="223"/>
      <c r="GJ801" s="223"/>
      <c r="GK801" s="223"/>
      <c r="GL801" s="223"/>
      <c r="GM801" s="223"/>
      <c r="GN801" s="223"/>
      <c r="GO801" s="223"/>
      <c r="GP801" s="223"/>
      <c r="GQ801" s="223"/>
      <c r="GR801" s="223"/>
      <c r="GS801" s="223"/>
      <c r="GT801" s="223"/>
      <c r="GU801" s="223"/>
      <c r="GV801" s="223"/>
      <c r="GW801" s="223"/>
      <c r="GX801" s="223"/>
      <c r="GY801" s="223"/>
      <c r="GZ801" s="223"/>
      <c r="HA801" s="223"/>
      <c r="HB801" s="223"/>
      <c r="HC801" s="223"/>
      <c r="HD801" s="223"/>
      <c r="HE801" s="223"/>
      <c r="HF801" s="223"/>
      <c r="HG801" s="223"/>
      <c r="HH801" s="223"/>
      <c r="HI801" s="223"/>
      <c r="HJ801" s="223"/>
      <c r="HK801" s="223"/>
      <c r="HL801" s="223"/>
      <c r="HM801" s="223"/>
      <c r="HN801" s="223"/>
      <c r="HO801" s="223"/>
      <c r="HP801" s="223"/>
      <c r="HQ801" s="223"/>
      <c r="HR801" s="223"/>
      <c r="HS801" s="223"/>
      <c r="HT801" s="223"/>
      <c r="HU801" s="223"/>
      <c r="HV801" s="223"/>
      <c r="HW801" s="223"/>
      <c r="HX801" s="223"/>
      <c r="HY801" s="223"/>
      <c r="HZ801" s="223"/>
      <c r="IA801" s="223"/>
      <c r="IB801" s="223"/>
      <c r="IC801" s="223"/>
      <c r="ID801" s="223"/>
      <c r="IE801" s="223"/>
      <c r="IF801" s="223"/>
      <c r="IG801" s="223"/>
      <c r="IH801" s="223"/>
      <c r="II801" s="223"/>
      <c r="IJ801" s="223"/>
      <c r="IK801" s="223"/>
      <c r="IL801" s="223"/>
      <c r="IM801" s="223"/>
      <c r="IN801" s="223"/>
      <c r="IO801" s="223"/>
      <c r="IP801" s="223"/>
      <c r="IQ801" s="223"/>
      <c r="IR801" s="223"/>
      <c r="IS801" s="223"/>
      <c r="IT801" s="223"/>
      <c r="IU801" s="223"/>
      <c r="IV801" s="223"/>
      <c r="IW801" s="223"/>
      <c r="IX801" s="223"/>
      <c r="IY801" s="223"/>
      <c r="IZ801" s="223"/>
      <c r="JA801" s="223"/>
      <c r="JB801" s="223"/>
      <c r="JC801" s="223"/>
      <c r="JD801" s="223"/>
      <c r="JE801" s="223"/>
      <c r="JF801" s="223"/>
      <c r="JG801" s="223"/>
    </row>
    <row r="802" spans="1:267" s="767" customFormat="1" ht="15" customHeight="1" x14ac:dyDescent="0.25">
      <c r="A802" s="716"/>
      <c r="B802" s="1551">
        <v>1</v>
      </c>
      <c r="C802" s="1308" t="s">
        <v>155</v>
      </c>
      <c r="D802" s="1308"/>
      <c r="E802" s="1105"/>
      <c r="F802" s="1371">
        <f>F793+F775</f>
        <v>91637.352941176461</v>
      </c>
      <c r="G802" s="1189">
        <f>G793+G775</f>
        <v>30545.411764705881</v>
      </c>
      <c r="H802" s="1189">
        <f>H759+H705</f>
        <v>27306.082352941179</v>
      </c>
      <c r="I802" s="1344">
        <f>H802/G802*100</f>
        <v>89.395037668119997</v>
      </c>
      <c r="J802" s="1341"/>
      <c r="K802" s="1341"/>
      <c r="L802" s="1342"/>
      <c r="M802" s="1342"/>
      <c r="N802" s="1342"/>
      <c r="O802" s="1342"/>
      <c r="P802" s="1342"/>
      <c r="Q802" s="1342"/>
      <c r="R802" s="1385"/>
      <c r="S802" s="1385"/>
      <c r="T802" s="1385"/>
      <c r="U802" s="1385"/>
      <c r="V802" s="2706"/>
      <c r="W802" s="1106"/>
      <c r="X802" s="1106"/>
      <c r="Y802" s="1106"/>
      <c r="Z802" s="1343"/>
      <c r="AA802" s="3479"/>
      <c r="AB802" s="1189">
        <f>AB793+AB775</f>
        <v>0</v>
      </c>
      <c r="AC802" s="1189">
        <f t="shared" ref="AC802" si="542">AC793+AC775</f>
        <v>0</v>
      </c>
      <c r="AD802" s="1189">
        <f t="shared" si="541"/>
        <v>0</v>
      </c>
      <c r="AE802" s="2159"/>
      <c r="AF802" s="743"/>
      <c r="AG802" s="223"/>
      <c r="AH802" s="223"/>
      <c r="AI802" s="223"/>
      <c r="AJ802" s="223"/>
      <c r="AK802" s="223"/>
      <c r="AL802" s="223"/>
      <c r="AM802" s="223"/>
      <c r="AN802" s="223"/>
      <c r="AO802" s="223"/>
      <c r="AP802" s="223"/>
      <c r="AQ802" s="223"/>
      <c r="AR802" s="223"/>
      <c r="AS802" s="223"/>
      <c r="AT802" s="223"/>
      <c r="AU802" s="223"/>
      <c r="AV802" s="223"/>
      <c r="AW802" s="223"/>
      <c r="AX802" s="223"/>
      <c r="AY802" s="223"/>
      <c r="AZ802" s="223"/>
      <c r="BA802" s="223"/>
      <c r="BB802" s="223"/>
      <c r="BC802" s="223"/>
      <c r="BD802" s="223"/>
      <c r="BE802" s="223"/>
      <c r="BF802" s="223"/>
      <c r="BG802" s="223"/>
      <c r="BH802" s="223"/>
      <c r="BI802" s="223"/>
      <c r="BJ802" s="223"/>
      <c r="BK802" s="223"/>
      <c r="BL802" s="223"/>
      <c r="BM802" s="223"/>
      <c r="BN802" s="223"/>
      <c r="BO802" s="223"/>
      <c r="BP802" s="223"/>
      <c r="BQ802" s="223"/>
      <c r="BR802" s="223"/>
      <c r="BS802" s="223"/>
      <c r="BT802" s="223"/>
      <c r="BU802" s="223"/>
      <c r="BV802" s="223"/>
      <c r="BW802" s="223"/>
      <c r="BX802" s="223"/>
      <c r="BY802" s="223"/>
      <c r="BZ802" s="223"/>
      <c r="CA802" s="223"/>
      <c r="CB802" s="223"/>
      <c r="CC802" s="223"/>
      <c r="CD802" s="223"/>
      <c r="CE802" s="223"/>
      <c r="CF802" s="223"/>
      <c r="CG802" s="223"/>
      <c r="CH802" s="223"/>
      <c r="CI802" s="223"/>
      <c r="CJ802" s="223"/>
      <c r="CK802" s="223"/>
      <c r="CL802" s="223"/>
      <c r="CM802" s="223"/>
      <c r="CN802" s="223"/>
      <c r="CO802" s="223"/>
      <c r="CP802" s="223"/>
      <c r="CQ802" s="223"/>
      <c r="CR802" s="223"/>
      <c r="CS802" s="223"/>
      <c r="CT802" s="223"/>
      <c r="CU802" s="223"/>
      <c r="CV802" s="223"/>
      <c r="CW802" s="223"/>
      <c r="CX802" s="223"/>
      <c r="CY802" s="223"/>
      <c r="CZ802" s="223"/>
      <c r="DA802" s="223"/>
      <c r="DB802" s="223"/>
      <c r="DC802" s="223"/>
      <c r="DD802" s="223"/>
      <c r="DE802" s="223"/>
      <c r="DF802" s="223"/>
      <c r="DG802" s="223"/>
      <c r="DH802" s="223"/>
      <c r="DI802" s="223"/>
      <c r="DJ802" s="223"/>
      <c r="DK802" s="223"/>
      <c r="DL802" s="223"/>
      <c r="DM802" s="223"/>
      <c r="DN802" s="223"/>
      <c r="DO802" s="223"/>
      <c r="DP802" s="223"/>
      <c r="DQ802" s="223"/>
      <c r="DR802" s="223"/>
      <c r="DS802" s="223"/>
      <c r="DT802" s="223"/>
      <c r="DU802" s="223"/>
      <c r="DV802" s="223"/>
      <c r="DW802" s="223"/>
      <c r="DX802" s="223"/>
      <c r="DY802" s="223"/>
      <c r="DZ802" s="223"/>
      <c r="EA802" s="223"/>
      <c r="EB802" s="223"/>
      <c r="EC802" s="223"/>
      <c r="ED802" s="223"/>
      <c r="EE802" s="223"/>
      <c r="EF802" s="223"/>
      <c r="EG802" s="223"/>
      <c r="EH802" s="223"/>
      <c r="EI802" s="223"/>
      <c r="EJ802" s="223"/>
      <c r="EK802" s="223"/>
      <c r="EL802" s="223"/>
      <c r="EM802" s="223"/>
      <c r="EN802" s="223"/>
      <c r="EO802" s="223"/>
      <c r="EP802" s="223"/>
      <c r="EQ802" s="223"/>
      <c r="ER802" s="223"/>
      <c r="ES802" s="223"/>
      <c r="ET802" s="223"/>
      <c r="EU802" s="223"/>
      <c r="EV802" s="223"/>
      <c r="EW802" s="223"/>
      <c r="EX802" s="223"/>
      <c r="EY802" s="223"/>
      <c r="EZ802" s="223"/>
      <c r="FA802" s="223"/>
      <c r="FB802" s="223"/>
      <c r="FC802" s="223"/>
      <c r="FD802" s="223"/>
      <c r="FE802" s="223"/>
      <c r="FF802" s="223"/>
      <c r="FG802" s="223"/>
      <c r="FH802" s="223"/>
      <c r="FI802" s="223"/>
      <c r="FJ802" s="223"/>
      <c r="FK802" s="223"/>
      <c r="FL802" s="223"/>
      <c r="FM802" s="223"/>
      <c r="FN802" s="223"/>
      <c r="FO802" s="223"/>
      <c r="FP802" s="223"/>
      <c r="FQ802" s="223"/>
      <c r="FR802" s="223"/>
      <c r="FS802" s="223"/>
      <c r="FT802" s="223"/>
      <c r="FU802" s="223"/>
      <c r="FV802" s="223"/>
      <c r="FW802" s="223"/>
      <c r="FX802" s="223"/>
      <c r="FY802" s="223"/>
      <c r="FZ802" s="223"/>
      <c r="GA802" s="223"/>
      <c r="GB802" s="223"/>
      <c r="GC802" s="223"/>
      <c r="GD802" s="223"/>
      <c r="GE802" s="223"/>
      <c r="GF802" s="223"/>
      <c r="GG802" s="223"/>
      <c r="GH802" s="223"/>
      <c r="GI802" s="223"/>
      <c r="GJ802" s="223"/>
      <c r="GK802" s="223"/>
      <c r="GL802" s="223"/>
      <c r="GM802" s="223"/>
      <c r="GN802" s="223"/>
      <c r="GO802" s="223"/>
      <c r="GP802" s="223"/>
      <c r="GQ802" s="223"/>
      <c r="GR802" s="223"/>
      <c r="GS802" s="223"/>
      <c r="GT802" s="223"/>
      <c r="GU802" s="223"/>
      <c r="GV802" s="223"/>
      <c r="GW802" s="223"/>
      <c r="GX802" s="223"/>
      <c r="GY802" s="223"/>
      <c r="GZ802" s="223"/>
      <c r="HA802" s="223"/>
      <c r="HB802" s="223"/>
      <c r="HC802" s="223"/>
      <c r="HD802" s="223"/>
      <c r="HE802" s="223"/>
      <c r="HF802" s="223"/>
      <c r="HG802" s="223"/>
      <c r="HH802" s="223"/>
      <c r="HI802" s="223"/>
      <c r="HJ802" s="223"/>
      <c r="HK802" s="223"/>
      <c r="HL802" s="223"/>
      <c r="HM802" s="223"/>
      <c r="HN802" s="223"/>
      <c r="HO802" s="223"/>
      <c r="HP802" s="223"/>
      <c r="HQ802" s="223"/>
      <c r="HR802" s="223"/>
      <c r="HS802" s="223"/>
      <c r="HT802" s="223"/>
      <c r="HU802" s="223"/>
      <c r="HV802" s="223"/>
      <c r="HW802" s="223"/>
      <c r="HX802" s="223"/>
      <c r="HY802" s="223"/>
      <c r="HZ802" s="223"/>
      <c r="IA802" s="223"/>
      <c r="IB802" s="223"/>
      <c r="IC802" s="223"/>
      <c r="ID802" s="223"/>
      <c r="IE802" s="223"/>
      <c r="IF802" s="223"/>
      <c r="IG802" s="223"/>
      <c r="IH802" s="223"/>
      <c r="II802" s="223"/>
      <c r="IJ802" s="223"/>
      <c r="IK802" s="223"/>
      <c r="IL802" s="223"/>
      <c r="IM802" s="223"/>
      <c r="IN802" s="223"/>
      <c r="IO802" s="223"/>
      <c r="IP802" s="223"/>
      <c r="IQ802" s="223"/>
      <c r="IR802" s="223"/>
      <c r="IS802" s="223"/>
      <c r="IT802" s="223"/>
      <c r="IU802" s="223"/>
      <c r="IV802" s="223"/>
      <c r="IW802" s="223"/>
      <c r="IX802" s="223"/>
      <c r="IY802" s="223"/>
      <c r="IZ802" s="223"/>
      <c r="JA802" s="223"/>
      <c r="JB802" s="223"/>
      <c r="JC802" s="223"/>
      <c r="JD802" s="223"/>
      <c r="JE802" s="223"/>
      <c r="JF802" s="223"/>
      <c r="JG802" s="223"/>
    </row>
    <row r="803" spans="1:267" s="767" customFormat="1" ht="36.75" customHeight="1" x14ac:dyDescent="0.25">
      <c r="A803" s="716"/>
      <c r="B803" s="1551">
        <v>1</v>
      </c>
      <c r="C803" s="1327" t="s">
        <v>156</v>
      </c>
      <c r="D803" s="1327"/>
      <c r="E803" s="1105"/>
      <c r="F803" s="1371">
        <f>F795+F797</f>
        <v>43000</v>
      </c>
      <c r="G803" s="1189">
        <f t="shared" ref="G803:H803" si="543">G795+G797</f>
        <v>14334</v>
      </c>
      <c r="H803" s="1371">
        <f t="shared" si="543"/>
        <v>12257</v>
      </c>
      <c r="I803" s="1344">
        <f>H803/G803*100</f>
        <v>85.509976280173021</v>
      </c>
      <c r="J803" s="1341"/>
      <c r="K803" s="1341"/>
      <c r="L803" s="1342"/>
      <c r="M803" s="1342"/>
      <c r="N803" s="1342"/>
      <c r="O803" s="1342"/>
      <c r="P803" s="1342"/>
      <c r="Q803" s="1342"/>
      <c r="R803" s="1385"/>
      <c r="S803" s="1385"/>
      <c r="T803" s="1385"/>
      <c r="U803" s="1385"/>
      <c r="V803" s="2706"/>
      <c r="W803" s="1106"/>
      <c r="X803" s="1106"/>
      <c r="Y803" s="1106"/>
      <c r="Z803" s="1343"/>
      <c r="AA803" s="3479"/>
      <c r="AB803" s="1189">
        <f>AB722</f>
        <v>0</v>
      </c>
      <c r="AC803" s="1189">
        <f>AC722</f>
        <v>0</v>
      </c>
      <c r="AD803" s="1189">
        <f t="shared" si="541"/>
        <v>0</v>
      </c>
      <c r="AE803" s="2159"/>
      <c r="AF803" s="743"/>
      <c r="AG803" s="223"/>
      <c r="AH803" s="223"/>
      <c r="AI803" s="223"/>
      <c r="AJ803" s="223"/>
      <c r="AK803" s="223"/>
      <c r="AL803" s="223"/>
      <c r="AM803" s="223"/>
      <c r="AN803" s="223"/>
      <c r="AO803" s="223"/>
      <c r="AP803" s="223"/>
      <c r="AQ803" s="223"/>
      <c r="AR803" s="223"/>
      <c r="AS803" s="223"/>
      <c r="AT803" s="223"/>
      <c r="AU803" s="223"/>
      <c r="AV803" s="223"/>
      <c r="AW803" s="223"/>
      <c r="AX803" s="223"/>
      <c r="AY803" s="223"/>
      <c r="AZ803" s="223"/>
      <c r="BA803" s="223"/>
      <c r="BB803" s="223"/>
      <c r="BC803" s="223"/>
      <c r="BD803" s="223"/>
      <c r="BE803" s="223"/>
      <c r="BF803" s="223"/>
      <c r="BG803" s="223"/>
      <c r="BH803" s="223"/>
      <c r="BI803" s="223"/>
      <c r="BJ803" s="223"/>
      <c r="BK803" s="223"/>
      <c r="BL803" s="223"/>
      <c r="BM803" s="223"/>
      <c r="BN803" s="223"/>
      <c r="BO803" s="223"/>
      <c r="BP803" s="223"/>
      <c r="BQ803" s="223"/>
      <c r="BR803" s="223"/>
      <c r="BS803" s="223"/>
      <c r="BT803" s="223"/>
      <c r="BU803" s="223"/>
      <c r="BV803" s="223"/>
      <c r="BW803" s="223"/>
      <c r="BX803" s="223"/>
      <c r="BY803" s="223"/>
      <c r="BZ803" s="223"/>
      <c r="CA803" s="223"/>
      <c r="CB803" s="223"/>
      <c r="CC803" s="223"/>
      <c r="CD803" s="223"/>
      <c r="CE803" s="223"/>
      <c r="CF803" s="223"/>
      <c r="CG803" s="223"/>
      <c r="CH803" s="223"/>
      <c r="CI803" s="223"/>
      <c r="CJ803" s="223"/>
      <c r="CK803" s="223"/>
      <c r="CL803" s="223"/>
      <c r="CM803" s="223"/>
      <c r="CN803" s="223"/>
      <c r="CO803" s="223"/>
      <c r="CP803" s="223"/>
      <c r="CQ803" s="223"/>
      <c r="CR803" s="223"/>
      <c r="CS803" s="223"/>
      <c r="CT803" s="223"/>
      <c r="CU803" s="223"/>
      <c r="CV803" s="223"/>
      <c r="CW803" s="223"/>
      <c r="CX803" s="223"/>
      <c r="CY803" s="223"/>
      <c r="CZ803" s="223"/>
      <c r="DA803" s="223"/>
      <c r="DB803" s="223"/>
      <c r="DC803" s="223"/>
      <c r="DD803" s="223"/>
      <c r="DE803" s="223"/>
      <c r="DF803" s="223"/>
      <c r="DG803" s="223"/>
      <c r="DH803" s="223"/>
      <c r="DI803" s="223"/>
      <c r="DJ803" s="223"/>
      <c r="DK803" s="223"/>
      <c r="DL803" s="223"/>
      <c r="DM803" s="223"/>
      <c r="DN803" s="223"/>
      <c r="DO803" s="223"/>
      <c r="DP803" s="223"/>
      <c r="DQ803" s="223"/>
      <c r="DR803" s="223"/>
      <c r="DS803" s="223"/>
      <c r="DT803" s="223"/>
      <c r="DU803" s="223"/>
      <c r="DV803" s="223"/>
      <c r="DW803" s="223"/>
      <c r="DX803" s="223"/>
      <c r="DY803" s="223"/>
      <c r="DZ803" s="223"/>
      <c r="EA803" s="223"/>
      <c r="EB803" s="223"/>
      <c r="EC803" s="223"/>
      <c r="ED803" s="223"/>
      <c r="EE803" s="223"/>
      <c r="EF803" s="223"/>
      <c r="EG803" s="223"/>
      <c r="EH803" s="223"/>
      <c r="EI803" s="223"/>
      <c r="EJ803" s="223"/>
      <c r="EK803" s="223"/>
      <c r="EL803" s="223"/>
      <c r="EM803" s="223"/>
      <c r="EN803" s="223"/>
      <c r="EO803" s="223"/>
      <c r="EP803" s="223"/>
      <c r="EQ803" s="223"/>
      <c r="ER803" s="223"/>
      <c r="ES803" s="223"/>
      <c r="ET803" s="223"/>
      <c r="EU803" s="223"/>
      <c r="EV803" s="223"/>
      <c r="EW803" s="223"/>
      <c r="EX803" s="223"/>
      <c r="EY803" s="223"/>
      <c r="EZ803" s="223"/>
      <c r="FA803" s="223"/>
      <c r="FB803" s="223"/>
      <c r="FC803" s="223"/>
      <c r="FD803" s="223"/>
      <c r="FE803" s="223"/>
      <c r="FF803" s="223"/>
      <c r="FG803" s="223"/>
      <c r="FH803" s="223"/>
      <c r="FI803" s="223"/>
      <c r="FJ803" s="223"/>
      <c r="FK803" s="223"/>
      <c r="FL803" s="223"/>
      <c r="FM803" s="223"/>
      <c r="FN803" s="223"/>
      <c r="FO803" s="223"/>
      <c r="FP803" s="223"/>
      <c r="FQ803" s="223"/>
      <c r="FR803" s="223"/>
      <c r="FS803" s="223"/>
      <c r="FT803" s="223"/>
      <c r="FU803" s="223"/>
      <c r="FV803" s="223"/>
      <c r="FW803" s="223"/>
      <c r="FX803" s="223"/>
      <c r="FY803" s="223"/>
      <c r="FZ803" s="223"/>
      <c r="GA803" s="223"/>
      <c r="GB803" s="223"/>
      <c r="GC803" s="223"/>
      <c r="GD803" s="223"/>
      <c r="GE803" s="223"/>
      <c r="GF803" s="223"/>
      <c r="GG803" s="223"/>
      <c r="GH803" s="223"/>
      <c r="GI803" s="223"/>
      <c r="GJ803" s="223"/>
      <c r="GK803" s="223"/>
      <c r="GL803" s="223"/>
      <c r="GM803" s="223"/>
      <c r="GN803" s="223"/>
      <c r="GO803" s="223"/>
      <c r="GP803" s="223"/>
      <c r="GQ803" s="223"/>
      <c r="GR803" s="223"/>
      <c r="GS803" s="223"/>
      <c r="GT803" s="223"/>
      <c r="GU803" s="223"/>
      <c r="GV803" s="223"/>
      <c r="GW803" s="223"/>
      <c r="GX803" s="223"/>
      <c r="GY803" s="223"/>
      <c r="GZ803" s="223"/>
      <c r="HA803" s="223"/>
      <c r="HB803" s="223"/>
      <c r="HC803" s="223"/>
      <c r="HD803" s="223"/>
      <c r="HE803" s="223"/>
      <c r="HF803" s="223"/>
      <c r="HG803" s="223"/>
      <c r="HH803" s="223"/>
      <c r="HI803" s="223"/>
      <c r="HJ803" s="223"/>
      <c r="HK803" s="223"/>
      <c r="HL803" s="223"/>
      <c r="HM803" s="223"/>
      <c r="HN803" s="223"/>
      <c r="HO803" s="223"/>
      <c r="HP803" s="223"/>
      <c r="HQ803" s="223"/>
      <c r="HR803" s="223"/>
      <c r="HS803" s="223"/>
      <c r="HT803" s="223"/>
      <c r="HU803" s="223"/>
      <c r="HV803" s="223"/>
      <c r="HW803" s="223"/>
      <c r="HX803" s="223"/>
      <c r="HY803" s="223"/>
      <c r="HZ803" s="223"/>
      <c r="IA803" s="223"/>
      <c r="IB803" s="223"/>
      <c r="IC803" s="223"/>
      <c r="ID803" s="223"/>
      <c r="IE803" s="223"/>
      <c r="IF803" s="223"/>
      <c r="IG803" s="223"/>
      <c r="IH803" s="223"/>
      <c r="II803" s="223"/>
      <c r="IJ803" s="223"/>
      <c r="IK803" s="223"/>
      <c r="IL803" s="223"/>
      <c r="IM803" s="223"/>
      <c r="IN803" s="223"/>
      <c r="IO803" s="223"/>
      <c r="IP803" s="223"/>
      <c r="IQ803" s="223"/>
      <c r="IR803" s="223"/>
      <c r="IS803" s="223"/>
      <c r="IT803" s="223"/>
      <c r="IU803" s="223"/>
      <c r="IV803" s="223"/>
      <c r="IW803" s="223"/>
      <c r="IX803" s="223"/>
      <c r="IY803" s="223"/>
      <c r="IZ803" s="223"/>
      <c r="JA803" s="223"/>
      <c r="JB803" s="223"/>
      <c r="JC803" s="223"/>
      <c r="JD803" s="223"/>
      <c r="JE803" s="223"/>
      <c r="JF803" s="223"/>
      <c r="JG803" s="223"/>
    </row>
    <row r="804" spans="1:267" s="767" customFormat="1" ht="15" customHeight="1" x14ac:dyDescent="0.25">
      <c r="A804" s="716">
        <v>1</v>
      </c>
      <c r="B804" s="1551">
        <v>1</v>
      </c>
      <c r="C804" s="1117" t="s">
        <v>336</v>
      </c>
      <c r="D804" s="1117"/>
      <c r="E804" s="1188"/>
      <c r="F804" s="1371">
        <f>SUM(F731+F762)</f>
        <v>432793.77207977208</v>
      </c>
      <c r="G804" s="1189">
        <f>SUM(G731+G762)</f>
        <v>144264.64843304845</v>
      </c>
      <c r="H804" s="1189">
        <f>SUM(H731+H762)</f>
        <v>121721.70457203861</v>
      </c>
      <c r="I804" s="1344">
        <f>H804/G804*100</f>
        <v>84.373896095915853</v>
      </c>
      <c r="J804" s="1341"/>
      <c r="K804" s="1341"/>
      <c r="L804" s="1342"/>
      <c r="M804" s="1342"/>
      <c r="N804" s="1342"/>
      <c r="O804" s="1342"/>
      <c r="P804" s="1342"/>
      <c r="Q804" s="1342"/>
      <c r="R804" s="1340">
        <f t="shared" ref="R804:AC804" si="544">SUM(R731+R762)</f>
        <v>344750.42629000003</v>
      </c>
      <c r="S804" s="1340">
        <f t="shared" ref="S804:T804" si="545">SUM(S731+S762)</f>
        <v>344750.42629000003</v>
      </c>
      <c r="T804" s="1340">
        <f t="shared" si="545"/>
        <v>344750.42629000003</v>
      </c>
      <c r="U804" s="1340">
        <f t="shared" ref="U804" si="546">SUM(U731+U762)</f>
        <v>344750.42629000003</v>
      </c>
      <c r="V804" s="2711">
        <f t="shared" si="544"/>
        <v>114916.80876333335</v>
      </c>
      <c r="W804" s="1189">
        <f t="shared" si="544"/>
        <v>103790.51494000002</v>
      </c>
      <c r="X804" s="1189">
        <f t="shared" si="544"/>
        <v>0</v>
      </c>
      <c r="Y804" s="1189">
        <f t="shared" si="544"/>
        <v>-11126.293823333326</v>
      </c>
      <c r="Z804" s="1189">
        <f t="shared" si="544"/>
        <v>-441.59439000000003</v>
      </c>
      <c r="AA804" s="3480">
        <f t="shared" si="544"/>
        <v>103348.92055000001</v>
      </c>
      <c r="AB804" s="1189">
        <f t="shared" si="544"/>
        <v>0</v>
      </c>
      <c r="AC804" s="1189">
        <f t="shared" si="544"/>
        <v>0</v>
      </c>
      <c r="AD804" s="1189">
        <f t="shared" si="541"/>
        <v>0</v>
      </c>
      <c r="AE804" s="2159"/>
      <c r="AF804" s="743"/>
      <c r="AG804" s="223"/>
      <c r="AH804" s="223"/>
      <c r="AI804" s="223"/>
      <c r="AJ804" s="223"/>
      <c r="AK804" s="223"/>
      <c r="AL804" s="223"/>
      <c r="AM804" s="223"/>
      <c r="AN804" s="223"/>
      <c r="AO804" s="223"/>
      <c r="AP804" s="223"/>
      <c r="AQ804" s="223"/>
      <c r="AR804" s="223"/>
      <c r="AS804" s="223"/>
      <c r="AT804" s="223"/>
      <c r="AU804" s="223"/>
      <c r="AV804" s="223"/>
      <c r="AW804" s="223"/>
      <c r="AX804" s="223"/>
      <c r="AY804" s="223"/>
      <c r="AZ804" s="223"/>
      <c r="BA804" s="223"/>
      <c r="BB804" s="223"/>
      <c r="BC804" s="223"/>
      <c r="BD804" s="223"/>
      <c r="BE804" s="223"/>
      <c r="BF804" s="223"/>
      <c r="BG804" s="223"/>
      <c r="BH804" s="223"/>
      <c r="BI804" s="223"/>
      <c r="BJ804" s="223"/>
      <c r="BK804" s="223"/>
      <c r="BL804" s="223"/>
      <c r="BM804" s="223"/>
      <c r="BN804" s="223"/>
      <c r="BO804" s="223"/>
      <c r="BP804" s="223"/>
      <c r="BQ804" s="223"/>
      <c r="BR804" s="223"/>
      <c r="BS804" s="223"/>
      <c r="BT804" s="223"/>
      <c r="BU804" s="223"/>
      <c r="BV804" s="223"/>
      <c r="BW804" s="223"/>
      <c r="BX804" s="223"/>
      <c r="BY804" s="223"/>
      <c r="BZ804" s="223"/>
      <c r="CA804" s="223"/>
      <c r="CB804" s="223"/>
      <c r="CC804" s="223"/>
      <c r="CD804" s="223"/>
      <c r="CE804" s="223"/>
      <c r="CF804" s="223"/>
      <c r="CG804" s="223"/>
      <c r="CH804" s="223"/>
      <c r="CI804" s="223"/>
      <c r="CJ804" s="223"/>
      <c r="CK804" s="223"/>
      <c r="CL804" s="223"/>
      <c r="CM804" s="223"/>
      <c r="CN804" s="223"/>
      <c r="CO804" s="223"/>
      <c r="CP804" s="223"/>
      <c r="CQ804" s="223"/>
      <c r="CR804" s="223"/>
      <c r="CS804" s="223"/>
      <c r="CT804" s="223"/>
      <c r="CU804" s="223"/>
      <c r="CV804" s="223"/>
      <c r="CW804" s="223"/>
      <c r="CX804" s="223"/>
      <c r="CY804" s="223"/>
      <c r="CZ804" s="223"/>
      <c r="DA804" s="223"/>
      <c r="DB804" s="223"/>
      <c r="DC804" s="223"/>
      <c r="DD804" s="223"/>
      <c r="DE804" s="223"/>
      <c r="DF804" s="223"/>
      <c r="DG804" s="223"/>
      <c r="DH804" s="223"/>
      <c r="DI804" s="223"/>
      <c r="DJ804" s="223"/>
      <c r="DK804" s="223"/>
      <c r="DL804" s="223"/>
      <c r="DM804" s="223"/>
      <c r="DN804" s="223"/>
      <c r="DO804" s="223"/>
      <c r="DP804" s="223"/>
      <c r="DQ804" s="223"/>
      <c r="DR804" s="223"/>
      <c r="DS804" s="223"/>
      <c r="DT804" s="223"/>
      <c r="DU804" s="223"/>
      <c r="DV804" s="223"/>
      <c r="DW804" s="223"/>
      <c r="DX804" s="223"/>
      <c r="DY804" s="223"/>
      <c r="DZ804" s="223"/>
      <c r="EA804" s="223"/>
      <c r="EB804" s="223"/>
      <c r="EC804" s="223"/>
      <c r="ED804" s="223"/>
      <c r="EE804" s="223"/>
      <c r="EF804" s="223"/>
      <c r="EG804" s="223"/>
      <c r="EH804" s="223"/>
      <c r="EI804" s="223"/>
      <c r="EJ804" s="223"/>
      <c r="EK804" s="223"/>
      <c r="EL804" s="223"/>
      <c r="EM804" s="223"/>
      <c r="EN804" s="223"/>
      <c r="EO804" s="223"/>
      <c r="EP804" s="223"/>
      <c r="EQ804" s="223"/>
      <c r="ER804" s="223"/>
      <c r="ES804" s="223"/>
      <c r="ET804" s="223"/>
      <c r="EU804" s="223"/>
      <c r="EV804" s="223"/>
      <c r="EW804" s="223"/>
      <c r="EX804" s="223"/>
      <c r="EY804" s="223"/>
      <c r="EZ804" s="223"/>
      <c r="FA804" s="223"/>
      <c r="FB804" s="223"/>
      <c r="FC804" s="223"/>
      <c r="FD804" s="223"/>
      <c r="FE804" s="223"/>
      <c r="FF804" s="223"/>
      <c r="FG804" s="223"/>
      <c r="FH804" s="223"/>
      <c r="FI804" s="223"/>
      <c r="FJ804" s="223"/>
      <c r="FK804" s="223"/>
      <c r="FL804" s="223"/>
      <c r="FM804" s="223"/>
      <c r="FN804" s="223"/>
      <c r="FO804" s="223"/>
      <c r="FP804" s="223"/>
      <c r="FQ804" s="223"/>
      <c r="FR804" s="223"/>
      <c r="FS804" s="223"/>
      <c r="FT804" s="223"/>
      <c r="FU804" s="223"/>
      <c r="FV804" s="223"/>
      <c r="FW804" s="223"/>
      <c r="FX804" s="223"/>
      <c r="FY804" s="223"/>
      <c r="FZ804" s="223"/>
      <c r="GA804" s="223"/>
      <c r="GB804" s="223"/>
      <c r="GC804" s="223"/>
      <c r="GD804" s="223"/>
      <c r="GE804" s="223"/>
      <c r="GF804" s="223"/>
      <c r="GG804" s="223"/>
      <c r="GH804" s="223"/>
      <c r="GI804" s="223"/>
      <c r="GJ804" s="223"/>
      <c r="GK804" s="223"/>
      <c r="GL804" s="223"/>
      <c r="GM804" s="223"/>
      <c r="GN804" s="223"/>
      <c r="GO804" s="223"/>
      <c r="GP804" s="223"/>
      <c r="GQ804" s="223"/>
      <c r="GR804" s="223"/>
      <c r="GS804" s="223"/>
      <c r="GT804" s="223"/>
      <c r="GU804" s="223"/>
      <c r="GV804" s="223"/>
      <c r="GW804" s="223"/>
      <c r="GX804" s="223"/>
      <c r="GY804" s="223"/>
      <c r="GZ804" s="223"/>
      <c r="HA804" s="223"/>
      <c r="HB804" s="223"/>
      <c r="HC804" s="223"/>
      <c r="HD804" s="223"/>
      <c r="HE804" s="223"/>
      <c r="HF804" s="223"/>
      <c r="HG804" s="223"/>
      <c r="HH804" s="223"/>
      <c r="HI804" s="223"/>
      <c r="HJ804" s="223"/>
      <c r="HK804" s="223"/>
      <c r="HL804" s="223"/>
      <c r="HM804" s="223"/>
      <c r="HN804" s="223"/>
      <c r="HO804" s="223"/>
      <c r="HP804" s="223"/>
      <c r="HQ804" s="223"/>
      <c r="HR804" s="223"/>
      <c r="HS804" s="223"/>
      <c r="HT804" s="223"/>
      <c r="HU804" s="223"/>
      <c r="HV804" s="223"/>
      <c r="HW804" s="223"/>
      <c r="HX804" s="223"/>
      <c r="HY804" s="223"/>
      <c r="HZ804" s="223"/>
      <c r="IA804" s="223"/>
      <c r="IB804" s="223"/>
      <c r="IC804" s="223"/>
      <c r="ID804" s="223"/>
      <c r="IE804" s="223"/>
      <c r="IF804" s="223"/>
      <c r="IG804" s="223"/>
      <c r="IH804" s="223"/>
      <c r="II804" s="223"/>
      <c r="IJ804" s="223"/>
      <c r="IK804" s="223"/>
      <c r="IL804" s="223"/>
      <c r="IM804" s="223"/>
      <c r="IN804" s="223"/>
      <c r="IO804" s="223"/>
      <c r="IP804" s="223"/>
      <c r="IQ804" s="223"/>
      <c r="IR804" s="223"/>
      <c r="IS804" s="223"/>
      <c r="IT804" s="223"/>
      <c r="IU804" s="223"/>
      <c r="IV804" s="223"/>
      <c r="IW804" s="223"/>
      <c r="IX804" s="223"/>
      <c r="IY804" s="223"/>
      <c r="IZ804" s="223"/>
      <c r="JA804" s="223"/>
      <c r="JB804" s="223"/>
      <c r="JC804" s="223"/>
      <c r="JD804" s="223"/>
      <c r="JE804" s="223"/>
      <c r="JF804" s="223"/>
      <c r="JG804" s="223"/>
    </row>
    <row r="805" spans="1:267" s="767" customFormat="1" ht="24" customHeight="1" x14ac:dyDescent="0.25">
      <c r="A805" s="716">
        <v>1</v>
      </c>
      <c r="B805" s="1551">
        <v>1</v>
      </c>
      <c r="C805" s="1122" t="s">
        <v>31</v>
      </c>
      <c r="D805" s="1122"/>
      <c r="E805" s="1105"/>
      <c r="F805" s="1980"/>
      <c r="G805" s="1106"/>
      <c r="H805" s="1106"/>
      <c r="I805" s="1213"/>
      <c r="J805" s="1341"/>
      <c r="K805" s="1341"/>
      <c r="L805" s="1342"/>
      <c r="M805" s="1342"/>
      <c r="N805" s="1342"/>
      <c r="O805" s="1342"/>
      <c r="P805" s="1342"/>
      <c r="Q805" s="1342"/>
      <c r="R805" s="1385"/>
      <c r="S805" s="1385"/>
      <c r="T805" s="1385"/>
      <c r="U805" s="1385"/>
      <c r="V805" s="2706"/>
      <c r="W805" s="1106"/>
      <c r="X805" s="1106"/>
      <c r="Y805" s="1106"/>
      <c r="Z805" s="1343"/>
      <c r="AA805" s="3479"/>
      <c r="AB805" s="1106"/>
      <c r="AC805" s="1106"/>
      <c r="AD805" s="1106">
        <f t="shared" si="541"/>
        <v>0</v>
      </c>
      <c r="AE805" s="2159"/>
      <c r="AF805" s="743"/>
      <c r="AG805" s="223"/>
      <c r="AH805" s="223"/>
      <c r="AI805" s="223"/>
      <c r="AJ805" s="223"/>
      <c r="AK805" s="223"/>
      <c r="AL805" s="223"/>
      <c r="AM805" s="223"/>
      <c r="AN805" s="223"/>
      <c r="AO805" s="223"/>
      <c r="AP805" s="223"/>
      <c r="AQ805" s="223"/>
      <c r="AR805" s="223"/>
      <c r="AS805" s="223"/>
      <c r="AT805" s="223"/>
      <c r="AU805" s="223"/>
      <c r="AV805" s="223"/>
      <c r="AW805" s="223"/>
      <c r="AX805" s="223"/>
      <c r="AY805" s="223"/>
      <c r="AZ805" s="223"/>
      <c r="BA805" s="223"/>
      <c r="BB805" s="223"/>
      <c r="BC805" s="223"/>
      <c r="BD805" s="223"/>
      <c r="BE805" s="223"/>
      <c r="BF805" s="223"/>
      <c r="BG805" s="223"/>
      <c r="BH805" s="223"/>
      <c r="BI805" s="223"/>
      <c r="BJ805" s="223"/>
      <c r="BK805" s="223"/>
      <c r="BL805" s="223"/>
      <c r="BM805" s="223"/>
      <c r="BN805" s="223"/>
      <c r="BO805" s="223"/>
      <c r="BP805" s="223"/>
      <c r="BQ805" s="223"/>
      <c r="BR805" s="223"/>
      <c r="BS805" s="223"/>
      <c r="BT805" s="223"/>
      <c r="BU805" s="223"/>
      <c r="BV805" s="223"/>
      <c r="BW805" s="223"/>
      <c r="BX805" s="223"/>
      <c r="BY805" s="223"/>
      <c r="BZ805" s="223"/>
      <c r="CA805" s="223"/>
      <c r="CB805" s="223"/>
      <c r="CC805" s="223"/>
      <c r="CD805" s="223"/>
      <c r="CE805" s="223"/>
      <c r="CF805" s="223"/>
      <c r="CG805" s="223"/>
      <c r="CH805" s="223"/>
      <c r="CI805" s="223"/>
      <c r="CJ805" s="223"/>
      <c r="CK805" s="223"/>
      <c r="CL805" s="223"/>
      <c r="CM805" s="223"/>
      <c r="CN805" s="223"/>
      <c r="CO805" s="223"/>
      <c r="CP805" s="223"/>
      <c r="CQ805" s="223"/>
      <c r="CR805" s="223"/>
      <c r="CS805" s="223"/>
      <c r="CT805" s="223"/>
      <c r="CU805" s="223"/>
      <c r="CV805" s="223"/>
      <c r="CW805" s="223"/>
      <c r="CX805" s="223"/>
      <c r="CY805" s="223"/>
      <c r="CZ805" s="223"/>
      <c r="DA805" s="223"/>
      <c r="DB805" s="223"/>
      <c r="DC805" s="223"/>
      <c r="DD805" s="223"/>
      <c r="DE805" s="223"/>
      <c r="DF805" s="223"/>
      <c r="DG805" s="223"/>
      <c r="DH805" s="223"/>
      <c r="DI805" s="223"/>
      <c r="DJ805" s="223"/>
      <c r="DK805" s="223"/>
      <c r="DL805" s="223"/>
      <c r="DM805" s="223"/>
      <c r="DN805" s="223"/>
      <c r="DO805" s="223"/>
      <c r="DP805" s="223"/>
      <c r="DQ805" s="223"/>
      <c r="DR805" s="223"/>
      <c r="DS805" s="223"/>
      <c r="DT805" s="223"/>
      <c r="DU805" s="223"/>
      <c r="DV805" s="223"/>
      <c r="DW805" s="223"/>
      <c r="DX805" s="223"/>
      <c r="DY805" s="223"/>
      <c r="DZ805" s="223"/>
      <c r="EA805" s="223"/>
      <c r="EB805" s="223"/>
      <c r="EC805" s="223"/>
      <c r="ED805" s="223"/>
      <c r="EE805" s="223"/>
      <c r="EF805" s="223"/>
      <c r="EG805" s="223"/>
      <c r="EH805" s="223"/>
      <c r="EI805" s="223"/>
      <c r="EJ805" s="223"/>
      <c r="EK805" s="223"/>
      <c r="EL805" s="223"/>
      <c r="EM805" s="223"/>
      <c r="EN805" s="223"/>
      <c r="EO805" s="223"/>
      <c r="EP805" s="223"/>
      <c r="EQ805" s="223"/>
      <c r="ER805" s="223"/>
      <c r="ES805" s="223"/>
      <c r="ET805" s="223"/>
      <c r="EU805" s="223"/>
      <c r="EV805" s="223"/>
      <c r="EW805" s="223"/>
      <c r="EX805" s="223"/>
      <c r="EY805" s="223"/>
      <c r="EZ805" s="223"/>
      <c r="FA805" s="223"/>
      <c r="FB805" s="223"/>
      <c r="FC805" s="223"/>
      <c r="FD805" s="223"/>
      <c r="FE805" s="223"/>
      <c r="FF805" s="223"/>
      <c r="FG805" s="223"/>
      <c r="FH805" s="223"/>
      <c r="FI805" s="223"/>
      <c r="FJ805" s="223"/>
      <c r="FK805" s="223"/>
      <c r="FL805" s="223"/>
      <c r="FM805" s="223"/>
      <c r="FN805" s="223"/>
      <c r="FO805" s="223"/>
      <c r="FP805" s="223"/>
      <c r="FQ805" s="223"/>
      <c r="FR805" s="223"/>
      <c r="FS805" s="223"/>
      <c r="FT805" s="223"/>
      <c r="FU805" s="223"/>
      <c r="FV805" s="223"/>
      <c r="FW805" s="223"/>
      <c r="FX805" s="223"/>
      <c r="FY805" s="223"/>
      <c r="FZ805" s="223"/>
      <c r="GA805" s="223"/>
      <c r="GB805" s="223"/>
      <c r="GC805" s="223"/>
      <c r="GD805" s="223"/>
      <c r="GE805" s="223"/>
      <c r="GF805" s="223"/>
      <c r="GG805" s="223"/>
      <c r="GH805" s="223"/>
      <c r="GI805" s="223"/>
      <c r="GJ805" s="223"/>
      <c r="GK805" s="223"/>
      <c r="GL805" s="223"/>
      <c r="GM805" s="223"/>
      <c r="GN805" s="223"/>
      <c r="GO805" s="223"/>
      <c r="GP805" s="223"/>
      <c r="GQ805" s="223"/>
      <c r="GR805" s="223"/>
      <c r="GS805" s="223"/>
      <c r="GT805" s="223"/>
      <c r="GU805" s="223"/>
      <c r="GV805" s="223"/>
      <c r="GW805" s="223"/>
      <c r="GX805" s="223"/>
      <c r="GY805" s="223"/>
      <c r="GZ805" s="223"/>
      <c r="HA805" s="223"/>
      <c r="HB805" s="223"/>
      <c r="HC805" s="223"/>
      <c r="HD805" s="223"/>
      <c r="HE805" s="223"/>
      <c r="HF805" s="223"/>
      <c r="HG805" s="223"/>
      <c r="HH805" s="223"/>
      <c r="HI805" s="223"/>
      <c r="HJ805" s="223"/>
      <c r="HK805" s="223"/>
      <c r="HL805" s="223"/>
      <c r="HM805" s="223"/>
      <c r="HN805" s="223"/>
      <c r="HO805" s="223"/>
      <c r="HP805" s="223"/>
      <c r="HQ805" s="223"/>
      <c r="HR805" s="223"/>
      <c r="HS805" s="223"/>
      <c r="HT805" s="223"/>
      <c r="HU805" s="223"/>
      <c r="HV805" s="223"/>
      <c r="HW805" s="223"/>
      <c r="HX805" s="223"/>
      <c r="HY805" s="223"/>
      <c r="HZ805" s="223"/>
      <c r="IA805" s="223"/>
      <c r="IB805" s="223"/>
      <c r="IC805" s="223"/>
      <c r="ID805" s="223"/>
      <c r="IE805" s="223"/>
      <c r="IF805" s="223"/>
      <c r="IG805" s="223"/>
      <c r="IH805" s="223"/>
      <c r="II805" s="223"/>
      <c r="IJ805" s="223"/>
      <c r="IK805" s="223"/>
      <c r="IL805" s="223"/>
      <c r="IM805" s="223"/>
      <c r="IN805" s="223"/>
      <c r="IO805" s="223"/>
      <c r="IP805" s="223"/>
      <c r="IQ805" s="223"/>
      <c r="IR805" s="223"/>
      <c r="IS805" s="223"/>
      <c r="IT805" s="223"/>
      <c r="IU805" s="223"/>
      <c r="IV805" s="223"/>
      <c r="IW805" s="223"/>
      <c r="IX805" s="223"/>
      <c r="IY805" s="223"/>
      <c r="IZ805" s="223"/>
      <c r="JA805" s="223"/>
      <c r="JB805" s="223"/>
      <c r="JC805" s="223"/>
      <c r="JD805" s="223"/>
      <c r="JE805" s="223"/>
      <c r="JF805" s="223"/>
      <c r="JG805" s="223"/>
    </row>
    <row r="806" spans="1:267" s="767" customFormat="1" ht="15" customHeight="1" x14ac:dyDescent="0.25">
      <c r="A806" s="716">
        <v>1</v>
      </c>
      <c r="B806" s="1551">
        <v>1</v>
      </c>
      <c r="C806" s="1126" t="s">
        <v>181</v>
      </c>
      <c r="D806" s="1126"/>
      <c r="E806" s="1105"/>
      <c r="F806" s="1980">
        <f>SUM(F742)</f>
        <v>1405</v>
      </c>
      <c r="G806" s="1106">
        <f>SUM(G742)</f>
        <v>468.33333333333337</v>
      </c>
      <c r="H806" s="1106">
        <f>SUM(H742)</f>
        <v>466</v>
      </c>
      <c r="I806" s="1213">
        <f t="shared" ref="I806:I813" si="547">H806/G806*100</f>
        <v>99.5017793594306</v>
      </c>
      <c r="J806" s="1106">
        <f t="shared" ref="J806:Q806" si="548">SUM(J742)</f>
        <v>8.4768683274021353</v>
      </c>
      <c r="K806" s="1106">
        <f t="shared" si="548"/>
        <v>8.2811158798283255</v>
      </c>
      <c r="L806" s="1106">
        <f t="shared" si="548"/>
        <v>11910</v>
      </c>
      <c r="M806" s="1106">
        <f t="shared" si="548"/>
        <v>3970</v>
      </c>
      <c r="N806" s="1106">
        <f t="shared" si="548"/>
        <v>3859</v>
      </c>
      <c r="O806" s="1106">
        <f t="shared" si="548"/>
        <v>97.204030226700255</v>
      </c>
      <c r="P806" s="1106">
        <f t="shared" si="548"/>
        <v>39.699999999999996</v>
      </c>
      <c r="Q806" s="1106">
        <f t="shared" si="548"/>
        <v>291.61209068010078</v>
      </c>
      <c r="R806" s="1385"/>
      <c r="S806" s="1385"/>
      <c r="T806" s="1385"/>
      <c r="U806" s="1385"/>
      <c r="V806" s="2706"/>
      <c r="W806" s="1106"/>
      <c r="X806" s="1106"/>
      <c r="Y806" s="1106"/>
      <c r="Z806" s="1343"/>
      <c r="AA806" s="3479"/>
      <c r="AB806" s="1106">
        <f>SUM(AB742)</f>
        <v>0</v>
      </c>
      <c r="AC806" s="1106"/>
      <c r="AD806" s="1106">
        <f t="shared" si="541"/>
        <v>0</v>
      </c>
      <c r="AE806" s="2159"/>
      <c r="AF806" s="743"/>
      <c r="AG806" s="223"/>
      <c r="AH806" s="223"/>
      <c r="AI806" s="223"/>
      <c r="AJ806" s="223"/>
      <c r="AK806" s="223"/>
      <c r="AL806" s="223"/>
      <c r="AM806" s="223"/>
      <c r="AN806" s="223"/>
      <c r="AO806" s="223"/>
      <c r="AP806" s="223"/>
      <c r="AQ806" s="223"/>
      <c r="AR806" s="223"/>
      <c r="AS806" s="223"/>
      <c r="AT806" s="223"/>
      <c r="AU806" s="223"/>
      <c r="AV806" s="223"/>
      <c r="AW806" s="223"/>
      <c r="AX806" s="223"/>
      <c r="AY806" s="223"/>
      <c r="AZ806" s="223"/>
      <c r="BA806" s="223"/>
      <c r="BB806" s="223"/>
      <c r="BC806" s="223"/>
      <c r="BD806" s="223"/>
      <c r="BE806" s="223"/>
      <c r="BF806" s="223"/>
      <c r="BG806" s="223"/>
      <c r="BH806" s="223"/>
      <c r="BI806" s="223"/>
      <c r="BJ806" s="223"/>
      <c r="BK806" s="223"/>
      <c r="BL806" s="223"/>
      <c r="BM806" s="223"/>
      <c r="BN806" s="223"/>
      <c r="BO806" s="223"/>
      <c r="BP806" s="223"/>
      <c r="BQ806" s="223"/>
      <c r="BR806" s="223"/>
      <c r="BS806" s="223"/>
      <c r="BT806" s="223"/>
      <c r="BU806" s="223"/>
      <c r="BV806" s="223"/>
      <c r="BW806" s="223"/>
      <c r="BX806" s="223"/>
      <c r="BY806" s="223"/>
      <c r="BZ806" s="223"/>
      <c r="CA806" s="223"/>
      <c r="CB806" s="223"/>
      <c r="CC806" s="223"/>
      <c r="CD806" s="223"/>
      <c r="CE806" s="223"/>
      <c r="CF806" s="223"/>
      <c r="CG806" s="223"/>
      <c r="CH806" s="223"/>
      <c r="CI806" s="223"/>
      <c r="CJ806" s="223"/>
      <c r="CK806" s="223"/>
      <c r="CL806" s="223"/>
      <c r="CM806" s="223"/>
      <c r="CN806" s="223"/>
      <c r="CO806" s="223"/>
      <c r="CP806" s="223"/>
      <c r="CQ806" s="223"/>
      <c r="CR806" s="223"/>
      <c r="CS806" s="223"/>
      <c r="CT806" s="223"/>
      <c r="CU806" s="223"/>
      <c r="CV806" s="223"/>
      <c r="CW806" s="223"/>
      <c r="CX806" s="223"/>
      <c r="CY806" s="223"/>
      <c r="CZ806" s="223"/>
      <c r="DA806" s="223"/>
      <c r="DB806" s="223"/>
      <c r="DC806" s="223"/>
      <c r="DD806" s="223"/>
      <c r="DE806" s="223"/>
      <c r="DF806" s="223"/>
      <c r="DG806" s="223"/>
      <c r="DH806" s="223"/>
      <c r="DI806" s="223"/>
      <c r="DJ806" s="223"/>
      <c r="DK806" s="223"/>
      <c r="DL806" s="223"/>
      <c r="DM806" s="223"/>
      <c r="DN806" s="223"/>
      <c r="DO806" s="223"/>
      <c r="DP806" s="223"/>
      <c r="DQ806" s="223"/>
      <c r="DR806" s="223"/>
      <c r="DS806" s="223"/>
      <c r="DT806" s="223"/>
      <c r="DU806" s="223"/>
      <c r="DV806" s="223"/>
      <c r="DW806" s="223"/>
      <c r="DX806" s="223"/>
      <c r="DY806" s="223"/>
      <c r="DZ806" s="223"/>
      <c r="EA806" s="223"/>
      <c r="EB806" s="223"/>
      <c r="EC806" s="223"/>
      <c r="ED806" s="223"/>
      <c r="EE806" s="223"/>
      <c r="EF806" s="223"/>
      <c r="EG806" s="223"/>
      <c r="EH806" s="223"/>
      <c r="EI806" s="223"/>
      <c r="EJ806" s="223"/>
      <c r="EK806" s="223"/>
      <c r="EL806" s="223"/>
      <c r="EM806" s="223"/>
      <c r="EN806" s="223"/>
      <c r="EO806" s="223"/>
      <c r="EP806" s="223"/>
      <c r="EQ806" s="223"/>
      <c r="ER806" s="223"/>
      <c r="ES806" s="223"/>
      <c r="ET806" s="223"/>
      <c r="EU806" s="223"/>
      <c r="EV806" s="223"/>
      <c r="EW806" s="223"/>
      <c r="EX806" s="223"/>
      <c r="EY806" s="223"/>
      <c r="EZ806" s="223"/>
      <c r="FA806" s="223"/>
      <c r="FB806" s="223"/>
      <c r="FC806" s="223"/>
      <c r="FD806" s="223"/>
      <c r="FE806" s="223"/>
      <c r="FF806" s="223"/>
      <c r="FG806" s="223"/>
      <c r="FH806" s="223"/>
      <c r="FI806" s="223"/>
      <c r="FJ806" s="223"/>
      <c r="FK806" s="223"/>
      <c r="FL806" s="223"/>
      <c r="FM806" s="223"/>
      <c r="FN806" s="223"/>
      <c r="FO806" s="223"/>
      <c r="FP806" s="223"/>
      <c r="FQ806" s="223"/>
      <c r="FR806" s="223"/>
      <c r="FS806" s="223"/>
      <c r="FT806" s="223"/>
      <c r="FU806" s="223"/>
      <c r="FV806" s="223"/>
      <c r="FW806" s="223"/>
      <c r="FX806" s="223"/>
      <c r="FY806" s="223"/>
      <c r="FZ806" s="223"/>
      <c r="GA806" s="223"/>
      <c r="GB806" s="223"/>
      <c r="GC806" s="223"/>
      <c r="GD806" s="223"/>
      <c r="GE806" s="223"/>
      <c r="GF806" s="223"/>
      <c r="GG806" s="223"/>
      <c r="GH806" s="223"/>
      <c r="GI806" s="223"/>
      <c r="GJ806" s="223"/>
      <c r="GK806" s="223"/>
      <c r="GL806" s="223"/>
      <c r="GM806" s="223"/>
      <c r="GN806" s="223"/>
      <c r="GO806" s="223"/>
      <c r="GP806" s="223"/>
      <c r="GQ806" s="223"/>
      <c r="GR806" s="223"/>
      <c r="GS806" s="223"/>
      <c r="GT806" s="223"/>
      <c r="GU806" s="223"/>
      <c r="GV806" s="223"/>
      <c r="GW806" s="223"/>
      <c r="GX806" s="223"/>
      <c r="GY806" s="223"/>
      <c r="GZ806" s="223"/>
      <c r="HA806" s="223"/>
      <c r="HB806" s="223"/>
      <c r="HC806" s="223"/>
      <c r="HD806" s="223"/>
      <c r="HE806" s="223"/>
      <c r="HF806" s="223"/>
      <c r="HG806" s="223"/>
      <c r="HH806" s="223"/>
      <c r="HI806" s="223"/>
      <c r="HJ806" s="223"/>
      <c r="HK806" s="223"/>
      <c r="HL806" s="223"/>
      <c r="HM806" s="223"/>
      <c r="HN806" s="223"/>
      <c r="HO806" s="223"/>
      <c r="HP806" s="223"/>
      <c r="HQ806" s="223"/>
      <c r="HR806" s="223"/>
      <c r="HS806" s="223"/>
      <c r="HT806" s="223"/>
      <c r="HU806" s="223"/>
      <c r="HV806" s="223"/>
      <c r="HW806" s="223"/>
      <c r="HX806" s="223"/>
      <c r="HY806" s="223"/>
      <c r="HZ806" s="223"/>
      <c r="IA806" s="223"/>
      <c r="IB806" s="223"/>
      <c r="IC806" s="223"/>
      <c r="ID806" s="223"/>
      <c r="IE806" s="223"/>
      <c r="IF806" s="223"/>
      <c r="IG806" s="223"/>
      <c r="IH806" s="223"/>
      <c r="II806" s="223"/>
      <c r="IJ806" s="223"/>
      <c r="IK806" s="223"/>
      <c r="IL806" s="223"/>
      <c r="IM806" s="223"/>
      <c r="IN806" s="223"/>
      <c r="IO806" s="223"/>
      <c r="IP806" s="223"/>
      <c r="IQ806" s="223"/>
      <c r="IR806" s="223"/>
      <c r="IS806" s="223"/>
      <c r="IT806" s="223"/>
      <c r="IU806" s="223"/>
      <c r="IV806" s="223"/>
      <c r="IW806" s="223"/>
      <c r="IX806" s="223"/>
      <c r="IY806" s="223"/>
      <c r="IZ806" s="223"/>
      <c r="JA806" s="223"/>
      <c r="JB806" s="223"/>
      <c r="JC806" s="223"/>
      <c r="JD806" s="223"/>
      <c r="JE806" s="223"/>
      <c r="JF806" s="223"/>
      <c r="JG806" s="223"/>
    </row>
    <row r="807" spans="1:267" s="767" customFormat="1" ht="23.25" customHeight="1" x14ac:dyDescent="0.25">
      <c r="A807" s="716">
        <v>1</v>
      </c>
      <c r="B807" s="1551">
        <v>1</v>
      </c>
      <c r="C807" s="1137" t="s">
        <v>147</v>
      </c>
      <c r="D807" s="1137"/>
      <c r="E807" s="1105"/>
      <c r="F807" s="1980">
        <f t="shared" ref="F807:H812" si="549">SUM(F747)</f>
        <v>2420</v>
      </c>
      <c r="G807" s="1106">
        <f t="shared" si="549"/>
        <v>806.66666666666674</v>
      </c>
      <c r="H807" s="1106">
        <f t="shared" si="549"/>
        <v>809</v>
      </c>
      <c r="I807" s="1213">
        <f t="shared" si="547"/>
        <v>100.2892561983471</v>
      </c>
      <c r="J807" s="1106">
        <f t="shared" ref="J807:Q808" si="550">SUM(J747)</f>
        <v>7.7074380165289256</v>
      </c>
      <c r="K807" s="1106">
        <f t="shared" si="550"/>
        <v>8.0444993819530293</v>
      </c>
      <c r="L807" s="1106">
        <f t="shared" si="550"/>
        <v>18652</v>
      </c>
      <c r="M807" s="1106">
        <f t="shared" si="550"/>
        <v>6218</v>
      </c>
      <c r="N807" s="1106">
        <f t="shared" si="550"/>
        <v>6508</v>
      </c>
      <c r="O807" s="1106">
        <f t="shared" si="550"/>
        <v>104.66387906079125</v>
      </c>
      <c r="P807" s="1106">
        <f t="shared" si="550"/>
        <v>77.721059972106005</v>
      </c>
      <c r="Q807" s="1106">
        <f t="shared" si="550"/>
        <v>251.20604385744534</v>
      </c>
      <c r="R807" s="1385"/>
      <c r="S807" s="1385"/>
      <c r="T807" s="1385"/>
      <c r="U807" s="1385"/>
      <c r="V807" s="2706"/>
      <c r="W807" s="1106"/>
      <c r="X807" s="1106"/>
      <c r="Y807" s="1106"/>
      <c r="Z807" s="1343"/>
      <c r="AA807" s="3479"/>
      <c r="AB807" s="1106">
        <f t="shared" ref="AB807:AB812" si="551">SUM(AB747)</f>
        <v>0</v>
      </c>
      <c r="AC807" s="1106"/>
      <c r="AD807" s="1106">
        <f t="shared" si="541"/>
        <v>0</v>
      </c>
      <c r="AE807" s="2159"/>
      <c r="AF807" s="743"/>
      <c r="AG807" s="223"/>
      <c r="AH807" s="223"/>
      <c r="AI807" s="223"/>
      <c r="AJ807" s="223"/>
      <c r="AK807" s="223"/>
      <c r="AL807" s="223"/>
      <c r="AM807" s="223"/>
      <c r="AN807" s="223"/>
      <c r="AO807" s="223"/>
      <c r="AP807" s="223"/>
      <c r="AQ807" s="223"/>
      <c r="AR807" s="223"/>
      <c r="AS807" s="223"/>
      <c r="AT807" s="223"/>
      <c r="AU807" s="223"/>
      <c r="AV807" s="223"/>
      <c r="AW807" s="223"/>
      <c r="AX807" s="223"/>
      <c r="AY807" s="223"/>
      <c r="AZ807" s="223"/>
      <c r="BA807" s="223"/>
      <c r="BB807" s="223"/>
      <c r="BC807" s="223"/>
      <c r="BD807" s="223"/>
      <c r="BE807" s="223"/>
      <c r="BF807" s="223"/>
      <c r="BG807" s="223"/>
      <c r="BH807" s="223"/>
      <c r="BI807" s="223"/>
      <c r="BJ807" s="223"/>
      <c r="BK807" s="223"/>
      <c r="BL807" s="223"/>
      <c r="BM807" s="223"/>
      <c r="BN807" s="223"/>
      <c r="BO807" s="223"/>
      <c r="BP807" s="223"/>
      <c r="BQ807" s="223"/>
      <c r="BR807" s="223"/>
      <c r="BS807" s="223"/>
      <c r="BT807" s="223"/>
      <c r="BU807" s="223"/>
      <c r="BV807" s="223"/>
      <c r="BW807" s="223"/>
      <c r="BX807" s="223"/>
      <c r="BY807" s="223"/>
      <c r="BZ807" s="223"/>
      <c r="CA807" s="223"/>
      <c r="CB807" s="223"/>
      <c r="CC807" s="223"/>
      <c r="CD807" s="223"/>
      <c r="CE807" s="223"/>
      <c r="CF807" s="223"/>
      <c r="CG807" s="223"/>
      <c r="CH807" s="223"/>
      <c r="CI807" s="223"/>
      <c r="CJ807" s="223"/>
      <c r="CK807" s="223"/>
      <c r="CL807" s="223"/>
      <c r="CM807" s="223"/>
      <c r="CN807" s="223"/>
      <c r="CO807" s="223"/>
      <c r="CP807" s="223"/>
      <c r="CQ807" s="223"/>
      <c r="CR807" s="223"/>
      <c r="CS807" s="223"/>
      <c r="CT807" s="223"/>
      <c r="CU807" s="223"/>
      <c r="CV807" s="223"/>
      <c r="CW807" s="223"/>
      <c r="CX807" s="223"/>
      <c r="CY807" s="223"/>
      <c r="CZ807" s="223"/>
      <c r="DA807" s="223"/>
      <c r="DB807" s="223"/>
      <c r="DC807" s="223"/>
      <c r="DD807" s="223"/>
      <c r="DE807" s="223"/>
      <c r="DF807" s="223"/>
      <c r="DG807" s="223"/>
      <c r="DH807" s="223"/>
      <c r="DI807" s="223"/>
      <c r="DJ807" s="223"/>
      <c r="DK807" s="223"/>
      <c r="DL807" s="223"/>
      <c r="DM807" s="223"/>
      <c r="DN807" s="223"/>
      <c r="DO807" s="223"/>
      <c r="DP807" s="223"/>
      <c r="DQ807" s="223"/>
      <c r="DR807" s="223"/>
      <c r="DS807" s="223"/>
      <c r="DT807" s="223"/>
      <c r="DU807" s="223"/>
      <c r="DV807" s="223"/>
      <c r="DW807" s="223"/>
      <c r="DX807" s="223"/>
      <c r="DY807" s="223"/>
      <c r="DZ807" s="223"/>
      <c r="EA807" s="223"/>
      <c r="EB807" s="223"/>
      <c r="EC807" s="223"/>
      <c r="ED807" s="223"/>
      <c r="EE807" s="223"/>
      <c r="EF807" s="223"/>
      <c r="EG807" s="223"/>
      <c r="EH807" s="223"/>
      <c r="EI807" s="223"/>
      <c r="EJ807" s="223"/>
      <c r="EK807" s="223"/>
      <c r="EL807" s="223"/>
      <c r="EM807" s="223"/>
      <c r="EN807" s="223"/>
      <c r="EO807" s="223"/>
      <c r="EP807" s="223"/>
      <c r="EQ807" s="223"/>
      <c r="ER807" s="223"/>
      <c r="ES807" s="223"/>
      <c r="ET807" s="223"/>
      <c r="EU807" s="223"/>
      <c r="EV807" s="223"/>
      <c r="EW807" s="223"/>
      <c r="EX807" s="223"/>
      <c r="EY807" s="223"/>
      <c r="EZ807" s="223"/>
      <c r="FA807" s="223"/>
      <c r="FB807" s="223"/>
      <c r="FC807" s="223"/>
      <c r="FD807" s="223"/>
      <c r="FE807" s="223"/>
      <c r="FF807" s="223"/>
      <c r="FG807" s="223"/>
      <c r="FH807" s="223"/>
      <c r="FI807" s="223"/>
      <c r="FJ807" s="223"/>
      <c r="FK807" s="223"/>
      <c r="FL807" s="223"/>
      <c r="FM807" s="223"/>
      <c r="FN807" s="223"/>
      <c r="FO807" s="223"/>
      <c r="FP807" s="223"/>
      <c r="FQ807" s="223"/>
      <c r="FR807" s="223"/>
      <c r="FS807" s="223"/>
      <c r="FT807" s="223"/>
      <c r="FU807" s="223"/>
      <c r="FV807" s="223"/>
      <c r="FW807" s="223"/>
      <c r="FX807" s="223"/>
      <c r="FY807" s="223"/>
      <c r="FZ807" s="223"/>
      <c r="GA807" s="223"/>
      <c r="GB807" s="223"/>
      <c r="GC807" s="223"/>
      <c r="GD807" s="223"/>
      <c r="GE807" s="223"/>
      <c r="GF807" s="223"/>
      <c r="GG807" s="223"/>
      <c r="GH807" s="223"/>
      <c r="GI807" s="223"/>
      <c r="GJ807" s="223"/>
      <c r="GK807" s="223"/>
      <c r="GL807" s="223"/>
      <c r="GM807" s="223"/>
      <c r="GN807" s="223"/>
      <c r="GO807" s="223"/>
      <c r="GP807" s="223"/>
      <c r="GQ807" s="223"/>
      <c r="GR807" s="223"/>
      <c r="GS807" s="223"/>
      <c r="GT807" s="223"/>
      <c r="GU807" s="223"/>
      <c r="GV807" s="223"/>
      <c r="GW807" s="223"/>
      <c r="GX807" s="223"/>
      <c r="GY807" s="223"/>
      <c r="GZ807" s="223"/>
      <c r="HA807" s="223"/>
      <c r="HB807" s="223"/>
      <c r="HC807" s="223"/>
      <c r="HD807" s="223"/>
      <c r="HE807" s="223"/>
      <c r="HF807" s="223"/>
      <c r="HG807" s="223"/>
      <c r="HH807" s="223"/>
      <c r="HI807" s="223"/>
      <c r="HJ807" s="223"/>
      <c r="HK807" s="223"/>
      <c r="HL807" s="223"/>
      <c r="HM807" s="223"/>
      <c r="HN807" s="223"/>
      <c r="HO807" s="223"/>
      <c r="HP807" s="223"/>
      <c r="HQ807" s="223"/>
      <c r="HR807" s="223"/>
      <c r="HS807" s="223"/>
      <c r="HT807" s="223"/>
      <c r="HU807" s="223"/>
      <c r="HV807" s="223"/>
      <c r="HW807" s="223"/>
      <c r="HX807" s="223"/>
      <c r="HY807" s="223"/>
      <c r="HZ807" s="223"/>
      <c r="IA807" s="223"/>
      <c r="IB807" s="223"/>
      <c r="IC807" s="223"/>
      <c r="ID807" s="223"/>
      <c r="IE807" s="223"/>
      <c r="IF807" s="223"/>
      <c r="IG807" s="223"/>
      <c r="IH807" s="223"/>
      <c r="II807" s="223"/>
      <c r="IJ807" s="223"/>
      <c r="IK807" s="223"/>
      <c r="IL807" s="223"/>
      <c r="IM807" s="223"/>
      <c r="IN807" s="223"/>
      <c r="IO807" s="223"/>
      <c r="IP807" s="223"/>
      <c r="IQ807" s="223"/>
      <c r="IR807" s="223"/>
      <c r="IS807" s="223"/>
      <c r="IT807" s="223"/>
      <c r="IU807" s="223"/>
      <c r="IV807" s="223"/>
      <c r="IW807" s="223"/>
      <c r="IX807" s="223"/>
      <c r="IY807" s="223"/>
      <c r="IZ807" s="223"/>
      <c r="JA807" s="223"/>
      <c r="JB807" s="223"/>
      <c r="JC807" s="223"/>
      <c r="JD807" s="223"/>
      <c r="JE807" s="223"/>
      <c r="JF807" s="223"/>
      <c r="JG807" s="223"/>
    </row>
    <row r="808" spans="1:267" s="767" customFormat="1" ht="39.75" customHeight="1" x14ac:dyDescent="0.25">
      <c r="A808" s="716">
        <v>1</v>
      </c>
      <c r="B808" s="1551">
        <v>1</v>
      </c>
      <c r="C808" s="1136" t="s">
        <v>170</v>
      </c>
      <c r="D808" s="1136"/>
      <c r="E808" s="1105"/>
      <c r="F808" s="1980">
        <f t="shared" si="549"/>
        <v>3825</v>
      </c>
      <c r="G808" s="1106">
        <f t="shared" si="549"/>
        <v>1275</v>
      </c>
      <c r="H808" s="1106">
        <f t="shared" si="549"/>
        <v>1275</v>
      </c>
      <c r="I808" s="1213">
        <f t="shared" si="547"/>
        <v>100</v>
      </c>
      <c r="J808" s="1106">
        <f t="shared" si="550"/>
        <v>7.990065359477124</v>
      </c>
      <c r="K808" s="1106">
        <f t="shared" si="550"/>
        <v>8.1309803921568626</v>
      </c>
      <c r="L808" s="1106">
        <f t="shared" si="550"/>
        <v>30562</v>
      </c>
      <c r="M808" s="1106">
        <f t="shared" si="550"/>
        <v>10188</v>
      </c>
      <c r="N808" s="1106">
        <f t="shared" si="550"/>
        <v>10367</v>
      </c>
      <c r="O808" s="1106">
        <f t="shared" si="550"/>
        <v>101.75696898311739</v>
      </c>
      <c r="P808" s="1106">
        <f t="shared" si="550"/>
        <v>117.42105997210601</v>
      </c>
      <c r="Q808" s="1106">
        <f t="shared" si="550"/>
        <v>264.86730751185695</v>
      </c>
      <c r="R808" s="1385">
        <f t="shared" ref="R808:AA808" si="552">SUM(R748)</f>
        <v>92588.272183680005</v>
      </c>
      <c r="S808" s="1385">
        <f t="shared" ref="S808:T808" si="553">SUM(S748)</f>
        <v>92588.272183680005</v>
      </c>
      <c r="T808" s="1385">
        <f t="shared" si="553"/>
        <v>92588.272183680005</v>
      </c>
      <c r="U808" s="1385">
        <f t="shared" ref="U808" si="554">SUM(U748)</f>
        <v>92588.272183680005</v>
      </c>
      <c r="V808" s="2706">
        <f t="shared" si="552"/>
        <v>30862.757394560002</v>
      </c>
      <c r="W808" s="1106">
        <f t="shared" si="552"/>
        <v>26129.577599999997</v>
      </c>
      <c r="X808" s="1106">
        <f t="shared" si="552"/>
        <v>0</v>
      </c>
      <c r="Y808" s="1106">
        <f t="shared" si="552"/>
        <v>-4733.1797945600047</v>
      </c>
      <c r="Z808" s="1106">
        <f t="shared" si="552"/>
        <v>-193.58146000000002</v>
      </c>
      <c r="AA808" s="3479">
        <f t="shared" si="552"/>
        <v>25935.996139999996</v>
      </c>
      <c r="AB808" s="1106">
        <f t="shared" si="551"/>
        <v>0</v>
      </c>
      <c r="AC808" s="1106">
        <f>SUM(AC748)</f>
        <v>0</v>
      </c>
      <c r="AD808" s="1106">
        <f t="shared" si="541"/>
        <v>0</v>
      </c>
      <c r="AE808" s="2159"/>
      <c r="AF808" s="743"/>
      <c r="AG808" s="223"/>
      <c r="AH808" s="223"/>
      <c r="AI808" s="223"/>
      <c r="AJ808" s="223"/>
      <c r="AK808" s="223"/>
      <c r="AL808" s="223"/>
      <c r="AM808" s="223"/>
      <c r="AN808" s="223"/>
      <c r="AO808" s="223"/>
      <c r="AP808" s="223"/>
      <c r="AQ808" s="223"/>
      <c r="AR808" s="223"/>
      <c r="AS808" s="223"/>
      <c r="AT808" s="223"/>
      <c r="AU808" s="223"/>
      <c r="AV808" s="223"/>
      <c r="AW808" s="223"/>
      <c r="AX808" s="223"/>
      <c r="AY808" s="223"/>
      <c r="AZ808" s="223"/>
      <c r="BA808" s="223"/>
      <c r="BB808" s="223"/>
      <c r="BC808" s="223"/>
      <c r="BD808" s="223"/>
      <c r="BE808" s="223"/>
      <c r="BF808" s="223"/>
      <c r="BG808" s="223"/>
      <c r="BH808" s="223"/>
      <c r="BI808" s="223"/>
      <c r="BJ808" s="223"/>
      <c r="BK808" s="223"/>
      <c r="BL808" s="223"/>
      <c r="BM808" s="223"/>
      <c r="BN808" s="223"/>
      <c r="BO808" s="223"/>
      <c r="BP808" s="223"/>
      <c r="BQ808" s="223"/>
      <c r="BR808" s="223"/>
      <c r="BS808" s="223"/>
      <c r="BT808" s="223"/>
      <c r="BU808" s="223"/>
      <c r="BV808" s="223"/>
      <c r="BW808" s="223"/>
      <c r="BX808" s="223"/>
      <c r="BY808" s="223"/>
      <c r="BZ808" s="223"/>
      <c r="CA808" s="223"/>
      <c r="CB808" s="223"/>
      <c r="CC808" s="223"/>
      <c r="CD808" s="223"/>
      <c r="CE808" s="223"/>
      <c r="CF808" s="223"/>
      <c r="CG808" s="223"/>
      <c r="CH808" s="223"/>
      <c r="CI808" s="223"/>
      <c r="CJ808" s="223"/>
      <c r="CK808" s="223"/>
      <c r="CL808" s="223"/>
      <c r="CM808" s="223"/>
      <c r="CN808" s="223"/>
      <c r="CO808" s="223"/>
      <c r="CP808" s="223"/>
      <c r="CQ808" s="223"/>
      <c r="CR808" s="223"/>
      <c r="CS808" s="223"/>
      <c r="CT808" s="223"/>
      <c r="CU808" s="223"/>
      <c r="CV808" s="223"/>
      <c r="CW808" s="223"/>
      <c r="CX808" s="223"/>
      <c r="CY808" s="223"/>
      <c r="CZ808" s="223"/>
      <c r="DA808" s="223"/>
      <c r="DB808" s="223"/>
      <c r="DC808" s="223"/>
      <c r="DD808" s="223"/>
      <c r="DE808" s="223"/>
      <c r="DF808" s="223"/>
      <c r="DG808" s="223"/>
      <c r="DH808" s="223"/>
      <c r="DI808" s="223"/>
      <c r="DJ808" s="223"/>
      <c r="DK808" s="223"/>
      <c r="DL808" s="223"/>
      <c r="DM808" s="223"/>
      <c r="DN808" s="223"/>
      <c r="DO808" s="223"/>
      <c r="DP808" s="223"/>
      <c r="DQ808" s="223"/>
      <c r="DR808" s="223"/>
      <c r="DS808" s="223"/>
      <c r="DT808" s="223"/>
      <c r="DU808" s="223"/>
      <c r="DV808" s="223"/>
      <c r="DW808" s="223"/>
      <c r="DX808" s="223"/>
      <c r="DY808" s="223"/>
      <c r="DZ808" s="223"/>
      <c r="EA808" s="223"/>
      <c r="EB808" s="223"/>
      <c r="EC808" s="223"/>
      <c r="ED808" s="223"/>
      <c r="EE808" s="223"/>
      <c r="EF808" s="223"/>
      <c r="EG808" s="223"/>
      <c r="EH808" s="223"/>
      <c r="EI808" s="223"/>
      <c r="EJ808" s="223"/>
      <c r="EK808" s="223"/>
      <c r="EL808" s="223"/>
      <c r="EM808" s="223"/>
      <c r="EN808" s="223"/>
      <c r="EO808" s="223"/>
      <c r="EP808" s="223"/>
      <c r="EQ808" s="223"/>
      <c r="ER808" s="223"/>
      <c r="ES808" s="223"/>
      <c r="ET808" s="223"/>
      <c r="EU808" s="223"/>
      <c r="EV808" s="223"/>
      <c r="EW808" s="223"/>
      <c r="EX808" s="223"/>
      <c r="EY808" s="223"/>
      <c r="EZ808" s="223"/>
      <c r="FA808" s="223"/>
      <c r="FB808" s="223"/>
      <c r="FC808" s="223"/>
      <c r="FD808" s="223"/>
      <c r="FE808" s="223"/>
      <c r="FF808" s="223"/>
      <c r="FG808" s="223"/>
      <c r="FH808" s="223"/>
      <c r="FI808" s="223"/>
      <c r="FJ808" s="223"/>
      <c r="FK808" s="223"/>
      <c r="FL808" s="223"/>
      <c r="FM808" s="223"/>
      <c r="FN808" s="223"/>
      <c r="FO808" s="223"/>
      <c r="FP808" s="223"/>
      <c r="FQ808" s="223"/>
      <c r="FR808" s="223"/>
      <c r="FS808" s="223"/>
      <c r="FT808" s="223"/>
      <c r="FU808" s="223"/>
      <c r="FV808" s="223"/>
      <c r="FW808" s="223"/>
      <c r="FX808" s="223"/>
      <c r="FY808" s="223"/>
      <c r="FZ808" s="223"/>
      <c r="GA808" s="223"/>
      <c r="GB808" s="223"/>
      <c r="GC808" s="223"/>
      <c r="GD808" s="223"/>
      <c r="GE808" s="223"/>
      <c r="GF808" s="223"/>
      <c r="GG808" s="223"/>
      <c r="GH808" s="223"/>
      <c r="GI808" s="223"/>
      <c r="GJ808" s="223"/>
      <c r="GK808" s="223"/>
      <c r="GL808" s="223"/>
      <c r="GM808" s="223"/>
      <c r="GN808" s="223"/>
      <c r="GO808" s="223"/>
      <c r="GP808" s="223"/>
      <c r="GQ808" s="223"/>
      <c r="GR808" s="223"/>
      <c r="GS808" s="223"/>
      <c r="GT808" s="223"/>
      <c r="GU808" s="223"/>
      <c r="GV808" s="223"/>
      <c r="GW808" s="223"/>
      <c r="GX808" s="223"/>
      <c r="GY808" s="223"/>
      <c r="GZ808" s="223"/>
      <c r="HA808" s="223"/>
      <c r="HB808" s="223"/>
      <c r="HC808" s="223"/>
      <c r="HD808" s="223"/>
      <c r="HE808" s="223"/>
      <c r="HF808" s="223"/>
      <c r="HG808" s="223"/>
      <c r="HH808" s="223"/>
      <c r="HI808" s="223"/>
      <c r="HJ808" s="223"/>
      <c r="HK808" s="223"/>
      <c r="HL808" s="223"/>
      <c r="HM808" s="223"/>
      <c r="HN808" s="223"/>
      <c r="HO808" s="223"/>
      <c r="HP808" s="223"/>
      <c r="HQ808" s="223"/>
      <c r="HR808" s="223"/>
      <c r="HS808" s="223"/>
      <c r="HT808" s="223"/>
      <c r="HU808" s="223"/>
      <c r="HV808" s="223"/>
      <c r="HW808" s="223"/>
      <c r="HX808" s="223"/>
      <c r="HY808" s="223"/>
      <c r="HZ808" s="223"/>
      <c r="IA808" s="223"/>
      <c r="IB808" s="223"/>
      <c r="IC808" s="223"/>
      <c r="ID808" s="223"/>
      <c r="IE808" s="223"/>
      <c r="IF808" s="223"/>
      <c r="IG808" s="223"/>
      <c r="IH808" s="223"/>
      <c r="II808" s="223"/>
      <c r="IJ808" s="223"/>
      <c r="IK808" s="223"/>
      <c r="IL808" s="223"/>
      <c r="IM808" s="223"/>
      <c r="IN808" s="223"/>
      <c r="IO808" s="223"/>
      <c r="IP808" s="223"/>
      <c r="IQ808" s="223"/>
      <c r="IR808" s="223"/>
      <c r="IS808" s="223"/>
      <c r="IT808" s="223"/>
      <c r="IU808" s="223"/>
      <c r="IV808" s="223"/>
      <c r="IW808" s="223"/>
      <c r="IX808" s="223"/>
      <c r="IY808" s="223"/>
      <c r="IZ808" s="223"/>
      <c r="JA808" s="223"/>
      <c r="JB808" s="223"/>
      <c r="JC808" s="223"/>
      <c r="JD808" s="223"/>
      <c r="JE808" s="223"/>
      <c r="JF808" s="223"/>
      <c r="JG808" s="223"/>
    </row>
    <row r="809" spans="1:267" s="767" customFormat="1" ht="15" customHeight="1" x14ac:dyDescent="0.25">
      <c r="A809" s="716">
        <v>1</v>
      </c>
      <c r="B809" s="1551">
        <v>1</v>
      </c>
      <c r="C809" s="1248" t="s">
        <v>319</v>
      </c>
      <c r="D809" s="1248"/>
      <c r="E809" s="1280"/>
      <c r="F809" s="1981">
        <f t="shared" si="549"/>
        <v>10000</v>
      </c>
      <c r="G809" s="1119">
        <f t="shared" si="549"/>
        <v>3333</v>
      </c>
      <c r="H809" s="1119">
        <f t="shared" si="549"/>
        <v>2654</v>
      </c>
      <c r="I809" s="1346">
        <f t="shared" si="547"/>
        <v>79.627962796279633</v>
      </c>
      <c r="J809" s="1347"/>
      <c r="K809" s="1347"/>
      <c r="L809" s="1348"/>
      <c r="M809" s="1348"/>
      <c r="N809" s="1348"/>
      <c r="O809" s="1348"/>
      <c r="P809" s="1348"/>
      <c r="Q809" s="1348"/>
      <c r="R809" s="2645"/>
      <c r="S809" s="2645"/>
      <c r="T809" s="2645"/>
      <c r="U809" s="2645"/>
      <c r="V809" s="2719"/>
      <c r="W809" s="1119"/>
      <c r="X809" s="1119"/>
      <c r="Y809" s="1119"/>
      <c r="Z809" s="1349"/>
      <c r="AA809" s="3481"/>
      <c r="AB809" s="1119">
        <f t="shared" si="551"/>
        <v>0</v>
      </c>
      <c r="AC809" s="1119"/>
      <c r="AD809" s="1119">
        <f t="shared" si="541"/>
        <v>0</v>
      </c>
      <c r="AE809" s="2159"/>
      <c r="AF809" s="743"/>
      <c r="AG809" s="223"/>
      <c r="AH809" s="223"/>
      <c r="AI809" s="223"/>
      <c r="AJ809" s="223"/>
      <c r="AK809" s="223"/>
      <c r="AL809" s="223"/>
      <c r="AM809" s="223"/>
      <c r="AN809" s="223"/>
      <c r="AO809" s="223"/>
      <c r="AP809" s="223"/>
      <c r="AQ809" s="223"/>
      <c r="AR809" s="223"/>
      <c r="AS809" s="223"/>
      <c r="AT809" s="223"/>
      <c r="AU809" s="223"/>
      <c r="AV809" s="223"/>
      <c r="AW809" s="223"/>
      <c r="AX809" s="223"/>
      <c r="AY809" s="223"/>
      <c r="AZ809" s="223"/>
      <c r="BA809" s="223"/>
      <c r="BB809" s="223"/>
      <c r="BC809" s="223"/>
      <c r="BD809" s="223"/>
      <c r="BE809" s="223"/>
      <c r="BF809" s="223"/>
      <c r="BG809" s="223"/>
      <c r="BH809" s="223"/>
      <c r="BI809" s="223"/>
      <c r="BJ809" s="223"/>
      <c r="BK809" s="223"/>
      <c r="BL809" s="223"/>
      <c r="BM809" s="223"/>
      <c r="BN809" s="223"/>
      <c r="BO809" s="223"/>
      <c r="BP809" s="223"/>
      <c r="BQ809" s="223"/>
      <c r="BR809" s="223"/>
      <c r="BS809" s="223"/>
      <c r="BT809" s="223"/>
      <c r="BU809" s="223"/>
      <c r="BV809" s="223"/>
      <c r="BW809" s="223"/>
      <c r="BX809" s="223"/>
      <c r="BY809" s="223"/>
      <c r="BZ809" s="223"/>
      <c r="CA809" s="223"/>
      <c r="CB809" s="223"/>
      <c r="CC809" s="223"/>
      <c r="CD809" s="223"/>
      <c r="CE809" s="223"/>
      <c r="CF809" s="223"/>
      <c r="CG809" s="223"/>
      <c r="CH809" s="223"/>
      <c r="CI809" s="223"/>
      <c r="CJ809" s="223"/>
      <c r="CK809" s="223"/>
      <c r="CL809" s="223"/>
      <c r="CM809" s="223"/>
      <c r="CN809" s="223"/>
      <c r="CO809" s="223"/>
      <c r="CP809" s="223"/>
      <c r="CQ809" s="223"/>
      <c r="CR809" s="223"/>
      <c r="CS809" s="223"/>
      <c r="CT809" s="223"/>
      <c r="CU809" s="223"/>
      <c r="CV809" s="223"/>
      <c r="CW809" s="223"/>
      <c r="CX809" s="223"/>
      <c r="CY809" s="223"/>
      <c r="CZ809" s="223"/>
      <c r="DA809" s="223"/>
      <c r="DB809" s="223"/>
      <c r="DC809" s="223"/>
      <c r="DD809" s="223"/>
      <c r="DE809" s="223"/>
      <c r="DF809" s="223"/>
      <c r="DG809" s="223"/>
      <c r="DH809" s="223"/>
      <c r="DI809" s="223"/>
      <c r="DJ809" s="223"/>
      <c r="DK809" s="223"/>
      <c r="DL809" s="223"/>
      <c r="DM809" s="223"/>
      <c r="DN809" s="223"/>
      <c r="DO809" s="223"/>
      <c r="DP809" s="223"/>
      <c r="DQ809" s="223"/>
      <c r="DR809" s="223"/>
      <c r="DS809" s="223"/>
      <c r="DT809" s="223"/>
      <c r="DU809" s="223"/>
      <c r="DV809" s="223"/>
      <c r="DW809" s="223"/>
      <c r="DX809" s="223"/>
      <c r="DY809" s="223"/>
      <c r="DZ809" s="223"/>
      <c r="EA809" s="223"/>
      <c r="EB809" s="223"/>
      <c r="EC809" s="223"/>
      <c r="ED809" s="223"/>
      <c r="EE809" s="223"/>
      <c r="EF809" s="223"/>
      <c r="EG809" s="223"/>
      <c r="EH809" s="223"/>
      <c r="EI809" s="223"/>
      <c r="EJ809" s="223"/>
      <c r="EK809" s="223"/>
      <c r="EL809" s="223"/>
      <c r="EM809" s="223"/>
      <c r="EN809" s="223"/>
      <c r="EO809" s="223"/>
      <c r="EP809" s="223"/>
      <c r="EQ809" s="223"/>
      <c r="ER809" s="223"/>
      <c r="ES809" s="223"/>
      <c r="ET809" s="223"/>
      <c r="EU809" s="223"/>
      <c r="EV809" s="223"/>
      <c r="EW809" s="223"/>
      <c r="EX809" s="223"/>
      <c r="EY809" s="223"/>
      <c r="EZ809" s="223"/>
      <c r="FA809" s="223"/>
      <c r="FB809" s="223"/>
      <c r="FC809" s="223"/>
      <c r="FD809" s="223"/>
      <c r="FE809" s="223"/>
      <c r="FF809" s="223"/>
      <c r="FG809" s="223"/>
      <c r="FH809" s="223"/>
      <c r="FI809" s="223"/>
      <c r="FJ809" s="223"/>
      <c r="FK809" s="223"/>
      <c r="FL809" s="223"/>
      <c r="FM809" s="223"/>
      <c r="FN809" s="223"/>
      <c r="FO809" s="223"/>
      <c r="FP809" s="223"/>
      <c r="FQ809" s="223"/>
      <c r="FR809" s="223"/>
      <c r="FS809" s="223"/>
      <c r="FT809" s="223"/>
      <c r="FU809" s="223"/>
      <c r="FV809" s="223"/>
      <c r="FW809" s="223"/>
      <c r="FX809" s="223"/>
      <c r="FY809" s="223"/>
      <c r="FZ809" s="223"/>
      <c r="GA809" s="223"/>
      <c r="GB809" s="223"/>
      <c r="GC809" s="223"/>
      <c r="GD809" s="223"/>
      <c r="GE809" s="223"/>
      <c r="GF809" s="223"/>
      <c r="GG809" s="223"/>
      <c r="GH809" s="223"/>
      <c r="GI809" s="223"/>
      <c r="GJ809" s="223"/>
      <c r="GK809" s="223"/>
      <c r="GL809" s="223"/>
      <c r="GM809" s="223"/>
      <c r="GN809" s="223"/>
      <c r="GO809" s="223"/>
      <c r="GP809" s="223"/>
      <c r="GQ809" s="223"/>
      <c r="GR809" s="223"/>
      <c r="GS809" s="223"/>
      <c r="GT809" s="223"/>
      <c r="GU809" s="223"/>
      <c r="GV809" s="223"/>
      <c r="GW809" s="223"/>
      <c r="GX809" s="223"/>
      <c r="GY809" s="223"/>
      <c r="GZ809" s="223"/>
      <c r="HA809" s="223"/>
      <c r="HB809" s="223"/>
      <c r="HC809" s="223"/>
      <c r="HD809" s="223"/>
      <c r="HE809" s="223"/>
      <c r="HF809" s="223"/>
      <c r="HG809" s="223"/>
      <c r="HH809" s="223"/>
      <c r="HI809" s="223"/>
      <c r="HJ809" s="223"/>
      <c r="HK809" s="223"/>
      <c r="HL809" s="223"/>
      <c r="HM809" s="223"/>
      <c r="HN809" s="223"/>
      <c r="HO809" s="223"/>
      <c r="HP809" s="223"/>
      <c r="HQ809" s="223"/>
      <c r="HR809" s="223"/>
      <c r="HS809" s="223"/>
      <c r="HT809" s="223"/>
      <c r="HU809" s="223"/>
      <c r="HV809" s="223"/>
      <c r="HW809" s="223"/>
      <c r="HX809" s="223"/>
      <c r="HY809" s="223"/>
      <c r="HZ809" s="223"/>
      <c r="IA809" s="223"/>
      <c r="IB809" s="223"/>
      <c r="IC809" s="223"/>
      <c r="ID809" s="223"/>
      <c r="IE809" s="223"/>
      <c r="IF809" s="223"/>
      <c r="IG809" s="223"/>
      <c r="IH809" s="223"/>
      <c r="II809" s="223"/>
      <c r="IJ809" s="223"/>
      <c r="IK809" s="223"/>
      <c r="IL809" s="223"/>
      <c r="IM809" s="223"/>
      <c r="IN809" s="223"/>
      <c r="IO809" s="223"/>
      <c r="IP809" s="223"/>
      <c r="IQ809" s="223"/>
      <c r="IR809" s="223"/>
      <c r="IS809" s="223"/>
      <c r="IT809" s="223"/>
      <c r="IU809" s="223"/>
      <c r="IV809" s="223"/>
      <c r="IW809" s="223"/>
      <c r="IX809" s="223"/>
      <c r="IY809" s="223"/>
      <c r="IZ809" s="223"/>
      <c r="JA809" s="223"/>
      <c r="JB809" s="223"/>
      <c r="JC809" s="223"/>
      <c r="JD809" s="223"/>
      <c r="JE809" s="223"/>
      <c r="JF809" s="223"/>
      <c r="JG809" s="223"/>
    </row>
    <row r="810" spans="1:267" s="767" customFormat="1" ht="15" customHeight="1" x14ac:dyDescent="0.25">
      <c r="A810" s="716">
        <v>1</v>
      </c>
      <c r="B810" s="1551">
        <v>1</v>
      </c>
      <c r="C810" s="1140" t="s">
        <v>320</v>
      </c>
      <c r="D810" s="1140"/>
      <c r="E810" s="1105"/>
      <c r="F810" s="1980">
        <f t="shared" si="549"/>
        <v>10000</v>
      </c>
      <c r="G810" s="1106">
        <f t="shared" si="549"/>
        <v>3333</v>
      </c>
      <c r="H810" s="1106">
        <f t="shared" si="549"/>
        <v>2654</v>
      </c>
      <c r="I810" s="1213">
        <f t="shared" si="547"/>
        <v>79.627962796279633</v>
      </c>
      <c r="J810" s="1341"/>
      <c r="K810" s="1341"/>
      <c r="L810" s="1342"/>
      <c r="M810" s="1342"/>
      <c r="N810" s="1342"/>
      <c r="O810" s="1342"/>
      <c r="P810" s="1342"/>
      <c r="Q810" s="1342"/>
      <c r="R810" s="1385"/>
      <c r="S810" s="1385"/>
      <c r="T810" s="1385"/>
      <c r="U810" s="1385"/>
      <c r="V810" s="2706"/>
      <c r="W810" s="1106"/>
      <c r="X810" s="1106"/>
      <c r="Y810" s="1106"/>
      <c r="Z810" s="1343"/>
      <c r="AA810" s="3479"/>
      <c r="AB810" s="1106">
        <f t="shared" si="551"/>
        <v>0</v>
      </c>
      <c r="AC810" s="1106"/>
      <c r="AD810" s="1106">
        <f t="shared" si="541"/>
        <v>0</v>
      </c>
      <c r="AE810" s="2159"/>
      <c r="AF810" s="743"/>
      <c r="AG810" s="223"/>
      <c r="AH810" s="223"/>
      <c r="AI810" s="223"/>
      <c r="AJ810" s="223"/>
      <c r="AK810" s="223"/>
      <c r="AL810" s="223"/>
      <c r="AM810" s="223"/>
      <c r="AN810" s="223"/>
      <c r="AO810" s="223"/>
      <c r="AP810" s="223"/>
      <c r="AQ810" s="223"/>
      <c r="AR810" s="223"/>
      <c r="AS810" s="223"/>
      <c r="AT810" s="223"/>
      <c r="AU810" s="223"/>
      <c r="AV810" s="223"/>
      <c r="AW810" s="223"/>
      <c r="AX810" s="223"/>
      <c r="AY810" s="223"/>
      <c r="AZ810" s="223"/>
      <c r="BA810" s="223"/>
      <c r="BB810" s="223"/>
      <c r="BC810" s="223"/>
      <c r="BD810" s="223"/>
      <c r="BE810" s="223"/>
      <c r="BF810" s="223"/>
      <c r="BG810" s="223"/>
      <c r="BH810" s="223"/>
      <c r="BI810" s="223"/>
      <c r="BJ810" s="223"/>
      <c r="BK810" s="223"/>
      <c r="BL810" s="223"/>
      <c r="BM810" s="223"/>
      <c r="BN810" s="223"/>
      <c r="BO810" s="223"/>
      <c r="BP810" s="223"/>
      <c r="BQ810" s="223"/>
      <c r="BR810" s="223"/>
      <c r="BS810" s="223"/>
      <c r="BT810" s="223"/>
      <c r="BU810" s="223"/>
      <c r="BV810" s="223"/>
      <c r="BW810" s="223"/>
      <c r="BX810" s="223"/>
      <c r="BY810" s="223"/>
      <c r="BZ810" s="223"/>
      <c r="CA810" s="223"/>
      <c r="CB810" s="223"/>
      <c r="CC810" s="223"/>
      <c r="CD810" s="223"/>
      <c r="CE810" s="223"/>
      <c r="CF810" s="223"/>
      <c r="CG810" s="223"/>
      <c r="CH810" s="223"/>
      <c r="CI810" s="223"/>
      <c r="CJ810" s="223"/>
      <c r="CK810" s="223"/>
      <c r="CL810" s="223"/>
      <c r="CM810" s="223"/>
      <c r="CN810" s="223"/>
      <c r="CO810" s="223"/>
      <c r="CP810" s="223"/>
      <c r="CQ810" s="223"/>
      <c r="CR810" s="223"/>
      <c r="CS810" s="223"/>
      <c r="CT810" s="223"/>
      <c r="CU810" s="223"/>
      <c r="CV810" s="223"/>
      <c r="CW810" s="223"/>
      <c r="CX810" s="223"/>
      <c r="CY810" s="223"/>
      <c r="CZ810" s="223"/>
      <c r="DA810" s="223"/>
      <c r="DB810" s="223"/>
      <c r="DC810" s="223"/>
      <c r="DD810" s="223"/>
      <c r="DE810" s="223"/>
      <c r="DF810" s="223"/>
      <c r="DG810" s="223"/>
      <c r="DH810" s="223"/>
      <c r="DI810" s="223"/>
      <c r="DJ810" s="223"/>
      <c r="DK810" s="223"/>
      <c r="DL810" s="223"/>
      <c r="DM810" s="223"/>
      <c r="DN810" s="223"/>
      <c r="DO810" s="223"/>
      <c r="DP810" s="223"/>
      <c r="DQ810" s="223"/>
      <c r="DR810" s="223"/>
      <c r="DS810" s="223"/>
      <c r="DT810" s="223"/>
      <c r="DU810" s="223"/>
      <c r="DV810" s="223"/>
      <c r="DW810" s="223"/>
      <c r="DX810" s="223"/>
      <c r="DY810" s="223"/>
      <c r="DZ810" s="223"/>
      <c r="EA810" s="223"/>
      <c r="EB810" s="223"/>
      <c r="EC810" s="223"/>
      <c r="ED810" s="223"/>
      <c r="EE810" s="223"/>
      <c r="EF810" s="223"/>
      <c r="EG810" s="223"/>
      <c r="EH810" s="223"/>
      <c r="EI810" s="223"/>
      <c r="EJ810" s="223"/>
      <c r="EK810" s="223"/>
      <c r="EL810" s="223"/>
      <c r="EM810" s="223"/>
      <c r="EN810" s="223"/>
      <c r="EO810" s="223"/>
      <c r="EP810" s="223"/>
      <c r="EQ810" s="223"/>
      <c r="ER810" s="223"/>
      <c r="ES810" s="223"/>
      <c r="ET810" s="223"/>
      <c r="EU810" s="223"/>
      <c r="EV810" s="223"/>
      <c r="EW810" s="223"/>
      <c r="EX810" s="223"/>
      <c r="EY810" s="223"/>
      <c r="EZ810" s="223"/>
      <c r="FA810" s="223"/>
      <c r="FB810" s="223"/>
      <c r="FC810" s="223"/>
      <c r="FD810" s="223"/>
      <c r="FE810" s="223"/>
      <c r="FF810" s="223"/>
      <c r="FG810" s="223"/>
      <c r="FH810" s="223"/>
      <c r="FI810" s="223"/>
      <c r="FJ810" s="223"/>
      <c r="FK810" s="223"/>
      <c r="FL810" s="223"/>
      <c r="FM810" s="223"/>
      <c r="FN810" s="223"/>
      <c r="FO810" s="223"/>
      <c r="FP810" s="223"/>
      <c r="FQ810" s="223"/>
      <c r="FR810" s="223"/>
      <c r="FS810" s="223"/>
      <c r="FT810" s="223"/>
      <c r="FU810" s="223"/>
      <c r="FV810" s="223"/>
      <c r="FW810" s="223"/>
      <c r="FX810" s="223"/>
      <c r="FY810" s="223"/>
      <c r="FZ810" s="223"/>
      <c r="GA810" s="223"/>
      <c r="GB810" s="223"/>
      <c r="GC810" s="223"/>
      <c r="GD810" s="223"/>
      <c r="GE810" s="223"/>
      <c r="GF810" s="223"/>
      <c r="GG810" s="223"/>
      <c r="GH810" s="223"/>
      <c r="GI810" s="223"/>
      <c r="GJ810" s="223"/>
      <c r="GK810" s="223"/>
      <c r="GL810" s="223"/>
      <c r="GM810" s="223"/>
      <c r="GN810" s="223"/>
      <c r="GO810" s="223"/>
      <c r="GP810" s="223"/>
      <c r="GQ810" s="223"/>
      <c r="GR810" s="223"/>
      <c r="GS810" s="223"/>
      <c r="GT810" s="223"/>
      <c r="GU810" s="223"/>
      <c r="GV810" s="223"/>
      <c r="GW810" s="223"/>
      <c r="GX810" s="223"/>
      <c r="GY810" s="223"/>
      <c r="GZ810" s="223"/>
      <c r="HA810" s="223"/>
      <c r="HB810" s="223"/>
      <c r="HC810" s="223"/>
      <c r="HD810" s="223"/>
      <c r="HE810" s="223"/>
      <c r="HF810" s="223"/>
      <c r="HG810" s="223"/>
      <c r="HH810" s="223"/>
      <c r="HI810" s="223"/>
      <c r="HJ810" s="223"/>
      <c r="HK810" s="223"/>
      <c r="HL810" s="223"/>
      <c r="HM810" s="223"/>
      <c r="HN810" s="223"/>
      <c r="HO810" s="223"/>
      <c r="HP810" s="223"/>
      <c r="HQ810" s="223"/>
      <c r="HR810" s="223"/>
      <c r="HS810" s="223"/>
      <c r="HT810" s="223"/>
      <c r="HU810" s="223"/>
      <c r="HV810" s="223"/>
      <c r="HW810" s="223"/>
      <c r="HX810" s="223"/>
      <c r="HY810" s="223"/>
      <c r="HZ810" s="223"/>
      <c r="IA810" s="223"/>
      <c r="IB810" s="223"/>
      <c r="IC810" s="223"/>
      <c r="ID810" s="223"/>
      <c r="IE810" s="223"/>
      <c r="IF810" s="223"/>
      <c r="IG810" s="223"/>
      <c r="IH810" s="223"/>
      <c r="II810" s="223"/>
      <c r="IJ810" s="223"/>
      <c r="IK810" s="223"/>
      <c r="IL810" s="223"/>
      <c r="IM810" s="223"/>
      <c r="IN810" s="223"/>
      <c r="IO810" s="223"/>
      <c r="IP810" s="223"/>
      <c r="IQ810" s="223"/>
      <c r="IR810" s="223"/>
      <c r="IS810" s="223"/>
      <c r="IT810" s="223"/>
      <c r="IU810" s="223"/>
      <c r="IV810" s="223"/>
      <c r="IW810" s="223"/>
      <c r="IX810" s="223"/>
      <c r="IY810" s="223"/>
      <c r="IZ810" s="223"/>
      <c r="JA810" s="223"/>
      <c r="JB810" s="223"/>
      <c r="JC810" s="223"/>
      <c r="JD810" s="223"/>
      <c r="JE810" s="223"/>
      <c r="JF810" s="223"/>
      <c r="JG810" s="223"/>
    </row>
    <row r="811" spans="1:267" s="767" customFormat="1" ht="15" customHeight="1" x14ac:dyDescent="0.25">
      <c r="A811" s="716">
        <v>1</v>
      </c>
      <c r="B811" s="1551">
        <v>1</v>
      </c>
      <c r="C811" s="1137" t="s">
        <v>321</v>
      </c>
      <c r="D811" s="1137"/>
      <c r="E811" s="1105"/>
      <c r="F811" s="1980">
        <f t="shared" si="549"/>
        <v>15</v>
      </c>
      <c r="G811" s="1106">
        <f t="shared" si="549"/>
        <v>5</v>
      </c>
      <c r="H811" s="1106">
        <f t="shared" si="549"/>
        <v>1</v>
      </c>
      <c r="I811" s="1213">
        <f t="shared" si="547"/>
        <v>20</v>
      </c>
      <c r="J811" s="1341"/>
      <c r="K811" s="1341"/>
      <c r="L811" s="1342"/>
      <c r="M811" s="1342"/>
      <c r="N811" s="1342"/>
      <c r="O811" s="1342"/>
      <c r="P811" s="1342"/>
      <c r="Q811" s="1342"/>
      <c r="R811" s="1385"/>
      <c r="S811" s="1385"/>
      <c r="T811" s="1385"/>
      <c r="U811" s="1385"/>
      <c r="V811" s="2706"/>
      <c r="W811" s="1106"/>
      <c r="X811" s="1106"/>
      <c r="Y811" s="1106"/>
      <c r="Z811" s="1343"/>
      <c r="AA811" s="3479"/>
      <c r="AB811" s="1106">
        <f t="shared" si="551"/>
        <v>0</v>
      </c>
      <c r="AC811" s="1106"/>
      <c r="AD811" s="1106">
        <f t="shared" si="541"/>
        <v>0</v>
      </c>
      <c r="AE811" s="2159"/>
      <c r="AF811" s="743"/>
      <c r="AG811" s="223"/>
      <c r="AH811" s="223"/>
      <c r="AI811" s="223"/>
      <c r="AJ811" s="223"/>
      <c r="AK811" s="223"/>
      <c r="AL811" s="223"/>
      <c r="AM811" s="223"/>
      <c r="AN811" s="223"/>
      <c r="AO811" s="223"/>
      <c r="AP811" s="223"/>
      <c r="AQ811" s="223"/>
      <c r="AR811" s="223"/>
      <c r="AS811" s="223"/>
      <c r="AT811" s="223"/>
      <c r="AU811" s="223"/>
      <c r="AV811" s="223"/>
      <c r="AW811" s="223"/>
      <c r="AX811" s="223"/>
      <c r="AY811" s="223"/>
      <c r="AZ811" s="223"/>
      <c r="BA811" s="223"/>
      <c r="BB811" s="223"/>
      <c r="BC811" s="223"/>
      <c r="BD811" s="223"/>
      <c r="BE811" s="223"/>
      <c r="BF811" s="223"/>
      <c r="BG811" s="223"/>
      <c r="BH811" s="223"/>
      <c r="BI811" s="223"/>
      <c r="BJ811" s="223"/>
      <c r="BK811" s="223"/>
      <c r="BL811" s="223"/>
      <c r="BM811" s="223"/>
      <c r="BN811" s="223"/>
      <c r="BO811" s="223"/>
      <c r="BP811" s="223"/>
      <c r="BQ811" s="223"/>
      <c r="BR811" s="223"/>
      <c r="BS811" s="223"/>
      <c r="BT811" s="223"/>
      <c r="BU811" s="223"/>
      <c r="BV811" s="223"/>
      <c r="BW811" s="223"/>
      <c r="BX811" s="223"/>
      <c r="BY811" s="223"/>
      <c r="BZ811" s="223"/>
      <c r="CA811" s="223"/>
      <c r="CB811" s="223"/>
      <c r="CC811" s="223"/>
      <c r="CD811" s="223"/>
      <c r="CE811" s="223"/>
      <c r="CF811" s="223"/>
      <c r="CG811" s="223"/>
      <c r="CH811" s="223"/>
      <c r="CI811" s="223"/>
      <c r="CJ811" s="223"/>
      <c r="CK811" s="223"/>
      <c r="CL811" s="223"/>
      <c r="CM811" s="223"/>
      <c r="CN811" s="223"/>
      <c r="CO811" s="223"/>
      <c r="CP811" s="223"/>
      <c r="CQ811" s="223"/>
      <c r="CR811" s="223"/>
      <c r="CS811" s="223"/>
      <c r="CT811" s="223"/>
      <c r="CU811" s="223"/>
      <c r="CV811" s="223"/>
      <c r="CW811" s="223"/>
      <c r="CX811" s="223"/>
      <c r="CY811" s="223"/>
      <c r="CZ811" s="223"/>
      <c r="DA811" s="223"/>
      <c r="DB811" s="223"/>
      <c r="DC811" s="223"/>
      <c r="DD811" s="223"/>
      <c r="DE811" s="223"/>
      <c r="DF811" s="223"/>
      <c r="DG811" s="223"/>
      <c r="DH811" s="223"/>
      <c r="DI811" s="223"/>
      <c r="DJ811" s="223"/>
      <c r="DK811" s="223"/>
      <c r="DL811" s="223"/>
      <c r="DM811" s="223"/>
      <c r="DN811" s="223"/>
      <c r="DO811" s="223"/>
      <c r="DP811" s="223"/>
      <c r="DQ811" s="223"/>
      <c r="DR811" s="223"/>
      <c r="DS811" s="223"/>
      <c r="DT811" s="223"/>
      <c r="DU811" s="223"/>
      <c r="DV811" s="223"/>
      <c r="DW811" s="223"/>
      <c r="DX811" s="223"/>
      <c r="DY811" s="223"/>
      <c r="DZ811" s="223"/>
      <c r="EA811" s="223"/>
      <c r="EB811" s="223"/>
      <c r="EC811" s="223"/>
      <c r="ED811" s="223"/>
      <c r="EE811" s="223"/>
      <c r="EF811" s="223"/>
      <c r="EG811" s="223"/>
      <c r="EH811" s="223"/>
      <c r="EI811" s="223"/>
      <c r="EJ811" s="223"/>
      <c r="EK811" s="223"/>
      <c r="EL811" s="223"/>
      <c r="EM811" s="223"/>
      <c r="EN811" s="223"/>
      <c r="EO811" s="223"/>
      <c r="EP811" s="223"/>
      <c r="EQ811" s="223"/>
      <c r="ER811" s="223"/>
      <c r="ES811" s="223"/>
      <c r="ET811" s="223"/>
      <c r="EU811" s="223"/>
      <c r="EV811" s="223"/>
      <c r="EW811" s="223"/>
      <c r="EX811" s="223"/>
      <c r="EY811" s="223"/>
      <c r="EZ811" s="223"/>
      <c r="FA811" s="223"/>
      <c r="FB811" s="223"/>
      <c r="FC811" s="223"/>
      <c r="FD811" s="223"/>
      <c r="FE811" s="223"/>
      <c r="FF811" s="223"/>
      <c r="FG811" s="223"/>
      <c r="FH811" s="223"/>
      <c r="FI811" s="223"/>
      <c r="FJ811" s="223"/>
      <c r="FK811" s="223"/>
      <c r="FL811" s="223"/>
      <c r="FM811" s="223"/>
      <c r="FN811" s="223"/>
      <c r="FO811" s="223"/>
      <c r="FP811" s="223"/>
      <c r="FQ811" s="223"/>
      <c r="FR811" s="223"/>
      <c r="FS811" s="223"/>
      <c r="FT811" s="223"/>
      <c r="FU811" s="223"/>
      <c r="FV811" s="223"/>
      <c r="FW811" s="223"/>
      <c r="FX811" s="223"/>
      <c r="FY811" s="223"/>
      <c r="FZ811" s="223"/>
      <c r="GA811" s="223"/>
      <c r="GB811" s="223"/>
      <c r="GC811" s="223"/>
      <c r="GD811" s="223"/>
      <c r="GE811" s="223"/>
      <c r="GF811" s="223"/>
      <c r="GG811" s="223"/>
      <c r="GH811" s="223"/>
      <c r="GI811" s="223"/>
      <c r="GJ811" s="223"/>
      <c r="GK811" s="223"/>
      <c r="GL811" s="223"/>
      <c r="GM811" s="223"/>
      <c r="GN811" s="223"/>
      <c r="GO811" s="223"/>
      <c r="GP811" s="223"/>
      <c r="GQ811" s="223"/>
      <c r="GR811" s="223"/>
      <c r="GS811" s="223"/>
      <c r="GT811" s="223"/>
      <c r="GU811" s="223"/>
      <c r="GV811" s="223"/>
      <c r="GW811" s="223"/>
      <c r="GX811" s="223"/>
      <c r="GY811" s="223"/>
      <c r="GZ811" s="223"/>
      <c r="HA811" s="223"/>
      <c r="HB811" s="223"/>
      <c r="HC811" s="223"/>
      <c r="HD811" s="223"/>
      <c r="HE811" s="223"/>
      <c r="HF811" s="223"/>
      <c r="HG811" s="223"/>
      <c r="HH811" s="223"/>
      <c r="HI811" s="223"/>
      <c r="HJ811" s="223"/>
      <c r="HK811" s="223"/>
      <c r="HL811" s="223"/>
      <c r="HM811" s="223"/>
      <c r="HN811" s="223"/>
      <c r="HO811" s="223"/>
      <c r="HP811" s="223"/>
      <c r="HQ811" s="223"/>
      <c r="HR811" s="223"/>
      <c r="HS811" s="223"/>
      <c r="HT811" s="223"/>
      <c r="HU811" s="223"/>
      <c r="HV811" s="223"/>
      <c r="HW811" s="223"/>
      <c r="HX811" s="223"/>
      <c r="HY811" s="223"/>
      <c r="HZ811" s="223"/>
      <c r="IA811" s="223"/>
      <c r="IB811" s="223"/>
      <c r="IC811" s="223"/>
      <c r="ID811" s="223"/>
      <c r="IE811" s="223"/>
      <c r="IF811" s="223"/>
      <c r="IG811" s="223"/>
      <c r="IH811" s="223"/>
      <c r="II811" s="223"/>
      <c r="IJ811" s="223"/>
      <c r="IK811" s="223"/>
      <c r="IL811" s="223"/>
      <c r="IM811" s="223"/>
      <c r="IN811" s="223"/>
      <c r="IO811" s="223"/>
      <c r="IP811" s="223"/>
      <c r="IQ811" s="223"/>
      <c r="IR811" s="223"/>
      <c r="IS811" s="223"/>
      <c r="IT811" s="223"/>
      <c r="IU811" s="223"/>
      <c r="IV811" s="223"/>
      <c r="IW811" s="223"/>
      <c r="IX811" s="223"/>
      <c r="IY811" s="223"/>
      <c r="IZ811" s="223"/>
      <c r="JA811" s="223"/>
      <c r="JB811" s="223"/>
      <c r="JC811" s="223"/>
      <c r="JD811" s="223"/>
      <c r="JE811" s="223"/>
      <c r="JF811" s="223"/>
      <c r="JG811" s="223"/>
    </row>
    <row r="812" spans="1:267" s="767" customFormat="1" ht="30" customHeight="1" x14ac:dyDescent="0.25">
      <c r="A812" s="716">
        <v>1</v>
      </c>
      <c r="B812" s="1551">
        <v>1</v>
      </c>
      <c r="C812" s="1832" t="s">
        <v>322</v>
      </c>
      <c r="D812" s="1832"/>
      <c r="E812" s="1105"/>
      <c r="F812" s="1982">
        <f t="shared" si="549"/>
        <v>15</v>
      </c>
      <c r="G812" s="1106">
        <f t="shared" si="549"/>
        <v>5</v>
      </c>
      <c r="H812" s="1111">
        <f t="shared" si="549"/>
        <v>1</v>
      </c>
      <c r="I812" s="1213">
        <f t="shared" si="547"/>
        <v>20</v>
      </c>
      <c r="J812" s="1833"/>
      <c r="K812" s="1833"/>
      <c r="L812" s="1834"/>
      <c r="M812" s="1342"/>
      <c r="N812" s="1834"/>
      <c r="O812" s="1834"/>
      <c r="P812" s="1834"/>
      <c r="Q812" s="1342"/>
      <c r="R812" s="1390"/>
      <c r="S812" s="1390"/>
      <c r="T812" s="1390"/>
      <c r="U812" s="1390"/>
      <c r="V812" s="2706"/>
      <c r="W812" s="1106"/>
      <c r="X812" s="1106"/>
      <c r="Y812" s="1111"/>
      <c r="Z812" s="1835"/>
      <c r="AA812" s="3482"/>
      <c r="AB812" s="1106">
        <f t="shared" si="551"/>
        <v>0</v>
      </c>
      <c r="AC812" s="1111"/>
      <c r="AD812" s="1111">
        <f t="shared" si="541"/>
        <v>0</v>
      </c>
      <c r="AE812" s="2159"/>
      <c r="AF812" s="743"/>
      <c r="AG812" s="223"/>
      <c r="AH812" s="223"/>
      <c r="AI812" s="223"/>
      <c r="AJ812" s="223"/>
      <c r="AK812" s="223"/>
      <c r="AL812" s="223"/>
      <c r="AM812" s="223"/>
      <c r="AN812" s="223"/>
      <c r="AO812" s="223"/>
      <c r="AP812" s="223"/>
      <c r="AQ812" s="223"/>
      <c r="AR812" s="223"/>
      <c r="AS812" s="223"/>
      <c r="AT812" s="223"/>
      <c r="AU812" s="223"/>
      <c r="AV812" s="223"/>
      <c r="AW812" s="223"/>
      <c r="AX812" s="223"/>
      <c r="AY812" s="223"/>
      <c r="AZ812" s="223"/>
      <c r="BA812" s="223"/>
      <c r="BB812" s="223"/>
      <c r="BC812" s="223"/>
      <c r="BD812" s="223"/>
      <c r="BE812" s="223"/>
      <c r="BF812" s="223"/>
      <c r="BG812" s="223"/>
      <c r="BH812" s="223"/>
      <c r="BI812" s="223"/>
      <c r="BJ812" s="223"/>
      <c r="BK812" s="223"/>
      <c r="BL812" s="223"/>
      <c r="BM812" s="223"/>
      <c r="BN812" s="223"/>
      <c r="BO812" s="223"/>
      <c r="BP812" s="223"/>
      <c r="BQ812" s="223"/>
      <c r="BR812" s="223"/>
      <c r="BS812" s="223"/>
      <c r="BT812" s="223"/>
      <c r="BU812" s="223"/>
      <c r="BV812" s="223"/>
      <c r="BW812" s="223"/>
      <c r="BX812" s="223"/>
      <c r="BY812" s="223"/>
      <c r="BZ812" s="223"/>
      <c r="CA812" s="223"/>
      <c r="CB812" s="223"/>
      <c r="CC812" s="223"/>
      <c r="CD812" s="223"/>
      <c r="CE812" s="223"/>
      <c r="CF812" s="223"/>
      <c r="CG812" s="223"/>
      <c r="CH812" s="223"/>
      <c r="CI812" s="223"/>
      <c r="CJ812" s="223"/>
      <c r="CK812" s="223"/>
      <c r="CL812" s="223"/>
      <c r="CM812" s="223"/>
      <c r="CN812" s="223"/>
      <c r="CO812" s="223"/>
      <c r="CP812" s="223"/>
      <c r="CQ812" s="223"/>
      <c r="CR812" s="223"/>
      <c r="CS812" s="223"/>
      <c r="CT812" s="223"/>
      <c r="CU812" s="223"/>
      <c r="CV812" s="223"/>
      <c r="CW812" s="223"/>
      <c r="CX812" s="223"/>
      <c r="CY812" s="223"/>
      <c r="CZ812" s="223"/>
      <c r="DA812" s="223"/>
      <c r="DB812" s="223"/>
      <c r="DC812" s="223"/>
      <c r="DD812" s="223"/>
      <c r="DE812" s="223"/>
      <c r="DF812" s="223"/>
      <c r="DG812" s="223"/>
      <c r="DH812" s="223"/>
      <c r="DI812" s="223"/>
      <c r="DJ812" s="223"/>
      <c r="DK812" s="223"/>
      <c r="DL812" s="223"/>
      <c r="DM812" s="223"/>
      <c r="DN812" s="223"/>
      <c r="DO812" s="223"/>
      <c r="DP812" s="223"/>
      <c r="DQ812" s="223"/>
      <c r="DR812" s="223"/>
      <c r="DS812" s="223"/>
      <c r="DT812" s="223"/>
      <c r="DU812" s="223"/>
      <c r="DV812" s="223"/>
      <c r="DW812" s="223"/>
      <c r="DX812" s="223"/>
      <c r="DY812" s="223"/>
      <c r="DZ812" s="223"/>
      <c r="EA812" s="223"/>
      <c r="EB812" s="223"/>
      <c r="EC812" s="223"/>
      <c r="ED812" s="223"/>
      <c r="EE812" s="223"/>
      <c r="EF812" s="223"/>
      <c r="EG812" s="223"/>
      <c r="EH812" s="223"/>
      <c r="EI812" s="223"/>
      <c r="EJ812" s="223"/>
      <c r="EK812" s="223"/>
      <c r="EL812" s="223"/>
      <c r="EM812" s="223"/>
      <c r="EN812" s="223"/>
      <c r="EO812" s="223"/>
      <c r="EP812" s="223"/>
      <c r="EQ812" s="223"/>
      <c r="ER812" s="223"/>
      <c r="ES812" s="223"/>
      <c r="ET812" s="223"/>
      <c r="EU812" s="223"/>
      <c r="EV812" s="223"/>
      <c r="EW812" s="223"/>
      <c r="EX812" s="223"/>
      <c r="EY812" s="223"/>
      <c r="EZ812" s="223"/>
      <c r="FA812" s="223"/>
      <c r="FB812" s="223"/>
      <c r="FC812" s="223"/>
      <c r="FD812" s="223"/>
      <c r="FE812" s="223"/>
      <c r="FF812" s="223"/>
      <c r="FG812" s="223"/>
      <c r="FH812" s="223"/>
      <c r="FI812" s="223"/>
      <c r="FJ812" s="223"/>
      <c r="FK812" s="223"/>
      <c r="FL812" s="223"/>
      <c r="FM812" s="223"/>
      <c r="FN812" s="223"/>
      <c r="FO812" s="223"/>
      <c r="FP812" s="223"/>
      <c r="FQ812" s="223"/>
      <c r="FR812" s="223"/>
      <c r="FS812" s="223"/>
      <c r="FT812" s="223"/>
      <c r="FU812" s="223"/>
      <c r="FV812" s="223"/>
      <c r="FW812" s="223"/>
      <c r="FX812" s="223"/>
      <c r="FY812" s="223"/>
      <c r="FZ812" s="223"/>
      <c r="GA812" s="223"/>
      <c r="GB812" s="223"/>
      <c r="GC812" s="223"/>
      <c r="GD812" s="223"/>
      <c r="GE812" s="223"/>
      <c r="GF812" s="223"/>
      <c r="GG812" s="223"/>
      <c r="GH812" s="223"/>
      <c r="GI812" s="223"/>
      <c r="GJ812" s="223"/>
      <c r="GK812" s="223"/>
      <c r="GL812" s="223"/>
      <c r="GM812" s="223"/>
      <c r="GN812" s="223"/>
      <c r="GO812" s="223"/>
      <c r="GP812" s="223"/>
      <c r="GQ812" s="223"/>
      <c r="GR812" s="223"/>
      <c r="GS812" s="223"/>
      <c r="GT812" s="223"/>
      <c r="GU812" s="223"/>
      <c r="GV812" s="223"/>
      <c r="GW812" s="223"/>
      <c r="GX812" s="223"/>
      <c r="GY812" s="223"/>
      <c r="GZ812" s="223"/>
      <c r="HA812" s="223"/>
      <c r="HB812" s="223"/>
      <c r="HC812" s="223"/>
      <c r="HD812" s="223"/>
      <c r="HE812" s="223"/>
      <c r="HF812" s="223"/>
      <c r="HG812" s="223"/>
      <c r="HH812" s="223"/>
      <c r="HI812" s="223"/>
      <c r="HJ812" s="223"/>
      <c r="HK812" s="223"/>
      <c r="HL812" s="223"/>
      <c r="HM812" s="223"/>
      <c r="HN812" s="223"/>
      <c r="HO812" s="223"/>
      <c r="HP812" s="223"/>
      <c r="HQ812" s="223"/>
      <c r="HR812" s="223"/>
      <c r="HS812" s="223"/>
      <c r="HT812" s="223"/>
      <c r="HU812" s="223"/>
      <c r="HV812" s="223"/>
      <c r="HW812" s="223"/>
      <c r="HX812" s="223"/>
      <c r="HY812" s="223"/>
      <c r="HZ812" s="223"/>
      <c r="IA812" s="223"/>
      <c r="IB812" s="223"/>
      <c r="IC812" s="223"/>
      <c r="ID812" s="223"/>
      <c r="IE812" s="223"/>
      <c r="IF812" s="223"/>
      <c r="IG812" s="223"/>
      <c r="IH812" s="223"/>
      <c r="II812" s="223"/>
      <c r="IJ812" s="223"/>
      <c r="IK812" s="223"/>
      <c r="IL812" s="223"/>
      <c r="IM812" s="223"/>
      <c r="IN812" s="223"/>
      <c r="IO812" s="223"/>
      <c r="IP812" s="223"/>
      <c r="IQ812" s="223"/>
      <c r="IR812" s="223"/>
      <c r="IS812" s="223"/>
      <c r="IT812" s="223"/>
      <c r="IU812" s="223"/>
      <c r="IV812" s="223"/>
      <c r="IW812" s="223"/>
      <c r="IX812" s="223"/>
      <c r="IY812" s="223"/>
      <c r="IZ812" s="223"/>
      <c r="JA812" s="223"/>
      <c r="JB812" s="223"/>
      <c r="JC812" s="223"/>
      <c r="JD812" s="223"/>
      <c r="JE812" s="223"/>
      <c r="JF812" s="223"/>
      <c r="JG812" s="223"/>
    </row>
    <row r="813" spans="1:267" s="767" customFormat="1" ht="30" customHeight="1" thickBot="1" x14ac:dyDescent="0.3">
      <c r="A813" s="716"/>
      <c r="B813" s="1551">
        <v>1</v>
      </c>
      <c r="C813" s="1285" t="s">
        <v>337</v>
      </c>
      <c r="D813" s="2229"/>
      <c r="E813" s="1836"/>
      <c r="F813" s="1983">
        <f>F753</f>
        <v>10015</v>
      </c>
      <c r="G813" s="1837">
        <f t="shared" ref="G813:H813" si="555">G753</f>
        <v>3338</v>
      </c>
      <c r="H813" s="1837">
        <f t="shared" si="555"/>
        <v>2655</v>
      </c>
      <c r="I813" s="1458">
        <f t="shared" si="547"/>
        <v>79.538645895745958</v>
      </c>
      <c r="J813" s="1350"/>
      <c r="K813" s="1350"/>
      <c r="L813" s="1351"/>
      <c r="M813" s="1351"/>
      <c r="N813" s="1351"/>
      <c r="O813" s="1351"/>
      <c r="P813" s="1351"/>
      <c r="Q813" s="1351"/>
      <c r="R813" s="1393">
        <f t="shared" ref="R813:S813" si="556">R753</f>
        <v>54986.085960000004</v>
      </c>
      <c r="S813" s="1393">
        <f t="shared" si="556"/>
        <v>54986.085960000004</v>
      </c>
      <c r="T813" s="1393">
        <f t="shared" ref="T813:U813" si="557">T753</f>
        <v>54986.085960000004</v>
      </c>
      <c r="U813" s="1393">
        <f t="shared" si="557"/>
        <v>54986.085960000004</v>
      </c>
      <c r="V813" s="1393">
        <f t="shared" ref="V813:AA813" si="558">V753</f>
        <v>18328.695320000003</v>
      </c>
      <c r="W813" s="1142">
        <f t="shared" si="558"/>
        <v>18113.145239999998</v>
      </c>
      <c r="X813" s="1142">
        <f t="shared" si="558"/>
        <v>0</v>
      </c>
      <c r="Y813" s="1142">
        <f t="shared" si="558"/>
        <v>-215.55008000000453</v>
      </c>
      <c r="Z813" s="1142">
        <f t="shared" si="558"/>
        <v>-55.316699999999997</v>
      </c>
      <c r="AA813" s="3483">
        <f t="shared" si="558"/>
        <v>18057.828539999999</v>
      </c>
      <c r="AB813" s="1837">
        <f>AB753</f>
        <v>0</v>
      </c>
      <c r="AC813" s="1142">
        <f>AC753</f>
        <v>0</v>
      </c>
      <c r="AD813" s="1142">
        <f t="shared" si="541"/>
        <v>0</v>
      </c>
      <c r="AE813" s="2159"/>
      <c r="AF813" s="743"/>
      <c r="AG813" s="223"/>
      <c r="AH813" s="223"/>
      <c r="AI813" s="223"/>
      <c r="AJ813" s="223"/>
      <c r="AK813" s="223"/>
      <c r="AL813" s="223"/>
      <c r="AM813" s="223"/>
      <c r="AN813" s="223"/>
      <c r="AO813" s="223"/>
      <c r="AP813" s="223"/>
      <c r="AQ813" s="223"/>
      <c r="AR813" s="223"/>
      <c r="AS813" s="223"/>
      <c r="AT813" s="223"/>
      <c r="AU813" s="223"/>
      <c r="AV813" s="223"/>
      <c r="AW813" s="223"/>
      <c r="AX813" s="223"/>
      <c r="AY813" s="223"/>
      <c r="AZ813" s="223"/>
      <c r="BA813" s="223"/>
      <c r="BB813" s="223"/>
      <c r="BC813" s="223"/>
      <c r="BD813" s="223"/>
      <c r="BE813" s="223"/>
      <c r="BF813" s="223"/>
      <c r="BG813" s="223"/>
      <c r="BH813" s="223"/>
      <c r="BI813" s="223"/>
      <c r="BJ813" s="223"/>
      <c r="BK813" s="223"/>
      <c r="BL813" s="223"/>
      <c r="BM813" s="223"/>
      <c r="BN813" s="223"/>
      <c r="BO813" s="223"/>
      <c r="BP813" s="223"/>
      <c r="BQ813" s="223"/>
      <c r="BR813" s="223"/>
      <c r="BS813" s="223"/>
      <c r="BT813" s="223"/>
      <c r="BU813" s="223"/>
      <c r="BV813" s="223"/>
      <c r="BW813" s="223"/>
      <c r="BX813" s="223"/>
      <c r="BY813" s="223"/>
      <c r="BZ813" s="223"/>
      <c r="CA813" s="223"/>
      <c r="CB813" s="223"/>
      <c r="CC813" s="223"/>
      <c r="CD813" s="223"/>
      <c r="CE813" s="223"/>
      <c r="CF813" s="223"/>
      <c r="CG813" s="223"/>
      <c r="CH813" s="223"/>
      <c r="CI813" s="223"/>
      <c r="CJ813" s="223"/>
      <c r="CK813" s="223"/>
      <c r="CL813" s="223"/>
      <c r="CM813" s="223"/>
      <c r="CN813" s="223"/>
      <c r="CO813" s="223"/>
      <c r="CP813" s="223"/>
      <c r="CQ813" s="223"/>
      <c r="CR813" s="223"/>
      <c r="CS813" s="223"/>
      <c r="CT813" s="223"/>
      <c r="CU813" s="223"/>
      <c r="CV813" s="223"/>
      <c r="CW813" s="223"/>
      <c r="CX813" s="223"/>
      <c r="CY813" s="223"/>
      <c r="CZ813" s="223"/>
      <c r="DA813" s="223"/>
      <c r="DB813" s="223"/>
      <c r="DC813" s="223"/>
      <c r="DD813" s="223"/>
      <c r="DE813" s="223"/>
      <c r="DF813" s="223"/>
      <c r="DG813" s="223"/>
      <c r="DH813" s="223"/>
      <c r="DI813" s="223"/>
      <c r="DJ813" s="223"/>
      <c r="DK813" s="223"/>
      <c r="DL813" s="223"/>
      <c r="DM813" s="223"/>
      <c r="DN813" s="223"/>
      <c r="DO813" s="223"/>
      <c r="DP813" s="223"/>
      <c r="DQ813" s="223"/>
      <c r="DR813" s="223"/>
      <c r="DS813" s="223"/>
      <c r="DT813" s="223"/>
      <c r="DU813" s="223"/>
      <c r="DV813" s="223"/>
      <c r="DW813" s="223"/>
      <c r="DX813" s="223"/>
      <c r="DY813" s="223"/>
      <c r="DZ813" s="223"/>
      <c r="EA813" s="223"/>
      <c r="EB813" s="223"/>
      <c r="EC813" s="223"/>
      <c r="ED813" s="223"/>
      <c r="EE813" s="223"/>
      <c r="EF813" s="223"/>
      <c r="EG813" s="223"/>
      <c r="EH813" s="223"/>
      <c r="EI813" s="223"/>
      <c r="EJ813" s="223"/>
      <c r="EK813" s="223"/>
      <c r="EL813" s="223"/>
      <c r="EM813" s="223"/>
      <c r="EN813" s="223"/>
      <c r="EO813" s="223"/>
      <c r="EP813" s="223"/>
      <c r="EQ813" s="223"/>
      <c r="ER813" s="223"/>
      <c r="ES813" s="223"/>
      <c r="ET813" s="223"/>
      <c r="EU813" s="223"/>
      <c r="EV813" s="223"/>
      <c r="EW813" s="223"/>
      <c r="EX813" s="223"/>
      <c r="EY813" s="223"/>
      <c r="EZ813" s="223"/>
      <c r="FA813" s="223"/>
      <c r="FB813" s="223"/>
      <c r="FC813" s="223"/>
      <c r="FD813" s="223"/>
      <c r="FE813" s="223"/>
      <c r="FF813" s="223"/>
      <c r="FG813" s="223"/>
      <c r="FH813" s="223"/>
      <c r="FI813" s="223"/>
      <c r="FJ813" s="223"/>
      <c r="FK813" s="223"/>
      <c r="FL813" s="223"/>
      <c r="FM813" s="223"/>
      <c r="FN813" s="223"/>
      <c r="FO813" s="223"/>
      <c r="FP813" s="223"/>
      <c r="FQ813" s="223"/>
      <c r="FR813" s="223"/>
      <c r="FS813" s="223"/>
      <c r="FT813" s="223"/>
      <c r="FU813" s="223"/>
      <c r="FV813" s="223"/>
      <c r="FW813" s="223"/>
      <c r="FX813" s="223"/>
      <c r="FY813" s="223"/>
      <c r="FZ813" s="223"/>
      <c r="GA813" s="223"/>
      <c r="GB813" s="223"/>
      <c r="GC813" s="223"/>
      <c r="GD813" s="223"/>
      <c r="GE813" s="223"/>
      <c r="GF813" s="223"/>
      <c r="GG813" s="223"/>
      <c r="GH813" s="223"/>
      <c r="GI813" s="223"/>
      <c r="GJ813" s="223"/>
      <c r="GK813" s="223"/>
      <c r="GL813" s="223"/>
      <c r="GM813" s="223"/>
      <c r="GN813" s="223"/>
      <c r="GO813" s="223"/>
      <c r="GP813" s="223"/>
      <c r="GQ813" s="223"/>
      <c r="GR813" s="223"/>
      <c r="GS813" s="223"/>
      <c r="GT813" s="223"/>
      <c r="GU813" s="223"/>
      <c r="GV813" s="223"/>
      <c r="GW813" s="223"/>
      <c r="GX813" s="223"/>
      <c r="GY813" s="223"/>
      <c r="GZ813" s="223"/>
      <c r="HA813" s="223"/>
      <c r="HB813" s="223"/>
      <c r="HC813" s="223"/>
      <c r="HD813" s="223"/>
      <c r="HE813" s="223"/>
      <c r="HF813" s="223"/>
      <c r="HG813" s="223"/>
      <c r="HH813" s="223"/>
      <c r="HI813" s="223"/>
      <c r="HJ813" s="223"/>
      <c r="HK813" s="223"/>
      <c r="HL813" s="223"/>
      <c r="HM813" s="223"/>
      <c r="HN813" s="223"/>
      <c r="HO813" s="223"/>
      <c r="HP813" s="223"/>
      <c r="HQ813" s="223"/>
      <c r="HR813" s="223"/>
      <c r="HS813" s="223"/>
      <c r="HT813" s="223"/>
      <c r="HU813" s="223"/>
      <c r="HV813" s="223"/>
      <c r="HW813" s="223"/>
      <c r="HX813" s="223"/>
      <c r="HY813" s="223"/>
      <c r="HZ813" s="223"/>
      <c r="IA813" s="223"/>
      <c r="IB813" s="223"/>
      <c r="IC813" s="223"/>
      <c r="ID813" s="223"/>
      <c r="IE813" s="223"/>
      <c r="IF813" s="223"/>
      <c r="IG813" s="223"/>
      <c r="IH813" s="223"/>
      <c r="II813" s="223"/>
      <c r="IJ813" s="223"/>
      <c r="IK813" s="223"/>
      <c r="IL813" s="223"/>
      <c r="IM813" s="223"/>
      <c r="IN813" s="223"/>
      <c r="IO813" s="223"/>
      <c r="IP813" s="223"/>
      <c r="IQ813" s="223"/>
      <c r="IR813" s="223"/>
      <c r="IS813" s="223"/>
      <c r="IT813" s="223"/>
      <c r="IU813" s="223"/>
      <c r="IV813" s="223"/>
      <c r="IW813" s="223"/>
      <c r="IX813" s="223"/>
      <c r="IY813" s="223"/>
      <c r="IZ813" s="223"/>
      <c r="JA813" s="223"/>
      <c r="JB813" s="223"/>
      <c r="JC813" s="223"/>
      <c r="JD813" s="223"/>
      <c r="JE813" s="223"/>
      <c r="JF813" s="223"/>
      <c r="JG813" s="223"/>
    </row>
    <row r="814" spans="1:267" ht="15" customHeight="1" thickBot="1" x14ac:dyDescent="0.3">
      <c r="A814" s="716">
        <v>1</v>
      </c>
      <c r="B814" s="1551">
        <v>1</v>
      </c>
      <c r="C814" s="2546" t="s">
        <v>66</v>
      </c>
      <c r="D814" s="815"/>
      <c r="E814" s="815"/>
      <c r="F814" s="1938"/>
      <c r="G814" s="423"/>
      <c r="H814" s="423"/>
      <c r="I814" s="423"/>
      <c r="J814" s="814"/>
      <c r="K814" s="814"/>
      <c r="L814" s="727"/>
      <c r="M814" s="727"/>
      <c r="N814" s="727"/>
      <c r="O814" s="727"/>
      <c r="P814" s="727"/>
      <c r="Q814" s="727"/>
      <c r="R814" s="814"/>
      <c r="S814" s="814"/>
      <c r="T814" s="814"/>
      <c r="U814" s="814"/>
      <c r="V814" s="1510"/>
      <c r="W814" s="727"/>
      <c r="X814" s="727"/>
      <c r="Y814" s="727"/>
      <c r="Z814" s="816"/>
      <c r="AA814" s="3476"/>
      <c r="AB814" s="727"/>
      <c r="AC814" s="1647"/>
      <c r="AD814" s="1647">
        <f t="shared" si="541"/>
        <v>0</v>
      </c>
      <c r="AE814" s="2159"/>
    </row>
    <row r="815" spans="1:267" ht="31.5" customHeight="1" x14ac:dyDescent="0.25">
      <c r="A815" s="716">
        <v>1</v>
      </c>
      <c r="B815" s="1551">
        <v>1</v>
      </c>
      <c r="C815" s="817" t="s">
        <v>230</v>
      </c>
      <c r="D815" s="2230"/>
      <c r="E815" s="818"/>
      <c r="F815" s="748"/>
      <c r="G815" s="418"/>
      <c r="H815" s="418"/>
      <c r="I815" s="418"/>
      <c r="J815" s="213"/>
      <c r="K815" s="213"/>
      <c r="L815" s="213"/>
      <c r="M815" s="213"/>
      <c r="N815" s="213"/>
      <c r="O815" s="213"/>
      <c r="P815" s="213"/>
      <c r="Q815" s="213"/>
      <c r="R815" s="637"/>
      <c r="S815" s="637"/>
      <c r="T815" s="637"/>
      <c r="U815" s="637"/>
      <c r="V815" s="2755"/>
      <c r="W815" s="634"/>
      <c r="X815" s="634"/>
      <c r="Y815" s="634"/>
      <c r="Z815" s="639"/>
      <c r="AA815" s="3484"/>
      <c r="AB815" s="634"/>
      <c r="AC815" s="1658"/>
      <c r="AD815" s="1658">
        <f t="shared" si="541"/>
        <v>0</v>
      </c>
      <c r="AE815" s="2159"/>
    </row>
    <row r="816" spans="1:267" s="59" customFormat="1" ht="15" customHeight="1" x14ac:dyDescent="0.25">
      <c r="A816" s="716">
        <v>1</v>
      </c>
      <c r="B816" s="1551">
        <v>1</v>
      </c>
      <c r="C816" s="633" t="s">
        <v>5</v>
      </c>
      <c r="D816" s="633"/>
      <c r="E816" s="633"/>
      <c r="F816" s="842"/>
      <c r="G816" s="213"/>
      <c r="H816" s="213"/>
      <c r="I816" s="213"/>
      <c r="J816" s="213"/>
      <c r="K816" s="213"/>
      <c r="L816" s="634"/>
      <c r="M816" s="634"/>
      <c r="N816" s="634"/>
      <c r="O816" s="634"/>
      <c r="P816" s="634"/>
      <c r="Q816" s="634"/>
      <c r="R816" s="2639"/>
      <c r="S816" s="2639"/>
      <c r="T816" s="2639"/>
      <c r="U816" s="2639"/>
      <c r="V816" s="2756"/>
      <c r="W816" s="213"/>
      <c r="X816" s="213"/>
      <c r="Y816" s="213"/>
      <c r="Z816" s="213"/>
      <c r="AA816" s="3470"/>
      <c r="AB816" s="213"/>
      <c r="AC816" s="1658"/>
      <c r="AD816" s="1658">
        <f t="shared" si="541"/>
        <v>0</v>
      </c>
      <c r="AE816" s="2159"/>
      <c r="AF816" s="1538"/>
    </row>
    <row r="817" spans="1:32" s="59" customFormat="1" ht="15" customHeight="1" x14ac:dyDescent="0.25">
      <c r="A817" s="716">
        <v>1</v>
      </c>
      <c r="B817" s="1551">
        <v>1</v>
      </c>
      <c r="C817" s="635" t="s">
        <v>10</v>
      </c>
      <c r="D817" s="3402" t="s">
        <v>466</v>
      </c>
      <c r="E817" s="634">
        <v>340</v>
      </c>
      <c r="F817" s="1975">
        <v>500</v>
      </c>
      <c r="G817" s="81">
        <f t="shared" ref="G817:G825" si="559">F817/12*$C$3</f>
        <v>166.66666666666666</v>
      </c>
      <c r="H817" s="81">
        <v>177</v>
      </c>
      <c r="I817" s="81">
        <f t="shared" ref="I817:I827" si="560">H817/G817*100</f>
        <v>106.2</v>
      </c>
      <c r="J817" s="637">
        <v>9.5</v>
      </c>
      <c r="K817" s="82">
        <f t="shared" ref="K817:K827" si="561">N817/H817</f>
        <v>9.8870056497175138</v>
      </c>
      <c r="L817" s="83">
        <f t="shared" ref="L817:L824" si="562">ROUND(F817*J817,0)</f>
        <v>4750</v>
      </c>
      <c r="M817" s="83">
        <f t="shared" ref="M817:M824" si="563">ROUND(L817/12*$C$3,0)</f>
        <v>1583</v>
      </c>
      <c r="N817" s="83">
        <v>1750</v>
      </c>
      <c r="O817" s="83">
        <f t="shared" ref="O817:O827" si="564">N817/M817*100</f>
        <v>110.54958938723942</v>
      </c>
      <c r="P817" s="83">
        <f t="shared" ref="P817:P824" si="565">L817/E817</f>
        <v>13.970588235294118</v>
      </c>
      <c r="Q817" s="83">
        <f t="shared" ref="Q817:Q827" si="566">N817/$C$3*12/P817</f>
        <v>375.78947368421052</v>
      </c>
      <c r="R817" s="2614"/>
      <c r="S817" s="2614"/>
      <c r="T817" s="2614"/>
      <c r="U817" s="2614"/>
      <c r="V817" s="2708"/>
      <c r="W817" s="690"/>
      <c r="X817" s="690"/>
      <c r="Y817" s="690"/>
      <c r="Z817" s="690"/>
      <c r="AA817" s="2606"/>
      <c r="AB817" s="690"/>
      <c r="AC817" s="1641"/>
      <c r="AD817" s="1641">
        <f t="shared" si="541"/>
        <v>0</v>
      </c>
      <c r="AE817" s="2159"/>
      <c r="AF817" s="1538"/>
    </row>
    <row r="818" spans="1:32" s="59" customFormat="1" ht="15" customHeight="1" x14ac:dyDescent="0.25">
      <c r="A818" s="716">
        <v>1</v>
      </c>
      <c r="B818" s="1551">
        <v>1</v>
      </c>
      <c r="C818" s="635" t="s">
        <v>9</v>
      </c>
      <c r="D818" s="3402" t="s">
        <v>466</v>
      </c>
      <c r="E818" s="634">
        <v>340</v>
      </c>
      <c r="F818" s="1975">
        <v>100</v>
      </c>
      <c r="G818" s="81">
        <f t="shared" si="559"/>
        <v>33.333333333333336</v>
      </c>
      <c r="H818" s="81">
        <v>30</v>
      </c>
      <c r="I818" s="81">
        <f t="shared" si="560"/>
        <v>89.999999999999986</v>
      </c>
      <c r="J818" s="637">
        <v>10</v>
      </c>
      <c r="K818" s="82">
        <f t="shared" si="561"/>
        <v>9.3333333333333339</v>
      </c>
      <c r="L818" s="83">
        <f t="shared" si="562"/>
        <v>1000</v>
      </c>
      <c r="M818" s="83">
        <f t="shared" si="563"/>
        <v>333</v>
      </c>
      <c r="N818" s="83">
        <v>280</v>
      </c>
      <c r="O818" s="83">
        <f t="shared" si="564"/>
        <v>84.084084084084083</v>
      </c>
      <c r="P818" s="83">
        <f t="shared" si="565"/>
        <v>2.9411764705882355</v>
      </c>
      <c r="Q818" s="83">
        <f t="shared" si="566"/>
        <v>285.59999999999997</v>
      </c>
      <c r="R818" s="2614"/>
      <c r="S818" s="2614"/>
      <c r="T818" s="2614"/>
      <c r="U818" s="2614"/>
      <c r="V818" s="2708"/>
      <c r="W818" s="690"/>
      <c r="X818" s="690"/>
      <c r="Y818" s="690"/>
      <c r="Z818" s="690"/>
      <c r="AA818" s="2606"/>
      <c r="AB818" s="690"/>
      <c r="AC818" s="1641"/>
      <c r="AD818" s="1641">
        <f t="shared" si="541"/>
        <v>0</v>
      </c>
      <c r="AE818" s="2159"/>
      <c r="AF818" s="1538"/>
    </row>
    <row r="819" spans="1:32" s="59" customFormat="1" ht="15" customHeight="1" x14ac:dyDescent="0.25">
      <c r="A819" s="716">
        <v>1</v>
      </c>
      <c r="B819" s="1551">
        <v>1</v>
      </c>
      <c r="C819" s="635" t="s">
        <v>8</v>
      </c>
      <c r="D819" s="3402" t="s">
        <v>466</v>
      </c>
      <c r="E819" s="634">
        <v>340</v>
      </c>
      <c r="F819" s="1975">
        <v>210</v>
      </c>
      <c r="G819" s="81">
        <f t="shared" si="559"/>
        <v>70</v>
      </c>
      <c r="H819" s="81">
        <v>81</v>
      </c>
      <c r="I819" s="81">
        <f t="shared" si="560"/>
        <v>115.71428571428572</v>
      </c>
      <c r="J819" s="637">
        <v>9.5</v>
      </c>
      <c r="K819" s="82">
        <f t="shared" si="561"/>
        <v>8.9135802469135808</v>
      </c>
      <c r="L819" s="83">
        <f t="shared" si="562"/>
        <v>1995</v>
      </c>
      <c r="M819" s="83">
        <f t="shared" si="563"/>
        <v>665</v>
      </c>
      <c r="N819" s="83">
        <v>722</v>
      </c>
      <c r="O819" s="83">
        <f t="shared" si="564"/>
        <v>108.57142857142857</v>
      </c>
      <c r="P819" s="83">
        <f t="shared" si="565"/>
        <v>5.867647058823529</v>
      </c>
      <c r="Q819" s="83">
        <f t="shared" si="566"/>
        <v>369.14285714285717</v>
      </c>
      <c r="R819" s="2614"/>
      <c r="S819" s="2614"/>
      <c r="T819" s="2614"/>
      <c r="U819" s="2614"/>
      <c r="V819" s="2708"/>
      <c r="W819" s="690"/>
      <c r="X819" s="690"/>
      <c r="Y819" s="690"/>
      <c r="Z819" s="690"/>
      <c r="AA819" s="2606"/>
      <c r="AB819" s="690"/>
      <c r="AC819" s="1641"/>
      <c r="AD819" s="1641">
        <f t="shared" si="541"/>
        <v>0</v>
      </c>
      <c r="AE819" s="2159"/>
      <c r="AF819" s="1538"/>
    </row>
    <row r="820" spans="1:32" s="59" customFormat="1" ht="15" customHeight="1" x14ac:dyDescent="0.25">
      <c r="A820" s="716">
        <v>1</v>
      </c>
      <c r="B820" s="1551">
        <v>1</v>
      </c>
      <c r="C820" s="635" t="s">
        <v>6</v>
      </c>
      <c r="D820" s="3402" t="s">
        <v>466</v>
      </c>
      <c r="E820" s="634">
        <v>340</v>
      </c>
      <c r="F820" s="1975">
        <v>630</v>
      </c>
      <c r="G820" s="81">
        <f t="shared" si="559"/>
        <v>210</v>
      </c>
      <c r="H820" s="81">
        <v>177</v>
      </c>
      <c r="I820" s="81">
        <f t="shared" si="560"/>
        <v>84.285714285714292</v>
      </c>
      <c r="J820" s="637">
        <v>9</v>
      </c>
      <c r="K820" s="82">
        <f t="shared" si="561"/>
        <v>9.1638418079096038</v>
      </c>
      <c r="L820" s="83">
        <f t="shared" si="562"/>
        <v>5670</v>
      </c>
      <c r="M820" s="83">
        <f t="shared" si="563"/>
        <v>1890</v>
      </c>
      <c r="N820" s="83">
        <v>1622</v>
      </c>
      <c r="O820" s="83">
        <f t="shared" si="564"/>
        <v>85.820105820105823</v>
      </c>
      <c r="P820" s="83">
        <f t="shared" si="565"/>
        <v>16.676470588235293</v>
      </c>
      <c r="Q820" s="83">
        <f t="shared" si="566"/>
        <v>291.7883597883598</v>
      </c>
      <c r="R820" s="2614"/>
      <c r="S820" s="2614"/>
      <c r="T820" s="2614"/>
      <c r="U820" s="2614"/>
      <c r="V820" s="2708"/>
      <c r="W820" s="690"/>
      <c r="X820" s="690"/>
      <c r="Y820" s="690"/>
      <c r="Z820" s="690"/>
      <c r="AA820" s="2606"/>
      <c r="AB820" s="690"/>
      <c r="AC820" s="1641"/>
      <c r="AD820" s="1641">
        <f t="shared" si="541"/>
        <v>0</v>
      </c>
      <c r="AE820" s="2159"/>
      <c r="AF820" s="1538"/>
    </row>
    <row r="821" spans="1:32" s="59" customFormat="1" ht="15" customHeight="1" x14ac:dyDescent="0.25">
      <c r="A821" s="716">
        <v>1</v>
      </c>
      <c r="B821" s="1551">
        <v>1</v>
      </c>
      <c r="C821" s="635" t="s">
        <v>76</v>
      </c>
      <c r="D821" s="3402" t="s">
        <v>466</v>
      </c>
      <c r="E821" s="634">
        <v>340</v>
      </c>
      <c r="F821" s="748">
        <v>190</v>
      </c>
      <c r="G821" s="81">
        <f t="shared" si="559"/>
        <v>63.333333333333336</v>
      </c>
      <c r="H821" s="81">
        <v>73</v>
      </c>
      <c r="I821" s="81">
        <f t="shared" si="560"/>
        <v>115.26315789473685</v>
      </c>
      <c r="J821" s="638">
        <v>11.5</v>
      </c>
      <c r="K821" s="82">
        <f t="shared" si="561"/>
        <v>9.8904109589041092</v>
      </c>
      <c r="L821" s="83">
        <f t="shared" si="562"/>
        <v>2185</v>
      </c>
      <c r="M821" s="83">
        <f t="shared" si="563"/>
        <v>728</v>
      </c>
      <c r="N821" s="83">
        <v>722</v>
      </c>
      <c r="O821" s="83">
        <f t="shared" si="564"/>
        <v>99.175824175824175</v>
      </c>
      <c r="P821" s="83">
        <f t="shared" si="565"/>
        <v>6.4264705882352944</v>
      </c>
      <c r="Q821" s="83">
        <f t="shared" si="566"/>
        <v>337.04347826086956</v>
      </c>
      <c r="R821" s="2614"/>
      <c r="S821" s="2614"/>
      <c r="T821" s="2614"/>
      <c r="U821" s="2614"/>
      <c r="V821" s="2708"/>
      <c r="W821" s="690"/>
      <c r="X821" s="690"/>
      <c r="Y821" s="690"/>
      <c r="Z821" s="690"/>
      <c r="AA821" s="2606"/>
      <c r="AB821" s="690"/>
      <c r="AC821" s="1641"/>
      <c r="AD821" s="1641">
        <f t="shared" si="541"/>
        <v>0</v>
      </c>
      <c r="AE821" s="2159"/>
      <c r="AF821" s="1538"/>
    </row>
    <row r="822" spans="1:32" s="59" customFormat="1" ht="15" customHeight="1" x14ac:dyDescent="0.25">
      <c r="A822" s="716">
        <v>1</v>
      </c>
      <c r="B822" s="1551">
        <v>1</v>
      </c>
      <c r="C822" s="635" t="s">
        <v>77</v>
      </c>
      <c r="D822" s="3402" t="s">
        <v>466</v>
      </c>
      <c r="E822" s="634">
        <v>320</v>
      </c>
      <c r="F822" s="1975">
        <v>515</v>
      </c>
      <c r="G822" s="81">
        <f t="shared" si="559"/>
        <v>171.66666666666666</v>
      </c>
      <c r="H822" s="81">
        <v>195</v>
      </c>
      <c r="I822" s="81">
        <f t="shared" si="560"/>
        <v>113.59223300970875</v>
      </c>
      <c r="J822" s="637">
        <v>9</v>
      </c>
      <c r="K822" s="82">
        <f t="shared" si="561"/>
        <v>8.3230769230769237</v>
      </c>
      <c r="L822" s="83">
        <f t="shared" si="562"/>
        <v>4635</v>
      </c>
      <c r="M822" s="83">
        <f t="shared" si="563"/>
        <v>1545</v>
      </c>
      <c r="N822" s="83">
        <v>1623</v>
      </c>
      <c r="O822" s="83">
        <f t="shared" si="564"/>
        <v>105.0485436893204</v>
      </c>
      <c r="P822" s="83">
        <f t="shared" si="565"/>
        <v>14.484375</v>
      </c>
      <c r="Q822" s="83">
        <f t="shared" si="566"/>
        <v>336.15533980582524</v>
      </c>
      <c r="R822" s="2614"/>
      <c r="S822" s="2614"/>
      <c r="T822" s="2614"/>
      <c r="U822" s="2614"/>
      <c r="V822" s="2708"/>
      <c r="W822" s="690"/>
      <c r="X822" s="690"/>
      <c r="Y822" s="690"/>
      <c r="Z822" s="690"/>
      <c r="AA822" s="2606"/>
      <c r="AB822" s="690"/>
      <c r="AC822" s="1641"/>
      <c r="AD822" s="1641">
        <f t="shared" si="541"/>
        <v>0</v>
      </c>
      <c r="AE822" s="2159"/>
      <c r="AF822" s="1538"/>
    </row>
    <row r="823" spans="1:32" s="59" customFormat="1" ht="15" customHeight="1" x14ac:dyDescent="0.25">
      <c r="A823" s="716">
        <v>1</v>
      </c>
      <c r="B823" s="1551">
        <v>1</v>
      </c>
      <c r="C823" s="635" t="s">
        <v>27</v>
      </c>
      <c r="D823" s="3402" t="s">
        <v>466</v>
      </c>
      <c r="E823" s="545">
        <v>300</v>
      </c>
      <c r="F823" s="1975">
        <v>310</v>
      </c>
      <c r="G823" s="81">
        <f t="shared" si="559"/>
        <v>103.33333333333333</v>
      </c>
      <c r="H823" s="81">
        <v>108</v>
      </c>
      <c r="I823" s="81">
        <f t="shared" si="560"/>
        <v>104.51612903225806</v>
      </c>
      <c r="J823" s="637">
        <v>6</v>
      </c>
      <c r="K823" s="82">
        <f t="shared" si="561"/>
        <v>6.5462962962962967</v>
      </c>
      <c r="L823" s="83">
        <f t="shared" si="562"/>
        <v>1860</v>
      </c>
      <c r="M823" s="83">
        <f t="shared" si="563"/>
        <v>620</v>
      </c>
      <c r="N823" s="83">
        <v>707</v>
      </c>
      <c r="O823" s="83">
        <f t="shared" si="564"/>
        <v>114.03225806451613</v>
      </c>
      <c r="P823" s="83">
        <f t="shared" si="565"/>
        <v>6.2</v>
      </c>
      <c r="Q823" s="83">
        <f t="shared" si="566"/>
        <v>342.09677419354836</v>
      </c>
      <c r="R823" s="2614"/>
      <c r="S823" s="2614"/>
      <c r="T823" s="2614"/>
      <c r="U823" s="2614"/>
      <c r="V823" s="2708"/>
      <c r="W823" s="690"/>
      <c r="X823" s="690"/>
      <c r="Y823" s="690"/>
      <c r="Z823" s="690"/>
      <c r="AA823" s="2606"/>
      <c r="AB823" s="690"/>
      <c r="AC823" s="1641"/>
      <c r="AD823" s="1641">
        <f t="shared" si="541"/>
        <v>0</v>
      </c>
      <c r="AE823" s="2159"/>
      <c r="AF823" s="1538"/>
    </row>
    <row r="824" spans="1:32" s="59" customFormat="1" ht="15" customHeight="1" x14ac:dyDescent="0.25">
      <c r="A824" s="716"/>
      <c r="B824" s="1551">
        <v>1</v>
      </c>
      <c r="C824" s="635" t="s">
        <v>28</v>
      </c>
      <c r="D824" s="3402" t="s">
        <v>466</v>
      </c>
      <c r="E824" s="634">
        <v>340</v>
      </c>
      <c r="F824" s="842">
        <v>210</v>
      </c>
      <c r="G824" s="81">
        <f t="shared" si="559"/>
        <v>70</v>
      </c>
      <c r="H824" s="81">
        <v>72</v>
      </c>
      <c r="I824" s="81">
        <f>H824/ROUND(G824,0)*100</f>
        <v>102.85714285714285</v>
      </c>
      <c r="J824" s="481">
        <v>7.7</v>
      </c>
      <c r="K824" s="82">
        <f t="shared" si="561"/>
        <v>7.166666666666667</v>
      </c>
      <c r="L824" s="83">
        <f t="shared" si="562"/>
        <v>1617</v>
      </c>
      <c r="M824" s="83">
        <f t="shared" si="563"/>
        <v>539</v>
      </c>
      <c r="N824" s="83">
        <v>516</v>
      </c>
      <c r="O824" s="83">
        <f t="shared" si="564"/>
        <v>95.732838589981455</v>
      </c>
      <c r="P824" s="83">
        <f t="shared" si="565"/>
        <v>4.7558823529411764</v>
      </c>
      <c r="Q824" s="83">
        <f t="shared" si="566"/>
        <v>325.49165120593693</v>
      </c>
      <c r="R824" s="2614"/>
      <c r="S824" s="2614"/>
      <c r="T824" s="2614"/>
      <c r="U824" s="2614"/>
      <c r="V824" s="2747"/>
      <c r="W824" s="690"/>
      <c r="X824" s="690"/>
      <c r="Y824" s="690"/>
      <c r="Z824" s="690"/>
      <c r="AA824" s="2606"/>
      <c r="AB824" s="690"/>
      <c r="AC824" s="1641"/>
      <c r="AD824" s="1641">
        <f t="shared" si="541"/>
        <v>0</v>
      </c>
      <c r="AE824" s="2159"/>
      <c r="AF824" s="1538"/>
    </row>
    <row r="825" spans="1:32" s="59" customFormat="1" ht="15" customHeight="1" x14ac:dyDescent="0.25">
      <c r="A825" s="716"/>
      <c r="B825" s="1551">
        <v>1</v>
      </c>
      <c r="C825" s="635" t="s">
        <v>351</v>
      </c>
      <c r="D825" s="3402" t="s">
        <v>466</v>
      </c>
      <c r="E825" s="634">
        <v>330</v>
      </c>
      <c r="F825" s="842">
        <v>30</v>
      </c>
      <c r="G825" s="81">
        <f t="shared" si="559"/>
        <v>10</v>
      </c>
      <c r="H825" s="81">
        <v>9</v>
      </c>
      <c r="I825" s="81">
        <f t="shared" ref="I825" si="567">H825/G825*100</f>
        <v>90</v>
      </c>
      <c r="J825" s="481">
        <v>10</v>
      </c>
      <c r="K825" s="82">
        <f t="shared" ref="K825" si="568">N825/H825</f>
        <v>8.6666666666666661</v>
      </c>
      <c r="L825" s="83">
        <f t="shared" ref="L825" si="569">ROUND(F825*J825,0)</f>
        <v>300</v>
      </c>
      <c r="M825" s="83">
        <f t="shared" ref="M825" si="570">ROUND(L825/12*$C$3,0)</f>
        <v>100</v>
      </c>
      <c r="N825" s="83">
        <v>78</v>
      </c>
      <c r="O825" s="83">
        <f t="shared" ref="O825" si="571">N825/M825*100</f>
        <v>78</v>
      </c>
      <c r="P825" s="83">
        <f t="shared" ref="P825" si="572">L825/E825</f>
        <v>0.90909090909090906</v>
      </c>
      <c r="Q825" s="83">
        <f t="shared" ref="Q825" si="573">N825/$C$3*12/P825</f>
        <v>257.40000000000003</v>
      </c>
      <c r="R825" s="2614"/>
      <c r="S825" s="2614"/>
      <c r="T825" s="2614"/>
      <c r="U825" s="2614"/>
      <c r="V825" s="2747"/>
      <c r="W825" s="690"/>
      <c r="X825" s="690"/>
      <c r="Y825" s="690"/>
      <c r="Z825" s="690"/>
      <c r="AA825" s="2606"/>
      <c r="AB825" s="690"/>
      <c r="AC825" s="1641"/>
      <c r="AD825" s="1641"/>
      <c r="AE825" s="2159"/>
      <c r="AF825" s="1538"/>
    </row>
    <row r="826" spans="1:32" s="59" customFormat="1" ht="15" customHeight="1" x14ac:dyDescent="0.25">
      <c r="A826" s="716"/>
      <c r="B826" s="1551">
        <v>1</v>
      </c>
      <c r="C826" s="635" t="s">
        <v>26</v>
      </c>
      <c r="D826" s="3402" t="s">
        <v>466</v>
      </c>
      <c r="E826" s="634">
        <v>340</v>
      </c>
      <c r="F826" s="842">
        <v>650</v>
      </c>
      <c r="G826" s="81">
        <f t="shared" ref="G826" si="574">F826/12*$C$3</f>
        <v>216.66666666666666</v>
      </c>
      <c r="H826" s="81">
        <v>234</v>
      </c>
      <c r="I826" s="81">
        <f>H826/ROUND(G826,0)*100</f>
        <v>107.83410138248848</v>
      </c>
      <c r="J826" s="481">
        <v>6.1</v>
      </c>
      <c r="K826" s="82">
        <f t="shared" ref="K826" si="575">N826/H826</f>
        <v>6.333333333333333</v>
      </c>
      <c r="L826" s="83">
        <f t="shared" ref="L826" si="576">ROUND(F826*J826,0)</f>
        <v>3965</v>
      </c>
      <c r="M826" s="83">
        <f t="shared" ref="M826" si="577">ROUND(L826/12*$C$3,0)</f>
        <v>1322</v>
      </c>
      <c r="N826" s="83">
        <v>1482</v>
      </c>
      <c r="O826" s="83">
        <f t="shared" ref="O826" si="578">N826/M826*100</f>
        <v>112.10287443267777</v>
      </c>
      <c r="P826" s="83">
        <f t="shared" ref="P826" si="579">L826/E826</f>
        <v>11.661764705882353</v>
      </c>
      <c r="Q826" s="83">
        <f t="shared" ref="Q826" si="580">N826/$C$3*12/P826</f>
        <v>381.24590163934425</v>
      </c>
      <c r="R826" s="2614"/>
      <c r="S826" s="2614"/>
      <c r="T826" s="2614"/>
      <c r="U826" s="2614"/>
      <c r="V826" s="2747"/>
      <c r="W826" s="690"/>
      <c r="X826" s="690"/>
      <c r="Y826" s="690"/>
      <c r="Z826" s="690"/>
      <c r="AA826" s="2606"/>
      <c r="AB826" s="690"/>
      <c r="AC826" s="1641"/>
      <c r="AD826" s="1641"/>
      <c r="AE826" s="2159"/>
      <c r="AF826" s="1538"/>
    </row>
    <row r="827" spans="1:32" s="59" customFormat="1" ht="15" customHeight="1" x14ac:dyDescent="0.25">
      <c r="A827" s="716">
        <v>1</v>
      </c>
      <c r="B827" s="1551">
        <v>1</v>
      </c>
      <c r="C827" s="263" t="s">
        <v>7</v>
      </c>
      <c r="D827" s="263"/>
      <c r="E827" s="263"/>
      <c r="F827" s="1976">
        <f>SUM(F817:F826)</f>
        <v>3345</v>
      </c>
      <c r="G827" s="652">
        <f>SUM(G817:G826)</f>
        <v>1115</v>
      </c>
      <c r="H827" s="652">
        <f>SUM(H817:H826)</f>
        <v>1156</v>
      </c>
      <c r="I827" s="652">
        <f t="shared" si="560"/>
        <v>103.67713004484304</v>
      </c>
      <c r="J827" s="657">
        <f>IF(F827=0,0,L827/F827)</f>
        <v>8.3638266068759339</v>
      </c>
      <c r="K827" s="106">
        <f t="shared" si="561"/>
        <v>8.2197231833910038</v>
      </c>
      <c r="L827" s="652">
        <f>SUM(L817:L826)</f>
        <v>27977</v>
      </c>
      <c r="M827" s="652">
        <f>SUM(M817:M826)</f>
        <v>9325</v>
      </c>
      <c r="N827" s="652">
        <f>SUM(N817:N826)</f>
        <v>9502</v>
      </c>
      <c r="O827" s="83">
        <f t="shared" si="564"/>
        <v>101.89812332439678</v>
      </c>
      <c r="P827" s="652">
        <f>SUM(P817:P826)</f>
        <v>83.893465909090892</v>
      </c>
      <c r="Q827" s="83">
        <f t="shared" si="566"/>
        <v>339.7880835068828</v>
      </c>
      <c r="R827" s="2640">
        <v>121238.65387200002</v>
      </c>
      <c r="S827" s="2640">
        <v>121238.65387200002</v>
      </c>
      <c r="T827" s="2640">
        <v>121238.65387200002</v>
      </c>
      <c r="U827" s="2640">
        <v>121238.65387200002</v>
      </c>
      <c r="V827" s="2757">
        <f>R827/12*$C$3+(S827-R827)/11*3+(T827-S827)/10*2+(U827-T827)/9*1</f>
        <v>40412.884624000006</v>
      </c>
      <c r="W827" s="652">
        <f>AA827-Z827-X827</f>
        <v>38967.49712</v>
      </c>
      <c r="X827" s="652">
        <v>-59.689519999999995</v>
      </c>
      <c r="Y827" s="652">
        <f>W827-V827</f>
        <v>-1445.3875040000057</v>
      </c>
      <c r="Z827" s="652">
        <v>-1258.1486500000001</v>
      </c>
      <c r="AA827" s="3471">
        <v>37649.658949999997</v>
      </c>
      <c r="AB827" s="652"/>
      <c r="AC827" s="1659"/>
      <c r="AD827" s="1659">
        <f t="shared" si="541"/>
        <v>0</v>
      </c>
      <c r="AE827" s="2159"/>
      <c r="AF827" s="1538"/>
    </row>
    <row r="828" spans="1:32" s="59" customFormat="1" ht="15" customHeight="1" x14ac:dyDescent="0.25">
      <c r="A828" s="716">
        <v>1</v>
      </c>
      <c r="B828" s="1551">
        <v>1</v>
      </c>
      <c r="C828" s="616" t="s">
        <v>14</v>
      </c>
      <c r="D828" s="616"/>
      <c r="E828" s="806"/>
      <c r="F828" s="1976"/>
      <c r="G828" s="652"/>
      <c r="H828" s="652"/>
      <c r="I828" s="652"/>
      <c r="J828" s="653"/>
      <c r="K828" s="653"/>
      <c r="L828" s="652"/>
      <c r="M828" s="652"/>
      <c r="N828" s="652"/>
      <c r="O828" s="652"/>
      <c r="P828" s="652"/>
      <c r="Q828" s="652"/>
      <c r="R828" s="2639"/>
      <c r="S828" s="2639"/>
      <c r="T828" s="2639"/>
      <c r="U828" s="2639"/>
      <c r="V828" s="2748"/>
      <c r="W828" s="213"/>
      <c r="X828" s="213"/>
      <c r="Y828" s="213"/>
      <c r="Z828" s="213"/>
      <c r="AA828" s="3470"/>
      <c r="AB828" s="213"/>
      <c r="AC828" s="1658"/>
      <c r="AD828" s="1658">
        <f t="shared" si="541"/>
        <v>0</v>
      </c>
      <c r="AE828" s="2159"/>
      <c r="AF828" s="1538"/>
    </row>
    <row r="829" spans="1:32" s="59" customFormat="1" ht="16.5" customHeight="1" x14ac:dyDescent="0.25">
      <c r="A829" s="716">
        <v>1</v>
      </c>
      <c r="B829" s="1551">
        <v>1</v>
      </c>
      <c r="C829" s="487" t="s">
        <v>299</v>
      </c>
      <c r="D829" s="487"/>
      <c r="E829" s="500"/>
      <c r="F829" s="1945"/>
      <c r="G829" s="105"/>
      <c r="H829" s="105"/>
      <c r="I829" s="105"/>
      <c r="J829" s="344"/>
      <c r="K829" s="344"/>
      <c r="L829" s="346"/>
      <c r="M829" s="346"/>
      <c r="N829" s="346"/>
      <c r="O829" s="346"/>
      <c r="P829" s="346"/>
      <c r="Q829" s="346"/>
      <c r="R829" s="638"/>
      <c r="S829" s="638"/>
      <c r="T829" s="638"/>
      <c r="U829" s="638"/>
      <c r="V829" s="2706"/>
      <c r="W829" s="420"/>
      <c r="X829" s="420"/>
      <c r="Y829" s="420"/>
      <c r="Z829" s="420"/>
      <c r="AA829" s="3434"/>
      <c r="AB829" s="420"/>
      <c r="AC829" s="1636"/>
      <c r="AD829" s="1636">
        <f t="shared" si="541"/>
        <v>0</v>
      </c>
      <c r="AE829" s="2159"/>
      <c r="AF829" s="1538"/>
    </row>
    <row r="830" spans="1:32" s="59" customFormat="1" ht="27.95" customHeight="1" x14ac:dyDescent="0.25">
      <c r="A830" s="716">
        <v>1</v>
      </c>
      <c r="B830" s="1551">
        <v>1</v>
      </c>
      <c r="C830" s="387" t="s">
        <v>645</v>
      </c>
      <c r="D830" s="387"/>
      <c r="E830" s="387"/>
      <c r="F830" s="690">
        <f t="shared" ref="F830:G830" si="581">SUM(F832:F835)+F831/2.7</f>
        <v>33278.481481481482</v>
      </c>
      <c r="G830" s="420">
        <f t="shared" si="581"/>
        <v>11093.703703703704</v>
      </c>
      <c r="H830" s="420">
        <f>SUM(H832:H835)+H831/2.7</f>
        <v>4658.6185185185186</v>
      </c>
      <c r="I830" s="420">
        <f>H830/G830*100</f>
        <v>41.993356258137752</v>
      </c>
      <c r="J830" s="114"/>
      <c r="K830" s="114"/>
      <c r="L830" s="444"/>
      <c r="M830" s="444"/>
      <c r="N830" s="444"/>
      <c r="O830" s="444"/>
      <c r="P830" s="444"/>
      <c r="Q830" s="444"/>
      <c r="R830" s="2614"/>
      <c r="S830" s="2614"/>
      <c r="T830" s="2614"/>
      <c r="U830" s="2614"/>
      <c r="V830" s="2708"/>
      <c r="W830" s="690"/>
      <c r="X830" s="690"/>
      <c r="Y830" s="690"/>
      <c r="Z830" s="690"/>
      <c r="AA830" s="2606"/>
      <c r="AB830" s="2180">
        <f>SUM(AB832:AB835)+AB831/2.7</f>
        <v>0</v>
      </c>
      <c r="AC830" s="1641">
        <f>AC831+AC832+AC833+AC834+AC835</f>
        <v>0</v>
      </c>
      <c r="AD830" s="1641">
        <f t="shared" si="541"/>
        <v>0</v>
      </c>
      <c r="AE830" s="2159"/>
      <c r="AF830" s="1538"/>
    </row>
    <row r="831" spans="1:32" s="59" customFormat="1" ht="27.95" customHeight="1" x14ac:dyDescent="0.25">
      <c r="A831" s="716"/>
      <c r="B831" s="1551">
        <v>1</v>
      </c>
      <c r="C831" s="387" t="s">
        <v>422</v>
      </c>
      <c r="D831" s="387"/>
      <c r="E831" s="387"/>
      <c r="F831" s="690">
        <v>679</v>
      </c>
      <c r="G831" s="420">
        <f t="shared" ref="G831:G839" si="582">ROUND(F831/12*$C$3,0)</f>
        <v>226</v>
      </c>
      <c r="H831" s="420">
        <v>155.57000000000002</v>
      </c>
      <c r="I831" s="420">
        <f>H831/G831*100</f>
        <v>68.836283185840713</v>
      </c>
      <c r="J831" s="114"/>
      <c r="K831" s="114"/>
      <c r="L831" s="444"/>
      <c r="M831" s="444"/>
      <c r="N831" s="444"/>
      <c r="O831" s="444"/>
      <c r="P831" s="444"/>
      <c r="Q831" s="444"/>
      <c r="R831" s="2614"/>
      <c r="S831" s="2614"/>
      <c r="T831" s="2614"/>
      <c r="U831" s="2614"/>
      <c r="V831" s="2708"/>
      <c r="W831" s="690"/>
      <c r="X831" s="690"/>
      <c r="Y831" s="690"/>
      <c r="Z831" s="690"/>
      <c r="AA831" s="2606"/>
      <c r="AB831" s="690"/>
      <c r="AC831" s="1641"/>
      <c r="AD831" s="1641">
        <f t="shared" si="541"/>
        <v>0</v>
      </c>
      <c r="AE831" s="2159"/>
      <c r="AF831" s="1538"/>
    </row>
    <row r="832" spans="1:32" s="59" customFormat="1" ht="27.95" customHeight="1" x14ac:dyDescent="0.25">
      <c r="A832" s="716">
        <v>1</v>
      </c>
      <c r="B832" s="1551">
        <v>1</v>
      </c>
      <c r="C832" s="387" t="s">
        <v>300</v>
      </c>
      <c r="D832" s="387"/>
      <c r="E832" s="387"/>
      <c r="F832" s="690"/>
      <c r="G832" s="81">
        <f t="shared" si="582"/>
        <v>0</v>
      </c>
      <c r="H832" s="420"/>
      <c r="I832" s="420"/>
      <c r="J832" s="114"/>
      <c r="K832" s="114"/>
      <c r="L832" s="444"/>
      <c r="M832" s="444"/>
      <c r="N832" s="444"/>
      <c r="O832" s="444"/>
      <c r="P832" s="444"/>
      <c r="Q832" s="444"/>
      <c r="R832" s="2614"/>
      <c r="S832" s="2614"/>
      <c r="T832" s="2614"/>
      <c r="U832" s="2614"/>
      <c r="V832" s="2708"/>
      <c r="W832" s="690"/>
      <c r="X832" s="690"/>
      <c r="Y832" s="690"/>
      <c r="Z832" s="690"/>
      <c r="AA832" s="2606"/>
      <c r="AB832" s="690"/>
      <c r="AC832" s="1641"/>
      <c r="AD832" s="1641">
        <f t="shared" si="541"/>
        <v>0</v>
      </c>
      <c r="AE832" s="2159"/>
      <c r="AF832" s="1538"/>
    </row>
    <row r="833" spans="1:32" s="59" customFormat="1" ht="27.95" customHeight="1" x14ac:dyDescent="0.25">
      <c r="A833" s="716">
        <v>1</v>
      </c>
      <c r="B833" s="1551">
        <v>1</v>
      </c>
      <c r="C833" s="387" t="s">
        <v>301</v>
      </c>
      <c r="D833" s="387"/>
      <c r="E833" s="387"/>
      <c r="F833" s="690">
        <v>5600</v>
      </c>
      <c r="G833" s="81">
        <f t="shared" si="582"/>
        <v>1867</v>
      </c>
      <c r="H833" s="420">
        <v>1459</v>
      </c>
      <c r="I833" s="420">
        <f t="shared" ref="I833:I840" si="583">H833/G833*100</f>
        <v>78.146759507230854</v>
      </c>
      <c r="J833" s="114"/>
      <c r="K833" s="114"/>
      <c r="L833" s="444"/>
      <c r="M833" s="444"/>
      <c r="N833" s="444"/>
      <c r="O833" s="444"/>
      <c r="P833" s="444"/>
      <c r="Q833" s="444"/>
      <c r="R833" s="2614"/>
      <c r="S833" s="2614"/>
      <c r="T833" s="2614"/>
      <c r="U833" s="2614"/>
      <c r="V833" s="2708"/>
      <c r="W833" s="690"/>
      <c r="X833" s="690"/>
      <c r="Y833" s="690"/>
      <c r="Z833" s="690"/>
      <c r="AA833" s="2606"/>
      <c r="AB833" s="690"/>
      <c r="AC833" s="1641"/>
      <c r="AD833" s="1641">
        <f t="shared" si="541"/>
        <v>0</v>
      </c>
      <c r="AE833" s="2159"/>
      <c r="AF833" s="1538"/>
    </row>
    <row r="834" spans="1:32" s="59" customFormat="1" ht="27.95" customHeight="1" x14ac:dyDescent="0.25">
      <c r="A834" s="716">
        <v>1</v>
      </c>
      <c r="B834" s="1551">
        <v>1</v>
      </c>
      <c r="C834" s="387" t="s">
        <v>302</v>
      </c>
      <c r="D834" s="387"/>
      <c r="E834" s="387"/>
      <c r="F834" s="690">
        <v>227</v>
      </c>
      <c r="G834" s="81">
        <f t="shared" si="582"/>
        <v>76</v>
      </c>
      <c r="H834" s="420">
        <v>69</v>
      </c>
      <c r="I834" s="420">
        <f t="shared" si="583"/>
        <v>90.789473684210535</v>
      </c>
      <c r="J834" s="114"/>
      <c r="K834" s="114"/>
      <c r="L834" s="444"/>
      <c r="M834" s="444"/>
      <c r="N834" s="444"/>
      <c r="O834" s="444"/>
      <c r="P834" s="444"/>
      <c r="Q834" s="444"/>
      <c r="R834" s="2614"/>
      <c r="S834" s="2614"/>
      <c r="T834" s="2614"/>
      <c r="U834" s="2614"/>
      <c r="V834" s="2708"/>
      <c r="W834" s="690"/>
      <c r="X834" s="690"/>
      <c r="Y834" s="690"/>
      <c r="Z834" s="690"/>
      <c r="AA834" s="2606"/>
      <c r="AB834" s="690"/>
      <c r="AC834" s="1641"/>
      <c r="AD834" s="1641">
        <f t="shared" si="541"/>
        <v>0</v>
      </c>
      <c r="AE834" s="2159"/>
      <c r="AF834" s="1538"/>
    </row>
    <row r="835" spans="1:32" s="59" customFormat="1" ht="27.95" customHeight="1" x14ac:dyDescent="0.25">
      <c r="A835" s="716">
        <v>1</v>
      </c>
      <c r="B835" s="1551">
        <v>1</v>
      </c>
      <c r="C835" s="387" t="s">
        <v>303</v>
      </c>
      <c r="D835" s="387"/>
      <c r="E835" s="387"/>
      <c r="F835" s="690">
        <v>27200</v>
      </c>
      <c r="G835" s="81">
        <f t="shared" si="582"/>
        <v>9067</v>
      </c>
      <c r="H835" s="420">
        <v>3073</v>
      </c>
      <c r="I835" s="420">
        <f t="shared" si="583"/>
        <v>33.8921363185177</v>
      </c>
      <c r="J835" s="114"/>
      <c r="K835" s="114"/>
      <c r="L835" s="444"/>
      <c r="M835" s="444"/>
      <c r="N835" s="444"/>
      <c r="O835" s="444"/>
      <c r="P835" s="444"/>
      <c r="Q835" s="444"/>
      <c r="R835" s="2614"/>
      <c r="S835" s="2614"/>
      <c r="T835" s="2614"/>
      <c r="U835" s="2614"/>
      <c r="V835" s="2708"/>
      <c r="W835" s="690"/>
      <c r="X835" s="690"/>
      <c r="Y835" s="690"/>
      <c r="Z835" s="690"/>
      <c r="AA835" s="2606"/>
      <c r="AB835" s="690"/>
      <c r="AC835" s="1641"/>
      <c r="AD835" s="1641">
        <f t="shared" si="541"/>
        <v>0</v>
      </c>
      <c r="AE835" s="2159"/>
      <c r="AF835" s="1538"/>
    </row>
    <row r="836" spans="1:32" s="59" customFormat="1" ht="49.5" customHeight="1" x14ac:dyDescent="0.25">
      <c r="A836" s="716"/>
      <c r="B836" s="1551">
        <v>1</v>
      </c>
      <c r="C836" s="387" t="s">
        <v>480</v>
      </c>
      <c r="D836" s="387"/>
      <c r="E836" s="387"/>
      <c r="F836" s="690">
        <v>2272</v>
      </c>
      <c r="G836" s="81">
        <f t="shared" si="582"/>
        <v>757</v>
      </c>
      <c r="H836" s="420">
        <v>258</v>
      </c>
      <c r="I836" s="420">
        <f t="shared" si="583"/>
        <v>34.081902245706736</v>
      </c>
      <c r="J836" s="114"/>
      <c r="K836" s="114"/>
      <c r="L836" s="444"/>
      <c r="M836" s="444"/>
      <c r="N836" s="444"/>
      <c r="O836" s="444"/>
      <c r="P836" s="444"/>
      <c r="Q836" s="444"/>
      <c r="R836" s="2614"/>
      <c r="S836" s="2614"/>
      <c r="T836" s="2614"/>
      <c r="U836" s="2614"/>
      <c r="V836" s="2708"/>
      <c r="W836" s="690"/>
      <c r="X836" s="690"/>
      <c r="Y836" s="690"/>
      <c r="Z836" s="690"/>
      <c r="AA836" s="2606"/>
      <c r="AB836" s="690"/>
      <c r="AC836" s="1641"/>
      <c r="AD836" s="1641">
        <f t="shared" si="541"/>
        <v>0</v>
      </c>
      <c r="AE836" s="2159"/>
      <c r="AF836" s="1538"/>
    </row>
    <row r="837" spans="1:32" s="59" customFormat="1" ht="27.95" customHeight="1" x14ac:dyDescent="0.25">
      <c r="A837" s="716">
        <v>1</v>
      </c>
      <c r="B837" s="1551">
        <v>1</v>
      </c>
      <c r="C837" s="387" t="s">
        <v>155</v>
      </c>
      <c r="D837" s="387"/>
      <c r="E837" s="387"/>
      <c r="F837" s="690">
        <f>F838+F839/8.5</f>
        <v>40000.117647058825</v>
      </c>
      <c r="G837" s="420">
        <f t="shared" ref="G837:H837" si="584">G838+G839/8.5</f>
        <v>13333</v>
      </c>
      <c r="H837" s="420">
        <f t="shared" si="584"/>
        <v>12474.651764705883</v>
      </c>
      <c r="I837" s="420">
        <f t="shared" si="583"/>
        <v>93.562227290976395</v>
      </c>
      <c r="J837" s="114"/>
      <c r="K837" s="114"/>
      <c r="L837" s="444"/>
      <c r="M837" s="444"/>
      <c r="N837" s="444"/>
      <c r="O837" s="444"/>
      <c r="P837" s="444"/>
      <c r="Q837" s="444"/>
      <c r="R837" s="2614"/>
      <c r="S837" s="2614"/>
      <c r="T837" s="2614"/>
      <c r="U837" s="2614"/>
      <c r="V837" s="2708"/>
      <c r="W837" s="690"/>
      <c r="X837" s="690"/>
      <c r="Y837" s="690"/>
      <c r="Z837" s="690"/>
      <c r="AA837" s="2606"/>
      <c r="AB837" s="420">
        <f t="shared" ref="AB837" si="585">AB838+AB839/8.5</f>
        <v>0</v>
      </c>
      <c r="AC837" s="1641">
        <f>AC838+AC839</f>
        <v>0</v>
      </c>
      <c r="AD837" s="1641">
        <f t="shared" si="541"/>
        <v>0</v>
      </c>
      <c r="AE837" s="2159"/>
      <c r="AF837" s="1538"/>
    </row>
    <row r="838" spans="1:32" s="59" customFormat="1" ht="27.95" customHeight="1" x14ac:dyDescent="0.25">
      <c r="A838" s="716"/>
      <c r="B838" s="1551">
        <v>1</v>
      </c>
      <c r="C838" s="387" t="s">
        <v>406</v>
      </c>
      <c r="D838" s="387"/>
      <c r="E838" s="387"/>
      <c r="F838" s="690">
        <v>35080</v>
      </c>
      <c r="G838" s="81">
        <f t="shared" si="582"/>
        <v>11693</v>
      </c>
      <c r="H838" s="81">
        <v>10693</v>
      </c>
      <c r="I838" s="420">
        <f t="shared" si="583"/>
        <v>91.447874796887035</v>
      </c>
      <c r="J838" s="114"/>
      <c r="K838" s="114"/>
      <c r="L838" s="444"/>
      <c r="M838" s="444"/>
      <c r="N838" s="444"/>
      <c r="O838" s="444"/>
      <c r="P838" s="444"/>
      <c r="Q838" s="444"/>
      <c r="R838" s="2614"/>
      <c r="S838" s="2614"/>
      <c r="T838" s="2614"/>
      <c r="U838" s="2614"/>
      <c r="V838" s="2708"/>
      <c r="W838" s="690"/>
      <c r="X838" s="690"/>
      <c r="Y838" s="690"/>
      <c r="Z838" s="690"/>
      <c r="AA838" s="2606"/>
      <c r="AB838" s="690"/>
      <c r="AC838" s="1641"/>
      <c r="AD838" s="1641">
        <f t="shared" si="541"/>
        <v>0</v>
      </c>
      <c r="AE838" s="2159"/>
      <c r="AF838" s="1538"/>
    </row>
    <row r="839" spans="1:32" s="59" customFormat="1" ht="27.95" customHeight="1" x14ac:dyDescent="0.25">
      <c r="A839" s="716">
        <v>1</v>
      </c>
      <c r="B839" s="1551">
        <v>1</v>
      </c>
      <c r="C839" s="387" t="s">
        <v>410</v>
      </c>
      <c r="D839" s="387"/>
      <c r="E839" s="387"/>
      <c r="F839" s="690">
        <v>41821</v>
      </c>
      <c r="G839" s="81">
        <f t="shared" si="582"/>
        <v>13940</v>
      </c>
      <c r="H839" s="81">
        <v>15144.039999999999</v>
      </c>
      <c r="I839" s="420">
        <f t="shared" si="583"/>
        <v>108.63730272596842</v>
      </c>
      <c r="J839" s="114"/>
      <c r="K839" s="114"/>
      <c r="L839" s="444"/>
      <c r="M839" s="444"/>
      <c r="N839" s="444"/>
      <c r="O839" s="444"/>
      <c r="P839" s="444"/>
      <c r="Q839" s="444"/>
      <c r="R839" s="2614"/>
      <c r="S839" s="2614"/>
      <c r="T839" s="2614"/>
      <c r="U839" s="2614"/>
      <c r="V839" s="2708"/>
      <c r="W839" s="690"/>
      <c r="X839" s="690"/>
      <c r="Y839" s="690"/>
      <c r="Z839" s="690"/>
      <c r="AA839" s="2606"/>
      <c r="AB839" s="690"/>
      <c r="AC839" s="1641"/>
      <c r="AD839" s="1641">
        <f t="shared" si="541"/>
        <v>0</v>
      </c>
      <c r="AE839" s="2159"/>
      <c r="AF839" s="1538"/>
    </row>
    <row r="840" spans="1:32" s="59" customFormat="1" ht="15" customHeight="1" x14ac:dyDescent="0.25">
      <c r="A840" s="716">
        <v>1</v>
      </c>
      <c r="B840" s="1551">
        <v>1</v>
      </c>
      <c r="C840" s="198" t="s">
        <v>166</v>
      </c>
      <c r="D840" s="198"/>
      <c r="E840" s="488"/>
      <c r="F840" s="691">
        <f t="shared" ref="F840:H840" si="586">F830+F838*3.2+F839/3.9</f>
        <v>156257.81481481483</v>
      </c>
      <c r="G840" s="368">
        <f t="shared" si="586"/>
        <v>52085.662678062676</v>
      </c>
      <c r="H840" s="368">
        <f t="shared" si="586"/>
        <v>42759.305698005694</v>
      </c>
      <c r="I840" s="368">
        <f t="shared" si="583"/>
        <v>82.094195407088407</v>
      </c>
      <c r="J840" s="114"/>
      <c r="K840" s="114"/>
      <c r="L840" s="444"/>
      <c r="M840" s="444"/>
      <c r="N840" s="444"/>
      <c r="O840" s="444"/>
      <c r="P840" s="444"/>
      <c r="Q840" s="444"/>
      <c r="R840" s="848">
        <v>123892.8544</v>
      </c>
      <c r="S840" s="848">
        <v>123892.8544</v>
      </c>
      <c r="T840" s="848">
        <v>123892.8544</v>
      </c>
      <c r="U840" s="848">
        <v>123892.8544</v>
      </c>
      <c r="V840" s="2709">
        <f>R840/12*$C$3+(S840-R840)/11*3+(T840-S840)/10*2+(U840-T840)/9*1</f>
        <v>41297.61813333333</v>
      </c>
      <c r="W840" s="623">
        <f>AA840-Z840</f>
        <v>41207.53603000001</v>
      </c>
      <c r="X840" s="623"/>
      <c r="Y840" s="623">
        <f>W840-V840</f>
        <v>-90.082103333319537</v>
      </c>
      <c r="Z840" s="623">
        <v>-181.76320000000001</v>
      </c>
      <c r="AA840" s="2607">
        <v>41025.772830000009</v>
      </c>
      <c r="AB840" s="368">
        <f>AB830+AB838*3.2+AB839/3.9</f>
        <v>0</v>
      </c>
      <c r="AC840" s="1645">
        <f>AC837+AC830</f>
        <v>0</v>
      </c>
      <c r="AD840" s="1645">
        <f t="shared" si="541"/>
        <v>0</v>
      </c>
      <c r="AE840" s="2159"/>
      <c r="AF840" s="1538"/>
    </row>
    <row r="841" spans="1:32" s="59" customFormat="1" ht="15" customHeight="1" x14ac:dyDescent="0.25">
      <c r="A841" s="716">
        <v>1</v>
      </c>
      <c r="B841" s="1551">
        <v>1</v>
      </c>
      <c r="C841" s="487" t="s">
        <v>304</v>
      </c>
      <c r="D841" s="487"/>
      <c r="E841" s="387"/>
      <c r="F841" s="690"/>
      <c r="G841" s="420"/>
      <c r="H841" s="420"/>
      <c r="I841" s="368"/>
      <c r="J841" s="114"/>
      <c r="K841" s="114"/>
      <c r="L841" s="444"/>
      <c r="M841" s="444"/>
      <c r="N841" s="444"/>
      <c r="O841" s="444"/>
      <c r="P841" s="444"/>
      <c r="Q841" s="444"/>
      <c r="R841" s="2614"/>
      <c r="S841" s="2614"/>
      <c r="T841" s="2614"/>
      <c r="U841" s="2614"/>
      <c r="V841" s="2708"/>
      <c r="W841" s="690"/>
      <c r="X841" s="690"/>
      <c r="Y841" s="690"/>
      <c r="Z841" s="690"/>
      <c r="AA841" s="2606"/>
      <c r="AB841" s="690"/>
      <c r="AC841" s="1641"/>
      <c r="AD841" s="1641">
        <f t="shared" si="541"/>
        <v>0</v>
      </c>
      <c r="AE841" s="2159"/>
      <c r="AF841" s="1538"/>
    </row>
    <row r="842" spans="1:32" s="59" customFormat="1" ht="27.75" customHeight="1" x14ac:dyDescent="0.25">
      <c r="A842" s="716">
        <v>1</v>
      </c>
      <c r="B842" s="1551">
        <v>1</v>
      </c>
      <c r="C842" s="387" t="s">
        <v>645</v>
      </c>
      <c r="D842" s="387"/>
      <c r="E842" s="387"/>
      <c r="F842" s="690">
        <f>SUM(F844,F849)</f>
        <v>25296</v>
      </c>
      <c r="G842" s="420">
        <f>SUM(G844,G849)</f>
        <v>8432</v>
      </c>
      <c r="H842" s="420">
        <f>SUM(H844,H849)</f>
        <v>3417</v>
      </c>
      <c r="I842" s="420">
        <f>H842/G842*100</f>
        <v>40.524193548387096</v>
      </c>
      <c r="J842" s="114"/>
      <c r="K842" s="114"/>
      <c r="L842" s="444"/>
      <c r="M842" s="444"/>
      <c r="N842" s="444"/>
      <c r="O842" s="444"/>
      <c r="P842" s="444"/>
      <c r="Q842" s="444"/>
      <c r="R842" s="2614"/>
      <c r="S842" s="2614"/>
      <c r="T842" s="2614"/>
      <c r="U842" s="2614"/>
      <c r="V842" s="2708"/>
      <c r="W842" s="690"/>
      <c r="X842" s="690"/>
      <c r="Y842" s="690"/>
      <c r="Z842" s="690"/>
      <c r="AA842" s="2606"/>
      <c r="AB842" s="690">
        <f>AB843+AB844+AB849</f>
        <v>0</v>
      </c>
      <c r="AC842" s="690">
        <f t="shared" ref="AC842" si="587">AC843+AC844+AC849</f>
        <v>0</v>
      </c>
      <c r="AD842" s="690">
        <f t="shared" si="541"/>
        <v>0</v>
      </c>
      <c r="AE842" s="2159"/>
      <c r="AF842" s="1538"/>
    </row>
    <row r="843" spans="1:32" s="59" customFormat="1" ht="27.95" customHeight="1" x14ac:dyDescent="0.25">
      <c r="A843" s="716">
        <v>1</v>
      </c>
      <c r="B843" s="1551">
        <v>1</v>
      </c>
      <c r="C843" s="387" t="s">
        <v>300</v>
      </c>
      <c r="D843" s="387"/>
      <c r="E843" s="387"/>
      <c r="F843" s="690"/>
      <c r="G843" s="81">
        <f>ROUND(F843/12*$C$3,0)</f>
        <v>0</v>
      </c>
      <c r="H843" s="420"/>
      <c r="I843" s="420"/>
      <c r="J843" s="114"/>
      <c r="K843" s="114"/>
      <c r="L843" s="444"/>
      <c r="M843" s="444"/>
      <c r="N843" s="444"/>
      <c r="O843" s="444"/>
      <c r="P843" s="444"/>
      <c r="Q843" s="444"/>
      <c r="R843" s="2614"/>
      <c r="S843" s="2614"/>
      <c r="T843" s="2614"/>
      <c r="U843" s="2614"/>
      <c r="V843" s="2708"/>
      <c r="W843" s="690"/>
      <c r="X843" s="690"/>
      <c r="Y843" s="690"/>
      <c r="Z843" s="690"/>
      <c r="AA843" s="2606"/>
      <c r="AB843" s="690"/>
      <c r="AC843" s="1641"/>
      <c r="AD843" s="1641">
        <f t="shared" si="541"/>
        <v>0</v>
      </c>
      <c r="AE843" s="2159"/>
      <c r="AF843" s="1538"/>
    </row>
    <row r="844" spans="1:32" s="59" customFormat="1" ht="27.95" customHeight="1" x14ac:dyDescent="0.25">
      <c r="A844" s="716">
        <v>1</v>
      </c>
      <c r="B844" s="1551">
        <v>1</v>
      </c>
      <c r="C844" s="387" t="s">
        <v>305</v>
      </c>
      <c r="D844" s="387"/>
      <c r="E844" s="387"/>
      <c r="F844" s="690">
        <f>SUM(F845:F848)</f>
        <v>6555</v>
      </c>
      <c r="G844" s="420">
        <f>SUM(G845:G848)</f>
        <v>2185</v>
      </c>
      <c r="H844" s="420">
        <f>SUM(H845:H848)</f>
        <v>1058</v>
      </c>
      <c r="I844" s="420">
        <f t="shared" ref="I844:I852" si="588">H844/G844*100</f>
        <v>48.421052631578945</v>
      </c>
      <c r="J844" s="114"/>
      <c r="K844" s="114"/>
      <c r="L844" s="444"/>
      <c r="M844" s="444"/>
      <c r="N844" s="444"/>
      <c r="O844" s="444"/>
      <c r="P844" s="444"/>
      <c r="Q844" s="444"/>
      <c r="R844" s="2614"/>
      <c r="S844" s="2614"/>
      <c r="T844" s="2614"/>
      <c r="U844" s="2614"/>
      <c r="V844" s="2708"/>
      <c r="W844" s="690"/>
      <c r="X844" s="690"/>
      <c r="Y844" s="690"/>
      <c r="Z844" s="690"/>
      <c r="AA844" s="2606"/>
      <c r="AB844" s="690">
        <f>AB845+AB846+AB847+AB848</f>
        <v>0</v>
      </c>
      <c r="AC844" s="690">
        <f>AC845+AC846+AC847+AC848</f>
        <v>0</v>
      </c>
      <c r="AD844" s="690">
        <f t="shared" si="541"/>
        <v>0</v>
      </c>
      <c r="AE844" s="2159"/>
      <c r="AF844" s="1538"/>
    </row>
    <row r="845" spans="1:32" s="59" customFormat="1" ht="27.95" customHeight="1" x14ac:dyDescent="0.25">
      <c r="A845" s="716">
        <v>1</v>
      </c>
      <c r="B845" s="1551">
        <v>1</v>
      </c>
      <c r="C845" s="387" t="s">
        <v>306</v>
      </c>
      <c r="D845" s="387"/>
      <c r="E845" s="387"/>
      <c r="F845" s="690">
        <v>3671</v>
      </c>
      <c r="G845" s="81">
        <f>ROUND(F845/12*$C$3,0)</f>
        <v>1224</v>
      </c>
      <c r="H845" s="420">
        <v>536</v>
      </c>
      <c r="I845" s="420">
        <f t="shared" si="588"/>
        <v>43.790849673202615</v>
      </c>
      <c r="J845" s="114"/>
      <c r="K845" s="114"/>
      <c r="L845" s="444"/>
      <c r="M845" s="444"/>
      <c r="N845" s="444"/>
      <c r="O845" s="444"/>
      <c r="P845" s="444"/>
      <c r="Q845" s="444"/>
      <c r="R845" s="2614"/>
      <c r="S845" s="2614"/>
      <c r="T845" s="2614"/>
      <c r="U845" s="2614"/>
      <c r="V845" s="2708"/>
      <c r="W845" s="690"/>
      <c r="X845" s="690"/>
      <c r="Y845" s="690"/>
      <c r="Z845" s="690"/>
      <c r="AA845" s="2606"/>
      <c r="AB845" s="690"/>
      <c r="AC845" s="1641"/>
      <c r="AD845" s="1641">
        <f t="shared" si="541"/>
        <v>0</v>
      </c>
      <c r="AE845" s="2159"/>
      <c r="AF845" s="1538"/>
    </row>
    <row r="846" spans="1:32" s="59" customFormat="1" ht="27.95" customHeight="1" x14ac:dyDescent="0.25">
      <c r="A846" s="716">
        <v>1</v>
      </c>
      <c r="B846" s="1551">
        <v>1</v>
      </c>
      <c r="C846" s="387" t="s">
        <v>307</v>
      </c>
      <c r="D846" s="387"/>
      <c r="E846" s="387"/>
      <c r="F846" s="690">
        <v>1101</v>
      </c>
      <c r="G846" s="81">
        <f>ROUND(F846/12*$C$3,0)</f>
        <v>367</v>
      </c>
      <c r="H846" s="420">
        <v>272</v>
      </c>
      <c r="I846" s="420">
        <f t="shared" si="588"/>
        <v>74.114441416893726</v>
      </c>
      <c r="J846" s="114"/>
      <c r="K846" s="114"/>
      <c r="L846" s="444"/>
      <c r="M846" s="444"/>
      <c r="N846" s="444"/>
      <c r="O846" s="444"/>
      <c r="P846" s="444"/>
      <c r="Q846" s="444"/>
      <c r="R846" s="2614"/>
      <c r="S846" s="2614"/>
      <c r="T846" s="2614"/>
      <c r="U846" s="2614"/>
      <c r="V846" s="2708"/>
      <c r="W846" s="690"/>
      <c r="X846" s="690"/>
      <c r="Y846" s="690"/>
      <c r="Z846" s="690"/>
      <c r="AA846" s="2606"/>
      <c r="AB846" s="690"/>
      <c r="AC846" s="1641"/>
      <c r="AD846" s="1641">
        <f t="shared" si="541"/>
        <v>0</v>
      </c>
      <c r="AE846" s="2159"/>
      <c r="AF846" s="1538"/>
    </row>
    <row r="847" spans="1:32" s="59" customFormat="1" ht="27.95" customHeight="1" x14ac:dyDescent="0.25">
      <c r="A847" s="716">
        <v>1</v>
      </c>
      <c r="B847" s="1551">
        <v>1</v>
      </c>
      <c r="C847" s="387" t="s">
        <v>346</v>
      </c>
      <c r="D847" s="387"/>
      <c r="E847" s="387"/>
      <c r="F847" s="690">
        <v>540</v>
      </c>
      <c r="G847" s="81">
        <f>ROUND(F847/12*$C$3,0)</f>
        <v>180</v>
      </c>
      <c r="H847" s="420">
        <v>144</v>
      </c>
      <c r="I847" s="420">
        <f t="shared" si="588"/>
        <v>80</v>
      </c>
      <c r="J847" s="114"/>
      <c r="K847" s="114"/>
      <c r="L847" s="444"/>
      <c r="M847" s="444"/>
      <c r="N847" s="444"/>
      <c r="O847" s="444"/>
      <c r="P847" s="444"/>
      <c r="Q847" s="444"/>
      <c r="R847" s="2614"/>
      <c r="S847" s="2614"/>
      <c r="T847" s="2614"/>
      <c r="U847" s="2614"/>
      <c r="V847" s="2708"/>
      <c r="W847" s="690"/>
      <c r="X847" s="690"/>
      <c r="Y847" s="690"/>
      <c r="Z847" s="690"/>
      <c r="AA847" s="2606"/>
      <c r="AB847" s="690"/>
      <c r="AC847" s="1641"/>
      <c r="AD847" s="1641">
        <f t="shared" si="541"/>
        <v>0</v>
      </c>
      <c r="AE847" s="2159"/>
      <c r="AF847" s="1538"/>
    </row>
    <row r="848" spans="1:32" s="59" customFormat="1" ht="36" customHeight="1" x14ac:dyDescent="0.25">
      <c r="A848" s="716">
        <v>1</v>
      </c>
      <c r="B848" s="1551">
        <v>1</v>
      </c>
      <c r="C848" s="387" t="s">
        <v>347</v>
      </c>
      <c r="D848" s="387"/>
      <c r="E848" s="387"/>
      <c r="F848" s="690">
        <v>1243</v>
      </c>
      <c r="G848" s="81">
        <f>ROUND(F848/12*$C$3,0)</f>
        <v>414</v>
      </c>
      <c r="H848" s="420">
        <v>106</v>
      </c>
      <c r="I848" s="420">
        <f t="shared" si="588"/>
        <v>25.60386473429952</v>
      </c>
      <c r="J848" s="114"/>
      <c r="K848" s="114"/>
      <c r="L848" s="444"/>
      <c r="M848" s="444"/>
      <c r="N848" s="444"/>
      <c r="O848" s="444"/>
      <c r="P848" s="444"/>
      <c r="Q848" s="444"/>
      <c r="R848" s="2614"/>
      <c r="S848" s="2614"/>
      <c r="T848" s="2614"/>
      <c r="U848" s="2614"/>
      <c r="V848" s="2708"/>
      <c r="W848" s="690"/>
      <c r="X848" s="690"/>
      <c r="Y848" s="690"/>
      <c r="Z848" s="690"/>
      <c r="AA848" s="2606"/>
      <c r="AB848" s="690"/>
      <c r="AC848" s="1641"/>
      <c r="AD848" s="1641">
        <f t="shared" si="541"/>
        <v>0</v>
      </c>
      <c r="AE848" s="2159"/>
      <c r="AF848" s="1538"/>
    </row>
    <row r="849" spans="1:32" s="59" customFormat="1" ht="43.5" customHeight="1" x14ac:dyDescent="0.25">
      <c r="A849" s="716">
        <v>1</v>
      </c>
      <c r="B849" s="1551">
        <v>1</v>
      </c>
      <c r="C849" s="387" t="s">
        <v>308</v>
      </c>
      <c r="D849" s="387"/>
      <c r="E849" s="387"/>
      <c r="F849" s="690">
        <f>SUM(F850:F852)</f>
        <v>18741</v>
      </c>
      <c r="G849" s="420">
        <f>SUM(G850:G852)</f>
        <v>6247</v>
      </c>
      <c r="H849" s="420">
        <f>SUM(H850:H852)</f>
        <v>2359</v>
      </c>
      <c r="I849" s="420">
        <f t="shared" si="588"/>
        <v>37.762125820393791</v>
      </c>
      <c r="J849" s="114"/>
      <c r="K849" s="114"/>
      <c r="L849" s="444"/>
      <c r="M849" s="444"/>
      <c r="N849" s="444"/>
      <c r="O849" s="444"/>
      <c r="P849" s="444"/>
      <c r="Q849" s="444"/>
      <c r="R849" s="2614"/>
      <c r="S849" s="2614"/>
      <c r="T849" s="2614"/>
      <c r="U849" s="2614"/>
      <c r="V849" s="2708"/>
      <c r="W849" s="690"/>
      <c r="X849" s="690"/>
      <c r="Y849" s="690"/>
      <c r="Z849" s="690"/>
      <c r="AA849" s="2606"/>
      <c r="AB849" s="690">
        <f>AB850+AB851*4.7647+AB852*1.4375</f>
        <v>0</v>
      </c>
      <c r="AC849" s="690">
        <f>AC850+AC851+AC852</f>
        <v>0</v>
      </c>
      <c r="AD849" s="690">
        <f t="shared" si="541"/>
        <v>0</v>
      </c>
      <c r="AE849" s="2159"/>
      <c r="AF849" s="1538"/>
    </row>
    <row r="850" spans="1:32" s="59" customFormat="1" ht="27.95" customHeight="1" x14ac:dyDescent="0.25">
      <c r="A850" s="716">
        <v>1</v>
      </c>
      <c r="B850" s="1551">
        <v>1</v>
      </c>
      <c r="C850" s="387" t="s">
        <v>309</v>
      </c>
      <c r="D850" s="387"/>
      <c r="E850" s="387"/>
      <c r="F850" s="690">
        <v>1748</v>
      </c>
      <c r="G850" s="81">
        <f t="shared" ref="G850:G856" si="589">ROUND(F850/12*$C$3,0)</f>
        <v>583</v>
      </c>
      <c r="H850" s="420">
        <v>145</v>
      </c>
      <c r="I850" s="420">
        <f t="shared" si="588"/>
        <v>24.871355060034304</v>
      </c>
      <c r="J850" s="114"/>
      <c r="K850" s="114"/>
      <c r="L850" s="444"/>
      <c r="M850" s="444"/>
      <c r="N850" s="444"/>
      <c r="O850" s="444"/>
      <c r="P850" s="444"/>
      <c r="Q850" s="444"/>
      <c r="R850" s="2614"/>
      <c r="S850" s="2614"/>
      <c r="T850" s="2614"/>
      <c r="U850" s="2614"/>
      <c r="V850" s="2708"/>
      <c r="W850" s="690"/>
      <c r="X850" s="690"/>
      <c r="Y850" s="690"/>
      <c r="Z850" s="690"/>
      <c r="AA850" s="2606"/>
      <c r="AB850" s="690"/>
      <c r="AC850" s="1641"/>
      <c r="AD850" s="1641">
        <f t="shared" si="541"/>
        <v>0</v>
      </c>
      <c r="AE850" s="2159"/>
      <c r="AF850" s="1538"/>
    </row>
    <row r="851" spans="1:32" s="59" customFormat="1" ht="72" customHeight="1" x14ac:dyDescent="0.25">
      <c r="A851" s="716">
        <v>1</v>
      </c>
      <c r="B851" s="1551">
        <v>1</v>
      </c>
      <c r="C851" s="387" t="s">
        <v>361</v>
      </c>
      <c r="D851" s="387"/>
      <c r="E851" s="387"/>
      <c r="F851" s="690">
        <v>15565</v>
      </c>
      <c r="G851" s="81">
        <f t="shared" si="589"/>
        <v>5188</v>
      </c>
      <c r="H851" s="420">
        <v>1919</v>
      </c>
      <c r="I851" s="420">
        <f t="shared" si="588"/>
        <v>36.989205859676176</v>
      </c>
      <c r="J851" s="114"/>
      <c r="K851" s="114"/>
      <c r="L851" s="444"/>
      <c r="M851" s="444"/>
      <c r="N851" s="444"/>
      <c r="O851" s="444"/>
      <c r="P851" s="444"/>
      <c r="Q851" s="444"/>
      <c r="R851" s="2614"/>
      <c r="S851" s="2614"/>
      <c r="T851" s="2614"/>
      <c r="U851" s="2614"/>
      <c r="V851" s="2708"/>
      <c r="W851" s="690"/>
      <c r="X851" s="690"/>
      <c r="Y851" s="690"/>
      <c r="Z851" s="690"/>
      <c r="AA851" s="2606"/>
      <c r="AB851" s="690"/>
      <c r="AC851" s="1641"/>
      <c r="AD851" s="1641">
        <f t="shared" si="541"/>
        <v>0</v>
      </c>
      <c r="AE851" s="2159"/>
      <c r="AF851" s="1538"/>
    </row>
    <row r="852" spans="1:32" s="59" customFormat="1" ht="40.5" customHeight="1" x14ac:dyDescent="0.25">
      <c r="A852" s="716">
        <v>1</v>
      </c>
      <c r="B852" s="1551">
        <v>1</v>
      </c>
      <c r="C852" s="387" t="s">
        <v>318</v>
      </c>
      <c r="D852" s="387"/>
      <c r="E852" s="387"/>
      <c r="F852" s="690">
        <v>1428</v>
      </c>
      <c r="G852" s="81">
        <f t="shared" si="589"/>
        <v>476</v>
      </c>
      <c r="H852" s="420">
        <v>295</v>
      </c>
      <c r="I852" s="420">
        <f t="shared" si="588"/>
        <v>61.97478991596639</v>
      </c>
      <c r="J852" s="114"/>
      <c r="K852" s="114"/>
      <c r="L852" s="444"/>
      <c r="M852" s="444"/>
      <c r="N852" s="444"/>
      <c r="O852" s="444"/>
      <c r="P852" s="444"/>
      <c r="Q852" s="444"/>
      <c r="R852" s="2614"/>
      <c r="S852" s="2614"/>
      <c r="T852" s="2614"/>
      <c r="U852" s="2614"/>
      <c r="V852" s="2708"/>
      <c r="W852" s="690"/>
      <c r="X852" s="690"/>
      <c r="Y852" s="690"/>
      <c r="Z852" s="690"/>
      <c r="AA852" s="2606"/>
      <c r="AB852" s="690"/>
      <c r="AC852" s="1641"/>
      <c r="AD852" s="1641">
        <f t="shared" si="541"/>
        <v>0</v>
      </c>
      <c r="AE852" s="2159"/>
      <c r="AF852" s="1538"/>
    </row>
    <row r="853" spans="1:32" s="59" customFormat="1" ht="27.95" customHeight="1" x14ac:dyDescent="0.25">
      <c r="A853" s="716">
        <v>1</v>
      </c>
      <c r="B853" s="1551">
        <v>1</v>
      </c>
      <c r="C853" s="387" t="s">
        <v>155</v>
      </c>
      <c r="D853" s="387"/>
      <c r="E853" s="387"/>
      <c r="F853" s="690"/>
      <c r="G853" s="81">
        <f t="shared" si="589"/>
        <v>0</v>
      </c>
      <c r="H853" s="420"/>
      <c r="I853" s="420"/>
      <c r="J853" s="114"/>
      <c r="K853" s="114"/>
      <c r="L853" s="444"/>
      <c r="M853" s="444"/>
      <c r="N853" s="444"/>
      <c r="O853" s="444"/>
      <c r="P853" s="444"/>
      <c r="Q853" s="444"/>
      <c r="R853" s="2614"/>
      <c r="S853" s="2614"/>
      <c r="T853" s="2614"/>
      <c r="U853" s="2614"/>
      <c r="V853" s="2708"/>
      <c r="W853" s="690"/>
      <c r="X853" s="690"/>
      <c r="Y853" s="690"/>
      <c r="Z853" s="690"/>
      <c r="AA853" s="2606"/>
      <c r="AB853" s="690"/>
      <c r="AC853" s="1641"/>
      <c r="AD853" s="1641">
        <f t="shared" si="541"/>
        <v>0</v>
      </c>
      <c r="AE853" s="2159"/>
      <c r="AF853" s="1538"/>
    </row>
    <row r="854" spans="1:32" s="59" customFormat="1" ht="27.95" customHeight="1" x14ac:dyDescent="0.25">
      <c r="A854" s="716">
        <v>1</v>
      </c>
      <c r="B854" s="1551">
        <v>1</v>
      </c>
      <c r="C854" s="387" t="s">
        <v>156</v>
      </c>
      <c r="D854" s="387"/>
      <c r="E854" s="387"/>
      <c r="F854" s="690">
        <v>4800</v>
      </c>
      <c r="G854" s="81">
        <f t="shared" si="589"/>
        <v>1600</v>
      </c>
      <c r="H854" s="81">
        <v>1672</v>
      </c>
      <c r="I854" s="420">
        <f>H854/G854*100</f>
        <v>104.5</v>
      </c>
      <c r="J854" s="114"/>
      <c r="K854" s="114"/>
      <c r="L854" s="444"/>
      <c r="M854" s="444"/>
      <c r="N854" s="444"/>
      <c r="O854" s="444"/>
      <c r="P854" s="444"/>
      <c r="Q854" s="444"/>
      <c r="R854" s="2614"/>
      <c r="S854" s="2614"/>
      <c r="T854" s="2614"/>
      <c r="U854" s="2614"/>
      <c r="V854" s="2708"/>
      <c r="W854" s="690"/>
      <c r="X854" s="690"/>
      <c r="Y854" s="690"/>
      <c r="Z854" s="690"/>
      <c r="AA854" s="2606"/>
      <c r="AB854" s="690"/>
      <c r="AC854" s="1641"/>
      <c r="AD854" s="1641">
        <f t="shared" si="541"/>
        <v>0</v>
      </c>
      <c r="AE854" s="2159"/>
      <c r="AF854" s="1538"/>
    </row>
    <row r="855" spans="1:32" s="59" customFormat="1" ht="27.95" customHeight="1" x14ac:dyDescent="0.25">
      <c r="A855" s="716"/>
      <c r="B855" s="1551">
        <v>1</v>
      </c>
      <c r="C855" s="387" t="s">
        <v>316</v>
      </c>
      <c r="D855" s="387"/>
      <c r="E855" s="387"/>
      <c r="F855" s="690">
        <v>700</v>
      </c>
      <c r="G855" s="81">
        <f t="shared" si="589"/>
        <v>233</v>
      </c>
      <c r="H855" s="81">
        <v>178</v>
      </c>
      <c r="I855" s="420">
        <f>H855/G855*100</f>
        <v>76.394849785407729</v>
      </c>
      <c r="J855" s="114"/>
      <c r="K855" s="114"/>
      <c r="L855" s="444"/>
      <c r="M855" s="444"/>
      <c r="N855" s="444"/>
      <c r="O855" s="444"/>
      <c r="P855" s="444"/>
      <c r="Q855" s="444"/>
      <c r="R855" s="2614"/>
      <c r="S855" s="2614"/>
      <c r="T855" s="2614"/>
      <c r="U855" s="2614"/>
      <c r="V855" s="2708"/>
      <c r="W855" s="690"/>
      <c r="X855" s="690"/>
      <c r="Y855" s="690"/>
      <c r="Z855" s="690"/>
      <c r="AA855" s="2606"/>
      <c r="AB855" s="690"/>
      <c r="AC855" s="1641"/>
      <c r="AD855" s="1641">
        <f t="shared" si="541"/>
        <v>0</v>
      </c>
      <c r="AE855" s="2159"/>
      <c r="AF855" s="1538"/>
    </row>
    <row r="856" spans="1:32" s="59" customFormat="1" ht="47.25" customHeight="1" x14ac:dyDescent="0.25">
      <c r="A856" s="716"/>
      <c r="B856" s="1551">
        <v>1</v>
      </c>
      <c r="C856" s="387" t="s">
        <v>498</v>
      </c>
      <c r="D856" s="489"/>
      <c r="E856" s="387"/>
      <c r="F856" s="690">
        <v>300</v>
      </c>
      <c r="G856" s="81">
        <f t="shared" si="589"/>
        <v>100</v>
      </c>
      <c r="H856" s="81">
        <v>49</v>
      </c>
      <c r="I856" s="420">
        <f>H856/G856*100</f>
        <v>49</v>
      </c>
      <c r="J856" s="114"/>
      <c r="K856" s="114"/>
      <c r="L856" s="444"/>
      <c r="M856" s="444"/>
      <c r="N856" s="444"/>
      <c r="O856" s="444"/>
      <c r="P856" s="444"/>
      <c r="Q856" s="444"/>
      <c r="R856" s="2614"/>
      <c r="S856" s="2614"/>
      <c r="T856" s="2614"/>
      <c r="U856" s="2614"/>
      <c r="V856" s="2708"/>
      <c r="W856" s="690"/>
      <c r="X856" s="690"/>
      <c r="Y856" s="690"/>
      <c r="Z856" s="690"/>
      <c r="AA856" s="2606"/>
      <c r="AB856" s="690"/>
      <c r="AC856" s="1641"/>
      <c r="AD856" s="1641">
        <f t="shared" si="541"/>
        <v>0</v>
      </c>
      <c r="AE856" s="2159"/>
      <c r="AF856" s="1538"/>
    </row>
    <row r="857" spans="1:32" s="59" customFormat="1" ht="27" customHeight="1" x14ac:dyDescent="0.25">
      <c r="A857" s="716">
        <v>1</v>
      </c>
      <c r="B857" s="1551">
        <v>1</v>
      </c>
      <c r="C857" s="198" t="s">
        <v>163</v>
      </c>
      <c r="D857" s="198"/>
      <c r="E857" s="488"/>
      <c r="F857" s="691">
        <f>F842+F854+F856</f>
        <v>30396</v>
      </c>
      <c r="G857" s="368">
        <f t="shared" ref="G857:H857" si="590">G842+G854+G856</f>
        <v>10132</v>
      </c>
      <c r="H857" s="368">
        <f t="shared" si="590"/>
        <v>5138</v>
      </c>
      <c r="I857" s="368">
        <f>H857/G857*100</f>
        <v>50.710619818397163</v>
      </c>
      <c r="J857" s="114"/>
      <c r="K857" s="114"/>
      <c r="L857" s="444"/>
      <c r="M857" s="444"/>
      <c r="N857" s="444"/>
      <c r="O857" s="444"/>
      <c r="P857" s="444"/>
      <c r="Q857" s="444"/>
      <c r="R857" s="848">
        <v>33418.667640000007</v>
      </c>
      <c r="S857" s="848">
        <v>33418.667640000007</v>
      </c>
      <c r="T857" s="848">
        <v>33418.667640000007</v>
      </c>
      <c r="U857" s="848">
        <v>33418.667640000007</v>
      </c>
      <c r="V857" s="2706">
        <f>R857/12*$C$3+(S857-R857)/11*3+(T857-S857)/10*2+(U857-T857)/9*1</f>
        <v>11139.555880000002</v>
      </c>
      <c r="W857" s="623">
        <f>AA857-Z857</f>
        <v>5064.1330099999996</v>
      </c>
      <c r="X857" s="623"/>
      <c r="Y857" s="623">
        <f>W857-V857</f>
        <v>-6075.4228700000021</v>
      </c>
      <c r="Z857" s="623">
        <v>-82.076049999999995</v>
      </c>
      <c r="AA857" s="2607">
        <v>4982.0569599999999</v>
      </c>
      <c r="AB857" s="368">
        <f>AB842+AB854</f>
        <v>0</v>
      </c>
      <c r="AC857" s="623">
        <f>AC854+AC842</f>
        <v>0</v>
      </c>
      <c r="AD857" s="623">
        <f t="shared" si="541"/>
        <v>0</v>
      </c>
      <c r="AE857" s="2159"/>
      <c r="AF857" s="1538"/>
    </row>
    <row r="858" spans="1:32" s="59" customFormat="1" ht="27" customHeight="1" x14ac:dyDescent="0.25">
      <c r="A858" s="716"/>
      <c r="B858" s="1551">
        <v>1</v>
      </c>
      <c r="C858" s="2402" t="s">
        <v>158</v>
      </c>
      <c r="D858" s="651"/>
      <c r="E858" s="651"/>
      <c r="F858" s="1976">
        <f>SUM(F859:F860)</f>
        <v>10</v>
      </c>
      <c r="G858" s="652">
        <f t="shared" ref="G858:H858" si="591">SUM(G859:G860)</f>
        <v>4</v>
      </c>
      <c r="H858" s="652">
        <f t="shared" si="591"/>
        <v>0</v>
      </c>
      <c r="I858" s="652">
        <f>H858/G858*100</f>
        <v>0</v>
      </c>
      <c r="J858" s="653"/>
      <c r="K858" s="653"/>
      <c r="L858" s="652"/>
      <c r="M858" s="652"/>
      <c r="N858" s="652"/>
      <c r="O858" s="652"/>
      <c r="P858" s="652"/>
      <c r="Q858" s="652"/>
      <c r="R858" s="848">
        <v>87.0702</v>
      </c>
      <c r="S858" s="848">
        <v>87.0702</v>
      </c>
      <c r="T858" s="848">
        <v>87.0702</v>
      </c>
      <c r="U858" s="848">
        <v>87.0702</v>
      </c>
      <c r="V858" s="2706">
        <f>R858/12*$C$3+(S858-R858)/11*3+(T858-S858)/10*2+(U858-T858)/9*1</f>
        <v>29.023399999999999</v>
      </c>
      <c r="W858" s="623">
        <f>AA858-Z858</f>
        <v>0</v>
      </c>
      <c r="X858" s="623"/>
      <c r="Y858" s="623">
        <f>W858-V858</f>
        <v>-29.023399999999999</v>
      </c>
      <c r="Z858" s="623"/>
      <c r="AA858" s="2607"/>
      <c r="AB858" s="368"/>
      <c r="AC858" s="623"/>
      <c r="AD858" s="623">
        <f t="shared" si="541"/>
        <v>0</v>
      </c>
      <c r="AE858" s="2159"/>
      <c r="AF858" s="1538"/>
    </row>
    <row r="859" spans="1:32" s="59" customFormat="1" ht="80.25" customHeight="1" x14ac:dyDescent="0.25">
      <c r="A859" s="716"/>
      <c r="B859" s="1551">
        <v>1</v>
      </c>
      <c r="C859" s="2112" t="s">
        <v>482</v>
      </c>
      <c r="D859" s="651"/>
      <c r="E859" s="651"/>
      <c r="F859" s="690">
        <v>5</v>
      </c>
      <c r="G859" s="2547">
        <f t="shared" ref="G859:G860" si="592">ROUND(F859/12*$C$3,0)</f>
        <v>2</v>
      </c>
      <c r="H859" s="805"/>
      <c r="I859" s="652">
        <f t="shared" ref="I859:I860" si="593">H859/G859*100</f>
        <v>0</v>
      </c>
      <c r="J859" s="653"/>
      <c r="K859" s="653"/>
      <c r="L859" s="652"/>
      <c r="M859" s="652"/>
      <c r="N859" s="652"/>
      <c r="O859" s="652"/>
      <c r="P859" s="652"/>
      <c r="Q859" s="652"/>
      <c r="R859" s="848"/>
      <c r="S859" s="848"/>
      <c r="T859" s="848"/>
      <c r="U859" s="848"/>
      <c r="V859" s="848"/>
      <c r="W859" s="623"/>
      <c r="X859" s="623"/>
      <c r="Y859" s="623"/>
      <c r="Z859" s="623"/>
      <c r="AA859" s="2607"/>
      <c r="AB859" s="368"/>
      <c r="AC859" s="623"/>
      <c r="AD859" s="623">
        <f t="shared" si="541"/>
        <v>0</v>
      </c>
      <c r="AE859" s="2159"/>
      <c r="AF859" s="1538"/>
    </row>
    <row r="860" spans="1:32" s="59" customFormat="1" ht="57" customHeight="1" x14ac:dyDescent="0.25">
      <c r="A860" s="716"/>
      <c r="B860" s="1551">
        <v>1</v>
      </c>
      <c r="C860" s="2112" t="s">
        <v>483</v>
      </c>
      <c r="D860" s="651"/>
      <c r="E860" s="651"/>
      <c r="F860" s="690">
        <v>5</v>
      </c>
      <c r="G860" s="2547">
        <f t="shared" si="592"/>
        <v>2</v>
      </c>
      <c r="H860" s="805"/>
      <c r="I860" s="652">
        <f t="shared" si="593"/>
        <v>0</v>
      </c>
      <c r="J860" s="653"/>
      <c r="K860" s="653"/>
      <c r="L860" s="652"/>
      <c r="M860" s="652"/>
      <c r="N860" s="652"/>
      <c r="O860" s="652"/>
      <c r="P860" s="652"/>
      <c r="Q860" s="652"/>
      <c r="R860" s="848"/>
      <c r="S860" s="848"/>
      <c r="T860" s="848"/>
      <c r="U860" s="848"/>
      <c r="V860" s="848"/>
      <c r="W860" s="623"/>
      <c r="X860" s="623"/>
      <c r="Y860" s="623"/>
      <c r="Z860" s="623"/>
      <c r="AA860" s="2607"/>
      <c r="AB860" s="368"/>
      <c r="AC860" s="623"/>
      <c r="AD860" s="623">
        <f t="shared" si="541"/>
        <v>0</v>
      </c>
      <c r="AE860" s="2159"/>
      <c r="AF860" s="1538"/>
    </row>
    <row r="861" spans="1:32" s="59" customFormat="1" ht="15" customHeight="1" x14ac:dyDescent="0.25">
      <c r="A861" s="716">
        <v>1</v>
      </c>
      <c r="B861" s="1551">
        <v>1</v>
      </c>
      <c r="C861" s="651" t="s">
        <v>336</v>
      </c>
      <c r="D861" s="651"/>
      <c r="E861" s="651"/>
      <c r="F861" s="1976">
        <f>SUM(F857,F840)</f>
        <v>186653.81481481483</v>
      </c>
      <c r="G861" s="652">
        <f>SUM(G857,G840)</f>
        <v>62217.662678062676</v>
      </c>
      <c r="H861" s="652">
        <f>SUM(H857,H840)</f>
        <v>47897.305698005694</v>
      </c>
      <c r="I861" s="652">
        <f>H861/G861*100</f>
        <v>76.983453952367455</v>
      </c>
      <c r="J861" s="653"/>
      <c r="K861" s="653"/>
      <c r="L861" s="652"/>
      <c r="M861" s="652"/>
      <c r="N861" s="652"/>
      <c r="O861" s="652"/>
      <c r="P861" s="652"/>
      <c r="Q861" s="652"/>
      <c r="R861" s="848">
        <f>SUM(R857,R840,R858)</f>
        <v>157398.59224</v>
      </c>
      <c r="S861" s="848">
        <f>SUM(S857,S840,S858)</f>
        <v>157398.59224</v>
      </c>
      <c r="T861" s="848">
        <f>SUM(T857,T840,T858)</f>
        <v>157398.59224</v>
      </c>
      <c r="U861" s="848">
        <f>SUM(U857,U840,U858)</f>
        <v>157398.59224</v>
      </c>
      <c r="V861" s="848">
        <f>R861/12*$C$3+(S861-R861)/11*2+(T861-S861)/10*1</f>
        <v>52466.197413333335</v>
      </c>
      <c r="W861" s="623">
        <f t="shared" ref="W861:AC861" si="594">SUM(W857,W840,W858)</f>
        <v>46271.669040000008</v>
      </c>
      <c r="X861" s="623">
        <f t="shared" si="594"/>
        <v>0</v>
      </c>
      <c r="Y861" s="623">
        <f t="shared" si="594"/>
        <v>-6194.5283733333217</v>
      </c>
      <c r="Z861" s="623">
        <f t="shared" si="594"/>
        <v>-263.83924999999999</v>
      </c>
      <c r="AA861" s="2607">
        <f t="shared" si="594"/>
        <v>46007.829790000011</v>
      </c>
      <c r="AB861" s="652">
        <f>SUM(AB857,AB840)</f>
        <v>0</v>
      </c>
      <c r="AC861" s="623">
        <f t="shared" si="594"/>
        <v>0</v>
      </c>
      <c r="AD861" s="623">
        <f t="shared" si="541"/>
        <v>0</v>
      </c>
      <c r="AE861" s="2159"/>
      <c r="AF861" s="1538"/>
    </row>
    <row r="862" spans="1:32" s="59" customFormat="1" ht="15" customHeight="1" x14ac:dyDescent="0.25">
      <c r="A862" s="716">
        <v>1</v>
      </c>
      <c r="B862" s="1551">
        <v>1</v>
      </c>
      <c r="C862" s="202" t="s">
        <v>31</v>
      </c>
      <c r="D862" s="202"/>
      <c r="E862" s="202"/>
      <c r="F862" s="1975"/>
      <c r="G862" s="654"/>
      <c r="H862" s="654"/>
      <c r="I862" s="654"/>
      <c r="J862" s="653"/>
      <c r="K862" s="653"/>
      <c r="L862" s="652"/>
      <c r="M862" s="652"/>
      <c r="N862" s="652"/>
      <c r="O862" s="652"/>
      <c r="P862" s="652"/>
      <c r="Q862" s="652"/>
      <c r="R862" s="638"/>
      <c r="S862" s="638"/>
      <c r="T862" s="638"/>
      <c r="U862" s="638"/>
      <c r="V862" s="2706"/>
      <c r="W862" s="53"/>
      <c r="X862" s="53"/>
      <c r="Y862" s="53"/>
      <c r="Z862" s="53"/>
      <c r="AA862" s="3434"/>
      <c r="AB862" s="53"/>
      <c r="AC862" s="1636"/>
      <c r="AD862" s="1636">
        <f t="shared" si="541"/>
        <v>0</v>
      </c>
      <c r="AE862" s="2159"/>
      <c r="AF862" s="1538"/>
    </row>
    <row r="863" spans="1:32" s="59" customFormat="1" ht="15" customHeight="1" x14ac:dyDescent="0.25">
      <c r="A863" s="716">
        <v>1</v>
      </c>
      <c r="B863" s="1551">
        <v>1</v>
      </c>
      <c r="C863" s="113" t="s">
        <v>77</v>
      </c>
      <c r="D863" s="113"/>
      <c r="E863" s="809">
        <v>300</v>
      </c>
      <c r="F863" s="842">
        <v>350</v>
      </c>
      <c r="G863" s="81">
        <f t="shared" ref="G863:G868" si="595">ROUND(F863/12*$C$3,0)</f>
        <v>117</v>
      </c>
      <c r="H863" s="81">
        <v>133</v>
      </c>
      <c r="I863" s="81">
        <f t="shared" ref="I863:I869" si="596">H863/G863*100</f>
        <v>113.67521367521367</v>
      </c>
      <c r="J863" s="344">
        <v>10</v>
      </c>
      <c r="K863" s="82">
        <f t="shared" ref="K863:K869" si="597">N863/H863</f>
        <v>8.9849624060150379</v>
      </c>
      <c r="L863" s="83">
        <f t="shared" ref="L863:L868" si="598">ROUND(F863*J863,0)</f>
        <v>3500</v>
      </c>
      <c r="M863" s="83">
        <f t="shared" ref="M863:M868" si="599">ROUND(L863/12*$C$3,0)</f>
        <v>1167</v>
      </c>
      <c r="N863" s="83">
        <v>1195</v>
      </c>
      <c r="O863" s="83">
        <f t="shared" ref="O863:O869" si="600">N863/M863*100</f>
        <v>102.39931448157668</v>
      </c>
      <c r="P863" s="83">
        <f t="shared" ref="P863:P868" si="601">L863/E863</f>
        <v>11.666666666666666</v>
      </c>
      <c r="Q863" s="83">
        <f t="shared" ref="Q863:Q869" si="602">N863/$C$3*12/P863</f>
        <v>307.28571428571428</v>
      </c>
      <c r="R863" s="2614"/>
      <c r="S863" s="2614"/>
      <c r="T863" s="2614"/>
      <c r="U863" s="2614"/>
      <c r="V863" s="2708"/>
      <c r="W863" s="690"/>
      <c r="X863" s="690"/>
      <c r="Y863" s="690"/>
      <c r="Z863" s="690"/>
      <c r="AA863" s="2606"/>
      <c r="AB863" s="690"/>
      <c r="AC863" s="1641"/>
      <c r="AD863" s="1641">
        <f t="shared" si="541"/>
        <v>0</v>
      </c>
      <c r="AE863" s="2159"/>
      <c r="AF863" s="1538"/>
    </row>
    <row r="864" spans="1:32" s="59" customFormat="1" ht="15" customHeight="1" x14ac:dyDescent="0.25">
      <c r="A864" s="716">
        <v>1</v>
      </c>
      <c r="B864" s="1551">
        <v>1</v>
      </c>
      <c r="C864" s="113" t="s">
        <v>6</v>
      </c>
      <c r="D864" s="113"/>
      <c r="E864" s="809">
        <v>300</v>
      </c>
      <c r="F864" s="842">
        <v>180</v>
      </c>
      <c r="G864" s="81">
        <f t="shared" si="595"/>
        <v>60</v>
      </c>
      <c r="H864" s="81">
        <v>63</v>
      </c>
      <c r="I864" s="81">
        <f t="shared" si="596"/>
        <v>105</v>
      </c>
      <c r="J864" s="344">
        <v>9</v>
      </c>
      <c r="K864" s="82">
        <f t="shared" si="597"/>
        <v>9.3809523809523814</v>
      </c>
      <c r="L864" s="83">
        <f t="shared" si="598"/>
        <v>1620</v>
      </c>
      <c r="M864" s="83">
        <f t="shared" si="599"/>
        <v>540</v>
      </c>
      <c r="N864" s="83">
        <v>591</v>
      </c>
      <c r="O864" s="83">
        <f t="shared" si="600"/>
        <v>109.44444444444446</v>
      </c>
      <c r="P864" s="83">
        <f t="shared" si="601"/>
        <v>5.4</v>
      </c>
      <c r="Q864" s="83">
        <f t="shared" si="602"/>
        <v>328.33333333333331</v>
      </c>
      <c r="R864" s="2614"/>
      <c r="S864" s="2614"/>
      <c r="T864" s="2614"/>
      <c r="U864" s="2614"/>
      <c r="V864" s="2708"/>
      <c r="W864" s="690"/>
      <c r="X864" s="690"/>
      <c r="Y864" s="690"/>
      <c r="Z864" s="690"/>
      <c r="AA864" s="2606"/>
      <c r="AB864" s="690"/>
      <c r="AC864" s="1641"/>
      <c r="AD864" s="1641">
        <f t="shared" si="541"/>
        <v>0</v>
      </c>
      <c r="AE864" s="2159"/>
      <c r="AF864" s="1538"/>
    </row>
    <row r="865" spans="1:32" s="59" customFormat="1" ht="15" customHeight="1" x14ac:dyDescent="0.25">
      <c r="A865" s="716">
        <v>1</v>
      </c>
      <c r="B865" s="1551">
        <v>1</v>
      </c>
      <c r="C865" s="113" t="s">
        <v>10</v>
      </c>
      <c r="D865" s="113"/>
      <c r="E865" s="809">
        <v>300</v>
      </c>
      <c r="F865" s="842">
        <v>260</v>
      </c>
      <c r="G865" s="81">
        <f t="shared" si="595"/>
        <v>87</v>
      </c>
      <c r="H865" s="81">
        <v>83</v>
      </c>
      <c r="I865" s="81">
        <f t="shared" si="596"/>
        <v>95.402298850574709</v>
      </c>
      <c r="J865" s="344">
        <v>9</v>
      </c>
      <c r="K865" s="82">
        <f t="shared" si="597"/>
        <v>8.1084337349397586</v>
      </c>
      <c r="L865" s="83">
        <f t="shared" si="598"/>
        <v>2340</v>
      </c>
      <c r="M865" s="83">
        <f t="shared" si="599"/>
        <v>780</v>
      </c>
      <c r="N865" s="83">
        <v>673</v>
      </c>
      <c r="O865" s="83">
        <f t="shared" si="600"/>
        <v>86.282051282051285</v>
      </c>
      <c r="P865" s="83">
        <f t="shared" si="601"/>
        <v>7.8</v>
      </c>
      <c r="Q865" s="83">
        <f t="shared" si="602"/>
        <v>258.84615384615387</v>
      </c>
      <c r="R865" s="2614"/>
      <c r="S865" s="2614"/>
      <c r="T865" s="2614"/>
      <c r="U865" s="2614"/>
      <c r="V865" s="2708"/>
      <c r="W865" s="690"/>
      <c r="X865" s="690"/>
      <c r="Y865" s="690"/>
      <c r="Z865" s="690"/>
      <c r="AA865" s="2606"/>
      <c r="AB865" s="690"/>
      <c r="AC865" s="1641"/>
      <c r="AD865" s="1641">
        <f t="shared" ref="AD865:AD929" si="603">AC865/1000</f>
        <v>0</v>
      </c>
      <c r="AE865" s="2159"/>
      <c r="AF865" s="1538"/>
    </row>
    <row r="866" spans="1:32" s="59" customFormat="1" ht="15" customHeight="1" x14ac:dyDescent="0.25">
      <c r="A866" s="716">
        <v>1</v>
      </c>
      <c r="B866" s="1551">
        <v>1</v>
      </c>
      <c r="C866" s="113" t="s">
        <v>9</v>
      </c>
      <c r="D866" s="113"/>
      <c r="E866" s="809">
        <v>300</v>
      </c>
      <c r="F866" s="842">
        <v>80</v>
      </c>
      <c r="G866" s="81">
        <f t="shared" si="595"/>
        <v>27</v>
      </c>
      <c r="H866" s="81">
        <v>22</v>
      </c>
      <c r="I866" s="81">
        <f t="shared" si="596"/>
        <v>81.481481481481481</v>
      </c>
      <c r="J866" s="344">
        <v>11.5</v>
      </c>
      <c r="K866" s="82">
        <f t="shared" si="597"/>
        <v>10.181818181818182</v>
      </c>
      <c r="L866" s="83">
        <f t="shared" si="598"/>
        <v>920</v>
      </c>
      <c r="M866" s="83">
        <f t="shared" si="599"/>
        <v>307</v>
      </c>
      <c r="N866" s="83">
        <v>224</v>
      </c>
      <c r="O866" s="83">
        <f t="shared" si="600"/>
        <v>72.964169381107496</v>
      </c>
      <c r="P866" s="83">
        <f t="shared" si="601"/>
        <v>3.0666666666666669</v>
      </c>
      <c r="Q866" s="83">
        <f t="shared" si="602"/>
        <v>219.13043478260869</v>
      </c>
      <c r="R866" s="2614"/>
      <c r="S866" s="2614"/>
      <c r="T866" s="2614"/>
      <c r="U866" s="2614"/>
      <c r="V866" s="2708"/>
      <c r="W866" s="690"/>
      <c r="X866" s="690"/>
      <c r="Y866" s="690"/>
      <c r="Z866" s="690"/>
      <c r="AA866" s="2606"/>
      <c r="AB866" s="690"/>
      <c r="AC866" s="1641"/>
      <c r="AD866" s="1641">
        <f t="shared" si="603"/>
        <v>0</v>
      </c>
      <c r="AE866" s="2159"/>
      <c r="AF866" s="1538"/>
    </row>
    <row r="867" spans="1:32" s="59" customFormat="1" ht="15" customHeight="1" x14ac:dyDescent="0.25">
      <c r="A867" s="716">
        <v>1</v>
      </c>
      <c r="B867" s="1551">
        <v>1</v>
      </c>
      <c r="C867" s="113" t="s">
        <v>26</v>
      </c>
      <c r="D867" s="113"/>
      <c r="E867" s="809">
        <v>300</v>
      </c>
      <c r="F867" s="842">
        <v>300</v>
      </c>
      <c r="G867" s="81">
        <f t="shared" si="595"/>
        <v>100</v>
      </c>
      <c r="H867" s="81">
        <v>118</v>
      </c>
      <c r="I867" s="81">
        <f t="shared" si="596"/>
        <v>118</v>
      </c>
      <c r="J867" s="344">
        <v>5</v>
      </c>
      <c r="K867" s="82">
        <f t="shared" si="597"/>
        <v>3.5847457627118646</v>
      </c>
      <c r="L867" s="83">
        <f t="shared" si="598"/>
        <v>1500</v>
      </c>
      <c r="M867" s="83">
        <f t="shared" si="599"/>
        <v>500</v>
      </c>
      <c r="N867" s="83">
        <v>423</v>
      </c>
      <c r="O867" s="83">
        <f t="shared" si="600"/>
        <v>84.6</v>
      </c>
      <c r="P867" s="83">
        <f t="shared" si="601"/>
        <v>5</v>
      </c>
      <c r="Q867" s="83">
        <f t="shared" si="602"/>
        <v>253.8</v>
      </c>
      <c r="R867" s="2614"/>
      <c r="S867" s="2614"/>
      <c r="T867" s="2614"/>
      <c r="U867" s="2614"/>
      <c r="V867" s="2708"/>
      <c r="W867" s="690"/>
      <c r="X867" s="690"/>
      <c r="Y867" s="690"/>
      <c r="Z867" s="690"/>
      <c r="AA867" s="2606"/>
      <c r="AB867" s="690"/>
      <c r="AC867" s="1641"/>
      <c r="AD867" s="1641">
        <f t="shared" si="603"/>
        <v>0</v>
      </c>
      <c r="AE867" s="2159"/>
      <c r="AF867" s="1538"/>
    </row>
    <row r="868" spans="1:32" s="59" customFormat="1" ht="15" customHeight="1" x14ac:dyDescent="0.25">
      <c r="A868" s="716">
        <v>1</v>
      </c>
      <c r="B868" s="1551">
        <v>1</v>
      </c>
      <c r="C868" s="113" t="s">
        <v>28</v>
      </c>
      <c r="D868" s="113"/>
      <c r="E868" s="809">
        <v>300</v>
      </c>
      <c r="F868" s="842">
        <v>100</v>
      </c>
      <c r="G868" s="81">
        <f t="shared" si="595"/>
        <v>33</v>
      </c>
      <c r="H868" s="81">
        <v>31</v>
      </c>
      <c r="I868" s="81">
        <f t="shared" si="596"/>
        <v>93.939393939393938</v>
      </c>
      <c r="J868" s="344">
        <v>7.7</v>
      </c>
      <c r="K868" s="82">
        <f t="shared" si="597"/>
        <v>4.580645161290323</v>
      </c>
      <c r="L868" s="83">
        <f t="shared" si="598"/>
        <v>770</v>
      </c>
      <c r="M868" s="83">
        <f t="shared" si="599"/>
        <v>257</v>
      </c>
      <c r="N868" s="83">
        <v>142</v>
      </c>
      <c r="O868" s="83">
        <f t="shared" si="600"/>
        <v>55.252918287937746</v>
      </c>
      <c r="P868" s="83">
        <f t="shared" si="601"/>
        <v>2.5666666666666669</v>
      </c>
      <c r="Q868" s="83">
        <f t="shared" si="602"/>
        <v>165.97402597402595</v>
      </c>
      <c r="R868" s="2614"/>
      <c r="S868" s="2614"/>
      <c r="T868" s="2614"/>
      <c r="U868" s="2614"/>
      <c r="V868" s="2708"/>
      <c r="W868" s="690"/>
      <c r="X868" s="690"/>
      <c r="Y868" s="690"/>
      <c r="Z868" s="690"/>
      <c r="AA868" s="2606"/>
      <c r="AB868" s="690"/>
      <c r="AC868" s="1641"/>
      <c r="AD868" s="1641">
        <f t="shared" si="603"/>
        <v>0</v>
      </c>
      <c r="AE868" s="2159"/>
      <c r="AF868" s="1538"/>
    </row>
    <row r="869" spans="1:32" s="59" customFormat="1" ht="15" customHeight="1" x14ac:dyDescent="0.25">
      <c r="A869" s="716">
        <v>1</v>
      </c>
      <c r="B869" s="1551">
        <v>1</v>
      </c>
      <c r="C869" s="488" t="s">
        <v>13</v>
      </c>
      <c r="D869" s="488"/>
      <c r="E869" s="488"/>
      <c r="F869" s="1925">
        <f>SUM(F863:F868)</f>
        <v>1270</v>
      </c>
      <c r="G869" s="392">
        <f>SUM(G863:G868)</f>
        <v>424</v>
      </c>
      <c r="H869" s="392">
        <f>SUM(H863:H868)</f>
        <v>450</v>
      </c>
      <c r="I869" s="392">
        <f t="shared" si="596"/>
        <v>106.13207547169812</v>
      </c>
      <c r="J869" s="657">
        <f>IF(F869=0,0,L869/F869)</f>
        <v>8.3858267716535426</v>
      </c>
      <c r="K869" s="106">
        <f t="shared" si="597"/>
        <v>7.2177777777777781</v>
      </c>
      <c r="L869" s="392">
        <f>SUM(L863:L868)</f>
        <v>10650</v>
      </c>
      <c r="M869" s="392">
        <f>SUM(M863:M868)</f>
        <v>3551</v>
      </c>
      <c r="N869" s="392">
        <f>SUM(N863:N868)</f>
        <v>3248</v>
      </c>
      <c r="O869" s="83">
        <f t="shared" si="600"/>
        <v>91.467192340185861</v>
      </c>
      <c r="P869" s="264">
        <f>SUM(P863:P868)</f>
        <v>35.500000000000007</v>
      </c>
      <c r="Q869" s="83">
        <f t="shared" si="602"/>
        <v>274.47887323943655</v>
      </c>
      <c r="R869" s="2641"/>
      <c r="S869" s="2641"/>
      <c r="T869" s="2641"/>
      <c r="U869" s="2641"/>
      <c r="V869" s="2710"/>
      <c r="W869" s="392"/>
      <c r="X869" s="392"/>
      <c r="Y869" s="392"/>
      <c r="Z869" s="392"/>
      <c r="AA869" s="3472"/>
      <c r="AB869" s="392"/>
      <c r="AC869" s="1660"/>
      <c r="AD869" s="1660">
        <f t="shared" si="603"/>
        <v>0</v>
      </c>
      <c r="AE869" s="2159"/>
      <c r="AF869" s="1538"/>
    </row>
    <row r="870" spans="1:32" s="59" customFormat="1" ht="15" customHeight="1" x14ac:dyDescent="0.25">
      <c r="A870" s="716">
        <v>1</v>
      </c>
      <c r="B870" s="1551">
        <v>1</v>
      </c>
      <c r="C870" s="202" t="s">
        <v>147</v>
      </c>
      <c r="D870" s="202"/>
      <c r="E870" s="488"/>
      <c r="F870" s="1925"/>
      <c r="G870" s="392"/>
      <c r="H870" s="392"/>
      <c r="I870" s="392"/>
      <c r="J870" s="657"/>
      <c r="K870" s="106"/>
      <c r="L870" s="392"/>
      <c r="M870" s="392"/>
      <c r="N870" s="392"/>
      <c r="O870" s="83"/>
      <c r="P870" s="83"/>
      <c r="Q870" s="83"/>
      <c r="R870" s="2641"/>
      <c r="S870" s="2641"/>
      <c r="T870" s="2641"/>
      <c r="U870" s="2641"/>
      <c r="V870" s="2710"/>
      <c r="W870" s="392"/>
      <c r="X870" s="392"/>
      <c r="Y870" s="392"/>
      <c r="Z870" s="392"/>
      <c r="AA870" s="3472"/>
      <c r="AB870" s="392"/>
      <c r="AC870" s="1660"/>
      <c r="AD870" s="1660">
        <f t="shared" si="603"/>
        <v>0</v>
      </c>
      <c r="AE870" s="2159"/>
      <c r="AF870" s="1538"/>
    </row>
    <row r="871" spans="1:32" s="59" customFormat="1" ht="15" customHeight="1" x14ac:dyDescent="0.25">
      <c r="A871" s="716">
        <v>1</v>
      </c>
      <c r="B871" s="1551">
        <v>1</v>
      </c>
      <c r="C871" s="138" t="s">
        <v>55</v>
      </c>
      <c r="D871" s="138"/>
      <c r="E871" s="635">
        <v>240</v>
      </c>
      <c r="F871" s="842">
        <v>360</v>
      </c>
      <c r="G871" s="987">
        <f t="shared" ref="G871:G872" si="604">ROUND(F871/12*$C$3,0)</f>
        <v>120</v>
      </c>
      <c r="H871" s="81">
        <v>116</v>
      </c>
      <c r="I871" s="81">
        <f t="shared" ref="I871:I880" si="605">H871/G871*100</f>
        <v>96.666666666666671</v>
      </c>
      <c r="J871" s="481">
        <v>8</v>
      </c>
      <c r="K871" s="82">
        <f>N871/H871</f>
        <v>24.456896551724139</v>
      </c>
      <c r="L871" s="83">
        <f>ROUND(F871*J871,0)</f>
        <v>2880</v>
      </c>
      <c r="M871" s="83">
        <f t="shared" ref="M871:M872" si="606">ROUND(L871/12*$C$3,0)</f>
        <v>960</v>
      </c>
      <c r="N871" s="83">
        <v>2837</v>
      </c>
      <c r="O871" s="83">
        <f>N871/M871*100</f>
        <v>295.52083333333331</v>
      </c>
      <c r="P871" s="83">
        <f>L871/E871</f>
        <v>12</v>
      </c>
      <c r="Q871" s="83">
        <f>N871/$C$3*12/P871</f>
        <v>709.25</v>
      </c>
      <c r="R871" s="2614"/>
      <c r="S871" s="2614"/>
      <c r="T871" s="2614"/>
      <c r="U871" s="2614"/>
      <c r="V871" s="2710"/>
      <c r="W871" s="392"/>
      <c r="X871" s="392"/>
      <c r="Y871" s="392"/>
      <c r="Z871" s="690"/>
      <c r="AA871" s="2606"/>
      <c r="AB871" s="690"/>
      <c r="AC871" s="1641"/>
      <c r="AD871" s="1641">
        <f t="shared" si="603"/>
        <v>0</v>
      </c>
      <c r="AE871" s="2159"/>
      <c r="AF871" s="1538"/>
    </row>
    <row r="872" spans="1:32" s="59" customFormat="1" ht="15" customHeight="1" x14ac:dyDescent="0.25">
      <c r="A872" s="716"/>
      <c r="B872" s="1551">
        <v>1</v>
      </c>
      <c r="C872" s="138" t="s">
        <v>9</v>
      </c>
      <c r="D872" s="138"/>
      <c r="E872" s="640">
        <v>240</v>
      </c>
      <c r="F872" s="842">
        <v>20</v>
      </c>
      <c r="G872" s="987">
        <f t="shared" si="604"/>
        <v>7</v>
      </c>
      <c r="H872" s="81">
        <v>13</v>
      </c>
      <c r="I872" s="81">
        <f t="shared" si="605"/>
        <v>185.71428571428572</v>
      </c>
      <c r="J872" s="481">
        <v>8</v>
      </c>
      <c r="K872" s="82">
        <f t="shared" ref="K872" si="607">N872/H872</f>
        <v>20</v>
      </c>
      <c r="L872" s="83">
        <f t="shared" ref="L872" si="608">ROUND(F872*J872,0)</f>
        <v>160</v>
      </c>
      <c r="M872" s="83">
        <f t="shared" si="606"/>
        <v>53</v>
      </c>
      <c r="N872" s="83">
        <v>260</v>
      </c>
      <c r="O872" s="83">
        <f t="shared" ref="O872" si="609">N872/M872*100</f>
        <v>490.56603773584902</v>
      </c>
      <c r="P872" s="83">
        <f t="shared" ref="P872" si="610">L872/E872</f>
        <v>0.66666666666666663</v>
      </c>
      <c r="Q872" s="83">
        <f t="shared" ref="Q872" si="611">N872/$C$3*12/P872</f>
        <v>1170</v>
      </c>
      <c r="R872" s="2614"/>
      <c r="S872" s="2614"/>
      <c r="T872" s="2614"/>
      <c r="U872" s="2614"/>
      <c r="V872" s="2710"/>
      <c r="W872" s="392"/>
      <c r="X872" s="392"/>
      <c r="Y872" s="392"/>
      <c r="Z872" s="690"/>
      <c r="AA872" s="2606"/>
      <c r="AB872" s="690"/>
      <c r="AC872" s="1641"/>
      <c r="AD872" s="1641">
        <f t="shared" si="603"/>
        <v>0</v>
      </c>
      <c r="AE872" s="2159"/>
      <c r="AF872" s="1538"/>
    </row>
    <row r="873" spans="1:32" s="85" customFormat="1" ht="15" customHeight="1" x14ac:dyDescent="0.25">
      <c r="A873" s="716">
        <v>1</v>
      </c>
      <c r="B873" s="1551">
        <v>1</v>
      </c>
      <c r="C873" s="263" t="s">
        <v>185</v>
      </c>
      <c r="D873" s="799"/>
      <c r="E873" s="658"/>
      <c r="F873" s="1925">
        <f>SUM(F871:F872)</f>
        <v>380</v>
      </c>
      <c r="G873" s="105">
        <f>SUM(G871:G872)</f>
        <v>127</v>
      </c>
      <c r="H873" s="105">
        <f>SUM(H871:H872)</f>
        <v>129</v>
      </c>
      <c r="I873" s="105">
        <f t="shared" si="605"/>
        <v>101.5748031496063</v>
      </c>
      <c r="J873" s="777">
        <f>L873/F873</f>
        <v>8</v>
      </c>
      <c r="K873" s="82">
        <f>N873/H873</f>
        <v>24.007751937984494</v>
      </c>
      <c r="L873" s="107">
        <f>SUM(L871:L872)</f>
        <v>3040</v>
      </c>
      <c r="M873" s="107">
        <f>SUM(M871:M872)</f>
        <v>1013</v>
      </c>
      <c r="N873" s="107">
        <f>SUM(N871:N872)</f>
        <v>3097</v>
      </c>
      <c r="O873" s="107">
        <f>N873/M873*100</f>
        <v>305.7255676209279</v>
      </c>
      <c r="P873" s="107">
        <f>SUM(P871:P872)</f>
        <v>12.666666666666666</v>
      </c>
      <c r="Q873" s="83">
        <f>N873/$C$3*12/P873</f>
        <v>733.5</v>
      </c>
      <c r="R873" s="2615"/>
      <c r="S873" s="2615"/>
      <c r="T873" s="2615"/>
      <c r="U873" s="2615"/>
      <c r="V873" s="2710"/>
      <c r="W873" s="392"/>
      <c r="X873" s="392"/>
      <c r="Y873" s="392"/>
      <c r="Z873" s="107"/>
      <c r="AA873" s="3449"/>
      <c r="AB873" s="107"/>
      <c r="AC873" s="1649"/>
      <c r="AD873" s="1649">
        <f t="shared" si="603"/>
        <v>0</v>
      </c>
      <c r="AE873" s="2159"/>
      <c r="AF873" s="2134"/>
    </row>
    <row r="874" spans="1:32" s="59" customFormat="1" ht="29.25" customHeight="1" x14ac:dyDescent="0.25">
      <c r="A874" s="716">
        <v>1</v>
      </c>
      <c r="B874" s="1551">
        <v>1</v>
      </c>
      <c r="C874" s="570" t="s">
        <v>170</v>
      </c>
      <c r="D874" s="570"/>
      <c r="E874" s="570"/>
      <c r="F874" s="1925">
        <f>SUM(F873,F869)</f>
        <v>1650</v>
      </c>
      <c r="G874" s="623">
        <f>SUM(G873,G869)</f>
        <v>551</v>
      </c>
      <c r="H874" s="623">
        <f>SUM(H873,H869)</f>
        <v>579</v>
      </c>
      <c r="I874" s="623">
        <f t="shared" si="605"/>
        <v>105.08166969147005</v>
      </c>
      <c r="J874" s="777">
        <f>L874/F874</f>
        <v>8.2969696969696969</v>
      </c>
      <c r="K874" s="771">
        <f>N874/H874</f>
        <v>10.958549222797927</v>
      </c>
      <c r="L874" s="623">
        <f>SUM(L873,L869)</f>
        <v>13690</v>
      </c>
      <c r="M874" s="623">
        <f>SUM(M873,M869)</f>
        <v>4564</v>
      </c>
      <c r="N874" s="623">
        <f>SUM(N873,N869)</f>
        <v>6345</v>
      </c>
      <c r="O874" s="83">
        <f>N874/M874*100</f>
        <v>139.02278702892198</v>
      </c>
      <c r="P874" s="623">
        <f>SUM(P873,P869)</f>
        <v>48.166666666666671</v>
      </c>
      <c r="Q874" s="83">
        <f>N874/$C$3*12/P874</f>
        <v>395.1903114186851</v>
      </c>
      <c r="R874" s="848">
        <v>31439.347430399997</v>
      </c>
      <c r="S874" s="848">
        <v>31439.347430399997</v>
      </c>
      <c r="T874" s="848">
        <v>31439.347430399997</v>
      </c>
      <c r="U874" s="848">
        <v>31439.347430399997</v>
      </c>
      <c r="V874" s="2706">
        <f>R874/12*$C$3+(S874-R874)/11*3+(T874-S874)/10*2+(U874-T874)/9*1</f>
        <v>10479.782476799999</v>
      </c>
      <c r="W874" s="392">
        <f>AA874-Z874</f>
        <v>10691.06523</v>
      </c>
      <c r="X874" s="392"/>
      <c r="Y874" s="392">
        <f>W874-V874</f>
        <v>211.28275320000103</v>
      </c>
      <c r="Z874" s="623">
        <v>-93.134000000000015</v>
      </c>
      <c r="AA874" s="2607">
        <v>10597.93123</v>
      </c>
      <c r="AB874" s="623"/>
      <c r="AC874" s="1645"/>
      <c r="AD874" s="1645">
        <f t="shared" si="603"/>
        <v>0</v>
      </c>
      <c r="AE874" s="2159"/>
      <c r="AF874" s="1538"/>
    </row>
    <row r="875" spans="1:32" s="59" customFormat="1" ht="29.25" customHeight="1" x14ac:dyDescent="0.25">
      <c r="A875" s="716">
        <v>1</v>
      </c>
      <c r="B875" s="1551">
        <v>1</v>
      </c>
      <c r="C875" s="570" t="s">
        <v>337</v>
      </c>
      <c r="D875" s="570"/>
      <c r="E875" s="570"/>
      <c r="F875" s="1926">
        <f>F876+F878</f>
        <v>7210</v>
      </c>
      <c r="G875" s="623">
        <f>G876+G878</f>
        <v>2403</v>
      </c>
      <c r="H875" s="623"/>
      <c r="I875" s="623">
        <f t="shared" si="605"/>
        <v>0</v>
      </c>
      <c r="J875" s="659"/>
      <c r="K875" s="811"/>
      <c r="L875" s="624"/>
      <c r="M875" s="624"/>
      <c r="N875" s="624"/>
      <c r="O875" s="89"/>
      <c r="P875" s="624"/>
      <c r="Q875" s="89"/>
      <c r="R875" s="2623"/>
      <c r="S875" s="2623"/>
      <c r="T875" s="2623"/>
      <c r="U875" s="2623"/>
      <c r="V875" s="2706">
        <f>R875</f>
        <v>0</v>
      </c>
      <c r="W875" s="392">
        <f>AA875-Z875</f>
        <v>0</v>
      </c>
      <c r="X875" s="392"/>
      <c r="Y875" s="392">
        <f>W875-V875</f>
        <v>0</v>
      </c>
      <c r="Z875" s="623"/>
      <c r="AA875" s="2607"/>
      <c r="AB875" s="623"/>
      <c r="AC875" s="1645"/>
      <c r="AD875" s="1645">
        <f t="shared" si="603"/>
        <v>0</v>
      </c>
      <c r="AE875" s="2159"/>
      <c r="AF875" s="1538"/>
    </row>
    <row r="876" spans="1:32" s="59" customFormat="1" ht="29.25" customHeight="1" x14ac:dyDescent="0.25">
      <c r="A876" s="716">
        <v>1</v>
      </c>
      <c r="B876" s="1551">
        <v>1</v>
      </c>
      <c r="C876" s="570" t="s">
        <v>319</v>
      </c>
      <c r="D876" s="570"/>
      <c r="E876" s="570"/>
      <c r="F876" s="1926">
        <f>F877</f>
        <v>7200</v>
      </c>
      <c r="G876" s="623">
        <f>G877</f>
        <v>2400</v>
      </c>
      <c r="H876" s="623">
        <f>H877</f>
        <v>2067</v>
      </c>
      <c r="I876" s="623">
        <f t="shared" si="605"/>
        <v>86.125</v>
      </c>
      <c r="J876" s="659"/>
      <c r="K876" s="811"/>
      <c r="L876" s="624"/>
      <c r="M876" s="624"/>
      <c r="N876" s="624"/>
      <c r="O876" s="89"/>
      <c r="P876" s="624"/>
      <c r="Q876" s="89"/>
      <c r="R876" s="2623"/>
      <c r="S876" s="2623"/>
      <c r="T876" s="2623"/>
      <c r="U876" s="2623"/>
      <c r="V876" s="2706"/>
      <c r="W876" s="412"/>
      <c r="X876" s="412"/>
      <c r="Y876" s="412"/>
      <c r="Z876" s="624"/>
      <c r="AA876" s="3451"/>
      <c r="AB876" s="624"/>
      <c r="AC876" s="1650"/>
      <c r="AD876" s="1650">
        <f t="shared" si="603"/>
        <v>0</v>
      </c>
      <c r="AE876" s="2159"/>
      <c r="AF876" s="1538"/>
    </row>
    <row r="877" spans="1:32" s="59" customFormat="1" ht="29.25" customHeight="1" x14ac:dyDescent="0.25">
      <c r="A877" s="716">
        <v>1</v>
      </c>
      <c r="B877" s="1551">
        <v>1</v>
      </c>
      <c r="C877" s="666" t="s">
        <v>320</v>
      </c>
      <c r="D877" s="666"/>
      <c r="E877" s="666"/>
      <c r="F877" s="1967">
        <v>7200</v>
      </c>
      <c r="G877" s="734">
        <f>ROUND(F877/12*$C$3,0)</f>
        <v>2400</v>
      </c>
      <c r="H877" s="734">
        <f>H880-H878</f>
        <v>2067</v>
      </c>
      <c r="I877" s="734">
        <f t="shared" si="605"/>
        <v>86.125</v>
      </c>
      <c r="J877" s="550"/>
      <c r="K877" s="811"/>
      <c r="L877" s="728"/>
      <c r="M877" s="728"/>
      <c r="N877" s="728"/>
      <c r="O877" s="89"/>
      <c r="P877" s="728"/>
      <c r="Q877" s="89"/>
      <c r="R877" s="2646"/>
      <c r="S877" s="2646"/>
      <c r="T877" s="2646"/>
      <c r="U877" s="2646"/>
      <c r="V877" s="2706"/>
      <c r="W877" s="819"/>
      <c r="X877" s="819"/>
      <c r="Y877" s="819"/>
      <c r="Z877" s="728"/>
      <c r="AA877" s="3485"/>
      <c r="AB877" s="728"/>
      <c r="AC877" s="1662"/>
      <c r="AD877" s="1662">
        <f t="shared" si="603"/>
        <v>0</v>
      </c>
      <c r="AE877" s="2159"/>
      <c r="AF877" s="1538"/>
    </row>
    <row r="878" spans="1:32" s="59" customFormat="1" ht="29.25" customHeight="1" x14ac:dyDescent="0.25">
      <c r="A878" s="716">
        <v>1</v>
      </c>
      <c r="B878" s="1551">
        <v>1</v>
      </c>
      <c r="C878" s="570" t="s">
        <v>321</v>
      </c>
      <c r="D878" s="570"/>
      <c r="E878" s="570"/>
      <c r="F878" s="1926">
        <f>F879</f>
        <v>10</v>
      </c>
      <c r="G878" s="624">
        <f t="shared" ref="G878" si="612">G879</f>
        <v>3</v>
      </c>
      <c r="H878" s="624">
        <f>H879</f>
        <v>1</v>
      </c>
      <c r="I878" s="623">
        <f t="shared" si="605"/>
        <v>33.333333333333329</v>
      </c>
      <c r="J878" s="659"/>
      <c r="K878" s="811"/>
      <c r="L878" s="624"/>
      <c r="M878" s="624"/>
      <c r="N878" s="624"/>
      <c r="O878" s="89"/>
      <c r="P878" s="624"/>
      <c r="Q878" s="89"/>
      <c r="R878" s="2623"/>
      <c r="S878" s="2623"/>
      <c r="T878" s="2623"/>
      <c r="U878" s="2623"/>
      <c r="V878" s="2706"/>
      <c r="W878" s="412"/>
      <c r="X878" s="412"/>
      <c r="Y878" s="412"/>
      <c r="Z878" s="624"/>
      <c r="AA878" s="3451"/>
      <c r="AB878" s="624"/>
      <c r="AC878" s="1650"/>
      <c r="AD878" s="1650">
        <f t="shared" si="603"/>
        <v>0</v>
      </c>
      <c r="AE878" s="2159"/>
      <c r="AF878" s="1538"/>
    </row>
    <row r="879" spans="1:32" s="59" customFormat="1" ht="29.25" customHeight="1" x14ac:dyDescent="0.25">
      <c r="A879" s="716">
        <v>1</v>
      </c>
      <c r="B879" s="1551">
        <v>1</v>
      </c>
      <c r="C879" s="666" t="s">
        <v>322</v>
      </c>
      <c r="D879" s="666"/>
      <c r="E879" s="666"/>
      <c r="F879" s="1967">
        <v>10</v>
      </c>
      <c r="G879" s="734">
        <f>ROUND(F879/12*$C$3,0)</f>
        <v>3</v>
      </c>
      <c r="H879" s="734">
        <v>1</v>
      </c>
      <c r="I879" s="734">
        <f t="shared" si="605"/>
        <v>33.333333333333329</v>
      </c>
      <c r="J879" s="550"/>
      <c r="K879" s="213"/>
      <c r="L879" s="734"/>
      <c r="M879" s="734"/>
      <c r="N879" s="734"/>
      <c r="O879" s="89"/>
      <c r="P879" s="734"/>
      <c r="Q879" s="83"/>
      <c r="R879" s="2646"/>
      <c r="S879" s="2646"/>
      <c r="T879" s="2646"/>
      <c r="U879" s="2646"/>
      <c r="V879" s="2706"/>
      <c r="W879" s="656"/>
      <c r="X879" s="819"/>
      <c r="Y879" s="656"/>
      <c r="Z879" s="734"/>
      <c r="AA879" s="3470"/>
      <c r="AB879" s="728"/>
      <c r="AC879" s="1662"/>
      <c r="AD879" s="1662">
        <f t="shared" si="603"/>
        <v>0</v>
      </c>
      <c r="AE879" s="2159"/>
      <c r="AF879" s="1538"/>
    </row>
    <row r="880" spans="1:32" s="59" customFormat="1" ht="29.25" customHeight="1" thickBot="1" x14ac:dyDescent="0.3">
      <c r="A880" s="716"/>
      <c r="B880" s="1551">
        <v>1</v>
      </c>
      <c r="C880" s="570" t="s">
        <v>337</v>
      </c>
      <c r="D880" s="570"/>
      <c r="E880" s="570"/>
      <c r="F880" s="1926">
        <f>SUM(F878,F876)</f>
        <v>7210</v>
      </c>
      <c r="G880" s="624">
        <f t="shared" ref="G880" si="613">SUM(G878,G876)</f>
        <v>2403</v>
      </c>
      <c r="H880" s="624">
        <v>2068</v>
      </c>
      <c r="I880" s="623">
        <f t="shared" si="605"/>
        <v>86.059092800665837</v>
      </c>
      <c r="J880" s="1844"/>
      <c r="K880" s="215"/>
      <c r="L880" s="1841"/>
      <c r="M880" s="1841"/>
      <c r="N880" s="1841"/>
      <c r="O880" s="1544"/>
      <c r="P880" s="1841"/>
      <c r="Q880" s="159"/>
      <c r="R880" s="2647">
        <v>25962.200739999997</v>
      </c>
      <c r="S880" s="2647">
        <v>25962.200739999997</v>
      </c>
      <c r="T880" s="2647">
        <v>25962.200739999997</v>
      </c>
      <c r="U880" s="2647">
        <v>25962.200739999997</v>
      </c>
      <c r="V880" s="2750">
        <f>R880/12*$C$3+(S880-R880)/11*3+(T880-S880)/10*2+(U880-T880)/9*1</f>
        <v>8654.0669133333322</v>
      </c>
      <c r="W880" s="1842">
        <f>AA880-Z880</f>
        <v>8528.3293599999997</v>
      </c>
      <c r="X880" s="1846"/>
      <c r="Y880" s="1842">
        <f>W880-V880</f>
        <v>-125.73755333333247</v>
      </c>
      <c r="Z880" s="1841">
        <v>-78.484440000000006</v>
      </c>
      <c r="AA880" s="3486">
        <v>8449.8449199999995</v>
      </c>
      <c r="AB880" s="1841"/>
      <c r="AC880" s="1841"/>
      <c r="AD880" s="1843">
        <f t="shared" si="603"/>
        <v>0</v>
      </c>
      <c r="AE880" s="2159"/>
      <c r="AF880" s="1538"/>
    </row>
    <row r="881" spans="1:32" s="59" customFormat="1" ht="23.25" customHeight="1" thickBot="1" x14ac:dyDescent="0.3">
      <c r="A881" s="716">
        <v>1</v>
      </c>
      <c r="B881" s="1551">
        <v>1</v>
      </c>
      <c r="C881" s="662" t="s">
        <v>17</v>
      </c>
      <c r="D881" s="820"/>
      <c r="E881" s="820"/>
      <c r="F881" s="1984"/>
      <c r="G881" s="821"/>
      <c r="H881" s="821"/>
      <c r="I881" s="821"/>
      <c r="J881" s="664"/>
      <c r="K881" s="664"/>
      <c r="L881" s="665"/>
      <c r="M881" s="665"/>
      <c r="N881" s="665">
        <f>SUM(N875,N874,N861,N827)</f>
        <v>15847</v>
      </c>
      <c r="O881" s="665"/>
      <c r="P881" s="665"/>
      <c r="Q881" s="665"/>
      <c r="R881" s="664">
        <f t="shared" ref="R881:AA881" si="614">SUM(R880,R874,R861,R827)</f>
        <v>336038.79428240005</v>
      </c>
      <c r="S881" s="664">
        <f t="shared" ref="S881:T881" si="615">SUM(S880,S874,S861,S827)</f>
        <v>336038.79428240005</v>
      </c>
      <c r="T881" s="664">
        <f t="shared" si="615"/>
        <v>336038.79428240005</v>
      </c>
      <c r="U881" s="664">
        <f t="shared" ref="U881" si="616">SUM(U880,U874,U861,U827)</f>
        <v>336038.79428240005</v>
      </c>
      <c r="V881" s="2758">
        <f t="shared" si="614"/>
        <v>112012.93142746668</v>
      </c>
      <c r="W881" s="665">
        <f t="shared" si="614"/>
        <v>104458.56075</v>
      </c>
      <c r="X881" s="665">
        <f t="shared" si="614"/>
        <v>-59.689519999999995</v>
      </c>
      <c r="Y881" s="665">
        <f t="shared" si="614"/>
        <v>-7554.3706774666589</v>
      </c>
      <c r="Z881" s="665">
        <f t="shared" si="614"/>
        <v>-1693.60634</v>
      </c>
      <c r="AA881" s="3487">
        <f t="shared" si="614"/>
        <v>102705.26489000001</v>
      </c>
      <c r="AB881" s="665"/>
      <c r="AC881" s="665">
        <f>SUM(AC880,AC874,AC861,AC827)</f>
        <v>0</v>
      </c>
      <c r="AD881" s="665">
        <f t="shared" si="603"/>
        <v>0</v>
      </c>
      <c r="AE881" s="2159"/>
      <c r="AF881" s="1538"/>
    </row>
    <row r="882" spans="1:32" ht="43.5" x14ac:dyDescent="0.25">
      <c r="A882" s="716">
        <v>1</v>
      </c>
      <c r="B882" s="1551">
        <v>1</v>
      </c>
      <c r="C882" s="822" t="s">
        <v>240</v>
      </c>
      <c r="D882" s="822"/>
      <c r="E882" s="822"/>
      <c r="F882" s="1953"/>
      <c r="G882" s="457"/>
      <c r="H882" s="457"/>
      <c r="I882" s="457"/>
      <c r="J882" s="823"/>
      <c r="K882" s="823"/>
      <c r="L882" s="730"/>
      <c r="M882" s="730"/>
      <c r="N882" s="730"/>
      <c r="O882" s="730"/>
      <c r="P882" s="730"/>
      <c r="Q882" s="730"/>
      <c r="R882" s="823"/>
      <c r="S882" s="823"/>
      <c r="T882" s="823"/>
      <c r="U882" s="823"/>
      <c r="V882" s="2759"/>
      <c r="W882" s="730"/>
      <c r="X882" s="730"/>
      <c r="Y882" s="730"/>
      <c r="Z882" s="824"/>
      <c r="AA882" s="3488"/>
      <c r="AB882" s="730"/>
      <c r="AC882" s="1663"/>
      <c r="AD882" s="1663">
        <f t="shared" si="603"/>
        <v>0</v>
      </c>
      <c r="AE882" s="2159"/>
    </row>
    <row r="883" spans="1:32" s="59" customFormat="1" ht="24.75" customHeight="1" x14ac:dyDescent="0.25">
      <c r="A883" s="716">
        <v>1</v>
      </c>
      <c r="B883" s="1551">
        <v>1</v>
      </c>
      <c r="C883" s="633" t="s">
        <v>5</v>
      </c>
      <c r="D883" s="633"/>
      <c r="E883" s="633"/>
      <c r="F883" s="842"/>
      <c r="G883" s="213"/>
      <c r="H883" s="213"/>
      <c r="I883" s="213"/>
      <c r="J883" s="213"/>
      <c r="K883" s="213"/>
      <c r="L883" s="634"/>
      <c r="M883" s="634"/>
      <c r="N883" s="634"/>
      <c r="O883" s="634"/>
      <c r="P883" s="634"/>
      <c r="Q883" s="634"/>
      <c r="R883" s="2639"/>
      <c r="S883" s="2639"/>
      <c r="T883" s="2639"/>
      <c r="U883" s="2639"/>
      <c r="V883" s="2756"/>
      <c r="W883" s="213"/>
      <c r="X883" s="213"/>
      <c r="Y883" s="213"/>
      <c r="Z883" s="213"/>
      <c r="AA883" s="3470"/>
      <c r="AB883" s="213"/>
      <c r="AC883" s="1658"/>
      <c r="AD883" s="1658">
        <f t="shared" si="603"/>
        <v>0</v>
      </c>
      <c r="AE883" s="2159"/>
      <c r="AF883" s="1538"/>
    </row>
    <row r="884" spans="1:32" s="59" customFormat="1" ht="15" customHeight="1" x14ac:dyDescent="0.25">
      <c r="A884" s="716">
        <v>1</v>
      </c>
      <c r="B884" s="1551">
        <v>1</v>
      </c>
      <c r="C884" s="80" t="s">
        <v>9</v>
      </c>
      <c r="D884" s="3402" t="s">
        <v>466</v>
      </c>
      <c r="E884" s="634">
        <v>340</v>
      </c>
      <c r="F884" s="1975">
        <v>400</v>
      </c>
      <c r="G884" s="81">
        <f t="shared" ref="G884:G888" si="617">F884/12*$C$3</f>
        <v>133.33333333333334</v>
      </c>
      <c r="H884" s="81">
        <v>128</v>
      </c>
      <c r="I884" s="81">
        <f t="shared" ref="I884:I890" si="618">H884/G884*100</f>
        <v>96</v>
      </c>
      <c r="J884" s="637">
        <v>11.5</v>
      </c>
      <c r="K884" s="82">
        <f t="shared" ref="K884:K890" si="619">N884/H884</f>
        <v>11.3203125</v>
      </c>
      <c r="L884" s="83">
        <f t="shared" ref="L884:L888" si="620">ROUND(F884*J884,0)</f>
        <v>4600</v>
      </c>
      <c r="M884" s="83">
        <f t="shared" ref="M884:M889" si="621">ROUND(L884/12*$C$3,0)</f>
        <v>1533</v>
      </c>
      <c r="N884" s="83">
        <v>1449</v>
      </c>
      <c r="O884" s="83">
        <f t="shared" ref="O884:O890" si="622">N884/M884*100</f>
        <v>94.520547945205479</v>
      </c>
      <c r="P884" s="83">
        <f t="shared" ref="P884:P888" si="623">ROUND(L884/E884,0)</f>
        <v>14</v>
      </c>
      <c r="Q884" s="83">
        <f t="shared" ref="Q884:Q890" si="624">N884/$C$3*12/P884</f>
        <v>310.5</v>
      </c>
      <c r="R884" s="2614"/>
      <c r="S884" s="2614"/>
      <c r="T884" s="2614"/>
      <c r="U884" s="2614"/>
      <c r="V884" s="2708"/>
      <c r="W884" s="690"/>
      <c r="X884" s="690"/>
      <c r="Y884" s="690"/>
      <c r="Z884" s="690"/>
      <c r="AA884" s="2606"/>
      <c r="AB884" s="690"/>
      <c r="AC884" s="1641"/>
      <c r="AD884" s="1641">
        <f t="shared" si="603"/>
        <v>0</v>
      </c>
      <c r="AE884" s="2159"/>
      <c r="AF884" s="1538"/>
    </row>
    <row r="885" spans="1:32" s="59" customFormat="1" ht="16.5" customHeight="1" x14ac:dyDescent="0.25">
      <c r="A885" s="716">
        <v>1</v>
      </c>
      <c r="B885" s="1551">
        <v>1</v>
      </c>
      <c r="C885" s="80" t="s">
        <v>6</v>
      </c>
      <c r="D885" s="3402" t="s">
        <v>466</v>
      </c>
      <c r="E885" s="634">
        <v>340</v>
      </c>
      <c r="F885" s="1975">
        <v>180</v>
      </c>
      <c r="G885" s="81">
        <f t="shared" si="617"/>
        <v>60</v>
      </c>
      <c r="H885" s="81">
        <v>55</v>
      </c>
      <c r="I885" s="81">
        <f t="shared" si="618"/>
        <v>91.666666666666657</v>
      </c>
      <c r="J885" s="637">
        <v>9</v>
      </c>
      <c r="K885" s="82">
        <f t="shared" si="619"/>
        <v>9.963636363636363</v>
      </c>
      <c r="L885" s="83">
        <f t="shared" si="620"/>
        <v>1620</v>
      </c>
      <c r="M885" s="83">
        <f t="shared" si="621"/>
        <v>540</v>
      </c>
      <c r="N885" s="83">
        <v>548</v>
      </c>
      <c r="O885" s="83">
        <f t="shared" si="622"/>
        <v>101.48148148148148</v>
      </c>
      <c r="P885" s="83">
        <f t="shared" si="623"/>
        <v>5</v>
      </c>
      <c r="Q885" s="83">
        <f t="shared" si="624"/>
        <v>328.8</v>
      </c>
      <c r="R885" s="2614"/>
      <c r="S885" s="2614"/>
      <c r="T885" s="2614"/>
      <c r="U885" s="2614"/>
      <c r="V885" s="2708"/>
      <c r="W885" s="690"/>
      <c r="X885" s="690"/>
      <c r="Y885" s="690"/>
      <c r="Z885" s="690"/>
      <c r="AA885" s="2606"/>
      <c r="AB885" s="690"/>
      <c r="AC885" s="1641"/>
      <c r="AD885" s="1641">
        <f t="shared" si="603"/>
        <v>0</v>
      </c>
      <c r="AE885" s="2159"/>
      <c r="AF885" s="1538"/>
    </row>
    <row r="886" spans="1:32" s="59" customFormat="1" ht="15" customHeight="1" x14ac:dyDescent="0.25">
      <c r="A886" s="716">
        <v>1</v>
      </c>
      <c r="B886" s="1551">
        <v>1</v>
      </c>
      <c r="C886" s="80" t="s">
        <v>10</v>
      </c>
      <c r="D886" s="3402" t="s">
        <v>466</v>
      </c>
      <c r="E886" s="634">
        <v>340</v>
      </c>
      <c r="F886" s="1975">
        <v>290</v>
      </c>
      <c r="G886" s="81">
        <f t="shared" si="617"/>
        <v>96.666666666666671</v>
      </c>
      <c r="H886" s="81">
        <v>119</v>
      </c>
      <c r="I886" s="81">
        <f t="shared" si="618"/>
        <v>123.10344827586206</v>
      </c>
      <c r="J886" s="637">
        <v>11</v>
      </c>
      <c r="K886" s="82">
        <f t="shared" si="619"/>
        <v>10.3109243697479</v>
      </c>
      <c r="L886" s="83">
        <f t="shared" si="620"/>
        <v>3190</v>
      </c>
      <c r="M886" s="83">
        <f t="shared" si="621"/>
        <v>1063</v>
      </c>
      <c r="N886" s="83">
        <v>1227</v>
      </c>
      <c r="O886" s="83">
        <f t="shared" si="622"/>
        <v>115.4280338664158</v>
      </c>
      <c r="P886" s="83">
        <f t="shared" si="623"/>
        <v>9</v>
      </c>
      <c r="Q886" s="83">
        <f t="shared" si="624"/>
        <v>409</v>
      </c>
      <c r="R886" s="2614"/>
      <c r="S886" s="2614"/>
      <c r="T886" s="2614"/>
      <c r="U886" s="2614"/>
      <c r="V886" s="2708"/>
      <c r="W886" s="690"/>
      <c r="X886" s="690"/>
      <c r="Y886" s="690"/>
      <c r="Z886" s="690"/>
      <c r="AA886" s="2606"/>
      <c r="AB886" s="690"/>
      <c r="AC886" s="1641"/>
      <c r="AD886" s="1641">
        <f t="shared" si="603"/>
        <v>0</v>
      </c>
      <c r="AE886" s="2159"/>
      <c r="AF886" s="1538"/>
    </row>
    <row r="887" spans="1:32" s="59" customFormat="1" ht="19.5" customHeight="1" x14ac:dyDescent="0.25">
      <c r="A887" s="716"/>
      <c r="B887" s="1551">
        <v>1</v>
      </c>
      <c r="C887" s="80" t="s">
        <v>26</v>
      </c>
      <c r="D887" s="3402" t="s">
        <v>466</v>
      </c>
      <c r="E887" s="83">
        <v>340</v>
      </c>
      <c r="F887" s="1975">
        <v>50</v>
      </c>
      <c r="G887" s="81">
        <f t="shared" ref="G887" si="625">F887/12*$C$3</f>
        <v>16.666666666666668</v>
      </c>
      <c r="H887" s="81">
        <v>0</v>
      </c>
      <c r="I887" s="81">
        <f t="shared" si="618"/>
        <v>0</v>
      </c>
      <c r="J887" s="637">
        <v>7</v>
      </c>
      <c r="K887" s="82" t="e">
        <f t="shared" si="619"/>
        <v>#DIV/0!</v>
      </c>
      <c r="L887" s="83">
        <f t="shared" si="620"/>
        <v>350</v>
      </c>
      <c r="M887" s="83">
        <f t="shared" si="621"/>
        <v>117</v>
      </c>
      <c r="N887" s="140"/>
      <c r="O887" s="83">
        <f t="shared" si="622"/>
        <v>0</v>
      </c>
      <c r="P887" s="83">
        <f t="shared" si="623"/>
        <v>1</v>
      </c>
      <c r="Q887" s="83">
        <f t="shared" si="624"/>
        <v>0</v>
      </c>
      <c r="R887" s="2646"/>
      <c r="S887" s="2646"/>
      <c r="T887" s="2646"/>
      <c r="U887" s="2646"/>
      <c r="V887" s="2760">
        <f t="shared" ref="V887" si="626">R887/12*$C$3</f>
        <v>0</v>
      </c>
      <c r="W887" s="592">
        <f>AA887-Z887-X887</f>
        <v>0</v>
      </c>
      <c r="X887" s="592"/>
      <c r="Y887" s="690">
        <f>W887-V887</f>
        <v>0</v>
      </c>
      <c r="Z887" s="690"/>
      <c r="AA887" s="3044"/>
      <c r="AB887" s="592"/>
      <c r="AC887" s="1641"/>
      <c r="AD887" s="1641">
        <f t="shared" si="603"/>
        <v>0</v>
      </c>
      <c r="AE887" s="2159"/>
      <c r="AF887" s="1538"/>
    </row>
    <row r="888" spans="1:32" s="59" customFormat="1" ht="19.5" customHeight="1" x14ac:dyDescent="0.25">
      <c r="A888" s="716">
        <v>1</v>
      </c>
      <c r="B888" s="1551">
        <v>1</v>
      </c>
      <c r="C888" s="80" t="s">
        <v>154</v>
      </c>
      <c r="D888" s="3402" t="s">
        <v>466</v>
      </c>
      <c r="E888" s="83">
        <v>340</v>
      </c>
      <c r="F888" s="1975">
        <v>190</v>
      </c>
      <c r="G888" s="81">
        <f t="shared" si="617"/>
        <v>63.333333333333336</v>
      </c>
      <c r="H888" s="81">
        <v>20</v>
      </c>
      <c r="I888" s="81">
        <f t="shared" si="618"/>
        <v>31.578947368421051</v>
      </c>
      <c r="J888" s="637">
        <v>12.5</v>
      </c>
      <c r="K888" s="82">
        <f t="shared" si="619"/>
        <v>13.55</v>
      </c>
      <c r="L888" s="83">
        <f t="shared" si="620"/>
        <v>2375</v>
      </c>
      <c r="M888" s="83">
        <f t="shared" si="621"/>
        <v>792</v>
      </c>
      <c r="N888" s="83">
        <v>271</v>
      </c>
      <c r="O888" s="83">
        <f t="shared" si="622"/>
        <v>34.217171717171716</v>
      </c>
      <c r="P888" s="83">
        <f t="shared" si="623"/>
        <v>7</v>
      </c>
      <c r="Q888" s="83">
        <f t="shared" si="624"/>
        <v>116.14285714285714</v>
      </c>
      <c r="R888" s="2648">
        <v>16342.418</v>
      </c>
      <c r="S888" s="2648">
        <v>16342.418</v>
      </c>
      <c r="T888" s="2648">
        <v>16342.418</v>
      </c>
      <c r="U888" s="2648">
        <v>16342.418</v>
      </c>
      <c r="V888" s="2708">
        <f>R888/12*$C$3+(S888-R888)/11*3+(T888-S888)/10*2+(U888-T888)/9*1</f>
        <v>5447.4726666666666</v>
      </c>
      <c r="W888" s="2606">
        <f>AA888-Z888-X888</f>
        <v>1479.0627600000003</v>
      </c>
      <c r="X888" s="2606"/>
      <c r="Y888" s="2606">
        <f>W888-V888</f>
        <v>-3968.4099066666663</v>
      </c>
      <c r="Z888" s="2606">
        <v>-45.089160000000007</v>
      </c>
      <c r="AA888" s="2606">
        <v>1433.9736000000003</v>
      </c>
      <c r="AB888" s="690"/>
      <c r="AC888" s="1641"/>
      <c r="AD888" s="1641">
        <f t="shared" ref="AD888" si="627">AC888/1000</f>
        <v>0</v>
      </c>
      <c r="AE888" s="2159"/>
      <c r="AF888" s="1538"/>
    </row>
    <row r="889" spans="1:32" s="59" customFormat="1" ht="19.5" customHeight="1" x14ac:dyDescent="0.25">
      <c r="A889" s="716"/>
      <c r="B889" s="1551">
        <v>1</v>
      </c>
      <c r="C889" s="187" t="s">
        <v>25</v>
      </c>
      <c r="D889" s="3402" t="s">
        <v>466</v>
      </c>
      <c r="E889" s="2548">
        <v>270</v>
      </c>
      <c r="F889" s="1985">
        <v>420</v>
      </c>
      <c r="G889" s="81">
        <v>33.333333333333336</v>
      </c>
      <c r="H889" s="157">
        <v>203</v>
      </c>
      <c r="I889" s="81">
        <f t="shared" si="618"/>
        <v>609</v>
      </c>
      <c r="J889" s="1353">
        <v>7.5</v>
      </c>
      <c r="K889" s="82">
        <f t="shared" si="619"/>
        <v>6.152709359605911</v>
      </c>
      <c r="L889" s="83">
        <f t="shared" ref="L889" si="628">ROUND(F889*J889,0)</f>
        <v>3150</v>
      </c>
      <c r="M889" s="83">
        <f t="shared" si="621"/>
        <v>1050</v>
      </c>
      <c r="N889" s="83">
        <v>1249</v>
      </c>
      <c r="O889" s="83">
        <f t="shared" si="622"/>
        <v>118.95238095238095</v>
      </c>
      <c r="P889" s="83">
        <f t="shared" ref="P889" si="629">ROUND(L889/E889,0)</f>
        <v>12</v>
      </c>
      <c r="Q889" s="83">
        <f t="shared" si="624"/>
        <v>312.25</v>
      </c>
      <c r="R889" s="3042"/>
      <c r="S889" s="3042"/>
      <c r="T889" s="3042"/>
      <c r="U889" s="3042"/>
      <c r="V889" s="3043"/>
      <c r="W889" s="3044"/>
      <c r="X889" s="3044"/>
      <c r="Y889" s="3044"/>
      <c r="Z889" s="3044"/>
      <c r="AA889" s="3044"/>
      <c r="AB889" s="592"/>
      <c r="AC889" s="1632"/>
      <c r="AD889" s="1632"/>
      <c r="AE889" s="2159"/>
      <c r="AF889" s="1538"/>
    </row>
    <row r="890" spans="1:32" s="59" customFormat="1" ht="15" customHeight="1" x14ac:dyDescent="0.25">
      <c r="A890" s="716">
        <v>1</v>
      </c>
      <c r="B890" s="1551">
        <v>1</v>
      </c>
      <c r="C890" s="643" t="s">
        <v>7</v>
      </c>
      <c r="D890" s="643"/>
      <c r="E890" s="643"/>
      <c r="F890" s="1986">
        <f>SUM(F884:F889)</f>
        <v>1530</v>
      </c>
      <c r="G890" s="644">
        <f t="shared" ref="G890:H890" si="630">SUM(G884:G889)</f>
        <v>403.33333333333331</v>
      </c>
      <c r="H890" s="644">
        <f t="shared" si="630"/>
        <v>525</v>
      </c>
      <c r="I890" s="644">
        <f t="shared" si="618"/>
        <v>130.16528925619835</v>
      </c>
      <c r="J890" s="645">
        <f>IF(F890=0,0,L890/F890)</f>
        <v>9.9901960784313726</v>
      </c>
      <c r="K890" s="93">
        <f t="shared" si="619"/>
        <v>9.0361904761904768</v>
      </c>
      <c r="L890" s="644">
        <f t="shared" ref="L890:N890" si="631">SUM(L884:L889)</f>
        <v>15285</v>
      </c>
      <c r="M890" s="644">
        <f t="shared" si="631"/>
        <v>5095</v>
      </c>
      <c r="N890" s="2388">
        <f t="shared" si="631"/>
        <v>4744</v>
      </c>
      <c r="O890" s="94">
        <f t="shared" si="622"/>
        <v>93.110893032384695</v>
      </c>
      <c r="P890" s="644">
        <f>SUM(P884:P889)</f>
        <v>48</v>
      </c>
      <c r="Q890" s="94">
        <f t="shared" si="624"/>
        <v>296.5</v>
      </c>
      <c r="R890" s="2649">
        <v>66120.09474</v>
      </c>
      <c r="S890" s="2649">
        <v>66120.09474</v>
      </c>
      <c r="T890" s="2649">
        <v>66120.09474</v>
      </c>
      <c r="U890" s="2649">
        <v>66120.09474</v>
      </c>
      <c r="V890" s="2718">
        <f>R890/12*$C$3+(S890-R890)/11*3+(T890-S890)/10*2+(U890-T890)/9*1</f>
        <v>22040.031579999999</v>
      </c>
      <c r="W890" s="866">
        <f>AA890-Z890-X890</f>
        <v>19306.105480000002</v>
      </c>
      <c r="X890" s="866">
        <v>-109.78439</v>
      </c>
      <c r="Y890" s="866">
        <f>W890-V890</f>
        <v>-2733.9260999999969</v>
      </c>
      <c r="Z890" s="866">
        <v>-575.6179800000001</v>
      </c>
      <c r="AA890" s="3489">
        <v>18620.703110000002</v>
      </c>
      <c r="AB890" s="865"/>
      <c r="AC890" s="1664"/>
      <c r="AD890" s="1664">
        <f t="shared" si="603"/>
        <v>0</v>
      </c>
      <c r="AE890" s="2159"/>
      <c r="AF890" s="1538"/>
    </row>
    <row r="891" spans="1:32" s="59" customFormat="1" ht="15" customHeight="1" x14ac:dyDescent="0.25">
      <c r="A891" s="716">
        <v>1</v>
      </c>
      <c r="B891" s="1551">
        <v>1</v>
      </c>
      <c r="C891" s="646" t="s">
        <v>14</v>
      </c>
      <c r="D891" s="646"/>
      <c r="E891" s="647"/>
      <c r="F891" s="1987"/>
      <c r="G891" s="648"/>
      <c r="H891" s="648"/>
      <c r="I891" s="648"/>
      <c r="J891" s="649"/>
      <c r="K891" s="649"/>
      <c r="L891" s="648"/>
      <c r="M891" s="648"/>
      <c r="N891" s="648"/>
      <c r="O891" s="648"/>
      <c r="P891" s="648"/>
      <c r="Q891" s="648"/>
      <c r="R891" s="2650"/>
      <c r="S891" s="2650"/>
      <c r="T891" s="2650"/>
      <c r="U891" s="2650"/>
      <c r="V891" s="2748"/>
      <c r="W891" s="2650"/>
      <c r="X891" s="2650"/>
      <c r="Y891" s="2650"/>
      <c r="Z891" s="2650"/>
      <c r="AA891" s="3490"/>
      <c r="AB891" s="212"/>
      <c r="AC891" s="1663"/>
      <c r="AD891" s="1663">
        <f t="shared" si="603"/>
        <v>0</v>
      </c>
      <c r="AE891" s="2159"/>
      <c r="AF891" s="1538"/>
    </row>
    <row r="892" spans="1:32" s="59" customFormat="1" ht="16.5" customHeight="1" x14ac:dyDescent="0.25">
      <c r="A892" s="716">
        <v>1</v>
      </c>
      <c r="B892" s="1551">
        <v>1</v>
      </c>
      <c r="C892" s="487" t="s">
        <v>299</v>
      </c>
      <c r="D892" s="487"/>
      <c r="E892" s="500"/>
      <c r="F892" s="1945"/>
      <c r="G892" s="105"/>
      <c r="H892" s="105"/>
      <c r="I892" s="105"/>
      <c r="J892" s="344"/>
      <c r="K892" s="344"/>
      <c r="L892" s="346"/>
      <c r="M892" s="346"/>
      <c r="N892" s="346"/>
      <c r="O892" s="346"/>
      <c r="P892" s="346"/>
      <c r="Q892" s="346"/>
      <c r="R892" s="638"/>
      <c r="S892" s="638"/>
      <c r="T892" s="638"/>
      <c r="U892" s="638"/>
      <c r="V892" s="2706"/>
      <c r="W892" s="638"/>
      <c r="X892" s="638"/>
      <c r="Y892" s="638"/>
      <c r="Z892" s="638"/>
      <c r="AA892" s="3434"/>
      <c r="AB892" s="420"/>
      <c r="AC892" s="1636"/>
      <c r="AD892" s="1636">
        <f t="shared" si="603"/>
        <v>0</v>
      </c>
      <c r="AE892" s="2159"/>
      <c r="AF892" s="1538"/>
    </row>
    <row r="893" spans="1:32" s="59" customFormat="1" ht="27" customHeight="1" x14ac:dyDescent="0.25">
      <c r="A893" s="716">
        <v>1</v>
      </c>
      <c r="B893" s="1551">
        <v>1</v>
      </c>
      <c r="C893" s="387" t="s">
        <v>645</v>
      </c>
      <c r="D893" s="387"/>
      <c r="E893" s="387"/>
      <c r="F893" s="690">
        <f t="shared" ref="F893:G893" si="632">SUM(F895:F898)+F894/2.7</f>
        <v>10687.777777777777</v>
      </c>
      <c r="G893" s="420">
        <f t="shared" si="632"/>
        <v>3563.2592592592591</v>
      </c>
      <c r="H893" s="420">
        <f>SUM(H895:H898)+H894/2.7</f>
        <v>3443</v>
      </c>
      <c r="I893" s="420">
        <f>H893/G893*100</f>
        <v>96.625020788292034</v>
      </c>
      <c r="J893" s="114"/>
      <c r="K893" s="114"/>
      <c r="L893" s="444"/>
      <c r="M893" s="444"/>
      <c r="N893" s="444"/>
      <c r="O893" s="444"/>
      <c r="P893" s="444"/>
      <c r="Q893" s="444"/>
      <c r="R893" s="2614"/>
      <c r="S893" s="2614"/>
      <c r="T893" s="2614"/>
      <c r="U893" s="2614"/>
      <c r="V893" s="2708"/>
      <c r="W893" s="2614"/>
      <c r="X893" s="2614"/>
      <c r="Y893" s="2614"/>
      <c r="Z893" s="2614"/>
      <c r="AA893" s="2606"/>
      <c r="AB893" s="2180">
        <f t="shared" ref="AB893" si="633">SUM(AB895:AB898)+AB894/2.7</f>
        <v>0</v>
      </c>
      <c r="AC893" s="1641">
        <f>AC894+AC895+AC896+AC897+AC898</f>
        <v>0</v>
      </c>
      <c r="AD893" s="1641">
        <f t="shared" si="603"/>
        <v>0</v>
      </c>
      <c r="AE893" s="2159"/>
      <c r="AF893" s="1538"/>
    </row>
    <row r="894" spans="1:32" s="59" customFormat="1" ht="15" customHeight="1" x14ac:dyDescent="0.25">
      <c r="A894" s="716"/>
      <c r="B894" s="1551">
        <v>1</v>
      </c>
      <c r="C894" s="387" t="s">
        <v>422</v>
      </c>
      <c r="D894" s="387"/>
      <c r="E894" s="387"/>
      <c r="F894" s="690">
        <v>237</v>
      </c>
      <c r="G894" s="420">
        <f t="shared" ref="G894:G902" si="634">ROUND(F894/12*$C$3,0)</f>
        <v>79</v>
      </c>
      <c r="H894" s="420"/>
      <c r="I894" s="420">
        <f>H894/G894*100</f>
        <v>0</v>
      </c>
      <c r="J894" s="114"/>
      <c r="K894" s="114"/>
      <c r="L894" s="444"/>
      <c r="M894" s="444"/>
      <c r="N894" s="444"/>
      <c r="O894" s="444"/>
      <c r="P894" s="444"/>
      <c r="Q894" s="444"/>
      <c r="R894" s="2614"/>
      <c r="S894" s="2614"/>
      <c r="T894" s="2614"/>
      <c r="U894" s="2614"/>
      <c r="V894" s="2708"/>
      <c r="W894" s="2614"/>
      <c r="X894" s="2614"/>
      <c r="Y894" s="2614"/>
      <c r="Z894" s="2614"/>
      <c r="AA894" s="2606"/>
      <c r="AB894" s="690"/>
      <c r="AC894" s="1641"/>
      <c r="AD894" s="1641">
        <f t="shared" si="603"/>
        <v>0</v>
      </c>
      <c r="AE894" s="2159"/>
      <c r="AF894" s="1538"/>
    </row>
    <row r="895" spans="1:32" s="59" customFormat="1" ht="24.95" customHeight="1" x14ac:dyDescent="0.25">
      <c r="A895" s="716">
        <v>1</v>
      </c>
      <c r="B895" s="1551">
        <v>1</v>
      </c>
      <c r="C895" s="387" t="s">
        <v>300</v>
      </c>
      <c r="D895" s="387"/>
      <c r="E895" s="387"/>
      <c r="F895" s="690"/>
      <c r="G895" s="81">
        <f t="shared" si="634"/>
        <v>0</v>
      </c>
      <c r="H895" s="420"/>
      <c r="I895" s="420"/>
      <c r="J895" s="114"/>
      <c r="K895" s="114"/>
      <c r="L895" s="444"/>
      <c r="M895" s="444"/>
      <c r="N895" s="444"/>
      <c r="O895" s="444"/>
      <c r="P895" s="444"/>
      <c r="Q895" s="444"/>
      <c r="R895" s="2614"/>
      <c r="S895" s="2614"/>
      <c r="T895" s="2614"/>
      <c r="U895" s="2614"/>
      <c r="V895" s="2708"/>
      <c r="W895" s="2614"/>
      <c r="X895" s="2614"/>
      <c r="Y895" s="2614"/>
      <c r="Z895" s="2614"/>
      <c r="AA895" s="2606"/>
      <c r="AB895" s="690"/>
      <c r="AC895" s="1641"/>
      <c r="AD895" s="1641">
        <f t="shared" si="603"/>
        <v>0</v>
      </c>
      <c r="AE895" s="2159"/>
      <c r="AF895" s="1538"/>
    </row>
    <row r="896" spans="1:32" s="59" customFormat="1" ht="33.75" customHeight="1" x14ac:dyDescent="0.25">
      <c r="A896" s="716">
        <v>1</v>
      </c>
      <c r="B896" s="1551">
        <v>1</v>
      </c>
      <c r="C896" s="387" t="s">
        <v>301</v>
      </c>
      <c r="D896" s="387"/>
      <c r="E896" s="387"/>
      <c r="F896" s="690">
        <v>800</v>
      </c>
      <c r="G896" s="81">
        <f t="shared" si="634"/>
        <v>267</v>
      </c>
      <c r="H896" s="420">
        <v>202</v>
      </c>
      <c r="I896" s="420">
        <f>H896/G896*100</f>
        <v>75.655430711610478</v>
      </c>
      <c r="J896" s="114"/>
      <c r="K896" s="114"/>
      <c r="L896" s="444"/>
      <c r="M896" s="444"/>
      <c r="N896" s="444"/>
      <c r="O896" s="444"/>
      <c r="P896" s="444"/>
      <c r="Q896" s="444"/>
      <c r="R896" s="2614"/>
      <c r="S896" s="2614"/>
      <c r="T896" s="2614"/>
      <c r="U896" s="2614"/>
      <c r="V896" s="2708"/>
      <c r="W896" s="2614"/>
      <c r="X896" s="2614"/>
      <c r="Y896" s="2614"/>
      <c r="Z896" s="2614"/>
      <c r="AA896" s="2606"/>
      <c r="AB896" s="690"/>
      <c r="AC896" s="1641"/>
      <c r="AD896" s="1641">
        <f t="shared" si="603"/>
        <v>0</v>
      </c>
      <c r="AE896" s="2159"/>
      <c r="AF896" s="1538"/>
    </row>
    <row r="897" spans="1:32" s="59" customFormat="1" ht="30.75" customHeight="1" x14ac:dyDescent="0.25">
      <c r="A897" s="716">
        <v>1</v>
      </c>
      <c r="B897" s="1551">
        <v>1</v>
      </c>
      <c r="C897" s="387" t="s">
        <v>302</v>
      </c>
      <c r="D897" s="387"/>
      <c r="E897" s="387"/>
      <c r="F897" s="690"/>
      <c r="G897" s="81">
        <f t="shared" si="634"/>
        <v>0</v>
      </c>
      <c r="H897" s="420"/>
      <c r="I897" s="420"/>
      <c r="J897" s="114"/>
      <c r="K897" s="114"/>
      <c r="L897" s="444"/>
      <c r="M897" s="444"/>
      <c r="N897" s="444"/>
      <c r="O897" s="444"/>
      <c r="P897" s="444"/>
      <c r="Q897" s="444"/>
      <c r="R897" s="2614"/>
      <c r="S897" s="2614"/>
      <c r="T897" s="2614"/>
      <c r="U897" s="2614"/>
      <c r="V897" s="2708"/>
      <c r="W897" s="2614"/>
      <c r="X897" s="2614"/>
      <c r="Y897" s="2614"/>
      <c r="Z897" s="2614"/>
      <c r="AA897" s="2606"/>
      <c r="AB897" s="690"/>
      <c r="AC897" s="1641"/>
      <c r="AD897" s="1641">
        <f t="shared" si="603"/>
        <v>0</v>
      </c>
      <c r="AE897" s="2159"/>
      <c r="AF897" s="1538"/>
    </row>
    <row r="898" spans="1:32" s="59" customFormat="1" ht="30" customHeight="1" x14ac:dyDescent="0.25">
      <c r="A898" s="716">
        <v>1</v>
      </c>
      <c r="B898" s="1551">
        <v>1</v>
      </c>
      <c r="C898" s="387" t="s">
        <v>303</v>
      </c>
      <c r="D898" s="387"/>
      <c r="E898" s="387"/>
      <c r="F898" s="690">
        <v>9800</v>
      </c>
      <c r="G898" s="81">
        <f t="shared" si="634"/>
        <v>3267</v>
      </c>
      <c r="H898" s="420">
        <v>3241</v>
      </c>
      <c r="I898" s="420">
        <f t="shared" ref="I898:I903" si="635">H898/G898*100</f>
        <v>99.204162840526479</v>
      </c>
      <c r="J898" s="114"/>
      <c r="K898" s="114"/>
      <c r="L898" s="444"/>
      <c r="M898" s="444"/>
      <c r="N898" s="444"/>
      <c r="O898" s="444"/>
      <c r="P898" s="444"/>
      <c r="Q898" s="444"/>
      <c r="R898" s="2614"/>
      <c r="S898" s="2614"/>
      <c r="T898" s="2614"/>
      <c r="U898" s="2614"/>
      <c r="V898" s="2708"/>
      <c r="W898" s="2614"/>
      <c r="X898" s="2614"/>
      <c r="Y898" s="2614"/>
      <c r="Z898" s="2614"/>
      <c r="AA898" s="2606"/>
      <c r="AB898" s="690"/>
      <c r="AC898" s="1641"/>
      <c r="AD898" s="1641">
        <f t="shared" si="603"/>
        <v>0</v>
      </c>
      <c r="AE898" s="2159"/>
      <c r="AF898" s="1538"/>
    </row>
    <row r="899" spans="1:32" s="59" customFormat="1" ht="49.5" customHeight="1" x14ac:dyDescent="0.25">
      <c r="A899" s="716"/>
      <c r="B899" s="1551">
        <v>1</v>
      </c>
      <c r="C899" s="387" t="s">
        <v>480</v>
      </c>
      <c r="D899" s="387"/>
      <c r="E899" s="387"/>
      <c r="F899" s="690">
        <v>834</v>
      </c>
      <c r="G899" s="81">
        <f t="shared" si="634"/>
        <v>278</v>
      </c>
      <c r="H899" s="420">
        <v>4</v>
      </c>
      <c r="I899" s="420">
        <f t="shared" si="635"/>
        <v>1.4388489208633095</v>
      </c>
      <c r="J899" s="114"/>
      <c r="K899" s="114"/>
      <c r="L899" s="444"/>
      <c r="M899" s="444"/>
      <c r="N899" s="444"/>
      <c r="O899" s="444"/>
      <c r="P899" s="444"/>
      <c r="Q899" s="444"/>
      <c r="R899" s="2614"/>
      <c r="S899" s="2614"/>
      <c r="T899" s="2614"/>
      <c r="U899" s="2614"/>
      <c r="V899" s="2708"/>
      <c r="W899" s="2614"/>
      <c r="X899" s="2614"/>
      <c r="Y899" s="2614"/>
      <c r="Z899" s="2614"/>
      <c r="AA899" s="2606"/>
      <c r="AB899" s="690"/>
      <c r="AC899" s="1641"/>
      <c r="AD899" s="1641">
        <f t="shared" si="603"/>
        <v>0</v>
      </c>
      <c r="AE899" s="2159"/>
      <c r="AF899" s="1538"/>
    </row>
    <row r="900" spans="1:32" s="59" customFormat="1" ht="30" customHeight="1" x14ac:dyDescent="0.25">
      <c r="A900" s="716">
        <v>1</v>
      </c>
      <c r="B900" s="1551">
        <v>1</v>
      </c>
      <c r="C900" s="387" t="s">
        <v>155</v>
      </c>
      <c r="D900" s="387"/>
      <c r="E900" s="387"/>
      <c r="F900" s="690">
        <f>F901+F902/8.5</f>
        <v>6505.8823529411766</v>
      </c>
      <c r="G900" s="81">
        <f t="shared" ref="G900:H900" si="636">G901+G902/8.5</f>
        <v>2169</v>
      </c>
      <c r="H900" s="81">
        <f t="shared" si="636"/>
        <v>2078.6070588235293</v>
      </c>
      <c r="I900" s="420">
        <f t="shared" si="635"/>
        <v>95.832506169826161</v>
      </c>
      <c r="J900" s="114"/>
      <c r="K900" s="114"/>
      <c r="L900" s="444"/>
      <c r="M900" s="444"/>
      <c r="N900" s="444"/>
      <c r="O900" s="444"/>
      <c r="P900" s="444"/>
      <c r="Q900" s="444"/>
      <c r="R900" s="2614"/>
      <c r="S900" s="2614"/>
      <c r="T900" s="2614"/>
      <c r="U900" s="2614"/>
      <c r="V900" s="2708"/>
      <c r="W900" s="2614"/>
      <c r="X900" s="2614"/>
      <c r="Y900" s="2614"/>
      <c r="Z900" s="2614"/>
      <c r="AA900" s="2606"/>
      <c r="AB900" s="81">
        <f>AB901+AB902/8.5</f>
        <v>0</v>
      </c>
      <c r="AC900" s="1641">
        <f>AC901+AC902</f>
        <v>0</v>
      </c>
      <c r="AD900" s="1641">
        <f t="shared" si="603"/>
        <v>0</v>
      </c>
      <c r="AE900" s="2159"/>
      <c r="AF900" s="1538"/>
    </row>
    <row r="901" spans="1:32" s="59" customFormat="1" ht="30" customHeight="1" x14ac:dyDescent="0.25">
      <c r="A901" s="716"/>
      <c r="B901" s="1551">
        <v>1</v>
      </c>
      <c r="C901" s="387" t="s">
        <v>406</v>
      </c>
      <c r="D901" s="387"/>
      <c r="E901" s="387"/>
      <c r="F901" s="690">
        <v>5000</v>
      </c>
      <c r="G901" s="81">
        <f t="shared" si="634"/>
        <v>1667</v>
      </c>
      <c r="H901" s="81">
        <v>1507</v>
      </c>
      <c r="I901" s="420">
        <f t="shared" si="635"/>
        <v>90.401919616076782</v>
      </c>
      <c r="J901" s="114"/>
      <c r="K901" s="114"/>
      <c r="L901" s="444"/>
      <c r="M901" s="444"/>
      <c r="N901" s="444"/>
      <c r="O901" s="444"/>
      <c r="P901" s="444"/>
      <c r="Q901" s="444"/>
      <c r="R901" s="2614"/>
      <c r="S901" s="2614"/>
      <c r="T901" s="2614"/>
      <c r="U901" s="2614"/>
      <c r="V901" s="2708"/>
      <c r="W901" s="2614"/>
      <c r="X901" s="2614"/>
      <c r="Y901" s="2614"/>
      <c r="Z901" s="2614"/>
      <c r="AA901" s="2606"/>
      <c r="AB901" s="690"/>
      <c r="AC901" s="1641"/>
      <c r="AD901" s="1641">
        <f t="shared" si="603"/>
        <v>0</v>
      </c>
      <c r="AE901" s="2159"/>
      <c r="AF901" s="1538"/>
    </row>
    <row r="902" spans="1:32" s="59" customFormat="1" ht="30" customHeight="1" x14ac:dyDescent="0.25">
      <c r="A902" s="716">
        <v>1</v>
      </c>
      <c r="B902" s="1551">
        <v>1</v>
      </c>
      <c r="C902" s="387" t="s">
        <v>410</v>
      </c>
      <c r="D902" s="387"/>
      <c r="E902" s="387"/>
      <c r="F902" s="690">
        <v>12800</v>
      </c>
      <c r="G902" s="81">
        <f t="shared" si="634"/>
        <v>4267</v>
      </c>
      <c r="H902" s="81">
        <v>4858.66</v>
      </c>
      <c r="I902" s="420">
        <f t="shared" si="635"/>
        <v>113.86594797281462</v>
      </c>
      <c r="J902" s="114"/>
      <c r="K902" s="114"/>
      <c r="L902" s="444"/>
      <c r="M902" s="444"/>
      <c r="N902" s="444"/>
      <c r="O902" s="444"/>
      <c r="P902" s="444"/>
      <c r="Q902" s="444"/>
      <c r="R902" s="2614"/>
      <c r="S902" s="2614"/>
      <c r="T902" s="2614"/>
      <c r="U902" s="2614"/>
      <c r="V902" s="2708"/>
      <c r="W902" s="2614"/>
      <c r="X902" s="2614"/>
      <c r="Y902" s="2614"/>
      <c r="Z902" s="2614"/>
      <c r="AA902" s="2606"/>
      <c r="AB902" s="690"/>
      <c r="AC902" s="1641"/>
      <c r="AD902" s="1641">
        <f t="shared" si="603"/>
        <v>0</v>
      </c>
      <c r="AE902" s="2159"/>
      <c r="AF902" s="1538"/>
    </row>
    <row r="903" spans="1:32" s="59" customFormat="1" ht="30" customHeight="1" x14ac:dyDescent="0.25">
      <c r="A903" s="716">
        <v>1</v>
      </c>
      <c r="B903" s="1551">
        <v>1</v>
      </c>
      <c r="C903" s="198" t="s">
        <v>166</v>
      </c>
      <c r="D903" s="198"/>
      <c r="E903" s="488"/>
      <c r="F903" s="691">
        <f>F893+F901*3.2+F902/3.9</f>
        <v>29969.829059829059</v>
      </c>
      <c r="G903" s="368">
        <f t="shared" ref="G903:H903" si="637">G893+G901*3.2+G902/3.9</f>
        <v>9991.761823361825</v>
      </c>
      <c r="H903" s="368">
        <f t="shared" si="637"/>
        <v>9511.210256410257</v>
      </c>
      <c r="I903" s="368">
        <f t="shared" si="635"/>
        <v>95.190522197717058</v>
      </c>
      <c r="J903" s="114"/>
      <c r="K903" s="114"/>
      <c r="L903" s="444"/>
      <c r="M903" s="444"/>
      <c r="N903" s="444"/>
      <c r="O903" s="444"/>
      <c r="P903" s="444"/>
      <c r="Q903" s="444"/>
      <c r="R903" s="848">
        <v>14048.698999999999</v>
      </c>
      <c r="S903" s="848">
        <v>14048.698999999999</v>
      </c>
      <c r="T903" s="848">
        <v>14048.698999999999</v>
      </c>
      <c r="U903" s="848">
        <v>14048.698999999999</v>
      </c>
      <c r="V903" s="2709">
        <f>R903/12*$C$3+(S903-R903)/11*3+(T903-S903)/10*2+(U903-T903)/9*1</f>
        <v>4682.8996666666662</v>
      </c>
      <c r="W903" s="848">
        <f>AA903-Z903</f>
        <v>4671.3164400000005</v>
      </c>
      <c r="X903" s="848"/>
      <c r="Y903" s="848">
        <f>W903-V903</f>
        <v>-11.583226666665723</v>
      </c>
      <c r="Z903" s="848">
        <v>-9.2771299999999997</v>
      </c>
      <c r="AA903" s="2607">
        <v>4662.0393100000001</v>
      </c>
      <c r="AB903" s="368">
        <f>AB893+AB901*3.2+AB902/3.9</f>
        <v>0</v>
      </c>
      <c r="AC903" s="1645">
        <f>AC900+AC893</f>
        <v>0</v>
      </c>
      <c r="AD903" s="1641">
        <f t="shared" si="603"/>
        <v>0</v>
      </c>
      <c r="AE903" s="2159"/>
      <c r="AF903" s="1538"/>
    </row>
    <row r="904" spans="1:32" s="59" customFormat="1" ht="30" customHeight="1" x14ac:dyDescent="0.25">
      <c r="A904" s="716">
        <v>1</v>
      </c>
      <c r="B904" s="1551">
        <v>1</v>
      </c>
      <c r="C904" s="487" t="s">
        <v>304</v>
      </c>
      <c r="D904" s="487"/>
      <c r="E904" s="387"/>
      <c r="F904" s="690"/>
      <c r="G904" s="420"/>
      <c r="H904" s="420"/>
      <c r="I904" s="368"/>
      <c r="J904" s="114"/>
      <c r="K904" s="114"/>
      <c r="L904" s="444"/>
      <c r="M904" s="444"/>
      <c r="N904" s="444"/>
      <c r="O904" s="444"/>
      <c r="P904" s="444"/>
      <c r="Q904" s="444"/>
      <c r="R904" s="2614"/>
      <c r="S904" s="2614"/>
      <c r="T904" s="2614"/>
      <c r="U904" s="2614"/>
      <c r="V904" s="2708"/>
      <c r="W904" s="2614"/>
      <c r="X904" s="2614"/>
      <c r="Y904" s="2614"/>
      <c r="Z904" s="2614"/>
      <c r="AA904" s="2606"/>
      <c r="AB904" s="690"/>
      <c r="AC904" s="1641"/>
      <c r="AD904" s="1641">
        <f t="shared" si="603"/>
        <v>0</v>
      </c>
      <c r="AE904" s="2159"/>
      <c r="AF904" s="1538"/>
    </row>
    <row r="905" spans="1:32" s="59" customFormat="1" ht="30" customHeight="1" x14ac:dyDescent="0.25">
      <c r="A905" s="716">
        <v>1</v>
      </c>
      <c r="B905" s="1551">
        <v>1</v>
      </c>
      <c r="C905" s="387" t="s">
        <v>645</v>
      </c>
      <c r="D905" s="387"/>
      <c r="E905" s="387"/>
      <c r="F905" s="690">
        <f>SUM(F907,F910)</f>
        <v>1934</v>
      </c>
      <c r="G905" s="420">
        <f>SUM(G907,G910)</f>
        <v>645</v>
      </c>
      <c r="H905" s="420">
        <f>SUM(H907,H910)</f>
        <v>584</v>
      </c>
      <c r="I905" s="368">
        <f>H905/G905*100</f>
        <v>90.542635658914733</v>
      </c>
      <c r="J905" s="114"/>
      <c r="K905" s="114"/>
      <c r="L905" s="444"/>
      <c r="M905" s="444"/>
      <c r="N905" s="444"/>
      <c r="O905" s="444"/>
      <c r="P905" s="444"/>
      <c r="Q905" s="444"/>
      <c r="R905" s="2614"/>
      <c r="S905" s="2614"/>
      <c r="T905" s="2614"/>
      <c r="U905" s="2614"/>
      <c r="V905" s="2708"/>
      <c r="W905" s="2614"/>
      <c r="X905" s="2614"/>
      <c r="Y905" s="2614"/>
      <c r="Z905" s="2614"/>
      <c r="AA905" s="2606"/>
      <c r="AB905" s="690">
        <f>AB906+AB907+AB910</f>
        <v>0</v>
      </c>
      <c r="AC905" s="690">
        <f t="shared" ref="AC905" si="638">AC906+AC907+AC910</f>
        <v>0</v>
      </c>
      <c r="AD905" s="690">
        <f t="shared" si="603"/>
        <v>0</v>
      </c>
      <c r="AE905" s="2159"/>
      <c r="AF905" s="1538"/>
    </row>
    <row r="906" spans="1:32" s="59" customFormat="1" ht="30" customHeight="1" x14ac:dyDescent="0.25">
      <c r="A906" s="716">
        <v>1</v>
      </c>
      <c r="B906" s="1551">
        <v>1</v>
      </c>
      <c r="C906" s="387" t="s">
        <v>300</v>
      </c>
      <c r="D906" s="387"/>
      <c r="E906" s="387"/>
      <c r="F906" s="690"/>
      <c r="G906" s="81">
        <f>ROUND(F906/12*$C$3,0)</f>
        <v>0</v>
      </c>
      <c r="H906" s="420"/>
      <c r="I906" s="368"/>
      <c r="J906" s="114"/>
      <c r="K906" s="114"/>
      <c r="L906" s="444"/>
      <c r="M906" s="444"/>
      <c r="N906" s="444"/>
      <c r="O906" s="444"/>
      <c r="P906" s="444"/>
      <c r="Q906" s="444"/>
      <c r="R906" s="2614"/>
      <c r="S906" s="2614"/>
      <c r="T906" s="2614"/>
      <c r="U906" s="2614"/>
      <c r="V906" s="2708"/>
      <c r="W906" s="2614"/>
      <c r="X906" s="2614"/>
      <c r="Y906" s="2614"/>
      <c r="Z906" s="2614"/>
      <c r="AA906" s="2606"/>
      <c r="AB906" s="690"/>
      <c r="AC906" s="1641"/>
      <c r="AD906" s="1641">
        <f t="shared" si="603"/>
        <v>0</v>
      </c>
      <c r="AE906" s="2159"/>
      <c r="AF906" s="1538"/>
    </row>
    <row r="907" spans="1:32" s="59" customFormat="1" ht="30" customHeight="1" x14ac:dyDescent="0.25">
      <c r="A907" s="716">
        <v>1</v>
      </c>
      <c r="B907" s="1551">
        <v>1</v>
      </c>
      <c r="C907" s="387" t="s">
        <v>305</v>
      </c>
      <c r="D907" s="387"/>
      <c r="E907" s="387"/>
      <c r="F907" s="690">
        <f>SUM(F908:F909)</f>
        <v>1684</v>
      </c>
      <c r="G907" s="420">
        <f>SUM(G908:G909)</f>
        <v>562</v>
      </c>
      <c r="H907" s="420">
        <f>SUM(H908:H909)</f>
        <v>559</v>
      </c>
      <c r="I907" s="368">
        <f>H907/G907*100</f>
        <v>99.466192170818502</v>
      </c>
      <c r="J907" s="114"/>
      <c r="K907" s="114"/>
      <c r="L907" s="444"/>
      <c r="M907" s="444"/>
      <c r="N907" s="444"/>
      <c r="O907" s="444"/>
      <c r="P907" s="444"/>
      <c r="Q907" s="444"/>
      <c r="R907" s="2614"/>
      <c r="S907" s="2614"/>
      <c r="T907" s="2614"/>
      <c r="U907" s="2614"/>
      <c r="V907" s="2708"/>
      <c r="W907" s="2614"/>
      <c r="X907" s="2614"/>
      <c r="Y907" s="2614"/>
      <c r="Z907" s="2614"/>
      <c r="AA907" s="2606"/>
      <c r="AB907" s="690">
        <f>AB908+AB909</f>
        <v>0</v>
      </c>
      <c r="AC907" s="690">
        <f t="shared" ref="AC907" si="639">AC908+AC909</f>
        <v>0</v>
      </c>
      <c r="AD907" s="690">
        <f t="shared" si="603"/>
        <v>0</v>
      </c>
      <c r="AE907" s="2159"/>
      <c r="AF907" s="1538"/>
    </row>
    <row r="908" spans="1:32" s="59" customFormat="1" ht="30" customHeight="1" x14ac:dyDescent="0.25">
      <c r="A908" s="716">
        <v>1</v>
      </c>
      <c r="B908" s="1551">
        <v>1</v>
      </c>
      <c r="C908" s="387" t="s">
        <v>306</v>
      </c>
      <c r="D908" s="387"/>
      <c r="E908" s="387"/>
      <c r="F908" s="690">
        <v>1295</v>
      </c>
      <c r="G908" s="81">
        <f>ROUND(F908/12*$C$3,0)</f>
        <v>432</v>
      </c>
      <c r="H908" s="420">
        <v>382</v>
      </c>
      <c r="I908" s="368">
        <f>H908/G908*100</f>
        <v>88.425925925925924</v>
      </c>
      <c r="J908" s="114"/>
      <c r="K908" s="114"/>
      <c r="L908" s="444"/>
      <c r="M908" s="444"/>
      <c r="N908" s="444"/>
      <c r="O908" s="444"/>
      <c r="P908" s="444"/>
      <c r="Q908" s="444"/>
      <c r="R908" s="2614"/>
      <c r="S908" s="2614"/>
      <c r="T908" s="2614"/>
      <c r="U908" s="2614"/>
      <c r="V908" s="2708"/>
      <c r="W908" s="2614"/>
      <c r="X908" s="2614"/>
      <c r="Y908" s="2614"/>
      <c r="Z908" s="2614"/>
      <c r="AA908" s="2606"/>
      <c r="AB908" s="690"/>
      <c r="AC908" s="1641"/>
      <c r="AD908" s="1641">
        <f t="shared" si="603"/>
        <v>0</v>
      </c>
      <c r="AE908" s="2159"/>
      <c r="AF908" s="1538"/>
    </row>
    <row r="909" spans="1:32" s="59" customFormat="1" ht="30" customHeight="1" x14ac:dyDescent="0.25">
      <c r="A909" s="716">
        <v>1</v>
      </c>
      <c r="B909" s="1551">
        <v>1</v>
      </c>
      <c r="C909" s="387" t="s">
        <v>307</v>
      </c>
      <c r="D909" s="387"/>
      <c r="E909" s="387"/>
      <c r="F909" s="690">
        <v>389</v>
      </c>
      <c r="G909" s="81">
        <f>ROUND(F909/12*$C$3,0)</f>
        <v>130</v>
      </c>
      <c r="H909" s="420">
        <v>177</v>
      </c>
      <c r="I909" s="368">
        <f>H909/G909*100</f>
        <v>136.15384615384616</v>
      </c>
      <c r="J909" s="114"/>
      <c r="K909" s="114"/>
      <c r="L909" s="444"/>
      <c r="M909" s="444"/>
      <c r="N909" s="444"/>
      <c r="O909" s="444"/>
      <c r="P909" s="444"/>
      <c r="Q909" s="444"/>
      <c r="R909" s="2614"/>
      <c r="S909" s="2614"/>
      <c r="T909" s="2614"/>
      <c r="U909" s="2614"/>
      <c r="V909" s="2708"/>
      <c r="W909" s="2614"/>
      <c r="X909" s="2614"/>
      <c r="Y909" s="2614"/>
      <c r="Z909" s="2614"/>
      <c r="AA909" s="2606"/>
      <c r="AB909" s="690"/>
      <c r="AC909" s="1641"/>
      <c r="AD909" s="1641">
        <f t="shared" si="603"/>
        <v>0</v>
      </c>
      <c r="AE909" s="2159"/>
      <c r="AF909" s="1538"/>
    </row>
    <row r="910" spans="1:32" s="59" customFormat="1" ht="30" customHeight="1" x14ac:dyDescent="0.25">
      <c r="A910" s="716">
        <v>1</v>
      </c>
      <c r="B910" s="1551">
        <v>1</v>
      </c>
      <c r="C910" s="387" t="s">
        <v>308</v>
      </c>
      <c r="D910" s="387"/>
      <c r="E910" s="387"/>
      <c r="F910" s="690">
        <f>SUM(F911:F911)</f>
        <v>250</v>
      </c>
      <c r="G910" s="420">
        <f>SUM(G911:G911)</f>
        <v>83</v>
      </c>
      <c r="H910" s="420">
        <f>SUM(H911:H911)</f>
        <v>25</v>
      </c>
      <c r="I910" s="368">
        <f>H910/G910*100</f>
        <v>30.120481927710845</v>
      </c>
      <c r="J910" s="114"/>
      <c r="K910" s="114"/>
      <c r="L910" s="444"/>
      <c r="M910" s="444"/>
      <c r="N910" s="444"/>
      <c r="O910" s="444"/>
      <c r="P910" s="444"/>
      <c r="Q910" s="444"/>
      <c r="R910" s="2614"/>
      <c r="S910" s="2614"/>
      <c r="T910" s="2614"/>
      <c r="U910" s="2614"/>
      <c r="V910" s="2708"/>
      <c r="W910" s="2614"/>
      <c r="X910" s="2614"/>
      <c r="Y910" s="2614"/>
      <c r="Z910" s="2614"/>
      <c r="AA910" s="2606"/>
      <c r="AB910" s="690">
        <f>AB911</f>
        <v>0</v>
      </c>
      <c r="AC910" s="690">
        <f t="shared" ref="AC910" si="640">AC911</f>
        <v>0</v>
      </c>
      <c r="AD910" s="690">
        <f t="shared" si="603"/>
        <v>0</v>
      </c>
      <c r="AE910" s="2159"/>
      <c r="AF910" s="1538"/>
    </row>
    <row r="911" spans="1:32" s="59" customFormat="1" ht="30" customHeight="1" x14ac:dyDescent="0.25">
      <c r="A911" s="716">
        <v>1</v>
      </c>
      <c r="B911" s="1551">
        <v>1</v>
      </c>
      <c r="C911" s="387" t="s">
        <v>309</v>
      </c>
      <c r="D911" s="387"/>
      <c r="E911" s="387"/>
      <c r="F911" s="690">
        <v>250</v>
      </c>
      <c r="G911" s="81">
        <f>ROUND(F911/12*$C$3,0)</f>
        <v>83</v>
      </c>
      <c r="H911" s="420">
        <v>25</v>
      </c>
      <c r="I911" s="368">
        <f>H911/G911*100</f>
        <v>30.120481927710845</v>
      </c>
      <c r="J911" s="114"/>
      <c r="K911" s="114"/>
      <c r="L911" s="444"/>
      <c r="M911" s="444"/>
      <c r="N911" s="444"/>
      <c r="O911" s="444"/>
      <c r="P911" s="444"/>
      <c r="Q911" s="444"/>
      <c r="R911" s="2614"/>
      <c r="S911" s="2614"/>
      <c r="T911" s="2614"/>
      <c r="U911" s="2614"/>
      <c r="V911" s="2708"/>
      <c r="W911" s="2614"/>
      <c r="X911" s="2614"/>
      <c r="Y911" s="2614"/>
      <c r="Z911" s="2614"/>
      <c r="AA911" s="2606"/>
      <c r="AB911" s="690"/>
      <c r="AC911" s="1641"/>
      <c r="AD911" s="1641">
        <f t="shared" si="603"/>
        <v>0</v>
      </c>
      <c r="AE911" s="2159"/>
      <c r="AF911" s="1538"/>
    </row>
    <row r="912" spans="1:32" s="59" customFormat="1" ht="24.75" customHeight="1" x14ac:dyDescent="0.25">
      <c r="A912" s="716">
        <v>1</v>
      </c>
      <c r="B912" s="1551">
        <v>1</v>
      </c>
      <c r="C912" s="387" t="s">
        <v>155</v>
      </c>
      <c r="D912" s="387"/>
      <c r="E912" s="387"/>
      <c r="F912" s="690"/>
      <c r="G912" s="81">
        <f>ROUND(F912/12*$C$3,0)</f>
        <v>0</v>
      </c>
      <c r="H912" s="420"/>
      <c r="I912" s="368"/>
      <c r="J912" s="114"/>
      <c r="K912" s="114"/>
      <c r="L912" s="444"/>
      <c r="M912" s="444"/>
      <c r="N912" s="444"/>
      <c r="O912" s="444"/>
      <c r="P912" s="444"/>
      <c r="Q912" s="444"/>
      <c r="R912" s="2614"/>
      <c r="S912" s="2614"/>
      <c r="T912" s="2614"/>
      <c r="U912" s="2614"/>
      <c r="V912" s="2708"/>
      <c r="W912" s="2614"/>
      <c r="X912" s="2614"/>
      <c r="Y912" s="2614"/>
      <c r="Z912" s="2614"/>
      <c r="AA912" s="2606"/>
      <c r="AB912" s="690"/>
      <c r="AC912" s="1641"/>
      <c r="AD912" s="1641">
        <f t="shared" si="603"/>
        <v>0</v>
      </c>
      <c r="AE912" s="2159"/>
      <c r="AF912" s="1538"/>
    </row>
    <row r="913" spans="1:32" s="59" customFormat="1" ht="30.75" customHeight="1" x14ac:dyDescent="0.25">
      <c r="A913" s="716">
        <v>1</v>
      </c>
      <c r="B913" s="1551">
        <v>1</v>
      </c>
      <c r="C913" s="387" t="s">
        <v>156</v>
      </c>
      <c r="D913" s="387"/>
      <c r="E913" s="387"/>
      <c r="F913" s="690">
        <v>420</v>
      </c>
      <c r="G913" s="81">
        <f>ROUND(F913/12*$C$3,0)</f>
        <v>140</v>
      </c>
      <c r="H913" s="81">
        <v>146</v>
      </c>
      <c r="I913" s="368">
        <f t="shared" ref="I913:I919" si="641">H913/G913*100</f>
        <v>104.28571428571429</v>
      </c>
      <c r="J913" s="114"/>
      <c r="K913" s="114"/>
      <c r="L913" s="444"/>
      <c r="M913" s="444"/>
      <c r="N913" s="444"/>
      <c r="O913" s="444"/>
      <c r="P913" s="444"/>
      <c r="Q913" s="444"/>
      <c r="R913" s="2614"/>
      <c r="S913" s="2614"/>
      <c r="T913" s="2614"/>
      <c r="U913" s="2614"/>
      <c r="V913" s="2708"/>
      <c r="W913" s="2614"/>
      <c r="X913" s="2614"/>
      <c r="Y913" s="2614"/>
      <c r="Z913" s="2614"/>
      <c r="AA913" s="2606"/>
      <c r="AB913" s="690"/>
      <c r="AC913" s="1641"/>
      <c r="AD913" s="1641">
        <f t="shared" si="603"/>
        <v>0</v>
      </c>
      <c r="AE913" s="2159"/>
      <c r="AF913" s="1538"/>
    </row>
    <row r="914" spans="1:32" s="59" customFormat="1" ht="56.25" customHeight="1" x14ac:dyDescent="0.25">
      <c r="A914" s="716">
        <v>1</v>
      </c>
      <c r="B914" s="1551">
        <v>1</v>
      </c>
      <c r="C914" s="387" t="s">
        <v>498</v>
      </c>
      <c r="D914" s="387"/>
      <c r="E914" s="387"/>
      <c r="F914" s="690">
        <v>300</v>
      </c>
      <c r="G914" s="81">
        <f>ROUND(F914/12*$C$3,0)</f>
        <v>100</v>
      </c>
      <c r="H914" s="81">
        <v>64</v>
      </c>
      <c r="I914" s="368">
        <f t="shared" si="641"/>
        <v>64</v>
      </c>
      <c r="J914" s="114"/>
      <c r="K914" s="114"/>
      <c r="L914" s="444"/>
      <c r="M914" s="444"/>
      <c r="N914" s="444"/>
      <c r="O914" s="444"/>
      <c r="P914" s="444"/>
      <c r="Q914" s="444"/>
      <c r="R914" s="2614"/>
      <c r="S914" s="2614"/>
      <c r="T914" s="2614"/>
      <c r="U914" s="2614"/>
      <c r="V914" s="2708"/>
      <c r="W914" s="2614"/>
      <c r="X914" s="2614"/>
      <c r="Y914" s="2614"/>
      <c r="Z914" s="2614"/>
      <c r="AA914" s="2606"/>
      <c r="AB914" s="690"/>
      <c r="AC914" s="1641"/>
      <c r="AD914" s="1641">
        <f t="shared" si="603"/>
        <v>0</v>
      </c>
      <c r="AE914" s="2159"/>
      <c r="AF914" s="1538"/>
    </row>
    <row r="915" spans="1:32" s="59" customFormat="1" ht="17.25" customHeight="1" x14ac:dyDescent="0.25">
      <c r="A915" s="716">
        <v>1</v>
      </c>
      <c r="B915" s="1551">
        <v>1</v>
      </c>
      <c r="C915" s="198" t="s">
        <v>163</v>
      </c>
      <c r="D915" s="198"/>
      <c r="E915" s="488"/>
      <c r="F915" s="691">
        <f>F905+F913+F914</f>
        <v>2654</v>
      </c>
      <c r="G915" s="368">
        <f t="shared" ref="G915:H915" si="642">G905+G913+G914</f>
        <v>885</v>
      </c>
      <c r="H915" s="368">
        <f t="shared" si="642"/>
        <v>794</v>
      </c>
      <c r="I915" s="368">
        <f t="shared" si="641"/>
        <v>89.717514124293785</v>
      </c>
      <c r="J915" s="114"/>
      <c r="K915" s="114"/>
      <c r="L915" s="444"/>
      <c r="M915" s="444"/>
      <c r="N915" s="444"/>
      <c r="O915" s="444"/>
      <c r="P915" s="444"/>
      <c r="Q915" s="444"/>
      <c r="R915" s="848">
        <v>3973.0341399999998</v>
      </c>
      <c r="S915" s="848">
        <v>3973.0341399999998</v>
      </c>
      <c r="T915" s="848">
        <v>3973.0341399999998</v>
      </c>
      <c r="U915" s="848">
        <v>3973.0341399999998</v>
      </c>
      <c r="V915" s="2706">
        <f>R915/12*$C$3+(S915-R915)/11*3+(T915-S915)/10*2+(U915-T915)/9*1</f>
        <v>1324.3447133333332</v>
      </c>
      <c r="W915" s="848">
        <f>AA915-Z915</f>
        <v>1184.62042</v>
      </c>
      <c r="X915" s="848"/>
      <c r="Y915" s="848">
        <f>W915-V915</f>
        <v>-139.72429333333321</v>
      </c>
      <c r="Z915" s="848">
        <v>-1.8799599999999999</v>
      </c>
      <c r="AA915" s="2607">
        <v>1182.74046</v>
      </c>
      <c r="AB915" s="368">
        <f>AB905+AB913</f>
        <v>0</v>
      </c>
      <c r="AC915" s="623">
        <f>AC913+AC905</f>
        <v>0</v>
      </c>
      <c r="AD915" s="623">
        <f t="shared" si="603"/>
        <v>0</v>
      </c>
      <c r="AE915" s="2159"/>
      <c r="AF915" s="1538"/>
    </row>
    <row r="916" spans="1:32" s="59" customFormat="1" ht="17.25" customHeight="1" x14ac:dyDescent="0.25">
      <c r="A916" s="716"/>
      <c r="B916" s="1551">
        <v>1</v>
      </c>
      <c r="C916" s="591" t="s">
        <v>158</v>
      </c>
      <c r="D916" s="591"/>
      <c r="E916" s="651"/>
      <c r="F916" s="1976">
        <f>F917</f>
        <v>100</v>
      </c>
      <c r="G916" s="652">
        <f t="shared" ref="G916:H916" si="643">G917</f>
        <v>33</v>
      </c>
      <c r="H916" s="652">
        <f t="shared" si="643"/>
        <v>0</v>
      </c>
      <c r="I916" s="652">
        <f t="shared" si="641"/>
        <v>0</v>
      </c>
      <c r="J916" s="114"/>
      <c r="K916" s="114"/>
      <c r="L916" s="444"/>
      <c r="M916" s="444"/>
      <c r="N916" s="444"/>
      <c r="O916" s="444"/>
      <c r="P916" s="444"/>
      <c r="Q916" s="444"/>
      <c r="R916" s="848">
        <v>135.65799999999999</v>
      </c>
      <c r="S916" s="848">
        <v>135.65799999999999</v>
      </c>
      <c r="T916" s="848">
        <v>135.65799999999999</v>
      </c>
      <c r="U916" s="848">
        <v>135.65799999999999</v>
      </c>
      <c r="V916" s="2706">
        <f>R916/12*$C$3+(S916-R916)/11*3+(T916-S916)/10*2+(U916-T916)/9*1</f>
        <v>45.219333333333331</v>
      </c>
      <c r="W916" s="848">
        <f>AA916-Z916</f>
        <v>0</v>
      </c>
      <c r="X916" s="848"/>
      <c r="Y916" s="848">
        <f>W916-V916</f>
        <v>-45.219333333333331</v>
      </c>
      <c r="Z916" s="848">
        <v>-2.0250699999999999</v>
      </c>
      <c r="AA916" s="2607">
        <v>-2.0250699999999999</v>
      </c>
      <c r="AB916" s="623"/>
      <c r="AC916" s="623"/>
      <c r="AD916" s="623">
        <f t="shared" si="603"/>
        <v>0</v>
      </c>
      <c r="AE916" s="2159"/>
      <c r="AF916" s="1538"/>
    </row>
    <row r="917" spans="1:32" s="59" customFormat="1" ht="17.25" customHeight="1" x14ac:dyDescent="0.25">
      <c r="A917" s="716"/>
      <c r="B917" s="1551">
        <v>1</v>
      </c>
      <c r="C917" s="808" t="s">
        <v>78</v>
      </c>
      <c r="D917" s="808"/>
      <c r="E917" s="651"/>
      <c r="F917" s="690">
        <v>100</v>
      </c>
      <c r="G917" s="81">
        <f>ROUND(F917/12*$C$3,0)</f>
        <v>33</v>
      </c>
      <c r="H917" s="805"/>
      <c r="I917" s="805">
        <f t="shared" si="641"/>
        <v>0</v>
      </c>
      <c r="J917" s="114"/>
      <c r="K917" s="114"/>
      <c r="L917" s="444"/>
      <c r="M917" s="444"/>
      <c r="N917" s="444"/>
      <c r="O917" s="444"/>
      <c r="P917" s="444"/>
      <c r="Q917" s="444"/>
      <c r="R917" s="848"/>
      <c r="S917" s="848"/>
      <c r="T917" s="848"/>
      <c r="U917" s="848"/>
      <c r="V917" s="2706"/>
      <c r="W917" s="848"/>
      <c r="X917" s="848"/>
      <c r="Y917" s="848"/>
      <c r="Z917" s="848"/>
      <c r="AA917" s="2607"/>
      <c r="AB917" s="623"/>
      <c r="AC917" s="623"/>
      <c r="AD917" s="623">
        <f t="shared" si="603"/>
        <v>0</v>
      </c>
      <c r="AE917" s="2159"/>
      <c r="AF917" s="1538"/>
    </row>
    <row r="918" spans="1:32" s="59" customFormat="1" ht="30.75" customHeight="1" x14ac:dyDescent="0.25">
      <c r="A918" s="716"/>
      <c r="B918" s="1551">
        <v>1</v>
      </c>
      <c r="C918" s="808" t="s">
        <v>478</v>
      </c>
      <c r="D918" s="808"/>
      <c r="E918" s="651"/>
      <c r="F918" s="690"/>
      <c r="G918" s="81"/>
      <c r="H918" s="805"/>
      <c r="I918" s="805"/>
      <c r="J918" s="114"/>
      <c r="K918" s="114"/>
      <c r="L918" s="444"/>
      <c r="M918" s="444"/>
      <c r="N918" s="444"/>
      <c r="O918" s="444"/>
      <c r="P918" s="444"/>
      <c r="Q918" s="444"/>
      <c r="R918" s="848"/>
      <c r="S918" s="848"/>
      <c r="T918" s="848"/>
      <c r="U918" s="848"/>
      <c r="V918" s="2706"/>
      <c r="W918" s="848"/>
      <c r="X918" s="848"/>
      <c r="Y918" s="848"/>
      <c r="Z918" s="848"/>
      <c r="AA918" s="2607"/>
      <c r="AB918" s="623"/>
      <c r="AC918" s="623"/>
      <c r="AD918" s="623"/>
      <c r="AE918" s="2159"/>
      <c r="AF918" s="1538"/>
    </row>
    <row r="919" spans="1:32" s="59" customFormat="1" ht="26.25" customHeight="1" x14ac:dyDescent="0.25">
      <c r="A919" s="716">
        <v>1</v>
      </c>
      <c r="B919" s="1551">
        <v>1</v>
      </c>
      <c r="C919" s="651" t="s">
        <v>336</v>
      </c>
      <c r="D919" s="651"/>
      <c r="E919" s="651"/>
      <c r="F919" s="1976">
        <f>SUM(F915,F903)</f>
        <v>32623.829059829059</v>
      </c>
      <c r="G919" s="652">
        <f>SUM(G915,G903)</f>
        <v>10876.761823361825</v>
      </c>
      <c r="H919" s="652">
        <f>SUM(H915,H903)</f>
        <v>10305.210256410257</v>
      </c>
      <c r="I919" s="652">
        <f t="shared" si="641"/>
        <v>94.745204719625733</v>
      </c>
      <c r="J919" s="653"/>
      <c r="K919" s="653"/>
      <c r="L919" s="652"/>
      <c r="M919" s="652"/>
      <c r="N919" s="652"/>
      <c r="O919" s="652"/>
      <c r="P919" s="652"/>
      <c r="Q919" s="652"/>
      <c r="R919" s="848">
        <f t="shared" ref="R919:S919" si="644">SUM(R916,R915,R903)</f>
        <v>18157.39114</v>
      </c>
      <c r="S919" s="848">
        <f t="shared" si="644"/>
        <v>18157.39114</v>
      </c>
      <c r="T919" s="848">
        <f t="shared" ref="T919:U919" si="645">SUM(T916,T915,T903)</f>
        <v>18157.39114</v>
      </c>
      <c r="U919" s="848">
        <f t="shared" si="645"/>
        <v>18157.39114</v>
      </c>
      <c r="V919" s="848">
        <f t="shared" ref="V919:AA919" si="646">SUM(V916,V915,V903)</f>
        <v>6052.4637133333326</v>
      </c>
      <c r="W919" s="848">
        <f t="shared" si="646"/>
        <v>5855.9368600000007</v>
      </c>
      <c r="X919" s="848">
        <f t="shared" si="646"/>
        <v>0</v>
      </c>
      <c r="Y919" s="848">
        <f t="shared" si="646"/>
        <v>-196.52685333333227</v>
      </c>
      <c r="Z919" s="848">
        <f t="shared" si="646"/>
        <v>-13.18216</v>
      </c>
      <c r="AA919" s="2607">
        <f t="shared" si="646"/>
        <v>5842.7547000000004</v>
      </c>
      <c r="AB919" s="652">
        <f>SUM(AB915,AB903)</f>
        <v>0</v>
      </c>
      <c r="AC919" s="623">
        <f>SUM(AC916,AC915,AC903)</f>
        <v>0</v>
      </c>
      <c r="AD919" s="623">
        <f t="shared" si="603"/>
        <v>0</v>
      </c>
      <c r="AE919" s="2159"/>
      <c r="AF919" s="1538"/>
    </row>
    <row r="920" spans="1:32" s="59" customFormat="1" ht="15" customHeight="1" x14ac:dyDescent="0.25">
      <c r="A920" s="716">
        <v>1</v>
      </c>
      <c r="B920" s="1551">
        <v>1</v>
      </c>
      <c r="C920" s="265" t="s">
        <v>31</v>
      </c>
      <c r="D920" s="265"/>
      <c r="E920" s="202"/>
      <c r="F920" s="1975"/>
      <c r="G920" s="654"/>
      <c r="H920" s="654"/>
      <c r="I920" s="654"/>
      <c r="J920" s="653"/>
      <c r="K920" s="653"/>
      <c r="L920" s="652"/>
      <c r="M920" s="652"/>
      <c r="N920" s="652"/>
      <c r="O920" s="652"/>
      <c r="P920" s="652"/>
      <c r="Q920" s="652"/>
      <c r="R920" s="638"/>
      <c r="S920" s="638"/>
      <c r="T920" s="638"/>
      <c r="U920" s="638"/>
      <c r="V920" s="2706"/>
      <c r="W920" s="638"/>
      <c r="X920" s="638"/>
      <c r="Y920" s="638"/>
      <c r="Z920" s="638"/>
      <c r="AA920" s="3434"/>
      <c r="AB920" s="53"/>
      <c r="AC920" s="1636"/>
      <c r="AD920" s="1636">
        <f t="shared" si="603"/>
        <v>0</v>
      </c>
      <c r="AE920" s="2159"/>
      <c r="AF920" s="1538"/>
    </row>
    <row r="921" spans="1:32" s="59" customFormat="1" ht="15" customHeight="1" x14ac:dyDescent="0.25">
      <c r="A921" s="716">
        <v>1</v>
      </c>
      <c r="B921" s="1551">
        <v>1</v>
      </c>
      <c r="C921" s="133" t="s">
        <v>6</v>
      </c>
      <c r="D921" s="133"/>
      <c r="E921" s="809">
        <v>300</v>
      </c>
      <c r="F921" s="842">
        <v>170</v>
      </c>
      <c r="G921" s="81">
        <f>ROUND(F921/12*$C$3,0)</f>
        <v>57</v>
      </c>
      <c r="H921" s="81">
        <v>55</v>
      </c>
      <c r="I921" s="81">
        <f>H921/G921*100</f>
        <v>96.491228070175438</v>
      </c>
      <c r="J921" s="344">
        <v>9</v>
      </c>
      <c r="K921" s="82">
        <f>N921/H921</f>
        <v>11.381818181818181</v>
      </c>
      <c r="L921" s="83">
        <f>ROUND(F921*J921,0)</f>
        <v>1530</v>
      </c>
      <c r="M921" s="83">
        <f t="shared" ref="M921" si="647">ROUND(L921/12*$C$3,0)</f>
        <v>510</v>
      </c>
      <c r="N921" s="83">
        <v>626</v>
      </c>
      <c r="O921" s="83">
        <f>N921/M921*100</f>
        <v>122.74509803921569</v>
      </c>
      <c r="P921" s="83">
        <f>L921/E921</f>
        <v>5.0999999999999996</v>
      </c>
      <c r="Q921" s="83">
        <f>N921/$C$3*12/P921</f>
        <v>368.23529411764707</v>
      </c>
      <c r="R921" s="2614"/>
      <c r="S921" s="2614"/>
      <c r="T921" s="2614"/>
      <c r="U921" s="2614"/>
      <c r="V921" s="2708"/>
      <c r="W921" s="2614"/>
      <c r="X921" s="2614"/>
      <c r="Y921" s="2614"/>
      <c r="Z921" s="2614"/>
      <c r="AA921" s="2606"/>
      <c r="AB921" s="690"/>
      <c r="AC921" s="1641"/>
      <c r="AD921" s="1641">
        <f t="shared" si="603"/>
        <v>0</v>
      </c>
      <c r="AE921" s="2159"/>
      <c r="AF921" s="1538"/>
    </row>
    <row r="922" spans="1:32" s="59" customFormat="1" ht="15" customHeight="1" x14ac:dyDescent="0.25">
      <c r="A922" s="716"/>
      <c r="B922" s="1551">
        <v>1</v>
      </c>
      <c r="C922" s="133" t="s">
        <v>154</v>
      </c>
      <c r="D922" s="133"/>
      <c r="E922" s="809">
        <v>300</v>
      </c>
      <c r="F922" s="842">
        <v>20</v>
      </c>
      <c r="G922" s="81">
        <f>ROUND(F922/12*$C$3,0)</f>
        <v>7</v>
      </c>
      <c r="H922" s="81">
        <v>3</v>
      </c>
      <c r="I922" s="81">
        <f>H922/G922*100</f>
        <v>42.857142857142854</v>
      </c>
      <c r="J922" s="344">
        <v>10</v>
      </c>
      <c r="K922" s="82">
        <f>N922/H922</f>
        <v>15</v>
      </c>
      <c r="L922" s="83">
        <f>ROUND(F922*J922,0)</f>
        <v>200</v>
      </c>
      <c r="M922" s="83">
        <f t="shared" ref="M922" si="648">ROUND(L922/12*$C$3,0)</f>
        <v>67</v>
      </c>
      <c r="N922" s="83">
        <v>45</v>
      </c>
      <c r="O922" s="83">
        <f>N922/M922*100</f>
        <v>67.164179104477611</v>
      </c>
      <c r="P922" s="83">
        <f>L922/E922</f>
        <v>0.66666666666666663</v>
      </c>
      <c r="Q922" s="83">
        <f>N922/$C$3*12/P922</f>
        <v>202.5</v>
      </c>
      <c r="R922" s="2614">
        <v>758.63400000000001</v>
      </c>
      <c r="S922" s="2614">
        <v>758.63400000000001</v>
      </c>
      <c r="T922" s="2614">
        <v>758.63400000000001</v>
      </c>
      <c r="U922" s="2614">
        <v>758.63400000000001</v>
      </c>
      <c r="V922" s="2708">
        <f>R922/12*$C$3+(S922-R922)/11*3+(T922-S922)/10*2+(U922-T922)/9*1</f>
        <v>252.87800000000001</v>
      </c>
      <c r="W922" s="2614">
        <f>AA922-Z922</f>
        <v>34.52467</v>
      </c>
      <c r="X922" s="2614"/>
      <c r="Y922" s="2614">
        <f>W922-V922</f>
        <v>-218.35333000000003</v>
      </c>
      <c r="Z922" s="2614">
        <v>0</v>
      </c>
      <c r="AA922" s="2606">
        <v>34.52467</v>
      </c>
      <c r="AB922" s="690"/>
      <c r="AC922" s="1641"/>
      <c r="AD922" s="1641">
        <f t="shared" si="603"/>
        <v>0</v>
      </c>
      <c r="AE922" s="2159"/>
      <c r="AF922" s="1538"/>
    </row>
    <row r="923" spans="1:32" s="59" customFormat="1" ht="15" customHeight="1" x14ac:dyDescent="0.25">
      <c r="A923" s="716">
        <v>1</v>
      </c>
      <c r="B923" s="1551">
        <v>1</v>
      </c>
      <c r="C923" s="488" t="s">
        <v>13</v>
      </c>
      <c r="D923" s="488"/>
      <c r="E923" s="488"/>
      <c r="F923" s="1925">
        <f>SUM(F921:F922)</f>
        <v>190</v>
      </c>
      <c r="G923" s="392">
        <f t="shared" ref="G923:H923" si="649">SUM(G921:G922)</f>
        <v>64</v>
      </c>
      <c r="H923" s="392">
        <f t="shared" si="649"/>
        <v>58</v>
      </c>
      <c r="I923" s="392">
        <f>H923/G923*100</f>
        <v>90.625</v>
      </c>
      <c r="J923" s="657">
        <f>IF(F923=0,0,L923/F923)</f>
        <v>9.1052631578947363</v>
      </c>
      <c r="K923" s="106">
        <f>N923/H923</f>
        <v>11.568965517241379</v>
      </c>
      <c r="L923" s="392">
        <f t="shared" ref="L923:N923" si="650">SUM(L921:L922)</f>
        <v>1730</v>
      </c>
      <c r="M923" s="392">
        <f t="shared" si="650"/>
        <v>577</v>
      </c>
      <c r="N923" s="392">
        <f t="shared" si="650"/>
        <v>671</v>
      </c>
      <c r="O923" s="83">
        <f>N923/M923*100</f>
        <v>116.29116117850953</v>
      </c>
      <c r="P923" s="392">
        <f>SUM(P921:P921)</f>
        <v>5.0999999999999996</v>
      </c>
      <c r="Q923" s="83">
        <f>N923/$C$3*12/P923</f>
        <v>394.70588235294122</v>
      </c>
      <c r="R923" s="2641"/>
      <c r="S923" s="2641"/>
      <c r="T923" s="2641"/>
      <c r="U923" s="2641"/>
      <c r="V923" s="2710"/>
      <c r="W923" s="2641"/>
      <c r="X923" s="2641"/>
      <c r="Y923" s="2641"/>
      <c r="Z923" s="2641"/>
      <c r="AA923" s="3472"/>
      <c r="AB923" s="392"/>
      <c r="AC923" s="1660"/>
      <c r="AD923" s="1660">
        <f t="shared" si="603"/>
        <v>0</v>
      </c>
      <c r="AE923" s="2159"/>
      <c r="AF923" s="1538"/>
    </row>
    <row r="924" spans="1:32" s="59" customFormat="1" ht="15" customHeight="1" x14ac:dyDescent="0.25">
      <c r="A924" s="716">
        <v>1</v>
      </c>
      <c r="B924" s="1551">
        <v>1</v>
      </c>
      <c r="C924" s="202" t="s">
        <v>147</v>
      </c>
      <c r="D924" s="202"/>
      <c r="E924" s="488"/>
      <c r="F924" s="1925"/>
      <c r="G924" s="392"/>
      <c r="H924" s="392"/>
      <c r="I924" s="392"/>
      <c r="J924" s="657"/>
      <c r="K924" s="106"/>
      <c r="L924" s="392"/>
      <c r="M924" s="392"/>
      <c r="N924" s="392"/>
      <c r="O924" s="83"/>
      <c r="P924" s="83"/>
      <c r="Q924" s="83"/>
      <c r="R924" s="2641"/>
      <c r="S924" s="2641"/>
      <c r="T924" s="2641"/>
      <c r="U924" s="2641"/>
      <c r="V924" s="2710"/>
      <c r="W924" s="2641"/>
      <c r="X924" s="2641"/>
      <c r="Y924" s="2641"/>
      <c r="Z924" s="2641"/>
      <c r="AA924" s="3472"/>
      <c r="AB924" s="392"/>
      <c r="AC924" s="1660"/>
      <c r="AD924" s="1660">
        <f t="shared" si="603"/>
        <v>0</v>
      </c>
      <c r="AE924" s="2159"/>
      <c r="AF924" s="1538"/>
    </row>
    <row r="925" spans="1:32" s="59" customFormat="1" ht="15" customHeight="1" x14ac:dyDescent="0.25">
      <c r="A925" s="716">
        <v>1</v>
      </c>
      <c r="B925" s="1551">
        <v>1</v>
      </c>
      <c r="C925" s="138" t="s">
        <v>55</v>
      </c>
      <c r="D925" s="138"/>
      <c r="E925" s="809">
        <v>240</v>
      </c>
      <c r="F925" s="842">
        <v>200</v>
      </c>
      <c r="G925" s="987">
        <f t="shared" ref="G925:G927" si="651">ROUND(F925/12*$C$3,0)</f>
        <v>67</v>
      </c>
      <c r="H925" s="81">
        <v>43</v>
      </c>
      <c r="I925" s="81">
        <f>H925/G925*100</f>
        <v>64.179104477611943</v>
      </c>
      <c r="J925" s="481">
        <v>8</v>
      </c>
      <c r="K925" s="82">
        <f>N925/H925</f>
        <v>9.6279069767441854</v>
      </c>
      <c r="L925" s="83">
        <f>ROUND(F925*J925,0)</f>
        <v>1600</v>
      </c>
      <c r="M925" s="83">
        <f t="shared" ref="M925:M927" si="652">ROUND(L925/12*$C$3,0)</f>
        <v>533</v>
      </c>
      <c r="N925" s="83">
        <v>414</v>
      </c>
      <c r="O925" s="83">
        <f>N925/M925*100</f>
        <v>77.6735459662289</v>
      </c>
      <c r="P925" s="83">
        <f>L925/E925</f>
        <v>6.666666666666667</v>
      </c>
      <c r="Q925" s="83">
        <f>N925/$C$3*12/P925</f>
        <v>186.29999999999998</v>
      </c>
      <c r="R925" s="2614"/>
      <c r="S925" s="2614"/>
      <c r="T925" s="2614"/>
      <c r="U925" s="2614"/>
      <c r="V925" s="2710"/>
      <c r="W925" s="2641"/>
      <c r="X925" s="2641"/>
      <c r="Y925" s="2641"/>
      <c r="Z925" s="2614"/>
      <c r="AA925" s="2606"/>
      <c r="AB925" s="690"/>
      <c r="AC925" s="1641"/>
      <c r="AD925" s="1641">
        <f t="shared" si="603"/>
        <v>0</v>
      </c>
      <c r="AE925" s="2159"/>
      <c r="AF925" s="1538"/>
    </row>
    <row r="926" spans="1:32" s="59" customFormat="1" ht="15" customHeight="1" x14ac:dyDescent="0.25">
      <c r="A926" s="716"/>
      <c r="B926" s="1551">
        <v>1</v>
      </c>
      <c r="C926" s="138" t="s">
        <v>154</v>
      </c>
      <c r="D926" s="138"/>
      <c r="E926" s="2211">
        <v>240</v>
      </c>
      <c r="F926" s="842">
        <v>20</v>
      </c>
      <c r="G926" s="987">
        <f t="shared" si="651"/>
        <v>7</v>
      </c>
      <c r="H926" s="81">
        <v>3</v>
      </c>
      <c r="I926" s="81">
        <f t="shared" ref="I926:I927" si="653">H926/G926*100</f>
        <v>42.857142857142854</v>
      </c>
      <c r="J926" s="481">
        <v>8</v>
      </c>
      <c r="K926" s="82">
        <f>N926/H926</f>
        <v>10</v>
      </c>
      <c r="L926" s="83">
        <f>ROUND(F926*J926,0)</f>
        <v>160</v>
      </c>
      <c r="M926" s="83">
        <f t="shared" si="652"/>
        <v>53</v>
      </c>
      <c r="N926" s="83">
        <v>30</v>
      </c>
      <c r="O926" s="83">
        <f>N926/M926*100</f>
        <v>56.60377358490566</v>
      </c>
      <c r="P926" s="83">
        <f>L926/E926</f>
        <v>0.66666666666666663</v>
      </c>
      <c r="Q926" s="83">
        <f>N926/$C$3*12/P926</f>
        <v>135</v>
      </c>
      <c r="R926" s="2614">
        <v>710.93600000000004</v>
      </c>
      <c r="S926" s="2614">
        <v>710.93600000000004</v>
      </c>
      <c r="T926" s="2614">
        <v>710.93600000000004</v>
      </c>
      <c r="U926" s="2614">
        <v>710.93600000000004</v>
      </c>
      <c r="V926" s="2761">
        <f>R926/12*$C$3+(S926-R926)/11*3+(T926-S926)/10*2+(U926-T926)/9*1</f>
        <v>236.97866666666667</v>
      </c>
      <c r="W926" s="2641">
        <f>AA926-Z926</f>
        <v>110.38808999999999</v>
      </c>
      <c r="X926" s="2641"/>
      <c r="Y926" s="2641">
        <f>W926-V926</f>
        <v>-126.59057666666668</v>
      </c>
      <c r="Z926" s="2614">
        <v>0</v>
      </c>
      <c r="AA926" s="2606">
        <v>110.38808999999999</v>
      </c>
      <c r="AB926" s="690"/>
      <c r="AC926" s="1641"/>
      <c r="AD926" s="1641">
        <f t="shared" si="603"/>
        <v>0</v>
      </c>
      <c r="AE926" s="2159"/>
      <c r="AF926" s="1538"/>
    </row>
    <row r="927" spans="1:32" s="59" customFormat="1" ht="15" customHeight="1" x14ac:dyDescent="0.25">
      <c r="A927" s="716"/>
      <c r="B927" s="1551">
        <v>1</v>
      </c>
      <c r="C927" s="138" t="s">
        <v>9</v>
      </c>
      <c r="D927" s="138"/>
      <c r="E927" s="2211">
        <v>240</v>
      </c>
      <c r="F927" s="842">
        <v>25</v>
      </c>
      <c r="G927" s="987">
        <f t="shared" si="651"/>
        <v>8</v>
      </c>
      <c r="H927" s="81">
        <v>38</v>
      </c>
      <c r="I927" s="81">
        <f t="shared" si="653"/>
        <v>475</v>
      </c>
      <c r="J927" s="481">
        <v>8</v>
      </c>
      <c r="K927" s="82">
        <f>N927/H927</f>
        <v>10</v>
      </c>
      <c r="L927" s="83">
        <f>ROUND(F927*J927,0)</f>
        <v>200</v>
      </c>
      <c r="M927" s="83">
        <f t="shared" si="652"/>
        <v>67</v>
      </c>
      <c r="N927" s="83">
        <v>380</v>
      </c>
      <c r="O927" s="83">
        <f>N927/M927*100</f>
        <v>567.16417910447763</v>
      </c>
      <c r="P927" s="83">
        <f>L927/E927</f>
        <v>0.83333333333333337</v>
      </c>
      <c r="Q927" s="83">
        <f>N927/$C$3*12/P927</f>
        <v>1368</v>
      </c>
      <c r="R927" s="2614"/>
      <c r="S927" s="2614"/>
      <c r="T927" s="2614"/>
      <c r="U927" s="2614"/>
      <c r="V927" s="2710"/>
      <c r="W927" s="2641"/>
      <c r="X927" s="2641"/>
      <c r="Y927" s="2641"/>
      <c r="Z927" s="2614"/>
      <c r="AA927" s="2606"/>
      <c r="AB927" s="690"/>
      <c r="AC927" s="1641"/>
      <c r="AD927" s="1641">
        <f t="shared" si="603"/>
        <v>0</v>
      </c>
      <c r="AE927" s="2159"/>
      <c r="AF927" s="1538"/>
    </row>
    <row r="928" spans="1:32" s="85" customFormat="1" ht="15" customHeight="1" x14ac:dyDescent="0.25">
      <c r="A928" s="716">
        <v>1</v>
      </c>
      <c r="B928" s="1551">
        <v>1</v>
      </c>
      <c r="C928" s="263" t="s">
        <v>185</v>
      </c>
      <c r="D928" s="799"/>
      <c r="E928" s="658"/>
      <c r="F928" s="1925">
        <f>SUM(F925:F927)</f>
        <v>245</v>
      </c>
      <c r="G928" s="392">
        <f t="shared" ref="G928:H928" si="654">SUM(G925:G927)</f>
        <v>82</v>
      </c>
      <c r="H928" s="392">
        <f t="shared" si="654"/>
        <v>84</v>
      </c>
      <c r="I928" s="105">
        <f>H928/G928*100</f>
        <v>102.4390243902439</v>
      </c>
      <c r="J928" s="777">
        <f>L928/F928</f>
        <v>8</v>
      </c>
      <c r="K928" s="771">
        <f>N928/H928</f>
        <v>9.8095238095238102</v>
      </c>
      <c r="L928" s="392">
        <f t="shared" ref="L928:P928" si="655">SUM(L925:L927)</f>
        <v>1960</v>
      </c>
      <c r="M928" s="392">
        <f t="shared" si="655"/>
        <v>653</v>
      </c>
      <c r="N928" s="392">
        <f t="shared" si="655"/>
        <v>824</v>
      </c>
      <c r="O928" s="107">
        <f>N928/M928*100</f>
        <v>126.18683001531394</v>
      </c>
      <c r="P928" s="392">
        <f t="shared" si="655"/>
        <v>8.1666666666666679</v>
      </c>
      <c r="Q928" s="83">
        <f>N928/$C$3*12/P928</f>
        <v>302.69387755102036</v>
      </c>
      <c r="R928" s="2615"/>
      <c r="S928" s="2615"/>
      <c r="T928" s="2615"/>
      <c r="U928" s="2615"/>
      <c r="V928" s="2762"/>
      <c r="W928" s="2641"/>
      <c r="X928" s="2641"/>
      <c r="Y928" s="2641"/>
      <c r="Z928" s="2621"/>
      <c r="AA928" s="3449"/>
      <c r="AB928" s="107"/>
      <c r="AC928" s="1649"/>
      <c r="AD928" s="1649">
        <f t="shared" si="603"/>
        <v>0</v>
      </c>
      <c r="AE928" s="2159"/>
      <c r="AF928" s="2134"/>
    </row>
    <row r="929" spans="1:32" s="59" customFormat="1" ht="29.25" customHeight="1" x14ac:dyDescent="0.25">
      <c r="A929" s="716">
        <v>1</v>
      </c>
      <c r="B929" s="1551">
        <v>1</v>
      </c>
      <c r="C929" s="417" t="s">
        <v>170</v>
      </c>
      <c r="D929" s="417"/>
      <c r="E929" s="417"/>
      <c r="F929" s="1925">
        <f>SUM(F928,F923)</f>
        <v>435</v>
      </c>
      <c r="G929" s="623">
        <f t="shared" ref="G929:H929" si="656">SUM(G928,G923)</f>
        <v>146</v>
      </c>
      <c r="H929" s="623">
        <f t="shared" si="656"/>
        <v>142</v>
      </c>
      <c r="I929" s="623">
        <f>H929/G929*100</f>
        <v>97.260273972602747</v>
      </c>
      <c r="J929" s="825">
        <f>L929/F929</f>
        <v>8.4827586206896548</v>
      </c>
      <c r="K929" s="771">
        <f>N929/H929</f>
        <v>10.528169014084508</v>
      </c>
      <c r="L929" s="623">
        <f t="shared" ref="L929:N929" si="657">SUM(L928,L923)</f>
        <v>3690</v>
      </c>
      <c r="M929" s="623">
        <f t="shared" si="657"/>
        <v>1230</v>
      </c>
      <c r="N929" s="623">
        <f t="shared" si="657"/>
        <v>1495</v>
      </c>
      <c r="O929" s="107">
        <f>N929/M929*100</f>
        <v>121.54471544715446</v>
      </c>
      <c r="P929" s="623">
        <f>SUM(P928,P923)</f>
        <v>13.266666666666667</v>
      </c>
      <c r="Q929" s="107">
        <f>N929/$C$3*12/P929</f>
        <v>338.0653266331658</v>
      </c>
      <c r="R929" s="848">
        <v>9567.695155200001</v>
      </c>
      <c r="S929" s="848">
        <v>9567.695155200001</v>
      </c>
      <c r="T929" s="848">
        <v>9567.695155200001</v>
      </c>
      <c r="U929" s="848">
        <v>9567.695155200001</v>
      </c>
      <c r="V929" s="2711">
        <f>R929/12*$C$3+(S929-R929)/11*3+(T929-S929)/10*2+(U929-T929)/9*1</f>
        <v>3189.2317184000003</v>
      </c>
      <c r="W929" s="2641">
        <f>AA929-Z929</f>
        <v>2941.4454799999999</v>
      </c>
      <c r="X929" s="2641"/>
      <c r="Y929" s="2641">
        <f>W929-V929</f>
        <v>-247.78623840000046</v>
      </c>
      <c r="Z929" s="848">
        <v>-1.5891999999999999</v>
      </c>
      <c r="AA929" s="2607">
        <v>2939.85628</v>
      </c>
      <c r="AB929" s="623"/>
      <c r="AC929" s="1645"/>
      <c r="AD929" s="1645">
        <f t="shared" si="603"/>
        <v>0</v>
      </c>
      <c r="AE929" s="2159"/>
      <c r="AF929" s="1538"/>
    </row>
    <row r="930" spans="1:32" s="59" customFormat="1" ht="21" customHeight="1" thickBot="1" x14ac:dyDescent="0.3">
      <c r="A930" s="716">
        <v>1</v>
      </c>
      <c r="B930" s="1551">
        <v>1</v>
      </c>
      <c r="C930" s="826" t="s">
        <v>17</v>
      </c>
      <c r="D930" s="2231"/>
      <c r="E930" s="827"/>
      <c r="F930" s="1986"/>
      <c r="G930" s="828"/>
      <c r="H930" s="828"/>
      <c r="I930" s="828"/>
      <c r="J930" s="725"/>
      <c r="K930" s="725"/>
      <c r="L930" s="813"/>
      <c r="M930" s="813"/>
      <c r="N930" s="813">
        <f>SUM(N929,N890)</f>
        <v>6239</v>
      </c>
      <c r="O930" s="813"/>
      <c r="P930" s="813"/>
      <c r="Q930" s="813"/>
      <c r="R930" s="725">
        <f t="shared" ref="R930:X930" si="658">SUM(R890,R919,R929:R929)</f>
        <v>93845.181035199988</v>
      </c>
      <c r="S930" s="725">
        <f t="shared" ref="S930:T930" si="659">SUM(S890,S919,S929:S929)</f>
        <v>93845.181035199988</v>
      </c>
      <c r="T930" s="725">
        <f t="shared" si="659"/>
        <v>93845.181035199988</v>
      </c>
      <c r="U930" s="725">
        <f t="shared" ref="U930" si="660">SUM(U890,U919,U929:U929)</f>
        <v>93845.181035199988</v>
      </c>
      <c r="V930" s="2763">
        <f t="shared" si="658"/>
        <v>31281.727011733332</v>
      </c>
      <c r="W930" s="725">
        <f t="shared" si="658"/>
        <v>28103.487820000002</v>
      </c>
      <c r="X930" s="725">
        <f t="shared" si="658"/>
        <v>-109.78439</v>
      </c>
      <c r="Y930" s="725">
        <f>SUM(Y890,Y919,Y929:Y929)</f>
        <v>-3178.2391917333298</v>
      </c>
      <c r="Z930" s="725">
        <f>SUM(Z890,Z919,Z929:Z929)</f>
        <v>-590.38934000000006</v>
      </c>
      <c r="AA930" s="3491">
        <f>SUM(AA890,AA919,AA929:AA929)</f>
        <v>27403.314090000003</v>
      </c>
      <c r="AB930" s="731"/>
      <c r="AC930" s="731">
        <f t="shared" ref="AC930" si="661">SUM(AC890,AC919,AC929:AC929)</f>
        <v>0</v>
      </c>
      <c r="AD930" s="731">
        <f t="shared" ref="AD930:AD993" si="662">AC930/1000</f>
        <v>0</v>
      </c>
      <c r="AE930" s="2159"/>
      <c r="AF930" s="1538"/>
    </row>
    <row r="931" spans="1:32" x14ac:dyDescent="0.25">
      <c r="A931" s="716">
        <v>1</v>
      </c>
      <c r="B931" s="1551">
        <v>1</v>
      </c>
      <c r="C931" s="1354" t="s">
        <v>341</v>
      </c>
      <c r="D931" s="1354"/>
      <c r="E931" s="1354"/>
      <c r="F931" s="1988"/>
      <c r="G931" s="1358"/>
      <c r="H931" s="1358"/>
      <c r="I931" s="1358"/>
      <c r="J931" s="1359"/>
      <c r="K931" s="1360"/>
      <c r="L931" s="1361"/>
      <c r="M931" s="1361"/>
      <c r="N931" s="1361"/>
      <c r="O931" s="1361"/>
      <c r="P931" s="1361"/>
      <c r="Q931" s="1361"/>
      <c r="R931" s="1360">
        <f t="shared" ref="R931:AA931" si="663">SUM(R930,R881)</f>
        <v>429883.97531760007</v>
      </c>
      <c r="S931" s="1360">
        <f t="shared" ref="S931:T931" si="664">SUM(S930,S881)</f>
        <v>429883.97531760007</v>
      </c>
      <c r="T931" s="1360">
        <f t="shared" si="664"/>
        <v>429883.97531760007</v>
      </c>
      <c r="U931" s="1360">
        <f t="shared" ref="U931" si="665">SUM(U930,U881)</f>
        <v>429883.97531760007</v>
      </c>
      <c r="V931" s="2764">
        <f t="shared" si="663"/>
        <v>143294.65843920002</v>
      </c>
      <c r="W931" s="1360">
        <f t="shared" si="663"/>
        <v>132562.04857000001</v>
      </c>
      <c r="X931" s="1360">
        <f t="shared" si="663"/>
        <v>-169.47390999999999</v>
      </c>
      <c r="Y931" s="1360">
        <f t="shared" si="663"/>
        <v>-10732.609869199989</v>
      </c>
      <c r="Z931" s="1360">
        <f t="shared" si="663"/>
        <v>-2283.99568</v>
      </c>
      <c r="AA931" s="3492">
        <f t="shared" si="663"/>
        <v>130108.57898000001</v>
      </c>
      <c r="AB931" s="1358"/>
      <c r="AC931" s="1362">
        <f>SUM(AC930,AC881)</f>
        <v>0</v>
      </c>
      <c r="AD931" s="1362">
        <f t="shared" si="662"/>
        <v>0</v>
      </c>
      <c r="AE931" s="2159"/>
    </row>
    <row r="932" spans="1:32" ht="15" customHeight="1" x14ac:dyDescent="0.25">
      <c r="A932" s="716">
        <v>1</v>
      </c>
      <c r="B932" s="1551">
        <v>1</v>
      </c>
      <c r="C932" s="1287" t="s">
        <v>93</v>
      </c>
      <c r="D932" s="1287"/>
      <c r="E932" s="1287"/>
      <c r="F932" s="1919">
        <f>F890+F827</f>
        <v>4875</v>
      </c>
      <c r="G932" s="1208">
        <f>G890+G827</f>
        <v>1518.3333333333333</v>
      </c>
      <c r="H932" s="1208">
        <f>H890+H827</f>
        <v>1681</v>
      </c>
      <c r="I932" s="1208">
        <f>H932/G932*100</f>
        <v>110.71350164654226</v>
      </c>
      <c r="J932" s="1363">
        <f>L932/F932</f>
        <v>8.874256410256411</v>
      </c>
      <c r="K932" s="1364">
        <f>N932/H932</f>
        <v>8.4747174301011299</v>
      </c>
      <c r="L932" s="1208">
        <f>L890+L827</f>
        <v>43262</v>
      </c>
      <c r="M932" s="1208">
        <f>M890+M827</f>
        <v>14420</v>
      </c>
      <c r="N932" s="1208">
        <f>N890+N827</f>
        <v>14246</v>
      </c>
      <c r="O932" s="1208">
        <f>N932/M932*100</f>
        <v>98.793342579750345</v>
      </c>
      <c r="P932" s="1208">
        <f>P890+P827</f>
        <v>131.89346590909088</v>
      </c>
      <c r="Q932" s="1102">
        <f>N932/$C$3*12/P932</f>
        <v>324.03424768181975</v>
      </c>
      <c r="R932" s="2651">
        <f>SUM(R890,R827)</f>
        <v>187358.74861200002</v>
      </c>
      <c r="S932" s="2651">
        <f>SUM(S890,S827)</f>
        <v>187358.74861200002</v>
      </c>
      <c r="T932" s="2651">
        <f>SUM(T890,T827)</f>
        <v>187358.74861200002</v>
      </c>
      <c r="U932" s="2651">
        <f>SUM(U890,U827)</f>
        <v>187358.74861200002</v>
      </c>
      <c r="V932" s="2765">
        <f t="shared" ref="V932:AC932" si="666">V890+V827</f>
        <v>62452.916204000008</v>
      </c>
      <c r="W932" s="2651">
        <f t="shared" si="666"/>
        <v>58273.602599999998</v>
      </c>
      <c r="X932" s="2651">
        <f t="shared" si="666"/>
        <v>-169.47390999999999</v>
      </c>
      <c r="Y932" s="2651">
        <f t="shared" si="666"/>
        <v>-4179.3136040000027</v>
      </c>
      <c r="Z932" s="2651">
        <f t="shared" si="666"/>
        <v>-1833.7666300000001</v>
      </c>
      <c r="AA932" s="3493">
        <f t="shared" si="666"/>
        <v>56270.362059999999</v>
      </c>
      <c r="AB932" s="1208">
        <f t="shared" si="666"/>
        <v>0</v>
      </c>
      <c r="AC932" s="1208">
        <f t="shared" si="666"/>
        <v>0</v>
      </c>
      <c r="AD932" s="1208">
        <f t="shared" si="662"/>
        <v>0</v>
      </c>
      <c r="AE932" s="2159"/>
    </row>
    <row r="933" spans="1:32" ht="15" customHeight="1" x14ac:dyDescent="0.25">
      <c r="B933" s="1551">
        <v>1</v>
      </c>
      <c r="C933" s="1287" t="s">
        <v>275</v>
      </c>
      <c r="D933" s="1287"/>
      <c r="E933" s="1287"/>
      <c r="F933" s="1919">
        <f>F888</f>
        <v>190</v>
      </c>
      <c r="G933" s="1208">
        <f t="shared" ref="G933:AD933" si="667">G888</f>
        <v>63.333333333333336</v>
      </c>
      <c r="H933" s="1208">
        <f t="shared" si="667"/>
        <v>20</v>
      </c>
      <c r="I933" s="1208">
        <f t="shared" si="667"/>
        <v>31.578947368421051</v>
      </c>
      <c r="J933" s="1363">
        <f t="shared" si="667"/>
        <v>12.5</v>
      </c>
      <c r="K933" s="1364">
        <f t="shared" si="667"/>
        <v>13.55</v>
      </c>
      <c r="L933" s="1208">
        <f t="shared" si="667"/>
        <v>2375</v>
      </c>
      <c r="M933" s="1208">
        <f t="shared" si="667"/>
        <v>792</v>
      </c>
      <c r="N933" s="1208">
        <f t="shared" si="667"/>
        <v>271</v>
      </c>
      <c r="O933" s="1208">
        <f t="shared" si="667"/>
        <v>34.217171717171716</v>
      </c>
      <c r="P933" s="1208">
        <f t="shared" si="667"/>
        <v>7</v>
      </c>
      <c r="Q933" s="1102">
        <f t="shared" si="667"/>
        <v>116.14285714285714</v>
      </c>
      <c r="R933" s="2651">
        <f t="shared" si="667"/>
        <v>16342.418</v>
      </c>
      <c r="S933" s="2651">
        <f t="shared" ref="S933:T933" si="668">S888</f>
        <v>16342.418</v>
      </c>
      <c r="T933" s="2651">
        <f t="shared" si="668"/>
        <v>16342.418</v>
      </c>
      <c r="U933" s="2651">
        <f t="shared" ref="U933" si="669">U888</f>
        <v>16342.418</v>
      </c>
      <c r="V933" s="2765">
        <f t="shared" si="667"/>
        <v>5447.4726666666666</v>
      </c>
      <c r="W933" s="2651">
        <f t="shared" si="667"/>
        <v>1479.0627600000003</v>
      </c>
      <c r="X933" s="2651">
        <f t="shared" si="667"/>
        <v>0</v>
      </c>
      <c r="Y933" s="2651">
        <f t="shared" si="667"/>
        <v>-3968.4099066666663</v>
      </c>
      <c r="Z933" s="2651">
        <f t="shared" si="667"/>
        <v>-45.089160000000007</v>
      </c>
      <c r="AA933" s="3493">
        <f t="shared" si="667"/>
        <v>1433.9736000000003</v>
      </c>
      <c r="AB933" s="1208">
        <f t="shared" si="667"/>
        <v>0</v>
      </c>
      <c r="AC933" s="1208">
        <f t="shared" si="667"/>
        <v>0</v>
      </c>
      <c r="AD933" s="1208">
        <f t="shared" si="667"/>
        <v>0</v>
      </c>
      <c r="AE933" s="2159"/>
    </row>
    <row r="934" spans="1:32" ht="15.75" customHeight="1" x14ac:dyDescent="0.25">
      <c r="A934" s="716">
        <v>1</v>
      </c>
      <c r="B934" s="1551">
        <v>1</v>
      </c>
      <c r="C934" s="1356" t="s">
        <v>14</v>
      </c>
      <c r="D934" s="1356"/>
      <c r="E934" s="1287"/>
      <c r="F934" s="1919"/>
      <c r="G934" s="1208"/>
      <c r="H934" s="1208"/>
      <c r="I934" s="1208"/>
      <c r="J934" s="1364"/>
      <c r="K934" s="1364"/>
      <c r="L934" s="1208"/>
      <c r="M934" s="1208"/>
      <c r="N934" s="1208"/>
      <c r="O934" s="1208"/>
      <c r="P934" s="1208"/>
      <c r="Q934" s="1102"/>
      <c r="R934" s="2651"/>
      <c r="S934" s="2651"/>
      <c r="T934" s="2651"/>
      <c r="U934" s="2651"/>
      <c r="V934" s="2765"/>
      <c r="W934" s="2651"/>
      <c r="X934" s="2651"/>
      <c r="Y934" s="2651"/>
      <c r="Z934" s="2651"/>
      <c r="AA934" s="3493"/>
      <c r="AB934" s="1208"/>
      <c r="AC934" s="1208"/>
      <c r="AD934" s="1208">
        <f t="shared" si="662"/>
        <v>0</v>
      </c>
      <c r="AE934" s="2159"/>
    </row>
    <row r="935" spans="1:32" ht="27.95" customHeight="1" x14ac:dyDescent="0.25">
      <c r="A935" s="716">
        <v>1</v>
      </c>
      <c r="B935" s="1551">
        <v>1</v>
      </c>
      <c r="C935" s="1240" t="s">
        <v>299</v>
      </c>
      <c r="D935" s="1240"/>
      <c r="E935" s="1287"/>
      <c r="F935" s="1919"/>
      <c r="G935" s="1208"/>
      <c r="H935" s="1208"/>
      <c r="I935" s="1208"/>
      <c r="J935" s="1364"/>
      <c r="K935" s="1364"/>
      <c r="L935" s="1208"/>
      <c r="M935" s="1208"/>
      <c r="N935" s="1208"/>
      <c r="O935" s="1208"/>
      <c r="P935" s="1208"/>
      <c r="Q935" s="1102"/>
      <c r="R935" s="2651"/>
      <c r="S935" s="2651"/>
      <c r="T935" s="2651"/>
      <c r="U935" s="2651"/>
      <c r="V935" s="2765"/>
      <c r="W935" s="2651"/>
      <c r="X935" s="2651"/>
      <c r="Y935" s="2651"/>
      <c r="Z935" s="2651"/>
      <c r="AA935" s="3493"/>
      <c r="AB935" s="1208"/>
      <c r="AC935" s="1208"/>
      <c r="AD935" s="1208">
        <f t="shared" si="662"/>
        <v>0</v>
      </c>
      <c r="AE935" s="2159"/>
    </row>
    <row r="936" spans="1:32" ht="27.95" customHeight="1" x14ac:dyDescent="0.25">
      <c r="A936" s="716">
        <v>1</v>
      </c>
      <c r="B936" s="1551">
        <v>1</v>
      </c>
      <c r="C936" s="1105" t="s">
        <v>645</v>
      </c>
      <c r="D936" s="1105"/>
      <c r="E936" s="1287"/>
      <c r="F936" s="1919">
        <f t="shared" ref="F936:H946" si="670">F893+F830</f>
        <v>43966.259259259255</v>
      </c>
      <c r="G936" s="1208">
        <f t="shared" si="670"/>
        <v>14656.962962962964</v>
      </c>
      <c r="H936" s="1208">
        <f t="shared" si="670"/>
        <v>8101.6185185185186</v>
      </c>
      <c r="I936" s="1208">
        <f>H936/G936*100</f>
        <v>55.274878833976018</v>
      </c>
      <c r="J936" s="1364"/>
      <c r="K936" s="1364"/>
      <c r="L936" s="1208"/>
      <c r="M936" s="1208"/>
      <c r="N936" s="1208"/>
      <c r="O936" s="1208"/>
      <c r="P936" s="1208"/>
      <c r="Q936" s="1102"/>
      <c r="R936" s="2651"/>
      <c r="S936" s="2651"/>
      <c r="T936" s="2651"/>
      <c r="U936" s="2651"/>
      <c r="V936" s="2765"/>
      <c r="W936" s="2651"/>
      <c r="X936" s="2651"/>
      <c r="Y936" s="2651"/>
      <c r="Z936" s="2651"/>
      <c r="AA936" s="3493"/>
      <c r="AB936" s="1208">
        <f t="shared" ref="AB936:AC941" si="671">AB893+AB830</f>
        <v>0</v>
      </c>
      <c r="AC936" s="1208">
        <f t="shared" si="671"/>
        <v>0</v>
      </c>
      <c r="AD936" s="1208">
        <f t="shared" si="662"/>
        <v>0</v>
      </c>
      <c r="AE936" s="2159"/>
    </row>
    <row r="937" spans="1:32" ht="27.95" customHeight="1" x14ac:dyDescent="0.25">
      <c r="B937" s="1551">
        <v>1</v>
      </c>
      <c r="C937" s="1105" t="s">
        <v>422</v>
      </c>
      <c r="D937" s="1105"/>
      <c r="E937" s="1287"/>
      <c r="F937" s="1919">
        <f t="shared" si="670"/>
        <v>916</v>
      </c>
      <c r="G937" s="1919">
        <f t="shared" si="670"/>
        <v>305</v>
      </c>
      <c r="H937" s="1919">
        <f t="shared" si="670"/>
        <v>155.57000000000002</v>
      </c>
      <c r="I937" s="1208"/>
      <c r="J937" s="1364"/>
      <c r="K937" s="1364"/>
      <c r="L937" s="1208"/>
      <c r="M937" s="1208"/>
      <c r="N937" s="1208"/>
      <c r="O937" s="1208"/>
      <c r="P937" s="1208"/>
      <c r="Q937" s="1102"/>
      <c r="R937" s="2651"/>
      <c r="S937" s="2651"/>
      <c r="T937" s="2651"/>
      <c r="U937" s="2651"/>
      <c r="V937" s="2765"/>
      <c r="W937" s="2651"/>
      <c r="X937" s="2651"/>
      <c r="Y937" s="2651"/>
      <c r="Z937" s="2651"/>
      <c r="AA937" s="3493"/>
      <c r="AB937" s="1919">
        <f t="shared" si="671"/>
        <v>0</v>
      </c>
      <c r="AC937" s="1919">
        <f t="shared" si="671"/>
        <v>0</v>
      </c>
      <c r="AD937" s="1919">
        <f t="shared" si="662"/>
        <v>0</v>
      </c>
      <c r="AE937" s="2159"/>
    </row>
    <row r="938" spans="1:32" ht="27.95" customHeight="1" x14ac:dyDescent="0.25">
      <c r="A938" s="716">
        <v>1</v>
      </c>
      <c r="B938" s="1551">
        <v>1</v>
      </c>
      <c r="C938" s="1105" t="s">
        <v>300</v>
      </c>
      <c r="D938" s="1105"/>
      <c r="E938" s="1287"/>
      <c r="F938" s="1919">
        <f t="shared" si="670"/>
        <v>0</v>
      </c>
      <c r="G938" s="1208">
        <f t="shared" si="670"/>
        <v>0</v>
      </c>
      <c r="H938" s="1208">
        <f t="shared" si="670"/>
        <v>0</v>
      </c>
      <c r="I938" s="1208"/>
      <c r="J938" s="1364"/>
      <c r="K938" s="1364"/>
      <c r="L938" s="1208"/>
      <c r="M938" s="1208"/>
      <c r="N938" s="1208"/>
      <c r="O938" s="1208"/>
      <c r="P938" s="1208"/>
      <c r="Q938" s="1102"/>
      <c r="R938" s="2651"/>
      <c r="S938" s="2651"/>
      <c r="T938" s="2651"/>
      <c r="U938" s="2651"/>
      <c r="V938" s="2765"/>
      <c r="W938" s="2651"/>
      <c r="X938" s="2651"/>
      <c r="Y938" s="2651"/>
      <c r="Z938" s="2651"/>
      <c r="AA938" s="3493"/>
      <c r="AB938" s="1208">
        <f t="shared" si="671"/>
        <v>0</v>
      </c>
      <c r="AC938" s="1208">
        <f t="shared" si="671"/>
        <v>0</v>
      </c>
      <c r="AD938" s="1208">
        <f t="shared" si="662"/>
        <v>0</v>
      </c>
      <c r="AE938" s="2159"/>
    </row>
    <row r="939" spans="1:32" ht="27.95" customHeight="1" x14ac:dyDescent="0.25">
      <c r="A939" s="716">
        <v>1</v>
      </c>
      <c r="B939" s="1551">
        <v>1</v>
      </c>
      <c r="C939" s="1105" t="s">
        <v>301</v>
      </c>
      <c r="D939" s="1105"/>
      <c r="E939" s="1287"/>
      <c r="F939" s="1919">
        <f t="shared" si="670"/>
        <v>6400</v>
      </c>
      <c r="G939" s="1208">
        <f t="shared" si="670"/>
        <v>2134</v>
      </c>
      <c r="H939" s="1208">
        <f t="shared" si="670"/>
        <v>1661</v>
      </c>
      <c r="I939" s="1208">
        <f t="shared" ref="I939:I946" si="672">H939/G939*100</f>
        <v>77.835051546391753</v>
      </c>
      <c r="J939" s="1364"/>
      <c r="K939" s="1364"/>
      <c r="L939" s="1208"/>
      <c r="M939" s="1208"/>
      <c r="N939" s="1208"/>
      <c r="O939" s="1208"/>
      <c r="P939" s="1208"/>
      <c r="Q939" s="1102"/>
      <c r="R939" s="2651"/>
      <c r="S939" s="2651"/>
      <c r="T939" s="2651"/>
      <c r="U939" s="2651"/>
      <c r="V939" s="2765"/>
      <c r="W939" s="2651"/>
      <c r="X939" s="2651"/>
      <c r="Y939" s="2651"/>
      <c r="Z939" s="2651"/>
      <c r="AA939" s="3493"/>
      <c r="AB939" s="1208">
        <f t="shared" si="671"/>
        <v>0</v>
      </c>
      <c r="AC939" s="1208">
        <f t="shared" si="671"/>
        <v>0</v>
      </c>
      <c r="AD939" s="1208">
        <f t="shared" si="662"/>
        <v>0</v>
      </c>
      <c r="AE939" s="2159"/>
    </row>
    <row r="940" spans="1:32" ht="27.95" customHeight="1" x14ac:dyDescent="0.25">
      <c r="A940" s="716">
        <v>1</v>
      </c>
      <c r="B940" s="1551">
        <v>1</v>
      </c>
      <c r="C940" s="1105" t="s">
        <v>302</v>
      </c>
      <c r="D940" s="1105"/>
      <c r="E940" s="1287"/>
      <c r="F940" s="1919">
        <f t="shared" si="670"/>
        <v>227</v>
      </c>
      <c r="G940" s="1208">
        <f t="shared" si="670"/>
        <v>76</v>
      </c>
      <c r="H940" s="1208">
        <f t="shared" si="670"/>
        <v>69</v>
      </c>
      <c r="I940" s="1365">
        <f t="shared" si="672"/>
        <v>90.789473684210535</v>
      </c>
      <c r="J940" s="1364"/>
      <c r="K940" s="1364"/>
      <c r="L940" s="1208"/>
      <c r="M940" s="1208"/>
      <c r="N940" s="1208"/>
      <c r="O940" s="1208"/>
      <c r="P940" s="1208"/>
      <c r="Q940" s="1102"/>
      <c r="R940" s="2651"/>
      <c r="S940" s="2651"/>
      <c r="T940" s="2651"/>
      <c r="U940" s="2651"/>
      <c r="V940" s="2765"/>
      <c r="W940" s="2651"/>
      <c r="X940" s="2651"/>
      <c r="Y940" s="2651"/>
      <c r="Z940" s="2651"/>
      <c r="AA940" s="3493"/>
      <c r="AB940" s="1208">
        <f t="shared" si="671"/>
        <v>0</v>
      </c>
      <c r="AC940" s="1208">
        <f t="shared" si="671"/>
        <v>0</v>
      </c>
      <c r="AD940" s="1208">
        <f t="shared" si="662"/>
        <v>0</v>
      </c>
      <c r="AE940" s="2159"/>
    </row>
    <row r="941" spans="1:32" ht="27.95" customHeight="1" x14ac:dyDescent="0.25">
      <c r="A941" s="716">
        <v>1</v>
      </c>
      <c r="B941" s="1551">
        <v>1</v>
      </c>
      <c r="C941" s="1105" t="s">
        <v>303</v>
      </c>
      <c r="D941" s="1105"/>
      <c r="E941" s="1287"/>
      <c r="F941" s="1919">
        <f t="shared" si="670"/>
        <v>37000</v>
      </c>
      <c r="G941" s="1208">
        <f t="shared" si="670"/>
        <v>12334</v>
      </c>
      <c r="H941" s="1208">
        <f t="shared" si="670"/>
        <v>6314</v>
      </c>
      <c r="I941" s="1208">
        <f t="shared" si="672"/>
        <v>51.191827468785469</v>
      </c>
      <c r="J941" s="1364"/>
      <c r="K941" s="1364"/>
      <c r="L941" s="1208"/>
      <c r="M941" s="1208"/>
      <c r="N941" s="1208"/>
      <c r="O941" s="1208"/>
      <c r="P941" s="1208"/>
      <c r="Q941" s="1102"/>
      <c r="R941" s="2651"/>
      <c r="S941" s="2651"/>
      <c r="T941" s="2651"/>
      <c r="U941" s="2651"/>
      <c r="V941" s="2765"/>
      <c r="W941" s="2651"/>
      <c r="X941" s="2651"/>
      <c r="Y941" s="2651"/>
      <c r="Z941" s="2651"/>
      <c r="AA941" s="3493"/>
      <c r="AB941" s="1208">
        <f t="shared" si="671"/>
        <v>0</v>
      </c>
      <c r="AC941" s="1208">
        <f t="shared" si="671"/>
        <v>0</v>
      </c>
      <c r="AD941" s="1208">
        <f t="shared" si="662"/>
        <v>0</v>
      </c>
      <c r="AE941" s="2159"/>
    </row>
    <row r="942" spans="1:32" ht="57" customHeight="1" x14ac:dyDescent="0.25">
      <c r="B942" s="1551">
        <v>1</v>
      </c>
      <c r="C942" s="1105" t="s">
        <v>480</v>
      </c>
      <c r="D942" s="1105"/>
      <c r="E942" s="1287"/>
      <c r="F942" s="1919">
        <f t="shared" si="670"/>
        <v>3106</v>
      </c>
      <c r="G942" s="1919">
        <f t="shared" si="670"/>
        <v>1035</v>
      </c>
      <c r="H942" s="1919">
        <f t="shared" si="670"/>
        <v>262</v>
      </c>
      <c r="I942" s="1208">
        <f t="shared" si="672"/>
        <v>25.314009661835751</v>
      </c>
      <c r="J942" s="1364"/>
      <c r="K942" s="1364"/>
      <c r="L942" s="1208"/>
      <c r="M942" s="1208"/>
      <c r="N942" s="1208"/>
      <c r="O942" s="1208"/>
      <c r="P942" s="1208"/>
      <c r="Q942" s="1102"/>
      <c r="R942" s="2651"/>
      <c r="S942" s="2651"/>
      <c r="T942" s="2651"/>
      <c r="U942" s="2651"/>
      <c r="V942" s="2765"/>
      <c r="W942" s="2651"/>
      <c r="X942" s="2651"/>
      <c r="Y942" s="2651"/>
      <c r="Z942" s="2651"/>
      <c r="AA942" s="3493"/>
      <c r="AB942" s="1208"/>
      <c r="AC942" s="1208"/>
      <c r="AD942" s="1208">
        <f t="shared" si="662"/>
        <v>0</v>
      </c>
      <c r="AE942" s="2159"/>
    </row>
    <row r="943" spans="1:32" ht="27.95" customHeight="1" x14ac:dyDescent="0.25">
      <c r="A943" s="716">
        <v>1</v>
      </c>
      <c r="B943" s="1551">
        <v>1</v>
      </c>
      <c r="C943" s="1105" t="s">
        <v>155</v>
      </c>
      <c r="D943" s="1105"/>
      <c r="E943" s="1287"/>
      <c r="F943" s="1919">
        <f t="shared" si="670"/>
        <v>46506</v>
      </c>
      <c r="G943" s="1208">
        <f t="shared" si="670"/>
        <v>15502</v>
      </c>
      <c r="H943" s="1208">
        <f t="shared" si="670"/>
        <v>14553.258823529412</v>
      </c>
      <c r="I943" s="1208">
        <f t="shared" si="672"/>
        <v>93.879878877108837</v>
      </c>
      <c r="J943" s="1364"/>
      <c r="K943" s="1364"/>
      <c r="L943" s="1208"/>
      <c r="M943" s="1208"/>
      <c r="N943" s="1208"/>
      <c r="O943" s="1208"/>
      <c r="P943" s="1208"/>
      <c r="Q943" s="1102"/>
      <c r="R943" s="2651"/>
      <c r="S943" s="2651"/>
      <c r="T943" s="2651"/>
      <c r="U943" s="2651"/>
      <c r="V943" s="2765"/>
      <c r="W943" s="2651"/>
      <c r="X943" s="2651"/>
      <c r="Y943" s="2651"/>
      <c r="Z943" s="2651"/>
      <c r="AA943" s="3493"/>
      <c r="AB943" s="1208">
        <f t="shared" ref="AB943:AC946" si="673">AB900+AB837</f>
        <v>0</v>
      </c>
      <c r="AC943" s="1208">
        <f t="shared" si="673"/>
        <v>0</v>
      </c>
      <c r="AD943" s="1208">
        <f t="shared" si="662"/>
        <v>0</v>
      </c>
      <c r="AE943" s="2159"/>
    </row>
    <row r="944" spans="1:32" ht="27.95" customHeight="1" x14ac:dyDescent="0.25">
      <c r="B944" s="1551">
        <v>1</v>
      </c>
      <c r="C944" s="1105" t="s">
        <v>406</v>
      </c>
      <c r="D944" s="1105"/>
      <c r="E944" s="1287"/>
      <c r="F944" s="1919">
        <f t="shared" si="670"/>
        <v>40080</v>
      </c>
      <c r="G944" s="1208">
        <f t="shared" si="670"/>
        <v>13360</v>
      </c>
      <c r="H944" s="1208">
        <f t="shared" si="670"/>
        <v>12200</v>
      </c>
      <c r="I944" s="1208">
        <f t="shared" si="672"/>
        <v>91.317365269461078</v>
      </c>
      <c r="J944" s="1364"/>
      <c r="K944" s="1364"/>
      <c r="L944" s="1208"/>
      <c r="M944" s="1208"/>
      <c r="N944" s="1208"/>
      <c r="O944" s="1208"/>
      <c r="P944" s="1208"/>
      <c r="Q944" s="1102"/>
      <c r="R944" s="2651"/>
      <c r="S944" s="2651"/>
      <c r="T944" s="2651"/>
      <c r="U944" s="2651"/>
      <c r="V944" s="2765"/>
      <c r="W944" s="2651"/>
      <c r="X944" s="2651"/>
      <c r="Y944" s="2651"/>
      <c r="Z944" s="2651"/>
      <c r="AA944" s="3493"/>
      <c r="AB944" s="1208">
        <f t="shared" si="673"/>
        <v>0</v>
      </c>
      <c r="AC944" s="1208">
        <f t="shared" si="673"/>
        <v>0</v>
      </c>
      <c r="AD944" s="1208">
        <f t="shared" si="662"/>
        <v>0</v>
      </c>
      <c r="AE944" s="2159"/>
    </row>
    <row r="945" spans="1:31" ht="27.95" customHeight="1" x14ac:dyDescent="0.25">
      <c r="A945" s="716">
        <v>1</v>
      </c>
      <c r="B945" s="1551">
        <v>1</v>
      </c>
      <c r="C945" s="1105" t="s">
        <v>410</v>
      </c>
      <c r="D945" s="1105"/>
      <c r="E945" s="1287"/>
      <c r="F945" s="1919">
        <f t="shared" si="670"/>
        <v>54621</v>
      </c>
      <c r="G945" s="1208">
        <f t="shared" si="670"/>
        <v>18207</v>
      </c>
      <c r="H945" s="1208">
        <f t="shared" si="670"/>
        <v>20002.699999999997</v>
      </c>
      <c r="I945" s="1208">
        <f t="shared" si="672"/>
        <v>109.86269017410883</v>
      </c>
      <c r="J945" s="1364"/>
      <c r="K945" s="1364"/>
      <c r="L945" s="1208"/>
      <c r="M945" s="1208"/>
      <c r="N945" s="1208"/>
      <c r="O945" s="1208"/>
      <c r="P945" s="1208"/>
      <c r="Q945" s="1102"/>
      <c r="R945" s="2651"/>
      <c r="S945" s="2651"/>
      <c r="T945" s="2651"/>
      <c r="U945" s="2651"/>
      <c r="V945" s="2765"/>
      <c r="W945" s="2651"/>
      <c r="X945" s="2651"/>
      <c r="Y945" s="2651"/>
      <c r="Z945" s="2651"/>
      <c r="AA945" s="3493"/>
      <c r="AB945" s="1208">
        <f t="shared" si="673"/>
        <v>0</v>
      </c>
      <c r="AC945" s="1208">
        <f t="shared" si="673"/>
        <v>0</v>
      </c>
      <c r="AD945" s="1208">
        <f t="shared" si="662"/>
        <v>0</v>
      </c>
      <c r="AE945" s="2159"/>
    </row>
    <row r="946" spans="1:31" ht="27.95" customHeight="1" x14ac:dyDescent="0.25">
      <c r="A946" s="716">
        <v>1</v>
      </c>
      <c r="B946" s="1551">
        <v>1</v>
      </c>
      <c r="C946" s="1117" t="s">
        <v>166</v>
      </c>
      <c r="D946" s="1117"/>
      <c r="E946" s="1287"/>
      <c r="F946" s="1919">
        <f t="shared" si="670"/>
        <v>186227.64387464389</v>
      </c>
      <c r="G946" s="1208">
        <f t="shared" si="670"/>
        <v>62077.424501424503</v>
      </c>
      <c r="H946" s="1208">
        <f t="shared" si="670"/>
        <v>52270.515954415954</v>
      </c>
      <c r="I946" s="1208">
        <f t="shared" si="672"/>
        <v>84.202133664898568</v>
      </c>
      <c r="J946" s="1364"/>
      <c r="K946" s="1364"/>
      <c r="L946" s="1208"/>
      <c r="M946" s="1208"/>
      <c r="N946" s="1208"/>
      <c r="O946" s="1208"/>
      <c r="P946" s="1208"/>
      <c r="Q946" s="1102"/>
      <c r="R946" s="2651">
        <f t="shared" ref="R946:AA946" si="674">R903+R840</f>
        <v>137941.5534</v>
      </c>
      <c r="S946" s="2651">
        <f t="shared" ref="S946:T946" si="675">S903+S840</f>
        <v>137941.5534</v>
      </c>
      <c r="T946" s="2651">
        <f t="shared" si="675"/>
        <v>137941.5534</v>
      </c>
      <c r="U946" s="2651">
        <f t="shared" ref="U946" si="676">U903+U840</f>
        <v>137941.5534</v>
      </c>
      <c r="V946" s="2651">
        <f t="shared" si="674"/>
        <v>45980.517799999994</v>
      </c>
      <c r="W946" s="2651">
        <f t="shared" si="674"/>
        <v>45878.852470000013</v>
      </c>
      <c r="X946" s="2651">
        <f t="shared" si="674"/>
        <v>0</v>
      </c>
      <c r="Y946" s="2651">
        <f t="shared" si="674"/>
        <v>-101.66532999998526</v>
      </c>
      <c r="Z946" s="2651">
        <f t="shared" si="674"/>
        <v>-191.04033000000001</v>
      </c>
      <c r="AA946" s="3493">
        <f t="shared" si="674"/>
        <v>45687.812140000009</v>
      </c>
      <c r="AB946" s="1208">
        <f t="shared" si="673"/>
        <v>0</v>
      </c>
      <c r="AC946" s="1208">
        <f t="shared" si="673"/>
        <v>0</v>
      </c>
      <c r="AD946" s="1208">
        <f t="shared" si="662"/>
        <v>0</v>
      </c>
      <c r="AE946" s="2159"/>
    </row>
    <row r="947" spans="1:31" ht="27.95" customHeight="1" x14ac:dyDescent="0.25">
      <c r="A947" s="716">
        <v>1</v>
      </c>
      <c r="B947" s="1551">
        <v>1</v>
      </c>
      <c r="C947" s="1240" t="s">
        <v>304</v>
      </c>
      <c r="D947" s="1240"/>
      <c r="E947" s="1287"/>
      <c r="F947" s="1919"/>
      <c r="G947" s="1208"/>
      <c r="H947" s="1208"/>
      <c r="I947" s="1208"/>
      <c r="J947" s="1364"/>
      <c r="K947" s="1364"/>
      <c r="L947" s="1208"/>
      <c r="M947" s="1208"/>
      <c r="N947" s="1208"/>
      <c r="O947" s="1208"/>
      <c r="P947" s="1208"/>
      <c r="Q947" s="1102"/>
      <c r="R947" s="2651"/>
      <c r="S947" s="2651"/>
      <c r="T947" s="2651"/>
      <c r="U947" s="2651"/>
      <c r="V947" s="2765"/>
      <c r="W947" s="2651"/>
      <c r="X947" s="2651"/>
      <c r="Y947" s="2651"/>
      <c r="Z947" s="2651"/>
      <c r="AA947" s="3493"/>
      <c r="AB947" s="1208"/>
      <c r="AC947" s="1208"/>
      <c r="AD947" s="1208">
        <f t="shared" si="662"/>
        <v>0</v>
      </c>
      <c r="AE947" s="2159"/>
    </row>
    <row r="948" spans="1:31" ht="27.95" customHeight="1" x14ac:dyDescent="0.25">
      <c r="A948" s="716">
        <v>1</v>
      </c>
      <c r="B948" s="1551">
        <v>1</v>
      </c>
      <c r="C948" s="1105" t="s">
        <v>645</v>
      </c>
      <c r="D948" s="1105"/>
      <c r="E948" s="1287"/>
      <c r="F948" s="1919">
        <f t="shared" ref="F948:H952" si="677">F905+F842</f>
        <v>27230</v>
      </c>
      <c r="G948" s="1208">
        <f t="shared" si="677"/>
        <v>9077</v>
      </c>
      <c r="H948" s="1208">
        <f t="shared" si="677"/>
        <v>4001</v>
      </c>
      <c r="I948" s="1208">
        <f>H948/G948*100</f>
        <v>44.078440013220224</v>
      </c>
      <c r="J948" s="1364"/>
      <c r="K948" s="1364"/>
      <c r="L948" s="1208"/>
      <c r="M948" s="1208"/>
      <c r="N948" s="1208"/>
      <c r="O948" s="1208"/>
      <c r="P948" s="1208"/>
      <c r="Q948" s="1102"/>
      <c r="R948" s="2651"/>
      <c r="S948" s="2651"/>
      <c r="T948" s="2651"/>
      <c r="U948" s="2651"/>
      <c r="V948" s="2765"/>
      <c r="W948" s="2651"/>
      <c r="X948" s="2651"/>
      <c r="Y948" s="2651"/>
      <c r="Z948" s="2651"/>
      <c r="AA948" s="3493"/>
      <c r="AB948" s="1208">
        <f t="shared" ref="AB948:AC952" si="678">AB905+AB842</f>
        <v>0</v>
      </c>
      <c r="AC948" s="1208">
        <f t="shared" si="678"/>
        <v>0</v>
      </c>
      <c r="AD948" s="1208">
        <f t="shared" si="662"/>
        <v>0</v>
      </c>
      <c r="AE948" s="2159"/>
    </row>
    <row r="949" spans="1:31" ht="65.25" customHeight="1" x14ac:dyDescent="0.25">
      <c r="A949" s="716">
        <v>1</v>
      </c>
      <c r="B949" s="1551">
        <v>1</v>
      </c>
      <c r="C949" s="1105" t="s">
        <v>300</v>
      </c>
      <c r="D949" s="1105"/>
      <c r="E949" s="1287"/>
      <c r="F949" s="1919">
        <f t="shared" si="677"/>
        <v>0</v>
      </c>
      <c r="G949" s="1208">
        <f t="shared" si="677"/>
        <v>0</v>
      </c>
      <c r="H949" s="1208">
        <f t="shared" si="677"/>
        <v>0</v>
      </c>
      <c r="I949" s="1208"/>
      <c r="J949" s="1364"/>
      <c r="K949" s="1364"/>
      <c r="L949" s="1208"/>
      <c r="M949" s="1208"/>
      <c r="N949" s="1208"/>
      <c r="O949" s="1208"/>
      <c r="P949" s="1208"/>
      <c r="Q949" s="1102"/>
      <c r="R949" s="2651"/>
      <c r="S949" s="2651"/>
      <c r="T949" s="2651"/>
      <c r="U949" s="2651"/>
      <c r="V949" s="2765"/>
      <c r="W949" s="2651"/>
      <c r="X949" s="2651"/>
      <c r="Y949" s="2651"/>
      <c r="Z949" s="2651"/>
      <c r="AA949" s="3493"/>
      <c r="AB949" s="1208">
        <f t="shared" si="678"/>
        <v>0</v>
      </c>
      <c r="AC949" s="1208">
        <f t="shared" si="678"/>
        <v>0</v>
      </c>
      <c r="AD949" s="1208">
        <f t="shared" si="662"/>
        <v>0</v>
      </c>
      <c r="AE949" s="2159"/>
    </row>
    <row r="950" spans="1:31" ht="65.25" customHeight="1" x14ac:dyDescent="0.25">
      <c r="B950" s="1551">
        <v>1</v>
      </c>
      <c r="C950" s="1105" t="s">
        <v>305</v>
      </c>
      <c r="D950" s="1105"/>
      <c r="E950" s="1287"/>
      <c r="F950" s="1919">
        <f t="shared" si="677"/>
        <v>8239</v>
      </c>
      <c r="G950" s="1208">
        <f t="shared" si="677"/>
        <v>2747</v>
      </c>
      <c r="H950" s="1208">
        <f t="shared" si="677"/>
        <v>1617</v>
      </c>
      <c r="I950" s="1208">
        <f t="shared" ref="I950:I958" si="679">H950/G950*100</f>
        <v>58.864215507826721</v>
      </c>
      <c r="J950" s="1364"/>
      <c r="K950" s="1364"/>
      <c r="L950" s="1208"/>
      <c r="M950" s="1208"/>
      <c r="N950" s="1208"/>
      <c r="O950" s="1208"/>
      <c r="P950" s="1208"/>
      <c r="Q950" s="1102"/>
      <c r="R950" s="2651"/>
      <c r="S950" s="2651"/>
      <c r="T950" s="2651"/>
      <c r="U950" s="2651"/>
      <c r="V950" s="2765"/>
      <c r="W950" s="2651"/>
      <c r="X950" s="2651"/>
      <c r="Y950" s="2651"/>
      <c r="Z950" s="2651"/>
      <c r="AA950" s="3493"/>
      <c r="AB950" s="1208">
        <f t="shared" si="678"/>
        <v>0</v>
      </c>
      <c r="AC950" s="1208">
        <f t="shared" si="678"/>
        <v>0</v>
      </c>
      <c r="AD950" s="1208">
        <f t="shared" si="662"/>
        <v>0</v>
      </c>
      <c r="AE950" s="2159"/>
    </row>
    <row r="951" spans="1:31" ht="32.25" customHeight="1" x14ac:dyDescent="0.25">
      <c r="B951" s="1551">
        <v>1</v>
      </c>
      <c r="C951" s="1105" t="s">
        <v>306</v>
      </c>
      <c r="D951" s="1105"/>
      <c r="E951" s="1287"/>
      <c r="F951" s="1919">
        <f t="shared" si="677"/>
        <v>4966</v>
      </c>
      <c r="G951" s="1208">
        <f t="shared" si="677"/>
        <v>1656</v>
      </c>
      <c r="H951" s="1208">
        <f t="shared" si="677"/>
        <v>918</v>
      </c>
      <c r="I951" s="1208">
        <f t="shared" si="679"/>
        <v>55.434782608695656</v>
      </c>
      <c r="J951" s="1364"/>
      <c r="K951" s="1364"/>
      <c r="L951" s="1208"/>
      <c r="M951" s="1208"/>
      <c r="N951" s="1208"/>
      <c r="O951" s="1208"/>
      <c r="P951" s="1208"/>
      <c r="Q951" s="1102"/>
      <c r="R951" s="2651"/>
      <c r="S951" s="2651"/>
      <c r="T951" s="2651"/>
      <c r="U951" s="2651"/>
      <c r="V951" s="2765"/>
      <c r="W951" s="2651"/>
      <c r="X951" s="2651"/>
      <c r="Y951" s="2651"/>
      <c r="Z951" s="2651"/>
      <c r="AA951" s="3493"/>
      <c r="AB951" s="1208">
        <f t="shared" si="678"/>
        <v>0</v>
      </c>
      <c r="AC951" s="1208">
        <f t="shared" si="678"/>
        <v>0</v>
      </c>
      <c r="AD951" s="1208">
        <f t="shared" si="662"/>
        <v>0</v>
      </c>
      <c r="AE951" s="2159"/>
    </row>
    <row r="952" spans="1:31" ht="42" customHeight="1" x14ac:dyDescent="0.25">
      <c r="B952" s="1551">
        <v>1</v>
      </c>
      <c r="C952" s="1105" t="s">
        <v>307</v>
      </c>
      <c r="D952" s="1105"/>
      <c r="E952" s="1287"/>
      <c r="F952" s="1919">
        <f t="shared" si="677"/>
        <v>1490</v>
      </c>
      <c r="G952" s="1208">
        <f t="shared" si="677"/>
        <v>497</v>
      </c>
      <c r="H952" s="1208">
        <f t="shared" si="677"/>
        <v>449</v>
      </c>
      <c r="I952" s="1208">
        <f t="shared" si="679"/>
        <v>90.3420523138833</v>
      </c>
      <c r="J952" s="1364"/>
      <c r="K952" s="1364"/>
      <c r="L952" s="1208"/>
      <c r="M952" s="1208"/>
      <c r="N952" s="1208"/>
      <c r="O952" s="1208"/>
      <c r="P952" s="1208"/>
      <c r="Q952" s="1102"/>
      <c r="R952" s="2651"/>
      <c r="S952" s="2651"/>
      <c r="T952" s="2651"/>
      <c r="U952" s="2651"/>
      <c r="V952" s="2765"/>
      <c r="W952" s="2651"/>
      <c r="X952" s="2651"/>
      <c r="Y952" s="2651"/>
      <c r="Z952" s="2651"/>
      <c r="AA952" s="3493"/>
      <c r="AB952" s="1208">
        <f t="shared" si="678"/>
        <v>0</v>
      </c>
      <c r="AC952" s="1208">
        <f t="shared" si="678"/>
        <v>0</v>
      </c>
      <c r="AD952" s="1208">
        <f t="shared" si="662"/>
        <v>0</v>
      </c>
      <c r="AE952" s="2159"/>
    </row>
    <row r="953" spans="1:31" ht="65.25" customHeight="1" x14ac:dyDescent="0.25">
      <c r="B953" s="1551">
        <v>1</v>
      </c>
      <c r="C953" s="1105" t="s">
        <v>346</v>
      </c>
      <c r="D953" s="1105"/>
      <c r="E953" s="1287"/>
      <c r="F953" s="1919">
        <f t="shared" ref="F953:H954" si="680">F847</f>
        <v>540</v>
      </c>
      <c r="G953" s="1208">
        <f t="shared" si="680"/>
        <v>180</v>
      </c>
      <c r="H953" s="1208">
        <f t="shared" si="680"/>
        <v>144</v>
      </c>
      <c r="I953" s="1208">
        <f t="shared" si="679"/>
        <v>80</v>
      </c>
      <c r="J953" s="1364"/>
      <c r="K953" s="1364"/>
      <c r="L953" s="1208"/>
      <c r="M953" s="1208"/>
      <c r="N953" s="1208"/>
      <c r="O953" s="1208"/>
      <c r="P953" s="1208"/>
      <c r="Q953" s="1102"/>
      <c r="R953" s="2651"/>
      <c r="S953" s="2651"/>
      <c r="T953" s="2651"/>
      <c r="U953" s="2651"/>
      <c r="V953" s="2765"/>
      <c r="W953" s="2651"/>
      <c r="X953" s="2651"/>
      <c r="Y953" s="2651"/>
      <c r="Z953" s="2651"/>
      <c r="AA953" s="3493"/>
      <c r="AB953" s="1208">
        <f>AB847</f>
        <v>0</v>
      </c>
      <c r="AC953" s="1208">
        <f>AC847</f>
        <v>0</v>
      </c>
      <c r="AD953" s="1208">
        <f t="shared" si="662"/>
        <v>0</v>
      </c>
      <c r="AE953" s="2159"/>
    </row>
    <row r="954" spans="1:31" ht="48" customHeight="1" x14ac:dyDescent="0.25">
      <c r="A954" s="716">
        <v>1</v>
      </c>
      <c r="B954" s="1551">
        <v>1</v>
      </c>
      <c r="C954" s="1105" t="s">
        <v>347</v>
      </c>
      <c r="D954" s="1105"/>
      <c r="E954" s="1287"/>
      <c r="F954" s="1919">
        <f t="shared" si="680"/>
        <v>1243</v>
      </c>
      <c r="G954" s="1208">
        <f t="shared" si="680"/>
        <v>414</v>
      </c>
      <c r="H954" s="1208">
        <f t="shared" si="680"/>
        <v>106</v>
      </c>
      <c r="I954" s="1208">
        <f t="shared" si="679"/>
        <v>25.60386473429952</v>
      </c>
      <c r="J954" s="1364"/>
      <c r="K954" s="1364"/>
      <c r="L954" s="1208"/>
      <c r="M954" s="1208"/>
      <c r="N954" s="1208"/>
      <c r="O954" s="1208"/>
      <c r="P954" s="1208"/>
      <c r="Q954" s="1102"/>
      <c r="R954" s="2651"/>
      <c r="S954" s="2651"/>
      <c r="T954" s="2651"/>
      <c r="U954" s="2651"/>
      <c r="V954" s="2765"/>
      <c r="W954" s="2651"/>
      <c r="X954" s="2651"/>
      <c r="Y954" s="2651"/>
      <c r="Z954" s="2651"/>
      <c r="AA954" s="3493"/>
      <c r="AB954" s="1208">
        <f>AB848</f>
        <v>0</v>
      </c>
      <c r="AC954" s="1208">
        <f>AC848</f>
        <v>0</v>
      </c>
      <c r="AD954" s="1208">
        <f t="shared" si="662"/>
        <v>0</v>
      </c>
      <c r="AE954" s="2159"/>
    </row>
    <row r="955" spans="1:31" ht="57.75" customHeight="1" x14ac:dyDescent="0.25">
      <c r="A955" s="716">
        <v>1</v>
      </c>
      <c r="B955" s="1551">
        <v>1</v>
      </c>
      <c r="C955" s="1105" t="s">
        <v>308</v>
      </c>
      <c r="D955" s="1105"/>
      <c r="E955" s="1287"/>
      <c r="F955" s="1919">
        <f t="shared" ref="F955:H956" si="681">F910+F849</f>
        <v>18991</v>
      </c>
      <c r="G955" s="1208">
        <f t="shared" si="681"/>
        <v>6330</v>
      </c>
      <c r="H955" s="1208">
        <f t="shared" si="681"/>
        <v>2384</v>
      </c>
      <c r="I955" s="1208">
        <f t="shared" si="679"/>
        <v>37.661927330173775</v>
      </c>
      <c r="J955" s="1364"/>
      <c r="K955" s="1364"/>
      <c r="L955" s="1208"/>
      <c r="M955" s="1208"/>
      <c r="N955" s="1208"/>
      <c r="O955" s="1208"/>
      <c r="P955" s="1208"/>
      <c r="Q955" s="1102"/>
      <c r="R955" s="2651"/>
      <c r="S955" s="2651"/>
      <c r="T955" s="2651"/>
      <c r="U955" s="2651"/>
      <c r="V955" s="2765"/>
      <c r="W955" s="2651"/>
      <c r="X955" s="2651"/>
      <c r="Y955" s="2651"/>
      <c r="Z955" s="2651"/>
      <c r="AA955" s="3493"/>
      <c r="AB955" s="1208">
        <f>AB910+AB849</f>
        <v>0</v>
      </c>
      <c r="AC955" s="1208">
        <f>AC910+AC849</f>
        <v>0</v>
      </c>
      <c r="AD955" s="1208">
        <f t="shared" si="662"/>
        <v>0</v>
      </c>
      <c r="AE955" s="2159"/>
    </row>
    <row r="956" spans="1:31" ht="35.25" customHeight="1" x14ac:dyDescent="0.25">
      <c r="A956" s="716">
        <v>1</v>
      </c>
      <c r="B956" s="1551">
        <v>1</v>
      </c>
      <c r="C956" s="1105" t="s">
        <v>309</v>
      </c>
      <c r="D956" s="1105"/>
      <c r="E956" s="1287"/>
      <c r="F956" s="1919">
        <f t="shared" si="681"/>
        <v>1998</v>
      </c>
      <c r="G956" s="1208">
        <f t="shared" si="681"/>
        <v>666</v>
      </c>
      <c r="H956" s="1208">
        <f t="shared" si="681"/>
        <v>170</v>
      </c>
      <c r="I956" s="1208">
        <f t="shared" si="679"/>
        <v>25.525525525525527</v>
      </c>
      <c r="J956" s="1364"/>
      <c r="K956" s="1364"/>
      <c r="L956" s="1208"/>
      <c r="M956" s="1208"/>
      <c r="N956" s="1208"/>
      <c r="O956" s="1208"/>
      <c r="P956" s="1208"/>
      <c r="Q956" s="1102"/>
      <c r="R956" s="2651"/>
      <c r="S956" s="2651"/>
      <c r="T956" s="2651"/>
      <c r="U956" s="2651"/>
      <c r="V956" s="2765"/>
      <c r="W956" s="2651"/>
      <c r="X956" s="2651"/>
      <c r="Y956" s="2651"/>
      <c r="Z956" s="2651"/>
      <c r="AA956" s="3493"/>
      <c r="AB956" s="1208">
        <f>AB911+AB850</f>
        <v>0</v>
      </c>
      <c r="AC956" s="1208">
        <f>AC911+AC850</f>
        <v>0</v>
      </c>
      <c r="AD956" s="1208">
        <f t="shared" si="662"/>
        <v>0</v>
      </c>
      <c r="AE956" s="2159"/>
    </row>
    <row r="957" spans="1:31" ht="41.25" customHeight="1" x14ac:dyDescent="0.25">
      <c r="A957" s="716">
        <v>1</v>
      </c>
      <c r="B957" s="1551">
        <v>1</v>
      </c>
      <c r="C957" s="1105" t="s">
        <v>317</v>
      </c>
      <c r="D957" s="1105"/>
      <c r="E957" s="1287"/>
      <c r="F957" s="1919">
        <f t="shared" ref="F957:H958" si="682">F851</f>
        <v>15565</v>
      </c>
      <c r="G957" s="1208">
        <f t="shared" si="682"/>
        <v>5188</v>
      </c>
      <c r="H957" s="1208">
        <f t="shared" si="682"/>
        <v>1919</v>
      </c>
      <c r="I957" s="1208">
        <f t="shared" si="679"/>
        <v>36.989205859676176</v>
      </c>
      <c r="J957" s="1364"/>
      <c r="K957" s="1364"/>
      <c r="L957" s="1208"/>
      <c r="M957" s="1208"/>
      <c r="N957" s="1208"/>
      <c r="O957" s="1208"/>
      <c r="P957" s="1208"/>
      <c r="Q957" s="1102"/>
      <c r="R957" s="2651"/>
      <c r="S957" s="2651"/>
      <c r="T957" s="2651"/>
      <c r="U957" s="2651"/>
      <c r="V957" s="2765"/>
      <c r="W957" s="2651"/>
      <c r="X957" s="2651"/>
      <c r="Y957" s="2651"/>
      <c r="Z957" s="2651"/>
      <c r="AA957" s="3493"/>
      <c r="AB957" s="1208">
        <f>AB851</f>
        <v>0</v>
      </c>
      <c r="AC957" s="1208">
        <f>AC851</f>
        <v>0</v>
      </c>
      <c r="AD957" s="1208">
        <f t="shared" si="662"/>
        <v>0</v>
      </c>
      <c r="AE957" s="2159"/>
    </row>
    <row r="958" spans="1:31" ht="51.75" customHeight="1" x14ac:dyDescent="0.25">
      <c r="A958" s="716">
        <v>1</v>
      </c>
      <c r="B958" s="1551">
        <v>1</v>
      </c>
      <c r="C958" s="1105" t="s">
        <v>318</v>
      </c>
      <c r="D958" s="1105"/>
      <c r="E958" s="1287"/>
      <c r="F958" s="1919">
        <f t="shared" si="682"/>
        <v>1428</v>
      </c>
      <c r="G958" s="1208">
        <f t="shared" si="682"/>
        <v>476</v>
      </c>
      <c r="H958" s="1208">
        <f t="shared" si="682"/>
        <v>295</v>
      </c>
      <c r="I958" s="1208">
        <f t="shared" si="679"/>
        <v>61.97478991596639</v>
      </c>
      <c r="J958" s="1364"/>
      <c r="K958" s="1364"/>
      <c r="L958" s="1208"/>
      <c r="M958" s="1208"/>
      <c r="N958" s="1208"/>
      <c r="O958" s="1208"/>
      <c r="P958" s="1208"/>
      <c r="Q958" s="1102"/>
      <c r="R958" s="2651"/>
      <c r="S958" s="2651"/>
      <c r="T958" s="2651"/>
      <c r="U958" s="2651"/>
      <c r="V958" s="2765"/>
      <c r="W958" s="2651"/>
      <c r="X958" s="2651"/>
      <c r="Y958" s="2651"/>
      <c r="Z958" s="2651"/>
      <c r="AA958" s="3493"/>
      <c r="AB958" s="1208">
        <f>AB852</f>
        <v>0</v>
      </c>
      <c r="AC958" s="1208">
        <f>AC852</f>
        <v>0</v>
      </c>
      <c r="AD958" s="1208">
        <f t="shared" si="662"/>
        <v>0</v>
      </c>
      <c r="AE958" s="2159"/>
    </row>
    <row r="959" spans="1:31" ht="27.95" customHeight="1" x14ac:dyDescent="0.25">
      <c r="A959" s="716">
        <v>1</v>
      </c>
      <c r="B959" s="1551">
        <v>1</v>
      </c>
      <c r="C959" s="1105" t="s">
        <v>155</v>
      </c>
      <c r="D959" s="1105"/>
      <c r="E959" s="1287"/>
      <c r="F959" s="1919">
        <f t="shared" ref="F959:H960" si="683">F912+F853</f>
        <v>0</v>
      </c>
      <c r="G959" s="1208">
        <f t="shared" si="683"/>
        <v>0</v>
      </c>
      <c r="H959" s="1208">
        <f t="shared" si="683"/>
        <v>0</v>
      </c>
      <c r="I959" s="1208"/>
      <c r="J959" s="1364"/>
      <c r="K959" s="1364"/>
      <c r="L959" s="1208"/>
      <c r="M959" s="1208"/>
      <c r="N959" s="1208"/>
      <c r="O959" s="1208"/>
      <c r="P959" s="1208"/>
      <c r="Q959" s="1102"/>
      <c r="R959" s="2651"/>
      <c r="S959" s="2651"/>
      <c r="T959" s="2651"/>
      <c r="U959" s="2651"/>
      <c r="V959" s="2765"/>
      <c r="W959" s="2651"/>
      <c r="X959" s="2651"/>
      <c r="Y959" s="2651"/>
      <c r="Z959" s="2651"/>
      <c r="AA959" s="3493"/>
      <c r="AB959" s="1208">
        <f>AB912+AB853</f>
        <v>0</v>
      </c>
      <c r="AC959" s="1208">
        <f>AC912+AC853</f>
        <v>0</v>
      </c>
      <c r="AD959" s="1208">
        <f t="shared" si="662"/>
        <v>0</v>
      </c>
      <c r="AE959" s="2159"/>
    </row>
    <row r="960" spans="1:31" ht="27.95" customHeight="1" x14ac:dyDescent="0.25">
      <c r="A960" s="716">
        <v>1</v>
      </c>
      <c r="B960" s="1551">
        <v>1</v>
      </c>
      <c r="C960" s="1105" t="s">
        <v>156</v>
      </c>
      <c r="D960" s="1105"/>
      <c r="E960" s="1287"/>
      <c r="F960" s="1919">
        <f t="shared" si="683"/>
        <v>5220</v>
      </c>
      <c r="G960" s="1208">
        <f t="shared" si="683"/>
        <v>1740</v>
      </c>
      <c r="H960" s="1208">
        <f t="shared" si="683"/>
        <v>1818</v>
      </c>
      <c r="I960" s="1208">
        <f>H960/G960*100</f>
        <v>104.48275862068965</v>
      </c>
      <c r="J960" s="1364"/>
      <c r="K960" s="1364"/>
      <c r="L960" s="1208"/>
      <c r="M960" s="1208"/>
      <c r="N960" s="1208"/>
      <c r="O960" s="1208"/>
      <c r="P960" s="1208"/>
      <c r="Q960" s="1102"/>
      <c r="R960" s="2651"/>
      <c r="S960" s="2651"/>
      <c r="T960" s="2651"/>
      <c r="U960" s="2651"/>
      <c r="V960" s="2765"/>
      <c r="W960" s="2651"/>
      <c r="X960" s="2651"/>
      <c r="Y960" s="2651"/>
      <c r="Z960" s="2651"/>
      <c r="AA960" s="3493"/>
      <c r="AB960" s="1208">
        <f>AB913+AB854</f>
        <v>0</v>
      </c>
      <c r="AC960" s="1208">
        <f>AC913+AC854</f>
        <v>0</v>
      </c>
      <c r="AD960" s="1208">
        <f t="shared" si="662"/>
        <v>0</v>
      </c>
      <c r="AE960" s="2159"/>
    </row>
    <row r="961" spans="1:267" ht="27.95" customHeight="1" x14ac:dyDescent="0.25">
      <c r="A961" s="716">
        <v>1</v>
      </c>
      <c r="B961" s="1551">
        <v>1</v>
      </c>
      <c r="C961" s="1105" t="s">
        <v>316</v>
      </c>
      <c r="D961" s="1105"/>
      <c r="E961" s="1366"/>
      <c r="F961" s="1921">
        <f>F855</f>
        <v>700</v>
      </c>
      <c r="G961" s="1123">
        <f>G855</f>
        <v>233</v>
      </c>
      <c r="H961" s="1123">
        <f>H855</f>
        <v>178</v>
      </c>
      <c r="I961" s="1367"/>
      <c r="J961" s="1368"/>
      <c r="K961" s="1369"/>
      <c r="L961" s="1370"/>
      <c r="M961" s="1370"/>
      <c r="N961" s="1370"/>
      <c r="O961" s="1370"/>
      <c r="P961" s="1370"/>
      <c r="Q961" s="1102"/>
      <c r="R961" s="2652"/>
      <c r="S961" s="2652"/>
      <c r="T961" s="2652"/>
      <c r="U961" s="2652"/>
      <c r="V961" s="2710"/>
      <c r="W961" s="2685"/>
      <c r="X961" s="2685"/>
      <c r="Y961" s="2685"/>
      <c r="Z961" s="2673"/>
      <c r="AA961" s="3494"/>
      <c r="AB961" s="1123">
        <f>AB855</f>
        <v>0</v>
      </c>
      <c r="AC961" s="1123">
        <f>AC855</f>
        <v>0</v>
      </c>
      <c r="AD961" s="1123">
        <f t="shared" si="662"/>
        <v>0</v>
      </c>
      <c r="AE961" s="2159"/>
      <c r="AF961" s="2134"/>
      <c r="AG961" s="85"/>
      <c r="AH961" s="85"/>
      <c r="AI961" s="85"/>
      <c r="AJ961" s="85"/>
      <c r="AK961" s="85"/>
      <c r="AL961" s="85"/>
      <c r="AM961" s="85"/>
      <c r="AN961" s="85"/>
      <c r="AO961" s="85"/>
      <c r="AP961" s="85"/>
      <c r="AQ961" s="85"/>
      <c r="AR961" s="85"/>
      <c r="AS961" s="85"/>
      <c r="AT961" s="85"/>
      <c r="AU961" s="85"/>
      <c r="AV961" s="85"/>
      <c r="AW961" s="85"/>
      <c r="AX961" s="85"/>
      <c r="AY961" s="85"/>
      <c r="AZ961" s="85"/>
      <c r="BA961" s="85"/>
      <c r="BB961" s="85"/>
      <c r="BC961" s="85"/>
      <c r="BD961" s="85"/>
      <c r="BE961" s="85"/>
      <c r="BF961" s="85"/>
      <c r="BG961" s="85"/>
      <c r="BH961" s="85"/>
      <c r="BI961" s="85"/>
      <c r="BJ961" s="85"/>
      <c r="BK961" s="85"/>
      <c r="BL961" s="85"/>
      <c r="BM961" s="85"/>
      <c r="BN961" s="85"/>
      <c r="BO961" s="85"/>
      <c r="BP961" s="85"/>
      <c r="BQ961" s="85"/>
      <c r="BR961" s="85"/>
      <c r="BS961" s="85"/>
      <c r="BT961" s="85"/>
      <c r="BU961" s="85"/>
      <c r="BV961" s="85"/>
      <c r="BW961" s="85"/>
      <c r="BX961" s="85"/>
      <c r="BY961" s="85"/>
      <c r="BZ961" s="85"/>
      <c r="CA961" s="85"/>
      <c r="CB961" s="85"/>
      <c r="CC961" s="85"/>
      <c r="CD961" s="85"/>
      <c r="CE961" s="85"/>
      <c r="CF961" s="85"/>
      <c r="CG961" s="85"/>
      <c r="CH961" s="85"/>
      <c r="CI961" s="85"/>
      <c r="CJ961" s="85"/>
      <c r="CK961" s="85"/>
      <c r="CL961" s="85"/>
      <c r="CM961" s="85"/>
      <c r="CN961" s="85"/>
      <c r="CO961" s="85"/>
      <c r="CP961" s="85"/>
      <c r="CQ961" s="85"/>
      <c r="CR961" s="85"/>
      <c r="CS961" s="85"/>
      <c r="CT961" s="85"/>
      <c r="CU961" s="85"/>
      <c r="CV961" s="85"/>
      <c r="CW961" s="85"/>
      <c r="CX961" s="85"/>
      <c r="CY961" s="85"/>
      <c r="CZ961" s="85"/>
      <c r="DA961" s="85"/>
      <c r="DB961" s="85"/>
      <c r="DC961" s="85"/>
      <c r="DD961" s="85"/>
      <c r="DE961" s="85"/>
      <c r="DF961" s="85"/>
      <c r="DG961" s="85"/>
      <c r="DH961" s="85"/>
      <c r="DI961" s="85"/>
      <c r="DJ961" s="85"/>
      <c r="DK961" s="85"/>
      <c r="DL961" s="85"/>
      <c r="DM961" s="85"/>
      <c r="DN961" s="85"/>
      <c r="DO961" s="85"/>
      <c r="DP961" s="85"/>
      <c r="DQ961" s="85"/>
      <c r="DR961" s="85"/>
      <c r="DS961" s="85"/>
      <c r="DT961" s="85"/>
      <c r="DU961" s="85"/>
      <c r="DV961" s="85"/>
      <c r="DW961" s="85"/>
      <c r="DX961" s="85"/>
      <c r="DY961" s="85"/>
      <c r="DZ961" s="85"/>
      <c r="EA961" s="85"/>
      <c r="EB961" s="85"/>
      <c r="EC961" s="85"/>
      <c r="ED961" s="85"/>
      <c r="EE961" s="85"/>
      <c r="EF961" s="85"/>
      <c r="EG961" s="85"/>
      <c r="EH961" s="85"/>
      <c r="EI961" s="85"/>
      <c r="EJ961" s="85"/>
      <c r="EK961" s="85"/>
      <c r="EL961" s="85"/>
      <c r="EM961" s="85"/>
      <c r="EN961" s="85"/>
      <c r="EO961" s="85"/>
      <c r="EP961" s="85"/>
      <c r="EQ961" s="85"/>
      <c r="ER961" s="85"/>
      <c r="ES961" s="85"/>
      <c r="ET961" s="85"/>
      <c r="EU961" s="85"/>
      <c r="EV961" s="85"/>
      <c r="EW961" s="85"/>
      <c r="EX961" s="85"/>
      <c r="EY961" s="85"/>
      <c r="EZ961" s="85"/>
      <c r="FA961" s="85"/>
      <c r="FB961" s="85"/>
      <c r="FC961" s="85"/>
      <c r="FD961" s="85"/>
      <c r="FE961" s="85"/>
      <c r="FF961" s="85"/>
      <c r="FG961" s="85"/>
      <c r="FH961" s="85"/>
      <c r="FI961" s="85"/>
      <c r="FJ961" s="85"/>
      <c r="FK961" s="85"/>
      <c r="FL961" s="85"/>
      <c r="FM961" s="85"/>
      <c r="FN961" s="85"/>
      <c r="FO961" s="85"/>
      <c r="FP961" s="85"/>
      <c r="FQ961" s="85"/>
      <c r="FR961" s="85"/>
      <c r="FS961" s="85"/>
      <c r="FT961" s="85"/>
      <c r="FU961" s="85"/>
      <c r="FV961" s="85"/>
      <c r="FW961" s="85"/>
      <c r="FX961" s="85"/>
      <c r="FY961" s="85"/>
      <c r="FZ961" s="85"/>
      <c r="GA961" s="85"/>
      <c r="GB961" s="85"/>
      <c r="GC961" s="85"/>
      <c r="GD961" s="85"/>
      <c r="GE961" s="85"/>
      <c r="GF961" s="85"/>
      <c r="GG961" s="85"/>
      <c r="GH961" s="85"/>
      <c r="GI961" s="85"/>
      <c r="GJ961" s="85"/>
      <c r="GK961" s="85"/>
      <c r="GL961" s="85"/>
      <c r="GM961" s="85"/>
      <c r="GN961" s="85"/>
      <c r="GO961" s="85"/>
      <c r="GP961" s="85"/>
      <c r="GQ961" s="85"/>
      <c r="GR961" s="85"/>
      <c r="GS961" s="85"/>
      <c r="GT961" s="85"/>
      <c r="GU961" s="85"/>
      <c r="GV961" s="85"/>
      <c r="GW961" s="85"/>
      <c r="GX961" s="85"/>
      <c r="GY961" s="85"/>
      <c r="GZ961" s="85"/>
      <c r="HA961" s="85"/>
      <c r="HB961" s="85"/>
      <c r="HC961" s="85"/>
      <c r="HD961" s="85"/>
      <c r="HE961" s="85"/>
      <c r="HF961" s="85"/>
      <c r="HG961" s="85"/>
      <c r="HH961" s="85"/>
      <c r="HI961" s="85"/>
      <c r="HJ961" s="85"/>
      <c r="HK961" s="85"/>
      <c r="HL961" s="85"/>
      <c r="HM961" s="85"/>
      <c r="HN961" s="85"/>
      <c r="HO961" s="85"/>
      <c r="HP961" s="85"/>
      <c r="HQ961" s="85"/>
      <c r="HR961" s="85"/>
      <c r="HS961" s="85"/>
      <c r="HT961" s="85"/>
      <c r="HU961" s="85"/>
      <c r="HV961" s="85"/>
      <c r="HW961" s="85"/>
      <c r="HX961" s="85"/>
      <c r="HY961" s="85"/>
      <c r="HZ961" s="85"/>
      <c r="IA961" s="85"/>
      <c r="IB961" s="85"/>
      <c r="IC961" s="85"/>
      <c r="ID961" s="85"/>
      <c r="IE961" s="85"/>
      <c r="IF961" s="85"/>
      <c r="IG961" s="85"/>
      <c r="IH961" s="85"/>
      <c r="II961" s="85"/>
      <c r="IJ961" s="85"/>
      <c r="IK961" s="85"/>
      <c r="IL961" s="85"/>
      <c r="IM961" s="85"/>
      <c r="IN961" s="85"/>
      <c r="IO961" s="85"/>
      <c r="IP961" s="85"/>
      <c r="IQ961" s="85"/>
      <c r="IR961" s="85"/>
      <c r="IS961" s="85"/>
      <c r="IT961" s="85"/>
      <c r="IU961" s="85"/>
      <c r="IV961" s="85"/>
      <c r="IW961" s="85"/>
      <c r="IX961" s="85"/>
      <c r="IY961" s="85"/>
      <c r="IZ961" s="85"/>
      <c r="JA961" s="85"/>
      <c r="JB961" s="85"/>
      <c r="JC961" s="85"/>
      <c r="JD961" s="85"/>
      <c r="JE961" s="85"/>
      <c r="JF961" s="85"/>
      <c r="JG961" s="85"/>
    </row>
    <row r="962" spans="1:267" ht="51" customHeight="1" x14ac:dyDescent="0.25">
      <c r="A962" s="716">
        <v>1</v>
      </c>
      <c r="B962" s="1551">
        <v>1</v>
      </c>
      <c r="C962" s="1218" t="s">
        <v>498</v>
      </c>
      <c r="D962" s="1218"/>
      <c r="E962" s="1287"/>
      <c r="F962" s="1919">
        <f t="shared" ref="F962:H963" si="684">F914+F856</f>
        <v>600</v>
      </c>
      <c r="G962" s="1208">
        <f t="shared" si="684"/>
        <v>200</v>
      </c>
      <c r="H962" s="1208">
        <f t="shared" si="684"/>
        <v>113</v>
      </c>
      <c r="I962" s="1208">
        <f>H962/G962*100</f>
        <v>56.499999999999993</v>
      </c>
      <c r="J962" s="1364"/>
      <c r="K962" s="1364"/>
      <c r="L962" s="1208"/>
      <c r="M962" s="1208"/>
      <c r="N962" s="1208"/>
      <c r="O962" s="1208"/>
      <c r="P962" s="1208"/>
      <c r="Q962" s="1102"/>
      <c r="R962" s="2651"/>
      <c r="S962" s="2651"/>
      <c r="T962" s="2651"/>
      <c r="U962" s="2651"/>
      <c r="V962" s="2765"/>
      <c r="W962" s="2651"/>
      <c r="X962" s="2651"/>
      <c r="Y962" s="2651"/>
      <c r="Z962" s="2651"/>
      <c r="AA962" s="3493"/>
      <c r="AB962" s="1208">
        <f>AB914+AB856</f>
        <v>0</v>
      </c>
      <c r="AC962" s="1208">
        <f>AC914+AC856</f>
        <v>0</v>
      </c>
      <c r="AD962" s="1208">
        <f t="shared" si="662"/>
        <v>0</v>
      </c>
      <c r="AE962" s="2159"/>
    </row>
    <row r="963" spans="1:267" ht="14.25" customHeight="1" x14ac:dyDescent="0.25">
      <c r="A963" s="716">
        <v>1</v>
      </c>
      <c r="B963" s="1551">
        <v>1</v>
      </c>
      <c r="C963" s="1117" t="s">
        <v>163</v>
      </c>
      <c r="D963" s="1117"/>
      <c r="E963" s="1287"/>
      <c r="F963" s="1919">
        <f t="shared" si="684"/>
        <v>33050</v>
      </c>
      <c r="G963" s="1208">
        <f t="shared" si="684"/>
        <v>11017</v>
      </c>
      <c r="H963" s="1208">
        <f t="shared" si="684"/>
        <v>5932</v>
      </c>
      <c r="I963" s="1208">
        <f>H963/G963*100</f>
        <v>53.844059181265315</v>
      </c>
      <c r="J963" s="1364"/>
      <c r="K963" s="1364"/>
      <c r="L963" s="1208"/>
      <c r="M963" s="1208"/>
      <c r="N963" s="1208"/>
      <c r="O963" s="1208"/>
      <c r="P963" s="1208"/>
      <c r="Q963" s="1102"/>
      <c r="R963" s="2651">
        <f t="shared" ref="R963:AA963" si="685">R915+R857</f>
        <v>37391.701780000003</v>
      </c>
      <c r="S963" s="2651">
        <f t="shared" ref="S963:T963" si="686">S915+S857</f>
        <v>37391.701780000003</v>
      </c>
      <c r="T963" s="2651">
        <f t="shared" si="686"/>
        <v>37391.701780000003</v>
      </c>
      <c r="U963" s="2651">
        <f t="shared" ref="U963" si="687">U915+U857</f>
        <v>37391.701780000003</v>
      </c>
      <c r="V963" s="2651">
        <f t="shared" si="685"/>
        <v>12463.900593333336</v>
      </c>
      <c r="W963" s="2651">
        <f t="shared" si="685"/>
        <v>6248.7534299999998</v>
      </c>
      <c r="X963" s="2651">
        <f t="shared" si="685"/>
        <v>0</v>
      </c>
      <c r="Y963" s="2651">
        <f t="shared" si="685"/>
        <v>-6215.1471633333349</v>
      </c>
      <c r="Z963" s="2651">
        <f t="shared" si="685"/>
        <v>-83.956009999999992</v>
      </c>
      <c r="AA963" s="3493">
        <f t="shared" si="685"/>
        <v>6164.7974199999999</v>
      </c>
      <c r="AB963" s="1208">
        <f>AB915+AB857</f>
        <v>0</v>
      </c>
      <c r="AC963" s="1208">
        <f>AC915+AC857</f>
        <v>0</v>
      </c>
      <c r="AD963" s="1208">
        <f t="shared" si="662"/>
        <v>0</v>
      </c>
      <c r="AE963" s="2159"/>
    </row>
    <row r="964" spans="1:267" ht="14.25" customHeight="1" x14ac:dyDescent="0.25">
      <c r="B964" s="1551">
        <v>1</v>
      </c>
      <c r="C964" s="1195" t="s">
        <v>14</v>
      </c>
      <c r="D964" s="1195"/>
      <c r="E964" s="1287"/>
      <c r="F964" s="1919"/>
      <c r="G964" s="1208"/>
      <c r="H964" s="1208"/>
      <c r="I964" s="1208"/>
      <c r="J964" s="1364"/>
      <c r="K964" s="1364"/>
      <c r="L964" s="1208"/>
      <c r="M964" s="1208"/>
      <c r="N964" s="1208"/>
      <c r="O964" s="1208"/>
      <c r="P964" s="1208"/>
      <c r="Q964" s="1102"/>
      <c r="R964" s="2651"/>
      <c r="S964" s="2651"/>
      <c r="T964" s="2651"/>
      <c r="U964" s="2651"/>
      <c r="V964" s="2765"/>
      <c r="W964" s="2651"/>
      <c r="X964" s="2651"/>
      <c r="Y964" s="2651"/>
      <c r="Z964" s="2651"/>
      <c r="AA964" s="3493"/>
      <c r="AB964" s="1208"/>
      <c r="AC964" s="1208"/>
      <c r="AD964" s="1208">
        <f t="shared" si="662"/>
        <v>0</v>
      </c>
      <c r="AE964" s="2159"/>
    </row>
    <row r="965" spans="1:267" ht="21.75" customHeight="1" x14ac:dyDescent="0.25">
      <c r="B965" s="1551">
        <v>1</v>
      </c>
      <c r="C965" s="1308" t="s">
        <v>645</v>
      </c>
      <c r="D965" s="1308"/>
      <c r="E965" s="1287"/>
      <c r="F965" s="1919">
        <f>F905+F893+F842+F830</f>
        <v>71196.25925925927</v>
      </c>
      <c r="G965" s="1208">
        <f>G905+G893+G842+G830</f>
        <v>23733.962962962964</v>
      </c>
      <c r="H965" s="1208">
        <f>H905+H893+H842+H830</f>
        <v>12102.618518518519</v>
      </c>
      <c r="I965" s="1208">
        <f t="shared" ref="I965:I978" si="688">H965/G965*100</f>
        <v>50.992826345118814</v>
      </c>
      <c r="J965" s="1364"/>
      <c r="K965" s="1364"/>
      <c r="L965" s="1208"/>
      <c r="M965" s="1208"/>
      <c r="N965" s="1208"/>
      <c r="O965" s="1208"/>
      <c r="P965" s="1208"/>
      <c r="Q965" s="1102"/>
      <c r="R965" s="2651"/>
      <c r="S965" s="2651"/>
      <c r="T965" s="2651"/>
      <c r="U965" s="2651"/>
      <c r="V965" s="2765"/>
      <c r="W965" s="2651"/>
      <c r="X965" s="2651"/>
      <c r="Y965" s="2651"/>
      <c r="Z965" s="2651"/>
      <c r="AA965" s="3493"/>
      <c r="AB965" s="1208">
        <f>AB905+AB893+AB842+AB830</f>
        <v>0</v>
      </c>
      <c r="AC965" s="1208">
        <f>AC905+AC893+AC842+AC830</f>
        <v>0</v>
      </c>
      <c r="AD965" s="1208">
        <f t="shared" si="662"/>
        <v>0</v>
      </c>
      <c r="AE965" s="2159"/>
    </row>
    <row r="966" spans="1:267" ht="21.75" customHeight="1" x14ac:dyDescent="0.25">
      <c r="B966" s="1551">
        <v>1</v>
      </c>
      <c r="C966" s="1308" t="s">
        <v>155</v>
      </c>
      <c r="D966" s="1308"/>
      <c r="E966" s="1287"/>
      <c r="F966" s="1919">
        <f>F943+F959</f>
        <v>46506</v>
      </c>
      <c r="G966" s="1208">
        <f t="shared" ref="G966:H966" si="689">G943+G959</f>
        <v>15502</v>
      </c>
      <c r="H966" s="1208">
        <f t="shared" si="689"/>
        <v>14553.258823529412</v>
      </c>
      <c r="I966" s="1208">
        <f t="shared" si="688"/>
        <v>93.879878877108837</v>
      </c>
      <c r="J966" s="1364"/>
      <c r="K966" s="1364"/>
      <c r="L966" s="1208"/>
      <c r="M966" s="1208"/>
      <c r="N966" s="1208"/>
      <c r="O966" s="1208"/>
      <c r="P966" s="1208"/>
      <c r="Q966" s="1102"/>
      <c r="R966" s="2651"/>
      <c r="S966" s="2651"/>
      <c r="T966" s="2651"/>
      <c r="U966" s="2651"/>
      <c r="V966" s="2765"/>
      <c r="W966" s="2651"/>
      <c r="X966" s="2651"/>
      <c r="Y966" s="2651"/>
      <c r="Z966" s="2651"/>
      <c r="AA966" s="3493"/>
      <c r="AB966" s="1208">
        <f t="shared" ref="AB966:AC966" si="690">AB943+AB959</f>
        <v>0</v>
      </c>
      <c r="AC966" s="1208">
        <f t="shared" si="690"/>
        <v>0</v>
      </c>
      <c r="AD966" s="1208">
        <f t="shared" si="662"/>
        <v>0</v>
      </c>
      <c r="AE966" s="2159"/>
    </row>
    <row r="967" spans="1:267" ht="33.75" customHeight="1" x14ac:dyDescent="0.25">
      <c r="B967" s="1551">
        <v>1</v>
      </c>
      <c r="C967" s="1327" t="s">
        <v>156</v>
      </c>
      <c r="D967" s="1327"/>
      <c r="E967" s="1287"/>
      <c r="F967" s="1919">
        <f>F960+F962</f>
        <v>5820</v>
      </c>
      <c r="G967" s="1208">
        <f t="shared" ref="G967:H967" si="691">G960+G962</f>
        <v>1940</v>
      </c>
      <c r="H967" s="1208">
        <f t="shared" si="691"/>
        <v>1931</v>
      </c>
      <c r="I967" s="1208">
        <f t="shared" si="688"/>
        <v>99.536082474226802</v>
      </c>
      <c r="J967" s="1364"/>
      <c r="K967" s="1364"/>
      <c r="L967" s="1208"/>
      <c r="M967" s="1208"/>
      <c r="N967" s="1208"/>
      <c r="O967" s="1208"/>
      <c r="P967" s="1208"/>
      <c r="Q967" s="1102"/>
      <c r="R967" s="2651"/>
      <c r="S967" s="2651"/>
      <c r="T967" s="2651"/>
      <c r="U967" s="2651"/>
      <c r="V967" s="2765"/>
      <c r="W967" s="2651"/>
      <c r="X967" s="2651"/>
      <c r="Y967" s="2651"/>
      <c r="Z967" s="2651"/>
      <c r="AA967" s="3493"/>
      <c r="AB967" s="1208">
        <f>AB913+AB854</f>
        <v>0</v>
      </c>
      <c r="AC967" s="1208">
        <f>AC913+AC854</f>
        <v>0</v>
      </c>
      <c r="AD967" s="1208">
        <f t="shared" si="662"/>
        <v>0</v>
      </c>
      <c r="AE967" s="2159"/>
    </row>
    <row r="968" spans="1:267" ht="33.75" customHeight="1" x14ac:dyDescent="0.25">
      <c r="B968" s="1551">
        <v>1</v>
      </c>
      <c r="C968" s="1848" t="s">
        <v>158</v>
      </c>
      <c r="D968" s="1848"/>
      <c r="E968" s="1318"/>
      <c r="F968" s="1919">
        <f>SUM(F917,F859:F860)</f>
        <v>110</v>
      </c>
      <c r="G968" s="1919">
        <f>SUM(G917,G859:G860)</f>
        <v>37</v>
      </c>
      <c r="H968" s="1919">
        <f>SUM(H917,H859:H860)</f>
        <v>0</v>
      </c>
      <c r="I968" s="1208">
        <f t="shared" si="688"/>
        <v>0</v>
      </c>
      <c r="J968" s="1364"/>
      <c r="K968" s="1364"/>
      <c r="L968" s="1208"/>
      <c r="M968" s="1208"/>
      <c r="N968" s="1208"/>
      <c r="O968" s="1208"/>
      <c r="P968" s="1208"/>
      <c r="Q968" s="1102"/>
      <c r="R968" s="2651">
        <f t="shared" ref="R968:AC968" si="692">R916+R858</f>
        <v>222.72819999999999</v>
      </c>
      <c r="S968" s="2651">
        <f t="shared" ref="S968:T968" si="693">S916+S858</f>
        <v>222.72819999999999</v>
      </c>
      <c r="T968" s="2651">
        <f t="shared" si="693"/>
        <v>222.72819999999999</v>
      </c>
      <c r="U968" s="2651">
        <f t="shared" ref="U968" si="694">U916+U858</f>
        <v>222.72819999999999</v>
      </c>
      <c r="V968" s="2765">
        <f t="shared" si="692"/>
        <v>74.242733333333334</v>
      </c>
      <c r="W968" s="2651">
        <f t="shared" si="692"/>
        <v>0</v>
      </c>
      <c r="X968" s="2651">
        <f t="shared" si="692"/>
        <v>0</v>
      </c>
      <c r="Y968" s="2651">
        <f t="shared" si="692"/>
        <v>-74.242733333333334</v>
      </c>
      <c r="Z968" s="2651">
        <f t="shared" si="692"/>
        <v>-2.0250699999999999</v>
      </c>
      <c r="AA968" s="3493">
        <f t="shared" si="692"/>
        <v>-2.0250699999999999</v>
      </c>
      <c r="AB968" s="1208">
        <f t="shared" si="692"/>
        <v>0</v>
      </c>
      <c r="AC968" s="1208">
        <f t="shared" si="692"/>
        <v>0</v>
      </c>
      <c r="AD968" s="1208">
        <f t="shared" si="662"/>
        <v>0</v>
      </c>
      <c r="AE968" s="2159"/>
    </row>
    <row r="969" spans="1:267" x14ac:dyDescent="0.25">
      <c r="A969" s="716">
        <v>1</v>
      </c>
      <c r="B969" s="1551">
        <v>1</v>
      </c>
      <c r="C969" s="1318" t="s">
        <v>339</v>
      </c>
      <c r="D969" s="1318"/>
      <c r="E969" s="1318"/>
      <c r="F969" s="1919">
        <f>F919+F861</f>
        <v>219277.64387464389</v>
      </c>
      <c r="G969" s="1208">
        <f>G919+G861</f>
        <v>73094.424501424495</v>
      </c>
      <c r="H969" s="1208">
        <f>H919+H861</f>
        <v>58202.515954415954</v>
      </c>
      <c r="I969" s="1208">
        <f t="shared" si="688"/>
        <v>79.626478149891838</v>
      </c>
      <c r="J969" s="1372"/>
      <c r="K969" s="1372"/>
      <c r="L969" s="1372"/>
      <c r="M969" s="1372"/>
      <c r="N969" s="1372"/>
      <c r="O969" s="1372"/>
      <c r="P969" s="1372"/>
      <c r="Q969" s="1372"/>
      <c r="R969" s="2651">
        <f t="shared" ref="R969:AC969" si="695">R919+R861</f>
        <v>175555.98337999999</v>
      </c>
      <c r="S969" s="2651">
        <f t="shared" ref="S969:T969" si="696">S919+S861</f>
        <v>175555.98337999999</v>
      </c>
      <c r="T969" s="2651">
        <f t="shared" si="696"/>
        <v>175555.98337999999</v>
      </c>
      <c r="U969" s="2651">
        <f t="shared" ref="U969" si="697">U919+U861</f>
        <v>175555.98337999999</v>
      </c>
      <c r="V969" s="2765">
        <f t="shared" si="695"/>
        <v>58518.661126666666</v>
      </c>
      <c r="W969" s="2651">
        <f t="shared" si="695"/>
        <v>52127.60590000001</v>
      </c>
      <c r="X969" s="2651">
        <f t="shared" si="695"/>
        <v>0</v>
      </c>
      <c r="Y969" s="2651">
        <f t="shared" si="695"/>
        <v>-6391.0552266666537</v>
      </c>
      <c r="Z969" s="2651">
        <f t="shared" si="695"/>
        <v>-277.02141</v>
      </c>
      <c r="AA969" s="3493">
        <f t="shared" si="695"/>
        <v>51850.584490000008</v>
      </c>
      <c r="AB969" s="1208">
        <f t="shared" si="695"/>
        <v>0</v>
      </c>
      <c r="AC969" s="1208">
        <f t="shared" si="695"/>
        <v>0</v>
      </c>
      <c r="AD969" s="1208">
        <f t="shared" si="662"/>
        <v>0</v>
      </c>
      <c r="AE969" s="2159"/>
    </row>
    <row r="970" spans="1:267" x14ac:dyDescent="0.25">
      <c r="A970" s="716">
        <v>1</v>
      </c>
      <c r="B970" s="1551">
        <v>1</v>
      </c>
      <c r="C970" s="1099" t="s">
        <v>92</v>
      </c>
      <c r="D970" s="1099"/>
      <c r="E970" s="1099"/>
      <c r="F970" s="1919">
        <f>SUM(F923,F869)</f>
        <v>1460</v>
      </c>
      <c r="G970" s="1208">
        <f>SUM(G923,G869)</f>
        <v>488</v>
      </c>
      <c r="H970" s="1208">
        <f>SUM(H923,H869)</f>
        <v>508</v>
      </c>
      <c r="I970" s="1208">
        <f t="shared" si="688"/>
        <v>104.09836065573769</v>
      </c>
      <c r="J970" s="1364">
        <f>L970/F970</f>
        <v>8.4794520547945211</v>
      </c>
      <c r="K970" s="1364">
        <f>N970/H970</f>
        <v>7.7145669291338583</v>
      </c>
      <c r="L970" s="1208">
        <f>SUM(L923,L869)</f>
        <v>12380</v>
      </c>
      <c r="M970" s="1208">
        <f>SUM(M923,M869)</f>
        <v>4128</v>
      </c>
      <c r="N970" s="1208">
        <f>SUM(N923,N869)</f>
        <v>3919</v>
      </c>
      <c r="O970" s="1208">
        <f>N970/M970*100</f>
        <v>94.937015503875969</v>
      </c>
      <c r="P970" s="1208">
        <f>SUM(P923,P869)</f>
        <v>40.600000000000009</v>
      </c>
      <c r="Q970" s="1102">
        <f>N970/$C$3*12/P970</f>
        <v>289.58128078817725</v>
      </c>
      <c r="R970" s="2651"/>
      <c r="S970" s="2651"/>
      <c r="T970" s="2651"/>
      <c r="U970" s="2651"/>
      <c r="V970" s="2765"/>
      <c r="W970" s="2651"/>
      <c r="X970" s="2651"/>
      <c r="Y970" s="2651"/>
      <c r="Z970" s="2651"/>
      <c r="AA970" s="3493"/>
      <c r="AB970" s="1208">
        <f>SUM(AB923,AB869)</f>
        <v>0</v>
      </c>
      <c r="AC970" s="1208"/>
      <c r="AD970" s="1208">
        <f t="shared" si="662"/>
        <v>0</v>
      </c>
      <c r="AE970" s="2159"/>
    </row>
    <row r="971" spans="1:267" ht="15" customHeight="1" x14ac:dyDescent="0.25">
      <c r="A971" s="716">
        <v>1</v>
      </c>
      <c r="B971" s="1551">
        <v>1</v>
      </c>
      <c r="C971" s="1355" t="s">
        <v>16</v>
      </c>
      <c r="D971" s="1355"/>
      <c r="E971" s="1355"/>
      <c r="F971" s="1920">
        <f>SUM(F928,F873)</f>
        <v>625</v>
      </c>
      <c r="G971" s="1373">
        <f>SUM(G928,G873)</f>
        <v>209</v>
      </c>
      <c r="H971" s="1373">
        <f>SUM(H928,H873)</f>
        <v>213</v>
      </c>
      <c r="I971" s="1208">
        <f t="shared" si="688"/>
        <v>101.91387559808614</v>
      </c>
      <c r="J971" s="1364">
        <f>L971/F971</f>
        <v>8</v>
      </c>
      <c r="K971" s="1364">
        <f>N971/H971</f>
        <v>18.408450704225352</v>
      </c>
      <c r="L971" s="1373">
        <f>SUM(L928,L873)</f>
        <v>5000</v>
      </c>
      <c r="M971" s="1373">
        <f>SUM(M928,M873)</f>
        <v>1666</v>
      </c>
      <c r="N971" s="1373">
        <f>SUM(N928,N873)</f>
        <v>3921</v>
      </c>
      <c r="O971" s="1373">
        <f>N971/M971*100</f>
        <v>235.35414165666268</v>
      </c>
      <c r="P971" s="1373">
        <f>SUM(P928,P873)</f>
        <v>20.833333333333336</v>
      </c>
      <c r="Q971" s="1102">
        <f>N971/$C$3*12/P971</f>
        <v>564.62399999999991</v>
      </c>
      <c r="R971" s="2653"/>
      <c r="S971" s="2653"/>
      <c r="T971" s="2653"/>
      <c r="U971" s="2653"/>
      <c r="V971" s="2766"/>
      <c r="W971" s="2653"/>
      <c r="X971" s="2653"/>
      <c r="Y971" s="2653"/>
      <c r="Z971" s="2653"/>
      <c r="AA971" s="3495"/>
      <c r="AB971" s="1373">
        <f>SUM(AB928,AB873)</f>
        <v>0</v>
      </c>
      <c r="AC971" s="1373"/>
      <c r="AD971" s="1373">
        <f t="shared" si="662"/>
        <v>0</v>
      </c>
      <c r="AE971" s="2159"/>
    </row>
    <row r="972" spans="1:267" ht="29.25" x14ac:dyDescent="0.25">
      <c r="A972" s="716">
        <v>1</v>
      </c>
      <c r="B972" s="1551">
        <v>1</v>
      </c>
      <c r="C972" s="1129" t="s">
        <v>171</v>
      </c>
      <c r="D972" s="1129"/>
      <c r="E972" s="1129"/>
      <c r="F972" s="1919">
        <f>F929+F874</f>
        <v>2085</v>
      </c>
      <c r="G972" s="1208">
        <f>G929+G874</f>
        <v>697</v>
      </c>
      <c r="H972" s="1208">
        <f>H929+H874</f>
        <v>721</v>
      </c>
      <c r="I972" s="1208">
        <f t="shared" si="688"/>
        <v>103.44332855093256</v>
      </c>
      <c r="J972" s="1364">
        <f>L972/F972</f>
        <v>8.3357314148681052</v>
      </c>
      <c r="K972" s="1364">
        <f>N972/H972</f>
        <v>10.873786407766991</v>
      </c>
      <c r="L972" s="1208">
        <f>L929+L874</f>
        <v>17380</v>
      </c>
      <c r="M972" s="1208">
        <f>M929+M874</f>
        <v>5794</v>
      </c>
      <c r="N972" s="1208">
        <f>N929+N874</f>
        <v>7840</v>
      </c>
      <c r="O972" s="1208">
        <f>N972/M972*100</f>
        <v>135.31239212978943</v>
      </c>
      <c r="P972" s="1208">
        <f>SUM(P929,P874)</f>
        <v>61.433333333333337</v>
      </c>
      <c r="Q972" s="1102">
        <f>N972/$C$3*12/P972</f>
        <v>382.85404232230059</v>
      </c>
      <c r="R972" s="2651">
        <f t="shared" ref="R972:AA972" si="698">SUM(R929,R874)</f>
        <v>41007.0425856</v>
      </c>
      <c r="S972" s="2651">
        <f t="shared" ref="S972:T972" si="699">SUM(S929,S874)</f>
        <v>41007.0425856</v>
      </c>
      <c r="T972" s="2651">
        <f t="shared" si="699"/>
        <v>41007.0425856</v>
      </c>
      <c r="U972" s="2651">
        <f t="shared" ref="U972" si="700">SUM(U929,U874)</f>
        <v>41007.0425856</v>
      </c>
      <c r="V972" s="2765">
        <f t="shared" si="698"/>
        <v>13669.014195199999</v>
      </c>
      <c r="W972" s="2651">
        <f t="shared" si="698"/>
        <v>13632.51071</v>
      </c>
      <c r="X972" s="2651">
        <f t="shared" si="698"/>
        <v>0</v>
      </c>
      <c r="Y972" s="2651">
        <f t="shared" si="698"/>
        <v>-36.503485199999432</v>
      </c>
      <c r="Z972" s="2651">
        <f t="shared" si="698"/>
        <v>-94.72320000000002</v>
      </c>
      <c r="AA972" s="3493">
        <f t="shared" si="698"/>
        <v>13537.78751</v>
      </c>
      <c r="AB972" s="1208">
        <f>AB929+AB874</f>
        <v>0</v>
      </c>
      <c r="AC972" s="1208">
        <f>SUM(AC929,AC874)</f>
        <v>0</v>
      </c>
      <c r="AD972" s="1208">
        <f t="shared" si="662"/>
        <v>0</v>
      </c>
      <c r="AE972" s="2159"/>
    </row>
    <row r="973" spans="1:267" ht="29.25" x14ac:dyDescent="0.25">
      <c r="B973" s="1551">
        <v>1</v>
      </c>
      <c r="C973" s="2409" t="s">
        <v>486</v>
      </c>
      <c r="D973" s="2232"/>
      <c r="E973" s="1282"/>
      <c r="F973" s="1919">
        <f>F926+F922</f>
        <v>40</v>
      </c>
      <c r="G973" s="1208">
        <f t="shared" ref="G973:H973" si="701">G926+G922</f>
        <v>14</v>
      </c>
      <c r="H973" s="1208">
        <f t="shared" si="701"/>
        <v>6</v>
      </c>
      <c r="I973" s="1206">
        <f t="shared" si="688"/>
        <v>42.857142857142854</v>
      </c>
      <c r="J973" s="2408"/>
      <c r="K973" s="2408"/>
      <c r="L973" s="1374"/>
      <c r="M973" s="1374"/>
      <c r="N973" s="1208"/>
      <c r="O973" s="1208"/>
      <c r="P973" s="1374"/>
      <c r="Q973" s="1102"/>
      <c r="R973" s="2651">
        <f t="shared" ref="R973:AA973" si="702">R926+R922</f>
        <v>1469.5700000000002</v>
      </c>
      <c r="S973" s="2651">
        <f t="shared" ref="S973:T973" si="703">S926+S922</f>
        <v>1469.5700000000002</v>
      </c>
      <c r="T973" s="2651">
        <f t="shared" si="703"/>
        <v>1469.5700000000002</v>
      </c>
      <c r="U973" s="2651">
        <f t="shared" ref="U973" si="704">U926+U922</f>
        <v>1469.5700000000002</v>
      </c>
      <c r="V973" s="2765">
        <f t="shared" si="702"/>
        <v>489.85666666666668</v>
      </c>
      <c r="W973" s="2651">
        <f t="shared" si="702"/>
        <v>144.91275999999999</v>
      </c>
      <c r="X973" s="2651">
        <f t="shared" si="702"/>
        <v>0</v>
      </c>
      <c r="Y973" s="2651">
        <f t="shared" si="702"/>
        <v>-344.94390666666669</v>
      </c>
      <c r="Z973" s="2651">
        <f t="shared" si="702"/>
        <v>0</v>
      </c>
      <c r="AA973" s="3493">
        <f t="shared" si="702"/>
        <v>144.91275999999999</v>
      </c>
      <c r="AB973" s="1374"/>
      <c r="AC973" s="1374"/>
      <c r="AD973" s="1374">
        <f t="shared" si="662"/>
        <v>0</v>
      </c>
      <c r="AE973" s="2159"/>
    </row>
    <row r="974" spans="1:267" x14ac:dyDescent="0.25">
      <c r="A974" s="716">
        <v>1</v>
      </c>
      <c r="B974" s="1551">
        <v>1</v>
      </c>
      <c r="C974" s="1129" t="s">
        <v>319</v>
      </c>
      <c r="D974" s="1282"/>
      <c r="E974" s="1129"/>
      <c r="F974" s="1939">
        <f t="shared" ref="F974:H978" si="705">F876</f>
        <v>7200</v>
      </c>
      <c r="G974" s="1374">
        <f t="shared" si="705"/>
        <v>2400</v>
      </c>
      <c r="H974" s="1374">
        <f t="shared" si="705"/>
        <v>2067</v>
      </c>
      <c r="I974" s="1206">
        <f t="shared" si="688"/>
        <v>86.125</v>
      </c>
      <c r="J974" s="1372"/>
      <c r="K974" s="1372"/>
      <c r="L974" s="1208"/>
      <c r="M974" s="1208"/>
      <c r="N974" s="1374"/>
      <c r="O974" s="1374"/>
      <c r="P974" s="1208"/>
      <c r="Q974" s="1263"/>
      <c r="R974" s="2651"/>
      <c r="S974" s="2651"/>
      <c r="T974" s="2651"/>
      <c r="U974" s="2651"/>
      <c r="V974" s="2765"/>
      <c r="W974" s="2770"/>
      <c r="X974" s="2770"/>
      <c r="Y974" s="2651"/>
      <c r="Z974" s="2770"/>
      <c r="AA974" s="3496"/>
      <c r="AB974" s="1374">
        <f>AB876</f>
        <v>0</v>
      </c>
      <c r="AC974" s="1374"/>
      <c r="AD974" s="1374">
        <f t="shared" si="662"/>
        <v>0</v>
      </c>
      <c r="AE974" s="2159"/>
    </row>
    <row r="975" spans="1:267" x14ac:dyDescent="0.25">
      <c r="A975" s="716">
        <v>1</v>
      </c>
      <c r="B975" s="1551">
        <v>1</v>
      </c>
      <c r="C975" s="1196" t="s">
        <v>320</v>
      </c>
      <c r="D975" s="1196"/>
      <c r="E975" s="1196"/>
      <c r="F975" s="1940">
        <f t="shared" si="705"/>
        <v>7200</v>
      </c>
      <c r="G975" s="1375">
        <f t="shared" si="705"/>
        <v>2400</v>
      </c>
      <c r="H975" s="1375">
        <f t="shared" si="705"/>
        <v>2067</v>
      </c>
      <c r="I975" s="1373">
        <f t="shared" si="688"/>
        <v>86.125</v>
      </c>
      <c r="J975" s="1376"/>
      <c r="K975" s="1376"/>
      <c r="L975" s="1375"/>
      <c r="M975" s="1375"/>
      <c r="N975" s="1375"/>
      <c r="O975" s="1375"/>
      <c r="P975" s="1375"/>
      <c r="Q975" s="1135"/>
      <c r="R975" s="2654"/>
      <c r="S975" s="2654"/>
      <c r="T975" s="2654"/>
      <c r="U975" s="2654"/>
      <c r="V975" s="2767"/>
      <c r="W975" s="2654"/>
      <c r="X975" s="2654"/>
      <c r="Y975" s="2654"/>
      <c r="Z975" s="2654"/>
      <c r="AA975" s="3497"/>
      <c r="AB975" s="1375">
        <f>AB877</f>
        <v>0</v>
      </c>
      <c r="AC975" s="1375"/>
      <c r="AD975" s="1375">
        <f t="shared" si="662"/>
        <v>0</v>
      </c>
      <c r="AE975" s="2159"/>
    </row>
    <row r="976" spans="1:267" x14ac:dyDescent="0.25">
      <c r="A976" s="716">
        <v>1</v>
      </c>
      <c r="B976" s="1551">
        <v>1</v>
      </c>
      <c r="C976" s="1136" t="s">
        <v>321</v>
      </c>
      <c r="D976" s="1136"/>
      <c r="E976" s="1136"/>
      <c r="F976" s="1941">
        <f t="shared" si="705"/>
        <v>10</v>
      </c>
      <c r="G976" s="1223">
        <f t="shared" si="705"/>
        <v>3</v>
      </c>
      <c r="H976" s="1223">
        <f t="shared" si="705"/>
        <v>1</v>
      </c>
      <c r="I976" s="1208">
        <f t="shared" si="688"/>
        <v>33.333333333333329</v>
      </c>
      <c r="J976" s="1376"/>
      <c r="K976" s="1376"/>
      <c r="L976" s="1223"/>
      <c r="M976" s="1223"/>
      <c r="N976" s="1223"/>
      <c r="O976" s="1223"/>
      <c r="P976" s="1223"/>
      <c r="Q976" s="1135"/>
      <c r="R976" s="2655"/>
      <c r="S976" s="2655"/>
      <c r="T976" s="2655"/>
      <c r="U976" s="2655"/>
      <c r="V976" s="2768"/>
      <c r="W976" s="2655"/>
      <c r="X976" s="2655"/>
      <c r="Y976" s="2655"/>
      <c r="Z976" s="2655"/>
      <c r="AA976" s="3498"/>
      <c r="AB976" s="1223">
        <f>AB878</f>
        <v>0</v>
      </c>
      <c r="AC976" s="1223"/>
      <c r="AD976" s="1223">
        <f t="shared" si="662"/>
        <v>0</v>
      </c>
      <c r="AE976" s="2159"/>
    </row>
    <row r="977" spans="1:32" ht="30" x14ac:dyDescent="0.25">
      <c r="A977" s="716">
        <v>1</v>
      </c>
      <c r="B977" s="1551">
        <v>1</v>
      </c>
      <c r="C977" s="1196" t="s">
        <v>322</v>
      </c>
      <c r="D977" s="1196"/>
      <c r="E977" s="1196"/>
      <c r="F977" s="1940">
        <f t="shared" si="705"/>
        <v>10</v>
      </c>
      <c r="G977" s="1373">
        <f t="shared" si="705"/>
        <v>3</v>
      </c>
      <c r="H977" s="1373">
        <f t="shared" si="705"/>
        <v>1</v>
      </c>
      <c r="I977" s="1373">
        <f t="shared" si="688"/>
        <v>33.333333333333329</v>
      </c>
      <c r="J977" s="1376"/>
      <c r="K977" s="1372"/>
      <c r="L977" s="1375"/>
      <c r="M977" s="1373"/>
      <c r="N977" s="1375"/>
      <c r="O977" s="1373"/>
      <c r="P977" s="1373"/>
      <c r="Q977" s="1102"/>
      <c r="R977" s="2653"/>
      <c r="S977" s="2653"/>
      <c r="T977" s="2653"/>
      <c r="U977" s="2653"/>
      <c r="V977" s="2766"/>
      <c r="W977" s="2653"/>
      <c r="X977" s="2653"/>
      <c r="Y977" s="2654"/>
      <c r="Z977" s="2653"/>
      <c r="AA977" s="3495"/>
      <c r="AB977" s="1373">
        <f>AB879</f>
        <v>0</v>
      </c>
      <c r="AC977" s="1373"/>
      <c r="AD977" s="1373">
        <f t="shared" si="662"/>
        <v>0</v>
      </c>
      <c r="AE977" s="2159"/>
    </row>
    <row r="978" spans="1:32" ht="27.75" customHeight="1" thickBot="1" x14ac:dyDescent="0.3">
      <c r="B978" s="1551">
        <v>1</v>
      </c>
      <c r="C978" s="1285" t="s">
        <v>337</v>
      </c>
      <c r="D978" s="1285"/>
      <c r="E978" s="1285"/>
      <c r="F978" s="1942">
        <f t="shared" si="705"/>
        <v>7210</v>
      </c>
      <c r="G978" s="1847">
        <f t="shared" si="705"/>
        <v>2403</v>
      </c>
      <c r="H978" s="1847">
        <f t="shared" si="705"/>
        <v>2068</v>
      </c>
      <c r="I978" s="1847">
        <f t="shared" si="688"/>
        <v>86.059092800665837</v>
      </c>
      <c r="J978" s="1378"/>
      <c r="K978" s="1378"/>
      <c r="L978" s="1377"/>
      <c r="M978" s="1377"/>
      <c r="N978" s="1377"/>
      <c r="O978" s="1377"/>
      <c r="P978" s="1377"/>
      <c r="Q978" s="1145"/>
      <c r="R978" s="2656">
        <f t="shared" ref="R978:AA978" si="706">R880</f>
        <v>25962.200739999997</v>
      </c>
      <c r="S978" s="2656">
        <f t="shared" ref="S978:T978" si="707">S880</f>
        <v>25962.200739999997</v>
      </c>
      <c r="T978" s="2656">
        <f t="shared" si="707"/>
        <v>25962.200739999997</v>
      </c>
      <c r="U978" s="2656">
        <f t="shared" ref="U978" si="708">U880</f>
        <v>25962.200739999997</v>
      </c>
      <c r="V978" s="2769">
        <f t="shared" si="706"/>
        <v>8654.0669133333322</v>
      </c>
      <c r="W978" s="2656">
        <f t="shared" si="706"/>
        <v>8528.3293599999997</v>
      </c>
      <c r="X978" s="2656">
        <f t="shared" si="706"/>
        <v>0</v>
      </c>
      <c r="Y978" s="2656">
        <f t="shared" si="706"/>
        <v>-125.73755333333247</v>
      </c>
      <c r="Z978" s="2771">
        <f t="shared" si="706"/>
        <v>-78.484440000000006</v>
      </c>
      <c r="AA978" s="3499">
        <f t="shared" si="706"/>
        <v>8449.8449199999995</v>
      </c>
      <c r="AB978" s="1847">
        <f>AB880</f>
        <v>0</v>
      </c>
      <c r="AC978" s="1377">
        <f>AC880</f>
        <v>0</v>
      </c>
      <c r="AD978" s="1377">
        <f t="shared" si="662"/>
        <v>0</v>
      </c>
      <c r="AE978" s="2159"/>
    </row>
    <row r="979" spans="1:32" x14ac:dyDescent="0.25">
      <c r="A979" s="716">
        <v>1</v>
      </c>
      <c r="B979" s="1551">
        <v>1</v>
      </c>
      <c r="C979" s="1850" t="s">
        <v>67</v>
      </c>
      <c r="D979" s="815"/>
      <c r="E979" s="815"/>
      <c r="F979" s="1989"/>
      <c r="G979" s="626"/>
      <c r="H979" s="626"/>
      <c r="I979" s="626"/>
      <c r="J979" s="214"/>
      <c r="K979" s="214"/>
      <c r="L979" s="214"/>
      <c r="M979" s="214"/>
      <c r="N979" s="214"/>
      <c r="O979" s="214"/>
      <c r="P979" s="214"/>
      <c r="Q979" s="214"/>
      <c r="R979" s="2657"/>
      <c r="S979" s="2657"/>
      <c r="T979" s="2657"/>
      <c r="U979" s="2657"/>
      <c r="V979" s="1511"/>
      <c r="W979" s="732"/>
      <c r="X979" s="732"/>
      <c r="Y979" s="732"/>
      <c r="Z979" s="829"/>
      <c r="AA979" s="3500"/>
      <c r="AB979" s="732"/>
      <c r="AC979" s="1665"/>
      <c r="AD979" s="1665">
        <f t="shared" si="662"/>
        <v>0</v>
      </c>
      <c r="AE979" s="2159"/>
    </row>
    <row r="980" spans="1:32" ht="43.5" x14ac:dyDescent="0.25">
      <c r="A980" s="716">
        <v>1</v>
      </c>
      <c r="B980" s="1551">
        <v>1</v>
      </c>
      <c r="C980" s="538" t="s">
        <v>233</v>
      </c>
      <c r="D980" s="1849"/>
      <c r="E980" s="1849"/>
      <c r="F980" s="1990"/>
      <c r="G980" s="831"/>
      <c r="H980" s="831"/>
      <c r="I980" s="831"/>
      <c r="J980" s="831"/>
      <c r="K980" s="831"/>
      <c r="L980" s="671"/>
      <c r="M980" s="671"/>
      <c r="N980" s="671"/>
      <c r="O980" s="671"/>
      <c r="P980" s="671"/>
      <c r="Q980" s="671"/>
      <c r="R980" s="638"/>
      <c r="S980" s="638"/>
      <c r="T980" s="638"/>
      <c r="U980" s="638"/>
      <c r="V980" s="2706"/>
      <c r="W980" s="53"/>
      <c r="X980" s="53"/>
      <c r="Y980" s="53"/>
      <c r="Z980" s="655"/>
      <c r="AA980" s="3434"/>
      <c r="AB980" s="53"/>
      <c r="AC980" s="1636"/>
      <c r="AD980" s="1636">
        <f t="shared" si="662"/>
        <v>0</v>
      </c>
      <c r="AE980" s="2159"/>
    </row>
    <row r="981" spans="1:32" s="59" customFormat="1" ht="15" customHeight="1" x14ac:dyDescent="0.25">
      <c r="A981" s="716">
        <v>1</v>
      </c>
      <c r="B981" s="1551">
        <v>1</v>
      </c>
      <c r="C981" s="633" t="s">
        <v>5</v>
      </c>
      <c r="D981" s="633"/>
      <c r="E981" s="633"/>
      <c r="F981" s="842"/>
      <c r="G981" s="213"/>
      <c r="H981" s="213"/>
      <c r="I981" s="213"/>
      <c r="J981" s="213"/>
      <c r="K981" s="213"/>
      <c r="L981" s="634"/>
      <c r="M981" s="634"/>
      <c r="N981" s="634"/>
      <c r="O981" s="634"/>
      <c r="P981" s="634"/>
      <c r="Q981" s="634"/>
      <c r="R981" s="2639"/>
      <c r="S981" s="2639"/>
      <c r="T981" s="2639"/>
      <c r="U981" s="2639"/>
      <c r="V981" s="2756"/>
      <c r="W981" s="213"/>
      <c r="X981" s="213"/>
      <c r="Y981" s="213"/>
      <c r="Z981" s="213"/>
      <c r="AA981" s="3470"/>
      <c r="AB981" s="213"/>
      <c r="AC981" s="1658"/>
      <c r="AD981" s="1658">
        <f t="shared" si="662"/>
        <v>0</v>
      </c>
      <c r="AE981" s="2159"/>
      <c r="AF981" s="1538"/>
    </row>
    <row r="982" spans="1:32" s="59" customFormat="1" ht="15" customHeight="1" x14ac:dyDescent="0.25">
      <c r="A982" s="716">
        <v>1</v>
      </c>
      <c r="B982" s="1551">
        <v>1</v>
      </c>
      <c r="C982" s="113" t="s">
        <v>10</v>
      </c>
      <c r="D982" s="3402" t="s">
        <v>466</v>
      </c>
      <c r="E982" s="634">
        <v>340</v>
      </c>
      <c r="F982" s="1975">
        <v>690</v>
      </c>
      <c r="G982" s="81">
        <f t="shared" ref="G982:G989" si="709">F982/12*$C$3</f>
        <v>230</v>
      </c>
      <c r="H982" s="81">
        <v>222</v>
      </c>
      <c r="I982" s="81">
        <f t="shared" ref="I982:I990" si="710">H982/G982*100</f>
        <v>96.521739130434781</v>
      </c>
      <c r="J982" s="637">
        <v>11</v>
      </c>
      <c r="K982" s="82">
        <f t="shared" ref="K982:K990" si="711">N982/H982</f>
        <v>11.238738738738739</v>
      </c>
      <c r="L982" s="83">
        <f t="shared" ref="L982:L989" si="712">ROUND(F982*J982,0)</f>
        <v>7590</v>
      </c>
      <c r="M982" s="83">
        <f t="shared" ref="M982:M989" si="713">ROUND(L982/12*$C$3,0)</f>
        <v>2530</v>
      </c>
      <c r="N982" s="83">
        <v>2495</v>
      </c>
      <c r="O982" s="83">
        <f t="shared" ref="O982:O990" si="714">N982/M982*100</f>
        <v>98.616600790513829</v>
      </c>
      <c r="P982" s="83">
        <f t="shared" ref="P982:P989" si="715">L982/E982</f>
        <v>22.323529411764707</v>
      </c>
      <c r="Q982" s="83">
        <f t="shared" ref="Q982:Q990" si="716">N982/$C$3*12/P982</f>
        <v>335.296442687747</v>
      </c>
      <c r="R982" s="2614"/>
      <c r="S982" s="2614"/>
      <c r="T982" s="2614"/>
      <c r="U982" s="2614"/>
      <c r="V982" s="2708"/>
      <c r="W982" s="690"/>
      <c r="X982" s="690"/>
      <c r="Y982" s="690"/>
      <c r="Z982" s="690"/>
      <c r="AA982" s="2606"/>
      <c r="AB982" s="690"/>
      <c r="AC982" s="1641"/>
      <c r="AD982" s="1641">
        <f t="shared" si="662"/>
        <v>0</v>
      </c>
      <c r="AE982" s="2159"/>
      <c r="AF982" s="1538"/>
    </row>
    <row r="983" spans="1:32" s="59" customFormat="1" ht="15" customHeight="1" x14ac:dyDescent="0.25">
      <c r="A983" s="716">
        <v>1</v>
      </c>
      <c r="B983" s="1551">
        <v>1</v>
      </c>
      <c r="C983" s="113" t="s">
        <v>6</v>
      </c>
      <c r="D983" s="3402" t="s">
        <v>466</v>
      </c>
      <c r="E983" s="634">
        <v>340</v>
      </c>
      <c r="F983" s="1975">
        <v>800</v>
      </c>
      <c r="G983" s="81">
        <f t="shared" si="709"/>
        <v>266.66666666666669</v>
      </c>
      <c r="H983" s="81">
        <v>289</v>
      </c>
      <c r="I983" s="81">
        <f t="shared" si="710"/>
        <v>108.375</v>
      </c>
      <c r="J983" s="637">
        <v>8.8000000000000007</v>
      </c>
      <c r="K983" s="82">
        <f t="shared" si="711"/>
        <v>9.038062283737025</v>
      </c>
      <c r="L983" s="83">
        <f t="shared" si="712"/>
        <v>7040</v>
      </c>
      <c r="M983" s="83">
        <f t="shared" si="713"/>
        <v>2347</v>
      </c>
      <c r="N983" s="83">
        <v>2612</v>
      </c>
      <c r="O983" s="83">
        <f t="shared" si="714"/>
        <v>111.29100979974436</v>
      </c>
      <c r="P983" s="83">
        <f t="shared" si="715"/>
        <v>20.705882352941178</v>
      </c>
      <c r="Q983" s="83">
        <f t="shared" si="716"/>
        <v>378.44318181818181</v>
      </c>
      <c r="R983" s="2614"/>
      <c r="S983" s="2614"/>
      <c r="T983" s="2614"/>
      <c r="U983" s="2614"/>
      <c r="V983" s="2708"/>
      <c r="W983" s="690"/>
      <c r="X983" s="690"/>
      <c r="Y983" s="690"/>
      <c r="Z983" s="690"/>
      <c r="AA983" s="2606"/>
      <c r="AB983" s="690"/>
      <c r="AC983" s="1641"/>
      <c r="AD983" s="1641">
        <f t="shared" si="662"/>
        <v>0</v>
      </c>
      <c r="AE983" s="2159"/>
      <c r="AF983" s="1538"/>
    </row>
    <row r="984" spans="1:32" s="59" customFormat="1" ht="15" customHeight="1" x14ac:dyDescent="0.25">
      <c r="A984" s="716">
        <v>1</v>
      </c>
      <c r="B984" s="1551">
        <v>1</v>
      </c>
      <c r="C984" s="113" t="s">
        <v>77</v>
      </c>
      <c r="D984" s="3402" t="s">
        <v>466</v>
      </c>
      <c r="E984" s="634">
        <v>320</v>
      </c>
      <c r="F984" s="1975">
        <v>345</v>
      </c>
      <c r="G984" s="81">
        <f t="shared" si="709"/>
        <v>115</v>
      </c>
      <c r="H984" s="81">
        <v>136</v>
      </c>
      <c r="I984" s="81">
        <f t="shared" si="710"/>
        <v>118.26086956521739</v>
      </c>
      <c r="J984" s="637">
        <v>9</v>
      </c>
      <c r="K984" s="82">
        <f t="shared" si="711"/>
        <v>10.029411764705882</v>
      </c>
      <c r="L984" s="83">
        <f t="shared" si="712"/>
        <v>3105</v>
      </c>
      <c r="M984" s="83">
        <f t="shared" si="713"/>
        <v>1035</v>
      </c>
      <c r="N984" s="83">
        <v>1364</v>
      </c>
      <c r="O984" s="83">
        <f t="shared" si="714"/>
        <v>131.78743961352657</v>
      </c>
      <c r="P984" s="83">
        <f t="shared" si="715"/>
        <v>9.703125</v>
      </c>
      <c r="Q984" s="83">
        <f t="shared" si="716"/>
        <v>421.71980676328502</v>
      </c>
      <c r="R984" s="2614"/>
      <c r="S984" s="2614"/>
      <c r="T984" s="2614"/>
      <c r="U984" s="2614"/>
      <c r="V984" s="2708"/>
      <c r="W984" s="690"/>
      <c r="X984" s="690"/>
      <c r="Y984" s="690"/>
      <c r="Z984" s="690"/>
      <c r="AA984" s="2606"/>
      <c r="AB984" s="690"/>
      <c r="AC984" s="1641"/>
      <c r="AD984" s="1641">
        <f t="shared" si="662"/>
        <v>0</v>
      </c>
      <c r="AE984" s="2159"/>
      <c r="AF984" s="1538"/>
    </row>
    <row r="985" spans="1:32" s="59" customFormat="1" ht="15" customHeight="1" x14ac:dyDescent="0.25">
      <c r="A985" s="716">
        <v>1</v>
      </c>
      <c r="B985" s="1551">
        <v>1</v>
      </c>
      <c r="C985" s="113" t="s">
        <v>27</v>
      </c>
      <c r="D985" s="3402" t="s">
        <v>466</v>
      </c>
      <c r="E985" s="634">
        <v>300</v>
      </c>
      <c r="F985" s="1975">
        <v>170</v>
      </c>
      <c r="G985" s="81">
        <f t="shared" si="709"/>
        <v>56.666666666666664</v>
      </c>
      <c r="H985" s="81">
        <v>53</v>
      </c>
      <c r="I985" s="81">
        <f t="shared" si="710"/>
        <v>93.529411764705884</v>
      </c>
      <c r="J985" s="637">
        <v>5.2</v>
      </c>
      <c r="K985" s="82">
        <f t="shared" si="711"/>
        <v>5.0566037735849054</v>
      </c>
      <c r="L985" s="83">
        <f t="shared" si="712"/>
        <v>884</v>
      </c>
      <c r="M985" s="83">
        <f t="shared" si="713"/>
        <v>295</v>
      </c>
      <c r="N985" s="83">
        <v>268</v>
      </c>
      <c r="O985" s="83">
        <f t="shared" si="714"/>
        <v>90.847457627118644</v>
      </c>
      <c r="P985" s="83">
        <f t="shared" si="715"/>
        <v>2.9466666666666668</v>
      </c>
      <c r="Q985" s="83">
        <f t="shared" si="716"/>
        <v>272.85067873303166</v>
      </c>
      <c r="R985" s="2614"/>
      <c r="S985" s="2614"/>
      <c r="T985" s="2614"/>
      <c r="U985" s="2614"/>
      <c r="V985" s="2708"/>
      <c r="W985" s="690"/>
      <c r="X985" s="690"/>
      <c r="Y985" s="690"/>
      <c r="Z985" s="690"/>
      <c r="AA985" s="2606"/>
      <c r="AB985" s="690"/>
      <c r="AC985" s="1641"/>
      <c r="AD985" s="1641">
        <f t="shared" si="662"/>
        <v>0</v>
      </c>
      <c r="AE985" s="2159"/>
      <c r="AF985" s="1538"/>
    </row>
    <row r="986" spans="1:32" s="59" customFormat="1" ht="15" customHeight="1" x14ac:dyDescent="0.25">
      <c r="A986" s="716">
        <v>1</v>
      </c>
      <c r="B986" s="1551">
        <v>1</v>
      </c>
      <c r="C986" s="113" t="s">
        <v>60</v>
      </c>
      <c r="D986" s="3402" t="s">
        <v>466</v>
      </c>
      <c r="E986" s="634">
        <v>340</v>
      </c>
      <c r="F986" s="748">
        <v>160</v>
      </c>
      <c r="G986" s="81">
        <f t="shared" si="709"/>
        <v>53.333333333333336</v>
      </c>
      <c r="H986" s="81">
        <v>53</v>
      </c>
      <c r="I986" s="81">
        <f t="shared" si="710"/>
        <v>99.374999999999986</v>
      </c>
      <c r="J986" s="638">
        <v>7.7</v>
      </c>
      <c r="K986" s="82">
        <f t="shared" si="711"/>
        <v>6.867924528301887</v>
      </c>
      <c r="L986" s="83">
        <f t="shared" si="712"/>
        <v>1232</v>
      </c>
      <c r="M986" s="83">
        <f t="shared" si="713"/>
        <v>411</v>
      </c>
      <c r="N986" s="83">
        <v>364</v>
      </c>
      <c r="O986" s="83">
        <f t="shared" si="714"/>
        <v>88.564476885644766</v>
      </c>
      <c r="P986" s="83">
        <f t="shared" si="715"/>
        <v>3.6235294117647059</v>
      </c>
      <c r="Q986" s="83">
        <f t="shared" si="716"/>
        <v>301.36363636363637</v>
      </c>
      <c r="R986" s="2614"/>
      <c r="S986" s="2614"/>
      <c r="T986" s="2614"/>
      <c r="U986" s="2614"/>
      <c r="V986" s="2708"/>
      <c r="W986" s="690"/>
      <c r="X986" s="690"/>
      <c r="Y986" s="690"/>
      <c r="Z986" s="690"/>
      <c r="AA986" s="2606"/>
      <c r="AB986" s="690"/>
      <c r="AC986" s="1641"/>
      <c r="AD986" s="1641">
        <f t="shared" si="662"/>
        <v>0</v>
      </c>
      <c r="AE986" s="2159"/>
      <c r="AF986" s="1538"/>
    </row>
    <row r="987" spans="1:32" s="59" customFormat="1" ht="15" customHeight="1" x14ac:dyDescent="0.25">
      <c r="A987" s="716">
        <v>1</v>
      </c>
      <c r="B987" s="1551">
        <v>1</v>
      </c>
      <c r="C987" s="113" t="s">
        <v>26</v>
      </c>
      <c r="D987" s="3402" t="s">
        <v>466</v>
      </c>
      <c r="E987" s="634">
        <v>340</v>
      </c>
      <c r="F987" s="1975">
        <v>380</v>
      </c>
      <c r="G987" s="81">
        <f t="shared" si="709"/>
        <v>126.66666666666667</v>
      </c>
      <c r="H987" s="81">
        <v>130</v>
      </c>
      <c r="I987" s="81">
        <f t="shared" si="710"/>
        <v>102.63157894736841</v>
      </c>
      <c r="J987" s="637">
        <v>6.1</v>
      </c>
      <c r="K987" s="82">
        <f t="shared" si="711"/>
        <v>5.9692307692307693</v>
      </c>
      <c r="L987" s="83">
        <f t="shared" si="712"/>
        <v>2318</v>
      </c>
      <c r="M987" s="83">
        <f t="shared" si="713"/>
        <v>773</v>
      </c>
      <c r="N987" s="83">
        <v>776</v>
      </c>
      <c r="O987" s="83">
        <f t="shared" si="714"/>
        <v>100.38809831824062</v>
      </c>
      <c r="P987" s="83">
        <f t="shared" si="715"/>
        <v>6.8176470588235292</v>
      </c>
      <c r="Q987" s="83">
        <f t="shared" si="716"/>
        <v>341.4667817083693</v>
      </c>
      <c r="R987" s="2614"/>
      <c r="S987" s="2614"/>
      <c r="T987" s="2614"/>
      <c r="U987" s="2614"/>
      <c r="V987" s="2708"/>
      <c r="W987" s="690"/>
      <c r="X987" s="690"/>
      <c r="Y987" s="690"/>
      <c r="Z987" s="690"/>
      <c r="AA987" s="2606"/>
      <c r="AB987" s="690"/>
      <c r="AC987" s="1641"/>
      <c r="AD987" s="1641">
        <f t="shared" si="662"/>
        <v>0</v>
      </c>
      <c r="AE987" s="2159"/>
      <c r="AF987" s="1538"/>
    </row>
    <row r="988" spans="1:32" s="59" customFormat="1" ht="15" customHeight="1" x14ac:dyDescent="0.25">
      <c r="A988" s="716"/>
      <c r="B988" s="1551">
        <v>1</v>
      </c>
      <c r="C988" s="113" t="s">
        <v>351</v>
      </c>
      <c r="D988" s="3402" t="s">
        <v>466</v>
      </c>
      <c r="E988" s="545">
        <v>330</v>
      </c>
      <c r="F988" s="1975">
        <v>25</v>
      </c>
      <c r="G988" s="81">
        <f t="shared" ref="G988" si="717">F988/12*$C$3</f>
        <v>8.3333333333333339</v>
      </c>
      <c r="H988" s="81">
        <v>7</v>
      </c>
      <c r="I988" s="81">
        <f t="shared" si="710"/>
        <v>84</v>
      </c>
      <c r="J988" s="637">
        <v>10</v>
      </c>
      <c r="K988" s="82">
        <f t="shared" si="711"/>
        <v>10.571428571428571</v>
      </c>
      <c r="L988" s="83">
        <f t="shared" si="712"/>
        <v>250</v>
      </c>
      <c r="M988" s="83">
        <f t="shared" si="713"/>
        <v>83</v>
      </c>
      <c r="N988" s="83">
        <v>74</v>
      </c>
      <c r="O988" s="83">
        <f t="shared" si="714"/>
        <v>89.156626506024097</v>
      </c>
      <c r="P988" s="83">
        <f t="shared" si="715"/>
        <v>0.75757575757575757</v>
      </c>
      <c r="Q988" s="83">
        <f t="shared" si="716"/>
        <v>293.04000000000002</v>
      </c>
      <c r="R988" s="2614"/>
      <c r="S988" s="2614"/>
      <c r="T988" s="2614"/>
      <c r="U988" s="2614"/>
      <c r="V988" s="2708"/>
      <c r="W988" s="690"/>
      <c r="X988" s="690"/>
      <c r="Y988" s="690"/>
      <c r="Z988" s="690"/>
      <c r="AA988" s="2606"/>
      <c r="AB988" s="690"/>
      <c r="AC988" s="1641"/>
      <c r="AD988" s="1641">
        <f t="shared" si="662"/>
        <v>0</v>
      </c>
      <c r="AE988" s="2159"/>
      <c r="AF988" s="1538"/>
    </row>
    <row r="989" spans="1:32" s="59" customFormat="1" ht="15" customHeight="1" x14ac:dyDescent="0.25">
      <c r="A989" s="716">
        <v>1</v>
      </c>
      <c r="B989" s="1551">
        <v>1</v>
      </c>
      <c r="C989" s="113" t="s">
        <v>25</v>
      </c>
      <c r="D989" s="3402" t="s">
        <v>466</v>
      </c>
      <c r="E989" s="545">
        <v>270</v>
      </c>
      <c r="F989" s="1975">
        <v>500</v>
      </c>
      <c r="G989" s="81">
        <f t="shared" si="709"/>
        <v>166.66666666666666</v>
      </c>
      <c r="H989" s="81">
        <v>178</v>
      </c>
      <c r="I989" s="81">
        <f t="shared" si="710"/>
        <v>106.80000000000001</v>
      </c>
      <c r="J989" s="637">
        <v>8.1999999999999993</v>
      </c>
      <c r="K989" s="82">
        <f t="shared" si="711"/>
        <v>10.707865168539326</v>
      </c>
      <c r="L989" s="83">
        <f t="shared" si="712"/>
        <v>4100</v>
      </c>
      <c r="M989" s="83">
        <f t="shared" si="713"/>
        <v>1367</v>
      </c>
      <c r="N989" s="83">
        <v>1906</v>
      </c>
      <c r="O989" s="83">
        <f t="shared" si="714"/>
        <v>139.42940746159474</v>
      </c>
      <c r="P989" s="83">
        <f t="shared" si="715"/>
        <v>15.185185185185185</v>
      </c>
      <c r="Q989" s="83">
        <f t="shared" si="716"/>
        <v>376.55121951219513</v>
      </c>
      <c r="R989" s="2614"/>
      <c r="S989" s="2614"/>
      <c r="T989" s="2614"/>
      <c r="U989" s="2614"/>
      <c r="V989" s="2708"/>
      <c r="W989" s="690"/>
      <c r="X989" s="690"/>
      <c r="Y989" s="690"/>
      <c r="Z989" s="690"/>
      <c r="AA989" s="2606"/>
      <c r="AB989" s="690"/>
      <c r="AC989" s="1641"/>
      <c r="AD989" s="1641">
        <f t="shared" si="662"/>
        <v>0</v>
      </c>
      <c r="AE989" s="2159"/>
      <c r="AF989" s="1538"/>
    </row>
    <row r="990" spans="1:32" s="59" customFormat="1" ht="15" customHeight="1" x14ac:dyDescent="0.25">
      <c r="A990" s="716">
        <v>1</v>
      </c>
      <c r="B990" s="1551">
        <v>1</v>
      </c>
      <c r="C990" s="263" t="s">
        <v>7</v>
      </c>
      <c r="D990" s="263"/>
      <c r="E990" s="263"/>
      <c r="F990" s="1976">
        <f>SUM(F982:F989)</f>
        <v>3070</v>
      </c>
      <c r="G990" s="652">
        <f>SUM(G982:G989)</f>
        <v>1023.3333333333334</v>
      </c>
      <c r="H990" s="652">
        <f>SUM(H982:H989)</f>
        <v>1068</v>
      </c>
      <c r="I990" s="652">
        <f t="shared" si="710"/>
        <v>104.36482084690553</v>
      </c>
      <c r="J990" s="657">
        <f>IF(F990=0,0,L990/F990)</f>
        <v>8.6381107491856675</v>
      </c>
      <c r="K990" s="106">
        <f t="shared" si="711"/>
        <v>9.2312734082396997</v>
      </c>
      <c r="L990" s="652">
        <f>SUM(L982:L989)</f>
        <v>26519</v>
      </c>
      <c r="M990" s="652">
        <f>SUM(M982:M989)</f>
        <v>8841</v>
      </c>
      <c r="N990" s="652">
        <f>SUM(N982:N989)</f>
        <v>9859</v>
      </c>
      <c r="O990" s="83">
        <f t="shared" si="714"/>
        <v>111.5145345549146</v>
      </c>
      <c r="P990" s="652">
        <f>SUM(P982:P989)</f>
        <v>82.06314084472173</v>
      </c>
      <c r="Q990" s="83">
        <f t="shared" si="716"/>
        <v>360.41759668893275</v>
      </c>
      <c r="R990" s="2640">
        <v>111001.6883136</v>
      </c>
      <c r="S990" s="2640">
        <v>111001.6883136</v>
      </c>
      <c r="T990" s="2640">
        <v>111001.6883136</v>
      </c>
      <c r="U990" s="2640">
        <v>111001.6883136</v>
      </c>
      <c r="V990" s="2706">
        <f>R990/12*$C$3+(S990-R990)/11*3+(T990-S990)/10*2+(U990-T990)/9*1</f>
        <v>37000.562771199999</v>
      </c>
      <c r="W990" s="652">
        <f>AA990-Z990-X990</f>
        <v>44062.99987</v>
      </c>
      <c r="X990" s="652"/>
      <c r="Y990" s="652">
        <f>W990-V990</f>
        <v>7062.437098800001</v>
      </c>
      <c r="Z990" s="652">
        <v>-1230.3586099999998</v>
      </c>
      <c r="AA990" s="3471">
        <v>42832.641259999997</v>
      </c>
      <c r="AB990" s="652"/>
      <c r="AC990" s="1659"/>
      <c r="AD990" s="1659">
        <f t="shared" si="662"/>
        <v>0</v>
      </c>
      <c r="AE990" s="2159"/>
      <c r="AF990" s="1538"/>
    </row>
    <row r="991" spans="1:32" s="59" customFormat="1" ht="15" customHeight="1" x14ac:dyDescent="0.25">
      <c r="A991" s="716">
        <v>1</v>
      </c>
      <c r="B991" s="1551">
        <v>1</v>
      </c>
      <c r="C991" s="616" t="s">
        <v>14</v>
      </c>
      <c r="D991" s="616"/>
      <c r="E991" s="806"/>
      <c r="F991" s="1976"/>
      <c r="G991" s="652"/>
      <c r="H991" s="652"/>
      <c r="I991" s="652"/>
      <c r="J991" s="653"/>
      <c r="K991" s="653"/>
      <c r="L991" s="652"/>
      <c r="M991" s="652"/>
      <c r="N991" s="652"/>
      <c r="O991" s="652"/>
      <c r="P991" s="652"/>
      <c r="Q991" s="652"/>
      <c r="R991" s="2639"/>
      <c r="S991" s="2639"/>
      <c r="T991" s="2639"/>
      <c r="U991" s="2639"/>
      <c r="V991" s="2756"/>
      <c r="W991" s="213"/>
      <c r="X991" s="213"/>
      <c r="Y991" s="213"/>
      <c r="Z991" s="213"/>
      <c r="AA991" s="3470"/>
      <c r="AB991" s="213"/>
      <c r="AC991" s="1658"/>
      <c r="AD991" s="1658">
        <f t="shared" si="662"/>
        <v>0</v>
      </c>
      <c r="AE991" s="2159"/>
      <c r="AF991" s="1538"/>
    </row>
    <row r="992" spans="1:32" s="59" customFormat="1" ht="16.5" customHeight="1" x14ac:dyDescent="0.25">
      <c r="A992" s="716">
        <v>1</v>
      </c>
      <c r="B992" s="1551">
        <v>1</v>
      </c>
      <c r="C992" s="487" t="s">
        <v>299</v>
      </c>
      <c r="D992" s="487"/>
      <c r="E992" s="500"/>
      <c r="F992" s="1945"/>
      <c r="G992" s="105"/>
      <c r="H992" s="105"/>
      <c r="I992" s="105"/>
      <c r="J992" s="344"/>
      <c r="K992" s="344"/>
      <c r="L992" s="346"/>
      <c r="M992" s="346"/>
      <c r="N992" s="346"/>
      <c r="O992" s="346"/>
      <c r="P992" s="346"/>
      <c r="Q992" s="346"/>
      <c r="R992" s="638"/>
      <c r="S992" s="638"/>
      <c r="T992" s="638"/>
      <c r="U992" s="638"/>
      <c r="V992" s="2706"/>
      <c r="W992" s="420"/>
      <c r="X992" s="420"/>
      <c r="Y992" s="420"/>
      <c r="Z992" s="420"/>
      <c r="AA992" s="3434"/>
      <c r="AB992" s="420"/>
      <c r="AC992" s="1636"/>
      <c r="AD992" s="1636">
        <f t="shared" si="662"/>
        <v>0</v>
      </c>
      <c r="AE992" s="2159"/>
      <c r="AF992" s="1538"/>
    </row>
    <row r="993" spans="1:32" s="59" customFormat="1" ht="35.1" customHeight="1" x14ac:dyDescent="0.25">
      <c r="A993" s="716">
        <v>1</v>
      </c>
      <c r="B993" s="1551">
        <v>1</v>
      </c>
      <c r="C993" s="387" t="s">
        <v>645</v>
      </c>
      <c r="D993" s="387"/>
      <c r="E993" s="387"/>
      <c r="F993" s="690">
        <f t="shared" ref="F993:G993" si="718">SUM(F995:F998)+F994/2.7</f>
        <v>18786.666666666668</v>
      </c>
      <c r="G993" s="420">
        <f t="shared" si="718"/>
        <v>6262.2222222222226</v>
      </c>
      <c r="H993" s="420">
        <f>SUM(H995:H998)+H994/2.7</f>
        <v>4121</v>
      </c>
      <c r="I993" s="420">
        <f>H993/G993*100</f>
        <v>65.807310149041868</v>
      </c>
      <c r="J993" s="114"/>
      <c r="K993" s="114"/>
      <c r="L993" s="444"/>
      <c r="M993" s="444"/>
      <c r="N993" s="444"/>
      <c r="O993" s="444"/>
      <c r="P993" s="444"/>
      <c r="Q993" s="444"/>
      <c r="R993" s="2614"/>
      <c r="S993" s="2614"/>
      <c r="T993" s="2614"/>
      <c r="U993" s="2614"/>
      <c r="V993" s="2708"/>
      <c r="W993" s="690"/>
      <c r="X993" s="690"/>
      <c r="Y993" s="690"/>
      <c r="Z993" s="690"/>
      <c r="AA993" s="2606"/>
      <c r="AB993" s="2180">
        <f t="shared" ref="AB993" si="719">SUM(AB995:AB998)+AB994/2.7</f>
        <v>0</v>
      </c>
      <c r="AC993" s="1641">
        <f>AC994+AC995+AC996+AC997+AC998</f>
        <v>0</v>
      </c>
      <c r="AD993" s="1641">
        <f t="shared" si="662"/>
        <v>0</v>
      </c>
      <c r="AE993" s="2159"/>
      <c r="AF993" s="1538"/>
    </row>
    <row r="994" spans="1:32" s="59" customFormat="1" ht="35.1" customHeight="1" x14ac:dyDescent="0.25">
      <c r="A994" s="716"/>
      <c r="B994" s="1551">
        <v>1</v>
      </c>
      <c r="C994" s="387" t="s">
        <v>422</v>
      </c>
      <c r="D994" s="387"/>
      <c r="E994" s="387"/>
      <c r="F994" s="690">
        <v>1800</v>
      </c>
      <c r="G994" s="420">
        <f t="shared" ref="G994" si="720">F994/12*$C$3</f>
        <v>600</v>
      </c>
      <c r="H994" s="420"/>
      <c r="I994" s="420">
        <f>H994/G994*100</f>
        <v>0</v>
      </c>
      <c r="J994" s="114"/>
      <c r="K994" s="114"/>
      <c r="L994" s="444"/>
      <c r="M994" s="444"/>
      <c r="N994" s="444"/>
      <c r="O994" s="444"/>
      <c r="P994" s="444"/>
      <c r="Q994" s="444"/>
      <c r="R994" s="2614"/>
      <c r="S994" s="2614"/>
      <c r="T994" s="2614"/>
      <c r="U994" s="2614"/>
      <c r="V994" s="2708"/>
      <c r="W994" s="690"/>
      <c r="X994" s="690"/>
      <c r="Y994" s="690"/>
      <c r="Z994" s="690"/>
      <c r="AA994" s="2606"/>
      <c r="AB994" s="690"/>
      <c r="AC994" s="1641"/>
      <c r="AD994" s="1641">
        <f t="shared" ref="AD994:AD1057" si="721">AC994/1000</f>
        <v>0</v>
      </c>
      <c r="AE994" s="2159"/>
      <c r="AF994" s="1538"/>
    </row>
    <row r="995" spans="1:32" s="59" customFormat="1" ht="35.1" customHeight="1" x14ac:dyDescent="0.25">
      <c r="A995" s="716">
        <v>1</v>
      </c>
      <c r="B995" s="1551">
        <v>1</v>
      </c>
      <c r="C995" s="387" t="s">
        <v>300</v>
      </c>
      <c r="D995" s="387"/>
      <c r="E995" s="387"/>
      <c r="F995" s="690"/>
      <c r="G995" s="81">
        <f t="shared" ref="G995:G1002" si="722">ROUND(F995/12*$C$3,0)</f>
        <v>0</v>
      </c>
      <c r="H995" s="420"/>
      <c r="I995" s="420"/>
      <c r="J995" s="114"/>
      <c r="K995" s="114"/>
      <c r="L995" s="444"/>
      <c r="M995" s="444"/>
      <c r="N995" s="444"/>
      <c r="O995" s="444"/>
      <c r="P995" s="444"/>
      <c r="Q995" s="444"/>
      <c r="R995" s="2614"/>
      <c r="S995" s="2614"/>
      <c r="T995" s="2614"/>
      <c r="U995" s="2614"/>
      <c r="V995" s="2708"/>
      <c r="W995" s="690"/>
      <c r="X995" s="690"/>
      <c r="Y995" s="690"/>
      <c r="Z995" s="690"/>
      <c r="AA995" s="2606"/>
      <c r="AB995" s="690"/>
      <c r="AC995" s="1641"/>
      <c r="AD995" s="1641">
        <f t="shared" si="721"/>
        <v>0</v>
      </c>
      <c r="AE995" s="2159"/>
      <c r="AF995" s="1538"/>
    </row>
    <row r="996" spans="1:32" s="59" customFormat="1" ht="35.1" customHeight="1" x14ac:dyDescent="0.25">
      <c r="A996" s="716">
        <v>1</v>
      </c>
      <c r="B996" s="1551">
        <v>1</v>
      </c>
      <c r="C996" s="387" t="s">
        <v>301</v>
      </c>
      <c r="D996" s="387"/>
      <c r="E996" s="387"/>
      <c r="F996" s="690"/>
      <c r="G996" s="81">
        <f t="shared" si="722"/>
        <v>0</v>
      </c>
      <c r="H996" s="420"/>
      <c r="I996" s="420"/>
      <c r="J996" s="114"/>
      <c r="K996" s="114"/>
      <c r="L996" s="444"/>
      <c r="M996" s="444"/>
      <c r="N996" s="444"/>
      <c r="O996" s="444"/>
      <c r="P996" s="444"/>
      <c r="Q996" s="444"/>
      <c r="R996" s="2614"/>
      <c r="S996" s="2614"/>
      <c r="T996" s="2614"/>
      <c r="U996" s="2614"/>
      <c r="V996" s="2708"/>
      <c r="W996" s="690"/>
      <c r="X996" s="690"/>
      <c r="Y996" s="690"/>
      <c r="Z996" s="690"/>
      <c r="AA996" s="2606"/>
      <c r="AB996" s="690"/>
      <c r="AC996" s="1641"/>
      <c r="AD996" s="1641">
        <f t="shared" si="721"/>
        <v>0</v>
      </c>
      <c r="AE996" s="2159"/>
      <c r="AF996" s="1538"/>
    </row>
    <row r="997" spans="1:32" s="59" customFormat="1" ht="35.1" customHeight="1" x14ac:dyDescent="0.25">
      <c r="A997" s="716">
        <v>1</v>
      </c>
      <c r="B997" s="1551">
        <v>1</v>
      </c>
      <c r="C997" s="387" t="s">
        <v>302</v>
      </c>
      <c r="D997" s="387"/>
      <c r="E997" s="387"/>
      <c r="F997" s="690">
        <v>120</v>
      </c>
      <c r="G997" s="81">
        <f t="shared" si="722"/>
        <v>40</v>
      </c>
      <c r="H997" s="420">
        <v>25</v>
      </c>
      <c r="I997" s="420">
        <f t="shared" ref="I997:I1003" si="723">H997/G997*100</f>
        <v>62.5</v>
      </c>
      <c r="J997" s="114"/>
      <c r="K997" s="114"/>
      <c r="L997" s="444"/>
      <c r="M997" s="444"/>
      <c r="N997" s="444"/>
      <c r="O997" s="444"/>
      <c r="P997" s="444"/>
      <c r="Q997" s="444"/>
      <c r="R997" s="2614"/>
      <c r="S997" s="2614"/>
      <c r="T997" s="2614"/>
      <c r="U997" s="2614"/>
      <c r="V997" s="2708"/>
      <c r="W997" s="690"/>
      <c r="X997" s="690"/>
      <c r="Y997" s="690"/>
      <c r="Z997" s="690"/>
      <c r="AA997" s="2606"/>
      <c r="AB997" s="690"/>
      <c r="AC997" s="1641"/>
      <c r="AD997" s="1641">
        <f t="shared" si="721"/>
        <v>0</v>
      </c>
      <c r="AE997" s="2159"/>
      <c r="AF997" s="1538"/>
    </row>
    <row r="998" spans="1:32" s="59" customFormat="1" ht="35.1" customHeight="1" x14ac:dyDescent="0.25">
      <c r="A998" s="716">
        <v>1</v>
      </c>
      <c r="B998" s="1551">
        <v>1</v>
      </c>
      <c r="C998" s="387" t="s">
        <v>303</v>
      </c>
      <c r="D998" s="387"/>
      <c r="E998" s="387"/>
      <c r="F998" s="690">
        <v>18000</v>
      </c>
      <c r="G998" s="81">
        <f t="shared" si="722"/>
        <v>6000</v>
      </c>
      <c r="H998" s="420">
        <v>4096</v>
      </c>
      <c r="I998" s="420">
        <f t="shared" si="723"/>
        <v>68.266666666666666</v>
      </c>
      <c r="J998" s="114"/>
      <c r="K998" s="114"/>
      <c r="L998" s="444"/>
      <c r="M998" s="444"/>
      <c r="N998" s="444"/>
      <c r="O998" s="444"/>
      <c r="P998" s="444"/>
      <c r="Q998" s="444"/>
      <c r="R998" s="2614"/>
      <c r="S998" s="2614"/>
      <c r="T998" s="2614"/>
      <c r="U998" s="2614"/>
      <c r="V998" s="2708"/>
      <c r="W998" s="690"/>
      <c r="X998" s="690"/>
      <c r="Y998" s="690"/>
      <c r="Z998" s="690"/>
      <c r="AA998" s="2606"/>
      <c r="AB998" s="690"/>
      <c r="AC998" s="1641"/>
      <c r="AD998" s="1641">
        <f t="shared" si="721"/>
        <v>0</v>
      </c>
      <c r="AE998" s="2159"/>
      <c r="AF998" s="1538"/>
    </row>
    <row r="999" spans="1:32" s="59" customFormat="1" ht="63" customHeight="1" x14ac:dyDescent="0.25">
      <c r="A999" s="716"/>
      <c r="B999" s="1551">
        <v>1</v>
      </c>
      <c r="C999" s="387" t="s">
        <v>480</v>
      </c>
      <c r="D999" s="387"/>
      <c r="E999" s="387"/>
      <c r="F999" s="690">
        <v>1965</v>
      </c>
      <c r="G999" s="81">
        <f t="shared" si="722"/>
        <v>655</v>
      </c>
      <c r="H999" s="420">
        <v>134</v>
      </c>
      <c r="I999" s="420">
        <f t="shared" si="723"/>
        <v>20.458015267175572</v>
      </c>
      <c r="J999" s="114"/>
      <c r="K999" s="114"/>
      <c r="L999" s="444"/>
      <c r="M999" s="444"/>
      <c r="N999" s="444"/>
      <c r="O999" s="444"/>
      <c r="P999" s="444"/>
      <c r="Q999" s="444"/>
      <c r="R999" s="2614"/>
      <c r="S999" s="2614"/>
      <c r="T999" s="2614"/>
      <c r="U999" s="2614"/>
      <c r="V999" s="2708"/>
      <c r="W999" s="690"/>
      <c r="X999" s="690"/>
      <c r="Y999" s="690"/>
      <c r="Z999" s="690"/>
      <c r="AA999" s="2606"/>
      <c r="AB999" s="690"/>
      <c r="AC999" s="1641"/>
      <c r="AD999" s="1641">
        <f t="shared" si="721"/>
        <v>0</v>
      </c>
      <c r="AE999" s="2159"/>
      <c r="AF999" s="1538"/>
    </row>
    <row r="1000" spans="1:32" s="59" customFormat="1" ht="35.1" customHeight="1" x14ac:dyDescent="0.25">
      <c r="A1000" s="716">
        <v>1</v>
      </c>
      <c r="B1000" s="1551">
        <v>1</v>
      </c>
      <c r="C1000" s="387" t="s">
        <v>155</v>
      </c>
      <c r="D1000" s="387"/>
      <c r="E1000" s="387"/>
      <c r="F1000" s="690">
        <f>F1001+F1002/8.5</f>
        <v>25017.647058823532</v>
      </c>
      <c r="G1000" s="81">
        <f t="shared" ref="G1000:H1000" si="724">G1001+G1002/8.5</f>
        <v>8339.176470588236</v>
      </c>
      <c r="H1000" s="81">
        <f t="shared" si="724"/>
        <v>8766.5011764705887</v>
      </c>
      <c r="I1000" s="420">
        <f t="shared" si="723"/>
        <v>105.12430342959524</v>
      </c>
      <c r="J1000" s="114"/>
      <c r="K1000" s="114"/>
      <c r="L1000" s="444"/>
      <c r="M1000" s="444"/>
      <c r="N1000" s="444"/>
      <c r="O1000" s="444"/>
      <c r="P1000" s="444"/>
      <c r="Q1000" s="444"/>
      <c r="R1000" s="2614"/>
      <c r="S1000" s="2614"/>
      <c r="T1000" s="2614"/>
      <c r="U1000" s="2614"/>
      <c r="V1000" s="2708"/>
      <c r="W1000" s="690"/>
      <c r="X1000" s="690"/>
      <c r="Y1000" s="690"/>
      <c r="Z1000" s="690"/>
      <c r="AA1000" s="2606"/>
      <c r="AB1000" s="81">
        <f>AB1001+AB1002/8.5</f>
        <v>0</v>
      </c>
      <c r="AC1000" s="1641">
        <f>AC1001+AC1002</f>
        <v>0</v>
      </c>
      <c r="AD1000" s="1641">
        <f t="shared" si="721"/>
        <v>0</v>
      </c>
      <c r="AE1000" s="2159"/>
      <c r="AF1000" s="1538"/>
    </row>
    <row r="1001" spans="1:32" s="59" customFormat="1" ht="35.1" customHeight="1" x14ac:dyDescent="0.25">
      <c r="A1001" s="716"/>
      <c r="B1001" s="1551">
        <v>1</v>
      </c>
      <c r="C1001" s="1177" t="s">
        <v>406</v>
      </c>
      <c r="D1001" s="1177"/>
      <c r="E1001" s="387"/>
      <c r="F1001" s="690">
        <v>18900</v>
      </c>
      <c r="G1001" s="81">
        <f t="shared" si="722"/>
        <v>6300</v>
      </c>
      <c r="H1001" s="81">
        <v>6572</v>
      </c>
      <c r="I1001" s="420">
        <f t="shared" si="723"/>
        <v>104.31746031746032</v>
      </c>
      <c r="J1001" s="114"/>
      <c r="K1001" s="114"/>
      <c r="L1001" s="444"/>
      <c r="M1001" s="444"/>
      <c r="N1001" s="444"/>
      <c r="O1001" s="444"/>
      <c r="P1001" s="444"/>
      <c r="Q1001" s="444"/>
      <c r="R1001" s="2614"/>
      <c r="S1001" s="2614"/>
      <c r="T1001" s="2614"/>
      <c r="U1001" s="2614"/>
      <c r="V1001" s="2708"/>
      <c r="W1001" s="690"/>
      <c r="X1001" s="690"/>
      <c r="Y1001" s="690"/>
      <c r="Z1001" s="690"/>
      <c r="AA1001" s="2606"/>
      <c r="AB1001" s="690"/>
      <c r="AC1001" s="1641"/>
      <c r="AD1001" s="1641">
        <f t="shared" si="721"/>
        <v>0</v>
      </c>
      <c r="AE1001" s="2159"/>
      <c r="AF1001" s="1538"/>
    </row>
    <row r="1002" spans="1:32" s="59" customFormat="1" ht="35.1" customHeight="1" x14ac:dyDescent="0.25">
      <c r="A1002" s="716">
        <v>1</v>
      </c>
      <c r="B1002" s="1551">
        <v>1</v>
      </c>
      <c r="C1002" s="387" t="s">
        <v>410</v>
      </c>
      <c r="D1002" s="387"/>
      <c r="E1002" s="387"/>
      <c r="F1002" s="690">
        <v>52000</v>
      </c>
      <c r="G1002" s="81">
        <f t="shared" si="722"/>
        <v>17333</v>
      </c>
      <c r="H1002" s="81">
        <v>18653.260000000002</v>
      </c>
      <c r="I1002" s="420">
        <f t="shared" si="723"/>
        <v>107.61703109675187</v>
      </c>
      <c r="J1002" s="114"/>
      <c r="K1002" s="114"/>
      <c r="L1002" s="444"/>
      <c r="M1002" s="444"/>
      <c r="N1002" s="444"/>
      <c r="O1002" s="444"/>
      <c r="P1002" s="444"/>
      <c r="Q1002" s="444"/>
      <c r="R1002" s="2614"/>
      <c r="S1002" s="2614"/>
      <c r="T1002" s="2614"/>
      <c r="U1002" s="2614"/>
      <c r="V1002" s="2708"/>
      <c r="W1002" s="690"/>
      <c r="X1002" s="690"/>
      <c r="Y1002" s="690"/>
      <c r="Z1002" s="690"/>
      <c r="AA1002" s="2606"/>
      <c r="AB1002" s="690"/>
      <c r="AC1002" s="1641"/>
      <c r="AD1002" s="1641">
        <f t="shared" si="721"/>
        <v>0</v>
      </c>
      <c r="AE1002" s="2159"/>
      <c r="AF1002" s="1538"/>
    </row>
    <row r="1003" spans="1:32" s="59" customFormat="1" ht="35.1" customHeight="1" x14ac:dyDescent="0.25">
      <c r="A1003" s="716">
        <v>1</v>
      </c>
      <c r="B1003" s="1551">
        <v>1</v>
      </c>
      <c r="C1003" s="198" t="s">
        <v>166</v>
      </c>
      <c r="D1003" s="198"/>
      <c r="E1003" s="488"/>
      <c r="F1003" s="691">
        <f>F1001*3.2+F993+F1002/3.9</f>
        <v>92600</v>
      </c>
      <c r="G1003" s="368">
        <f t="shared" ref="G1003:H1003" si="725">G1001*3.2+G993+G1002/3.9</f>
        <v>30866.581196581195</v>
      </c>
      <c r="H1003" s="368">
        <f t="shared" si="725"/>
        <v>29934.287179487183</v>
      </c>
      <c r="I1003" s="368">
        <f t="shared" si="723"/>
        <v>96.979600652380398</v>
      </c>
      <c r="J1003" s="114"/>
      <c r="K1003" s="114"/>
      <c r="L1003" s="444"/>
      <c r="M1003" s="444"/>
      <c r="N1003" s="444"/>
      <c r="O1003" s="444"/>
      <c r="P1003" s="444"/>
      <c r="Q1003" s="444"/>
      <c r="R1003" s="848">
        <v>79972.261379999996</v>
      </c>
      <c r="S1003" s="848">
        <v>79972.261379999996</v>
      </c>
      <c r="T1003" s="848">
        <v>79972.261379999996</v>
      </c>
      <c r="U1003" s="848">
        <v>79972.261379999996</v>
      </c>
      <c r="V1003" s="2709">
        <f>R1003/12*$C$3+(S1003-R1003)/11*3+(T1003-S1003)/10*2+(U1003-T1003)/9*1</f>
        <v>26657.420459999998</v>
      </c>
      <c r="W1003" s="623">
        <f>AA1003-Z1003</f>
        <v>26657.420479999997</v>
      </c>
      <c r="X1003" s="623"/>
      <c r="Y1003" s="623">
        <f>W1003-V1003</f>
        <v>1.9999999494757503E-5</v>
      </c>
      <c r="Z1003" s="623">
        <v>-85.055650000000014</v>
      </c>
      <c r="AA1003" s="2607">
        <v>26572.364829999999</v>
      </c>
      <c r="AB1003" s="368">
        <f>AB1001*3.2+AB993+AB1002/3.9</f>
        <v>0</v>
      </c>
      <c r="AC1003" s="1645">
        <f>AC1000+AC993</f>
        <v>0</v>
      </c>
      <c r="AD1003" s="1641">
        <f t="shared" si="721"/>
        <v>0</v>
      </c>
      <c r="AE1003" s="2159"/>
      <c r="AF1003" s="1538"/>
    </row>
    <row r="1004" spans="1:32" s="59" customFormat="1" ht="35.1" customHeight="1" x14ac:dyDescent="0.25">
      <c r="A1004" s="716">
        <v>1</v>
      </c>
      <c r="B1004" s="1551">
        <v>1</v>
      </c>
      <c r="C1004" s="487" t="s">
        <v>304</v>
      </c>
      <c r="D1004" s="487"/>
      <c r="E1004" s="387"/>
      <c r="F1004" s="690"/>
      <c r="G1004" s="420"/>
      <c r="H1004" s="420"/>
      <c r="I1004" s="368"/>
      <c r="J1004" s="114"/>
      <c r="K1004" s="114"/>
      <c r="L1004" s="444"/>
      <c r="M1004" s="444"/>
      <c r="N1004" s="444"/>
      <c r="O1004" s="444"/>
      <c r="P1004" s="444"/>
      <c r="Q1004" s="444"/>
      <c r="R1004" s="2614"/>
      <c r="S1004" s="2614"/>
      <c r="T1004" s="2614"/>
      <c r="U1004" s="2614"/>
      <c r="V1004" s="2708"/>
      <c r="W1004" s="690"/>
      <c r="X1004" s="690"/>
      <c r="Y1004" s="690"/>
      <c r="Z1004" s="690"/>
      <c r="AA1004" s="2606"/>
      <c r="AB1004" s="690"/>
      <c r="AC1004" s="1641"/>
      <c r="AD1004" s="1641">
        <f t="shared" si="721"/>
        <v>0</v>
      </c>
      <c r="AE1004" s="2159"/>
      <c r="AF1004" s="1538"/>
    </row>
    <row r="1005" spans="1:32" s="59" customFormat="1" ht="35.1" customHeight="1" x14ac:dyDescent="0.25">
      <c r="A1005" s="716">
        <v>1</v>
      </c>
      <c r="B1005" s="1551">
        <v>1</v>
      </c>
      <c r="C1005" s="387" t="s">
        <v>645</v>
      </c>
      <c r="D1005" s="387"/>
      <c r="E1005" s="387"/>
      <c r="F1005" s="690">
        <f>SUM(F1007,F1012)</f>
        <v>12228</v>
      </c>
      <c r="G1005" s="420">
        <f>SUM(G1007,G1012)</f>
        <v>4077</v>
      </c>
      <c r="H1005" s="420">
        <f>SUM(H1007,H1012)</f>
        <v>1135</v>
      </c>
      <c r="I1005" s="420">
        <f>H1005/G1005*100</f>
        <v>27.839097375521217</v>
      </c>
      <c r="J1005" s="114"/>
      <c r="K1005" s="114"/>
      <c r="L1005" s="444"/>
      <c r="M1005" s="444"/>
      <c r="N1005" s="444"/>
      <c r="O1005" s="444"/>
      <c r="P1005" s="444"/>
      <c r="Q1005" s="444"/>
      <c r="R1005" s="2614"/>
      <c r="S1005" s="2614"/>
      <c r="T1005" s="2614"/>
      <c r="U1005" s="2614"/>
      <c r="V1005" s="2708"/>
      <c r="W1005" s="690"/>
      <c r="X1005" s="690"/>
      <c r="Y1005" s="690"/>
      <c r="Z1005" s="690"/>
      <c r="AA1005" s="2606"/>
      <c r="AB1005" s="690">
        <f>AB1006+AB1007+AB1012</f>
        <v>0</v>
      </c>
      <c r="AC1005" s="690">
        <f t="shared" ref="AC1005" si="726">AC1006+AC1007+AC1012</f>
        <v>0</v>
      </c>
      <c r="AD1005" s="690">
        <f t="shared" si="721"/>
        <v>0</v>
      </c>
      <c r="AE1005" s="2159"/>
      <c r="AF1005" s="1538"/>
    </row>
    <row r="1006" spans="1:32" s="59" customFormat="1" ht="35.1" customHeight="1" x14ac:dyDescent="0.25">
      <c r="A1006" s="716">
        <v>1</v>
      </c>
      <c r="B1006" s="1551">
        <v>1</v>
      </c>
      <c r="C1006" s="387" t="s">
        <v>300</v>
      </c>
      <c r="D1006" s="387"/>
      <c r="E1006" s="387"/>
      <c r="F1006" s="690"/>
      <c r="G1006" s="81">
        <f>ROUND(F1006/12*$C$3,0)</f>
        <v>0</v>
      </c>
      <c r="H1006" s="420"/>
      <c r="I1006" s="420"/>
      <c r="J1006" s="114"/>
      <c r="K1006" s="114"/>
      <c r="L1006" s="444"/>
      <c r="M1006" s="444"/>
      <c r="N1006" s="444"/>
      <c r="O1006" s="444"/>
      <c r="P1006" s="444"/>
      <c r="Q1006" s="444"/>
      <c r="R1006" s="2614"/>
      <c r="S1006" s="2614"/>
      <c r="T1006" s="2614"/>
      <c r="U1006" s="2614"/>
      <c r="V1006" s="2708"/>
      <c r="W1006" s="690"/>
      <c r="X1006" s="690"/>
      <c r="Y1006" s="690"/>
      <c r="Z1006" s="690"/>
      <c r="AA1006" s="2606"/>
      <c r="AB1006" s="690"/>
      <c r="AC1006" s="1641"/>
      <c r="AD1006" s="1641">
        <f t="shared" si="721"/>
        <v>0</v>
      </c>
      <c r="AE1006" s="2159"/>
      <c r="AF1006" s="1538"/>
    </row>
    <row r="1007" spans="1:32" s="59" customFormat="1" ht="47.25" customHeight="1" x14ac:dyDescent="0.25">
      <c r="A1007" s="716">
        <v>1</v>
      </c>
      <c r="B1007" s="1551">
        <v>1</v>
      </c>
      <c r="C1007" s="387" t="s">
        <v>305</v>
      </c>
      <c r="D1007" s="387"/>
      <c r="E1007" s="387"/>
      <c r="F1007" s="690">
        <f>SUM(F1008:F1011)</f>
        <v>5101</v>
      </c>
      <c r="G1007" s="420">
        <f>SUM(G1008:G1011)</f>
        <v>1701</v>
      </c>
      <c r="H1007" s="420">
        <f>SUM(H1008:H1011)</f>
        <v>422</v>
      </c>
      <c r="I1007" s="420">
        <f t="shared" ref="I1007:I1015" si="727">H1007/G1007*100</f>
        <v>24.808935920047031</v>
      </c>
      <c r="J1007" s="114"/>
      <c r="K1007" s="114"/>
      <c r="L1007" s="444"/>
      <c r="M1007" s="444"/>
      <c r="N1007" s="444"/>
      <c r="O1007" s="444"/>
      <c r="P1007" s="444"/>
      <c r="Q1007" s="444"/>
      <c r="R1007" s="2614"/>
      <c r="S1007" s="2614"/>
      <c r="T1007" s="2614"/>
      <c r="U1007" s="2614"/>
      <c r="V1007" s="2708"/>
      <c r="W1007" s="690"/>
      <c r="X1007" s="690"/>
      <c r="Y1007" s="690"/>
      <c r="Z1007" s="690"/>
      <c r="AA1007" s="2606"/>
      <c r="AB1007" s="690">
        <f>AB1008+AB1009+AB1010*1.9412+AB1011*1.9412</f>
        <v>0</v>
      </c>
      <c r="AC1007" s="1641">
        <f>AC1008+AC1009+AC1010+AC1011</f>
        <v>0</v>
      </c>
      <c r="AD1007" s="1641">
        <f t="shared" si="721"/>
        <v>0</v>
      </c>
      <c r="AE1007" s="2159"/>
      <c r="AF1007" s="1538"/>
    </row>
    <row r="1008" spans="1:32" s="59" customFormat="1" ht="35.1" customHeight="1" x14ac:dyDescent="0.25">
      <c r="A1008" s="716">
        <v>1</v>
      </c>
      <c r="B1008" s="1551">
        <v>1</v>
      </c>
      <c r="C1008" s="387" t="s">
        <v>306</v>
      </c>
      <c r="D1008" s="387"/>
      <c r="E1008" s="387"/>
      <c r="F1008" s="690">
        <v>3155</v>
      </c>
      <c r="G1008" s="81">
        <f>ROUND(F1008/12*$C$3,0)</f>
        <v>1052</v>
      </c>
      <c r="H1008" s="420">
        <v>234</v>
      </c>
      <c r="I1008" s="420">
        <f t="shared" si="727"/>
        <v>22.243346007604561</v>
      </c>
      <c r="J1008" s="114"/>
      <c r="K1008" s="114"/>
      <c r="L1008" s="444"/>
      <c r="M1008" s="444"/>
      <c r="N1008" s="444"/>
      <c r="O1008" s="444"/>
      <c r="P1008" s="444"/>
      <c r="Q1008" s="444"/>
      <c r="R1008" s="2614"/>
      <c r="S1008" s="2614"/>
      <c r="T1008" s="2614"/>
      <c r="U1008" s="2614"/>
      <c r="V1008" s="2708"/>
      <c r="W1008" s="690"/>
      <c r="X1008" s="690"/>
      <c r="Y1008" s="690"/>
      <c r="Z1008" s="690"/>
      <c r="AA1008" s="2606"/>
      <c r="AB1008" s="690"/>
      <c r="AC1008" s="1641"/>
      <c r="AD1008" s="1641">
        <f t="shared" si="721"/>
        <v>0</v>
      </c>
      <c r="AE1008" s="2159"/>
      <c r="AF1008" s="1538"/>
    </row>
    <row r="1009" spans="1:32" s="59" customFormat="1" ht="35.1" customHeight="1" x14ac:dyDescent="0.25">
      <c r="A1009" s="716">
        <v>1</v>
      </c>
      <c r="B1009" s="1551">
        <v>1</v>
      </c>
      <c r="C1009" s="387" t="s">
        <v>307</v>
      </c>
      <c r="D1009" s="387"/>
      <c r="E1009" s="387"/>
      <c r="F1009" s="690">
        <v>947</v>
      </c>
      <c r="G1009" s="81">
        <f>ROUND(F1009/12*$C$3,0)</f>
        <v>316</v>
      </c>
      <c r="H1009" s="420">
        <v>107</v>
      </c>
      <c r="I1009" s="420">
        <f t="shared" si="727"/>
        <v>33.860759493670884</v>
      </c>
      <c r="J1009" s="114"/>
      <c r="K1009" s="114"/>
      <c r="L1009" s="444"/>
      <c r="M1009" s="444"/>
      <c r="N1009" s="444"/>
      <c r="O1009" s="444"/>
      <c r="P1009" s="444"/>
      <c r="Q1009" s="444"/>
      <c r="R1009" s="2614"/>
      <c r="S1009" s="2614"/>
      <c r="T1009" s="2614"/>
      <c r="U1009" s="2614"/>
      <c r="V1009" s="2708"/>
      <c r="W1009" s="690"/>
      <c r="X1009" s="690"/>
      <c r="Y1009" s="690"/>
      <c r="Z1009" s="690"/>
      <c r="AA1009" s="2606"/>
      <c r="AB1009" s="690"/>
      <c r="AC1009" s="1641"/>
      <c r="AD1009" s="1641">
        <f t="shared" si="721"/>
        <v>0</v>
      </c>
      <c r="AE1009" s="2159"/>
      <c r="AF1009" s="1538"/>
    </row>
    <row r="1010" spans="1:32" s="59" customFormat="1" ht="51.75" customHeight="1" x14ac:dyDescent="0.25">
      <c r="A1010" s="716">
        <v>1</v>
      </c>
      <c r="B1010" s="1551">
        <v>1</v>
      </c>
      <c r="C1010" s="387" t="s">
        <v>346</v>
      </c>
      <c r="D1010" s="387"/>
      <c r="E1010" s="387"/>
      <c r="F1010" s="690">
        <v>198</v>
      </c>
      <c r="G1010" s="81">
        <f>ROUND(F1010/12*$C$3,0)</f>
        <v>66</v>
      </c>
      <c r="H1010" s="420"/>
      <c r="I1010" s="420">
        <f t="shared" si="727"/>
        <v>0</v>
      </c>
      <c r="J1010" s="114"/>
      <c r="K1010" s="114"/>
      <c r="L1010" s="444"/>
      <c r="M1010" s="444"/>
      <c r="N1010" s="444"/>
      <c r="O1010" s="444"/>
      <c r="P1010" s="444"/>
      <c r="Q1010" s="444"/>
      <c r="R1010" s="2614"/>
      <c r="S1010" s="2614"/>
      <c r="T1010" s="2614"/>
      <c r="U1010" s="2614"/>
      <c r="V1010" s="2708"/>
      <c r="W1010" s="690"/>
      <c r="X1010" s="690"/>
      <c r="Y1010" s="690"/>
      <c r="Z1010" s="690"/>
      <c r="AA1010" s="2606"/>
      <c r="AB1010" s="690"/>
      <c r="AC1010" s="1641"/>
      <c r="AD1010" s="1641">
        <f t="shared" si="721"/>
        <v>0</v>
      </c>
      <c r="AE1010" s="2159"/>
      <c r="AF1010" s="1538"/>
    </row>
    <row r="1011" spans="1:32" s="59" customFormat="1" ht="52.5" customHeight="1" x14ac:dyDescent="0.25">
      <c r="A1011" s="716">
        <v>1</v>
      </c>
      <c r="B1011" s="1551">
        <v>1</v>
      </c>
      <c r="C1011" s="387" t="s">
        <v>347</v>
      </c>
      <c r="D1011" s="387"/>
      <c r="E1011" s="387"/>
      <c r="F1011" s="690">
        <v>801</v>
      </c>
      <c r="G1011" s="81">
        <f>ROUND(F1011/12*$C$3,0)</f>
        <v>267</v>
      </c>
      <c r="H1011" s="420">
        <v>81</v>
      </c>
      <c r="I1011" s="420">
        <f t="shared" si="727"/>
        <v>30.337078651685395</v>
      </c>
      <c r="J1011" s="114"/>
      <c r="K1011" s="114"/>
      <c r="L1011" s="444"/>
      <c r="M1011" s="444"/>
      <c r="N1011" s="444"/>
      <c r="O1011" s="444"/>
      <c r="P1011" s="444"/>
      <c r="Q1011" s="444"/>
      <c r="R1011" s="2614"/>
      <c r="S1011" s="2614"/>
      <c r="T1011" s="2614"/>
      <c r="U1011" s="2614"/>
      <c r="V1011" s="2708"/>
      <c r="W1011" s="690"/>
      <c r="X1011" s="690"/>
      <c r="Y1011" s="690"/>
      <c r="Z1011" s="690"/>
      <c r="AA1011" s="2606"/>
      <c r="AB1011" s="690"/>
      <c r="AC1011" s="1641"/>
      <c r="AD1011" s="1641">
        <f t="shared" si="721"/>
        <v>0</v>
      </c>
      <c r="AE1011" s="2159"/>
      <c r="AF1011" s="1538"/>
    </row>
    <row r="1012" spans="1:32" s="59" customFormat="1" ht="49.5" customHeight="1" x14ac:dyDescent="0.25">
      <c r="A1012" s="716">
        <v>1</v>
      </c>
      <c r="B1012" s="1551">
        <v>1</v>
      </c>
      <c r="C1012" s="387" t="s">
        <v>308</v>
      </c>
      <c r="D1012" s="387"/>
      <c r="E1012" s="387"/>
      <c r="F1012" s="690">
        <f>SUM(F1013:F1015)</f>
        <v>7127</v>
      </c>
      <c r="G1012" s="420">
        <f>SUM(G1013:G1015)</f>
        <v>2376</v>
      </c>
      <c r="H1012" s="420">
        <f>SUM(H1013:H1015)</f>
        <v>713</v>
      </c>
      <c r="I1012" s="420">
        <f t="shared" si="727"/>
        <v>30.008417508417505</v>
      </c>
      <c r="J1012" s="114"/>
      <c r="K1012" s="114"/>
      <c r="L1012" s="444"/>
      <c r="M1012" s="444"/>
      <c r="N1012" s="444"/>
      <c r="O1012" s="444"/>
      <c r="P1012" s="444"/>
      <c r="Q1012" s="444"/>
      <c r="R1012" s="2614"/>
      <c r="S1012" s="2614"/>
      <c r="T1012" s="2614"/>
      <c r="U1012" s="2614"/>
      <c r="V1012" s="2708"/>
      <c r="W1012" s="690"/>
      <c r="X1012" s="690"/>
      <c r="Y1012" s="690"/>
      <c r="Z1012" s="690"/>
      <c r="AA1012" s="2606"/>
      <c r="AB1012" s="690">
        <f>AB1013+AB1014*4.7647+AB1015*1.4375</f>
        <v>0</v>
      </c>
      <c r="AC1012" s="1641">
        <f>AC1013+AC1014+AC1015</f>
        <v>0</v>
      </c>
      <c r="AD1012" s="1641">
        <f t="shared" si="721"/>
        <v>0</v>
      </c>
      <c r="AE1012" s="2159"/>
      <c r="AF1012" s="1538"/>
    </row>
    <row r="1013" spans="1:32" s="59" customFormat="1" ht="35.1" customHeight="1" x14ac:dyDescent="0.25">
      <c r="A1013" s="716">
        <v>1</v>
      </c>
      <c r="B1013" s="1551">
        <v>1</v>
      </c>
      <c r="C1013" s="387" t="s">
        <v>309</v>
      </c>
      <c r="D1013" s="387"/>
      <c r="E1013" s="387"/>
      <c r="F1013" s="690">
        <v>500</v>
      </c>
      <c r="G1013" s="81">
        <f t="shared" ref="G1013:G1019" si="728">ROUND(F1013/12*$C$3,0)</f>
        <v>167</v>
      </c>
      <c r="H1013" s="420">
        <v>7</v>
      </c>
      <c r="I1013" s="420">
        <f t="shared" si="727"/>
        <v>4.1916167664670656</v>
      </c>
      <c r="J1013" s="114"/>
      <c r="K1013" s="114"/>
      <c r="L1013" s="444"/>
      <c r="M1013" s="444"/>
      <c r="N1013" s="444"/>
      <c r="O1013" s="444"/>
      <c r="P1013" s="444"/>
      <c r="Q1013" s="444"/>
      <c r="R1013" s="2614"/>
      <c r="S1013" s="2614"/>
      <c r="T1013" s="2614"/>
      <c r="U1013" s="2614"/>
      <c r="V1013" s="2708"/>
      <c r="W1013" s="690"/>
      <c r="X1013" s="690"/>
      <c r="Y1013" s="690"/>
      <c r="Z1013" s="690"/>
      <c r="AA1013" s="2606"/>
      <c r="AB1013" s="690"/>
      <c r="AC1013" s="1641"/>
      <c r="AD1013" s="1641">
        <f t="shared" si="721"/>
        <v>0</v>
      </c>
      <c r="AE1013" s="2159"/>
      <c r="AF1013" s="1538"/>
    </row>
    <row r="1014" spans="1:32" s="59" customFormat="1" ht="64.5" customHeight="1" x14ac:dyDescent="0.25">
      <c r="A1014" s="716">
        <v>1</v>
      </c>
      <c r="B1014" s="1551">
        <v>1</v>
      </c>
      <c r="C1014" s="387" t="s">
        <v>382</v>
      </c>
      <c r="D1014" s="387"/>
      <c r="E1014" s="387"/>
      <c r="F1014" s="690">
        <v>5627</v>
      </c>
      <c r="G1014" s="81">
        <f t="shared" si="728"/>
        <v>1876</v>
      </c>
      <c r="H1014" s="420">
        <v>523</v>
      </c>
      <c r="I1014" s="420">
        <f t="shared" si="727"/>
        <v>27.878464818763327</v>
      </c>
      <c r="J1014" s="114"/>
      <c r="K1014" s="114"/>
      <c r="L1014" s="444"/>
      <c r="M1014" s="444"/>
      <c r="N1014" s="444"/>
      <c r="O1014" s="444"/>
      <c r="P1014" s="444"/>
      <c r="Q1014" s="444"/>
      <c r="R1014" s="2614"/>
      <c r="S1014" s="2614"/>
      <c r="T1014" s="2614"/>
      <c r="U1014" s="2614"/>
      <c r="V1014" s="2708"/>
      <c r="W1014" s="690"/>
      <c r="X1014" s="690"/>
      <c r="Y1014" s="690"/>
      <c r="Z1014" s="690"/>
      <c r="AA1014" s="2606"/>
      <c r="AB1014" s="690"/>
      <c r="AC1014" s="1641"/>
      <c r="AD1014" s="1641">
        <f t="shared" si="721"/>
        <v>0</v>
      </c>
      <c r="AE1014" s="2159"/>
      <c r="AF1014" s="1538"/>
    </row>
    <row r="1015" spans="1:32" s="59" customFormat="1" ht="43.5" customHeight="1" x14ac:dyDescent="0.25">
      <c r="A1015" s="716">
        <v>1</v>
      </c>
      <c r="B1015" s="1551">
        <v>1</v>
      </c>
      <c r="C1015" s="387" t="s">
        <v>318</v>
      </c>
      <c r="D1015" s="387"/>
      <c r="E1015" s="387"/>
      <c r="F1015" s="690">
        <v>1000</v>
      </c>
      <c r="G1015" s="81">
        <f t="shared" si="728"/>
        <v>333</v>
      </c>
      <c r="H1015" s="420">
        <v>183</v>
      </c>
      <c r="I1015" s="420">
        <f t="shared" si="727"/>
        <v>54.954954954954957</v>
      </c>
      <c r="J1015" s="114"/>
      <c r="K1015" s="114"/>
      <c r="L1015" s="444"/>
      <c r="M1015" s="444"/>
      <c r="N1015" s="444"/>
      <c r="O1015" s="444"/>
      <c r="P1015" s="444"/>
      <c r="Q1015" s="444"/>
      <c r="R1015" s="2614"/>
      <c r="S1015" s="2614"/>
      <c r="T1015" s="2614"/>
      <c r="U1015" s="2614"/>
      <c r="V1015" s="2708"/>
      <c r="W1015" s="690"/>
      <c r="X1015" s="690"/>
      <c r="Y1015" s="690"/>
      <c r="Z1015" s="690"/>
      <c r="AA1015" s="2606"/>
      <c r="AB1015" s="690"/>
      <c r="AC1015" s="1641"/>
      <c r="AD1015" s="1641">
        <f t="shared" si="721"/>
        <v>0</v>
      </c>
      <c r="AE1015" s="2159"/>
      <c r="AF1015" s="1538"/>
    </row>
    <row r="1016" spans="1:32" s="59" customFormat="1" ht="35.1" customHeight="1" x14ac:dyDescent="0.25">
      <c r="A1016" s="716">
        <v>1</v>
      </c>
      <c r="B1016" s="1551">
        <v>1</v>
      </c>
      <c r="C1016" s="387" t="s">
        <v>155</v>
      </c>
      <c r="D1016" s="387"/>
      <c r="E1016" s="387"/>
      <c r="F1016" s="690"/>
      <c r="G1016" s="81">
        <f t="shared" si="728"/>
        <v>0</v>
      </c>
      <c r="H1016" s="420"/>
      <c r="I1016" s="420"/>
      <c r="J1016" s="114"/>
      <c r="K1016" s="114"/>
      <c r="L1016" s="444"/>
      <c r="M1016" s="444"/>
      <c r="N1016" s="444"/>
      <c r="O1016" s="444"/>
      <c r="P1016" s="444"/>
      <c r="Q1016" s="444"/>
      <c r="R1016" s="2614"/>
      <c r="S1016" s="2614"/>
      <c r="T1016" s="2614"/>
      <c r="U1016" s="2614"/>
      <c r="V1016" s="2708"/>
      <c r="W1016" s="690"/>
      <c r="X1016" s="690"/>
      <c r="Y1016" s="690"/>
      <c r="Z1016" s="690"/>
      <c r="AA1016" s="2606"/>
      <c r="AB1016" s="690"/>
      <c r="AC1016" s="1641"/>
      <c r="AD1016" s="1641">
        <f t="shared" si="721"/>
        <v>0</v>
      </c>
      <c r="AE1016" s="2159"/>
      <c r="AF1016" s="1538"/>
    </row>
    <row r="1017" spans="1:32" s="59" customFormat="1" ht="35.1" customHeight="1" x14ac:dyDescent="0.25">
      <c r="A1017" s="716">
        <v>1</v>
      </c>
      <c r="B1017" s="1551">
        <v>1</v>
      </c>
      <c r="C1017" s="387" t="s">
        <v>156</v>
      </c>
      <c r="D1017" s="387"/>
      <c r="E1017" s="387"/>
      <c r="F1017" s="690">
        <v>5300</v>
      </c>
      <c r="G1017" s="81">
        <f t="shared" si="728"/>
        <v>1767</v>
      </c>
      <c r="H1017" s="81">
        <v>1498</v>
      </c>
      <c r="I1017" s="420">
        <f>H1017/G1017*100</f>
        <v>84.776457272212795</v>
      </c>
      <c r="J1017" s="114"/>
      <c r="K1017" s="114"/>
      <c r="L1017" s="444"/>
      <c r="M1017" s="444"/>
      <c r="N1017" s="444"/>
      <c r="O1017" s="444"/>
      <c r="P1017" s="444"/>
      <c r="Q1017" s="444"/>
      <c r="R1017" s="2614"/>
      <c r="S1017" s="2614"/>
      <c r="T1017" s="2614"/>
      <c r="U1017" s="2614"/>
      <c r="V1017" s="2708"/>
      <c r="W1017" s="690"/>
      <c r="X1017" s="690"/>
      <c r="Y1017" s="690"/>
      <c r="Z1017" s="690"/>
      <c r="AA1017" s="2606"/>
      <c r="AB1017" s="690"/>
      <c r="AC1017" s="1641"/>
      <c r="AD1017" s="1641">
        <f t="shared" si="721"/>
        <v>0</v>
      </c>
      <c r="AE1017" s="2159"/>
      <c r="AF1017" s="1538"/>
    </row>
    <row r="1018" spans="1:32" s="59" customFormat="1" ht="35.1" customHeight="1" x14ac:dyDescent="0.25">
      <c r="A1018" s="716">
        <v>1</v>
      </c>
      <c r="B1018" s="1551">
        <v>1</v>
      </c>
      <c r="C1018" s="387" t="s">
        <v>316</v>
      </c>
      <c r="D1018" s="387"/>
      <c r="E1018" s="387"/>
      <c r="F1018" s="690"/>
      <c r="G1018" s="81">
        <f t="shared" si="728"/>
        <v>0</v>
      </c>
      <c r="H1018" s="81"/>
      <c r="I1018" s="368"/>
      <c r="J1018" s="114"/>
      <c r="K1018" s="114"/>
      <c r="L1018" s="444"/>
      <c r="M1018" s="444"/>
      <c r="N1018" s="444"/>
      <c r="O1018" s="444"/>
      <c r="P1018" s="444"/>
      <c r="Q1018" s="444"/>
      <c r="R1018" s="2614"/>
      <c r="S1018" s="2614"/>
      <c r="T1018" s="2614"/>
      <c r="U1018" s="2614"/>
      <c r="V1018" s="2708"/>
      <c r="W1018" s="690"/>
      <c r="X1018" s="690"/>
      <c r="Y1018" s="690"/>
      <c r="Z1018" s="690"/>
      <c r="AA1018" s="2606"/>
      <c r="AB1018" s="690"/>
      <c r="AC1018" s="1641"/>
      <c r="AD1018" s="1641">
        <f t="shared" si="721"/>
        <v>0</v>
      </c>
      <c r="AE1018" s="2159"/>
      <c r="AF1018" s="1538"/>
    </row>
    <row r="1019" spans="1:32" s="59" customFormat="1" ht="57.75" customHeight="1" x14ac:dyDescent="0.25">
      <c r="A1019" s="716">
        <v>1</v>
      </c>
      <c r="B1019" s="1551">
        <v>1</v>
      </c>
      <c r="C1019" s="387" t="s">
        <v>498</v>
      </c>
      <c r="D1019" s="489"/>
      <c r="E1019" s="387"/>
      <c r="F1019" s="690">
        <v>1850</v>
      </c>
      <c r="G1019" s="81">
        <f t="shared" si="728"/>
        <v>617</v>
      </c>
      <c r="H1019" s="81">
        <v>838</v>
      </c>
      <c r="I1019" s="420">
        <f>H1019/G1019*100</f>
        <v>135.81847649918964</v>
      </c>
      <c r="J1019" s="114"/>
      <c r="K1019" s="114"/>
      <c r="L1019" s="444"/>
      <c r="M1019" s="444"/>
      <c r="N1019" s="444"/>
      <c r="O1019" s="444"/>
      <c r="P1019" s="444"/>
      <c r="Q1019" s="444"/>
      <c r="R1019" s="2614"/>
      <c r="S1019" s="2614"/>
      <c r="T1019" s="2614"/>
      <c r="U1019" s="2614"/>
      <c r="V1019" s="2708"/>
      <c r="W1019" s="690"/>
      <c r="X1019" s="690"/>
      <c r="Y1019" s="690"/>
      <c r="Z1019" s="690"/>
      <c r="AA1019" s="2606"/>
      <c r="AB1019" s="690"/>
      <c r="AC1019" s="1641"/>
      <c r="AD1019" s="1641">
        <f t="shared" si="721"/>
        <v>0</v>
      </c>
      <c r="AE1019" s="2159"/>
      <c r="AF1019" s="1538"/>
    </row>
    <row r="1020" spans="1:32" s="223" customFormat="1" ht="35.1" customHeight="1" x14ac:dyDescent="0.25">
      <c r="A1020" s="716">
        <v>1</v>
      </c>
      <c r="B1020" s="1551">
        <v>1</v>
      </c>
      <c r="C1020" s="198" t="s">
        <v>163</v>
      </c>
      <c r="D1020" s="198"/>
      <c r="E1020" s="488"/>
      <c r="F1020" s="691">
        <f>F1005+F1017+F1019</f>
        <v>19378</v>
      </c>
      <c r="G1020" s="368">
        <f t="shared" ref="G1020:H1020" si="729">G1005+G1017+G1019</f>
        <v>6461</v>
      </c>
      <c r="H1020" s="368">
        <f t="shared" si="729"/>
        <v>3471</v>
      </c>
      <c r="I1020" s="368">
        <f>H1020/G1020*100</f>
        <v>53.722334004024141</v>
      </c>
      <c r="J1020" s="114"/>
      <c r="K1020" s="114"/>
      <c r="L1020" s="444"/>
      <c r="M1020" s="444"/>
      <c r="N1020" s="444"/>
      <c r="O1020" s="444"/>
      <c r="P1020" s="444"/>
      <c r="Q1020" s="444"/>
      <c r="R1020" s="848">
        <v>26374.445480000002</v>
      </c>
      <c r="S1020" s="848">
        <v>26374.445480000002</v>
      </c>
      <c r="T1020" s="848">
        <v>26374.445480000002</v>
      </c>
      <c r="U1020" s="848">
        <v>26374.445480000002</v>
      </c>
      <c r="V1020" s="2706">
        <f>R1020/12*$C$3+(S1020-R1020)/11*3+(T1020-S1020)/10*2+(U1020-T1020)/9*1</f>
        <v>8791.481826666668</v>
      </c>
      <c r="W1020" s="623">
        <f>AA1020-Z1020</f>
        <v>3472.9258999999993</v>
      </c>
      <c r="X1020" s="623"/>
      <c r="Y1020" s="623">
        <f>W1020-V1020</f>
        <v>-5318.5559266666687</v>
      </c>
      <c r="Z1020" s="623">
        <v>-148.09576999999999</v>
      </c>
      <c r="AA1020" s="2607">
        <v>3324.8301299999994</v>
      </c>
      <c r="AB1020" s="368">
        <f>AB1005+AB1017</f>
        <v>0</v>
      </c>
      <c r="AC1020" s="623">
        <f t="shared" ref="AC1020" si="730">AC1017+AC1005</f>
        <v>0</v>
      </c>
      <c r="AD1020" s="623">
        <f t="shared" si="721"/>
        <v>0</v>
      </c>
      <c r="AE1020" s="2159"/>
      <c r="AF1020" s="743"/>
    </row>
    <row r="1021" spans="1:32" s="59" customFormat="1" ht="15" customHeight="1" x14ac:dyDescent="0.25">
      <c r="A1021" s="716">
        <v>1</v>
      </c>
      <c r="B1021" s="1551">
        <v>1</v>
      </c>
      <c r="C1021" s="651" t="s">
        <v>336</v>
      </c>
      <c r="D1021" s="651"/>
      <c r="E1021" s="651"/>
      <c r="F1021" s="1976">
        <f>F1020+F1003</f>
        <v>111978</v>
      </c>
      <c r="G1021" s="652">
        <f>G1020+G1003</f>
        <v>37327.581196581195</v>
      </c>
      <c r="H1021" s="652">
        <f>H1020+H1003</f>
        <v>33405.287179487183</v>
      </c>
      <c r="I1021" s="652">
        <f>H1021/G1021*100</f>
        <v>89.492236326705111</v>
      </c>
      <c r="J1021" s="653"/>
      <c r="K1021" s="653"/>
      <c r="L1021" s="652"/>
      <c r="M1021" s="652"/>
      <c r="N1021" s="652"/>
      <c r="O1021" s="652"/>
      <c r="P1021" s="652"/>
      <c r="Q1021" s="652"/>
      <c r="R1021" s="848">
        <f t="shared" ref="R1021:S1021" si="731">SUM(R1020,R1003)</f>
        <v>106346.70686000001</v>
      </c>
      <c r="S1021" s="848">
        <f t="shared" si="731"/>
        <v>106346.70686000001</v>
      </c>
      <c r="T1021" s="848">
        <f t="shared" ref="T1021:U1021" si="732">SUM(T1020,T1003)</f>
        <v>106346.70686000001</v>
      </c>
      <c r="U1021" s="848">
        <f t="shared" si="732"/>
        <v>106346.70686000001</v>
      </c>
      <c r="V1021" s="848">
        <f t="shared" ref="V1021:AA1021" si="733">SUM(V1020,V1003)</f>
        <v>35448.902286666664</v>
      </c>
      <c r="W1021" s="623">
        <f t="shared" si="733"/>
        <v>30130.346379999995</v>
      </c>
      <c r="X1021" s="623">
        <f t="shared" si="733"/>
        <v>0</v>
      </c>
      <c r="Y1021" s="623">
        <f t="shared" si="733"/>
        <v>-5318.5559066666692</v>
      </c>
      <c r="Z1021" s="623">
        <f t="shared" si="733"/>
        <v>-233.15142</v>
      </c>
      <c r="AA1021" s="2607">
        <f t="shared" si="733"/>
        <v>29897.194959999997</v>
      </c>
      <c r="AB1021" s="652">
        <f>AB1020+AB1003</f>
        <v>0</v>
      </c>
      <c r="AC1021" s="623">
        <f t="shared" ref="AC1021" si="734">SUM(AC1020,AC1003)</f>
        <v>0</v>
      </c>
      <c r="AD1021" s="623">
        <f t="shared" si="721"/>
        <v>0</v>
      </c>
      <c r="AE1021" s="2159"/>
      <c r="AF1021" s="1538"/>
    </row>
    <row r="1022" spans="1:32" s="59" customFormat="1" ht="15" customHeight="1" x14ac:dyDescent="0.25">
      <c r="A1022" s="716">
        <v>1</v>
      </c>
      <c r="B1022" s="1551">
        <v>1</v>
      </c>
      <c r="C1022" s="202" t="s">
        <v>31</v>
      </c>
      <c r="D1022" s="202"/>
      <c r="E1022" s="202"/>
      <c r="F1022" s="1975"/>
      <c r="G1022" s="654"/>
      <c r="H1022" s="654"/>
      <c r="I1022" s="654"/>
      <c r="J1022" s="653"/>
      <c r="K1022" s="653"/>
      <c r="L1022" s="652"/>
      <c r="M1022" s="652"/>
      <c r="N1022" s="652"/>
      <c r="O1022" s="652"/>
      <c r="P1022" s="652"/>
      <c r="Q1022" s="652"/>
      <c r="R1022" s="638"/>
      <c r="S1022" s="638"/>
      <c r="T1022" s="638"/>
      <c r="U1022" s="638"/>
      <c r="V1022" s="2706"/>
      <c r="W1022" s="53"/>
      <c r="X1022" s="53"/>
      <c r="Y1022" s="53"/>
      <c r="Z1022" s="53"/>
      <c r="AA1022" s="3434"/>
      <c r="AB1022" s="53"/>
      <c r="AC1022" s="1636"/>
      <c r="AD1022" s="1636">
        <f t="shared" si="721"/>
        <v>0</v>
      </c>
      <c r="AE1022" s="2159"/>
      <c r="AF1022" s="1538"/>
    </row>
    <row r="1023" spans="1:32" s="59" customFormat="1" ht="15" customHeight="1" x14ac:dyDescent="0.25">
      <c r="A1023" s="716">
        <v>1</v>
      </c>
      <c r="B1023" s="1551">
        <v>1</v>
      </c>
      <c r="C1023" s="113" t="s">
        <v>77</v>
      </c>
      <c r="D1023" s="113"/>
      <c r="E1023" s="809">
        <v>300</v>
      </c>
      <c r="F1023" s="842">
        <v>90</v>
      </c>
      <c r="G1023" s="81">
        <f>ROUND(F1023/12*$C$3,0)</f>
        <v>30</v>
      </c>
      <c r="H1023" s="81">
        <v>37</v>
      </c>
      <c r="I1023" s="81">
        <f>H1023/G1023*100</f>
        <v>123.33333333333334</v>
      </c>
      <c r="J1023" s="344">
        <v>9.6</v>
      </c>
      <c r="K1023" s="82">
        <f>N1023/H1023</f>
        <v>8.8918918918918912</v>
      </c>
      <c r="L1023" s="83">
        <f>ROUND(F1023*J1023,0)</f>
        <v>864</v>
      </c>
      <c r="M1023" s="83">
        <f t="shared" ref="M1023:M1026" si="735">ROUND(L1023/12*$C$3,0)</f>
        <v>288</v>
      </c>
      <c r="N1023" s="83">
        <v>329</v>
      </c>
      <c r="O1023" s="83">
        <f>N1023/M1023*100</f>
        <v>114.23611111111111</v>
      </c>
      <c r="P1023" s="83">
        <f>L1023/E1023</f>
        <v>2.88</v>
      </c>
      <c r="Q1023" s="83">
        <f>N1023/$C$3*12/P1023</f>
        <v>342.70833333333337</v>
      </c>
      <c r="R1023" s="2614"/>
      <c r="S1023" s="2614"/>
      <c r="T1023" s="2614"/>
      <c r="U1023" s="2614"/>
      <c r="V1023" s="2708"/>
      <c r="W1023" s="690"/>
      <c r="X1023" s="690"/>
      <c r="Y1023" s="690"/>
      <c r="Z1023" s="690"/>
      <c r="AA1023" s="2606"/>
      <c r="AB1023" s="690"/>
      <c r="AC1023" s="1641"/>
      <c r="AD1023" s="1641">
        <f t="shared" si="721"/>
        <v>0</v>
      </c>
      <c r="AE1023" s="2159"/>
      <c r="AF1023" s="1538"/>
    </row>
    <row r="1024" spans="1:32" s="59" customFormat="1" ht="15" customHeight="1" x14ac:dyDescent="0.25">
      <c r="A1024" s="716">
        <v>1</v>
      </c>
      <c r="B1024" s="1551">
        <v>1</v>
      </c>
      <c r="C1024" s="113" t="s">
        <v>10</v>
      </c>
      <c r="D1024" s="113"/>
      <c r="E1024" s="809">
        <v>300</v>
      </c>
      <c r="F1024" s="842">
        <v>220</v>
      </c>
      <c r="G1024" s="81">
        <f>ROUND(F1024/12*$C$3,0)</f>
        <v>73</v>
      </c>
      <c r="H1024" s="81">
        <v>56</v>
      </c>
      <c r="I1024" s="81">
        <f>H1024/G1024*100</f>
        <v>76.712328767123282</v>
      </c>
      <c r="J1024" s="344">
        <v>11</v>
      </c>
      <c r="K1024" s="82">
        <f>N1024/H1024</f>
        <v>9.5892857142857135</v>
      </c>
      <c r="L1024" s="83">
        <f>ROUND(F1024*J1024,0)</f>
        <v>2420</v>
      </c>
      <c r="M1024" s="83">
        <f t="shared" si="735"/>
        <v>807</v>
      </c>
      <c r="N1024" s="83">
        <v>537</v>
      </c>
      <c r="O1024" s="83">
        <f>N1024/M1024*100</f>
        <v>66.542750929368026</v>
      </c>
      <c r="P1024" s="83">
        <f>L1024/E1024</f>
        <v>8.0666666666666664</v>
      </c>
      <c r="Q1024" s="83">
        <f>N1024/$C$3*12/P1024</f>
        <v>199.71074380165291</v>
      </c>
      <c r="R1024" s="2614"/>
      <c r="S1024" s="2614"/>
      <c r="T1024" s="2614"/>
      <c r="U1024" s="2614"/>
      <c r="V1024" s="2708"/>
      <c r="W1024" s="690"/>
      <c r="X1024" s="690"/>
      <c r="Y1024" s="690"/>
      <c r="Z1024" s="690"/>
      <c r="AA1024" s="2606"/>
      <c r="AB1024" s="690"/>
      <c r="AC1024" s="1641"/>
      <c r="AD1024" s="1641">
        <f t="shared" si="721"/>
        <v>0</v>
      </c>
      <c r="AE1024" s="2159"/>
      <c r="AF1024" s="1538"/>
    </row>
    <row r="1025" spans="1:267" s="59" customFormat="1" ht="15" customHeight="1" x14ac:dyDescent="0.25">
      <c r="A1025" s="716">
        <v>1</v>
      </c>
      <c r="B1025" s="1551">
        <v>1</v>
      </c>
      <c r="C1025" s="113" t="s">
        <v>6</v>
      </c>
      <c r="D1025" s="113"/>
      <c r="E1025" s="809">
        <v>300</v>
      </c>
      <c r="F1025" s="842">
        <v>330</v>
      </c>
      <c r="G1025" s="81">
        <f>ROUND(F1025/12*$C$3,0)</f>
        <v>110</v>
      </c>
      <c r="H1025" s="81">
        <v>80</v>
      </c>
      <c r="I1025" s="81">
        <f>H1025/G1025*100</f>
        <v>72.727272727272734</v>
      </c>
      <c r="J1025" s="344">
        <v>9</v>
      </c>
      <c r="K1025" s="82">
        <f>N1025/H1025</f>
        <v>9.0250000000000004</v>
      </c>
      <c r="L1025" s="83">
        <f>ROUND(F1025*J1025,0)</f>
        <v>2970</v>
      </c>
      <c r="M1025" s="83">
        <f t="shared" si="735"/>
        <v>990</v>
      </c>
      <c r="N1025" s="83">
        <v>722</v>
      </c>
      <c r="O1025" s="83">
        <f>N1025/M1025*100</f>
        <v>72.929292929292927</v>
      </c>
      <c r="P1025" s="83">
        <f>L1025/E1025</f>
        <v>9.9</v>
      </c>
      <c r="Q1025" s="83">
        <f>N1025/$C$3*12/P1025</f>
        <v>218.78787878787878</v>
      </c>
      <c r="R1025" s="2614"/>
      <c r="S1025" s="2614"/>
      <c r="T1025" s="2614"/>
      <c r="U1025" s="2614"/>
      <c r="V1025" s="2708"/>
      <c r="W1025" s="690"/>
      <c r="X1025" s="690"/>
      <c r="Y1025" s="690"/>
      <c r="Z1025" s="690"/>
      <c r="AA1025" s="2606"/>
      <c r="AB1025" s="690"/>
      <c r="AC1025" s="1641"/>
      <c r="AD1025" s="1641">
        <f t="shared" si="721"/>
        <v>0</v>
      </c>
      <c r="AE1025" s="2159"/>
      <c r="AF1025" s="1538"/>
    </row>
    <row r="1026" spans="1:267" s="59" customFormat="1" ht="15" customHeight="1" x14ac:dyDescent="0.25">
      <c r="A1026" s="716">
        <v>1</v>
      </c>
      <c r="B1026" s="1551">
        <v>1</v>
      </c>
      <c r="C1026" s="113" t="s">
        <v>26</v>
      </c>
      <c r="D1026" s="113"/>
      <c r="E1026" s="809">
        <v>300</v>
      </c>
      <c r="F1026" s="842">
        <v>135</v>
      </c>
      <c r="G1026" s="81">
        <f>ROUND(F1026/12*$C$3,0)</f>
        <v>45</v>
      </c>
      <c r="H1026" s="81">
        <v>51</v>
      </c>
      <c r="I1026" s="81">
        <f>H1026/G1026*100</f>
        <v>113.33333333333333</v>
      </c>
      <c r="J1026" s="344">
        <v>6</v>
      </c>
      <c r="K1026" s="82">
        <f>N1026/H1026</f>
        <v>5.2549019607843137</v>
      </c>
      <c r="L1026" s="83">
        <f>ROUND(F1026*J1026,0)</f>
        <v>810</v>
      </c>
      <c r="M1026" s="83">
        <f t="shared" si="735"/>
        <v>270</v>
      </c>
      <c r="N1026" s="83">
        <v>268</v>
      </c>
      <c r="O1026" s="83">
        <f>N1026/M1026*100</f>
        <v>99.259259259259252</v>
      </c>
      <c r="P1026" s="83">
        <f>L1026/E1026</f>
        <v>2.7</v>
      </c>
      <c r="Q1026" s="83">
        <f>N1026/$C$3*12/P1026</f>
        <v>297.77777777777777</v>
      </c>
      <c r="R1026" s="2614"/>
      <c r="S1026" s="2614"/>
      <c r="T1026" s="2614"/>
      <c r="U1026" s="2614"/>
      <c r="V1026" s="2708"/>
      <c r="W1026" s="690"/>
      <c r="X1026" s="690"/>
      <c r="Y1026" s="690"/>
      <c r="Z1026" s="690"/>
      <c r="AA1026" s="2606"/>
      <c r="AB1026" s="690"/>
      <c r="AC1026" s="1641"/>
      <c r="AD1026" s="1641">
        <f t="shared" si="721"/>
        <v>0</v>
      </c>
      <c r="AE1026" s="2159"/>
      <c r="AF1026" s="1538"/>
    </row>
    <row r="1027" spans="1:267" s="59" customFormat="1" ht="15" customHeight="1" x14ac:dyDescent="0.25">
      <c r="A1027" s="716">
        <v>1</v>
      </c>
      <c r="B1027" s="1551">
        <v>1</v>
      </c>
      <c r="C1027" s="488" t="s">
        <v>13</v>
      </c>
      <c r="D1027" s="488"/>
      <c r="E1027" s="488"/>
      <c r="F1027" s="1925">
        <f>SUM(F1023:F1026)</f>
        <v>775</v>
      </c>
      <c r="G1027" s="392">
        <f>SUM(G1023:G1026)</f>
        <v>258</v>
      </c>
      <c r="H1027" s="392">
        <f>SUM(H1023:H1026)</f>
        <v>224</v>
      </c>
      <c r="I1027" s="392">
        <f>H1027/G1027*100</f>
        <v>86.821705426356587</v>
      </c>
      <c r="J1027" s="657">
        <f>IF(F1027=0,0,L1027/F1027)</f>
        <v>9.1148387096774197</v>
      </c>
      <c r="K1027" s="106">
        <f>N1027/H1027</f>
        <v>8.2857142857142865</v>
      </c>
      <c r="L1027" s="392">
        <f>SUM(L1023:L1026)</f>
        <v>7064</v>
      </c>
      <c r="M1027" s="392">
        <f>SUM(M1023:M1026)</f>
        <v>2355</v>
      </c>
      <c r="N1027" s="392">
        <f>SUM(N1023:N1026)</f>
        <v>1856</v>
      </c>
      <c r="O1027" s="83">
        <f>N1027/M1027*100</f>
        <v>78.811040339702771</v>
      </c>
      <c r="P1027" s="264">
        <f>SUM(P1023:P1026)</f>
        <v>23.546666666666663</v>
      </c>
      <c r="Q1027" s="83">
        <f>N1027/$C$3*12/P1027</f>
        <v>236.46659116647794</v>
      </c>
      <c r="R1027" s="2641"/>
      <c r="S1027" s="2641"/>
      <c r="T1027" s="2641"/>
      <c r="U1027" s="2641"/>
      <c r="V1027" s="2710"/>
      <c r="W1027" s="392"/>
      <c r="X1027" s="392"/>
      <c r="Y1027" s="392"/>
      <c r="Z1027" s="392"/>
      <c r="AA1027" s="3472"/>
      <c r="AB1027" s="392"/>
      <c r="AC1027" s="1660"/>
      <c r="AD1027" s="1660">
        <f t="shared" si="721"/>
        <v>0</v>
      </c>
      <c r="AE1027" s="2159"/>
      <c r="AF1027" s="1538"/>
    </row>
    <row r="1028" spans="1:267" s="59" customFormat="1" ht="15" customHeight="1" x14ac:dyDescent="0.25">
      <c r="A1028" s="716">
        <v>1</v>
      </c>
      <c r="B1028" s="1551">
        <v>1</v>
      </c>
      <c r="C1028" s="202" t="s">
        <v>147</v>
      </c>
      <c r="D1028" s="202"/>
      <c r="E1028" s="488"/>
      <c r="F1028" s="1925"/>
      <c r="G1028" s="392"/>
      <c r="H1028" s="392"/>
      <c r="I1028" s="392"/>
      <c r="J1028" s="657"/>
      <c r="K1028" s="106"/>
      <c r="L1028" s="392"/>
      <c r="M1028" s="392"/>
      <c r="N1028" s="392"/>
      <c r="O1028" s="83"/>
      <c r="P1028" s="83"/>
      <c r="Q1028" s="83"/>
      <c r="R1028" s="2641"/>
      <c r="S1028" s="2641"/>
      <c r="T1028" s="2641"/>
      <c r="U1028" s="2641"/>
      <c r="V1028" s="2710"/>
      <c r="W1028" s="392"/>
      <c r="X1028" s="392"/>
      <c r="Y1028" s="392"/>
      <c r="Z1028" s="392"/>
      <c r="AA1028" s="3472"/>
      <c r="AB1028" s="392"/>
      <c r="AC1028" s="1660"/>
      <c r="AD1028" s="1660">
        <f t="shared" si="721"/>
        <v>0</v>
      </c>
      <c r="AE1028" s="2159"/>
      <c r="AF1028" s="1538"/>
    </row>
    <row r="1029" spans="1:267" s="59" customFormat="1" ht="15" customHeight="1" x14ac:dyDescent="0.25">
      <c r="A1029" s="716">
        <v>1</v>
      </c>
      <c r="B1029" s="1551">
        <v>1</v>
      </c>
      <c r="C1029" s="138" t="s">
        <v>55</v>
      </c>
      <c r="D1029" s="138"/>
      <c r="E1029" s="809">
        <v>240</v>
      </c>
      <c r="F1029" s="842">
        <v>410</v>
      </c>
      <c r="G1029" s="81">
        <f>ROUND(F1029/12*$C$3,0)</f>
        <v>137</v>
      </c>
      <c r="H1029" s="81">
        <v>164</v>
      </c>
      <c r="I1029" s="81">
        <f t="shared" ref="I1029:I1037" si="736">H1029/G1029*100</f>
        <v>119.70802919708031</v>
      </c>
      <c r="J1029" s="481">
        <v>8</v>
      </c>
      <c r="K1029" s="82">
        <f>N1029/H1029</f>
        <v>8.6158536585365848</v>
      </c>
      <c r="L1029" s="83">
        <f>ROUND(F1029*J1029,0)</f>
        <v>3280</v>
      </c>
      <c r="M1029" s="83">
        <f t="shared" ref="M1029:M1030" si="737">ROUND(L1029/12*$C$3,0)</f>
        <v>1093</v>
      </c>
      <c r="N1029" s="83">
        <v>1413</v>
      </c>
      <c r="O1029" s="83">
        <f>N1029/M1029*100</f>
        <v>129.27721866422689</v>
      </c>
      <c r="P1029" s="83">
        <f>ROUND(L1029/E1029,0)</f>
        <v>14</v>
      </c>
      <c r="Q1029" s="83">
        <f>N1029/$C$3*12/P1029</f>
        <v>302.78571428571428</v>
      </c>
      <c r="R1029" s="2614"/>
      <c r="S1029" s="2614"/>
      <c r="T1029" s="2614"/>
      <c r="U1029" s="2614"/>
      <c r="V1029" s="2710"/>
      <c r="W1029" s="392"/>
      <c r="X1029" s="392"/>
      <c r="Y1029" s="392"/>
      <c r="Z1029" s="690"/>
      <c r="AA1029" s="2606"/>
      <c r="AB1029" s="690"/>
      <c r="AC1029" s="1641"/>
      <c r="AD1029" s="1641">
        <f t="shared" si="721"/>
        <v>0</v>
      </c>
      <c r="AE1029" s="2159"/>
      <c r="AF1029" s="1538"/>
    </row>
    <row r="1030" spans="1:267" s="59" customFormat="1" ht="15" customHeight="1" x14ac:dyDescent="0.25">
      <c r="A1030" s="716">
        <v>1</v>
      </c>
      <c r="B1030" s="1551">
        <v>1</v>
      </c>
      <c r="C1030" s="138" t="s">
        <v>6</v>
      </c>
      <c r="D1030" s="138"/>
      <c r="E1030" s="809">
        <v>240</v>
      </c>
      <c r="F1030" s="842">
        <v>80</v>
      </c>
      <c r="G1030" s="81">
        <f>ROUND(F1030/12*$C$3,0)</f>
        <v>27</v>
      </c>
      <c r="H1030" s="81">
        <v>17</v>
      </c>
      <c r="I1030" s="81">
        <f t="shared" si="736"/>
        <v>62.962962962962962</v>
      </c>
      <c r="J1030" s="481">
        <v>3</v>
      </c>
      <c r="K1030" s="82">
        <f>N1030/H1030</f>
        <v>2.9411764705882355</v>
      </c>
      <c r="L1030" s="83">
        <f>ROUND(F1030*J1030,0)</f>
        <v>240</v>
      </c>
      <c r="M1030" s="83">
        <f t="shared" si="737"/>
        <v>80</v>
      </c>
      <c r="N1030" s="83">
        <v>50</v>
      </c>
      <c r="O1030" s="83">
        <f>N1030/M1030*100</f>
        <v>62.5</v>
      </c>
      <c r="P1030" s="83">
        <f>ROUND(L1030/E1030,0)</f>
        <v>1</v>
      </c>
      <c r="Q1030" s="83">
        <f>N1030/$C$3*12/P1030</f>
        <v>150</v>
      </c>
      <c r="R1030" s="2614"/>
      <c r="S1030" s="2614"/>
      <c r="T1030" s="2614"/>
      <c r="U1030" s="2614"/>
      <c r="V1030" s="2710"/>
      <c r="W1030" s="392"/>
      <c r="X1030" s="392"/>
      <c r="Y1030" s="392"/>
      <c r="Z1030" s="690"/>
      <c r="AA1030" s="2606"/>
      <c r="AB1030" s="690"/>
      <c r="AC1030" s="1641"/>
      <c r="AD1030" s="1641">
        <f t="shared" si="721"/>
        <v>0</v>
      </c>
      <c r="AE1030" s="2159"/>
      <c r="AF1030" s="1538"/>
    </row>
    <row r="1031" spans="1:267" s="85" customFormat="1" ht="15" customHeight="1" x14ac:dyDescent="0.25">
      <c r="A1031" s="716">
        <v>1</v>
      </c>
      <c r="B1031" s="1551">
        <v>1</v>
      </c>
      <c r="C1031" s="263" t="s">
        <v>185</v>
      </c>
      <c r="D1031" s="799"/>
      <c r="E1031" s="658"/>
      <c r="F1031" s="1925">
        <f>SUM(F1029:F1030)</f>
        <v>490</v>
      </c>
      <c r="G1031" s="392">
        <f>SUM(G1029:G1030)</f>
        <v>164</v>
      </c>
      <c r="H1031" s="392">
        <f>SUM(H1029:H1030)</f>
        <v>181</v>
      </c>
      <c r="I1031" s="105">
        <f t="shared" si="736"/>
        <v>110.36585365853659</v>
      </c>
      <c r="J1031" s="777">
        <f>L1031/F1031</f>
        <v>7.1836734693877551</v>
      </c>
      <c r="K1031" s="82">
        <f>N1031/H1031</f>
        <v>8.0828729281767959</v>
      </c>
      <c r="L1031" s="392">
        <f>SUM(L1029:L1030)</f>
        <v>3520</v>
      </c>
      <c r="M1031" s="392">
        <f>SUM(M1029:M1030)</f>
        <v>1173</v>
      </c>
      <c r="N1031" s="392">
        <f>SUM(N1029:N1030)</f>
        <v>1463</v>
      </c>
      <c r="O1031" s="107">
        <f>N1031/M1031*100</f>
        <v>124.7229326513214</v>
      </c>
      <c r="P1031" s="392">
        <f>SUM(P1029:P1030)</f>
        <v>15</v>
      </c>
      <c r="Q1031" s="83">
        <f>N1031/$C$3*12/P1031</f>
        <v>292.60000000000002</v>
      </c>
      <c r="R1031" s="2615"/>
      <c r="S1031" s="2615"/>
      <c r="T1031" s="2615"/>
      <c r="U1031" s="2615"/>
      <c r="V1031" s="2710"/>
      <c r="W1031" s="392"/>
      <c r="X1031" s="392"/>
      <c r="Y1031" s="392"/>
      <c r="Z1031" s="107"/>
      <c r="AA1031" s="3449"/>
      <c r="AB1031" s="107"/>
      <c r="AC1031" s="1649"/>
      <c r="AD1031" s="1649">
        <f t="shared" si="721"/>
        <v>0</v>
      </c>
      <c r="AE1031" s="2159"/>
      <c r="AF1031" s="2134"/>
    </row>
    <row r="1032" spans="1:267" s="59" customFormat="1" ht="29.25" customHeight="1" x14ac:dyDescent="0.25">
      <c r="A1032" s="716">
        <v>1</v>
      </c>
      <c r="B1032" s="1551">
        <v>1</v>
      </c>
      <c r="C1032" s="570" t="s">
        <v>170</v>
      </c>
      <c r="D1032" s="570"/>
      <c r="E1032" s="570"/>
      <c r="F1032" s="1925">
        <f>SUM(F1031,F1027)</f>
        <v>1265</v>
      </c>
      <c r="G1032" s="623">
        <f>SUM(G1031,G1027)</f>
        <v>422</v>
      </c>
      <c r="H1032" s="623">
        <f>SUM(H1031,H1027)</f>
        <v>405</v>
      </c>
      <c r="I1032" s="623">
        <f t="shared" si="736"/>
        <v>95.97156398104265</v>
      </c>
      <c r="J1032" s="623">
        <f>L1032/F1032</f>
        <v>8.3667984189723317</v>
      </c>
      <c r="K1032" s="623">
        <f>SUM(K1031,K1027)</f>
        <v>16.368587213891082</v>
      </c>
      <c r="L1032" s="623">
        <f>SUM(L1031,L1027)</f>
        <v>10584</v>
      </c>
      <c r="M1032" s="623">
        <f>SUM(M1031,M1027)</f>
        <v>3528</v>
      </c>
      <c r="N1032" s="623">
        <f>SUM(N1031,N1027)</f>
        <v>3319</v>
      </c>
      <c r="O1032" s="83">
        <f>N1032/M1032*100</f>
        <v>94.075963718820859</v>
      </c>
      <c r="P1032" s="623">
        <f>SUM(P1031,P1027)</f>
        <v>38.546666666666667</v>
      </c>
      <c r="Q1032" s="83">
        <f>N1032/$C$3*12/P1032</f>
        <v>258.3102732618471</v>
      </c>
      <c r="R1032" s="848">
        <v>26895.628032000001</v>
      </c>
      <c r="S1032" s="848">
        <v>26895.628032000001</v>
      </c>
      <c r="T1032" s="848">
        <v>26895.628032000001</v>
      </c>
      <c r="U1032" s="848">
        <v>26895.628032000001</v>
      </c>
      <c r="V1032" s="2706">
        <f>R1032/12*$C$3+(S1032-R1032)/11*3+(T1032-S1032)/10*2+(U1032-T1032)/9*1</f>
        <v>8965.2093440000008</v>
      </c>
      <c r="W1032" s="392">
        <f>AA1032-Z1032</f>
        <v>8232.0787800000016</v>
      </c>
      <c r="X1032" s="392"/>
      <c r="Y1032" s="392">
        <f>W1032-V1032</f>
        <v>-733.13056399999914</v>
      </c>
      <c r="Z1032" s="623">
        <v>-109.60070999999999</v>
      </c>
      <c r="AA1032" s="2607">
        <v>8122.4780700000019</v>
      </c>
      <c r="AB1032" s="623"/>
      <c r="AC1032" s="1645"/>
      <c r="AD1032" s="1645">
        <f t="shared" si="721"/>
        <v>0</v>
      </c>
      <c r="AE1032" s="2159"/>
      <c r="AF1032" s="1538"/>
    </row>
    <row r="1033" spans="1:267" s="59" customFormat="1" ht="29.25" customHeight="1" x14ac:dyDescent="0.25">
      <c r="A1033" s="716">
        <v>1</v>
      </c>
      <c r="B1033" s="1551">
        <v>1</v>
      </c>
      <c r="C1033" s="570" t="s">
        <v>319</v>
      </c>
      <c r="D1033" s="570"/>
      <c r="E1033" s="570"/>
      <c r="F1033" s="1926">
        <f>F1034</f>
        <v>6810</v>
      </c>
      <c r="G1033" s="623">
        <f>G1034</f>
        <v>2270</v>
      </c>
      <c r="H1033" s="623">
        <f>H1034</f>
        <v>2900</v>
      </c>
      <c r="I1033" s="623">
        <f t="shared" si="736"/>
        <v>127.75330396475771</v>
      </c>
      <c r="J1033" s="659"/>
      <c r="K1033" s="811"/>
      <c r="L1033" s="624"/>
      <c r="M1033" s="624"/>
      <c r="N1033" s="624"/>
      <c r="O1033" s="89"/>
      <c r="P1033" s="624"/>
      <c r="Q1033" s="89"/>
      <c r="R1033" s="2623"/>
      <c r="S1033" s="2623"/>
      <c r="T1033" s="2623"/>
      <c r="U1033" s="2623"/>
      <c r="V1033" s="2706"/>
      <c r="W1033" s="412"/>
      <c r="X1033" s="412"/>
      <c r="Y1033" s="412"/>
      <c r="Z1033" s="624"/>
      <c r="AA1033" s="3451"/>
      <c r="AB1033" s="624"/>
      <c r="AC1033" s="1650"/>
      <c r="AD1033" s="1641">
        <f t="shared" si="721"/>
        <v>0</v>
      </c>
      <c r="AE1033" s="2159"/>
      <c r="AF1033" s="1538"/>
    </row>
    <row r="1034" spans="1:267" s="59" customFormat="1" ht="29.25" customHeight="1" x14ac:dyDescent="0.25">
      <c r="A1034" s="716">
        <v>1</v>
      </c>
      <c r="B1034" s="1551">
        <v>1</v>
      </c>
      <c r="C1034" s="666" t="s">
        <v>320</v>
      </c>
      <c r="D1034" s="666"/>
      <c r="E1034" s="666"/>
      <c r="F1034" s="1967">
        <v>6810</v>
      </c>
      <c r="G1034" s="734">
        <f>ROUND(F1034/12*$C$3,0)</f>
        <v>2270</v>
      </c>
      <c r="H1034" s="734">
        <f>H1037-H1035</f>
        <v>2900</v>
      </c>
      <c r="I1034" s="734">
        <f t="shared" si="736"/>
        <v>127.75330396475771</v>
      </c>
      <c r="J1034" s="550"/>
      <c r="K1034" s="811"/>
      <c r="L1034" s="728"/>
      <c r="M1034" s="728"/>
      <c r="N1034" s="728"/>
      <c r="O1034" s="89"/>
      <c r="P1034" s="728"/>
      <c r="Q1034" s="89"/>
      <c r="R1034" s="2646"/>
      <c r="S1034" s="2646"/>
      <c r="T1034" s="2646"/>
      <c r="U1034" s="2646"/>
      <c r="V1034" s="2706"/>
      <c r="W1034" s="819"/>
      <c r="X1034" s="819"/>
      <c r="Y1034" s="819"/>
      <c r="Z1034" s="728"/>
      <c r="AA1034" s="3485"/>
      <c r="AB1034" s="728"/>
      <c r="AC1034" s="1662"/>
      <c r="AD1034" s="1662">
        <f t="shared" si="721"/>
        <v>0</v>
      </c>
      <c r="AE1034" s="2159"/>
      <c r="AF1034" s="1538"/>
    </row>
    <row r="1035" spans="1:267" s="59" customFormat="1" ht="29.25" customHeight="1" x14ac:dyDescent="0.25">
      <c r="A1035" s="716">
        <v>1</v>
      </c>
      <c r="B1035" s="1551">
        <v>1</v>
      </c>
      <c r="C1035" s="570" t="s">
        <v>321</v>
      </c>
      <c r="D1035" s="570"/>
      <c r="E1035" s="570"/>
      <c r="F1035" s="1926">
        <f>F1036</f>
        <v>10</v>
      </c>
      <c r="G1035" s="623">
        <f>G1036</f>
        <v>3</v>
      </c>
      <c r="H1035" s="623">
        <f>H1036</f>
        <v>0</v>
      </c>
      <c r="I1035" s="623">
        <f t="shared" si="736"/>
        <v>0</v>
      </c>
      <c r="J1035" s="659"/>
      <c r="K1035" s="811"/>
      <c r="L1035" s="624"/>
      <c r="M1035" s="624"/>
      <c r="N1035" s="624"/>
      <c r="O1035" s="89"/>
      <c r="P1035" s="624"/>
      <c r="Q1035" s="89"/>
      <c r="R1035" s="2623"/>
      <c r="S1035" s="2623"/>
      <c r="T1035" s="2623"/>
      <c r="U1035" s="2623"/>
      <c r="V1035" s="2706"/>
      <c r="W1035" s="412"/>
      <c r="X1035" s="412"/>
      <c r="Y1035" s="412"/>
      <c r="Z1035" s="624"/>
      <c r="AA1035" s="3451"/>
      <c r="AB1035" s="624"/>
      <c r="AC1035" s="1650"/>
      <c r="AD1035" s="1650">
        <f t="shared" si="721"/>
        <v>0</v>
      </c>
      <c r="AE1035" s="2159"/>
      <c r="AF1035" s="1538"/>
    </row>
    <row r="1036" spans="1:267" s="59" customFormat="1" ht="29.25" customHeight="1" x14ac:dyDescent="0.25">
      <c r="A1036" s="716">
        <v>1</v>
      </c>
      <c r="B1036" s="1551">
        <v>1</v>
      </c>
      <c r="C1036" s="666" t="s">
        <v>322</v>
      </c>
      <c r="D1036" s="666"/>
      <c r="E1036" s="666"/>
      <c r="F1036" s="1967">
        <v>10</v>
      </c>
      <c r="G1036" s="734">
        <f>ROUND(F1036/12*$C$3,0)</f>
        <v>3</v>
      </c>
      <c r="H1036" s="734"/>
      <c r="I1036" s="734">
        <f t="shared" si="736"/>
        <v>0</v>
      </c>
      <c r="J1036" s="550"/>
      <c r="K1036" s="811"/>
      <c r="L1036" s="728"/>
      <c r="M1036" s="728"/>
      <c r="N1036" s="728"/>
      <c r="O1036" s="89"/>
      <c r="P1036" s="728"/>
      <c r="Q1036" s="89"/>
      <c r="R1036" s="2646"/>
      <c r="S1036" s="2646"/>
      <c r="T1036" s="2646"/>
      <c r="U1036" s="2646"/>
      <c r="V1036" s="2706"/>
      <c r="W1036" s="819"/>
      <c r="X1036" s="819"/>
      <c r="Y1036" s="819"/>
      <c r="Z1036" s="728"/>
      <c r="AA1036" s="3485"/>
      <c r="AB1036" s="728"/>
      <c r="AC1036" s="1662"/>
      <c r="AD1036" s="1662">
        <f t="shared" si="721"/>
        <v>0</v>
      </c>
      <c r="AE1036" s="2159"/>
      <c r="AF1036" s="1538"/>
    </row>
    <row r="1037" spans="1:267" s="59" customFormat="1" ht="29.25" customHeight="1" x14ac:dyDescent="0.25">
      <c r="A1037" s="716"/>
      <c r="B1037" s="1551">
        <v>1</v>
      </c>
      <c r="C1037" s="570" t="s">
        <v>337</v>
      </c>
      <c r="D1037" s="570"/>
      <c r="E1037" s="570"/>
      <c r="F1037" s="1926">
        <f>SUM(F1033,F1035)</f>
        <v>6820</v>
      </c>
      <c r="G1037" s="624">
        <f>SUM(G1033,G1035)</f>
        <v>2273</v>
      </c>
      <c r="H1037" s="623">
        <v>2900</v>
      </c>
      <c r="I1037" s="623">
        <f t="shared" si="736"/>
        <v>127.58468983721953</v>
      </c>
      <c r="J1037" s="550"/>
      <c r="K1037" s="811"/>
      <c r="L1037" s="728"/>
      <c r="M1037" s="728"/>
      <c r="N1037" s="728"/>
      <c r="O1037" s="89"/>
      <c r="P1037" s="728"/>
      <c r="Q1037" s="89"/>
      <c r="R1037" s="2646">
        <v>24363.75561</v>
      </c>
      <c r="S1037" s="2646">
        <v>24363.75561</v>
      </c>
      <c r="T1037" s="2646">
        <v>24363.75561</v>
      </c>
      <c r="U1037" s="2646">
        <v>24363.75561</v>
      </c>
      <c r="V1037" s="2721">
        <f>R1037/12*$C$3+(S1037-R1037)/11*3+(T1037-S1037)/10*2+(U1037-T1037)/9*1</f>
        <v>8121.2518700000001</v>
      </c>
      <c r="W1037" s="819">
        <f>AA1037-Z1037</f>
        <v>7941.6268</v>
      </c>
      <c r="X1037" s="819"/>
      <c r="Y1037" s="819">
        <f>W1037-V1037</f>
        <v>-179.62507000000005</v>
      </c>
      <c r="Z1037" s="728">
        <v>-115.83341000000003</v>
      </c>
      <c r="AA1037" s="3485">
        <v>7825.7933899999998</v>
      </c>
      <c r="AB1037" s="728"/>
      <c r="AC1037" s="728"/>
      <c r="AD1037" s="1641">
        <f t="shared" si="721"/>
        <v>0</v>
      </c>
      <c r="AE1037" s="2159"/>
      <c r="AF1037" s="1538"/>
    </row>
    <row r="1038" spans="1:267" s="767" customFormat="1" ht="15.75" thickBot="1" x14ac:dyDescent="0.3">
      <c r="A1038" s="716">
        <v>1</v>
      </c>
      <c r="B1038" s="1551">
        <v>1</v>
      </c>
      <c r="C1038" s="832" t="s">
        <v>17</v>
      </c>
      <c r="D1038" s="832"/>
      <c r="E1038" s="835"/>
      <c r="F1038" s="1991"/>
      <c r="G1038" s="833"/>
      <c r="H1038" s="833"/>
      <c r="I1038" s="727"/>
      <c r="J1038" s="834"/>
      <c r="K1038" s="834"/>
      <c r="L1038" s="835"/>
      <c r="M1038" s="835"/>
      <c r="N1038" s="836">
        <f>SUM(N1032,N990)</f>
        <v>13178</v>
      </c>
      <c r="O1038" s="835"/>
      <c r="P1038" s="835"/>
      <c r="Q1038" s="835"/>
      <c r="R1038" s="733">
        <f t="shared" ref="R1038:S1038" si="738">SUM(R1037,R1032,R1021,R990)</f>
        <v>268607.77881559997</v>
      </c>
      <c r="S1038" s="733">
        <f t="shared" si="738"/>
        <v>268607.77881559997</v>
      </c>
      <c r="T1038" s="733">
        <f t="shared" ref="T1038:U1038" si="739">SUM(T1037,T1032,T1021,T990)</f>
        <v>268607.77881559997</v>
      </c>
      <c r="U1038" s="733">
        <f t="shared" si="739"/>
        <v>268607.77881559997</v>
      </c>
      <c r="V1038" s="2772">
        <f t="shared" ref="V1038:AA1038" si="740">SUM(V1037,V1032,V1021,V990)</f>
        <v>89535.926271866658</v>
      </c>
      <c r="W1038" s="836">
        <f t="shared" si="740"/>
        <v>90367.051829999997</v>
      </c>
      <c r="X1038" s="836">
        <f t="shared" si="740"/>
        <v>0</v>
      </c>
      <c r="Y1038" s="836">
        <f t="shared" si="740"/>
        <v>831.12555813333256</v>
      </c>
      <c r="Z1038" s="836">
        <f t="shared" si="740"/>
        <v>-1688.9441499999998</v>
      </c>
      <c r="AA1038" s="3501">
        <f t="shared" si="740"/>
        <v>88678.107679999986</v>
      </c>
      <c r="AB1038" s="836"/>
      <c r="AC1038" s="836">
        <f t="shared" ref="AC1038" si="741">SUM(AC1037,AC1032,AC1021,AC990)</f>
        <v>0</v>
      </c>
      <c r="AD1038" s="836">
        <f t="shared" si="721"/>
        <v>0</v>
      </c>
      <c r="AE1038" s="2159"/>
      <c r="AF1038" s="743"/>
      <c r="AG1038" s="223"/>
      <c r="AH1038" s="223"/>
      <c r="AI1038" s="223"/>
      <c r="AJ1038" s="223"/>
      <c r="AK1038" s="223"/>
      <c r="AL1038" s="223"/>
      <c r="AM1038" s="223"/>
      <c r="AN1038" s="223"/>
      <c r="AO1038" s="223"/>
      <c r="AP1038" s="223"/>
      <c r="AQ1038" s="223"/>
      <c r="AR1038" s="223"/>
      <c r="AS1038" s="223"/>
      <c r="AT1038" s="223"/>
      <c r="AU1038" s="223"/>
      <c r="AV1038" s="223"/>
      <c r="AW1038" s="223"/>
      <c r="AX1038" s="223"/>
      <c r="AY1038" s="223"/>
      <c r="AZ1038" s="223"/>
      <c r="BA1038" s="223"/>
      <c r="BB1038" s="223"/>
      <c r="BC1038" s="223"/>
      <c r="BD1038" s="223"/>
      <c r="BE1038" s="223"/>
      <c r="BF1038" s="223"/>
      <c r="BG1038" s="223"/>
      <c r="BH1038" s="223"/>
      <c r="BI1038" s="223"/>
      <c r="BJ1038" s="223"/>
      <c r="BK1038" s="223"/>
      <c r="BL1038" s="223"/>
      <c r="BM1038" s="223"/>
      <c r="BN1038" s="223"/>
      <c r="BO1038" s="223"/>
      <c r="BP1038" s="223"/>
      <c r="BQ1038" s="223"/>
      <c r="BR1038" s="223"/>
      <c r="BS1038" s="223"/>
      <c r="BT1038" s="223"/>
      <c r="BU1038" s="223"/>
      <c r="BV1038" s="223"/>
      <c r="BW1038" s="223"/>
      <c r="BX1038" s="223"/>
      <c r="BY1038" s="223"/>
      <c r="BZ1038" s="223"/>
      <c r="CA1038" s="223"/>
      <c r="CB1038" s="223"/>
      <c r="CC1038" s="223"/>
      <c r="CD1038" s="223"/>
      <c r="CE1038" s="223"/>
      <c r="CF1038" s="223"/>
      <c r="CG1038" s="223"/>
      <c r="CH1038" s="223"/>
      <c r="CI1038" s="223"/>
      <c r="CJ1038" s="223"/>
      <c r="CK1038" s="223"/>
      <c r="CL1038" s="223"/>
      <c r="CM1038" s="223"/>
      <c r="CN1038" s="223"/>
      <c r="CO1038" s="223"/>
      <c r="CP1038" s="223"/>
      <c r="CQ1038" s="223"/>
      <c r="CR1038" s="223"/>
      <c r="CS1038" s="223"/>
      <c r="CT1038" s="223"/>
      <c r="CU1038" s="223"/>
      <c r="CV1038" s="223"/>
      <c r="CW1038" s="223"/>
      <c r="CX1038" s="223"/>
      <c r="CY1038" s="223"/>
      <c r="CZ1038" s="223"/>
      <c r="DA1038" s="223"/>
      <c r="DB1038" s="223"/>
      <c r="DC1038" s="223"/>
      <c r="DD1038" s="223"/>
      <c r="DE1038" s="223"/>
      <c r="DF1038" s="223"/>
      <c r="DG1038" s="223"/>
      <c r="DH1038" s="223"/>
      <c r="DI1038" s="223"/>
      <c r="DJ1038" s="223"/>
      <c r="DK1038" s="223"/>
      <c r="DL1038" s="223"/>
      <c r="DM1038" s="223"/>
      <c r="DN1038" s="223"/>
      <c r="DO1038" s="223"/>
      <c r="DP1038" s="223"/>
      <c r="DQ1038" s="223"/>
      <c r="DR1038" s="223"/>
      <c r="DS1038" s="223"/>
      <c r="DT1038" s="223"/>
      <c r="DU1038" s="223"/>
      <c r="DV1038" s="223"/>
      <c r="DW1038" s="223"/>
      <c r="DX1038" s="223"/>
      <c r="DY1038" s="223"/>
      <c r="DZ1038" s="223"/>
      <c r="EA1038" s="223"/>
      <c r="EB1038" s="223"/>
      <c r="EC1038" s="223"/>
      <c r="ED1038" s="223"/>
      <c r="EE1038" s="223"/>
      <c r="EF1038" s="223"/>
      <c r="EG1038" s="223"/>
      <c r="EH1038" s="223"/>
      <c r="EI1038" s="223"/>
      <c r="EJ1038" s="223"/>
      <c r="EK1038" s="223"/>
      <c r="EL1038" s="223"/>
      <c r="EM1038" s="223"/>
      <c r="EN1038" s="223"/>
      <c r="EO1038" s="223"/>
      <c r="EP1038" s="223"/>
      <c r="EQ1038" s="223"/>
      <c r="ER1038" s="223"/>
      <c r="ES1038" s="223"/>
      <c r="ET1038" s="223"/>
      <c r="EU1038" s="223"/>
      <c r="EV1038" s="223"/>
      <c r="EW1038" s="223"/>
      <c r="EX1038" s="223"/>
      <c r="EY1038" s="223"/>
      <c r="EZ1038" s="223"/>
      <c r="FA1038" s="223"/>
      <c r="FB1038" s="223"/>
      <c r="FC1038" s="223"/>
      <c r="FD1038" s="223"/>
      <c r="FE1038" s="223"/>
      <c r="FF1038" s="223"/>
      <c r="FG1038" s="223"/>
      <c r="FH1038" s="223"/>
      <c r="FI1038" s="223"/>
      <c r="FJ1038" s="223"/>
      <c r="FK1038" s="223"/>
      <c r="FL1038" s="223"/>
      <c r="FM1038" s="223"/>
      <c r="FN1038" s="223"/>
      <c r="FO1038" s="223"/>
      <c r="FP1038" s="223"/>
      <c r="FQ1038" s="223"/>
      <c r="FR1038" s="223"/>
      <c r="FS1038" s="223"/>
      <c r="FT1038" s="223"/>
      <c r="FU1038" s="223"/>
      <c r="FV1038" s="223"/>
      <c r="FW1038" s="223"/>
      <c r="FX1038" s="223"/>
      <c r="FY1038" s="223"/>
      <c r="FZ1038" s="223"/>
      <c r="GA1038" s="223"/>
      <c r="GB1038" s="223"/>
      <c r="GC1038" s="223"/>
      <c r="GD1038" s="223"/>
      <c r="GE1038" s="223"/>
      <c r="GF1038" s="223"/>
      <c r="GG1038" s="223"/>
      <c r="GH1038" s="223"/>
      <c r="GI1038" s="223"/>
      <c r="GJ1038" s="223"/>
      <c r="GK1038" s="223"/>
      <c r="GL1038" s="223"/>
      <c r="GM1038" s="223"/>
      <c r="GN1038" s="223"/>
      <c r="GO1038" s="223"/>
      <c r="GP1038" s="223"/>
      <c r="GQ1038" s="223"/>
      <c r="GR1038" s="223"/>
      <c r="GS1038" s="223"/>
      <c r="GT1038" s="223"/>
      <c r="GU1038" s="223"/>
      <c r="GV1038" s="223"/>
      <c r="GW1038" s="223"/>
      <c r="GX1038" s="223"/>
      <c r="GY1038" s="223"/>
      <c r="GZ1038" s="223"/>
      <c r="HA1038" s="223"/>
      <c r="HB1038" s="223"/>
      <c r="HC1038" s="223"/>
      <c r="HD1038" s="223"/>
      <c r="HE1038" s="223"/>
      <c r="HF1038" s="223"/>
      <c r="HG1038" s="223"/>
      <c r="HH1038" s="223"/>
      <c r="HI1038" s="223"/>
      <c r="HJ1038" s="223"/>
      <c r="HK1038" s="223"/>
      <c r="HL1038" s="223"/>
      <c r="HM1038" s="223"/>
      <c r="HN1038" s="223"/>
      <c r="HO1038" s="223"/>
      <c r="HP1038" s="223"/>
      <c r="HQ1038" s="223"/>
      <c r="HR1038" s="223"/>
      <c r="HS1038" s="223"/>
      <c r="HT1038" s="223"/>
      <c r="HU1038" s="223"/>
      <c r="HV1038" s="223"/>
      <c r="HW1038" s="223"/>
      <c r="HX1038" s="223"/>
      <c r="HY1038" s="223"/>
      <c r="HZ1038" s="223"/>
      <c r="IA1038" s="223"/>
      <c r="IB1038" s="223"/>
      <c r="IC1038" s="223"/>
      <c r="ID1038" s="223"/>
      <c r="IE1038" s="223"/>
      <c r="IF1038" s="223"/>
      <c r="IG1038" s="223"/>
      <c r="IH1038" s="223"/>
      <c r="II1038" s="223"/>
      <c r="IJ1038" s="223"/>
      <c r="IK1038" s="223"/>
      <c r="IL1038" s="223"/>
      <c r="IM1038" s="223"/>
      <c r="IN1038" s="223"/>
      <c r="IO1038" s="223"/>
      <c r="IP1038" s="223"/>
      <c r="IQ1038" s="223"/>
      <c r="IR1038" s="223"/>
      <c r="IS1038" s="223"/>
      <c r="IT1038" s="223"/>
      <c r="IU1038" s="223"/>
      <c r="IV1038" s="223"/>
      <c r="IW1038" s="223"/>
      <c r="IX1038" s="223"/>
      <c r="IY1038" s="223"/>
      <c r="IZ1038" s="223"/>
      <c r="JA1038" s="223"/>
      <c r="JB1038" s="223"/>
      <c r="JC1038" s="223"/>
      <c r="JD1038" s="223"/>
      <c r="JE1038" s="223"/>
      <c r="JF1038" s="223"/>
      <c r="JG1038" s="223"/>
    </row>
    <row r="1039" spans="1:267" ht="15" customHeight="1" x14ac:dyDescent="0.25">
      <c r="A1039" s="716">
        <v>1</v>
      </c>
      <c r="B1039" s="1551">
        <v>1</v>
      </c>
      <c r="C1039" s="1379" t="s">
        <v>342</v>
      </c>
      <c r="D1039" s="1379"/>
      <c r="E1039" s="1379"/>
      <c r="F1039" s="1979"/>
      <c r="G1039" s="1337"/>
      <c r="H1039" s="1337"/>
      <c r="I1039" s="1337"/>
      <c r="J1039" s="1338"/>
      <c r="K1039" s="1338"/>
      <c r="L1039" s="1380"/>
      <c r="M1039" s="1380"/>
      <c r="N1039" s="2123"/>
      <c r="O1039" s="1380"/>
      <c r="P1039" s="1380"/>
      <c r="Q1039" s="1380"/>
      <c r="R1039" s="1338">
        <f t="shared" ref="R1039:AA1039" si="742">R1038</f>
        <v>268607.77881559997</v>
      </c>
      <c r="S1039" s="1338">
        <f t="shared" ref="S1039:T1039" si="743">S1038</f>
        <v>268607.77881559997</v>
      </c>
      <c r="T1039" s="1338">
        <f t="shared" si="743"/>
        <v>268607.77881559997</v>
      </c>
      <c r="U1039" s="1338">
        <f t="shared" ref="U1039" si="744">U1038</f>
        <v>268607.77881559997</v>
      </c>
      <c r="V1039" s="2753">
        <f t="shared" si="742"/>
        <v>89535.926271866658</v>
      </c>
      <c r="W1039" s="1338">
        <f t="shared" si="742"/>
        <v>90367.051829999997</v>
      </c>
      <c r="X1039" s="1338">
        <f t="shared" si="742"/>
        <v>0</v>
      </c>
      <c r="Y1039" s="1338">
        <f t="shared" si="742"/>
        <v>831.12555813333256</v>
      </c>
      <c r="Z1039" s="1338">
        <f t="shared" si="742"/>
        <v>-1688.9441499999998</v>
      </c>
      <c r="AA1039" s="3477">
        <f t="shared" si="742"/>
        <v>88678.107679999986</v>
      </c>
      <c r="AB1039" s="1337"/>
      <c r="AC1039" s="1337">
        <f t="shared" ref="AC1039" si="745">AC1038</f>
        <v>0</v>
      </c>
      <c r="AD1039" s="1337">
        <f t="shared" si="721"/>
        <v>0</v>
      </c>
      <c r="AE1039" s="2159"/>
    </row>
    <row r="1040" spans="1:267" s="767" customFormat="1" ht="29.25" x14ac:dyDescent="0.25">
      <c r="A1040" s="716">
        <v>1</v>
      </c>
      <c r="B1040" s="1551">
        <v>1</v>
      </c>
      <c r="C1040" s="1381" t="s">
        <v>93</v>
      </c>
      <c r="D1040" s="1381"/>
      <c r="E1040" s="1381"/>
      <c r="F1040" s="1371">
        <f>SUM(F990)</f>
        <v>3070</v>
      </c>
      <c r="G1040" s="1192">
        <f>SUM(G990)</f>
        <v>1023.3333333333334</v>
      </c>
      <c r="H1040" s="1192">
        <f>SUM(H990)</f>
        <v>1068</v>
      </c>
      <c r="I1040" s="1192">
        <f>H1040/G1040*100</f>
        <v>104.36482084690553</v>
      </c>
      <c r="J1040" s="1340">
        <f>L1040/F1040</f>
        <v>8.6381107491856675</v>
      </c>
      <c r="K1040" s="1340">
        <f>N1040/H1040</f>
        <v>9.2312734082396997</v>
      </c>
      <c r="L1040" s="1192">
        <f>SUM(L990)</f>
        <v>26519</v>
      </c>
      <c r="M1040" s="1192">
        <f>SUM(M990)</f>
        <v>8841</v>
      </c>
      <c r="N1040" s="1192">
        <f>SUM(N990)</f>
        <v>9859</v>
      </c>
      <c r="O1040" s="1192">
        <f>N1040/M1040*100</f>
        <v>111.5145345549146</v>
      </c>
      <c r="P1040" s="1192">
        <f>SUM(P990)</f>
        <v>82.06314084472173</v>
      </c>
      <c r="Q1040" s="1370">
        <f>N1040/$C$3*12/P1040</f>
        <v>360.41759668893275</v>
      </c>
      <c r="R1040" s="1340">
        <f t="shared" ref="R1040:AA1040" si="746">SUM(R990)</f>
        <v>111001.6883136</v>
      </c>
      <c r="S1040" s="1340">
        <f t="shared" ref="S1040:T1040" si="747">SUM(S990)</f>
        <v>111001.6883136</v>
      </c>
      <c r="T1040" s="1340">
        <f t="shared" si="747"/>
        <v>111001.6883136</v>
      </c>
      <c r="U1040" s="1340">
        <f t="shared" ref="U1040" si="748">SUM(U990)</f>
        <v>111001.6883136</v>
      </c>
      <c r="V1040" s="2711">
        <f t="shared" si="746"/>
        <v>37000.562771199999</v>
      </c>
      <c r="W1040" s="1340">
        <f t="shared" si="746"/>
        <v>44062.99987</v>
      </c>
      <c r="X1040" s="1340">
        <f t="shared" si="746"/>
        <v>0</v>
      </c>
      <c r="Y1040" s="1340">
        <f t="shared" si="746"/>
        <v>7062.437098800001</v>
      </c>
      <c r="Z1040" s="1340">
        <f t="shared" si="746"/>
        <v>-1230.3586099999998</v>
      </c>
      <c r="AA1040" s="3480">
        <f t="shared" si="746"/>
        <v>42832.641259999997</v>
      </c>
      <c r="AB1040" s="1192">
        <f>SUM(AB990)</f>
        <v>0</v>
      </c>
      <c r="AC1040" s="1192">
        <f t="shared" ref="AC1040" si="749">SUM(AC990)</f>
        <v>0</v>
      </c>
      <c r="AD1040" s="1192">
        <f t="shared" si="721"/>
        <v>0</v>
      </c>
      <c r="AE1040" s="2159"/>
      <c r="AF1040" s="743"/>
      <c r="AG1040" s="223"/>
      <c r="AH1040" s="223"/>
      <c r="AI1040" s="223"/>
      <c r="AJ1040" s="223"/>
      <c r="AK1040" s="223"/>
      <c r="AL1040" s="223"/>
      <c r="AM1040" s="223"/>
      <c r="AN1040" s="223"/>
      <c r="AO1040" s="223"/>
      <c r="AP1040" s="223"/>
      <c r="AQ1040" s="223"/>
      <c r="AR1040" s="223"/>
      <c r="AS1040" s="223"/>
      <c r="AT1040" s="223"/>
      <c r="AU1040" s="223"/>
      <c r="AV1040" s="223"/>
      <c r="AW1040" s="223"/>
      <c r="AX1040" s="223"/>
      <c r="AY1040" s="223"/>
      <c r="AZ1040" s="223"/>
      <c r="BA1040" s="223"/>
      <c r="BB1040" s="223"/>
      <c r="BC1040" s="223"/>
      <c r="BD1040" s="223"/>
      <c r="BE1040" s="223"/>
      <c r="BF1040" s="223"/>
      <c r="BG1040" s="223"/>
      <c r="BH1040" s="223"/>
      <c r="BI1040" s="223"/>
      <c r="BJ1040" s="223"/>
      <c r="BK1040" s="223"/>
      <c r="BL1040" s="223"/>
      <c r="BM1040" s="223"/>
      <c r="BN1040" s="223"/>
      <c r="BO1040" s="223"/>
      <c r="BP1040" s="223"/>
      <c r="BQ1040" s="223"/>
      <c r="BR1040" s="223"/>
      <c r="BS1040" s="223"/>
      <c r="BT1040" s="223"/>
      <c r="BU1040" s="223"/>
      <c r="BV1040" s="223"/>
      <c r="BW1040" s="223"/>
      <c r="BX1040" s="223"/>
      <c r="BY1040" s="223"/>
      <c r="BZ1040" s="223"/>
      <c r="CA1040" s="223"/>
      <c r="CB1040" s="223"/>
      <c r="CC1040" s="223"/>
      <c r="CD1040" s="223"/>
      <c r="CE1040" s="223"/>
      <c r="CF1040" s="223"/>
      <c r="CG1040" s="223"/>
      <c r="CH1040" s="223"/>
      <c r="CI1040" s="223"/>
      <c r="CJ1040" s="223"/>
      <c r="CK1040" s="223"/>
      <c r="CL1040" s="223"/>
      <c r="CM1040" s="223"/>
      <c r="CN1040" s="223"/>
      <c r="CO1040" s="223"/>
      <c r="CP1040" s="223"/>
      <c r="CQ1040" s="223"/>
      <c r="CR1040" s="223"/>
      <c r="CS1040" s="223"/>
      <c r="CT1040" s="223"/>
      <c r="CU1040" s="223"/>
      <c r="CV1040" s="223"/>
      <c r="CW1040" s="223"/>
      <c r="CX1040" s="223"/>
      <c r="CY1040" s="223"/>
      <c r="CZ1040" s="223"/>
      <c r="DA1040" s="223"/>
      <c r="DB1040" s="223"/>
      <c r="DC1040" s="223"/>
      <c r="DD1040" s="223"/>
      <c r="DE1040" s="223"/>
      <c r="DF1040" s="223"/>
      <c r="DG1040" s="223"/>
      <c r="DH1040" s="223"/>
      <c r="DI1040" s="223"/>
      <c r="DJ1040" s="223"/>
      <c r="DK1040" s="223"/>
      <c r="DL1040" s="223"/>
      <c r="DM1040" s="223"/>
      <c r="DN1040" s="223"/>
      <c r="DO1040" s="223"/>
      <c r="DP1040" s="223"/>
      <c r="DQ1040" s="223"/>
      <c r="DR1040" s="223"/>
      <c r="DS1040" s="223"/>
      <c r="DT1040" s="223"/>
      <c r="DU1040" s="223"/>
      <c r="DV1040" s="223"/>
      <c r="DW1040" s="223"/>
      <c r="DX1040" s="223"/>
      <c r="DY1040" s="223"/>
      <c r="DZ1040" s="223"/>
      <c r="EA1040" s="223"/>
      <c r="EB1040" s="223"/>
      <c r="EC1040" s="223"/>
      <c r="ED1040" s="223"/>
      <c r="EE1040" s="223"/>
      <c r="EF1040" s="223"/>
      <c r="EG1040" s="223"/>
      <c r="EH1040" s="223"/>
      <c r="EI1040" s="223"/>
      <c r="EJ1040" s="223"/>
      <c r="EK1040" s="223"/>
      <c r="EL1040" s="223"/>
      <c r="EM1040" s="223"/>
      <c r="EN1040" s="223"/>
      <c r="EO1040" s="223"/>
      <c r="EP1040" s="223"/>
      <c r="EQ1040" s="223"/>
      <c r="ER1040" s="223"/>
      <c r="ES1040" s="223"/>
      <c r="ET1040" s="223"/>
      <c r="EU1040" s="223"/>
      <c r="EV1040" s="223"/>
      <c r="EW1040" s="223"/>
      <c r="EX1040" s="223"/>
      <c r="EY1040" s="223"/>
      <c r="EZ1040" s="223"/>
      <c r="FA1040" s="223"/>
      <c r="FB1040" s="223"/>
      <c r="FC1040" s="223"/>
      <c r="FD1040" s="223"/>
      <c r="FE1040" s="223"/>
      <c r="FF1040" s="223"/>
      <c r="FG1040" s="223"/>
      <c r="FH1040" s="223"/>
      <c r="FI1040" s="223"/>
      <c r="FJ1040" s="223"/>
      <c r="FK1040" s="223"/>
      <c r="FL1040" s="223"/>
      <c r="FM1040" s="223"/>
      <c r="FN1040" s="223"/>
      <c r="FO1040" s="223"/>
      <c r="FP1040" s="223"/>
      <c r="FQ1040" s="223"/>
      <c r="FR1040" s="223"/>
      <c r="FS1040" s="223"/>
      <c r="FT1040" s="223"/>
      <c r="FU1040" s="223"/>
      <c r="FV1040" s="223"/>
      <c r="FW1040" s="223"/>
      <c r="FX1040" s="223"/>
      <c r="FY1040" s="223"/>
      <c r="FZ1040" s="223"/>
      <c r="GA1040" s="223"/>
      <c r="GB1040" s="223"/>
      <c r="GC1040" s="223"/>
      <c r="GD1040" s="223"/>
      <c r="GE1040" s="223"/>
      <c r="GF1040" s="223"/>
      <c r="GG1040" s="223"/>
      <c r="GH1040" s="223"/>
      <c r="GI1040" s="223"/>
      <c r="GJ1040" s="223"/>
      <c r="GK1040" s="223"/>
      <c r="GL1040" s="223"/>
      <c r="GM1040" s="223"/>
      <c r="GN1040" s="223"/>
      <c r="GO1040" s="223"/>
      <c r="GP1040" s="223"/>
      <c r="GQ1040" s="223"/>
      <c r="GR1040" s="223"/>
      <c r="GS1040" s="223"/>
      <c r="GT1040" s="223"/>
      <c r="GU1040" s="223"/>
      <c r="GV1040" s="223"/>
      <c r="GW1040" s="223"/>
      <c r="GX1040" s="223"/>
      <c r="GY1040" s="223"/>
      <c r="GZ1040" s="223"/>
      <c r="HA1040" s="223"/>
      <c r="HB1040" s="223"/>
      <c r="HC1040" s="223"/>
      <c r="HD1040" s="223"/>
      <c r="HE1040" s="223"/>
      <c r="HF1040" s="223"/>
      <c r="HG1040" s="223"/>
      <c r="HH1040" s="223"/>
      <c r="HI1040" s="223"/>
      <c r="HJ1040" s="223"/>
      <c r="HK1040" s="223"/>
      <c r="HL1040" s="223"/>
      <c r="HM1040" s="223"/>
      <c r="HN1040" s="223"/>
      <c r="HO1040" s="223"/>
      <c r="HP1040" s="223"/>
      <c r="HQ1040" s="223"/>
      <c r="HR1040" s="223"/>
      <c r="HS1040" s="223"/>
      <c r="HT1040" s="223"/>
      <c r="HU1040" s="223"/>
      <c r="HV1040" s="223"/>
      <c r="HW1040" s="223"/>
      <c r="HX1040" s="223"/>
      <c r="HY1040" s="223"/>
      <c r="HZ1040" s="223"/>
      <c r="IA1040" s="223"/>
      <c r="IB1040" s="223"/>
      <c r="IC1040" s="223"/>
      <c r="ID1040" s="223"/>
      <c r="IE1040" s="223"/>
      <c r="IF1040" s="223"/>
      <c r="IG1040" s="223"/>
      <c r="IH1040" s="223"/>
      <c r="II1040" s="223"/>
      <c r="IJ1040" s="223"/>
      <c r="IK1040" s="223"/>
      <c r="IL1040" s="223"/>
      <c r="IM1040" s="223"/>
      <c r="IN1040" s="223"/>
      <c r="IO1040" s="223"/>
      <c r="IP1040" s="223"/>
      <c r="IQ1040" s="223"/>
      <c r="IR1040" s="223"/>
      <c r="IS1040" s="223"/>
      <c r="IT1040" s="223"/>
      <c r="IU1040" s="223"/>
      <c r="IV1040" s="223"/>
      <c r="IW1040" s="223"/>
      <c r="IX1040" s="223"/>
      <c r="IY1040" s="223"/>
      <c r="IZ1040" s="223"/>
      <c r="JA1040" s="223"/>
      <c r="JB1040" s="223"/>
      <c r="JC1040" s="223"/>
      <c r="JD1040" s="223"/>
      <c r="JE1040" s="223"/>
      <c r="JF1040" s="223"/>
      <c r="JG1040" s="223"/>
    </row>
    <row r="1041" spans="1:267" s="767" customFormat="1" ht="38.1" customHeight="1" x14ac:dyDescent="0.25">
      <c r="A1041" s="716">
        <v>1</v>
      </c>
      <c r="B1041" s="1551">
        <v>1</v>
      </c>
      <c r="C1041" s="1210" t="s">
        <v>310</v>
      </c>
      <c r="D1041" s="1210"/>
      <c r="E1041" s="1105"/>
      <c r="F1041" s="1980"/>
      <c r="G1041" s="1106"/>
      <c r="H1041" s="1106"/>
      <c r="I1041" s="1106"/>
      <c r="J1041" s="1341"/>
      <c r="K1041" s="1341"/>
      <c r="L1041" s="1342"/>
      <c r="M1041" s="1342"/>
      <c r="N1041" s="1342"/>
      <c r="O1041" s="1342"/>
      <c r="P1041" s="1342"/>
      <c r="Q1041" s="1342"/>
      <c r="R1041" s="1385"/>
      <c r="S1041" s="1385"/>
      <c r="T1041" s="1385"/>
      <c r="U1041" s="1385"/>
      <c r="V1041" s="2706"/>
      <c r="W1041" s="1385"/>
      <c r="X1041" s="1385"/>
      <c r="Y1041" s="1385"/>
      <c r="Z1041" s="2777"/>
      <c r="AA1041" s="3479"/>
      <c r="AB1041" s="1106"/>
      <c r="AC1041" s="1106"/>
      <c r="AD1041" s="1106">
        <f t="shared" si="721"/>
        <v>0</v>
      </c>
      <c r="AE1041" s="2159"/>
      <c r="AF1041" s="743"/>
      <c r="AG1041" s="223"/>
      <c r="AH1041" s="223"/>
      <c r="AI1041" s="223"/>
      <c r="AJ1041" s="223"/>
      <c r="AK1041" s="223"/>
      <c r="AL1041" s="223"/>
      <c r="AM1041" s="223"/>
      <c r="AN1041" s="223"/>
      <c r="AO1041" s="223"/>
      <c r="AP1041" s="223"/>
      <c r="AQ1041" s="223"/>
      <c r="AR1041" s="223"/>
      <c r="AS1041" s="223"/>
      <c r="AT1041" s="223"/>
      <c r="AU1041" s="223"/>
      <c r="AV1041" s="223"/>
      <c r="AW1041" s="223"/>
      <c r="AX1041" s="223"/>
      <c r="AY1041" s="223"/>
      <c r="AZ1041" s="223"/>
      <c r="BA1041" s="223"/>
      <c r="BB1041" s="223"/>
      <c r="BC1041" s="223"/>
      <c r="BD1041" s="223"/>
      <c r="BE1041" s="223"/>
      <c r="BF1041" s="223"/>
      <c r="BG1041" s="223"/>
      <c r="BH1041" s="223"/>
      <c r="BI1041" s="223"/>
      <c r="BJ1041" s="223"/>
      <c r="BK1041" s="223"/>
      <c r="BL1041" s="223"/>
      <c r="BM1041" s="223"/>
      <c r="BN1041" s="223"/>
      <c r="BO1041" s="223"/>
      <c r="BP1041" s="223"/>
      <c r="BQ1041" s="223"/>
      <c r="BR1041" s="223"/>
      <c r="BS1041" s="223"/>
      <c r="BT1041" s="223"/>
      <c r="BU1041" s="223"/>
      <c r="BV1041" s="223"/>
      <c r="BW1041" s="223"/>
      <c r="BX1041" s="223"/>
      <c r="BY1041" s="223"/>
      <c r="BZ1041" s="223"/>
      <c r="CA1041" s="223"/>
      <c r="CB1041" s="223"/>
      <c r="CC1041" s="223"/>
      <c r="CD1041" s="223"/>
      <c r="CE1041" s="223"/>
      <c r="CF1041" s="223"/>
      <c r="CG1041" s="223"/>
      <c r="CH1041" s="223"/>
      <c r="CI1041" s="223"/>
      <c r="CJ1041" s="223"/>
      <c r="CK1041" s="223"/>
      <c r="CL1041" s="223"/>
      <c r="CM1041" s="223"/>
      <c r="CN1041" s="223"/>
      <c r="CO1041" s="223"/>
      <c r="CP1041" s="223"/>
      <c r="CQ1041" s="223"/>
      <c r="CR1041" s="223"/>
      <c r="CS1041" s="223"/>
      <c r="CT1041" s="223"/>
      <c r="CU1041" s="223"/>
      <c r="CV1041" s="223"/>
      <c r="CW1041" s="223"/>
      <c r="CX1041" s="223"/>
      <c r="CY1041" s="223"/>
      <c r="CZ1041" s="223"/>
      <c r="DA1041" s="223"/>
      <c r="DB1041" s="223"/>
      <c r="DC1041" s="223"/>
      <c r="DD1041" s="223"/>
      <c r="DE1041" s="223"/>
      <c r="DF1041" s="223"/>
      <c r="DG1041" s="223"/>
      <c r="DH1041" s="223"/>
      <c r="DI1041" s="223"/>
      <c r="DJ1041" s="223"/>
      <c r="DK1041" s="223"/>
      <c r="DL1041" s="223"/>
      <c r="DM1041" s="223"/>
      <c r="DN1041" s="223"/>
      <c r="DO1041" s="223"/>
      <c r="DP1041" s="223"/>
      <c r="DQ1041" s="223"/>
      <c r="DR1041" s="223"/>
      <c r="DS1041" s="223"/>
      <c r="DT1041" s="223"/>
      <c r="DU1041" s="223"/>
      <c r="DV1041" s="223"/>
      <c r="DW1041" s="223"/>
      <c r="DX1041" s="223"/>
      <c r="DY1041" s="223"/>
      <c r="DZ1041" s="223"/>
      <c r="EA1041" s="223"/>
      <c r="EB1041" s="223"/>
      <c r="EC1041" s="223"/>
      <c r="ED1041" s="223"/>
      <c r="EE1041" s="223"/>
      <c r="EF1041" s="223"/>
      <c r="EG1041" s="223"/>
      <c r="EH1041" s="223"/>
      <c r="EI1041" s="223"/>
      <c r="EJ1041" s="223"/>
      <c r="EK1041" s="223"/>
      <c r="EL1041" s="223"/>
      <c r="EM1041" s="223"/>
      <c r="EN1041" s="223"/>
      <c r="EO1041" s="223"/>
      <c r="EP1041" s="223"/>
      <c r="EQ1041" s="223"/>
      <c r="ER1041" s="223"/>
      <c r="ES1041" s="223"/>
      <c r="ET1041" s="223"/>
      <c r="EU1041" s="223"/>
      <c r="EV1041" s="223"/>
      <c r="EW1041" s="223"/>
      <c r="EX1041" s="223"/>
      <c r="EY1041" s="223"/>
      <c r="EZ1041" s="223"/>
      <c r="FA1041" s="223"/>
      <c r="FB1041" s="223"/>
      <c r="FC1041" s="223"/>
      <c r="FD1041" s="223"/>
      <c r="FE1041" s="223"/>
      <c r="FF1041" s="223"/>
      <c r="FG1041" s="223"/>
      <c r="FH1041" s="223"/>
      <c r="FI1041" s="223"/>
      <c r="FJ1041" s="223"/>
      <c r="FK1041" s="223"/>
      <c r="FL1041" s="223"/>
      <c r="FM1041" s="223"/>
      <c r="FN1041" s="223"/>
      <c r="FO1041" s="223"/>
      <c r="FP1041" s="223"/>
      <c r="FQ1041" s="223"/>
      <c r="FR1041" s="223"/>
      <c r="FS1041" s="223"/>
      <c r="FT1041" s="223"/>
      <c r="FU1041" s="223"/>
      <c r="FV1041" s="223"/>
      <c r="FW1041" s="223"/>
      <c r="FX1041" s="223"/>
      <c r="FY1041" s="223"/>
      <c r="FZ1041" s="223"/>
      <c r="GA1041" s="223"/>
      <c r="GB1041" s="223"/>
      <c r="GC1041" s="223"/>
      <c r="GD1041" s="223"/>
      <c r="GE1041" s="223"/>
      <c r="GF1041" s="223"/>
      <c r="GG1041" s="223"/>
      <c r="GH1041" s="223"/>
      <c r="GI1041" s="223"/>
      <c r="GJ1041" s="223"/>
      <c r="GK1041" s="223"/>
      <c r="GL1041" s="223"/>
      <c r="GM1041" s="223"/>
      <c r="GN1041" s="223"/>
      <c r="GO1041" s="223"/>
      <c r="GP1041" s="223"/>
      <c r="GQ1041" s="223"/>
      <c r="GR1041" s="223"/>
      <c r="GS1041" s="223"/>
      <c r="GT1041" s="223"/>
      <c r="GU1041" s="223"/>
      <c r="GV1041" s="223"/>
      <c r="GW1041" s="223"/>
      <c r="GX1041" s="223"/>
      <c r="GY1041" s="223"/>
      <c r="GZ1041" s="223"/>
      <c r="HA1041" s="223"/>
      <c r="HB1041" s="223"/>
      <c r="HC1041" s="223"/>
      <c r="HD1041" s="223"/>
      <c r="HE1041" s="223"/>
      <c r="HF1041" s="223"/>
      <c r="HG1041" s="223"/>
      <c r="HH1041" s="223"/>
      <c r="HI1041" s="223"/>
      <c r="HJ1041" s="223"/>
      <c r="HK1041" s="223"/>
      <c r="HL1041" s="223"/>
      <c r="HM1041" s="223"/>
      <c r="HN1041" s="223"/>
      <c r="HO1041" s="223"/>
      <c r="HP1041" s="223"/>
      <c r="HQ1041" s="223"/>
      <c r="HR1041" s="223"/>
      <c r="HS1041" s="223"/>
      <c r="HT1041" s="223"/>
      <c r="HU1041" s="223"/>
      <c r="HV1041" s="223"/>
      <c r="HW1041" s="223"/>
      <c r="HX1041" s="223"/>
      <c r="HY1041" s="223"/>
      <c r="HZ1041" s="223"/>
      <c r="IA1041" s="223"/>
      <c r="IB1041" s="223"/>
      <c r="IC1041" s="223"/>
      <c r="ID1041" s="223"/>
      <c r="IE1041" s="223"/>
      <c r="IF1041" s="223"/>
      <c r="IG1041" s="223"/>
      <c r="IH1041" s="223"/>
      <c r="II1041" s="223"/>
      <c r="IJ1041" s="223"/>
      <c r="IK1041" s="223"/>
      <c r="IL1041" s="223"/>
      <c r="IM1041" s="223"/>
      <c r="IN1041" s="223"/>
      <c r="IO1041" s="223"/>
      <c r="IP1041" s="223"/>
      <c r="IQ1041" s="223"/>
      <c r="IR1041" s="223"/>
      <c r="IS1041" s="223"/>
      <c r="IT1041" s="223"/>
      <c r="IU1041" s="223"/>
      <c r="IV1041" s="223"/>
      <c r="IW1041" s="223"/>
      <c r="IX1041" s="223"/>
      <c r="IY1041" s="223"/>
      <c r="IZ1041" s="223"/>
      <c r="JA1041" s="223"/>
      <c r="JB1041" s="223"/>
      <c r="JC1041" s="223"/>
      <c r="JD1041" s="223"/>
      <c r="JE1041" s="223"/>
      <c r="JF1041" s="223"/>
      <c r="JG1041" s="223"/>
    </row>
    <row r="1042" spans="1:267" s="767" customFormat="1" ht="38.1" customHeight="1" x14ac:dyDescent="0.25">
      <c r="A1042" s="716">
        <v>1</v>
      </c>
      <c r="B1042" s="1551">
        <v>1</v>
      </c>
      <c r="C1042" s="1240" t="s">
        <v>299</v>
      </c>
      <c r="D1042" s="1240"/>
      <c r="E1042" s="1105"/>
      <c r="F1042" s="1980"/>
      <c r="G1042" s="1106"/>
      <c r="H1042" s="1106"/>
      <c r="I1042" s="1192"/>
      <c r="J1042" s="1341"/>
      <c r="K1042" s="1341"/>
      <c r="L1042" s="1342"/>
      <c r="M1042" s="1342"/>
      <c r="N1042" s="1342"/>
      <c r="O1042" s="1342"/>
      <c r="P1042" s="1342"/>
      <c r="Q1042" s="1342"/>
      <c r="R1042" s="1385"/>
      <c r="S1042" s="1385"/>
      <c r="T1042" s="1385"/>
      <c r="U1042" s="1385"/>
      <c r="V1042" s="2706"/>
      <c r="W1042" s="1385"/>
      <c r="X1042" s="1385"/>
      <c r="Y1042" s="1385"/>
      <c r="Z1042" s="2777"/>
      <c r="AA1042" s="3479"/>
      <c r="AB1042" s="1106"/>
      <c r="AC1042" s="1106"/>
      <c r="AD1042" s="1106">
        <f t="shared" si="721"/>
        <v>0</v>
      </c>
      <c r="AE1042" s="2159"/>
      <c r="AF1042" s="743"/>
      <c r="AG1042" s="223"/>
      <c r="AH1042" s="223"/>
      <c r="AI1042" s="223"/>
      <c r="AJ1042" s="223"/>
      <c r="AK1042" s="223"/>
      <c r="AL1042" s="223"/>
      <c r="AM1042" s="223"/>
      <c r="AN1042" s="223"/>
      <c r="AO1042" s="223"/>
      <c r="AP1042" s="223"/>
      <c r="AQ1042" s="223"/>
      <c r="AR1042" s="223"/>
      <c r="AS1042" s="223"/>
      <c r="AT1042" s="223"/>
      <c r="AU1042" s="223"/>
      <c r="AV1042" s="223"/>
      <c r="AW1042" s="223"/>
      <c r="AX1042" s="223"/>
      <c r="AY1042" s="223"/>
      <c r="AZ1042" s="223"/>
      <c r="BA1042" s="223"/>
      <c r="BB1042" s="223"/>
      <c r="BC1042" s="223"/>
      <c r="BD1042" s="223"/>
      <c r="BE1042" s="223"/>
      <c r="BF1042" s="223"/>
      <c r="BG1042" s="223"/>
      <c r="BH1042" s="223"/>
      <c r="BI1042" s="223"/>
      <c r="BJ1042" s="223"/>
      <c r="BK1042" s="223"/>
      <c r="BL1042" s="223"/>
      <c r="BM1042" s="223"/>
      <c r="BN1042" s="223"/>
      <c r="BO1042" s="223"/>
      <c r="BP1042" s="223"/>
      <c r="BQ1042" s="223"/>
      <c r="BR1042" s="223"/>
      <c r="BS1042" s="223"/>
      <c r="BT1042" s="223"/>
      <c r="BU1042" s="223"/>
      <c r="BV1042" s="223"/>
      <c r="BW1042" s="223"/>
      <c r="BX1042" s="223"/>
      <c r="BY1042" s="223"/>
      <c r="BZ1042" s="223"/>
      <c r="CA1042" s="223"/>
      <c r="CB1042" s="223"/>
      <c r="CC1042" s="223"/>
      <c r="CD1042" s="223"/>
      <c r="CE1042" s="223"/>
      <c r="CF1042" s="223"/>
      <c r="CG1042" s="223"/>
      <c r="CH1042" s="223"/>
      <c r="CI1042" s="223"/>
      <c r="CJ1042" s="223"/>
      <c r="CK1042" s="223"/>
      <c r="CL1042" s="223"/>
      <c r="CM1042" s="223"/>
      <c r="CN1042" s="223"/>
      <c r="CO1042" s="223"/>
      <c r="CP1042" s="223"/>
      <c r="CQ1042" s="223"/>
      <c r="CR1042" s="223"/>
      <c r="CS1042" s="223"/>
      <c r="CT1042" s="223"/>
      <c r="CU1042" s="223"/>
      <c r="CV1042" s="223"/>
      <c r="CW1042" s="223"/>
      <c r="CX1042" s="223"/>
      <c r="CY1042" s="223"/>
      <c r="CZ1042" s="223"/>
      <c r="DA1042" s="223"/>
      <c r="DB1042" s="223"/>
      <c r="DC1042" s="223"/>
      <c r="DD1042" s="223"/>
      <c r="DE1042" s="223"/>
      <c r="DF1042" s="223"/>
      <c r="DG1042" s="223"/>
      <c r="DH1042" s="223"/>
      <c r="DI1042" s="223"/>
      <c r="DJ1042" s="223"/>
      <c r="DK1042" s="223"/>
      <c r="DL1042" s="223"/>
      <c r="DM1042" s="223"/>
      <c r="DN1042" s="223"/>
      <c r="DO1042" s="223"/>
      <c r="DP1042" s="223"/>
      <c r="DQ1042" s="223"/>
      <c r="DR1042" s="223"/>
      <c r="DS1042" s="223"/>
      <c r="DT1042" s="223"/>
      <c r="DU1042" s="223"/>
      <c r="DV1042" s="223"/>
      <c r="DW1042" s="223"/>
      <c r="DX1042" s="223"/>
      <c r="DY1042" s="223"/>
      <c r="DZ1042" s="223"/>
      <c r="EA1042" s="223"/>
      <c r="EB1042" s="223"/>
      <c r="EC1042" s="223"/>
      <c r="ED1042" s="223"/>
      <c r="EE1042" s="223"/>
      <c r="EF1042" s="223"/>
      <c r="EG1042" s="223"/>
      <c r="EH1042" s="223"/>
      <c r="EI1042" s="223"/>
      <c r="EJ1042" s="223"/>
      <c r="EK1042" s="223"/>
      <c r="EL1042" s="223"/>
      <c r="EM1042" s="223"/>
      <c r="EN1042" s="223"/>
      <c r="EO1042" s="223"/>
      <c r="EP1042" s="223"/>
      <c r="EQ1042" s="223"/>
      <c r="ER1042" s="223"/>
      <c r="ES1042" s="223"/>
      <c r="ET1042" s="223"/>
      <c r="EU1042" s="223"/>
      <c r="EV1042" s="223"/>
      <c r="EW1042" s="223"/>
      <c r="EX1042" s="223"/>
      <c r="EY1042" s="223"/>
      <c r="EZ1042" s="223"/>
      <c r="FA1042" s="223"/>
      <c r="FB1042" s="223"/>
      <c r="FC1042" s="223"/>
      <c r="FD1042" s="223"/>
      <c r="FE1042" s="223"/>
      <c r="FF1042" s="223"/>
      <c r="FG1042" s="223"/>
      <c r="FH1042" s="223"/>
      <c r="FI1042" s="223"/>
      <c r="FJ1042" s="223"/>
      <c r="FK1042" s="223"/>
      <c r="FL1042" s="223"/>
      <c r="FM1042" s="223"/>
      <c r="FN1042" s="223"/>
      <c r="FO1042" s="223"/>
      <c r="FP1042" s="223"/>
      <c r="FQ1042" s="223"/>
      <c r="FR1042" s="223"/>
      <c r="FS1042" s="223"/>
      <c r="FT1042" s="223"/>
      <c r="FU1042" s="223"/>
      <c r="FV1042" s="223"/>
      <c r="FW1042" s="223"/>
      <c r="FX1042" s="223"/>
      <c r="FY1042" s="223"/>
      <c r="FZ1042" s="223"/>
      <c r="GA1042" s="223"/>
      <c r="GB1042" s="223"/>
      <c r="GC1042" s="223"/>
      <c r="GD1042" s="223"/>
      <c r="GE1042" s="223"/>
      <c r="GF1042" s="223"/>
      <c r="GG1042" s="223"/>
      <c r="GH1042" s="223"/>
      <c r="GI1042" s="223"/>
      <c r="GJ1042" s="223"/>
      <c r="GK1042" s="223"/>
      <c r="GL1042" s="223"/>
      <c r="GM1042" s="223"/>
      <c r="GN1042" s="223"/>
      <c r="GO1042" s="223"/>
      <c r="GP1042" s="223"/>
      <c r="GQ1042" s="223"/>
      <c r="GR1042" s="223"/>
      <c r="GS1042" s="223"/>
      <c r="GT1042" s="223"/>
      <c r="GU1042" s="223"/>
      <c r="GV1042" s="223"/>
      <c r="GW1042" s="223"/>
      <c r="GX1042" s="223"/>
      <c r="GY1042" s="223"/>
      <c r="GZ1042" s="223"/>
      <c r="HA1042" s="223"/>
      <c r="HB1042" s="223"/>
      <c r="HC1042" s="223"/>
      <c r="HD1042" s="223"/>
      <c r="HE1042" s="223"/>
      <c r="HF1042" s="223"/>
      <c r="HG1042" s="223"/>
      <c r="HH1042" s="223"/>
      <c r="HI1042" s="223"/>
      <c r="HJ1042" s="223"/>
      <c r="HK1042" s="223"/>
      <c r="HL1042" s="223"/>
      <c r="HM1042" s="223"/>
      <c r="HN1042" s="223"/>
      <c r="HO1042" s="223"/>
      <c r="HP1042" s="223"/>
      <c r="HQ1042" s="223"/>
      <c r="HR1042" s="223"/>
      <c r="HS1042" s="223"/>
      <c r="HT1042" s="223"/>
      <c r="HU1042" s="223"/>
      <c r="HV1042" s="223"/>
      <c r="HW1042" s="223"/>
      <c r="HX1042" s="223"/>
      <c r="HY1042" s="223"/>
      <c r="HZ1042" s="223"/>
      <c r="IA1042" s="223"/>
      <c r="IB1042" s="223"/>
      <c r="IC1042" s="223"/>
      <c r="ID1042" s="223"/>
      <c r="IE1042" s="223"/>
      <c r="IF1042" s="223"/>
      <c r="IG1042" s="223"/>
      <c r="IH1042" s="223"/>
      <c r="II1042" s="223"/>
      <c r="IJ1042" s="223"/>
      <c r="IK1042" s="223"/>
      <c r="IL1042" s="223"/>
      <c r="IM1042" s="223"/>
      <c r="IN1042" s="223"/>
      <c r="IO1042" s="223"/>
      <c r="IP1042" s="223"/>
      <c r="IQ1042" s="223"/>
      <c r="IR1042" s="223"/>
      <c r="IS1042" s="223"/>
      <c r="IT1042" s="223"/>
      <c r="IU1042" s="223"/>
      <c r="IV1042" s="223"/>
      <c r="IW1042" s="223"/>
      <c r="IX1042" s="223"/>
      <c r="IY1042" s="223"/>
      <c r="IZ1042" s="223"/>
      <c r="JA1042" s="223"/>
      <c r="JB1042" s="223"/>
      <c r="JC1042" s="223"/>
      <c r="JD1042" s="223"/>
      <c r="JE1042" s="223"/>
      <c r="JF1042" s="223"/>
      <c r="JG1042" s="223"/>
    </row>
    <row r="1043" spans="1:267" s="767" customFormat="1" ht="38.1" customHeight="1" x14ac:dyDescent="0.25">
      <c r="A1043" s="716">
        <v>1</v>
      </c>
      <c r="B1043" s="1551">
        <v>1</v>
      </c>
      <c r="C1043" s="1105" t="s">
        <v>645</v>
      </c>
      <c r="D1043" s="1105"/>
      <c r="E1043" s="1105"/>
      <c r="F1043" s="1980">
        <f>F993</f>
        <v>18786.666666666668</v>
      </c>
      <c r="G1043" s="1106">
        <f>G993</f>
        <v>6262.2222222222226</v>
      </c>
      <c r="H1043" s="1106">
        <f>H993</f>
        <v>4121</v>
      </c>
      <c r="I1043" s="1106">
        <f>I993</f>
        <v>65.807310149041868</v>
      </c>
      <c r="J1043" s="1341"/>
      <c r="K1043" s="1341"/>
      <c r="L1043" s="1342"/>
      <c r="M1043" s="1342"/>
      <c r="N1043" s="1342"/>
      <c r="O1043" s="1342"/>
      <c r="P1043" s="1342"/>
      <c r="Q1043" s="1342"/>
      <c r="R1043" s="1385"/>
      <c r="S1043" s="1385"/>
      <c r="T1043" s="1385"/>
      <c r="U1043" s="1385"/>
      <c r="V1043" s="2706"/>
      <c r="W1043" s="1385"/>
      <c r="X1043" s="1385"/>
      <c r="Y1043" s="1385"/>
      <c r="Z1043" s="2777"/>
      <c r="AA1043" s="3479"/>
      <c r="AB1043" s="1106">
        <f t="shared" ref="AB1043:AB1048" si="750">AB993</f>
        <v>0</v>
      </c>
      <c r="AC1043" s="1106">
        <f t="shared" ref="AC1043" si="751">AC993</f>
        <v>0</v>
      </c>
      <c r="AD1043" s="1106">
        <f t="shared" si="721"/>
        <v>0</v>
      </c>
      <c r="AE1043" s="2159"/>
      <c r="AF1043" s="743"/>
      <c r="AG1043" s="223"/>
      <c r="AH1043" s="223"/>
      <c r="AI1043" s="223"/>
      <c r="AJ1043" s="223"/>
      <c r="AK1043" s="223"/>
      <c r="AL1043" s="223"/>
      <c r="AM1043" s="223"/>
      <c r="AN1043" s="223"/>
      <c r="AO1043" s="223"/>
      <c r="AP1043" s="223"/>
      <c r="AQ1043" s="223"/>
      <c r="AR1043" s="223"/>
      <c r="AS1043" s="223"/>
      <c r="AT1043" s="223"/>
      <c r="AU1043" s="223"/>
      <c r="AV1043" s="223"/>
      <c r="AW1043" s="223"/>
      <c r="AX1043" s="223"/>
      <c r="AY1043" s="223"/>
      <c r="AZ1043" s="223"/>
      <c r="BA1043" s="223"/>
      <c r="BB1043" s="223"/>
      <c r="BC1043" s="223"/>
      <c r="BD1043" s="223"/>
      <c r="BE1043" s="223"/>
      <c r="BF1043" s="223"/>
      <c r="BG1043" s="223"/>
      <c r="BH1043" s="223"/>
      <c r="BI1043" s="223"/>
      <c r="BJ1043" s="223"/>
      <c r="BK1043" s="223"/>
      <c r="BL1043" s="223"/>
      <c r="BM1043" s="223"/>
      <c r="BN1043" s="223"/>
      <c r="BO1043" s="223"/>
      <c r="BP1043" s="223"/>
      <c r="BQ1043" s="223"/>
      <c r="BR1043" s="223"/>
      <c r="BS1043" s="223"/>
      <c r="BT1043" s="223"/>
      <c r="BU1043" s="223"/>
      <c r="BV1043" s="223"/>
      <c r="BW1043" s="223"/>
      <c r="BX1043" s="223"/>
      <c r="BY1043" s="223"/>
      <c r="BZ1043" s="223"/>
      <c r="CA1043" s="223"/>
      <c r="CB1043" s="223"/>
      <c r="CC1043" s="223"/>
      <c r="CD1043" s="223"/>
      <c r="CE1043" s="223"/>
      <c r="CF1043" s="223"/>
      <c r="CG1043" s="223"/>
      <c r="CH1043" s="223"/>
      <c r="CI1043" s="223"/>
      <c r="CJ1043" s="223"/>
      <c r="CK1043" s="223"/>
      <c r="CL1043" s="223"/>
      <c r="CM1043" s="223"/>
      <c r="CN1043" s="223"/>
      <c r="CO1043" s="223"/>
      <c r="CP1043" s="223"/>
      <c r="CQ1043" s="223"/>
      <c r="CR1043" s="223"/>
      <c r="CS1043" s="223"/>
      <c r="CT1043" s="223"/>
      <c r="CU1043" s="223"/>
      <c r="CV1043" s="223"/>
      <c r="CW1043" s="223"/>
      <c r="CX1043" s="223"/>
      <c r="CY1043" s="223"/>
      <c r="CZ1043" s="223"/>
      <c r="DA1043" s="223"/>
      <c r="DB1043" s="223"/>
      <c r="DC1043" s="223"/>
      <c r="DD1043" s="223"/>
      <c r="DE1043" s="223"/>
      <c r="DF1043" s="223"/>
      <c r="DG1043" s="223"/>
      <c r="DH1043" s="223"/>
      <c r="DI1043" s="223"/>
      <c r="DJ1043" s="223"/>
      <c r="DK1043" s="223"/>
      <c r="DL1043" s="223"/>
      <c r="DM1043" s="223"/>
      <c r="DN1043" s="223"/>
      <c r="DO1043" s="223"/>
      <c r="DP1043" s="223"/>
      <c r="DQ1043" s="223"/>
      <c r="DR1043" s="223"/>
      <c r="DS1043" s="223"/>
      <c r="DT1043" s="223"/>
      <c r="DU1043" s="223"/>
      <c r="DV1043" s="223"/>
      <c r="DW1043" s="223"/>
      <c r="DX1043" s="223"/>
      <c r="DY1043" s="223"/>
      <c r="DZ1043" s="223"/>
      <c r="EA1043" s="223"/>
      <c r="EB1043" s="223"/>
      <c r="EC1043" s="223"/>
      <c r="ED1043" s="223"/>
      <c r="EE1043" s="223"/>
      <c r="EF1043" s="223"/>
      <c r="EG1043" s="223"/>
      <c r="EH1043" s="223"/>
      <c r="EI1043" s="223"/>
      <c r="EJ1043" s="223"/>
      <c r="EK1043" s="223"/>
      <c r="EL1043" s="223"/>
      <c r="EM1043" s="223"/>
      <c r="EN1043" s="223"/>
      <c r="EO1043" s="223"/>
      <c r="EP1043" s="223"/>
      <c r="EQ1043" s="223"/>
      <c r="ER1043" s="223"/>
      <c r="ES1043" s="223"/>
      <c r="ET1043" s="223"/>
      <c r="EU1043" s="223"/>
      <c r="EV1043" s="223"/>
      <c r="EW1043" s="223"/>
      <c r="EX1043" s="223"/>
      <c r="EY1043" s="223"/>
      <c r="EZ1043" s="223"/>
      <c r="FA1043" s="223"/>
      <c r="FB1043" s="223"/>
      <c r="FC1043" s="223"/>
      <c r="FD1043" s="223"/>
      <c r="FE1043" s="223"/>
      <c r="FF1043" s="223"/>
      <c r="FG1043" s="223"/>
      <c r="FH1043" s="223"/>
      <c r="FI1043" s="223"/>
      <c r="FJ1043" s="223"/>
      <c r="FK1043" s="223"/>
      <c r="FL1043" s="223"/>
      <c r="FM1043" s="223"/>
      <c r="FN1043" s="223"/>
      <c r="FO1043" s="223"/>
      <c r="FP1043" s="223"/>
      <c r="FQ1043" s="223"/>
      <c r="FR1043" s="223"/>
      <c r="FS1043" s="223"/>
      <c r="FT1043" s="223"/>
      <c r="FU1043" s="223"/>
      <c r="FV1043" s="223"/>
      <c r="FW1043" s="223"/>
      <c r="FX1043" s="223"/>
      <c r="FY1043" s="223"/>
      <c r="FZ1043" s="223"/>
      <c r="GA1043" s="223"/>
      <c r="GB1043" s="223"/>
      <c r="GC1043" s="223"/>
      <c r="GD1043" s="223"/>
      <c r="GE1043" s="223"/>
      <c r="GF1043" s="223"/>
      <c r="GG1043" s="223"/>
      <c r="GH1043" s="223"/>
      <c r="GI1043" s="223"/>
      <c r="GJ1043" s="223"/>
      <c r="GK1043" s="223"/>
      <c r="GL1043" s="223"/>
      <c r="GM1043" s="223"/>
      <c r="GN1043" s="223"/>
      <c r="GO1043" s="223"/>
      <c r="GP1043" s="223"/>
      <c r="GQ1043" s="223"/>
      <c r="GR1043" s="223"/>
      <c r="GS1043" s="223"/>
      <c r="GT1043" s="223"/>
      <c r="GU1043" s="223"/>
      <c r="GV1043" s="223"/>
      <c r="GW1043" s="223"/>
      <c r="GX1043" s="223"/>
      <c r="GY1043" s="223"/>
      <c r="GZ1043" s="223"/>
      <c r="HA1043" s="223"/>
      <c r="HB1043" s="223"/>
      <c r="HC1043" s="223"/>
      <c r="HD1043" s="223"/>
      <c r="HE1043" s="223"/>
      <c r="HF1043" s="223"/>
      <c r="HG1043" s="223"/>
      <c r="HH1043" s="223"/>
      <c r="HI1043" s="223"/>
      <c r="HJ1043" s="223"/>
      <c r="HK1043" s="223"/>
      <c r="HL1043" s="223"/>
      <c r="HM1043" s="223"/>
      <c r="HN1043" s="223"/>
      <c r="HO1043" s="223"/>
      <c r="HP1043" s="223"/>
      <c r="HQ1043" s="223"/>
      <c r="HR1043" s="223"/>
      <c r="HS1043" s="223"/>
      <c r="HT1043" s="223"/>
      <c r="HU1043" s="223"/>
      <c r="HV1043" s="223"/>
      <c r="HW1043" s="223"/>
      <c r="HX1043" s="223"/>
      <c r="HY1043" s="223"/>
      <c r="HZ1043" s="223"/>
      <c r="IA1043" s="223"/>
      <c r="IB1043" s="223"/>
      <c r="IC1043" s="223"/>
      <c r="ID1043" s="223"/>
      <c r="IE1043" s="223"/>
      <c r="IF1043" s="223"/>
      <c r="IG1043" s="223"/>
      <c r="IH1043" s="223"/>
      <c r="II1043" s="223"/>
      <c r="IJ1043" s="223"/>
      <c r="IK1043" s="223"/>
      <c r="IL1043" s="223"/>
      <c r="IM1043" s="223"/>
      <c r="IN1043" s="223"/>
      <c r="IO1043" s="223"/>
      <c r="IP1043" s="223"/>
      <c r="IQ1043" s="223"/>
      <c r="IR1043" s="223"/>
      <c r="IS1043" s="223"/>
      <c r="IT1043" s="223"/>
      <c r="IU1043" s="223"/>
      <c r="IV1043" s="223"/>
      <c r="IW1043" s="223"/>
      <c r="IX1043" s="223"/>
      <c r="IY1043" s="223"/>
      <c r="IZ1043" s="223"/>
      <c r="JA1043" s="223"/>
      <c r="JB1043" s="223"/>
      <c r="JC1043" s="223"/>
      <c r="JD1043" s="223"/>
      <c r="JE1043" s="223"/>
      <c r="JF1043" s="223"/>
      <c r="JG1043" s="223"/>
    </row>
    <row r="1044" spans="1:267" s="767" customFormat="1" ht="38.1" customHeight="1" x14ac:dyDescent="0.25">
      <c r="A1044" s="716"/>
      <c r="B1044" s="1551">
        <v>1</v>
      </c>
      <c r="C1044" s="1105" t="s">
        <v>422</v>
      </c>
      <c r="D1044" s="1105"/>
      <c r="E1044" s="1105"/>
      <c r="F1044" s="1980">
        <f t="shared" ref="F1044:F1053" si="752">F994</f>
        <v>1800</v>
      </c>
      <c r="G1044" s="1106">
        <f t="shared" ref="G1044:H1044" si="753">G994</f>
        <v>600</v>
      </c>
      <c r="H1044" s="1106">
        <f t="shared" si="753"/>
        <v>0</v>
      </c>
      <c r="I1044" s="1106"/>
      <c r="J1044" s="1341"/>
      <c r="K1044" s="1341"/>
      <c r="L1044" s="1342"/>
      <c r="M1044" s="1342"/>
      <c r="N1044" s="1342"/>
      <c r="O1044" s="1342"/>
      <c r="P1044" s="1342"/>
      <c r="Q1044" s="1342"/>
      <c r="R1044" s="1385"/>
      <c r="S1044" s="1385"/>
      <c r="T1044" s="1385"/>
      <c r="U1044" s="1385"/>
      <c r="V1044" s="2706"/>
      <c r="W1044" s="1385"/>
      <c r="X1044" s="1385"/>
      <c r="Y1044" s="1385"/>
      <c r="Z1044" s="2777"/>
      <c r="AA1044" s="3479"/>
      <c r="AB1044" s="1106">
        <f t="shared" si="750"/>
        <v>0</v>
      </c>
      <c r="AC1044" s="1106">
        <f t="shared" ref="AC1044:AC1048" si="754">AC994</f>
        <v>0</v>
      </c>
      <c r="AD1044" s="1106">
        <f t="shared" si="721"/>
        <v>0</v>
      </c>
      <c r="AE1044" s="2159"/>
      <c r="AF1044" s="743"/>
      <c r="AG1044" s="223"/>
      <c r="AH1044" s="223"/>
      <c r="AI1044" s="223"/>
      <c r="AJ1044" s="223"/>
      <c r="AK1044" s="223"/>
      <c r="AL1044" s="223"/>
      <c r="AM1044" s="223"/>
      <c r="AN1044" s="223"/>
      <c r="AO1044" s="223"/>
      <c r="AP1044" s="223"/>
      <c r="AQ1044" s="223"/>
      <c r="AR1044" s="223"/>
      <c r="AS1044" s="223"/>
      <c r="AT1044" s="223"/>
      <c r="AU1044" s="223"/>
      <c r="AV1044" s="223"/>
      <c r="AW1044" s="223"/>
      <c r="AX1044" s="223"/>
      <c r="AY1044" s="223"/>
      <c r="AZ1044" s="223"/>
      <c r="BA1044" s="223"/>
      <c r="BB1044" s="223"/>
      <c r="BC1044" s="223"/>
      <c r="BD1044" s="223"/>
      <c r="BE1044" s="223"/>
      <c r="BF1044" s="223"/>
      <c r="BG1044" s="223"/>
      <c r="BH1044" s="223"/>
      <c r="BI1044" s="223"/>
      <c r="BJ1044" s="223"/>
      <c r="BK1044" s="223"/>
      <c r="BL1044" s="223"/>
      <c r="BM1044" s="223"/>
      <c r="BN1044" s="223"/>
      <c r="BO1044" s="223"/>
      <c r="BP1044" s="223"/>
      <c r="BQ1044" s="223"/>
      <c r="BR1044" s="223"/>
      <c r="BS1044" s="223"/>
      <c r="BT1044" s="223"/>
      <c r="BU1044" s="223"/>
      <c r="BV1044" s="223"/>
      <c r="BW1044" s="223"/>
      <c r="BX1044" s="223"/>
      <c r="BY1044" s="223"/>
      <c r="BZ1044" s="223"/>
      <c r="CA1044" s="223"/>
      <c r="CB1044" s="223"/>
      <c r="CC1044" s="223"/>
      <c r="CD1044" s="223"/>
      <c r="CE1044" s="223"/>
      <c r="CF1044" s="223"/>
      <c r="CG1044" s="223"/>
      <c r="CH1044" s="223"/>
      <c r="CI1044" s="223"/>
      <c r="CJ1044" s="223"/>
      <c r="CK1044" s="223"/>
      <c r="CL1044" s="223"/>
      <c r="CM1044" s="223"/>
      <c r="CN1044" s="223"/>
      <c r="CO1044" s="223"/>
      <c r="CP1044" s="223"/>
      <c r="CQ1044" s="223"/>
      <c r="CR1044" s="223"/>
      <c r="CS1044" s="223"/>
      <c r="CT1044" s="223"/>
      <c r="CU1044" s="223"/>
      <c r="CV1044" s="223"/>
      <c r="CW1044" s="223"/>
      <c r="CX1044" s="223"/>
      <c r="CY1044" s="223"/>
      <c r="CZ1044" s="223"/>
      <c r="DA1044" s="223"/>
      <c r="DB1044" s="223"/>
      <c r="DC1044" s="223"/>
      <c r="DD1044" s="223"/>
      <c r="DE1044" s="223"/>
      <c r="DF1044" s="223"/>
      <c r="DG1044" s="223"/>
      <c r="DH1044" s="223"/>
      <c r="DI1044" s="223"/>
      <c r="DJ1044" s="223"/>
      <c r="DK1044" s="223"/>
      <c r="DL1044" s="223"/>
      <c r="DM1044" s="223"/>
      <c r="DN1044" s="223"/>
      <c r="DO1044" s="223"/>
      <c r="DP1044" s="223"/>
      <c r="DQ1044" s="223"/>
      <c r="DR1044" s="223"/>
      <c r="DS1044" s="223"/>
      <c r="DT1044" s="223"/>
      <c r="DU1044" s="223"/>
      <c r="DV1044" s="223"/>
      <c r="DW1044" s="223"/>
      <c r="DX1044" s="223"/>
      <c r="DY1044" s="223"/>
      <c r="DZ1044" s="223"/>
      <c r="EA1044" s="223"/>
      <c r="EB1044" s="223"/>
      <c r="EC1044" s="223"/>
      <c r="ED1044" s="223"/>
      <c r="EE1044" s="223"/>
      <c r="EF1044" s="223"/>
      <c r="EG1044" s="223"/>
      <c r="EH1044" s="223"/>
      <c r="EI1044" s="223"/>
      <c r="EJ1044" s="223"/>
      <c r="EK1044" s="223"/>
      <c r="EL1044" s="223"/>
      <c r="EM1044" s="223"/>
      <c r="EN1044" s="223"/>
      <c r="EO1044" s="223"/>
      <c r="EP1044" s="223"/>
      <c r="EQ1044" s="223"/>
      <c r="ER1044" s="223"/>
      <c r="ES1044" s="223"/>
      <c r="ET1044" s="223"/>
      <c r="EU1044" s="223"/>
      <c r="EV1044" s="223"/>
      <c r="EW1044" s="223"/>
      <c r="EX1044" s="223"/>
      <c r="EY1044" s="223"/>
      <c r="EZ1044" s="223"/>
      <c r="FA1044" s="223"/>
      <c r="FB1044" s="223"/>
      <c r="FC1044" s="223"/>
      <c r="FD1044" s="223"/>
      <c r="FE1044" s="223"/>
      <c r="FF1044" s="223"/>
      <c r="FG1044" s="223"/>
      <c r="FH1044" s="223"/>
      <c r="FI1044" s="223"/>
      <c r="FJ1044" s="223"/>
      <c r="FK1044" s="223"/>
      <c r="FL1044" s="223"/>
      <c r="FM1044" s="223"/>
      <c r="FN1044" s="223"/>
      <c r="FO1044" s="223"/>
      <c r="FP1044" s="223"/>
      <c r="FQ1044" s="223"/>
      <c r="FR1044" s="223"/>
      <c r="FS1044" s="223"/>
      <c r="FT1044" s="223"/>
      <c r="FU1044" s="223"/>
      <c r="FV1044" s="223"/>
      <c r="FW1044" s="223"/>
      <c r="FX1044" s="223"/>
      <c r="FY1044" s="223"/>
      <c r="FZ1044" s="223"/>
      <c r="GA1044" s="223"/>
      <c r="GB1044" s="223"/>
      <c r="GC1044" s="223"/>
      <c r="GD1044" s="223"/>
      <c r="GE1044" s="223"/>
      <c r="GF1044" s="223"/>
      <c r="GG1044" s="223"/>
      <c r="GH1044" s="223"/>
      <c r="GI1044" s="223"/>
      <c r="GJ1044" s="223"/>
      <c r="GK1044" s="223"/>
      <c r="GL1044" s="223"/>
      <c r="GM1044" s="223"/>
      <c r="GN1044" s="223"/>
      <c r="GO1044" s="223"/>
      <c r="GP1044" s="223"/>
      <c r="GQ1044" s="223"/>
      <c r="GR1044" s="223"/>
      <c r="GS1044" s="223"/>
      <c r="GT1044" s="223"/>
      <c r="GU1044" s="223"/>
      <c r="GV1044" s="223"/>
      <c r="GW1044" s="223"/>
      <c r="GX1044" s="223"/>
      <c r="GY1044" s="223"/>
      <c r="GZ1044" s="223"/>
      <c r="HA1044" s="223"/>
      <c r="HB1044" s="223"/>
      <c r="HC1044" s="223"/>
      <c r="HD1044" s="223"/>
      <c r="HE1044" s="223"/>
      <c r="HF1044" s="223"/>
      <c r="HG1044" s="223"/>
      <c r="HH1044" s="223"/>
      <c r="HI1044" s="223"/>
      <c r="HJ1044" s="223"/>
      <c r="HK1044" s="223"/>
      <c r="HL1044" s="223"/>
      <c r="HM1044" s="223"/>
      <c r="HN1044" s="223"/>
      <c r="HO1044" s="223"/>
      <c r="HP1044" s="223"/>
      <c r="HQ1044" s="223"/>
      <c r="HR1044" s="223"/>
      <c r="HS1044" s="223"/>
      <c r="HT1044" s="223"/>
      <c r="HU1044" s="223"/>
      <c r="HV1044" s="223"/>
      <c r="HW1044" s="223"/>
      <c r="HX1044" s="223"/>
      <c r="HY1044" s="223"/>
      <c r="HZ1044" s="223"/>
      <c r="IA1044" s="223"/>
      <c r="IB1044" s="223"/>
      <c r="IC1044" s="223"/>
      <c r="ID1044" s="223"/>
      <c r="IE1044" s="223"/>
      <c r="IF1044" s="223"/>
      <c r="IG1044" s="223"/>
      <c r="IH1044" s="223"/>
      <c r="II1044" s="223"/>
      <c r="IJ1044" s="223"/>
      <c r="IK1044" s="223"/>
      <c r="IL1044" s="223"/>
      <c r="IM1044" s="223"/>
      <c r="IN1044" s="223"/>
      <c r="IO1044" s="223"/>
      <c r="IP1044" s="223"/>
      <c r="IQ1044" s="223"/>
      <c r="IR1044" s="223"/>
      <c r="IS1044" s="223"/>
      <c r="IT1044" s="223"/>
      <c r="IU1044" s="223"/>
      <c r="IV1044" s="223"/>
      <c r="IW1044" s="223"/>
      <c r="IX1044" s="223"/>
      <c r="IY1044" s="223"/>
      <c r="IZ1044" s="223"/>
      <c r="JA1044" s="223"/>
      <c r="JB1044" s="223"/>
      <c r="JC1044" s="223"/>
      <c r="JD1044" s="223"/>
      <c r="JE1044" s="223"/>
      <c r="JF1044" s="223"/>
      <c r="JG1044" s="223"/>
    </row>
    <row r="1045" spans="1:267" s="767" customFormat="1" ht="38.1" customHeight="1" x14ac:dyDescent="0.25">
      <c r="A1045" s="716">
        <v>1</v>
      </c>
      <c r="B1045" s="1551">
        <v>1</v>
      </c>
      <c r="C1045" s="1105" t="s">
        <v>300</v>
      </c>
      <c r="D1045" s="1105"/>
      <c r="E1045" s="1105"/>
      <c r="F1045" s="1980">
        <f t="shared" si="752"/>
        <v>0</v>
      </c>
      <c r="G1045" s="1106">
        <f t="shared" ref="G1045:H1048" si="755">G995</f>
        <v>0</v>
      </c>
      <c r="H1045" s="1106">
        <f t="shared" si="755"/>
        <v>0</v>
      </c>
      <c r="I1045" s="1106">
        <f>I996</f>
        <v>0</v>
      </c>
      <c r="J1045" s="1341"/>
      <c r="K1045" s="1341"/>
      <c r="L1045" s="1342"/>
      <c r="M1045" s="1342"/>
      <c r="N1045" s="1342"/>
      <c r="O1045" s="1342"/>
      <c r="P1045" s="1342"/>
      <c r="Q1045" s="1342"/>
      <c r="R1045" s="1385"/>
      <c r="S1045" s="1385"/>
      <c r="T1045" s="1385"/>
      <c r="U1045" s="1385"/>
      <c r="V1045" s="2706"/>
      <c r="W1045" s="1385"/>
      <c r="X1045" s="1385"/>
      <c r="Y1045" s="1385"/>
      <c r="Z1045" s="2777"/>
      <c r="AA1045" s="3479"/>
      <c r="AB1045" s="1106">
        <f t="shared" si="750"/>
        <v>0</v>
      </c>
      <c r="AC1045" s="1106">
        <f t="shared" si="754"/>
        <v>0</v>
      </c>
      <c r="AD1045" s="1106">
        <f t="shared" si="721"/>
        <v>0</v>
      </c>
      <c r="AE1045" s="2159"/>
      <c r="AF1045" s="743"/>
      <c r="AG1045" s="223"/>
      <c r="AH1045" s="223"/>
      <c r="AI1045" s="223"/>
      <c r="AJ1045" s="223"/>
      <c r="AK1045" s="223"/>
      <c r="AL1045" s="223"/>
      <c r="AM1045" s="223"/>
      <c r="AN1045" s="223"/>
      <c r="AO1045" s="223"/>
      <c r="AP1045" s="223"/>
      <c r="AQ1045" s="223"/>
      <c r="AR1045" s="223"/>
      <c r="AS1045" s="223"/>
      <c r="AT1045" s="223"/>
      <c r="AU1045" s="223"/>
      <c r="AV1045" s="223"/>
      <c r="AW1045" s="223"/>
      <c r="AX1045" s="223"/>
      <c r="AY1045" s="223"/>
      <c r="AZ1045" s="223"/>
      <c r="BA1045" s="223"/>
      <c r="BB1045" s="223"/>
      <c r="BC1045" s="223"/>
      <c r="BD1045" s="223"/>
      <c r="BE1045" s="223"/>
      <c r="BF1045" s="223"/>
      <c r="BG1045" s="223"/>
      <c r="BH1045" s="223"/>
      <c r="BI1045" s="223"/>
      <c r="BJ1045" s="223"/>
      <c r="BK1045" s="223"/>
      <c r="BL1045" s="223"/>
      <c r="BM1045" s="223"/>
      <c r="BN1045" s="223"/>
      <c r="BO1045" s="223"/>
      <c r="BP1045" s="223"/>
      <c r="BQ1045" s="223"/>
      <c r="BR1045" s="223"/>
      <c r="BS1045" s="223"/>
      <c r="BT1045" s="223"/>
      <c r="BU1045" s="223"/>
      <c r="BV1045" s="223"/>
      <c r="BW1045" s="223"/>
      <c r="BX1045" s="223"/>
      <c r="BY1045" s="223"/>
      <c r="BZ1045" s="223"/>
      <c r="CA1045" s="223"/>
      <c r="CB1045" s="223"/>
      <c r="CC1045" s="223"/>
      <c r="CD1045" s="223"/>
      <c r="CE1045" s="223"/>
      <c r="CF1045" s="223"/>
      <c r="CG1045" s="223"/>
      <c r="CH1045" s="223"/>
      <c r="CI1045" s="223"/>
      <c r="CJ1045" s="223"/>
      <c r="CK1045" s="223"/>
      <c r="CL1045" s="223"/>
      <c r="CM1045" s="223"/>
      <c r="CN1045" s="223"/>
      <c r="CO1045" s="223"/>
      <c r="CP1045" s="223"/>
      <c r="CQ1045" s="223"/>
      <c r="CR1045" s="223"/>
      <c r="CS1045" s="223"/>
      <c r="CT1045" s="223"/>
      <c r="CU1045" s="223"/>
      <c r="CV1045" s="223"/>
      <c r="CW1045" s="223"/>
      <c r="CX1045" s="223"/>
      <c r="CY1045" s="223"/>
      <c r="CZ1045" s="223"/>
      <c r="DA1045" s="223"/>
      <c r="DB1045" s="223"/>
      <c r="DC1045" s="223"/>
      <c r="DD1045" s="223"/>
      <c r="DE1045" s="223"/>
      <c r="DF1045" s="223"/>
      <c r="DG1045" s="223"/>
      <c r="DH1045" s="223"/>
      <c r="DI1045" s="223"/>
      <c r="DJ1045" s="223"/>
      <c r="DK1045" s="223"/>
      <c r="DL1045" s="223"/>
      <c r="DM1045" s="223"/>
      <c r="DN1045" s="223"/>
      <c r="DO1045" s="223"/>
      <c r="DP1045" s="223"/>
      <c r="DQ1045" s="223"/>
      <c r="DR1045" s="223"/>
      <c r="DS1045" s="223"/>
      <c r="DT1045" s="223"/>
      <c r="DU1045" s="223"/>
      <c r="DV1045" s="223"/>
      <c r="DW1045" s="223"/>
      <c r="DX1045" s="223"/>
      <c r="DY1045" s="223"/>
      <c r="DZ1045" s="223"/>
      <c r="EA1045" s="223"/>
      <c r="EB1045" s="223"/>
      <c r="EC1045" s="223"/>
      <c r="ED1045" s="223"/>
      <c r="EE1045" s="223"/>
      <c r="EF1045" s="223"/>
      <c r="EG1045" s="223"/>
      <c r="EH1045" s="223"/>
      <c r="EI1045" s="223"/>
      <c r="EJ1045" s="223"/>
      <c r="EK1045" s="223"/>
      <c r="EL1045" s="223"/>
      <c r="EM1045" s="223"/>
      <c r="EN1045" s="223"/>
      <c r="EO1045" s="223"/>
      <c r="EP1045" s="223"/>
      <c r="EQ1045" s="223"/>
      <c r="ER1045" s="223"/>
      <c r="ES1045" s="223"/>
      <c r="ET1045" s="223"/>
      <c r="EU1045" s="223"/>
      <c r="EV1045" s="223"/>
      <c r="EW1045" s="223"/>
      <c r="EX1045" s="223"/>
      <c r="EY1045" s="223"/>
      <c r="EZ1045" s="223"/>
      <c r="FA1045" s="223"/>
      <c r="FB1045" s="223"/>
      <c r="FC1045" s="223"/>
      <c r="FD1045" s="223"/>
      <c r="FE1045" s="223"/>
      <c r="FF1045" s="223"/>
      <c r="FG1045" s="223"/>
      <c r="FH1045" s="223"/>
      <c r="FI1045" s="223"/>
      <c r="FJ1045" s="223"/>
      <c r="FK1045" s="223"/>
      <c r="FL1045" s="223"/>
      <c r="FM1045" s="223"/>
      <c r="FN1045" s="223"/>
      <c r="FO1045" s="223"/>
      <c r="FP1045" s="223"/>
      <c r="FQ1045" s="223"/>
      <c r="FR1045" s="223"/>
      <c r="FS1045" s="223"/>
      <c r="FT1045" s="223"/>
      <c r="FU1045" s="223"/>
      <c r="FV1045" s="223"/>
      <c r="FW1045" s="223"/>
      <c r="FX1045" s="223"/>
      <c r="FY1045" s="223"/>
      <c r="FZ1045" s="223"/>
      <c r="GA1045" s="223"/>
      <c r="GB1045" s="223"/>
      <c r="GC1045" s="223"/>
      <c r="GD1045" s="223"/>
      <c r="GE1045" s="223"/>
      <c r="GF1045" s="223"/>
      <c r="GG1045" s="223"/>
      <c r="GH1045" s="223"/>
      <c r="GI1045" s="223"/>
      <c r="GJ1045" s="223"/>
      <c r="GK1045" s="223"/>
      <c r="GL1045" s="223"/>
      <c r="GM1045" s="223"/>
      <c r="GN1045" s="223"/>
      <c r="GO1045" s="223"/>
      <c r="GP1045" s="223"/>
      <c r="GQ1045" s="223"/>
      <c r="GR1045" s="223"/>
      <c r="GS1045" s="223"/>
      <c r="GT1045" s="223"/>
      <c r="GU1045" s="223"/>
      <c r="GV1045" s="223"/>
      <c r="GW1045" s="223"/>
      <c r="GX1045" s="223"/>
      <c r="GY1045" s="223"/>
      <c r="GZ1045" s="223"/>
      <c r="HA1045" s="223"/>
      <c r="HB1045" s="223"/>
      <c r="HC1045" s="223"/>
      <c r="HD1045" s="223"/>
      <c r="HE1045" s="223"/>
      <c r="HF1045" s="223"/>
      <c r="HG1045" s="223"/>
      <c r="HH1045" s="223"/>
      <c r="HI1045" s="223"/>
      <c r="HJ1045" s="223"/>
      <c r="HK1045" s="223"/>
      <c r="HL1045" s="223"/>
      <c r="HM1045" s="223"/>
      <c r="HN1045" s="223"/>
      <c r="HO1045" s="223"/>
      <c r="HP1045" s="223"/>
      <c r="HQ1045" s="223"/>
      <c r="HR1045" s="223"/>
      <c r="HS1045" s="223"/>
      <c r="HT1045" s="223"/>
      <c r="HU1045" s="223"/>
      <c r="HV1045" s="223"/>
      <c r="HW1045" s="223"/>
      <c r="HX1045" s="223"/>
      <c r="HY1045" s="223"/>
      <c r="HZ1045" s="223"/>
      <c r="IA1045" s="223"/>
      <c r="IB1045" s="223"/>
      <c r="IC1045" s="223"/>
      <c r="ID1045" s="223"/>
      <c r="IE1045" s="223"/>
      <c r="IF1045" s="223"/>
      <c r="IG1045" s="223"/>
      <c r="IH1045" s="223"/>
      <c r="II1045" s="223"/>
      <c r="IJ1045" s="223"/>
      <c r="IK1045" s="223"/>
      <c r="IL1045" s="223"/>
      <c r="IM1045" s="223"/>
      <c r="IN1045" s="223"/>
      <c r="IO1045" s="223"/>
      <c r="IP1045" s="223"/>
      <c r="IQ1045" s="223"/>
      <c r="IR1045" s="223"/>
      <c r="IS1045" s="223"/>
      <c r="IT1045" s="223"/>
      <c r="IU1045" s="223"/>
      <c r="IV1045" s="223"/>
      <c r="IW1045" s="223"/>
      <c r="IX1045" s="223"/>
      <c r="IY1045" s="223"/>
      <c r="IZ1045" s="223"/>
      <c r="JA1045" s="223"/>
      <c r="JB1045" s="223"/>
      <c r="JC1045" s="223"/>
      <c r="JD1045" s="223"/>
      <c r="JE1045" s="223"/>
      <c r="JF1045" s="223"/>
      <c r="JG1045" s="223"/>
    </row>
    <row r="1046" spans="1:267" s="767" customFormat="1" ht="38.1" customHeight="1" x14ac:dyDescent="0.25">
      <c r="A1046" s="716">
        <v>1</v>
      </c>
      <c r="B1046" s="1551">
        <v>1</v>
      </c>
      <c r="C1046" s="1105" t="s">
        <v>301</v>
      </c>
      <c r="D1046" s="1105"/>
      <c r="E1046" s="1105"/>
      <c r="F1046" s="1980">
        <f t="shared" si="752"/>
        <v>0</v>
      </c>
      <c r="G1046" s="1106">
        <f t="shared" si="755"/>
        <v>0</v>
      </c>
      <c r="H1046" s="1106">
        <f t="shared" si="755"/>
        <v>0</v>
      </c>
      <c r="I1046" s="1106">
        <f t="shared" ref="I1046:I1053" si="756">I996</f>
        <v>0</v>
      </c>
      <c r="J1046" s="1341"/>
      <c r="K1046" s="1341"/>
      <c r="L1046" s="1342"/>
      <c r="M1046" s="1342"/>
      <c r="N1046" s="1342"/>
      <c r="O1046" s="1342"/>
      <c r="P1046" s="1342"/>
      <c r="Q1046" s="1342"/>
      <c r="R1046" s="1385"/>
      <c r="S1046" s="1385"/>
      <c r="T1046" s="1385"/>
      <c r="U1046" s="1385"/>
      <c r="V1046" s="2706"/>
      <c r="W1046" s="1385"/>
      <c r="X1046" s="1385"/>
      <c r="Y1046" s="1385"/>
      <c r="Z1046" s="2777"/>
      <c r="AA1046" s="3479"/>
      <c r="AB1046" s="1106">
        <f t="shared" si="750"/>
        <v>0</v>
      </c>
      <c r="AC1046" s="1106">
        <f t="shared" si="754"/>
        <v>0</v>
      </c>
      <c r="AD1046" s="1106">
        <f t="shared" si="721"/>
        <v>0</v>
      </c>
      <c r="AE1046" s="2159"/>
      <c r="AF1046" s="743"/>
      <c r="AG1046" s="223"/>
      <c r="AH1046" s="223"/>
      <c r="AI1046" s="223"/>
      <c r="AJ1046" s="223"/>
      <c r="AK1046" s="223"/>
      <c r="AL1046" s="223"/>
      <c r="AM1046" s="223"/>
      <c r="AN1046" s="223"/>
      <c r="AO1046" s="223"/>
      <c r="AP1046" s="223"/>
      <c r="AQ1046" s="223"/>
      <c r="AR1046" s="223"/>
      <c r="AS1046" s="223"/>
      <c r="AT1046" s="223"/>
      <c r="AU1046" s="223"/>
      <c r="AV1046" s="223"/>
      <c r="AW1046" s="223"/>
      <c r="AX1046" s="223"/>
      <c r="AY1046" s="223"/>
      <c r="AZ1046" s="223"/>
      <c r="BA1046" s="223"/>
      <c r="BB1046" s="223"/>
      <c r="BC1046" s="223"/>
      <c r="BD1046" s="223"/>
      <c r="BE1046" s="223"/>
      <c r="BF1046" s="223"/>
      <c r="BG1046" s="223"/>
      <c r="BH1046" s="223"/>
      <c r="BI1046" s="223"/>
      <c r="BJ1046" s="223"/>
      <c r="BK1046" s="223"/>
      <c r="BL1046" s="223"/>
      <c r="BM1046" s="223"/>
      <c r="BN1046" s="223"/>
      <c r="BO1046" s="223"/>
      <c r="BP1046" s="223"/>
      <c r="BQ1046" s="223"/>
      <c r="BR1046" s="223"/>
      <c r="BS1046" s="223"/>
      <c r="BT1046" s="223"/>
      <c r="BU1046" s="223"/>
      <c r="BV1046" s="223"/>
      <c r="BW1046" s="223"/>
      <c r="BX1046" s="223"/>
      <c r="BY1046" s="223"/>
      <c r="BZ1046" s="223"/>
      <c r="CA1046" s="223"/>
      <c r="CB1046" s="223"/>
      <c r="CC1046" s="223"/>
      <c r="CD1046" s="223"/>
      <c r="CE1046" s="223"/>
      <c r="CF1046" s="223"/>
      <c r="CG1046" s="223"/>
      <c r="CH1046" s="223"/>
      <c r="CI1046" s="223"/>
      <c r="CJ1046" s="223"/>
      <c r="CK1046" s="223"/>
      <c r="CL1046" s="223"/>
      <c r="CM1046" s="223"/>
      <c r="CN1046" s="223"/>
      <c r="CO1046" s="223"/>
      <c r="CP1046" s="223"/>
      <c r="CQ1046" s="223"/>
      <c r="CR1046" s="223"/>
      <c r="CS1046" s="223"/>
      <c r="CT1046" s="223"/>
      <c r="CU1046" s="223"/>
      <c r="CV1046" s="223"/>
      <c r="CW1046" s="223"/>
      <c r="CX1046" s="223"/>
      <c r="CY1046" s="223"/>
      <c r="CZ1046" s="223"/>
      <c r="DA1046" s="223"/>
      <c r="DB1046" s="223"/>
      <c r="DC1046" s="223"/>
      <c r="DD1046" s="223"/>
      <c r="DE1046" s="223"/>
      <c r="DF1046" s="223"/>
      <c r="DG1046" s="223"/>
      <c r="DH1046" s="223"/>
      <c r="DI1046" s="223"/>
      <c r="DJ1046" s="223"/>
      <c r="DK1046" s="223"/>
      <c r="DL1046" s="223"/>
      <c r="DM1046" s="223"/>
      <c r="DN1046" s="223"/>
      <c r="DO1046" s="223"/>
      <c r="DP1046" s="223"/>
      <c r="DQ1046" s="223"/>
      <c r="DR1046" s="223"/>
      <c r="DS1046" s="223"/>
      <c r="DT1046" s="223"/>
      <c r="DU1046" s="223"/>
      <c r="DV1046" s="223"/>
      <c r="DW1046" s="223"/>
      <c r="DX1046" s="223"/>
      <c r="DY1046" s="223"/>
      <c r="DZ1046" s="223"/>
      <c r="EA1046" s="223"/>
      <c r="EB1046" s="223"/>
      <c r="EC1046" s="223"/>
      <c r="ED1046" s="223"/>
      <c r="EE1046" s="223"/>
      <c r="EF1046" s="223"/>
      <c r="EG1046" s="223"/>
      <c r="EH1046" s="223"/>
      <c r="EI1046" s="223"/>
      <c r="EJ1046" s="223"/>
      <c r="EK1046" s="223"/>
      <c r="EL1046" s="223"/>
      <c r="EM1046" s="223"/>
      <c r="EN1046" s="223"/>
      <c r="EO1046" s="223"/>
      <c r="EP1046" s="223"/>
      <c r="EQ1046" s="223"/>
      <c r="ER1046" s="223"/>
      <c r="ES1046" s="223"/>
      <c r="ET1046" s="223"/>
      <c r="EU1046" s="223"/>
      <c r="EV1046" s="223"/>
      <c r="EW1046" s="223"/>
      <c r="EX1046" s="223"/>
      <c r="EY1046" s="223"/>
      <c r="EZ1046" s="223"/>
      <c r="FA1046" s="223"/>
      <c r="FB1046" s="223"/>
      <c r="FC1046" s="223"/>
      <c r="FD1046" s="223"/>
      <c r="FE1046" s="223"/>
      <c r="FF1046" s="223"/>
      <c r="FG1046" s="223"/>
      <c r="FH1046" s="223"/>
      <c r="FI1046" s="223"/>
      <c r="FJ1046" s="223"/>
      <c r="FK1046" s="223"/>
      <c r="FL1046" s="223"/>
      <c r="FM1046" s="223"/>
      <c r="FN1046" s="223"/>
      <c r="FO1046" s="223"/>
      <c r="FP1046" s="223"/>
      <c r="FQ1046" s="223"/>
      <c r="FR1046" s="223"/>
      <c r="FS1046" s="223"/>
      <c r="FT1046" s="223"/>
      <c r="FU1046" s="223"/>
      <c r="FV1046" s="223"/>
      <c r="FW1046" s="223"/>
      <c r="FX1046" s="223"/>
      <c r="FY1046" s="223"/>
      <c r="FZ1046" s="223"/>
      <c r="GA1046" s="223"/>
      <c r="GB1046" s="223"/>
      <c r="GC1046" s="223"/>
      <c r="GD1046" s="223"/>
      <c r="GE1046" s="223"/>
      <c r="GF1046" s="223"/>
      <c r="GG1046" s="223"/>
      <c r="GH1046" s="223"/>
      <c r="GI1046" s="223"/>
      <c r="GJ1046" s="223"/>
      <c r="GK1046" s="223"/>
      <c r="GL1046" s="223"/>
      <c r="GM1046" s="223"/>
      <c r="GN1046" s="223"/>
      <c r="GO1046" s="223"/>
      <c r="GP1046" s="223"/>
      <c r="GQ1046" s="223"/>
      <c r="GR1046" s="223"/>
      <c r="GS1046" s="223"/>
      <c r="GT1046" s="223"/>
      <c r="GU1046" s="223"/>
      <c r="GV1046" s="223"/>
      <c r="GW1046" s="223"/>
      <c r="GX1046" s="223"/>
      <c r="GY1046" s="223"/>
      <c r="GZ1046" s="223"/>
      <c r="HA1046" s="223"/>
      <c r="HB1046" s="223"/>
      <c r="HC1046" s="223"/>
      <c r="HD1046" s="223"/>
      <c r="HE1046" s="223"/>
      <c r="HF1046" s="223"/>
      <c r="HG1046" s="223"/>
      <c r="HH1046" s="223"/>
      <c r="HI1046" s="223"/>
      <c r="HJ1046" s="223"/>
      <c r="HK1046" s="223"/>
      <c r="HL1046" s="223"/>
      <c r="HM1046" s="223"/>
      <c r="HN1046" s="223"/>
      <c r="HO1046" s="223"/>
      <c r="HP1046" s="223"/>
      <c r="HQ1046" s="223"/>
      <c r="HR1046" s="223"/>
      <c r="HS1046" s="223"/>
      <c r="HT1046" s="223"/>
      <c r="HU1046" s="223"/>
      <c r="HV1046" s="223"/>
      <c r="HW1046" s="223"/>
      <c r="HX1046" s="223"/>
      <c r="HY1046" s="223"/>
      <c r="HZ1046" s="223"/>
      <c r="IA1046" s="223"/>
      <c r="IB1046" s="223"/>
      <c r="IC1046" s="223"/>
      <c r="ID1046" s="223"/>
      <c r="IE1046" s="223"/>
      <c r="IF1046" s="223"/>
      <c r="IG1046" s="223"/>
      <c r="IH1046" s="223"/>
      <c r="II1046" s="223"/>
      <c r="IJ1046" s="223"/>
      <c r="IK1046" s="223"/>
      <c r="IL1046" s="223"/>
      <c r="IM1046" s="223"/>
      <c r="IN1046" s="223"/>
      <c r="IO1046" s="223"/>
      <c r="IP1046" s="223"/>
      <c r="IQ1046" s="223"/>
      <c r="IR1046" s="223"/>
      <c r="IS1046" s="223"/>
      <c r="IT1046" s="223"/>
      <c r="IU1046" s="223"/>
      <c r="IV1046" s="223"/>
      <c r="IW1046" s="223"/>
      <c r="IX1046" s="223"/>
      <c r="IY1046" s="223"/>
      <c r="IZ1046" s="223"/>
      <c r="JA1046" s="223"/>
      <c r="JB1046" s="223"/>
      <c r="JC1046" s="223"/>
      <c r="JD1046" s="223"/>
      <c r="JE1046" s="223"/>
      <c r="JF1046" s="223"/>
      <c r="JG1046" s="223"/>
    </row>
    <row r="1047" spans="1:267" s="767" customFormat="1" ht="49.5" customHeight="1" x14ac:dyDescent="0.25">
      <c r="A1047" s="716">
        <v>1</v>
      </c>
      <c r="B1047" s="1551">
        <v>1</v>
      </c>
      <c r="C1047" s="1105" t="s">
        <v>302</v>
      </c>
      <c r="D1047" s="1105"/>
      <c r="E1047" s="1105"/>
      <c r="F1047" s="1980">
        <f t="shared" si="752"/>
        <v>120</v>
      </c>
      <c r="G1047" s="1106">
        <f t="shared" si="755"/>
        <v>40</v>
      </c>
      <c r="H1047" s="1106">
        <f t="shared" si="755"/>
        <v>25</v>
      </c>
      <c r="I1047" s="1106">
        <f t="shared" si="756"/>
        <v>62.5</v>
      </c>
      <c r="J1047" s="1341"/>
      <c r="K1047" s="1341"/>
      <c r="L1047" s="1342"/>
      <c r="M1047" s="1342"/>
      <c r="N1047" s="1342"/>
      <c r="O1047" s="1342"/>
      <c r="P1047" s="1342"/>
      <c r="Q1047" s="1342"/>
      <c r="R1047" s="1385"/>
      <c r="S1047" s="1385"/>
      <c r="T1047" s="1385"/>
      <c r="U1047" s="1385"/>
      <c r="V1047" s="2706"/>
      <c r="W1047" s="1385"/>
      <c r="X1047" s="1385"/>
      <c r="Y1047" s="1385"/>
      <c r="Z1047" s="2777"/>
      <c r="AA1047" s="3479"/>
      <c r="AB1047" s="1106">
        <f t="shared" si="750"/>
        <v>0</v>
      </c>
      <c r="AC1047" s="1106">
        <f t="shared" si="754"/>
        <v>0</v>
      </c>
      <c r="AD1047" s="1106">
        <f t="shared" si="721"/>
        <v>0</v>
      </c>
      <c r="AE1047" s="2159"/>
      <c r="AF1047" s="743"/>
      <c r="AG1047" s="223"/>
      <c r="AH1047" s="223"/>
      <c r="AI1047" s="223"/>
      <c r="AJ1047" s="223"/>
      <c r="AK1047" s="223"/>
      <c r="AL1047" s="223"/>
      <c r="AM1047" s="223"/>
      <c r="AN1047" s="223"/>
      <c r="AO1047" s="223"/>
      <c r="AP1047" s="223"/>
      <c r="AQ1047" s="223"/>
      <c r="AR1047" s="223"/>
      <c r="AS1047" s="223"/>
      <c r="AT1047" s="223"/>
      <c r="AU1047" s="223"/>
      <c r="AV1047" s="223"/>
      <c r="AW1047" s="223"/>
      <c r="AX1047" s="223"/>
      <c r="AY1047" s="223"/>
      <c r="AZ1047" s="223"/>
      <c r="BA1047" s="223"/>
      <c r="BB1047" s="223"/>
      <c r="BC1047" s="223"/>
      <c r="BD1047" s="223"/>
      <c r="BE1047" s="223"/>
      <c r="BF1047" s="223"/>
      <c r="BG1047" s="223"/>
      <c r="BH1047" s="223"/>
      <c r="BI1047" s="223"/>
      <c r="BJ1047" s="223"/>
      <c r="BK1047" s="223"/>
      <c r="BL1047" s="223"/>
      <c r="BM1047" s="223"/>
      <c r="BN1047" s="223"/>
      <c r="BO1047" s="223"/>
      <c r="BP1047" s="223"/>
      <c r="BQ1047" s="223"/>
      <c r="BR1047" s="223"/>
      <c r="BS1047" s="223"/>
      <c r="BT1047" s="223"/>
      <c r="BU1047" s="223"/>
      <c r="BV1047" s="223"/>
      <c r="BW1047" s="223"/>
      <c r="BX1047" s="223"/>
      <c r="BY1047" s="223"/>
      <c r="BZ1047" s="223"/>
      <c r="CA1047" s="223"/>
      <c r="CB1047" s="223"/>
      <c r="CC1047" s="223"/>
      <c r="CD1047" s="223"/>
      <c r="CE1047" s="223"/>
      <c r="CF1047" s="223"/>
      <c r="CG1047" s="223"/>
      <c r="CH1047" s="223"/>
      <c r="CI1047" s="223"/>
      <c r="CJ1047" s="223"/>
      <c r="CK1047" s="223"/>
      <c r="CL1047" s="223"/>
      <c r="CM1047" s="223"/>
      <c r="CN1047" s="223"/>
      <c r="CO1047" s="223"/>
      <c r="CP1047" s="223"/>
      <c r="CQ1047" s="223"/>
      <c r="CR1047" s="223"/>
      <c r="CS1047" s="223"/>
      <c r="CT1047" s="223"/>
      <c r="CU1047" s="223"/>
      <c r="CV1047" s="223"/>
      <c r="CW1047" s="223"/>
      <c r="CX1047" s="223"/>
      <c r="CY1047" s="223"/>
      <c r="CZ1047" s="223"/>
      <c r="DA1047" s="223"/>
      <c r="DB1047" s="223"/>
      <c r="DC1047" s="223"/>
      <c r="DD1047" s="223"/>
      <c r="DE1047" s="223"/>
      <c r="DF1047" s="223"/>
      <c r="DG1047" s="223"/>
      <c r="DH1047" s="223"/>
      <c r="DI1047" s="223"/>
      <c r="DJ1047" s="223"/>
      <c r="DK1047" s="223"/>
      <c r="DL1047" s="223"/>
      <c r="DM1047" s="223"/>
      <c r="DN1047" s="223"/>
      <c r="DO1047" s="223"/>
      <c r="DP1047" s="223"/>
      <c r="DQ1047" s="223"/>
      <c r="DR1047" s="223"/>
      <c r="DS1047" s="223"/>
      <c r="DT1047" s="223"/>
      <c r="DU1047" s="223"/>
      <c r="DV1047" s="223"/>
      <c r="DW1047" s="223"/>
      <c r="DX1047" s="223"/>
      <c r="DY1047" s="223"/>
      <c r="DZ1047" s="223"/>
      <c r="EA1047" s="223"/>
      <c r="EB1047" s="223"/>
      <c r="EC1047" s="223"/>
      <c r="ED1047" s="223"/>
      <c r="EE1047" s="223"/>
      <c r="EF1047" s="223"/>
      <c r="EG1047" s="223"/>
      <c r="EH1047" s="223"/>
      <c r="EI1047" s="223"/>
      <c r="EJ1047" s="223"/>
      <c r="EK1047" s="223"/>
      <c r="EL1047" s="223"/>
      <c r="EM1047" s="223"/>
      <c r="EN1047" s="223"/>
      <c r="EO1047" s="223"/>
      <c r="EP1047" s="223"/>
      <c r="EQ1047" s="223"/>
      <c r="ER1047" s="223"/>
      <c r="ES1047" s="223"/>
      <c r="ET1047" s="223"/>
      <c r="EU1047" s="223"/>
      <c r="EV1047" s="223"/>
      <c r="EW1047" s="223"/>
      <c r="EX1047" s="223"/>
      <c r="EY1047" s="223"/>
      <c r="EZ1047" s="223"/>
      <c r="FA1047" s="223"/>
      <c r="FB1047" s="223"/>
      <c r="FC1047" s="223"/>
      <c r="FD1047" s="223"/>
      <c r="FE1047" s="223"/>
      <c r="FF1047" s="223"/>
      <c r="FG1047" s="223"/>
      <c r="FH1047" s="223"/>
      <c r="FI1047" s="223"/>
      <c r="FJ1047" s="223"/>
      <c r="FK1047" s="223"/>
      <c r="FL1047" s="223"/>
      <c r="FM1047" s="223"/>
      <c r="FN1047" s="223"/>
      <c r="FO1047" s="223"/>
      <c r="FP1047" s="223"/>
      <c r="FQ1047" s="223"/>
      <c r="FR1047" s="223"/>
      <c r="FS1047" s="223"/>
      <c r="FT1047" s="223"/>
      <c r="FU1047" s="223"/>
      <c r="FV1047" s="223"/>
      <c r="FW1047" s="223"/>
      <c r="FX1047" s="223"/>
      <c r="FY1047" s="223"/>
      <c r="FZ1047" s="223"/>
      <c r="GA1047" s="223"/>
      <c r="GB1047" s="223"/>
      <c r="GC1047" s="223"/>
      <c r="GD1047" s="223"/>
      <c r="GE1047" s="223"/>
      <c r="GF1047" s="223"/>
      <c r="GG1047" s="223"/>
      <c r="GH1047" s="223"/>
      <c r="GI1047" s="223"/>
      <c r="GJ1047" s="223"/>
      <c r="GK1047" s="223"/>
      <c r="GL1047" s="223"/>
      <c r="GM1047" s="223"/>
      <c r="GN1047" s="223"/>
      <c r="GO1047" s="223"/>
      <c r="GP1047" s="223"/>
      <c r="GQ1047" s="223"/>
      <c r="GR1047" s="223"/>
      <c r="GS1047" s="223"/>
      <c r="GT1047" s="223"/>
      <c r="GU1047" s="223"/>
      <c r="GV1047" s="223"/>
      <c r="GW1047" s="223"/>
      <c r="GX1047" s="223"/>
      <c r="GY1047" s="223"/>
      <c r="GZ1047" s="223"/>
      <c r="HA1047" s="223"/>
      <c r="HB1047" s="223"/>
      <c r="HC1047" s="223"/>
      <c r="HD1047" s="223"/>
      <c r="HE1047" s="223"/>
      <c r="HF1047" s="223"/>
      <c r="HG1047" s="223"/>
      <c r="HH1047" s="223"/>
      <c r="HI1047" s="223"/>
      <c r="HJ1047" s="223"/>
      <c r="HK1047" s="223"/>
      <c r="HL1047" s="223"/>
      <c r="HM1047" s="223"/>
      <c r="HN1047" s="223"/>
      <c r="HO1047" s="223"/>
      <c r="HP1047" s="223"/>
      <c r="HQ1047" s="223"/>
      <c r="HR1047" s="223"/>
      <c r="HS1047" s="223"/>
      <c r="HT1047" s="223"/>
      <c r="HU1047" s="223"/>
      <c r="HV1047" s="223"/>
      <c r="HW1047" s="223"/>
      <c r="HX1047" s="223"/>
      <c r="HY1047" s="223"/>
      <c r="HZ1047" s="223"/>
      <c r="IA1047" s="223"/>
      <c r="IB1047" s="223"/>
      <c r="IC1047" s="223"/>
      <c r="ID1047" s="223"/>
      <c r="IE1047" s="223"/>
      <c r="IF1047" s="223"/>
      <c r="IG1047" s="223"/>
      <c r="IH1047" s="223"/>
      <c r="II1047" s="223"/>
      <c r="IJ1047" s="223"/>
      <c r="IK1047" s="223"/>
      <c r="IL1047" s="223"/>
      <c r="IM1047" s="223"/>
      <c r="IN1047" s="223"/>
      <c r="IO1047" s="223"/>
      <c r="IP1047" s="223"/>
      <c r="IQ1047" s="223"/>
      <c r="IR1047" s="223"/>
      <c r="IS1047" s="223"/>
      <c r="IT1047" s="223"/>
      <c r="IU1047" s="223"/>
      <c r="IV1047" s="223"/>
      <c r="IW1047" s="223"/>
      <c r="IX1047" s="223"/>
      <c r="IY1047" s="223"/>
      <c r="IZ1047" s="223"/>
      <c r="JA1047" s="223"/>
      <c r="JB1047" s="223"/>
      <c r="JC1047" s="223"/>
      <c r="JD1047" s="223"/>
      <c r="JE1047" s="223"/>
      <c r="JF1047" s="223"/>
      <c r="JG1047" s="223"/>
    </row>
    <row r="1048" spans="1:267" s="767" customFormat="1" ht="38.1" customHeight="1" x14ac:dyDescent="0.25">
      <c r="A1048" s="716">
        <v>1</v>
      </c>
      <c r="B1048" s="1551">
        <v>1</v>
      </c>
      <c r="C1048" s="1105" t="s">
        <v>303</v>
      </c>
      <c r="D1048" s="1105"/>
      <c r="E1048" s="1105"/>
      <c r="F1048" s="1980">
        <f t="shared" si="752"/>
        <v>18000</v>
      </c>
      <c r="G1048" s="1106">
        <f t="shared" si="755"/>
        <v>6000</v>
      </c>
      <c r="H1048" s="1106">
        <f t="shared" si="755"/>
        <v>4096</v>
      </c>
      <c r="I1048" s="1106">
        <f t="shared" si="756"/>
        <v>68.266666666666666</v>
      </c>
      <c r="J1048" s="1341"/>
      <c r="K1048" s="1341"/>
      <c r="L1048" s="1342"/>
      <c r="M1048" s="1342"/>
      <c r="N1048" s="1342"/>
      <c r="O1048" s="1342"/>
      <c r="P1048" s="1342"/>
      <c r="Q1048" s="1342"/>
      <c r="R1048" s="1385"/>
      <c r="S1048" s="1385"/>
      <c r="T1048" s="1385"/>
      <c r="U1048" s="1385"/>
      <c r="V1048" s="2706"/>
      <c r="W1048" s="1385"/>
      <c r="X1048" s="1385"/>
      <c r="Y1048" s="1385"/>
      <c r="Z1048" s="2777"/>
      <c r="AA1048" s="3479"/>
      <c r="AB1048" s="1106">
        <f t="shared" si="750"/>
        <v>0</v>
      </c>
      <c r="AC1048" s="1106">
        <f t="shared" si="754"/>
        <v>0</v>
      </c>
      <c r="AD1048" s="1106">
        <f t="shared" si="721"/>
        <v>0</v>
      </c>
      <c r="AE1048" s="2159"/>
      <c r="AF1048" s="743"/>
      <c r="AG1048" s="223"/>
      <c r="AH1048" s="223"/>
      <c r="AI1048" s="223"/>
      <c r="AJ1048" s="223"/>
      <c r="AK1048" s="223"/>
      <c r="AL1048" s="223"/>
      <c r="AM1048" s="223"/>
      <c r="AN1048" s="223"/>
      <c r="AO1048" s="223"/>
      <c r="AP1048" s="223"/>
      <c r="AQ1048" s="223"/>
      <c r="AR1048" s="223"/>
      <c r="AS1048" s="223"/>
      <c r="AT1048" s="223"/>
      <c r="AU1048" s="223"/>
      <c r="AV1048" s="223"/>
      <c r="AW1048" s="223"/>
      <c r="AX1048" s="223"/>
      <c r="AY1048" s="223"/>
      <c r="AZ1048" s="223"/>
      <c r="BA1048" s="223"/>
      <c r="BB1048" s="223"/>
      <c r="BC1048" s="223"/>
      <c r="BD1048" s="223"/>
      <c r="BE1048" s="223"/>
      <c r="BF1048" s="223"/>
      <c r="BG1048" s="223"/>
      <c r="BH1048" s="223"/>
      <c r="BI1048" s="223"/>
      <c r="BJ1048" s="223"/>
      <c r="BK1048" s="223"/>
      <c r="BL1048" s="223"/>
      <c r="BM1048" s="223"/>
      <c r="BN1048" s="223"/>
      <c r="BO1048" s="223"/>
      <c r="BP1048" s="223"/>
      <c r="BQ1048" s="223"/>
      <c r="BR1048" s="223"/>
      <c r="BS1048" s="223"/>
      <c r="BT1048" s="223"/>
      <c r="BU1048" s="223"/>
      <c r="BV1048" s="223"/>
      <c r="BW1048" s="223"/>
      <c r="BX1048" s="223"/>
      <c r="BY1048" s="223"/>
      <c r="BZ1048" s="223"/>
      <c r="CA1048" s="223"/>
      <c r="CB1048" s="223"/>
      <c r="CC1048" s="223"/>
      <c r="CD1048" s="223"/>
      <c r="CE1048" s="223"/>
      <c r="CF1048" s="223"/>
      <c r="CG1048" s="223"/>
      <c r="CH1048" s="223"/>
      <c r="CI1048" s="223"/>
      <c r="CJ1048" s="223"/>
      <c r="CK1048" s="223"/>
      <c r="CL1048" s="223"/>
      <c r="CM1048" s="223"/>
      <c r="CN1048" s="223"/>
      <c r="CO1048" s="223"/>
      <c r="CP1048" s="223"/>
      <c r="CQ1048" s="223"/>
      <c r="CR1048" s="223"/>
      <c r="CS1048" s="223"/>
      <c r="CT1048" s="223"/>
      <c r="CU1048" s="223"/>
      <c r="CV1048" s="223"/>
      <c r="CW1048" s="223"/>
      <c r="CX1048" s="223"/>
      <c r="CY1048" s="223"/>
      <c r="CZ1048" s="223"/>
      <c r="DA1048" s="223"/>
      <c r="DB1048" s="223"/>
      <c r="DC1048" s="223"/>
      <c r="DD1048" s="223"/>
      <c r="DE1048" s="223"/>
      <c r="DF1048" s="223"/>
      <c r="DG1048" s="223"/>
      <c r="DH1048" s="223"/>
      <c r="DI1048" s="223"/>
      <c r="DJ1048" s="223"/>
      <c r="DK1048" s="223"/>
      <c r="DL1048" s="223"/>
      <c r="DM1048" s="223"/>
      <c r="DN1048" s="223"/>
      <c r="DO1048" s="223"/>
      <c r="DP1048" s="223"/>
      <c r="DQ1048" s="223"/>
      <c r="DR1048" s="223"/>
      <c r="DS1048" s="223"/>
      <c r="DT1048" s="223"/>
      <c r="DU1048" s="223"/>
      <c r="DV1048" s="223"/>
      <c r="DW1048" s="223"/>
      <c r="DX1048" s="223"/>
      <c r="DY1048" s="223"/>
      <c r="DZ1048" s="223"/>
      <c r="EA1048" s="223"/>
      <c r="EB1048" s="223"/>
      <c r="EC1048" s="223"/>
      <c r="ED1048" s="223"/>
      <c r="EE1048" s="223"/>
      <c r="EF1048" s="223"/>
      <c r="EG1048" s="223"/>
      <c r="EH1048" s="223"/>
      <c r="EI1048" s="223"/>
      <c r="EJ1048" s="223"/>
      <c r="EK1048" s="223"/>
      <c r="EL1048" s="223"/>
      <c r="EM1048" s="223"/>
      <c r="EN1048" s="223"/>
      <c r="EO1048" s="223"/>
      <c r="EP1048" s="223"/>
      <c r="EQ1048" s="223"/>
      <c r="ER1048" s="223"/>
      <c r="ES1048" s="223"/>
      <c r="ET1048" s="223"/>
      <c r="EU1048" s="223"/>
      <c r="EV1048" s="223"/>
      <c r="EW1048" s="223"/>
      <c r="EX1048" s="223"/>
      <c r="EY1048" s="223"/>
      <c r="EZ1048" s="223"/>
      <c r="FA1048" s="223"/>
      <c r="FB1048" s="223"/>
      <c r="FC1048" s="223"/>
      <c r="FD1048" s="223"/>
      <c r="FE1048" s="223"/>
      <c r="FF1048" s="223"/>
      <c r="FG1048" s="223"/>
      <c r="FH1048" s="223"/>
      <c r="FI1048" s="223"/>
      <c r="FJ1048" s="223"/>
      <c r="FK1048" s="223"/>
      <c r="FL1048" s="223"/>
      <c r="FM1048" s="223"/>
      <c r="FN1048" s="223"/>
      <c r="FO1048" s="223"/>
      <c r="FP1048" s="223"/>
      <c r="FQ1048" s="223"/>
      <c r="FR1048" s="223"/>
      <c r="FS1048" s="223"/>
      <c r="FT1048" s="223"/>
      <c r="FU1048" s="223"/>
      <c r="FV1048" s="223"/>
      <c r="FW1048" s="223"/>
      <c r="FX1048" s="223"/>
      <c r="FY1048" s="223"/>
      <c r="FZ1048" s="223"/>
      <c r="GA1048" s="223"/>
      <c r="GB1048" s="223"/>
      <c r="GC1048" s="223"/>
      <c r="GD1048" s="223"/>
      <c r="GE1048" s="223"/>
      <c r="GF1048" s="223"/>
      <c r="GG1048" s="223"/>
      <c r="GH1048" s="223"/>
      <c r="GI1048" s="223"/>
      <c r="GJ1048" s="223"/>
      <c r="GK1048" s="223"/>
      <c r="GL1048" s="223"/>
      <c r="GM1048" s="223"/>
      <c r="GN1048" s="223"/>
      <c r="GO1048" s="223"/>
      <c r="GP1048" s="223"/>
      <c r="GQ1048" s="223"/>
      <c r="GR1048" s="223"/>
      <c r="GS1048" s="223"/>
      <c r="GT1048" s="223"/>
      <c r="GU1048" s="223"/>
      <c r="GV1048" s="223"/>
      <c r="GW1048" s="223"/>
      <c r="GX1048" s="223"/>
      <c r="GY1048" s="223"/>
      <c r="GZ1048" s="223"/>
      <c r="HA1048" s="223"/>
      <c r="HB1048" s="223"/>
      <c r="HC1048" s="223"/>
      <c r="HD1048" s="223"/>
      <c r="HE1048" s="223"/>
      <c r="HF1048" s="223"/>
      <c r="HG1048" s="223"/>
      <c r="HH1048" s="223"/>
      <c r="HI1048" s="223"/>
      <c r="HJ1048" s="223"/>
      <c r="HK1048" s="223"/>
      <c r="HL1048" s="223"/>
      <c r="HM1048" s="223"/>
      <c r="HN1048" s="223"/>
      <c r="HO1048" s="223"/>
      <c r="HP1048" s="223"/>
      <c r="HQ1048" s="223"/>
      <c r="HR1048" s="223"/>
      <c r="HS1048" s="223"/>
      <c r="HT1048" s="223"/>
      <c r="HU1048" s="223"/>
      <c r="HV1048" s="223"/>
      <c r="HW1048" s="223"/>
      <c r="HX1048" s="223"/>
      <c r="HY1048" s="223"/>
      <c r="HZ1048" s="223"/>
      <c r="IA1048" s="223"/>
      <c r="IB1048" s="223"/>
      <c r="IC1048" s="223"/>
      <c r="ID1048" s="223"/>
      <c r="IE1048" s="223"/>
      <c r="IF1048" s="223"/>
      <c r="IG1048" s="223"/>
      <c r="IH1048" s="223"/>
      <c r="II1048" s="223"/>
      <c r="IJ1048" s="223"/>
      <c r="IK1048" s="223"/>
      <c r="IL1048" s="223"/>
      <c r="IM1048" s="223"/>
      <c r="IN1048" s="223"/>
      <c r="IO1048" s="223"/>
      <c r="IP1048" s="223"/>
      <c r="IQ1048" s="223"/>
      <c r="IR1048" s="223"/>
      <c r="IS1048" s="223"/>
      <c r="IT1048" s="223"/>
      <c r="IU1048" s="223"/>
      <c r="IV1048" s="223"/>
      <c r="IW1048" s="223"/>
      <c r="IX1048" s="223"/>
      <c r="IY1048" s="223"/>
      <c r="IZ1048" s="223"/>
      <c r="JA1048" s="223"/>
      <c r="JB1048" s="223"/>
      <c r="JC1048" s="223"/>
      <c r="JD1048" s="223"/>
      <c r="JE1048" s="223"/>
      <c r="JF1048" s="223"/>
      <c r="JG1048" s="223"/>
    </row>
    <row r="1049" spans="1:267" s="767" customFormat="1" ht="55.5" customHeight="1" x14ac:dyDescent="0.25">
      <c r="A1049" s="716"/>
      <c r="B1049" s="1551">
        <v>1</v>
      </c>
      <c r="C1049" s="1105" t="s">
        <v>480</v>
      </c>
      <c r="D1049" s="1105"/>
      <c r="E1049" s="1105"/>
      <c r="F1049" s="1980">
        <f t="shared" si="752"/>
        <v>1965</v>
      </c>
      <c r="G1049" s="1980">
        <f t="shared" ref="G1049:H1049" si="757">G999</f>
        <v>655</v>
      </c>
      <c r="H1049" s="1980">
        <f t="shared" si="757"/>
        <v>134</v>
      </c>
      <c r="I1049" s="1106">
        <f t="shared" si="756"/>
        <v>20.458015267175572</v>
      </c>
      <c r="J1049" s="1341"/>
      <c r="K1049" s="1341"/>
      <c r="L1049" s="1342"/>
      <c r="M1049" s="1342"/>
      <c r="N1049" s="1342"/>
      <c r="O1049" s="1342"/>
      <c r="P1049" s="1342"/>
      <c r="Q1049" s="1342"/>
      <c r="R1049" s="1385"/>
      <c r="S1049" s="1385"/>
      <c r="T1049" s="1385"/>
      <c r="U1049" s="1385"/>
      <c r="V1049" s="2706"/>
      <c r="W1049" s="1385"/>
      <c r="X1049" s="1385"/>
      <c r="Y1049" s="1385"/>
      <c r="Z1049" s="2777"/>
      <c r="AA1049" s="3479"/>
      <c r="AB1049" s="1106"/>
      <c r="AC1049" s="1106"/>
      <c r="AD1049" s="1106">
        <f t="shared" si="721"/>
        <v>0</v>
      </c>
      <c r="AE1049" s="2159"/>
      <c r="AF1049" s="743"/>
      <c r="AG1049" s="223"/>
      <c r="AH1049" s="223"/>
      <c r="AI1049" s="223"/>
      <c r="AJ1049" s="223"/>
      <c r="AK1049" s="223"/>
      <c r="AL1049" s="223"/>
      <c r="AM1049" s="223"/>
      <c r="AN1049" s="223"/>
      <c r="AO1049" s="223"/>
      <c r="AP1049" s="223"/>
      <c r="AQ1049" s="223"/>
      <c r="AR1049" s="223"/>
      <c r="AS1049" s="223"/>
      <c r="AT1049" s="223"/>
      <c r="AU1049" s="223"/>
      <c r="AV1049" s="223"/>
      <c r="AW1049" s="223"/>
      <c r="AX1049" s="223"/>
      <c r="AY1049" s="223"/>
      <c r="AZ1049" s="223"/>
      <c r="BA1049" s="223"/>
      <c r="BB1049" s="223"/>
      <c r="BC1049" s="223"/>
      <c r="BD1049" s="223"/>
      <c r="BE1049" s="223"/>
      <c r="BF1049" s="223"/>
      <c r="BG1049" s="223"/>
      <c r="BH1049" s="223"/>
      <c r="BI1049" s="223"/>
      <c r="BJ1049" s="223"/>
      <c r="BK1049" s="223"/>
      <c r="BL1049" s="223"/>
      <c r="BM1049" s="223"/>
      <c r="BN1049" s="223"/>
      <c r="BO1049" s="223"/>
      <c r="BP1049" s="223"/>
      <c r="BQ1049" s="223"/>
      <c r="BR1049" s="223"/>
      <c r="BS1049" s="223"/>
      <c r="BT1049" s="223"/>
      <c r="BU1049" s="223"/>
      <c r="BV1049" s="223"/>
      <c r="BW1049" s="223"/>
      <c r="BX1049" s="223"/>
      <c r="BY1049" s="223"/>
      <c r="BZ1049" s="223"/>
      <c r="CA1049" s="223"/>
      <c r="CB1049" s="223"/>
      <c r="CC1049" s="223"/>
      <c r="CD1049" s="223"/>
      <c r="CE1049" s="223"/>
      <c r="CF1049" s="223"/>
      <c r="CG1049" s="223"/>
      <c r="CH1049" s="223"/>
      <c r="CI1049" s="223"/>
      <c r="CJ1049" s="223"/>
      <c r="CK1049" s="223"/>
      <c r="CL1049" s="223"/>
      <c r="CM1049" s="223"/>
      <c r="CN1049" s="223"/>
      <c r="CO1049" s="223"/>
      <c r="CP1049" s="223"/>
      <c r="CQ1049" s="223"/>
      <c r="CR1049" s="223"/>
      <c r="CS1049" s="223"/>
      <c r="CT1049" s="223"/>
      <c r="CU1049" s="223"/>
      <c r="CV1049" s="223"/>
      <c r="CW1049" s="223"/>
      <c r="CX1049" s="223"/>
      <c r="CY1049" s="223"/>
      <c r="CZ1049" s="223"/>
      <c r="DA1049" s="223"/>
      <c r="DB1049" s="223"/>
      <c r="DC1049" s="223"/>
      <c r="DD1049" s="223"/>
      <c r="DE1049" s="223"/>
      <c r="DF1049" s="223"/>
      <c r="DG1049" s="223"/>
      <c r="DH1049" s="223"/>
      <c r="DI1049" s="223"/>
      <c r="DJ1049" s="223"/>
      <c r="DK1049" s="223"/>
      <c r="DL1049" s="223"/>
      <c r="DM1049" s="223"/>
      <c r="DN1049" s="223"/>
      <c r="DO1049" s="223"/>
      <c r="DP1049" s="223"/>
      <c r="DQ1049" s="223"/>
      <c r="DR1049" s="223"/>
      <c r="DS1049" s="223"/>
      <c r="DT1049" s="223"/>
      <c r="DU1049" s="223"/>
      <c r="DV1049" s="223"/>
      <c r="DW1049" s="223"/>
      <c r="DX1049" s="223"/>
      <c r="DY1049" s="223"/>
      <c r="DZ1049" s="223"/>
      <c r="EA1049" s="223"/>
      <c r="EB1049" s="223"/>
      <c r="EC1049" s="223"/>
      <c r="ED1049" s="223"/>
      <c r="EE1049" s="223"/>
      <c r="EF1049" s="223"/>
      <c r="EG1049" s="223"/>
      <c r="EH1049" s="223"/>
      <c r="EI1049" s="223"/>
      <c r="EJ1049" s="223"/>
      <c r="EK1049" s="223"/>
      <c r="EL1049" s="223"/>
      <c r="EM1049" s="223"/>
      <c r="EN1049" s="223"/>
      <c r="EO1049" s="223"/>
      <c r="EP1049" s="223"/>
      <c r="EQ1049" s="223"/>
      <c r="ER1049" s="223"/>
      <c r="ES1049" s="223"/>
      <c r="ET1049" s="223"/>
      <c r="EU1049" s="223"/>
      <c r="EV1049" s="223"/>
      <c r="EW1049" s="223"/>
      <c r="EX1049" s="223"/>
      <c r="EY1049" s="223"/>
      <c r="EZ1049" s="223"/>
      <c r="FA1049" s="223"/>
      <c r="FB1049" s="223"/>
      <c r="FC1049" s="223"/>
      <c r="FD1049" s="223"/>
      <c r="FE1049" s="223"/>
      <c r="FF1049" s="223"/>
      <c r="FG1049" s="223"/>
      <c r="FH1049" s="223"/>
      <c r="FI1049" s="223"/>
      <c r="FJ1049" s="223"/>
      <c r="FK1049" s="223"/>
      <c r="FL1049" s="223"/>
      <c r="FM1049" s="223"/>
      <c r="FN1049" s="223"/>
      <c r="FO1049" s="223"/>
      <c r="FP1049" s="223"/>
      <c r="FQ1049" s="223"/>
      <c r="FR1049" s="223"/>
      <c r="FS1049" s="223"/>
      <c r="FT1049" s="223"/>
      <c r="FU1049" s="223"/>
      <c r="FV1049" s="223"/>
      <c r="FW1049" s="223"/>
      <c r="FX1049" s="223"/>
      <c r="FY1049" s="223"/>
      <c r="FZ1049" s="223"/>
      <c r="GA1049" s="223"/>
      <c r="GB1049" s="223"/>
      <c r="GC1049" s="223"/>
      <c r="GD1049" s="223"/>
      <c r="GE1049" s="223"/>
      <c r="GF1049" s="223"/>
      <c r="GG1049" s="223"/>
      <c r="GH1049" s="223"/>
      <c r="GI1049" s="223"/>
      <c r="GJ1049" s="223"/>
      <c r="GK1049" s="223"/>
      <c r="GL1049" s="223"/>
      <c r="GM1049" s="223"/>
      <c r="GN1049" s="223"/>
      <c r="GO1049" s="223"/>
      <c r="GP1049" s="223"/>
      <c r="GQ1049" s="223"/>
      <c r="GR1049" s="223"/>
      <c r="GS1049" s="223"/>
      <c r="GT1049" s="223"/>
      <c r="GU1049" s="223"/>
      <c r="GV1049" s="223"/>
      <c r="GW1049" s="223"/>
      <c r="GX1049" s="223"/>
      <c r="GY1049" s="223"/>
      <c r="GZ1049" s="223"/>
      <c r="HA1049" s="223"/>
      <c r="HB1049" s="223"/>
      <c r="HC1049" s="223"/>
      <c r="HD1049" s="223"/>
      <c r="HE1049" s="223"/>
      <c r="HF1049" s="223"/>
      <c r="HG1049" s="223"/>
      <c r="HH1049" s="223"/>
      <c r="HI1049" s="223"/>
      <c r="HJ1049" s="223"/>
      <c r="HK1049" s="223"/>
      <c r="HL1049" s="223"/>
      <c r="HM1049" s="223"/>
      <c r="HN1049" s="223"/>
      <c r="HO1049" s="223"/>
      <c r="HP1049" s="223"/>
      <c r="HQ1049" s="223"/>
      <c r="HR1049" s="223"/>
      <c r="HS1049" s="223"/>
      <c r="HT1049" s="223"/>
      <c r="HU1049" s="223"/>
      <c r="HV1049" s="223"/>
      <c r="HW1049" s="223"/>
      <c r="HX1049" s="223"/>
      <c r="HY1049" s="223"/>
      <c r="HZ1049" s="223"/>
      <c r="IA1049" s="223"/>
      <c r="IB1049" s="223"/>
      <c r="IC1049" s="223"/>
      <c r="ID1049" s="223"/>
      <c r="IE1049" s="223"/>
      <c r="IF1049" s="223"/>
      <c r="IG1049" s="223"/>
      <c r="IH1049" s="223"/>
      <c r="II1049" s="223"/>
      <c r="IJ1049" s="223"/>
      <c r="IK1049" s="223"/>
      <c r="IL1049" s="223"/>
      <c r="IM1049" s="223"/>
      <c r="IN1049" s="223"/>
      <c r="IO1049" s="223"/>
      <c r="IP1049" s="223"/>
      <c r="IQ1049" s="223"/>
      <c r="IR1049" s="223"/>
      <c r="IS1049" s="223"/>
      <c r="IT1049" s="223"/>
      <c r="IU1049" s="223"/>
      <c r="IV1049" s="223"/>
      <c r="IW1049" s="223"/>
      <c r="IX1049" s="223"/>
      <c r="IY1049" s="223"/>
      <c r="IZ1049" s="223"/>
      <c r="JA1049" s="223"/>
      <c r="JB1049" s="223"/>
      <c r="JC1049" s="223"/>
      <c r="JD1049" s="223"/>
      <c r="JE1049" s="223"/>
      <c r="JF1049" s="223"/>
      <c r="JG1049" s="223"/>
    </row>
    <row r="1050" spans="1:267" s="767" customFormat="1" ht="38.1" customHeight="1" x14ac:dyDescent="0.25">
      <c r="A1050" s="716">
        <v>1</v>
      </c>
      <c r="B1050" s="1551">
        <v>1</v>
      </c>
      <c r="C1050" s="1105" t="s">
        <v>155</v>
      </c>
      <c r="D1050" s="1105"/>
      <c r="E1050" s="1105"/>
      <c r="F1050" s="1980">
        <f t="shared" si="752"/>
        <v>25017.647058823532</v>
      </c>
      <c r="G1050" s="1106">
        <f t="shared" ref="G1050:H1053" si="758">G1000</f>
        <v>8339.176470588236</v>
      </c>
      <c r="H1050" s="1106">
        <f t="shared" si="758"/>
        <v>8766.5011764705887</v>
      </c>
      <c r="I1050" s="1106">
        <f t="shared" si="756"/>
        <v>105.12430342959524</v>
      </c>
      <c r="J1050" s="1341"/>
      <c r="K1050" s="1341"/>
      <c r="L1050" s="1342"/>
      <c r="M1050" s="1342"/>
      <c r="N1050" s="1342"/>
      <c r="O1050" s="1342"/>
      <c r="P1050" s="1342"/>
      <c r="Q1050" s="1342"/>
      <c r="R1050" s="1385"/>
      <c r="S1050" s="1385"/>
      <c r="T1050" s="1385"/>
      <c r="U1050" s="1385"/>
      <c r="V1050" s="2706"/>
      <c r="W1050" s="1385"/>
      <c r="X1050" s="1385"/>
      <c r="Y1050" s="1385"/>
      <c r="Z1050" s="2777"/>
      <c r="AA1050" s="3479"/>
      <c r="AB1050" s="1106">
        <f t="shared" ref="AB1050:AC1053" si="759">AB1000</f>
        <v>0</v>
      </c>
      <c r="AC1050" s="1106">
        <f t="shared" si="759"/>
        <v>0</v>
      </c>
      <c r="AD1050" s="1106">
        <f t="shared" si="721"/>
        <v>0</v>
      </c>
      <c r="AE1050" s="2159"/>
      <c r="AF1050" s="743"/>
      <c r="AG1050" s="223"/>
      <c r="AH1050" s="223"/>
      <c r="AI1050" s="223"/>
      <c r="AJ1050" s="223"/>
      <c r="AK1050" s="223"/>
      <c r="AL1050" s="223"/>
      <c r="AM1050" s="223"/>
      <c r="AN1050" s="223"/>
      <c r="AO1050" s="223"/>
      <c r="AP1050" s="223"/>
      <c r="AQ1050" s="223"/>
      <c r="AR1050" s="223"/>
      <c r="AS1050" s="223"/>
      <c r="AT1050" s="223"/>
      <c r="AU1050" s="223"/>
      <c r="AV1050" s="223"/>
      <c r="AW1050" s="223"/>
      <c r="AX1050" s="223"/>
      <c r="AY1050" s="223"/>
      <c r="AZ1050" s="223"/>
      <c r="BA1050" s="223"/>
      <c r="BB1050" s="223"/>
      <c r="BC1050" s="223"/>
      <c r="BD1050" s="223"/>
      <c r="BE1050" s="223"/>
      <c r="BF1050" s="223"/>
      <c r="BG1050" s="223"/>
      <c r="BH1050" s="223"/>
      <c r="BI1050" s="223"/>
      <c r="BJ1050" s="223"/>
      <c r="BK1050" s="223"/>
      <c r="BL1050" s="223"/>
      <c r="BM1050" s="223"/>
      <c r="BN1050" s="223"/>
      <c r="BO1050" s="223"/>
      <c r="BP1050" s="223"/>
      <c r="BQ1050" s="223"/>
      <c r="BR1050" s="223"/>
      <c r="BS1050" s="223"/>
      <c r="BT1050" s="223"/>
      <c r="BU1050" s="223"/>
      <c r="BV1050" s="223"/>
      <c r="BW1050" s="223"/>
      <c r="BX1050" s="223"/>
      <c r="BY1050" s="223"/>
      <c r="BZ1050" s="223"/>
      <c r="CA1050" s="223"/>
      <c r="CB1050" s="223"/>
      <c r="CC1050" s="223"/>
      <c r="CD1050" s="223"/>
      <c r="CE1050" s="223"/>
      <c r="CF1050" s="223"/>
      <c r="CG1050" s="223"/>
      <c r="CH1050" s="223"/>
      <c r="CI1050" s="223"/>
      <c r="CJ1050" s="223"/>
      <c r="CK1050" s="223"/>
      <c r="CL1050" s="223"/>
      <c r="CM1050" s="223"/>
      <c r="CN1050" s="223"/>
      <c r="CO1050" s="223"/>
      <c r="CP1050" s="223"/>
      <c r="CQ1050" s="223"/>
      <c r="CR1050" s="223"/>
      <c r="CS1050" s="223"/>
      <c r="CT1050" s="223"/>
      <c r="CU1050" s="223"/>
      <c r="CV1050" s="223"/>
      <c r="CW1050" s="223"/>
      <c r="CX1050" s="223"/>
      <c r="CY1050" s="223"/>
      <c r="CZ1050" s="223"/>
      <c r="DA1050" s="223"/>
      <c r="DB1050" s="223"/>
      <c r="DC1050" s="223"/>
      <c r="DD1050" s="223"/>
      <c r="DE1050" s="223"/>
      <c r="DF1050" s="223"/>
      <c r="DG1050" s="223"/>
      <c r="DH1050" s="223"/>
      <c r="DI1050" s="223"/>
      <c r="DJ1050" s="223"/>
      <c r="DK1050" s="223"/>
      <c r="DL1050" s="223"/>
      <c r="DM1050" s="223"/>
      <c r="DN1050" s="223"/>
      <c r="DO1050" s="223"/>
      <c r="DP1050" s="223"/>
      <c r="DQ1050" s="223"/>
      <c r="DR1050" s="223"/>
      <c r="DS1050" s="223"/>
      <c r="DT1050" s="223"/>
      <c r="DU1050" s="223"/>
      <c r="DV1050" s="223"/>
      <c r="DW1050" s="223"/>
      <c r="DX1050" s="223"/>
      <c r="DY1050" s="223"/>
      <c r="DZ1050" s="223"/>
      <c r="EA1050" s="223"/>
      <c r="EB1050" s="223"/>
      <c r="EC1050" s="223"/>
      <c r="ED1050" s="223"/>
      <c r="EE1050" s="223"/>
      <c r="EF1050" s="223"/>
      <c r="EG1050" s="223"/>
      <c r="EH1050" s="223"/>
      <c r="EI1050" s="223"/>
      <c r="EJ1050" s="223"/>
      <c r="EK1050" s="223"/>
      <c r="EL1050" s="223"/>
      <c r="EM1050" s="223"/>
      <c r="EN1050" s="223"/>
      <c r="EO1050" s="223"/>
      <c r="EP1050" s="223"/>
      <c r="EQ1050" s="223"/>
      <c r="ER1050" s="223"/>
      <c r="ES1050" s="223"/>
      <c r="ET1050" s="223"/>
      <c r="EU1050" s="223"/>
      <c r="EV1050" s="223"/>
      <c r="EW1050" s="223"/>
      <c r="EX1050" s="223"/>
      <c r="EY1050" s="223"/>
      <c r="EZ1050" s="223"/>
      <c r="FA1050" s="223"/>
      <c r="FB1050" s="223"/>
      <c r="FC1050" s="223"/>
      <c r="FD1050" s="223"/>
      <c r="FE1050" s="223"/>
      <c r="FF1050" s="223"/>
      <c r="FG1050" s="223"/>
      <c r="FH1050" s="223"/>
      <c r="FI1050" s="223"/>
      <c r="FJ1050" s="223"/>
      <c r="FK1050" s="223"/>
      <c r="FL1050" s="223"/>
      <c r="FM1050" s="223"/>
      <c r="FN1050" s="223"/>
      <c r="FO1050" s="223"/>
      <c r="FP1050" s="223"/>
      <c r="FQ1050" s="223"/>
      <c r="FR1050" s="223"/>
      <c r="FS1050" s="223"/>
      <c r="FT1050" s="223"/>
      <c r="FU1050" s="223"/>
      <c r="FV1050" s="223"/>
      <c r="FW1050" s="223"/>
      <c r="FX1050" s="223"/>
      <c r="FY1050" s="223"/>
      <c r="FZ1050" s="223"/>
      <c r="GA1050" s="223"/>
      <c r="GB1050" s="223"/>
      <c r="GC1050" s="223"/>
      <c r="GD1050" s="223"/>
      <c r="GE1050" s="223"/>
      <c r="GF1050" s="223"/>
      <c r="GG1050" s="223"/>
      <c r="GH1050" s="223"/>
      <c r="GI1050" s="223"/>
      <c r="GJ1050" s="223"/>
      <c r="GK1050" s="223"/>
      <c r="GL1050" s="223"/>
      <c r="GM1050" s="223"/>
      <c r="GN1050" s="223"/>
      <c r="GO1050" s="223"/>
      <c r="GP1050" s="223"/>
      <c r="GQ1050" s="223"/>
      <c r="GR1050" s="223"/>
      <c r="GS1050" s="223"/>
      <c r="GT1050" s="223"/>
      <c r="GU1050" s="223"/>
      <c r="GV1050" s="223"/>
      <c r="GW1050" s="223"/>
      <c r="GX1050" s="223"/>
      <c r="GY1050" s="223"/>
      <c r="GZ1050" s="223"/>
      <c r="HA1050" s="223"/>
      <c r="HB1050" s="223"/>
      <c r="HC1050" s="223"/>
      <c r="HD1050" s="223"/>
      <c r="HE1050" s="223"/>
      <c r="HF1050" s="223"/>
      <c r="HG1050" s="223"/>
      <c r="HH1050" s="223"/>
      <c r="HI1050" s="223"/>
      <c r="HJ1050" s="223"/>
      <c r="HK1050" s="223"/>
      <c r="HL1050" s="223"/>
      <c r="HM1050" s="223"/>
      <c r="HN1050" s="223"/>
      <c r="HO1050" s="223"/>
      <c r="HP1050" s="223"/>
      <c r="HQ1050" s="223"/>
      <c r="HR1050" s="223"/>
      <c r="HS1050" s="223"/>
      <c r="HT1050" s="223"/>
      <c r="HU1050" s="223"/>
      <c r="HV1050" s="223"/>
      <c r="HW1050" s="223"/>
      <c r="HX1050" s="223"/>
      <c r="HY1050" s="223"/>
      <c r="HZ1050" s="223"/>
      <c r="IA1050" s="223"/>
      <c r="IB1050" s="223"/>
      <c r="IC1050" s="223"/>
      <c r="ID1050" s="223"/>
      <c r="IE1050" s="223"/>
      <c r="IF1050" s="223"/>
      <c r="IG1050" s="223"/>
      <c r="IH1050" s="223"/>
      <c r="II1050" s="223"/>
      <c r="IJ1050" s="223"/>
      <c r="IK1050" s="223"/>
      <c r="IL1050" s="223"/>
      <c r="IM1050" s="223"/>
      <c r="IN1050" s="223"/>
      <c r="IO1050" s="223"/>
      <c r="IP1050" s="223"/>
      <c r="IQ1050" s="223"/>
      <c r="IR1050" s="223"/>
      <c r="IS1050" s="223"/>
      <c r="IT1050" s="223"/>
      <c r="IU1050" s="223"/>
      <c r="IV1050" s="223"/>
      <c r="IW1050" s="223"/>
      <c r="IX1050" s="223"/>
      <c r="IY1050" s="223"/>
      <c r="IZ1050" s="223"/>
      <c r="JA1050" s="223"/>
      <c r="JB1050" s="223"/>
      <c r="JC1050" s="223"/>
      <c r="JD1050" s="223"/>
      <c r="JE1050" s="223"/>
      <c r="JF1050" s="223"/>
      <c r="JG1050" s="223"/>
    </row>
    <row r="1051" spans="1:267" s="767" customFormat="1" ht="38.1" customHeight="1" x14ac:dyDescent="0.25">
      <c r="A1051" s="716"/>
      <c r="B1051" s="1551">
        <v>1</v>
      </c>
      <c r="C1051" s="1105" t="s">
        <v>406</v>
      </c>
      <c r="D1051" s="1105"/>
      <c r="E1051" s="1105"/>
      <c r="F1051" s="1980">
        <f t="shared" si="752"/>
        <v>18900</v>
      </c>
      <c r="G1051" s="1106">
        <f t="shared" si="758"/>
        <v>6300</v>
      </c>
      <c r="H1051" s="1106">
        <f t="shared" si="758"/>
        <v>6572</v>
      </c>
      <c r="I1051" s="1106">
        <f t="shared" si="756"/>
        <v>104.31746031746032</v>
      </c>
      <c r="J1051" s="1341"/>
      <c r="K1051" s="1341"/>
      <c r="L1051" s="1342"/>
      <c r="M1051" s="1342"/>
      <c r="N1051" s="1342"/>
      <c r="O1051" s="1342"/>
      <c r="P1051" s="1342"/>
      <c r="Q1051" s="1342"/>
      <c r="R1051" s="1385"/>
      <c r="S1051" s="1385"/>
      <c r="T1051" s="1385"/>
      <c r="U1051" s="1385"/>
      <c r="V1051" s="2706"/>
      <c r="W1051" s="1385"/>
      <c r="X1051" s="1385"/>
      <c r="Y1051" s="1385"/>
      <c r="Z1051" s="2777"/>
      <c r="AA1051" s="3479"/>
      <c r="AB1051" s="1106">
        <f t="shared" si="759"/>
        <v>0</v>
      </c>
      <c r="AC1051" s="1106">
        <f t="shared" si="759"/>
        <v>0</v>
      </c>
      <c r="AD1051" s="1106">
        <f t="shared" si="721"/>
        <v>0</v>
      </c>
      <c r="AE1051" s="2159"/>
      <c r="AF1051" s="743"/>
      <c r="AG1051" s="223"/>
      <c r="AH1051" s="223"/>
      <c r="AI1051" s="223"/>
      <c r="AJ1051" s="223"/>
      <c r="AK1051" s="223"/>
      <c r="AL1051" s="223"/>
      <c r="AM1051" s="223"/>
      <c r="AN1051" s="223"/>
      <c r="AO1051" s="223"/>
      <c r="AP1051" s="223"/>
      <c r="AQ1051" s="223"/>
      <c r="AR1051" s="223"/>
      <c r="AS1051" s="223"/>
      <c r="AT1051" s="223"/>
      <c r="AU1051" s="223"/>
      <c r="AV1051" s="223"/>
      <c r="AW1051" s="223"/>
      <c r="AX1051" s="223"/>
      <c r="AY1051" s="223"/>
      <c r="AZ1051" s="223"/>
      <c r="BA1051" s="223"/>
      <c r="BB1051" s="223"/>
      <c r="BC1051" s="223"/>
      <c r="BD1051" s="223"/>
      <c r="BE1051" s="223"/>
      <c r="BF1051" s="223"/>
      <c r="BG1051" s="223"/>
      <c r="BH1051" s="223"/>
      <c r="BI1051" s="223"/>
      <c r="BJ1051" s="223"/>
      <c r="BK1051" s="223"/>
      <c r="BL1051" s="223"/>
      <c r="BM1051" s="223"/>
      <c r="BN1051" s="223"/>
      <c r="BO1051" s="223"/>
      <c r="BP1051" s="223"/>
      <c r="BQ1051" s="223"/>
      <c r="BR1051" s="223"/>
      <c r="BS1051" s="223"/>
      <c r="BT1051" s="223"/>
      <c r="BU1051" s="223"/>
      <c r="BV1051" s="223"/>
      <c r="BW1051" s="223"/>
      <c r="BX1051" s="223"/>
      <c r="BY1051" s="223"/>
      <c r="BZ1051" s="223"/>
      <c r="CA1051" s="223"/>
      <c r="CB1051" s="223"/>
      <c r="CC1051" s="223"/>
      <c r="CD1051" s="223"/>
      <c r="CE1051" s="223"/>
      <c r="CF1051" s="223"/>
      <c r="CG1051" s="223"/>
      <c r="CH1051" s="223"/>
      <c r="CI1051" s="223"/>
      <c r="CJ1051" s="223"/>
      <c r="CK1051" s="223"/>
      <c r="CL1051" s="223"/>
      <c r="CM1051" s="223"/>
      <c r="CN1051" s="223"/>
      <c r="CO1051" s="223"/>
      <c r="CP1051" s="223"/>
      <c r="CQ1051" s="223"/>
      <c r="CR1051" s="223"/>
      <c r="CS1051" s="223"/>
      <c r="CT1051" s="223"/>
      <c r="CU1051" s="223"/>
      <c r="CV1051" s="223"/>
      <c r="CW1051" s="223"/>
      <c r="CX1051" s="223"/>
      <c r="CY1051" s="223"/>
      <c r="CZ1051" s="223"/>
      <c r="DA1051" s="223"/>
      <c r="DB1051" s="223"/>
      <c r="DC1051" s="223"/>
      <c r="DD1051" s="223"/>
      <c r="DE1051" s="223"/>
      <c r="DF1051" s="223"/>
      <c r="DG1051" s="223"/>
      <c r="DH1051" s="223"/>
      <c r="DI1051" s="223"/>
      <c r="DJ1051" s="223"/>
      <c r="DK1051" s="223"/>
      <c r="DL1051" s="223"/>
      <c r="DM1051" s="223"/>
      <c r="DN1051" s="223"/>
      <c r="DO1051" s="223"/>
      <c r="DP1051" s="223"/>
      <c r="DQ1051" s="223"/>
      <c r="DR1051" s="223"/>
      <c r="DS1051" s="223"/>
      <c r="DT1051" s="223"/>
      <c r="DU1051" s="223"/>
      <c r="DV1051" s="223"/>
      <c r="DW1051" s="223"/>
      <c r="DX1051" s="223"/>
      <c r="DY1051" s="223"/>
      <c r="DZ1051" s="223"/>
      <c r="EA1051" s="223"/>
      <c r="EB1051" s="223"/>
      <c r="EC1051" s="223"/>
      <c r="ED1051" s="223"/>
      <c r="EE1051" s="223"/>
      <c r="EF1051" s="223"/>
      <c r="EG1051" s="223"/>
      <c r="EH1051" s="223"/>
      <c r="EI1051" s="223"/>
      <c r="EJ1051" s="223"/>
      <c r="EK1051" s="223"/>
      <c r="EL1051" s="223"/>
      <c r="EM1051" s="223"/>
      <c r="EN1051" s="223"/>
      <c r="EO1051" s="223"/>
      <c r="EP1051" s="223"/>
      <c r="EQ1051" s="223"/>
      <c r="ER1051" s="223"/>
      <c r="ES1051" s="223"/>
      <c r="ET1051" s="223"/>
      <c r="EU1051" s="223"/>
      <c r="EV1051" s="223"/>
      <c r="EW1051" s="223"/>
      <c r="EX1051" s="223"/>
      <c r="EY1051" s="223"/>
      <c r="EZ1051" s="223"/>
      <c r="FA1051" s="223"/>
      <c r="FB1051" s="223"/>
      <c r="FC1051" s="223"/>
      <c r="FD1051" s="223"/>
      <c r="FE1051" s="223"/>
      <c r="FF1051" s="223"/>
      <c r="FG1051" s="223"/>
      <c r="FH1051" s="223"/>
      <c r="FI1051" s="223"/>
      <c r="FJ1051" s="223"/>
      <c r="FK1051" s="223"/>
      <c r="FL1051" s="223"/>
      <c r="FM1051" s="223"/>
      <c r="FN1051" s="223"/>
      <c r="FO1051" s="223"/>
      <c r="FP1051" s="223"/>
      <c r="FQ1051" s="223"/>
      <c r="FR1051" s="223"/>
      <c r="FS1051" s="223"/>
      <c r="FT1051" s="223"/>
      <c r="FU1051" s="223"/>
      <c r="FV1051" s="223"/>
      <c r="FW1051" s="223"/>
      <c r="FX1051" s="223"/>
      <c r="FY1051" s="223"/>
      <c r="FZ1051" s="223"/>
      <c r="GA1051" s="223"/>
      <c r="GB1051" s="223"/>
      <c r="GC1051" s="223"/>
      <c r="GD1051" s="223"/>
      <c r="GE1051" s="223"/>
      <c r="GF1051" s="223"/>
      <c r="GG1051" s="223"/>
      <c r="GH1051" s="223"/>
      <c r="GI1051" s="223"/>
      <c r="GJ1051" s="223"/>
      <c r="GK1051" s="223"/>
      <c r="GL1051" s="223"/>
      <c r="GM1051" s="223"/>
      <c r="GN1051" s="223"/>
      <c r="GO1051" s="223"/>
      <c r="GP1051" s="223"/>
      <c r="GQ1051" s="223"/>
      <c r="GR1051" s="223"/>
      <c r="GS1051" s="223"/>
      <c r="GT1051" s="223"/>
      <c r="GU1051" s="223"/>
      <c r="GV1051" s="223"/>
      <c r="GW1051" s="223"/>
      <c r="GX1051" s="223"/>
      <c r="GY1051" s="223"/>
      <c r="GZ1051" s="223"/>
      <c r="HA1051" s="223"/>
      <c r="HB1051" s="223"/>
      <c r="HC1051" s="223"/>
      <c r="HD1051" s="223"/>
      <c r="HE1051" s="223"/>
      <c r="HF1051" s="223"/>
      <c r="HG1051" s="223"/>
      <c r="HH1051" s="223"/>
      <c r="HI1051" s="223"/>
      <c r="HJ1051" s="223"/>
      <c r="HK1051" s="223"/>
      <c r="HL1051" s="223"/>
      <c r="HM1051" s="223"/>
      <c r="HN1051" s="223"/>
      <c r="HO1051" s="223"/>
      <c r="HP1051" s="223"/>
      <c r="HQ1051" s="223"/>
      <c r="HR1051" s="223"/>
      <c r="HS1051" s="223"/>
      <c r="HT1051" s="223"/>
      <c r="HU1051" s="223"/>
      <c r="HV1051" s="223"/>
      <c r="HW1051" s="223"/>
      <c r="HX1051" s="223"/>
      <c r="HY1051" s="223"/>
      <c r="HZ1051" s="223"/>
      <c r="IA1051" s="223"/>
      <c r="IB1051" s="223"/>
      <c r="IC1051" s="223"/>
      <c r="ID1051" s="223"/>
      <c r="IE1051" s="223"/>
      <c r="IF1051" s="223"/>
      <c r="IG1051" s="223"/>
      <c r="IH1051" s="223"/>
      <c r="II1051" s="223"/>
      <c r="IJ1051" s="223"/>
      <c r="IK1051" s="223"/>
      <c r="IL1051" s="223"/>
      <c r="IM1051" s="223"/>
      <c r="IN1051" s="223"/>
      <c r="IO1051" s="223"/>
      <c r="IP1051" s="223"/>
      <c r="IQ1051" s="223"/>
      <c r="IR1051" s="223"/>
      <c r="IS1051" s="223"/>
      <c r="IT1051" s="223"/>
      <c r="IU1051" s="223"/>
      <c r="IV1051" s="223"/>
      <c r="IW1051" s="223"/>
      <c r="IX1051" s="223"/>
      <c r="IY1051" s="223"/>
      <c r="IZ1051" s="223"/>
      <c r="JA1051" s="223"/>
      <c r="JB1051" s="223"/>
      <c r="JC1051" s="223"/>
      <c r="JD1051" s="223"/>
      <c r="JE1051" s="223"/>
      <c r="JF1051" s="223"/>
      <c r="JG1051" s="223"/>
    </row>
    <row r="1052" spans="1:267" s="767" customFormat="1" ht="38.1" customHeight="1" x14ac:dyDescent="0.25">
      <c r="A1052" s="716">
        <v>1</v>
      </c>
      <c r="B1052" s="1551">
        <v>1</v>
      </c>
      <c r="C1052" s="1105" t="s">
        <v>410</v>
      </c>
      <c r="D1052" s="1105"/>
      <c r="E1052" s="1105"/>
      <c r="F1052" s="1980">
        <f t="shared" si="752"/>
        <v>52000</v>
      </c>
      <c r="G1052" s="1106">
        <f t="shared" si="758"/>
        <v>17333</v>
      </c>
      <c r="H1052" s="1106">
        <f t="shared" si="758"/>
        <v>18653.260000000002</v>
      </c>
      <c r="I1052" s="1106">
        <f t="shared" si="756"/>
        <v>107.61703109675187</v>
      </c>
      <c r="J1052" s="1341"/>
      <c r="K1052" s="1341"/>
      <c r="L1052" s="1342"/>
      <c r="M1052" s="1342"/>
      <c r="N1052" s="1342"/>
      <c r="O1052" s="1342"/>
      <c r="P1052" s="1342"/>
      <c r="Q1052" s="1342"/>
      <c r="R1052" s="1385"/>
      <c r="S1052" s="1385"/>
      <c r="T1052" s="1385"/>
      <c r="U1052" s="1385"/>
      <c r="V1052" s="2706"/>
      <c r="W1052" s="1385"/>
      <c r="X1052" s="1385"/>
      <c r="Y1052" s="1385"/>
      <c r="Z1052" s="2777"/>
      <c r="AA1052" s="3479"/>
      <c r="AB1052" s="1106">
        <f t="shared" si="759"/>
        <v>0</v>
      </c>
      <c r="AC1052" s="1106">
        <f t="shared" si="759"/>
        <v>0</v>
      </c>
      <c r="AD1052" s="1106">
        <f t="shared" si="721"/>
        <v>0</v>
      </c>
      <c r="AE1052" s="2159"/>
      <c r="AF1052" s="743"/>
      <c r="AG1052" s="223"/>
      <c r="AH1052" s="223"/>
      <c r="AI1052" s="223"/>
      <c r="AJ1052" s="223"/>
      <c r="AK1052" s="223"/>
      <c r="AL1052" s="223"/>
      <c r="AM1052" s="223"/>
      <c r="AN1052" s="223"/>
      <c r="AO1052" s="223"/>
      <c r="AP1052" s="223"/>
      <c r="AQ1052" s="223"/>
      <c r="AR1052" s="223"/>
      <c r="AS1052" s="223"/>
      <c r="AT1052" s="223"/>
      <c r="AU1052" s="223"/>
      <c r="AV1052" s="223"/>
      <c r="AW1052" s="223"/>
      <c r="AX1052" s="223"/>
      <c r="AY1052" s="223"/>
      <c r="AZ1052" s="223"/>
      <c r="BA1052" s="223"/>
      <c r="BB1052" s="223"/>
      <c r="BC1052" s="223"/>
      <c r="BD1052" s="223"/>
      <c r="BE1052" s="223"/>
      <c r="BF1052" s="223"/>
      <c r="BG1052" s="223"/>
      <c r="BH1052" s="223"/>
      <c r="BI1052" s="223"/>
      <c r="BJ1052" s="223"/>
      <c r="BK1052" s="223"/>
      <c r="BL1052" s="223"/>
      <c r="BM1052" s="223"/>
      <c r="BN1052" s="223"/>
      <c r="BO1052" s="223"/>
      <c r="BP1052" s="223"/>
      <c r="BQ1052" s="223"/>
      <c r="BR1052" s="223"/>
      <c r="BS1052" s="223"/>
      <c r="BT1052" s="223"/>
      <c r="BU1052" s="223"/>
      <c r="BV1052" s="223"/>
      <c r="BW1052" s="223"/>
      <c r="BX1052" s="223"/>
      <c r="BY1052" s="223"/>
      <c r="BZ1052" s="223"/>
      <c r="CA1052" s="223"/>
      <c r="CB1052" s="223"/>
      <c r="CC1052" s="223"/>
      <c r="CD1052" s="223"/>
      <c r="CE1052" s="223"/>
      <c r="CF1052" s="223"/>
      <c r="CG1052" s="223"/>
      <c r="CH1052" s="223"/>
      <c r="CI1052" s="223"/>
      <c r="CJ1052" s="223"/>
      <c r="CK1052" s="223"/>
      <c r="CL1052" s="223"/>
      <c r="CM1052" s="223"/>
      <c r="CN1052" s="223"/>
      <c r="CO1052" s="223"/>
      <c r="CP1052" s="223"/>
      <c r="CQ1052" s="223"/>
      <c r="CR1052" s="223"/>
      <c r="CS1052" s="223"/>
      <c r="CT1052" s="223"/>
      <c r="CU1052" s="223"/>
      <c r="CV1052" s="223"/>
      <c r="CW1052" s="223"/>
      <c r="CX1052" s="223"/>
      <c r="CY1052" s="223"/>
      <c r="CZ1052" s="223"/>
      <c r="DA1052" s="223"/>
      <c r="DB1052" s="223"/>
      <c r="DC1052" s="223"/>
      <c r="DD1052" s="223"/>
      <c r="DE1052" s="223"/>
      <c r="DF1052" s="223"/>
      <c r="DG1052" s="223"/>
      <c r="DH1052" s="223"/>
      <c r="DI1052" s="223"/>
      <c r="DJ1052" s="223"/>
      <c r="DK1052" s="223"/>
      <c r="DL1052" s="223"/>
      <c r="DM1052" s="223"/>
      <c r="DN1052" s="223"/>
      <c r="DO1052" s="223"/>
      <c r="DP1052" s="223"/>
      <c r="DQ1052" s="223"/>
      <c r="DR1052" s="223"/>
      <c r="DS1052" s="223"/>
      <c r="DT1052" s="223"/>
      <c r="DU1052" s="223"/>
      <c r="DV1052" s="223"/>
      <c r="DW1052" s="223"/>
      <c r="DX1052" s="223"/>
      <c r="DY1052" s="223"/>
      <c r="DZ1052" s="223"/>
      <c r="EA1052" s="223"/>
      <c r="EB1052" s="223"/>
      <c r="EC1052" s="223"/>
      <c r="ED1052" s="223"/>
      <c r="EE1052" s="223"/>
      <c r="EF1052" s="223"/>
      <c r="EG1052" s="223"/>
      <c r="EH1052" s="223"/>
      <c r="EI1052" s="223"/>
      <c r="EJ1052" s="223"/>
      <c r="EK1052" s="223"/>
      <c r="EL1052" s="223"/>
      <c r="EM1052" s="223"/>
      <c r="EN1052" s="223"/>
      <c r="EO1052" s="223"/>
      <c r="EP1052" s="223"/>
      <c r="EQ1052" s="223"/>
      <c r="ER1052" s="223"/>
      <c r="ES1052" s="223"/>
      <c r="ET1052" s="223"/>
      <c r="EU1052" s="223"/>
      <c r="EV1052" s="223"/>
      <c r="EW1052" s="223"/>
      <c r="EX1052" s="223"/>
      <c r="EY1052" s="223"/>
      <c r="EZ1052" s="223"/>
      <c r="FA1052" s="223"/>
      <c r="FB1052" s="223"/>
      <c r="FC1052" s="223"/>
      <c r="FD1052" s="223"/>
      <c r="FE1052" s="223"/>
      <c r="FF1052" s="223"/>
      <c r="FG1052" s="223"/>
      <c r="FH1052" s="223"/>
      <c r="FI1052" s="223"/>
      <c r="FJ1052" s="223"/>
      <c r="FK1052" s="223"/>
      <c r="FL1052" s="223"/>
      <c r="FM1052" s="223"/>
      <c r="FN1052" s="223"/>
      <c r="FO1052" s="223"/>
      <c r="FP1052" s="223"/>
      <c r="FQ1052" s="223"/>
      <c r="FR1052" s="223"/>
      <c r="FS1052" s="223"/>
      <c r="FT1052" s="223"/>
      <c r="FU1052" s="223"/>
      <c r="FV1052" s="223"/>
      <c r="FW1052" s="223"/>
      <c r="FX1052" s="223"/>
      <c r="FY1052" s="223"/>
      <c r="FZ1052" s="223"/>
      <c r="GA1052" s="223"/>
      <c r="GB1052" s="223"/>
      <c r="GC1052" s="223"/>
      <c r="GD1052" s="223"/>
      <c r="GE1052" s="223"/>
      <c r="GF1052" s="223"/>
      <c r="GG1052" s="223"/>
      <c r="GH1052" s="223"/>
      <c r="GI1052" s="223"/>
      <c r="GJ1052" s="223"/>
      <c r="GK1052" s="223"/>
      <c r="GL1052" s="223"/>
      <c r="GM1052" s="223"/>
      <c r="GN1052" s="223"/>
      <c r="GO1052" s="223"/>
      <c r="GP1052" s="223"/>
      <c r="GQ1052" s="223"/>
      <c r="GR1052" s="223"/>
      <c r="GS1052" s="223"/>
      <c r="GT1052" s="223"/>
      <c r="GU1052" s="223"/>
      <c r="GV1052" s="223"/>
      <c r="GW1052" s="223"/>
      <c r="GX1052" s="223"/>
      <c r="GY1052" s="223"/>
      <c r="GZ1052" s="223"/>
      <c r="HA1052" s="223"/>
      <c r="HB1052" s="223"/>
      <c r="HC1052" s="223"/>
      <c r="HD1052" s="223"/>
      <c r="HE1052" s="223"/>
      <c r="HF1052" s="223"/>
      <c r="HG1052" s="223"/>
      <c r="HH1052" s="223"/>
      <c r="HI1052" s="223"/>
      <c r="HJ1052" s="223"/>
      <c r="HK1052" s="223"/>
      <c r="HL1052" s="223"/>
      <c r="HM1052" s="223"/>
      <c r="HN1052" s="223"/>
      <c r="HO1052" s="223"/>
      <c r="HP1052" s="223"/>
      <c r="HQ1052" s="223"/>
      <c r="HR1052" s="223"/>
      <c r="HS1052" s="223"/>
      <c r="HT1052" s="223"/>
      <c r="HU1052" s="223"/>
      <c r="HV1052" s="223"/>
      <c r="HW1052" s="223"/>
      <c r="HX1052" s="223"/>
      <c r="HY1052" s="223"/>
      <c r="HZ1052" s="223"/>
      <c r="IA1052" s="223"/>
      <c r="IB1052" s="223"/>
      <c r="IC1052" s="223"/>
      <c r="ID1052" s="223"/>
      <c r="IE1052" s="223"/>
      <c r="IF1052" s="223"/>
      <c r="IG1052" s="223"/>
      <c r="IH1052" s="223"/>
      <c r="II1052" s="223"/>
      <c r="IJ1052" s="223"/>
      <c r="IK1052" s="223"/>
      <c r="IL1052" s="223"/>
      <c r="IM1052" s="223"/>
      <c r="IN1052" s="223"/>
      <c r="IO1052" s="223"/>
      <c r="IP1052" s="223"/>
      <c r="IQ1052" s="223"/>
      <c r="IR1052" s="223"/>
      <c r="IS1052" s="223"/>
      <c r="IT1052" s="223"/>
      <c r="IU1052" s="223"/>
      <c r="IV1052" s="223"/>
      <c r="IW1052" s="223"/>
      <c r="IX1052" s="223"/>
      <c r="IY1052" s="223"/>
      <c r="IZ1052" s="223"/>
      <c r="JA1052" s="223"/>
      <c r="JB1052" s="223"/>
      <c r="JC1052" s="223"/>
      <c r="JD1052" s="223"/>
      <c r="JE1052" s="223"/>
      <c r="JF1052" s="223"/>
      <c r="JG1052" s="223"/>
    </row>
    <row r="1053" spans="1:267" s="767" customFormat="1" ht="38.1" customHeight="1" x14ac:dyDescent="0.25">
      <c r="A1053" s="716"/>
      <c r="B1053" s="1551">
        <v>1</v>
      </c>
      <c r="C1053" s="1117" t="s">
        <v>166</v>
      </c>
      <c r="D1053" s="1117"/>
      <c r="E1053" s="1188"/>
      <c r="F1053" s="1371">
        <f t="shared" si="752"/>
        <v>92600</v>
      </c>
      <c r="G1053" s="1189">
        <f t="shared" si="758"/>
        <v>30866.581196581195</v>
      </c>
      <c r="H1053" s="1189">
        <f t="shared" si="758"/>
        <v>29934.287179487183</v>
      </c>
      <c r="I1053" s="1106">
        <f t="shared" si="756"/>
        <v>96.979600652380398</v>
      </c>
      <c r="J1053" s="1341"/>
      <c r="K1053" s="1341"/>
      <c r="L1053" s="1342"/>
      <c r="M1053" s="1342"/>
      <c r="N1053" s="1342"/>
      <c r="O1053" s="1342"/>
      <c r="P1053" s="1342"/>
      <c r="Q1053" s="1342"/>
      <c r="R1053" s="1385">
        <f t="shared" ref="R1053:AA1053" si="760">R1003</f>
        <v>79972.261379999996</v>
      </c>
      <c r="S1053" s="1385">
        <f t="shared" ref="S1053:T1053" si="761">S1003</f>
        <v>79972.261379999996</v>
      </c>
      <c r="T1053" s="1385">
        <f t="shared" si="761"/>
        <v>79972.261379999996</v>
      </c>
      <c r="U1053" s="1385">
        <f t="shared" ref="U1053" si="762">U1003</f>
        <v>79972.261379999996</v>
      </c>
      <c r="V1053" s="1385">
        <f t="shared" si="760"/>
        <v>26657.420459999998</v>
      </c>
      <c r="W1053" s="1385">
        <f t="shared" si="760"/>
        <v>26657.420479999997</v>
      </c>
      <c r="X1053" s="1385">
        <f t="shared" si="760"/>
        <v>0</v>
      </c>
      <c r="Y1053" s="1385">
        <f t="shared" si="760"/>
        <v>1.9999999494757503E-5</v>
      </c>
      <c r="Z1053" s="1385">
        <f t="shared" si="760"/>
        <v>-85.055650000000014</v>
      </c>
      <c r="AA1053" s="3479">
        <f t="shared" si="760"/>
        <v>26572.364829999999</v>
      </c>
      <c r="AB1053" s="1189">
        <f t="shared" si="759"/>
        <v>0</v>
      </c>
      <c r="AC1053" s="1106">
        <f t="shared" si="759"/>
        <v>0</v>
      </c>
      <c r="AD1053" s="1106">
        <f t="shared" si="721"/>
        <v>0</v>
      </c>
      <c r="AE1053" s="2159"/>
      <c r="AF1053" s="743"/>
      <c r="AG1053" s="223"/>
      <c r="AH1053" s="223"/>
      <c r="AI1053" s="223"/>
      <c r="AJ1053" s="223"/>
      <c r="AK1053" s="223"/>
      <c r="AL1053" s="223"/>
      <c r="AM1053" s="223"/>
      <c r="AN1053" s="223"/>
      <c r="AO1053" s="223"/>
      <c r="AP1053" s="223"/>
      <c r="AQ1053" s="223"/>
      <c r="AR1053" s="223"/>
      <c r="AS1053" s="223"/>
      <c r="AT1053" s="223"/>
      <c r="AU1053" s="223"/>
      <c r="AV1053" s="223"/>
      <c r="AW1053" s="223"/>
      <c r="AX1053" s="223"/>
      <c r="AY1053" s="223"/>
      <c r="AZ1053" s="223"/>
      <c r="BA1053" s="223"/>
      <c r="BB1053" s="223"/>
      <c r="BC1053" s="223"/>
      <c r="BD1053" s="223"/>
      <c r="BE1053" s="223"/>
      <c r="BF1053" s="223"/>
      <c r="BG1053" s="223"/>
      <c r="BH1053" s="223"/>
      <c r="BI1053" s="223"/>
      <c r="BJ1053" s="223"/>
      <c r="BK1053" s="223"/>
      <c r="BL1053" s="223"/>
      <c r="BM1053" s="223"/>
      <c r="BN1053" s="223"/>
      <c r="BO1053" s="223"/>
      <c r="BP1053" s="223"/>
      <c r="BQ1053" s="223"/>
      <c r="BR1053" s="223"/>
      <c r="BS1053" s="223"/>
      <c r="BT1053" s="223"/>
      <c r="BU1053" s="223"/>
      <c r="BV1053" s="223"/>
      <c r="BW1053" s="223"/>
      <c r="BX1053" s="223"/>
      <c r="BY1053" s="223"/>
      <c r="BZ1053" s="223"/>
      <c r="CA1053" s="223"/>
      <c r="CB1053" s="223"/>
      <c r="CC1053" s="223"/>
      <c r="CD1053" s="223"/>
      <c r="CE1053" s="223"/>
      <c r="CF1053" s="223"/>
      <c r="CG1053" s="223"/>
      <c r="CH1053" s="223"/>
      <c r="CI1053" s="223"/>
      <c r="CJ1053" s="223"/>
      <c r="CK1053" s="223"/>
      <c r="CL1053" s="223"/>
      <c r="CM1053" s="223"/>
      <c r="CN1053" s="223"/>
      <c r="CO1053" s="223"/>
      <c r="CP1053" s="223"/>
      <c r="CQ1053" s="223"/>
      <c r="CR1053" s="223"/>
      <c r="CS1053" s="223"/>
      <c r="CT1053" s="223"/>
      <c r="CU1053" s="223"/>
      <c r="CV1053" s="223"/>
      <c r="CW1053" s="223"/>
      <c r="CX1053" s="223"/>
      <c r="CY1053" s="223"/>
      <c r="CZ1053" s="223"/>
      <c r="DA1053" s="223"/>
      <c r="DB1053" s="223"/>
      <c r="DC1053" s="223"/>
      <c r="DD1053" s="223"/>
      <c r="DE1053" s="223"/>
      <c r="DF1053" s="223"/>
      <c r="DG1053" s="223"/>
      <c r="DH1053" s="223"/>
      <c r="DI1053" s="223"/>
      <c r="DJ1053" s="223"/>
      <c r="DK1053" s="223"/>
      <c r="DL1053" s="223"/>
      <c r="DM1053" s="223"/>
      <c r="DN1053" s="223"/>
      <c r="DO1053" s="223"/>
      <c r="DP1053" s="223"/>
      <c r="DQ1053" s="223"/>
      <c r="DR1053" s="223"/>
      <c r="DS1053" s="223"/>
      <c r="DT1053" s="223"/>
      <c r="DU1053" s="223"/>
      <c r="DV1053" s="223"/>
      <c r="DW1053" s="223"/>
      <c r="DX1053" s="223"/>
      <c r="DY1053" s="223"/>
      <c r="DZ1053" s="223"/>
      <c r="EA1053" s="223"/>
      <c r="EB1053" s="223"/>
      <c r="EC1053" s="223"/>
      <c r="ED1053" s="223"/>
      <c r="EE1053" s="223"/>
      <c r="EF1053" s="223"/>
      <c r="EG1053" s="223"/>
      <c r="EH1053" s="223"/>
      <c r="EI1053" s="223"/>
      <c r="EJ1053" s="223"/>
      <c r="EK1053" s="223"/>
      <c r="EL1053" s="223"/>
      <c r="EM1053" s="223"/>
      <c r="EN1053" s="223"/>
      <c r="EO1053" s="223"/>
      <c r="EP1053" s="223"/>
      <c r="EQ1053" s="223"/>
      <c r="ER1053" s="223"/>
      <c r="ES1053" s="223"/>
      <c r="ET1053" s="223"/>
      <c r="EU1053" s="223"/>
      <c r="EV1053" s="223"/>
      <c r="EW1053" s="223"/>
      <c r="EX1053" s="223"/>
      <c r="EY1053" s="223"/>
      <c r="EZ1053" s="223"/>
      <c r="FA1053" s="223"/>
      <c r="FB1053" s="223"/>
      <c r="FC1053" s="223"/>
      <c r="FD1053" s="223"/>
      <c r="FE1053" s="223"/>
      <c r="FF1053" s="223"/>
      <c r="FG1053" s="223"/>
      <c r="FH1053" s="223"/>
      <c r="FI1053" s="223"/>
      <c r="FJ1053" s="223"/>
      <c r="FK1053" s="223"/>
      <c r="FL1053" s="223"/>
      <c r="FM1053" s="223"/>
      <c r="FN1053" s="223"/>
      <c r="FO1053" s="223"/>
      <c r="FP1053" s="223"/>
      <c r="FQ1053" s="223"/>
      <c r="FR1053" s="223"/>
      <c r="FS1053" s="223"/>
      <c r="FT1053" s="223"/>
      <c r="FU1053" s="223"/>
      <c r="FV1053" s="223"/>
      <c r="FW1053" s="223"/>
      <c r="FX1053" s="223"/>
      <c r="FY1053" s="223"/>
      <c r="FZ1053" s="223"/>
      <c r="GA1053" s="223"/>
      <c r="GB1053" s="223"/>
      <c r="GC1053" s="223"/>
      <c r="GD1053" s="223"/>
      <c r="GE1053" s="223"/>
      <c r="GF1053" s="223"/>
      <c r="GG1053" s="223"/>
      <c r="GH1053" s="223"/>
      <c r="GI1053" s="223"/>
      <c r="GJ1053" s="223"/>
      <c r="GK1053" s="223"/>
      <c r="GL1053" s="223"/>
      <c r="GM1053" s="223"/>
      <c r="GN1053" s="223"/>
      <c r="GO1053" s="223"/>
      <c r="GP1053" s="223"/>
      <c r="GQ1053" s="223"/>
      <c r="GR1053" s="223"/>
      <c r="GS1053" s="223"/>
      <c r="GT1053" s="223"/>
      <c r="GU1053" s="223"/>
      <c r="GV1053" s="223"/>
      <c r="GW1053" s="223"/>
      <c r="GX1053" s="223"/>
      <c r="GY1053" s="223"/>
      <c r="GZ1053" s="223"/>
      <c r="HA1053" s="223"/>
      <c r="HB1053" s="223"/>
      <c r="HC1053" s="223"/>
      <c r="HD1053" s="223"/>
      <c r="HE1053" s="223"/>
      <c r="HF1053" s="223"/>
      <c r="HG1053" s="223"/>
      <c r="HH1053" s="223"/>
      <c r="HI1053" s="223"/>
      <c r="HJ1053" s="223"/>
      <c r="HK1053" s="223"/>
      <c r="HL1053" s="223"/>
      <c r="HM1053" s="223"/>
      <c r="HN1053" s="223"/>
      <c r="HO1053" s="223"/>
      <c r="HP1053" s="223"/>
      <c r="HQ1053" s="223"/>
      <c r="HR1053" s="223"/>
      <c r="HS1053" s="223"/>
      <c r="HT1053" s="223"/>
      <c r="HU1053" s="223"/>
      <c r="HV1053" s="223"/>
      <c r="HW1053" s="223"/>
      <c r="HX1053" s="223"/>
      <c r="HY1053" s="223"/>
      <c r="HZ1053" s="223"/>
      <c r="IA1053" s="223"/>
      <c r="IB1053" s="223"/>
      <c r="IC1053" s="223"/>
      <c r="ID1053" s="223"/>
      <c r="IE1053" s="223"/>
      <c r="IF1053" s="223"/>
      <c r="IG1053" s="223"/>
      <c r="IH1053" s="223"/>
      <c r="II1053" s="223"/>
      <c r="IJ1053" s="223"/>
      <c r="IK1053" s="223"/>
      <c r="IL1053" s="223"/>
      <c r="IM1053" s="223"/>
      <c r="IN1053" s="223"/>
      <c r="IO1053" s="223"/>
      <c r="IP1053" s="223"/>
      <c r="IQ1053" s="223"/>
      <c r="IR1053" s="223"/>
      <c r="IS1053" s="223"/>
      <c r="IT1053" s="223"/>
      <c r="IU1053" s="223"/>
      <c r="IV1053" s="223"/>
      <c r="IW1053" s="223"/>
      <c r="IX1053" s="223"/>
      <c r="IY1053" s="223"/>
      <c r="IZ1053" s="223"/>
      <c r="JA1053" s="223"/>
      <c r="JB1053" s="223"/>
      <c r="JC1053" s="223"/>
      <c r="JD1053" s="223"/>
      <c r="JE1053" s="223"/>
      <c r="JF1053" s="223"/>
      <c r="JG1053" s="223"/>
    </row>
    <row r="1054" spans="1:267" s="767" customFormat="1" ht="38.1" customHeight="1" x14ac:dyDescent="0.25">
      <c r="A1054" s="716"/>
      <c r="B1054" s="1551">
        <v>1</v>
      </c>
      <c r="C1054" s="1240" t="s">
        <v>304</v>
      </c>
      <c r="D1054" s="1240"/>
      <c r="E1054" s="1105"/>
      <c r="F1054" s="1980"/>
      <c r="G1054" s="1106"/>
      <c r="H1054" s="1106"/>
      <c r="I1054" s="1106"/>
      <c r="J1054" s="1341"/>
      <c r="K1054" s="1341"/>
      <c r="L1054" s="1342"/>
      <c r="M1054" s="1342"/>
      <c r="N1054" s="1342"/>
      <c r="O1054" s="1342"/>
      <c r="P1054" s="1342"/>
      <c r="Q1054" s="1342"/>
      <c r="R1054" s="1385"/>
      <c r="S1054" s="1385"/>
      <c r="T1054" s="1385"/>
      <c r="U1054" s="1385"/>
      <c r="V1054" s="2706"/>
      <c r="W1054" s="1385"/>
      <c r="X1054" s="1385"/>
      <c r="Y1054" s="1385"/>
      <c r="Z1054" s="2777"/>
      <c r="AA1054" s="3479"/>
      <c r="AB1054" s="1106"/>
      <c r="AC1054" s="1106"/>
      <c r="AD1054" s="1106">
        <f t="shared" si="721"/>
        <v>0</v>
      </c>
      <c r="AE1054" s="2159"/>
      <c r="AF1054" s="743"/>
      <c r="AG1054" s="223"/>
      <c r="AH1054" s="223"/>
      <c r="AI1054" s="223"/>
      <c r="AJ1054" s="223"/>
      <c r="AK1054" s="223"/>
      <c r="AL1054" s="223"/>
      <c r="AM1054" s="223"/>
      <c r="AN1054" s="223"/>
      <c r="AO1054" s="223"/>
      <c r="AP1054" s="223"/>
      <c r="AQ1054" s="223"/>
      <c r="AR1054" s="223"/>
      <c r="AS1054" s="223"/>
      <c r="AT1054" s="223"/>
      <c r="AU1054" s="223"/>
      <c r="AV1054" s="223"/>
      <c r="AW1054" s="223"/>
      <c r="AX1054" s="223"/>
      <c r="AY1054" s="223"/>
      <c r="AZ1054" s="223"/>
      <c r="BA1054" s="223"/>
      <c r="BB1054" s="223"/>
      <c r="BC1054" s="223"/>
      <c r="BD1054" s="223"/>
      <c r="BE1054" s="223"/>
      <c r="BF1054" s="223"/>
      <c r="BG1054" s="223"/>
      <c r="BH1054" s="223"/>
      <c r="BI1054" s="223"/>
      <c r="BJ1054" s="223"/>
      <c r="BK1054" s="223"/>
      <c r="BL1054" s="223"/>
      <c r="BM1054" s="223"/>
      <c r="BN1054" s="223"/>
      <c r="BO1054" s="223"/>
      <c r="BP1054" s="223"/>
      <c r="BQ1054" s="223"/>
      <c r="BR1054" s="223"/>
      <c r="BS1054" s="223"/>
      <c r="BT1054" s="223"/>
      <c r="BU1054" s="223"/>
      <c r="BV1054" s="223"/>
      <c r="BW1054" s="223"/>
      <c r="BX1054" s="223"/>
      <c r="BY1054" s="223"/>
      <c r="BZ1054" s="223"/>
      <c r="CA1054" s="223"/>
      <c r="CB1054" s="223"/>
      <c r="CC1054" s="223"/>
      <c r="CD1054" s="223"/>
      <c r="CE1054" s="223"/>
      <c r="CF1054" s="223"/>
      <c r="CG1054" s="223"/>
      <c r="CH1054" s="223"/>
      <c r="CI1054" s="223"/>
      <c r="CJ1054" s="223"/>
      <c r="CK1054" s="223"/>
      <c r="CL1054" s="223"/>
      <c r="CM1054" s="223"/>
      <c r="CN1054" s="223"/>
      <c r="CO1054" s="223"/>
      <c r="CP1054" s="223"/>
      <c r="CQ1054" s="223"/>
      <c r="CR1054" s="223"/>
      <c r="CS1054" s="223"/>
      <c r="CT1054" s="223"/>
      <c r="CU1054" s="223"/>
      <c r="CV1054" s="223"/>
      <c r="CW1054" s="223"/>
      <c r="CX1054" s="223"/>
      <c r="CY1054" s="223"/>
      <c r="CZ1054" s="223"/>
      <c r="DA1054" s="223"/>
      <c r="DB1054" s="223"/>
      <c r="DC1054" s="223"/>
      <c r="DD1054" s="223"/>
      <c r="DE1054" s="223"/>
      <c r="DF1054" s="223"/>
      <c r="DG1054" s="223"/>
      <c r="DH1054" s="223"/>
      <c r="DI1054" s="223"/>
      <c r="DJ1054" s="223"/>
      <c r="DK1054" s="223"/>
      <c r="DL1054" s="223"/>
      <c r="DM1054" s="223"/>
      <c r="DN1054" s="223"/>
      <c r="DO1054" s="223"/>
      <c r="DP1054" s="223"/>
      <c r="DQ1054" s="223"/>
      <c r="DR1054" s="223"/>
      <c r="DS1054" s="223"/>
      <c r="DT1054" s="223"/>
      <c r="DU1054" s="223"/>
      <c r="DV1054" s="223"/>
      <c r="DW1054" s="223"/>
      <c r="DX1054" s="223"/>
      <c r="DY1054" s="223"/>
      <c r="DZ1054" s="223"/>
      <c r="EA1054" s="223"/>
      <c r="EB1054" s="223"/>
      <c r="EC1054" s="223"/>
      <c r="ED1054" s="223"/>
      <c r="EE1054" s="223"/>
      <c r="EF1054" s="223"/>
      <c r="EG1054" s="223"/>
      <c r="EH1054" s="223"/>
      <c r="EI1054" s="223"/>
      <c r="EJ1054" s="223"/>
      <c r="EK1054" s="223"/>
      <c r="EL1054" s="223"/>
      <c r="EM1054" s="223"/>
      <c r="EN1054" s="223"/>
      <c r="EO1054" s="223"/>
      <c r="EP1054" s="223"/>
      <c r="EQ1054" s="223"/>
      <c r="ER1054" s="223"/>
      <c r="ES1054" s="223"/>
      <c r="ET1054" s="223"/>
      <c r="EU1054" s="223"/>
      <c r="EV1054" s="223"/>
      <c r="EW1054" s="223"/>
      <c r="EX1054" s="223"/>
      <c r="EY1054" s="223"/>
      <c r="EZ1054" s="223"/>
      <c r="FA1054" s="223"/>
      <c r="FB1054" s="223"/>
      <c r="FC1054" s="223"/>
      <c r="FD1054" s="223"/>
      <c r="FE1054" s="223"/>
      <c r="FF1054" s="223"/>
      <c r="FG1054" s="223"/>
      <c r="FH1054" s="223"/>
      <c r="FI1054" s="223"/>
      <c r="FJ1054" s="223"/>
      <c r="FK1054" s="223"/>
      <c r="FL1054" s="223"/>
      <c r="FM1054" s="223"/>
      <c r="FN1054" s="223"/>
      <c r="FO1054" s="223"/>
      <c r="FP1054" s="223"/>
      <c r="FQ1054" s="223"/>
      <c r="FR1054" s="223"/>
      <c r="FS1054" s="223"/>
      <c r="FT1054" s="223"/>
      <c r="FU1054" s="223"/>
      <c r="FV1054" s="223"/>
      <c r="FW1054" s="223"/>
      <c r="FX1054" s="223"/>
      <c r="FY1054" s="223"/>
      <c r="FZ1054" s="223"/>
      <c r="GA1054" s="223"/>
      <c r="GB1054" s="223"/>
      <c r="GC1054" s="223"/>
      <c r="GD1054" s="223"/>
      <c r="GE1054" s="223"/>
      <c r="GF1054" s="223"/>
      <c r="GG1054" s="223"/>
      <c r="GH1054" s="223"/>
      <c r="GI1054" s="223"/>
      <c r="GJ1054" s="223"/>
      <c r="GK1054" s="223"/>
      <c r="GL1054" s="223"/>
      <c r="GM1054" s="223"/>
      <c r="GN1054" s="223"/>
      <c r="GO1054" s="223"/>
      <c r="GP1054" s="223"/>
      <c r="GQ1054" s="223"/>
      <c r="GR1054" s="223"/>
      <c r="GS1054" s="223"/>
      <c r="GT1054" s="223"/>
      <c r="GU1054" s="223"/>
      <c r="GV1054" s="223"/>
      <c r="GW1054" s="223"/>
      <c r="GX1054" s="223"/>
      <c r="GY1054" s="223"/>
      <c r="GZ1054" s="223"/>
      <c r="HA1054" s="223"/>
      <c r="HB1054" s="223"/>
      <c r="HC1054" s="223"/>
      <c r="HD1054" s="223"/>
      <c r="HE1054" s="223"/>
      <c r="HF1054" s="223"/>
      <c r="HG1054" s="223"/>
      <c r="HH1054" s="223"/>
      <c r="HI1054" s="223"/>
      <c r="HJ1054" s="223"/>
      <c r="HK1054" s="223"/>
      <c r="HL1054" s="223"/>
      <c r="HM1054" s="223"/>
      <c r="HN1054" s="223"/>
      <c r="HO1054" s="223"/>
      <c r="HP1054" s="223"/>
      <c r="HQ1054" s="223"/>
      <c r="HR1054" s="223"/>
      <c r="HS1054" s="223"/>
      <c r="HT1054" s="223"/>
      <c r="HU1054" s="223"/>
      <c r="HV1054" s="223"/>
      <c r="HW1054" s="223"/>
      <c r="HX1054" s="223"/>
      <c r="HY1054" s="223"/>
      <c r="HZ1054" s="223"/>
      <c r="IA1054" s="223"/>
      <c r="IB1054" s="223"/>
      <c r="IC1054" s="223"/>
      <c r="ID1054" s="223"/>
      <c r="IE1054" s="223"/>
      <c r="IF1054" s="223"/>
      <c r="IG1054" s="223"/>
      <c r="IH1054" s="223"/>
      <c r="II1054" s="223"/>
      <c r="IJ1054" s="223"/>
      <c r="IK1054" s="223"/>
      <c r="IL1054" s="223"/>
      <c r="IM1054" s="223"/>
      <c r="IN1054" s="223"/>
      <c r="IO1054" s="223"/>
      <c r="IP1054" s="223"/>
      <c r="IQ1054" s="223"/>
      <c r="IR1054" s="223"/>
      <c r="IS1054" s="223"/>
      <c r="IT1054" s="223"/>
      <c r="IU1054" s="223"/>
      <c r="IV1054" s="223"/>
      <c r="IW1054" s="223"/>
      <c r="IX1054" s="223"/>
      <c r="IY1054" s="223"/>
      <c r="IZ1054" s="223"/>
      <c r="JA1054" s="223"/>
      <c r="JB1054" s="223"/>
      <c r="JC1054" s="223"/>
      <c r="JD1054" s="223"/>
      <c r="JE1054" s="223"/>
      <c r="JF1054" s="223"/>
      <c r="JG1054" s="223"/>
    </row>
    <row r="1055" spans="1:267" s="767" customFormat="1" ht="38.1" customHeight="1" x14ac:dyDescent="0.25">
      <c r="A1055" s="716"/>
      <c r="B1055" s="1551">
        <v>1</v>
      </c>
      <c r="C1055" s="1105" t="s">
        <v>645</v>
      </c>
      <c r="D1055" s="1105"/>
      <c r="E1055" s="1105"/>
      <c r="F1055" s="1980">
        <f>F1005</f>
        <v>12228</v>
      </c>
      <c r="G1055" s="1106">
        <f>G1005</f>
        <v>4077</v>
      </c>
      <c r="H1055" s="1106">
        <f>H1005</f>
        <v>1135</v>
      </c>
      <c r="I1055" s="1106">
        <f>I1005</f>
        <v>27.839097375521217</v>
      </c>
      <c r="J1055" s="1341"/>
      <c r="K1055" s="1341"/>
      <c r="L1055" s="1342"/>
      <c r="M1055" s="1342"/>
      <c r="N1055" s="1342"/>
      <c r="O1055" s="1342"/>
      <c r="P1055" s="1342"/>
      <c r="Q1055" s="1342"/>
      <c r="R1055" s="1385"/>
      <c r="S1055" s="1385"/>
      <c r="T1055" s="1385"/>
      <c r="U1055" s="1385"/>
      <c r="V1055" s="2706"/>
      <c r="W1055" s="1385"/>
      <c r="X1055" s="1385"/>
      <c r="Y1055" s="1385"/>
      <c r="Z1055" s="2777"/>
      <c r="AA1055" s="3479"/>
      <c r="AB1055" s="1106">
        <f t="shared" ref="AB1055:AB1070" si="763">AB1005</f>
        <v>0</v>
      </c>
      <c r="AC1055" s="1106">
        <f t="shared" ref="AC1055" si="764">AC1005</f>
        <v>0</v>
      </c>
      <c r="AD1055" s="1106">
        <f t="shared" si="721"/>
        <v>0</v>
      </c>
      <c r="AE1055" s="2159"/>
      <c r="AF1055" s="743"/>
      <c r="AG1055" s="223"/>
      <c r="AH1055" s="223"/>
      <c r="AI1055" s="223"/>
      <c r="AJ1055" s="223"/>
      <c r="AK1055" s="223"/>
      <c r="AL1055" s="223"/>
      <c r="AM1055" s="223"/>
      <c r="AN1055" s="223"/>
      <c r="AO1055" s="223"/>
      <c r="AP1055" s="223"/>
      <c r="AQ1055" s="223"/>
      <c r="AR1055" s="223"/>
      <c r="AS1055" s="223"/>
      <c r="AT1055" s="223"/>
      <c r="AU1055" s="223"/>
      <c r="AV1055" s="223"/>
      <c r="AW1055" s="223"/>
      <c r="AX1055" s="223"/>
      <c r="AY1055" s="223"/>
      <c r="AZ1055" s="223"/>
      <c r="BA1055" s="223"/>
      <c r="BB1055" s="223"/>
      <c r="BC1055" s="223"/>
      <c r="BD1055" s="223"/>
      <c r="BE1055" s="223"/>
      <c r="BF1055" s="223"/>
      <c r="BG1055" s="223"/>
      <c r="BH1055" s="223"/>
      <c r="BI1055" s="223"/>
      <c r="BJ1055" s="223"/>
      <c r="BK1055" s="223"/>
      <c r="BL1055" s="223"/>
      <c r="BM1055" s="223"/>
      <c r="BN1055" s="223"/>
      <c r="BO1055" s="223"/>
      <c r="BP1055" s="223"/>
      <c r="BQ1055" s="223"/>
      <c r="BR1055" s="223"/>
      <c r="BS1055" s="223"/>
      <c r="BT1055" s="223"/>
      <c r="BU1055" s="223"/>
      <c r="BV1055" s="223"/>
      <c r="BW1055" s="223"/>
      <c r="BX1055" s="223"/>
      <c r="BY1055" s="223"/>
      <c r="BZ1055" s="223"/>
      <c r="CA1055" s="223"/>
      <c r="CB1055" s="223"/>
      <c r="CC1055" s="223"/>
      <c r="CD1055" s="223"/>
      <c r="CE1055" s="223"/>
      <c r="CF1055" s="223"/>
      <c r="CG1055" s="223"/>
      <c r="CH1055" s="223"/>
      <c r="CI1055" s="223"/>
      <c r="CJ1055" s="223"/>
      <c r="CK1055" s="223"/>
      <c r="CL1055" s="223"/>
      <c r="CM1055" s="223"/>
      <c r="CN1055" s="223"/>
      <c r="CO1055" s="223"/>
      <c r="CP1055" s="223"/>
      <c r="CQ1055" s="223"/>
      <c r="CR1055" s="223"/>
      <c r="CS1055" s="223"/>
      <c r="CT1055" s="223"/>
      <c r="CU1055" s="223"/>
      <c r="CV1055" s="223"/>
      <c r="CW1055" s="223"/>
      <c r="CX1055" s="223"/>
      <c r="CY1055" s="223"/>
      <c r="CZ1055" s="223"/>
      <c r="DA1055" s="223"/>
      <c r="DB1055" s="223"/>
      <c r="DC1055" s="223"/>
      <c r="DD1055" s="223"/>
      <c r="DE1055" s="223"/>
      <c r="DF1055" s="223"/>
      <c r="DG1055" s="223"/>
      <c r="DH1055" s="223"/>
      <c r="DI1055" s="223"/>
      <c r="DJ1055" s="223"/>
      <c r="DK1055" s="223"/>
      <c r="DL1055" s="223"/>
      <c r="DM1055" s="223"/>
      <c r="DN1055" s="223"/>
      <c r="DO1055" s="223"/>
      <c r="DP1055" s="223"/>
      <c r="DQ1055" s="223"/>
      <c r="DR1055" s="223"/>
      <c r="DS1055" s="223"/>
      <c r="DT1055" s="223"/>
      <c r="DU1055" s="223"/>
      <c r="DV1055" s="223"/>
      <c r="DW1055" s="223"/>
      <c r="DX1055" s="223"/>
      <c r="DY1055" s="223"/>
      <c r="DZ1055" s="223"/>
      <c r="EA1055" s="223"/>
      <c r="EB1055" s="223"/>
      <c r="EC1055" s="223"/>
      <c r="ED1055" s="223"/>
      <c r="EE1055" s="223"/>
      <c r="EF1055" s="223"/>
      <c r="EG1055" s="223"/>
      <c r="EH1055" s="223"/>
      <c r="EI1055" s="223"/>
      <c r="EJ1055" s="223"/>
      <c r="EK1055" s="223"/>
      <c r="EL1055" s="223"/>
      <c r="EM1055" s="223"/>
      <c r="EN1055" s="223"/>
      <c r="EO1055" s="223"/>
      <c r="EP1055" s="223"/>
      <c r="EQ1055" s="223"/>
      <c r="ER1055" s="223"/>
      <c r="ES1055" s="223"/>
      <c r="ET1055" s="223"/>
      <c r="EU1055" s="223"/>
      <c r="EV1055" s="223"/>
      <c r="EW1055" s="223"/>
      <c r="EX1055" s="223"/>
      <c r="EY1055" s="223"/>
      <c r="EZ1055" s="223"/>
      <c r="FA1055" s="223"/>
      <c r="FB1055" s="223"/>
      <c r="FC1055" s="223"/>
      <c r="FD1055" s="223"/>
      <c r="FE1055" s="223"/>
      <c r="FF1055" s="223"/>
      <c r="FG1055" s="223"/>
      <c r="FH1055" s="223"/>
      <c r="FI1055" s="223"/>
      <c r="FJ1055" s="223"/>
      <c r="FK1055" s="223"/>
      <c r="FL1055" s="223"/>
      <c r="FM1055" s="223"/>
      <c r="FN1055" s="223"/>
      <c r="FO1055" s="223"/>
      <c r="FP1055" s="223"/>
      <c r="FQ1055" s="223"/>
      <c r="FR1055" s="223"/>
      <c r="FS1055" s="223"/>
      <c r="FT1055" s="223"/>
      <c r="FU1055" s="223"/>
      <c r="FV1055" s="223"/>
      <c r="FW1055" s="223"/>
      <c r="FX1055" s="223"/>
      <c r="FY1055" s="223"/>
      <c r="FZ1055" s="223"/>
      <c r="GA1055" s="223"/>
      <c r="GB1055" s="223"/>
      <c r="GC1055" s="223"/>
      <c r="GD1055" s="223"/>
      <c r="GE1055" s="223"/>
      <c r="GF1055" s="223"/>
      <c r="GG1055" s="223"/>
      <c r="GH1055" s="223"/>
      <c r="GI1055" s="223"/>
      <c r="GJ1055" s="223"/>
      <c r="GK1055" s="223"/>
      <c r="GL1055" s="223"/>
      <c r="GM1055" s="223"/>
      <c r="GN1055" s="223"/>
      <c r="GO1055" s="223"/>
      <c r="GP1055" s="223"/>
      <c r="GQ1055" s="223"/>
      <c r="GR1055" s="223"/>
      <c r="GS1055" s="223"/>
      <c r="GT1055" s="223"/>
      <c r="GU1055" s="223"/>
      <c r="GV1055" s="223"/>
      <c r="GW1055" s="223"/>
      <c r="GX1055" s="223"/>
      <c r="GY1055" s="223"/>
      <c r="GZ1055" s="223"/>
      <c r="HA1055" s="223"/>
      <c r="HB1055" s="223"/>
      <c r="HC1055" s="223"/>
      <c r="HD1055" s="223"/>
      <c r="HE1055" s="223"/>
      <c r="HF1055" s="223"/>
      <c r="HG1055" s="223"/>
      <c r="HH1055" s="223"/>
      <c r="HI1055" s="223"/>
      <c r="HJ1055" s="223"/>
      <c r="HK1055" s="223"/>
      <c r="HL1055" s="223"/>
      <c r="HM1055" s="223"/>
      <c r="HN1055" s="223"/>
      <c r="HO1055" s="223"/>
      <c r="HP1055" s="223"/>
      <c r="HQ1055" s="223"/>
      <c r="HR1055" s="223"/>
      <c r="HS1055" s="223"/>
      <c r="HT1055" s="223"/>
      <c r="HU1055" s="223"/>
      <c r="HV1055" s="223"/>
      <c r="HW1055" s="223"/>
      <c r="HX1055" s="223"/>
      <c r="HY1055" s="223"/>
      <c r="HZ1055" s="223"/>
      <c r="IA1055" s="223"/>
      <c r="IB1055" s="223"/>
      <c r="IC1055" s="223"/>
      <c r="ID1055" s="223"/>
      <c r="IE1055" s="223"/>
      <c r="IF1055" s="223"/>
      <c r="IG1055" s="223"/>
      <c r="IH1055" s="223"/>
      <c r="II1055" s="223"/>
      <c r="IJ1055" s="223"/>
      <c r="IK1055" s="223"/>
      <c r="IL1055" s="223"/>
      <c r="IM1055" s="223"/>
      <c r="IN1055" s="223"/>
      <c r="IO1055" s="223"/>
      <c r="IP1055" s="223"/>
      <c r="IQ1055" s="223"/>
      <c r="IR1055" s="223"/>
      <c r="IS1055" s="223"/>
      <c r="IT1055" s="223"/>
      <c r="IU1055" s="223"/>
      <c r="IV1055" s="223"/>
      <c r="IW1055" s="223"/>
      <c r="IX1055" s="223"/>
      <c r="IY1055" s="223"/>
      <c r="IZ1055" s="223"/>
      <c r="JA1055" s="223"/>
      <c r="JB1055" s="223"/>
      <c r="JC1055" s="223"/>
      <c r="JD1055" s="223"/>
      <c r="JE1055" s="223"/>
      <c r="JF1055" s="223"/>
      <c r="JG1055" s="223"/>
    </row>
    <row r="1056" spans="1:267" s="767" customFormat="1" ht="38.1" customHeight="1" x14ac:dyDescent="0.25">
      <c r="A1056" s="716"/>
      <c r="B1056" s="1551">
        <v>1</v>
      </c>
      <c r="C1056" s="1105" t="s">
        <v>300</v>
      </c>
      <c r="D1056" s="1105"/>
      <c r="E1056" s="1105"/>
      <c r="F1056" s="1980">
        <f t="shared" ref="F1056:H1070" si="765">F1006</f>
        <v>0</v>
      </c>
      <c r="G1056" s="1106">
        <f t="shared" si="765"/>
        <v>0</v>
      </c>
      <c r="H1056" s="1106">
        <f t="shared" si="765"/>
        <v>0</v>
      </c>
      <c r="I1056" s="1106"/>
      <c r="J1056" s="1341"/>
      <c r="K1056" s="1341"/>
      <c r="L1056" s="1342"/>
      <c r="M1056" s="1342"/>
      <c r="N1056" s="1342"/>
      <c r="O1056" s="1342"/>
      <c r="P1056" s="1342"/>
      <c r="Q1056" s="1342"/>
      <c r="R1056" s="1385"/>
      <c r="S1056" s="1385"/>
      <c r="T1056" s="1385"/>
      <c r="U1056" s="1385"/>
      <c r="V1056" s="2706"/>
      <c r="W1056" s="1385"/>
      <c r="X1056" s="1385"/>
      <c r="Y1056" s="1385"/>
      <c r="Z1056" s="2777"/>
      <c r="AA1056" s="3479"/>
      <c r="AB1056" s="1106">
        <f t="shared" si="763"/>
        <v>0</v>
      </c>
      <c r="AC1056" s="1106">
        <f t="shared" ref="AC1056:AC1070" si="766">AC1006</f>
        <v>0</v>
      </c>
      <c r="AD1056" s="1106">
        <f t="shared" si="721"/>
        <v>0</v>
      </c>
      <c r="AE1056" s="2159"/>
      <c r="AF1056" s="743"/>
      <c r="AG1056" s="223"/>
      <c r="AH1056" s="223"/>
      <c r="AI1056" s="223"/>
      <c r="AJ1056" s="223"/>
      <c r="AK1056" s="223"/>
      <c r="AL1056" s="223"/>
      <c r="AM1056" s="223"/>
      <c r="AN1056" s="223"/>
      <c r="AO1056" s="223"/>
      <c r="AP1056" s="223"/>
      <c r="AQ1056" s="223"/>
      <c r="AR1056" s="223"/>
      <c r="AS1056" s="223"/>
      <c r="AT1056" s="223"/>
      <c r="AU1056" s="223"/>
      <c r="AV1056" s="223"/>
      <c r="AW1056" s="223"/>
      <c r="AX1056" s="223"/>
      <c r="AY1056" s="223"/>
      <c r="AZ1056" s="223"/>
      <c r="BA1056" s="223"/>
      <c r="BB1056" s="223"/>
      <c r="BC1056" s="223"/>
      <c r="BD1056" s="223"/>
      <c r="BE1056" s="223"/>
      <c r="BF1056" s="223"/>
      <c r="BG1056" s="223"/>
      <c r="BH1056" s="223"/>
      <c r="BI1056" s="223"/>
      <c r="BJ1056" s="223"/>
      <c r="BK1056" s="223"/>
      <c r="BL1056" s="223"/>
      <c r="BM1056" s="223"/>
      <c r="BN1056" s="223"/>
      <c r="BO1056" s="223"/>
      <c r="BP1056" s="223"/>
      <c r="BQ1056" s="223"/>
      <c r="BR1056" s="223"/>
      <c r="BS1056" s="223"/>
      <c r="BT1056" s="223"/>
      <c r="BU1056" s="223"/>
      <c r="BV1056" s="223"/>
      <c r="BW1056" s="223"/>
      <c r="BX1056" s="223"/>
      <c r="BY1056" s="223"/>
      <c r="BZ1056" s="223"/>
      <c r="CA1056" s="223"/>
      <c r="CB1056" s="223"/>
      <c r="CC1056" s="223"/>
      <c r="CD1056" s="223"/>
      <c r="CE1056" s="223"/>
      <c r="CF1056" s="223"/>
      <c r="CG1056" s="223"/>
      <c r="CH1056" s="223"/>
      <c r="CI1056" s="223"/>
      <c r="CJ1056" s="223"/>
      <c r="CK1056" s="223"/>
      <c r="CL1056" s="223"/>
      <c r="CM1056" s="223"/>
      <c r="CN1056" s="223"/>
      <c r="CO1056" s="223"/>
      <c r="CP1056" s="223"/>
      <c r="CQ1056" s="223"/>
      <c r="CR1056" s="223"/>
      <c r="CS1056" s="223"/>
      <c r="CT1056" s="223"/>
      <c r="CU1056" s="223"/>
      <c r="CV1056" s="223"/>
      <c r="CW1056" s="223"/>
      <c r="CX1056" s="223"/>
      <c r="CY1056" s="223"/>
      <c r="CZ1056" s="223"/>
      <c r="DA1056" s="223"/>
      <c r="DB1056" s="223"/>
      <c r="DC1056" s="223"/>
      <c r="DD1056" s="223"/>
      <c r="DE1056" s="223"/>
      <c r="DF1056" s="223"/>
      <c r="DG1056" s="223"/>
      <c r="DH1056" s="223"/>
      <c r="DI1056" s="223"/>
      <c r="DJ1056" s="223"/>
      <c r="DK1056" s="223"/>
      <c r="DL1056" s="223"/>
      <c r="DM1056" s="223"/>
      <c r="DN1056" s="223"/>
      <c r="DO1056" s="223"/>
      <c r="DP1056" s="223"/>
      <c r="DQ1056" s="223"/>
      <c r="DR1056" s="223"/>
      <c r="DS1056" s="223"/>
      <c r="DT1056" s="223"/>
      <c r="DU1056" s="223"/>
      <c r="DV1056" s="223"/>
      <c r="DW1056" s="223"/>
      <c r="DX1056" s="223"/>
      <c r="DY1056" s="223"/>
      <c r="DZ1056" s="223"/>
      <c r="EA1056" s="223"/>
      <c r="EB1056" s="223"/>
      <c r="EC1056" s="223"/>
      <c r="ED1056" s="223"/>
      <c r="EE1056" s="223"/>
      <c r="EF1056" s="223"/>
      <c r="EG1056" s="223"/>
      <c r="EH1056" s="223"/>
      <c r="EI1056" s="223"/>
      <c r="EJ1056" s="223"/>
      <c r="EK1056" s="223"/>
      <c r="EL1056" s="223"/>
      <c r="EM1056" s="223"/>
      <c r="EN1056" s="223"/>
      <c r="EO1056" s="223"/>
      <c r="EP1056" s="223"/>
      <c r="EQ1056" s="223"/>
      <c r="ER1056" s="223"/>
      <c r="ES1056" s="223"/>
      <c r="ET1056" s="223"/>
      <c r="EU1056" s="223"/>
      <c r="EV1056" s="223"/>
      <c r="EW1056" s="223"/>
      <c r="EX1056" s="223"/>
      <c r="EY1056" s="223"/>
      <c r="EZ1056" s="223"/>
      <c r="FA1056" s="223"/>
      <c r="FB1056" s="223"/>
      <c r="FC1056" s="223"/>
      <c r="FD1056" s="223"/>
      <c r="FE1056" s="223"/>
      <c r="FF1056" s="223"/>
      <c r="FG1056" s="223"/>
      <c r="FH1056" s="223"/>
      <c r="FI1056" s="223"/>
      <c r="FJ1056" s="223"/>
      <c r="FK1056" s="223"/>
      <c r="FL1056" s="223"/>
      <c r="FM1056" s="223"/>
      <c r="FN1056" s="223"/>
      <c r="FO1056" s="223"/>
      <c r="FP1056" s="223"/>
      <c r="FQ1056" s="223"/>
      <c r="FR1056" s="223"/>
      <c r="FS1056" s="223"/>
      <c r="FT1056" s="223"/>
      <c r="FU1056" s="223"/>
      <c r="FV1056" s="223"/>
      <c r="FW1056" s="223"/>
      <c r="FX1056" s="223"/>
      <c r="FY1056" s="223"/>
      <c r="FZ1056" s="223"/>
      <c r="GA1056" s="223"/>
      <c r="GB1056" s="223"/>
      <c r="GC1056" s="223"/>
      <c r="GD1056" s="223"/>
      <c r="GE1056" s="223"/>
      <c r="GF1056" s="223"/>
      <c r="GG1056" s="223"/>
      <c r="GH1056" s="223"/>
      <c r="GI1056" s="223"/>
      <c r="GJ1056" s="223"/>
      <c r="GK1056" s="223"/>
      <c r="GL1056" s="223"/>
      <c r="GM1056" s="223"/>
      <c r="GN1056" s="223"/>
      <c r="GO1056" s="223"/>
      <c r="GP1056" s="223"/>
      <c r="GQ1056" s="223"/>
      <c r="GR1056" s="223"/>
      <c r="GS1056" s="223"/>
      <c r="GT1056" s="223"/>
      <c r="GU1056" s="223"/>
      <c r="GV1056" s="223"/>
      <c r="GW1056" s="223"/>
      <c r="GX1056" s="223"/>
      <c r="GY1056" s="223"/>
      <c r="GZ1056" s="223"/>
      <c r="HA1056" s="223"/>
      <c r="HB1056" s="223"/>
      <c r="HC1056" s="223"/>
      <c r="HD1056" s="223"/>
      <c r="HE1056" s="223"/>
      <c r="HF1056" s="223"/>
      <c r="HG1056" s="223"/>
      <c r="HH1056" s="223"/>
      <c r="HI1056" s="223"/>
      <c r="HJ1056" s="223"/>
      <c r="HK1056" s="223"/>
      <c r="HL1056" s="223"/>
      <c r="HM1056" s="223"/>
      <c r="HN1056" s="223"/>
      <c r="HO1056" s="223"/>
      <c r="HP1056" s="223"/>
      <c r="HQ1056" s="223"/>
      <c r="HR1056" s="223"/>
      <c r="HS1056" s="223"/>
      <c r="HT1056" s="223"/>
      <c r="HU1056" s="223"/>
      <c r="HV1056" s="223"/>
      <c r="HW1056" s="223"/>
      <c r="HX1056" s="223"/>
      <c r="HY1056" s="223"/>
      <c r="HZ1056" s="223"/>
      <c r="IA1056" s="223"/>
      <c r="IB1056" s="223"/>
      <c r="IC1056" s="223"/>
      <c r="ID1056" s="223"/>
      <c r="IE1056" s="223"/>
      <c r="IF1056" s="223"/>
      <c r="IG1056" s="223"/>
      <c r="IH1056" s="223"/>
      <c r="II1056" s="223"/>
      <c r="IJ1056" s="223"/>
      <c r="IK1056" s="223"/>
      <c r="IL1056" s="223"/>
      <c r="IM1056" s="223"/>
      <c r="IN1056" s="223"/>
      <c r="IO1056" s="223"/>
      <c r="IP1056" s="223"/>
      <c r="IQ1056" s="223"/>
      <c r="IR1056" s="223"/>
      <c r="IS1056" s="223"/>
      <c r="IT1056" s="223"/>
      <c r="IU1056" s="223"/>
      <c r="IV1056" s="223"/>
      <c r="IW1056" s="223"/>
      <c r="IX1056" s="223"/>
      <c r="IY1056" s="223"/>
      <c r="IZ1056" s="223"/>
      <c r="JA1056" s="223"/>
      <c r="JB1056" s="223"/>
      <c r="JC1056" s="223"/>
      <c r="JD1056" s="223"/>
      <c r="JE1056" s="223"/>
      <c r="JF1056" s="223"/>
      <c r="JG1056" s="223"/>
    </row>
    <row r="1057" spans="1:267" s="767" customFormat="1" ht="57" customHeight="1" x14ac:dyDescent="0.25">
      <c r="A1057" s="716"/>
      <c r="B1057" s="1551">
        <v>1</v>
      </c>
      <c r="C1057" s="1105" t="s">
        <v>305</v>
      </c>
      <c r="D1057" s="1105"/>
      <c r="E1057" s="1105"/>
      <c r="F1057" s="1980">
        <f t="shared" si="765"/>
        <v>5101</v>
      </c>
      <c r="G1057" s="1106">
        <f t="shared" si="765"/>
        <v>1701</v>
      </c>
      <c r="H1057" s="1106">
        <f t="shared" si="765"/>
        <v>422</v>
      </c>
      <c r="I1057" s="1106">
        <f t="shared" ref="I1057:I1065" si="767">I1007</f>
        <v>24.808935920047031</v>
      </c>
      <c r="J1057" s="1341"/>
      <c r="K1057" s="1341"/>
      <c r="L1057" s="1342"/>
      <c r="M1057" s="1342"/>
      <c r="N1057" s="1342"/>
      <c r="O1057" s="1342"/>
      <c r="P1057" s="1342"/>
      <c r="Q1057" s="1342"/>
      <c r="R1057" s="1385"/>
      <c r="S1057" s="1385"/>
      <c r="T1057" s="1385"/>
      <c r="U1057" s="1385"/>
      <c r="V1057" s="2706"/>
      <c r="W1057" s="1385"/>
      <c r="X1057" s="1385"/>
      <c r="Y1057" s="1385"/>
      <c r="Z1057" s="2777"/>
      <c r="AA1057" s="3479"/>
      <c r="AB1057" s="1106">
        <f t="shared" si="763"/>
        <v>0</v>
      </c>
      <c r="AC1057" s="1106">
        <f t="shared" si="766"/>
        <v>0</v>
      </c>
      <c r="AD1057" s="1106">
        <f t="shared" si="721"/>
        <v>0</v>
      </c>
      <c r="AE1057" s="2159"/>
      <c r="AF1057" s="743"/>
      <c r="AG1057" s="223"/>
      <c r="AH1057" s="223"/>
      <c r="AI1057" s="223"/>
      <c r="AJ1057" s="223"/>
      <c r="AK1057" s="223"/>
      <c r="AL1057" s="223"/>
      <c r="AM1057" s="223"/>
      <c r="AN1057" s="223"/>
      <c r="AO1057" s="223"/>
      <c r="AP1057" s="223"/>
      <c r="AQ1057" s="223"/>
      <c r="AR1057" s="223"/>
      <c r="AS1057" s="223"/>
      <c r="AT1057" s="223"/>
      <c r="AU1057" s="223"/>
      <c r="AV1057" s="223"/>
      <c r="AW1057" s="223"/>
      <c r="AX1057" s="223"/>
      <c r="AY1057" s="223"/>
      <c r="AZ1057" s="223"/>
      <c r="BA1057" s="223"/>
      <c r="BB1057" s="223"/>
      <c r="BC1057" s="223"/>
      <c r="BD1057" s="223"/>
      <c r="BE1057" s="223"/>
      <c r="BF1057" s="223"/>
      <c r="BG1057" s="223"/>
      <c r="BH1057" s="223"/>
      <c r="BI1057" s="223"/>
      <c r="BJ1057" s="223"/>
      <c r="BK1057" s="223"/>
      <c r="BL1057" s="223"/>
      <c r="BM1057" s="223"/>
      <c r="BN1057" s="223"/>
      <c r="BO1057" s="223"/>
      <c r="BP1057" s="223"/>
      <c r="BQ1057" s="223"/>
      <c r="BR1057" s="223"/>
      <c r="BS1057" s="223"/>
      <c r="BT1057" s="223"/>
      <c r="BU1057" s="223"/>
      <c r="BV1057" s="223"/>
      <c r="BW1057" s="223"/>
      <c r="BX1057" s="223"/>
      <c r="BY1057" s="223"/>
      <c r="BZ1057" s="223"/>
      <c r="CA1057" s="223"/>
      <c r="CB1057" s="223"/>
      <c r="CC1057" s="223"/>
      <c r="CD1057" s="223"/>
      <c r="CE1057" s="223"/>
      <c r="CF1057" s="223"/>
      <c r="CG1057" s="223"/>
      <c r="CH1057" s="223"/>
      <c r="CI1057" s="223"/>
      <c r="CJ1057" s="223"/>
      <c r="CK1057" s="223"/>
      <c r="CL1057" s="223"/>
      <c r="CM1057" s="223"/>
      <c r="CN1057" s="223"/>
      <c r="CO1057" s="223"/>
      <c r="CP1057" s="223"/>
      <c r="CQ1057" s="223"/>
      <c r="CR1057" s="223"/>
      <c r="CS1057" s="223"/>
      <c r="CT1057" s="223"/>
      <c r="CU1057" s="223"/>
      <c r="CV1057" s="223"/>
      <c r="CW1057" s="223"/>
      <c r="CX1057" s="223"/>
      <c r="CY1057" s="223"/>
      <c r="CZ1057" s="223"/>
      <c r="DA1057" s="223"/>
      <c r="DB1057" s="223"/>
      <c r="DC1057" s="223"/>
      <c r="DD1057" s="223"/>
      <c r="DE1057" s="223"/>
      <c r="DF1057" s="223"/>
      <c r="DG1057" s="223"/>
      <c r="DH1057" s="223"/>
      <c r="DI1057" s="223"/>
      <c r="DJ1057" s="223"/>
      <c r="DK1057" s="223"/>
      <c r="DL1057" s="223"/>
      <c r="DM1057" s="223"/>
      <c r="DN1057" s="223"/>
      <c r="DO1057" s="223"/>
      <c r="DP1057" s="223"/>
      <c r="DQ1057" s="223"/>
      <c r="DR1057" s="223"/>
      <c r="DS1057" s="223"/>
      <c r="DT1057" s="223"/>
      <c r="DU1057" s="223"/>
      <c r="DV1057" s="223"/>
      <c r="DW1057" s="223"/>
      <c r="DX1057" s="223"/>
      <c r="DY1057" s="223"/>
      <c r="DZ1057" s="223"/>
      <c r="EA1057" s="223"/>
      <c r="EB1057" s="223"/>
      <c r="EC1057" s="223"/>
      <c r="ED1057" s="223"/>
      <c r="EE1057" s="223"/>
      <c r="EF1057" s="223"/>
      <c r="EG1057" s="223"/>
      <c r="EH1057" s="223"/>
      <c r="EI1057" s="223"/>
      <c r="EJ1057" s="223"/>
      <c r="EK1057" s="223"/>
      <c r="EL1057" s="223"/>
      <c r="EM1057" s="223"/>
      <c r="EN1057" s="223"/>
      <c r="EO1057" s="223"/>
      <c r="EP1057" s="223"/>
      <c r="EQ1057" s="223"/>
      <c r="ER1057" s="223"/>
      <c r="ES1057" s="223"/>
      <c r="ET1057" s="223"/>
      <c r="EU1057" s="223"/>
      <c r="EV1057" s="223"/>
      <c r="EW1057" s="223"/>
      <c r="EX1057" s="223"/>
      <c r="EY1057" s="223"/>
      <c r="EZ1057" s="223"/>
      <c r="FA1057" s="223"/>
      <c r="FB1057" s="223"/>
      <c r="FC1057" s="223"/>
      <c r="FD1057" s="223"/>
      <c r="FE1057" s="223"/>
      <c r="FF1057" s="223"/>
      <c r="FG1057" s="223"/>
      <c r="FH1057" s="223"/>
      <c r="FI1057" s="223"/>
      <c r="FJ1057" s="223"/>
      <c r="FK1057" s="223"/>
      <c r="FL1057" s="223"/>
      <c r="FM1057" s="223"/>
      <c r="FN1057" s="223"/>
      <c r="FO1057" s="223"/>
      <c r="FP1057" s="223"/>
      <c r="FQ1057" s="223"/>
      <c r="FR1057" s="223"/>
      <c r="FS1057" s="223"/>
      <c r="FT1057" s="223"/>
      <c r="FU1057" s="223"/>
      <c r="FV1057" s="223"/>
      <c r="FW1057" s="223"/>
      <c r="FX1057" s="223"/>
      <c r="FY1057" s="223"/>
      <c r="FZ1057" s="223"/>
      <c r="GA1057" s="223"/>
      <c r="GB1057" s="223"/>
      <c r="GC1057" s="223"/>
      <c r="GD1057" s="223"/>
      <c r="GE1057" s="223"/>
      <c r="GF1057" s="223"/>
      <c r="GG1057" s="223"/>
      <c r="GH1057" s="223"/>
      <c r="GI1057" s="223"/>
      <c r="GJ1057" s="223"/>
      <c r="GK1057" s="223"/>
      <c r="GL1057" s="223"/>
      <c r="GM1057" s="223"/>
      <c r="GN1057" s="223"/>
      <c r="GO1057" s="223"/>
      <c r="GP1057" s="223"/>
      <c r="GQ1057" s="223"/>
      <c r="GR1057" s="223"/>
      <c r="GS1057" s="223"/>
      <c r="GT1057" s="223"/>
      <c r="GU1057" s="223"/>
      <c r="GV1057" s="223"/>
      <c r="GW1057" s="223"/>
      <c r="GX1057" s="223"/>
      <c r="GY1057" s="223"/>
      <c r="GZ1057" s="223"/>
      <c r="HA1057" s="223"/>
      <c r="HB1057" s="223"/>
      <c r="HC1057" s="223"/>
      <c r="HD1057" s="223"/>
      <c r="HE1057" s="223"/>
      <c r="HF1057" s="223"/>
      <c r="HG1057" s="223"/>
      <c r="HH1057" s="223"/>
      <c r="HI1057" s="223"/>
      <c r="HJ1057" s="223"/>
      <c r="HK1057" s="223"/>
      <c r="HL1057" s="223"/>
      <c r="HM1057" s="223"/>
      <c r="HN1057" s="223"/>
      <c r="HO1057" s="223"/>
      <c r="HP1057" s="223"/>
      <c r="HQ1057" s="223"/>
      <c r="HR1057" s="223"/>
      <c r="HS1057" s="223"/>
      <c r="HT1057" s="223"/>
      <c r="HU1057" s="223"/>
      <c r="HV1057" s="223"/>
      <c r="HW1057" s="223"/>
      <c r="HX1057" s="223"/>
      <c r="HY1057" s="223"/>
      <c r="HZ1057" s="223"/>
      <c r="IA1057" s="223"/>
      <c r="IB1057" s="223"/>
      <c r="IC1057" s="223"/>
      <c r="ID1057" s="223"/>
      <c r="IE1057" s="223"/>
      <c r="IF1057" s="223"/>
      <c r="IG1057" s="223"/>
      <c r="IH1057" s="223"/>
      <c r="II1057" s="223"/>
      <c r="IJ1057" s="223"/>
      <c r="IK1057" s="223"/>
      <c r="IL1057" s="223"/>
      <c r="IM1057" s="223"/>
      <c r="IN1057" s="223"/>
      <c r="IO1057" s="223"/>
      <c r="IP1057" s="223"/>
      <c r="IQ1057" s="223"/>
      <c r="IR1057" s="223"/>
      <c r="IS1057" s="223"/>
      <c r="IT1057" s="223"/>
      <c r="IU1057" s="223"/>
      <c r="IV1057" s="223"/>
      <c r="IW1057" s="223"/>
      <c r="IX1057" s="223"/>
      <c r="IY1057" s="223"/>
      <c r="IZ1057" s="223"/>
      <c r="JA1057" s="223"/>
      <c r="JB1057" s="223"/>
      <c r="JC1057" s="223"/>
      <c r="JD1057" s="223"/>
      <c r="JE1057" s="223"/>
      <c r="JF1057" s="223"/>
      <c r="JG1057" s="223"/>
    </row>
    <row r="1058" spans="1:267" s="767" customFormat="1" ht="38.1" customHeight="1" x14ac:dyDescent="0.25">
      <c r="A1058" s="716"/>
      <c r="B1058" s="1551">
        <v>1</v>
      </c>
      <c r="C1058" s="1105" t="s">
        <v>306</v>
      </c>
      <c r="D1058" s="1105"/>
      <c r="E1058" s="1105"/>
      <c r="F1058" s="1980">
        <f t="shared" si="765"/>
        <v>3155</v>
      </c>
      <c r="G1058" s="1106">
        <f t="shared" si="765"/>
        <v>1052</v>
      </c>
      <c r="H1058" s="1106">
        <f t="shared" si="765"/>
        <v>234</v>
      </c>
      <c r="I1058" s="1106">
        <f t="shared" si="767"/>
        <v>22.243346007604561</v>
      </c>
      <c r="J1058" s="1341"/>
      <c r="K1058" s="1341"/>
      <c r="L1058" s="1342"/>
      <c r="M1058" s="1342"/>
      <c r="N1058" s="1342"/>
      <c r="O1058" s="1342"/>
      <c r="P1058" s="1342"/>
      <c r="Q1058" s="1342"/>
      <c r="R1058" s="1385"/>
      <c r="S1058" s="1385"/>
      <c r="T1058" s="1385"/>
      <c r="U1058" s="1385"/>
      <c r="V1058" s="2706"/>
      <c r="W1058" s="1385"/>
      <c r="X1058" s="1385"/>
      <c r="Y1058" s="1385"/>
      <c r="Z1058" s="2777"/>
      <c r="AA1058" s="3479"/>
      <c r="AB1058" s="1106">
        <f t="shared" si="763"/>
        <v>0</v>
      </c>
      <c r="AC1058" s="1106">
        <f t="shared" si="766"/>
        <v>0</v>
      </c>
      <c r="AD1058" s="1106">
        <f t="shared" ref="AD1058:AD1121" si="768">AC1058/1000</f>
        <v>0</v>
      </c>
      <c r="AE1058" s="2159"/>
      <c r="AF1058" s="743"/>
      <c r="AG1058" s="223"/>
      <c r="AH1058" s="223"/>
      <c r="AI1058" s="223"/>
      <c r="AJ1058" s="223"/>
      <c r="AK1058" s="223"/>
      <c r="AL1058" s="223"/>
      <c r="AM1058" s="223"/>
      <c r="AN1058" s="223"/>
      <c r="AO1058" s="223"/>
      <c r="AP1058" s="223"/>
      <c r="AQ1058" s="223"/>
      <c r="AR1058" s="223"/>
      <c r="AS1058" s="223"/>
      <c r="AT1058" s="223"/>
      <c r="AU1058" s="223"/>
      <c r="AV1058" s="223"/>
      <c r="AW1058" s="223"/>
      <c r="AX1058" s="223"/>
      <c r="AY1058" s="223"/>
      <c r="AZ1058" s="223"/>
      <c r="BA1058" s="223"/>
      <c r="BB1058" s="223"/>
      <c r="BC1058" s="223"/>
      <c r="BD1058" s="223"/>
      <c r="BE1058" s="223"/>
      <c r="BF1058" s="223"/>
      <c r="BG1058" s="223"/>
      <c r="BH1058" s="223"/>
      <c r="BI1058" s="223"/>
      <c r="BJ1058" s="223"/>
      <c r="BK1058" s="223"/>
      <c r="BL1058" s="223"/>
      <c r="BM1058" s="223"/>
      <c r="BN1058" s="223"/>
      <c r="BO1058" s="223"/>
      <c r="BP1058" s="223"/>
      <c r="BQ1058" s="223"/>
      <c r="BR1058" s="223"/>
      <c r="BS1058" s="223"/>
      <c r="BT1058" s="223"/>
      <c r="BU1058" s="223"/>
      <c r="BV1058" s="223"/>
      <c r="BW1058" s="223"/>
      <c r="BX1058" s="223"/>
      <c r="BY1058" s="223"/>
      <c r="BZ1058" s="223"/>
      <c r="CA1058" s="223"/>
      <c r="CB1058" s="223"/>
      <c r="CC1058" s="223"/>
      <c r="CD1058" s="223"/>
      <c r="CE1058" s="223"/>
      <c r="CF1058" s="223"/>
      <c r="CG1058" s="223"/>
      <c r="CH1058" s="223"/>
      <c r="CI1058" s="223"/>
      <c r="CJ1058" s="223"/>
      <c r="CK1058" s="223"/>
      <c r="CL1058" s="223"/>
      <c r="CM1058" s="223"/>
      <c r="CN1058" s="223"/>
      <c r="CO1058" s="223"/>
      <c r="CP1058" s="223"/>
      <c r="CQ1058" s="223"/>
      <c r="CR1058" s="223"/>
      <c r="CS1058" s="223"/>
      <c r="CT1058" s="223"/>
      <c r="CU1058" s="223"/>
      <c r="CV1058" s="223"/>
      <c r="CW1058" s="223"/>
      <c r="CX1058" s="223"/>
      <c r="CY1058" s="223"/>
      <c r="CZ1058" s="223"/>
      <c r="DA1058" s="223"/>
      <c r="DB1058" s="223"/>
      <c r="DC1058" s="223"/>
      <c r="DD1058" s="223"/>
      <c r="DE1058" s="223"/>
      <c r="DF1058" s="223"/>
      <c r="DG1058" s="223"/>
      <c r="DH1058" s="223"/>
      <c r="DI1058" s="223"/>
      <c r="DJ1058" s="223"/>
      <c r="DK1058" s="223"/>
      <c r="DL1058" s="223"/>
      <c r="DM1058" s="223"/>
      <c r="DN1058" s="223"/>
      <c r="DO1058" s="223"/>
      <c r="DP1058" s="223"/>
      <c r="DQ1058" s="223"/>
      <c r="DR1058" s="223"/>
      <c r="DS1058" s="223"/>
      <c r="DT1058" s="223"/>
      <c r="DU1058" s="223"/>
      <c r="DV1058" s="223"/>
      <c r="DW1058" s="223"/>
      <c r="DX1058" s="223"/>
      <c r="DY1058" s="223"/>
      <c r="DZ1058" s="223"/>
      <c r="EA1058" s="223"/>
      <c r="EB1058" s="223"/>
      <c r="EC1058" s="223"/>
      <c r="ED1058" s="223"/>
      <c r="EE1058" s="223"/>
      <c r="EF1058" s="223"/>
      <c r="EG1058" s="223"/>
      <c r="EH1058" s="223"/>
      <c r="EI1058" s="223"/>
      <c r="EJ1058" s="223"/>
      <c r="EK1058" s="223"/>
      <c r="EL1058" s="223"/>
      <c r="EM1058" s="223"/>
      <c r="EN1058" s="223"/>
      <c r="EO1058" s="223"/>
      <c r="EP1058" s="223"/>
      <c r="EQ1058" s="223"/>
      <c r="ER1058" s="223"/>
      <c r="ES1058" s="223"/>
      <c r="ET1058" s="223"/>
      <c r="EU1058" s="223"/>
      <c r="EV1058" s="223"/>
      <c r="EW1058" s="223"/>
      <c r="EX1058" s="223"/>
      <c r="EY1058" s="223"/>
      <c r="EZ1058" s="223"/>
      <c r="FA1058" s="223"/>
      <c r="FB1058" s="223"/>
      <c r="FC1058" s="223"/>
      <c r="FD1058" s="223"/>
      <c r="FE1058" s="223"/>
      <c r="FF1058" s="223"/>
      <c r="FG1058" s="223"/>
      <c r="FH1058" s="223"/>
      <c r="FI1058" s="223"/>
      <c r="FJ1058" s="223"/>
      <c r="FK1058" s="223"/>
      <c r="FL1058" s="223"/>
      <c r="FM1058" s="223"/>
      <c r="FN1058" s="223"/>
      <c r="FO1058" s="223"/>
      <c r="FP1058" s="223"/>
      <c r="FQ1058" s="223"/>
      <c r="FR1058" s="223"/>
      <c r="FS1058" s="223"/>
      <c r="FT1058" s="223"/>
      <c r="FU1058" s="223"/>
      <c r="FV1058" s="223"/>
      <c r="FW1058" s="223"/>
      <c r="FX1058" s="223"/>
      <c r="FY1058" s="223"/>
      <c r="FZ1058" s="223"/>
      <c r="GA1058" s="223"/>
      <c r="GB1058" s="223"/>
      <c r="GC1058" s="223"/>
      <c r="GD1058" s="223"/>
      <c r="GE1058" s="223"/>
      <c r="GF1058" s="223"/>
      <c r="GG1058" s="223"/>
      <c r="GH1058" s="223"/>
      <c r="GI1058" s="223"/>
      <c r="GJ1058" s="223"/>
      <c r="GK1058" s="223"/>
      <c r="GL1058" s="223"/>
      <c r="GM1058" s="223"/>
      <c r="GN1058" s="223"/>
      <c r="GO1058" s="223"/>
      <c r="GP1058" s="223"/>
      <c r="GQ1058" s="223"/>
      <c r="GR1058" s="223"/>
      <c r="GS1058" s="223"/>
      <c r="GT1058" s="223"/>
      <c r="GU1058" s="223"/>
      <c r="GV1058" s="223"/>
      <c r="GW1058" s="223"/>
      <c r="GX1058" s="223"/>
      <c r="GY1058" s="223"/>
      <c r="GZ1058" s="223"/>
      <c r="HA1058" s="223"/>
      <c r="HB1058" s="223"/>
      <c r="HC1058" s="223"/>
      <c r="HD1058" s="223"/>
      <c r="HE1058" s="223"/>
      <c r="HF1058" s="223"/>
      <c r="HG1058" s="223"/>
      <c r="HH1058" s="223"/>
      <c r="HI1058" s="223"/>
      <c r="HJ1058" s="223"/>
      <c r="HK1058" s="223"/>
      <c r="HL1058" s="223"/>
      <c r="HM1058" s="223"/>
      <c r="HN1058" s="223"/>
      <c r="HO1058" s="223"/>
      <c r="HP1058" s="223"/>
      <c r="HQ1058" s="223"/>
      <c r="HR1058" s="223"/>
      <c r="HS1058" s="223"/>
      <c r="HT1058" s="223"/>
      <c r="HU1058" s="223"/>
      <c r="HV1058" s="223"/>
      <c r="HW1058" s="223"/>
      <c r="HX1058" s="223"/>
      <c r="HY1058" s="223"/>
      <c r="HZ1058" s="223"/>
      <c r="IA1058" s="223"/>
      <c r="IB1058" s="223"/>
      <c r="IC1058" s="223"/>
      <c r="ID1058" s="223"/>
      <c r="IE1058" s="223"/>
      <c r="IF1058" s="223"/>
      <c r="IG1058" s="223"/>
      <c r="IH1058" s="223"/>
      <c r="II1058" s="223"/>
      <c r="IJ1058" s="223"/>
      <c r="IK1058" s="223"/>
      <c r="IL1058" s="223"/>
      <c r="IM1058" s="223"/>
      <c r="IN1058" s="223"/>
      <c r="IO1058" s="223"/>
      <c r="IP1058" s="223"/>
      <c r="IQ1058" s="223"/>
      <c r="IR1058" s="223"/>
      <c r="IS1058" s="223"/>
      <c r="IT1058" s="223"/>
      <c r="IU1058" s="223"/>
      <c r="IV1058" s="223"/>
      <c r="IW1058" s="223"/>
      <c r="IX1058" s="223"/>
      <c r="IY1058" s="223"/>
      <c r="IZ1058" s="223"/>
      <c r="JA1058" s="223"/>
      <c r="JB1058" s="223"/>
      <c r="JC1058" s="223"/>
      <c r="JD1058" s="223"/>
      <c r="JE1058" s="223"/>
      <c r="JF1058" s="223"/>
      <c r="JG1058" s="223"/>
    </row>
    <row r="1059" spans="1:267" s="767" customFormat="1" ht="38.1" customHeight="1" x14ac:dyDescent="0.25">
      <c r="A1059" s="716"/>
      <c r="B1059" s="1551">
        <v>1</v>
      </c>
      <c r="C1059" s="1105" t="s">
        <v>307</v>
      </c>
      <c r="D1059" s="1105"/>
      <c r="E1059" s="1105"/>
      <c r="F1059" s="1980">
        <f t="shared" si="765"/>
        <v>947</v>
      </c>
      <c r="G1059" s="1106">
        <f t="shared" si="765"/>
        <v>316</v>
      </c>
      <c r="H1059" s="1106">
        <f t="shared" si="765"/>
        <v>107</v>
      </c>
      <c r="I1059" s="1106">
        <f t="shared" si="767"/>
        <v>33.860759493670884</v>
      </c>
      <c r="J1059" s="1341"/>
      <c r="K1059" s="1341"/>
      <c r="L1059" s="1342"/>
      <c r="M1059" s="1342"/>
      <c r="N1059" s="1342"/>
      <c r="O1059" s="1342"/>
      <c r="P1059" s="1342"/>
      <c r="Q1059" s="1342"/>
      <c r="R1059" s="1385"/>
      <c r="S1059" s="1385"/>
      <c r="T1059" s="1385"/>
      <c r="U1059" s="1385"/>
      <c r="V1059" s="2706"/>
      <c r="W1059" s="1385"/>
      <c r="X1059" s="1385"/>
      <c r="Y1059" s="1385"/>
      <c r="Z1059" s="2777"/>
      <c r="AA1059" s="3479"/>
      <c r="AB1059" s="1106">
        <f t="shared" si="763"/>
        <v>0</v>
      </c>
      <c r="AC1059" s="1106">
        <f t="shared" si="766"/>
        <v>0</v>
      </c>
      <c r="AD1059" s="1106">
        <f t="shared" si="768"/>
        <v>0</v>
      </c>
      <c r="AE1059" s="2159"/>
      <c r="AF1059" s="743"/>
      <c r="AG1059" s="223"/>
      <c r="AH1059" s="223"/>
      <c r="AI1059" s="223"/>
      <c r="AJ1059" s="223"/>
      <c r="AK1059" s="223"/>
      <c r="AL1059" s="223"/>
      <c r="AM1059" s="223"/>
      <c r="AN1059" s="223"/>
      <c r="AO1059" s="223"/>
      <c r="AP1059" s="223"/>
      <c r="AQ1059" s="223"/>
      <c r="AR1059" s="223"/>
      <c r="AS1059" s="223"/>
      <c r="AT1059" s="223"/>
      <c r="AU1059" s="223"/>
      <c r="AV1059" s="223"/>
      <c r="AW1059" s="223"/>
      <c r="AX1059" s="223"/>
      <c r="AY1059" s="223"/>
      <c r="AZ1059" s="223"/>
      <c r="BA1059" s="223"/>
      <c r="BB1059" s="223"/>
      <c r="BC1059" s="223"/>
      <c r="BD1059" s="223"/>
      <c r="BE1059" s="223"/>
      <c r="BF1059" s="223"/>
      <c r="BG1059" s="223"/>
      <c r="BH1059" s="223"/>
      <c r="BI1059" s="223"/>
      <c r="BJ1059" s="223"/>
      <c r="BK1059" s="223"/>
      <c r="BL1059" s="223"/>
      <c r="BM1059" s="223"/>
      <c r="BN1059" s="223"/>
      <c r="BO1059" s="223"/>
      <c r="BP1059" s="223"/>
      <c r="BQ1059" s="223"/>
      <c r="BR1059" s="223"/>
      <c r="BS1059" s="223"/>
      <c r="BT1059" s="223"/>
      <c r="BU1059" s="223"/>
      <c r="BV1059" s="223"/>
      <c r="BW1059" s="223"/>
      <c r="BX1059" s="223"/>
      <c r="BY1059" s="223"/>
      <c r="BZ1059" s="223"/>
      <c r="CA1059" s="223"/>
      <c r="CB1059" s="223"/>
      <c r="CC1059" s="223"/>
      <c r="CD1059" s="223"/>
      <c r="CE1059" s="223"/>
      <c r="CF1059" s="223"/>
      <c r="CG1059" s="223"/>
      <c r="CH1059" s="223"/>
      <c r="CI1059" s="223"/>
      <c r="CJ1059" s="223"/>
      <c r="CK1059" s="223"/>
      <c r="CL1059" s="223"/>
      <c r="CM1059" s="223"/>
      <c r="CN1059" s="223"/>
      <c r="CO1059" s="223"/>
      <c r="CP1059" s="223"/>
      <c r="CQ1059" s="223"/>
      <c r="CR1059" s="223"/>
      <c r="CS1059" s="223"/>
      <c r="CT1059" s="223"/>
      <c r="CU1059" s="223"/>
      <c r="CV1059" s="223"/>
      <c r="CW1059" s="223"/>
      <c r="CX1059" s="223"/>
      <c r="CY1059" s="223"/>
      <c r="CZ1059" s="223"/>
      <c r="DA1059" s="223"/>
      <c r="DB1059" s="223"/>
      <c r="DC1059" s="223"/>
      <c r="DD1059" s="223"/>
      <c r="DE1059" s="223"/>
      <c r="DF1059" s="223"/>
      <c r="DG1059" s="223"/>
      <c r="DH1059" s="223"/>
      <c r="DI1059" s="223"/>
      <c r="DJ1059" s="223"/>
      <c r="DK1059" s="223"/>
      <c r="DL1059" s="223"/>
      <c r="DM1059" s="223"/>
      <c r="DN1059" s="223"/>
      <c r="DO1059" s="223"/>
      <c r="DP1059" s="223"/>
      <c r="DQ1059" s="223"/>
      <c r="DR1059" s="223"/>
      <c r="DS1059" s="223"/>
      <c r="DT1059" s="223"/>
      <c r="DU1059" s="223"/>
      <c r="DV1059" s="223"/>
      <c r="DW1059" s="223"/>
      <c r="DX1059" s="223"/>
      <c r="DY1059" s="223"/>
      <c r="DZ1059" s="223"/>
      <c r="EA1059" s="223"/>
      <c r="EB1059" s="223"/>
      <c r="EC1059" s="223"/>
      <c r="ED1059" s="223"/>
      <c r="EE1059" s="223"/>
      <c r="EF1059" s="223"/>
      <c r="EG1059" s="223"/>
      <c r="EH1059" s="223"/>
      <c r="EI1059" s="223"/>
      <c r="EJ1059" s="223"/>
      <c r="EK1059" s="223"/>
      <c r="EL1059" s="223"/>
      <c r="EM1059" s="223"/>
      <c r="EN1059" s="223"/>
      <c r="EO1059" s="223"/>
      <c r="EP1059" s="223"/>
      <c r="EQ1059" s="223"/>
      <c r="ER1059" s="223"/>
      <c r="ES1059" s="223"/>
      <c r="ET1059" s="223"/>
      <c r="EU1059" s="223"/>
      <c r="EV1059" s="223"/>
      <c r="EW1059" s="223"/>
      <c r="EX1059" s="223"/>
      <c r="EY1059" s="223"/>
      <c r="EZ1059" s="223"/>
      <c r="FA1059" s="223"/>
      <c r="FB1059" s="223"/>
      <c r="FC1059" s="223"/>
      <c r="FD1059" s="223"/>
      <c r="FE1059" s="223"/>
      <c r="FF1059" s="223"/>
      <c r="FG1059" s="223"/>
      <c r="FH1059" s="223"/>
      <c r="FI1059" s="223"/>
      <c r="FJ1059" s="223"/>
      <c r="FK1059" s="223"/>
      <c r="FL1059" s="223"/>
      <c r="FM1059" s="223"/>
      <c r="FN1059" s="223"/>
      <c r="FO1059" s="223"/>
      <c r="FP1059" s="223"/>
      <c r="FQ1059" s="223"/>
      <c r="FR1059" s="223"/>
      <c r="FS1059" s="223"/>
      <c r="FT1059" s="223"/>
      <c r="FU1059" s="223"/>
      <c r="FV1059" s="223"/>
      <c r="FW1059" s="223"/>
      <c r="FX1059" s="223"/>
      <c r="FY1059" s="223"/>
      <c r="FZ1059" s="223"/>
      <c r="GA1059" s="223"/>
      <c r="GB1059" s="223"/>
      <c r="GC1059" s="223"/>
      <c r="GD1059" s="223"/>
      <c r="GE1059" s="223"/>
      <c r="GF1059" s="223"/>
      <c r="GG1059" s="223"/>
      <c r="GH1059" s="223"/>
      <c r="GI1059" s="223"/>
      <c r="GJ1059" s="223"/>
      <c r="GK1059" s="223"/>
      <c r="GL1059" s="223"/>
      <c r="GM1059" s="223"/>
      <c r="GN1059" s="223"/>
      <c r="GO1059" s="223"/>
      <c r="GP1059" s="223"/>
      <c r="GQ1059" s="223"/>
      <c r="GR1059" s="223"/>
      <c r="GS1059" s="223"/>
      <c r="GT1059" s="223"/>
      <c r="GU1059" s="223"/>
      <c r="GV1059" s="223"/>
      <c r="GW1059" s="223"/>
      <c r="GX1059" s="223"/>
      <c r="GY1059" s="223"/>
      <c r="GZ1059" s="223"/>
      <c r="HA1059" s="223"/>
      <c r="HB1059" s="223"/>
      <c r="HC1059" s="223"/>
      <c r="HD1059" s="223"/>
      <c r="HE1059" s="223"/>
      <c r="HF1059" s="223"/>
      <c r="HG1059" s="223"/>
      <c r="HH1059" s="223"/>
      <c r="HI1059" s="223"/>
      <c r="HJ1059" s="223"/>
      <c r="HK1059" s="223"/>
      <c r="HL1059" s="223"/>
      <c r="HM1059" s="223"/>
      <c r="HN1059" s="223"/>
      <c r="HO1059" s="223"/>
      <c r="HP1059" s="223"/>
      <c r="HQ1059" s="223"/>
      <c r="HR1059" s="223"/>
      <c r="HS1059" s="223"/>
      <c r="HT1059" s="223"/>
      <c r="HU1059" s="223"/>
      <c r="HV1059" s="223"/>
      <c r="HW1059" s="223"/>
      <c r="HX1059" s="223"/>
      <c r="HY1059" s="223"/>
      <c r="HZ1059" s="223"/>
      <c r="IA1059" s="223"/>
      <c r="IB1059" s="223"/>
      <c r="IC1059" s="223"/>
      <c r="ID1059" s="223"/>
      <c r="IE1059" s="223"/>
      <c r="IF1059" s="223"/>
      <c r="IG1059" s="223"/>
      <c r="IH1059" s="223"/>
      <c r="II1059" s="223"/>
      <c r="IJ1059" s="223"/>
      <c r="IK1059" s="223"/>
      <c r="IL1059" s="223"/>
      <c r="IM1059" s="223"/>
      <c r="IN1059" s="223"/>
      <c r="IO1059" s="223"/>
      <c r="IP1059" s="223"/>
      <c r="IQ1059" s="223"/>
      <c r="IR1059" s="223"/>
      <c r="IS1059" s="223"/>
      <c r="IT1059" s="223"/>
      <c r="IU1059" s="223"/>
      <c r="IV1059" s="223"/>
      <c r="IW1059" s="223"/>
      <c r="IX1059" s="223"/>
      <c r="IY1059" s="223"/>
      <c r="IZ1059" s="223"/>
      <c r="JA1059" s="223"/>
      <c r="JB1059" s="223"/>
      <c r="JC1059" s="223"/>
      <c r="JD1059" s="223"/>
      <c r="JE1059" s="223"/>
      <c r="JF1059" s="223"/>
      <c r="JG1059" s="223"/>
    </row>
    <row r="1060" spans="1:267" s="767" customFormat="1" ht="38.1" customHeight="1" x14ac:dyDescent="0.25">
      <c r="A1060" s="716"/>
      <c r="B1060" s="1551">
        <v>1</v>
      </c>
      <c r="C1060" s="1105" t="s">
        <v>346</v>
      </c>
      <c r="D1060" s="1105"/>
      <c r="E1060" s="1105"/>
      <c r="F1060" s="1980">
        <f t="shared" si="765"/>
        <v>198</v>
      </c>
      <c r="G1060" s="1106">
        <f t="shared" si="765"/>
        <v>66</v>
      </c>
      <c r="H1060" s="1106">
        <f t="shared" si="765"/>
        <v>0</v>
      </c>
      <c r="I1060" s="1106">
        <f t="shared" si="767"/>
        <v>0</v>
      </c>
      <c r="J1060" s="1341"/>
      <c r="K1060" s="1341"/>
      <c r="L1060" s="1342"/>
      <c r="M1060" s="1342"/>
      <c r="N1060" s="1342"/>
      <c r="O1060" s="1342"/>
      <c r="P1060" s="1342"/>
      <c r="Q1060" s="1342"/>
      <c r="R1060" s="1385"/>
      <c r="S1060" s="1385"/>
      <c r="T1060" s="1385"/>
      <c r="U1060" s="1385"/>
      <c r="V1060" s="2706"/>
      <c r="W1060" s="1385"/>
      <c r="X1060" s="1385"/>
      <c r="Y1060" s="1385"/>
      <c r="Z1060" s="2777"/>
      <c r="AA1060" s="3479"/>
      <c r="AB1060" s="1106">
        <f t="shared" si="763"/>
        <v>0</v>
      </c>
      <c r="AC1060" s="1106">
        <f t="shared" si="766"/>
        <v>0</v>
      </c>
      <c r="AD1060" s="1106">
        <f t="shared" si="768"/>
        <v>0</v>
      </c>
      <c r="AE1060" s="2159"/>
      <c r="AF1060" s="743"/>
      <c r="AG1060" s="223"/>
      <c r="AH1060" s="223"/>
      <c r="AI1060" s="223"/>
      <c r="AJ1060" s="223"/>
      <c r="AK1060" s="223"/>
      <c r="AL1060" s="223"/>
      <c r="AM1060" s="223"/>
      <c r="AN1060" s="223"/>
      <c r="AO1060" s="223"/>
      <c r="AP1060" s="223"/>
      <c r="AQ1060" s="223"/>
      <c r="AR1060" s="223"/>
      <c r="AS1060" s="223"/>
      <c r="AT1060" s="223"/>
      <c r="AU1060" s="223"/>
      <c r="AV1060" s="223"/>
      <c r="AW1060" s="223"/>
      <c r="AX1060" s="223"/>
      <c r="AY1060" s="223"/>
      <c r="AZ1060" s="223"/>
      <c r="BA1060" s="223"/>
      <c r="BB1060" s="223"/>
      <c r="BC1060" s="223"/>
      <c r="BD1060" s="223"/>
      <c r="BE1060" s="223"/>
      <c r="BF1060" s="223"/>
      <c r="BG1060" s="223"/>
      <c r="BH1060" s="223"/>
      <c r="BI1060" s="223"/>
      <c r="BJ1060" s="223"/>
      <c r="BK1060" s="223"/>
      <c r="BL1060" s="223"/>
      <c r="BM1060" s="223"/>
      <c r="BN1060" s="223"/>
      <c r="BO1060" s="223"/>
      <c r="BP1060" s="223"/>
      <c r="BQ1060" s="223"/>
      <c r="BR1060" s="223"/>
      <c r="BS1060" s="223"/>
      <c r="BT1060" s="223"/>
      <c r="BU1060" s="223"/>
      <c r="BV1060" s="223"/>
      <c r="BW1060" s="223"/>
      <c r="BX1060" s="223"/>
      <c r="BY1060" s="223"/>
      <c r="BZ1060" s="223"/>
      <c r="CA1060" s="223"/>
      <c r="CB1060" s="223"/>
      <c r="CC1060" s="223"/>
      <c r="CD1060" s="223"/>
      <c r="CE1060" s="223"/>
      <c r="CF1060" s="223"/>
      <c r="CG1060" s="223"/>
      <c r="CH1060" s="223"/>
      <c r="CI1060" s="223"/>
      <c r="CJ1060" s="223"/>
      <c r="CK1060" s="223"/>
      <c r="CL1060" s="223"/>
      <c r="CM1060" s="223"/>
      <c r="CN1060" s="223"/>
      <c r="CO1060" s="223"/>
      <c r="CP1060" s="223"/>
      <c r="CQ1060" s="223"/>
      <c r="CR1060" s="223"/>
      <c r="CS1060" s="223"/>
      <c r="CT1060" s="223"/>
      <c r="CU1060" s="223"/>
      <c r="CV1060" s="223"/>
      <c r="CW1060" s="223"/>
      <c r="CX1060" s="223"/>
      <c r="CY1060" s="223"/>
      <c r="CZ1060" s="223"/>
      <c r="DA1060" s="223"/>
      <c r="DB1060" s="223"/>
      <c r="DC1060" s="223"/>
      <c r="DD1060" s="223"/>
      <c r="DE1060" s="223"/>
      <c r="DF1060" s="223"/>
      <c r="DG1060" s="223"/>
      <c r="DH1060" s="223"/>
      <c r="DI1060" s="223"/>
      <c r="DJ1060" s="223"/>
      <c r="DK1060" s="223"/>
      <c r="DL1060" s="223"/>
      <c r="DM1060" s="223"/>
      <c r="DN1060" s="223"/>
      <c r="DO1060" s="223"/>
      <c r="DP1060" s="223"/>
      <c r="DQ1060" s="223"/>
      <c r="DR1060" s="223"/>
      <c r="DS1060" s="223"/>
      <c r="DT1060" s="223"/>
      <c r="DU1060" s="223"/>
      <c r="DV1060" s="223"/>
      <c r="DW1060" s="223"/>
      <c r="DX1060" s="223"/>
      <c r="DY1060" s="223"/>
      <c r="DZ1060" s="223"/>
      <c r="EA1060" s="223"/>
      <c r="EB1060" s="223"/>
      <c r="EC1060" s="223"/>
      <c r="ED1060" s="223"/>
      <c r="EE1060" s="223"/>
      <c r="EF1060" s="223"/>
      <c r="EG1060" s="223"/>
      <c r="EH1060" s="223"/>
      <c r="EI1060" s="223"/>
      <c r="EJ1060" s="223"/>
      <c r="EK1060" s="223"/>
      <c r="EL1060" s="223"/>
      <c r="EM1060" s="223"/>
      <c r="EN1060" s="223"/>
      <c r="EO1060" s="223"/>
      <c r="EP1060" s="223"/>
      <c r="EQ1060" s="223"/>
      <c r="ER1060" s="223"/>
      <c r="ES1060" s="223"/>
      <c r="ET1060" s="223"/>
      <c r="EU1060" s="223"/>
      <c r="EV1060" s="223"/>
      <c r="EW1060" s="223"/>
      <c r="EX1060" s="223"/>
      <c r="EY1060" s="223"/>
      <c r="EZ1060" s="223"/>
      <c r="FA1060" s="223"/>
      <c r="FB1060" s="223"/>
      <c r="FC1060" s="223"/>
      <c r="FD1060" s="223"/>
      <c r="FE1060" s="223"/>
      <c r="FF1060" s="223"/>
      <c r="FG1060" s="223"/>
      <c r="FH1060" s="223"/>
      <c r="FI1060" s="223"/>
      <c r="FJ1060" s="223"/>
      <c r="FK1060" s="223"/>
      <c r="FL1060" s="223"/>
      <c r="FM1060" s="223"/>
      <c r="FN1060" s="223"/>
      <c r="FO1060" s="223"/>
      <c r="FP1060" s="223"/>
      <c r="FQ1060" s="223"/>
      <c r="FR1060" s="223"/>
      <c r="FS1060" s="223"/>
      <c r="FT1060" s="223"/>
      <c r="FU1060" s="223"/>
      <c r="FV1060" s="223"/>
      <c r="FW1060" s="223"/>
      <c r="FX1060" s="223"/>
      <c r="FY1060" s="223"/>
      <c r="FZ1060" s="223"/>
      <c r="GA1060" s="223"/>
      <c r="GB1060" s="223"/>
      <c r="GC1060" s="223"/>
      <c r="GD1060" s="223"/>
      <c r="GE1060" s="223"/>
      <c r="GF1060" s="223"/>
      <c r="GG1060" s="223"/>
      <c r="GH1060" s="223"/>
      <c r="GI1060" s="223"/>
      <c r="GJ1060" s="223"/>
      <c r="GK1060" s="223"/>
      <c r="GL1060" s="223"/>
      <c r="GM1060" s="223"/>
      <c r="GN1060" s="223"/>
      <c r="GO1060" s="223"/>
      <c r="GP1060" s="223"/>
      <c r="GQ1060" s="223"/>
      <c r="GR1060" s="223"/>
      <c r="GS1060" s="223"/>
      <c r="GT1060" s="223"/>
      <c r="GU1060" s="223"/>
      <c r="GV1060" s="223"/>
      <c r="GW1060" s="223"/>
      <c r="GX1060" s="223"/>
      <c r="GY1060" s="223"/>
      <c r="GZ1060" s="223"/>
      <c r="HA1060" s="223"/>
      <c r="HB1060" s="223"/>
      <c r="HC1060" s="223"/>
      <c r="HD1060" s="223"/>
      <c r="HE1060" s="223"/>
      <c r="HF1060" s="223"/>
      <c r="HG1060" s="223"/>
      <c r="HH1060" s="223"/>
      <c r="HI1060" s="223"/>
      <c r="HJ1060" s="223"/>
      <c r="HK1060" s="223"/>
      <c r="HL1060" s="223"/>
      <c r="HM1060" s="223"/>
      <c r="HN1060" s="223"/>
      <c r="HO1060" s="223"/>
      <c r="HP1060" s="223"/>
      <c r="HQ1060" s="223"/>
      <c r="HR1060" s="223"/>
      <c r="HS1060" s="223"/>
      <c r="HT1060" s="223"/>
      <c r="HU1060" s="223"/>
      <c r="HV1060" s="223"/>
      <c r="HW1060" s="223"/>
      <c r="HX1060" s="223"/>
      <c r="HY1060" s="223"/>
      <c r="HZ1060" s="223"/>
      <c r="IA1060" s="223"/>
      <c r="IB1060" s="223"/>
      <c r="IC1060" s="223"/>
      <c r="ID1060" s="223"/>
      <c r="IE1060" s="223"/>
      <c r="IF1060" s="223"/>
      <c r="IG1060" s="223"/>
      <c r="IH1060" s="223"/>
      <c r="II1060" s="223"/>
      <c r="IJ1060" s="223"/>
      <c r="IK1060" s="223"/>
      <c r="IL1060" s="223"/>
      <c r="IM1060" s="223"/>
      <c r="IN1060" s="223"/>
      <c r="IO1060" s="223"/>
      <c r="IP1060" s="223"/>
      <c r="IQ1060" s="223"/>
      <c r="IR1060" s="223"/>
      <c r="IS1060" s="223"/>
      <c r="IT1060" s="223"/>
      <c r="IU1060" s="223"/>
      <c r="IV1060" s="223"/>
      <c r="IW1060" s="223"/>
      <c r="IX1060" s="223"/>
      <c r="IY1060" s="223"/>
      <c r="IZ1060" s="223"/>
      <c r="JA1060" s="223"/>
      <c r="JB1060" s="223"/>
      <c r="JC1060" s="223"/>
      <c r="JD1060" s="223"/>
      <c r="JE1060" s="223"/>
      <c r="JF1060" s="223"/>
      <c r="JG1060" s="223"/>
    </row>
    <row r="1061" spans="1:267" s="767" customFormat="1" ht="38.1" customHeight="1" x14ac:dyDescent="0.25">
      <c r="A1061" s="716"/>
      <c r="B1061" s="1551">
        <v>1</v>
      </c>
      <c r="C1061" s="1105" t="s">
        <v>347</v>
      </c>
      <c r="D1061" s="1105"/>
      <c r="E1061" s="1105"/>
      <c r="F1061" s="1980">
        <f t="shared" si="765"/>
        <v>801</v>
      </c>
      <c r="G1061" s="1106">
        <f t="shared" si="765"/>
        <v>267</v>
      </c>
      <c r="H1061" s="1106">
        <f t="shared" si="765"/>
        <v>81</v>
      </c>
      <c r="I1061" s="1106">
        <f t="shared" si="767"/>
        <v>30.337078651685395</v>
      </c>
      <c r="J1061" s="1341"/>
      <c r="K1061" s="1341"/>
      <c r="L1061" s="1342"/>
      <c r="M1061" s="1342"/>
      <c r="N1061" s="1342"/>
      <c r="O1061" s="1342"/>
      <c r="P1061" s="1342"/>
      <c r="Q1061" s="1342"/>
      <c r="R1061" s="1385"/>
      <c r="S1061" s="1385"/>
      <c r="T1061" s="1385"/>
      <c r="U1061" s="1385"/>
      <c r="V1061" s="2706"/>
      <c r="W1061" s="1385"/>
      <c r="X1061" s="1385"/>
      <c r="Y1061" s="1385"/>
      <c r="Z1061" s="2777"/>
      <c r="AA1061" s="3479"/>
      <c r="AB1061" s="1106">
        <f t="shared" si="763"/>
        <v>0</v>
      </c>
      <c r="AC1061" s="1106">
        <f t="shared" si="766"/>
        <v>0</v>
      </c>
      <c r="AD1061" s="1106">
        <f t="shared" si="768"/>
        <v>0</v>
      </c>
      <c r="AE1061" s="2159"/>
      <c r="AF1061" s="743"/>
      <c r="AG1061" s="223"/>
      <c r="AH1061" s="223"/>
      <c r="AI1061" s="223"/>
      <c r="AJ1061" s="223"/>
      <c r="AK1061" s="223"/>
      <c r="AL1061" s="223"/>
      <c r="AM1061" s="223"/>
      <c r="AN1061" s="223"/>
      <c r="AO1061" s="223"/>
      <c r="AP1061" s="223"/>
      <c r="AQ1061" s="223"/>
      <c r="AR1061" s="223"/>
      <c r="AS1061" s="223"/>
      <c r="AT1061" s="223"/>
      <c r="AU1061" s="223"/>
      <c r="AV1061" s="223"/>
      <c r="AW1061" s="223"/>
      <c r="AX1061" s="223"/>
      <c r="AY1061" s="223"/>
      <c r="AZ1061" s="223"/>
      <c r="BA1061" s="223"/>
      <c r="BB1061" s="223"/>
      <c r="BC1061" s="223"/>
      <c r="BD1061" s="223"/>
      <c r="BE1061" s="223"/>
      <c r="BF1061" s="223"/>
      <c r="BG1061" s="223"/>
      <c r="BH1061" s="223"/>
      <c r="BI1061" s="223"/>
      <c r="BJ1061" s="223"/>
      <c r="BK1061" s="223"/>
      <c r="BL1061" s="223"/>
      <c r="BM1061" s="223"/>
      <c r="BN1061" s="223"/>
      <c r="BO1061" s="223"/>
      <c r="BP1061" s="223"/>
      <c r="BQ1061" s="223"/>
      <c r="BR1061" s="223"/>
      <c r="BS1061" s="223"/>
      <c r="BT1061" s="223"/>
      <c r="BU1061" s="223"/>
      <c r="BV1061" s="223"/>
      <c r="BW1061" s="223"/>
      <c r="BX1061" s="223"/>
      <c r="BY1061" s="223"/>
      <c r="BZ1061" s="223"/>
      <c r="CA1061" s="223"/>
      <c r="CB1061" s="223"/>
      <c r="CC1061" s="223"/>
      <c r="CD1061" s="223"/>
      <c r="CE1061" s="223"/>
      <c r="CF1061" s="223"/>
      <c r="CG1061" s="223"/>
      <c r="CH1061" s="223"/>
      <c r="CI1061" s="223"/>
      <c r="CJ1061" s="223"/>
      <c r="CK1061" s="223"/>
      <c r="CL1061" s="223"/>
      <c r="CM1061" s="223"/>
      <c r="CN1061" s="223"/>
      <c r="CO1061" s="223"/>
      <c r="CP1061" s="223"/>
      <c r="CQ1061" s="223"/>
      <c r="CR1061" s="223"/>
      <c r="CS1061" s="223"/>
      <c r="CT1061" s="223"/>
      <c r="CU1061" s="223"/>
      <c r="CV1061" s="223"/>
      <c r="CW1061" s="223"/>
      <c r="CX1061" s="223"/>
      <c r="CY1061" s="223"/>
      <c r="CZ1061" s="223"/>
      <c r="DA1061" s="223"/>
      <c r="DB1061" s="223"/>
      <c r="DC1061" s="223"/>
      <c r="DD1061" s="223"/>
      <c r="DE1061" s="223"/>
      <c r="DF1061" s="223"/>
      <c r="DG1061" s="223"/>
      <c r="DH1061" s="223"/>
      <c r="DI1061" s="223"/>
      <c r="DJ1061" s="223"/>
      <c r="DK1061" s="223"/>
      <c r="DL1061" s="223"/>
      <c r="DM1061" s="223"/>
      <c r="DN1061" s="223"/>
      <c r="DO1061" s="223"/>
      <c r="DP1061" s="223"/>
      <c r="DQ1061" s="223"/>
      <c r="DR1061" s="223"/>
      <c r="DS1061" s="223"/>
      <c r="DT1061" s="223"/>
      <c r="DU1061" s="223"/>
      <c r="DV1061" s="223"/>
      <c r="DW1061" s="223"/>
      <c r="DX1061" s="223"/>
      <c r="DY1061" s="223"/>
      <c r="DZ1061" s="223"/>
      <c r="EA1061" s="223"/>
      <c r="EB1061" s="223"/>
      <c r="EC1061" s="223"/>
      <c r="ED1061" s="223"/>
      <c r="EE1061" s="223"/>
      <c r="EF1061" s="223"/>
      <c r="EG1061" s="223"/>
      <c r="EH1061" s="223"/>
      <c r="EI1061" s="223"/>
      <c r="EJ1061" s="223"/>
      <c r="EK1061" s="223"/>
      <c r="EL1061" s="223"/>
      <c r="EM1061" s="223"/>
      <c r="EN1061" s="223"/>
      <c r="EO1061" s="223"/>
      <c r="EP1061" s="223"/>
      <c r="EQ1061" s="223"/>
      <c r="ER1061" s="223"/>
      <c r="ES1061" s="223"/>
      <c r="ET1061" s="223"/>
      <c r="EU1061" s="223"/>
      <c r="EV1061" s="223"/>
      <c r="EW1061" s="223"/>
      <c r="EX1061" s="223"/>
      <c r="EY1061" s="223"/>
      <c r="EZ1061" s="223"/>
      <c r="FA1061" s="223"/>
      <c r="FB1061" s="223"/>
      <c r="FC1061" s="223"/>
      <c r="FD1061" s="223"/>
      <c r="FE1061" s="223"/>
      <c r="FF1061" s="223"/>
      <c r="FG1061" s="223"/>
      <c r="FH1061" s="223"/>
      <c r="FI1061" s="223"/>
      <c r="FJ1061" s="223"/>
      <c r="FK1061" s="223"/>
      <c r="FL1061" s="223"/>
      <c r="FM1061" s="223"/>
      <c r="FN1061" s="223"/>
      <c r="FO1061" s="223"/>
      <c r="FP1061" s="223"/>
      <c r="FQ1061" s="223"/>
      <c r="FR1061" s="223"/>
      <c r="FS1061" s="223"/>
      <c r="FT1061" s="223"/>
      <c r="FU1061" s="223"/>
      <c r="FV1061" s="223"/>
      <c r="FW1061" s="223"/>
      <c r="FX1061" s="223"/>
      <c r="FY1061" s="223"/>
      <c r="FZ1061" s="223"/>
      <c r="GA1061" s="223"/>
      <c r="GB1061" s="223"/>
      <c r="GC1061" s="223"/>
      <c r="GD1061" s="223"/>
      <c r="GE1061" s="223"/>
      <c r="GF1061" s="223"/>
      <c r="GG1061" s="223"/>
      <c r="GH1061" s="223"/>
      <c r="GI1061" s="223"/>
      <c r="GJ1061" s="223"/>
      <c r="GK1061" s="223"/>
      <c r="GL1061" s="223"/>
      <c r="GM1061" s="223"/>
      <c r="GN1061" s="223"/>
      <c r="GO1061" s="223"/>
      <c r="GP1061" s="223"/>
      <c r="GQ1061" s="223"/>
      <c r="GR1061" s="223"/>
      <c r="GS1061" s="223"/>
      <c r="GT1061" s="223"/>
      <c r="GU1061" s="223"/>
      <c r="GV1061" s="223"/>
      <c r="GW1061" s="223"/>
      <c r="GX1061" s="223"/>
      <c r="GY1061" s="223"/>
      <c r="GZ1061" s="223"/>
      <c r="HA1061" s="223"/>
      <c r="HB1061" s="223"/>
      <c r="HC1061" s="223"/>
      <c r="HD1061" s="223"/>
      <c r="HE1061" s="223"/>
      <c r="HF1061" s="223"/>
      <c r="HG1061" s="223"/>
      <c r="HH1061" s="223"/>
      <c r="HI1061" s="223"/>
      <c r="HJ1061" s="223"/>
      <c r="HK1061" s="223"/>
      <c r="HL1061" s="223"/>
      <c r="HM1061" s="223"/>
      <c r="HN1061" s="223"/>
      <c r="HO1061" s="223"/>
      <c r="HP1061" s="223"/>
      <c r="HQ1061" s="223"/>
      <c r="HR1061" s="223"/>
      <c r="HS1061" s="223"/>
      <c r="HT1061" s="223"/>
      <c r="HU1061" s="223"/>
      <c r="HV1061" s="223"/>
      <c r="HW1061" s="223"/>
      <c r="HX1061" s="223"/>
      <c r="HY1061" s="223"/>
      <c r="HZ1061" s="223"/>
      <c r="IA1061" s="223"/>
      <c r="IB1061" s="223"/>
      <c r="IC1061" s="223"/>
      <c r="ID1061" s="223"/>
      <c r="IE1061" s="223"/>
      <c r="IF1061" s="223"/>
      <c r="IG1061" s="223"/>
      <c r="IH1061" s="223"/>
      <c r="II1061" s="223"/>
      <c r="IJ1061" s="223"/>
      <c r="IK1061" s="223"/>
      <c r="IL1061" s="223"/>
      <c r="IM1061" s="223"/>
      <c r="IN1061" s="223"/>
      <c r="IO1061" s="223"/>
      <c r="IP1061" s="223"/>
      <c r="IQ1061" s="223"/>
      <c r="IR1061" s="223"/>
      <c r="IS1061" s="223"/>
      <c r="IT1061" s="223"/>
      <c r="IU1061" s="223"/>
      <c r="IV1061" s="223"/>
      <c r="IW1061" s="223"/>
      <c r="IX1061" s="223"/>
      <c r="IY1061" s="223"/>
      <c r="IZ1061" s="223"/>
      <c r="JA1061" s="223"/>
      <c r="JB1061" s="223"/>
      <c r="JC1061" s="223"/>
      <c r="JD1061" s="223"/>
      <c r="JE1061" s="223"/>
      <c r="JF1061" s="223"/>
      <c r="JG1061" s="223"/>
    </row>
    <row r="1062" spans="1:267" s="767" customFormat="1" ht="38.1" customHeight="1" x14ac:dyDescent="0.25">
      <c r="A1062" s="716"/>
      <c r="B1062" s="1551">
        <v>1</v>
      </c>
      <c r="C1062" s="1105" t="s">
        <v>308</v>
      </c>
      <c r="D1062" s="1105"/>
      <c r="E1062" s="1105"/>
      <c r="F1062" s="1980">
        <f t="shared" si="765"/>
        <v>7127</v>
      </c>
      <c r="G1062" s="1106">
        <f t="shared" si="765"/>
        <v>2376</v>
      </c>
      <c r="H1062" s="1106">
        <f t="shared" si="765"/>
        <v>713</v>
      </c>
      <c r="I1062" s="1106">
        <f t="shared" si="767"/>
        <v>30.008417508417505</v>
      </c>
      <c r="J1062" s="1341"/>
      <c r="K1062" s="1341"/>
      <c r="L1062" s="1342"/>
      <c r="M1062" s="1342"/>
      <c r="N1062" s="1342"/>
      <c r="O1062" s="1342"/>
      <c r="P1062" s="1342"/>
      <c r="Q1062" s="1342"/>
      <c r="R1062" s="1385"/>
      <c r="S1062" s="1385"/>
      <c r="T1062" s="1385"/>
      <c r="U1062" s="1385"/>
      <c r="V1062" s="2706"/>
      <c r="W1062" s="1385"/>
      <c r="X1062" s="1385"/>
      <c r="Y1062" s="1385"/>
      <c r="Z1062" s="2777"/>
      <c r="AA1062" s="3479"/>
      <c r="AB1062" s="1106">
        <f t="shared" si="763"/>
        <v>0</v>
      </c>
      <c r="AC1062" s="1106">
        <f t="shared" si="766"/>
        <v>0</v>
      </c>
      <c r="AD1062" s="1106">
        <f t="shared" si="768"/>
        <v>0</v>
      </c>
      <c r="AE1062" s="2159"/>
      <c r="AF1062" s="743"/>
      <c r="AG1062" s="223"/>
      <c r="AH1062" s="223"/>
      <c r="AI1062" s="223"/>
      <c r="AJ1062" s="223"/>
      <c r="AK1062" s="223"/>
      <c r="AL1062" s="223"/>
      <c r="AM1062" s="223"/>
      <c r="AN1062" s="223"/>
      <c r="AO1062" s="223"/>
      <c r="AP1062" s="223"/>
      <c r="AQ1062" s="223"/>
      <c r="AR1062" s="223"/>
      <c r="AS1062" s="223"/>
      <c r="AT1062" s="223"/>
      <c r="AU1062" s="223"/>
      <c r="AV1062" s="223"/>
      <c r="AW1062" s="223"/>
      <c r="AX1062" s="223"/>
      <c r="AY1062" s="223"/>
      <c r="AZ1062" s="223"/>
      <c r="BA1062" s="223"/>
      <c r="BB1062" s="223"/>
      <c r="BC1062" s="223"/>
      <c r="BD1062" s="223"/>
      <c r="BE1062" s="223"/>
      <c r="BF1062" s="223"/>
      <c r="BG1062" s="223"/>
      <c r="BH1062" s="223"/>
      <c r="BI1062" s="223"/>
      <c r="BJ1062" s="223"/>
      <c r="BK1062" s="223"/>
      <c r="BL1062" s="223"/>
      <c r="BM1062" s="223"/>
      <c r="BN1062" s="223"/>
      <c r="BO1062" s="223"/>
      <c r="BP1062" s="223"/>
      <c r="BQ1062" s="223"/>
      <c r="BR1062" s="223"/>
      <c r="BS1062" s="223"/>
      <c r="BT1062" s="223"/>
      <c r="BU1062" s="223"/>
      <c r="BV1062" s="223"/>
      <c r="BW1062" s="223"/>
      <c r="BX1062" s="223"/>
      <c r="BY1062" s="223"/>
      <c r="BZ1062" s="223"/>
      <c r="CA1062" s="223"/>
      <c r="CB1062" s="223"/>
      <c r="CC1062" s="223"/>
      <c r="CD1062" s="223"/>
      <c r="CE1062" s="223"/>
      <c r="CF1062" s="223"/>
      <c r="CG1062" s="223"/>
      <c r="CH1062" s="223"/>
      <c r="CI1062" s="223"/>
      <c r="CJ1062" s="223"/>
      <c r="CK1062" s="223"/>
      <c r="CL1062" s="223"/>
      <c r="CM1062" s="223"/>
      <c r="CN1062" s="223"/>
      <c r="CO1062" s="223"/>
      <c r="CP1062" s="223"/>
      <c r="CQ1062" s="223"/>
      <c r="CR1062" s="223"/>
      <c r="CS1062" s="223"/>
      <c r="CT1062" s="223"/>
      <c r="CU1062" s="223"/>
      <c r="CV1062" s="223"/>
      <c r="CW1062" s="223"/>
      <c r="CX1062" s="223"/>
      <c r="CY1062" s="223"/>
      <c r="CZ1062" s="223"/>
      <c r="DA1062" s="223"/>
      <c r="DB1062" s="223"/>
      <c r="DC1062" s="223"/>
      <c r="DD1062" s="223"/>
      <c r="DE1062" s="223"/>
      <c r="DF1062" s="223"/>
      <c r="DG1062" s="223"/>
      <c r="DH1062" s="223"/>
      <c r="DI1062" s="223"/>
      <c r="DJ1062" s="223"/>
      <c r="DK1062" s="223"/>
      <c r="DL1062" s="223"/>
      <c r="DM1062" s="223"/>
      <c r="DN1062" s="223"/>
      <c r="DO1062" s="223"/>
      <c r="DP1062" s="223"/>
      <c r="DQ1062" s="223"/>
      <c r="DR1062" s="223"/>
      <c r="DS1062" s="223"/>
      <c r="DT1062" s="223"/>
      <c r="DU1062" s="223"/>
      <c r="DV1062" s="223"/>
      <c r="DW1062" s="223"/>
      <c r="DX1062" s="223"/>
      <c r="DY1062" s="223"/>
      <c r="DZ1062" s="223"/>
      <c r="EA1062" s="223"/>
      <c r="EB1062" s="223"/>
      <c r="EC1062" s="223"/>
      <c r="ED1062" s="223"/>
      <c r="EE1062" s="223"/>
      <c r="EF1062" s="223"/>
      <c r="EG1062" s="223"/>
      <c r="EH1062" s="223"/>
      <c r="EI1062" s="223"/>
      <c r="EJ1062" s="223"/>
      <c r="EK1062" s="223"/>
      <c r="EL1062" s="223"/>
      <c r="EM1062" s="223"/>
      <c r="EN1062" s="223"/>
      <c r="EO1062" s="223"/>
      <c r="EP1062" s="223"/>
      <c r="EQ1062" s="223"/>
      <c r="ER1062" s="223"/>
      <c r="ES1062" s="223"/>
      <c r="ET1062" s="223"/>
      <c r="EU1062" s="223"/>
      <c r="EV1062" s="223"/>
      <c r="EW1062" s="223"/>
      <c r="EX1062" s="223"/>
      <c r="EY1062" s="223"/>
      <c r="EZ1062" s="223"/>
      <c r="FA1062" s="223"/>
      <c r="FB1062" s="223"/>
      <c r="FC1062" s="223"/>
      <c r="FD1062" s="223"/>
      <c r="FE1062" s="223"/>
      <c r="FF1062" s="223"/>
      <c r="FG1062" s="223"/>
      <c r="FH1062" s="223"/>
      <c r="FI1062" s="223"/>
      <c r="FJ1062" s="223"/>
      <c r="FK1062" s="223"/>
      <c r="FL1062" s="223"/>
      <c r="FM1062" s="223"/>
      <c r="FN1062" s="223"/>
      <c r="FO1062" s="223"/>
      <c r="FP1062" s="223"/>
      <c r="FQ1062" s="223"/>
      <c r="FR1062" s="223"/>
      <c r="FS1062" s="223"/>
      <c r="FT1062" s="223"/>
      <c r="FU1062" s="223"/>
      <c r="FV1062" s="223"/>
      <c r="FW1062" s="223"/>
      <c r="FX1062" s="223"/>
      <c r="FY1062" s="223"/>
      <c r="FZ1062" s="223"/>
      <c r="GA1062" s="223"/>
      <c r="GB1062" s="223"/>
      <c r="GC1062" s="223"/>
      <c r="GD1062" s="223"/>
      <c r="GE1062" s="223"/>
      <c r="GF1062" s="223"/>
      <c r="GG1062" s="223"/>
      <c r="GH1062" s="223"/>
      <c r="GI1062" s="223"/>
      <c r="GJ1062" s="223"/>
      <c r="GK1062" s="223"/>
      <c r="GL1062" s="223"/>
      <c r="GM1062" s="223"/>
      <c r="GN1062" s="223"/>
      <c r="GO1062" s="223"/>
      <c r="GP1062" s="223"/>
      <c r="GQ1062" s="223"/>
      <c r="GR1062" s="223"/>
      <c r="GS1062" s="223"/>
      <c r="GT1062" s="223"/>
      <c r="GU1062" s="223"/>
      <c r="GV1062" s="223"/>
      <c r="GW1062" s="223"/>
      <c r="GX1062" s="223"/>
      <c r="GY1062" s="223"/>
      <c r="GZ1062" s="223"/>
      <c r="HA1062" s="223"/>
      <c r="HB1062" s="223"/>
      <c r="HC1062" s="223"/>
      <c r="HD1062" s="223"/>
      <c r="HE1062" s="223"/>
      <c r="HF1062" s="223"/>
      <c r="HG1062" s="223"/>
      <c r="HH1062" s="223"/>
      <c r="HI1062" s="223"/>
      <c r="HJ1062" s="223"/>
      <c r="HK1062" s="223"/>
      <c r="HL1062" s="223"/>
      <c r="HM1062" s="223"/>
      <c r="HN1062" s="223"/>
      <c r="HO1062" s="223"/>
      <c r="HP1062" s="223"/>
      <c r="HQ1062" s="223"/>
      <c r="HR1062" s="223"/>
      <c r="HS1062" s="223"/>
      <c r="HT1062" s="223"/>
      <c r="HU1062" s="223"/>
      <c r="HV1062" s="223"/>
      <c r="HW1062" s="223"/>
      <c r="HX1062" s="223"/>
      <c r="HY1062" s="223"/>
      <c r="HZ1062" s="223"/>
      <c r="IA1062" s="223"/>
      <c r="IB1062" s="223"/>
      <c r="IC1062" s="223"/>
      <c r="ID1062" s="223"/>
      <c r="IE1062" s="223"/>
      <c r="IF1062" s="223"/>
      <c r="IG1062" s="223"/>
      <c r="IH1062" s="223"/>
      <c r="II1062" s="223"/>
      <c r="IJ1062" s="223"/>
      <c r="IK1062" s="223"/>
      <c r="IL1062" s="223"/>
      <c r="IM1062" s="223"/>
      <c r="IN1062" s="223"/>
      <c r="IO1062" s="223"/>
      <c r="IP1062" s="223"/>
      <c r="IQ1062" s="223"/>
      <c r="IR1062" s="223"/>
      <c r="IS1062" s="223"/>
      <c r="IT1062" s="223"/>
      <c r="IU1062" s="223"/>
      <c r="IV1062" s="223"/>
      <c r="IW1062" s="223"/>
      <c r="IX1062" s="223"/>
      <c r="IY1062" s="223"/>
      <c r="IZ1062" s="223"/>
      <c r="JA1062" s="223"/>
      <c r="JB1062" s="223"/>
      <c r="JC1062" s="223"/>
      <c r="JD1062" s="223"/>
      <c r="JE1062" s="223"/>
      <c r="JF1062" s="223"/>
      <c r="JG1062" s="223"/>
    </row>
    <row r="1063" spans="1:267" s="767" customFormat="1" ht="38.1" customHeight="1" x14ac:dyDescent="0.25">
      <c r="A1063" s="716"/>
      <c r="B1063" s="1551">
        <v>1</v>
      </c>
      <c r="C1063" s="1105" t="s">
        <v>309</v>
      </c>
      <c r="D1063" s="1105"/>
      <c r="E1063" s="1105"/>
      <c r="F1063" s="1980">
        <f t="shared" si="765"/>
        <v>500</v>
      </c>
      <c r="G1063" s="1106">
        <f t="shared" si="765"/>
        <v>167</v>
      </c>
      <c r="H1063" s="1106">
        <f t="shared" si="765"/>
        <v>7</v>
      </c>
      <c r="I1063" s="1106">
        <f t="shared" si="767"/>
        <v>4.1916167664670656</v>
      </c>
      <c r="J1063" s="1341"/>
      <c r="K1063" s="1341"/>
      <c r="L1063" s="1342"/>
      <c r="M1063" s="1342"/>
      <c r="N1063" s="1342"/>
      <c r="O1063" s="1342"/>
      <c r="P1063" s="1342"/>
      <c r="Q1063" s="1342"/>
      <c r="R1063" s="1385"/>
      <c r="S1063" s="1385"/>
      <c r="T1063" s="1385"/>
      <c r="U1063" s="1385"/>
      <c r="V1063" s="2706"/>
      <c r="W1063" s="1385"/>
      <c r="X1063" s="1385"/>
      <c r="Y1063" s="1385"/>
      <c r="Z1063" s="2777"/>
      <c r="AA1063" s="3479"/>
      <c r="AB1063" s="1106">
        <f t="shared" si="763"/>
        <v>0</v>
      </c>
      <c r="AC1063" s="1106">
        <f t="shared" si="766"/>
        <v>0</v>
      </c>
      <c r="AD1063" s="1106">
        <f t="shared" si="768"/>
        <v>0</v>
      </c>
      <c r="AE1063" s="2159"/>
      <c r="AF1063" s="743"/>
      <c r="AG1063" s="223"/>
      <c r="AH1063" s="223"/>
      <c r="AI1063" s="223"/>
      <c r="AJ1063" s="223"/>
      <c r="AK1063" s="223"/>
      <c r="AL1063" s="223"/>
      <c r="AM1063" s="223"/>
      <c r="AN1063" s="223"/>
      <c r="AO1063" s="223"/>
      <c r="AP1063" s="223"/>
      <c r="AQ1063" s="223"/>
      <c r="AR1063" s="223"/>
      <c r="AS1063" s="223"/>
      <c r="AT1063" s="223"/>
      <c r="AU1063" s="223"/>
      <c r="AV1063" s="223"/>
      <c r="AW1063" s="223"/>
      <c r="AX1063" s="223"/>
      <c r="AY1063" s="223"/>
      <c r="AZ1063" s="223"/>
      <c r="BA1063" s="223"/>
      <c r="BB1063" s="223"/>
      <c r="BC1063" s="223"/>
      <c r="BD1063" s="223"/>
      <c r="BE1063" s="223"/>
      <c r="BF1063" s="223"/>
      <c r="BG1063" s="223"/>
      <c r="BH1063" s="223"/>
      <c r="BI1063" s="223"/>
      <c r="BJ1063" s="223"/>
      <c r="BK1063" s="223"/>
      <c r="BL1063" s="223"/>
      <c r="BM1063" s="223"/>
      <c r="BN1063" s="223"/>
      <c r="BO1063" s="223"/>
      <c r="BP1063" s="223"/>
      <c r="BQ1063" s="223"/>
      <c r="BR1063" s="223"/>
      <c r="BS1063" s="223"/>
      <c r="BT1063" s="223"/>
      <c r="BU1063" s="223"/>
      <c r="BV1063" s="223"/>
      <c r="BW1063" s="223"/>
      <c r="BX1063" s="223"/>
      <c r="BY1063" s="223"/>
      <c r="BZ1063" s="223"/>
      <c r="CA1063" s="223"/>
      <c r="CB1063" s="223"/>
      <c r="CC1063" s="223"/>
      <c r="CD1063" s="223"/>
      <c r="CE1063" s="223"/>
      <c r="CF1063" s="223"/>
      <c r="CG1063" s="223"/>
      <c r="CH1063" s="223"/>
      <c r="CI1063" s="223"/>
      <c r="CJ1063" s="223"/>
      <c r="CK1063" s="223"/>
      <c r="CL1063" s="223"/>
      <c r="CM1063" s="223"/>
      <c r="CN1063" s="223"/>
      <c r="CO1063" s="223"/>
      <c r="CP1063" s="223"/>
      <c r="CQ1063" s="223"/>
      <c r="CR1063" s="223"/>
      <c r="CS1063" s="223"/>
      <c r="CT1063" s="223"/>
      <c r="CU1063" s="223"/>
      <c r="CV1063" s="223"/>
      <c r="CW1063" s="223"/>
      <c r="CX1063" s="223"/>
      <c r="CY1063" s="223"/>
      <c r="CZ1063" s="223"/>
      <c r="DA1063" s="223"/>
      <c r="DB1063" s="223"/>
      <c r="DC1063" s="223"/>
      <c r="DD1063" s="223"/>
      <c r="DE1063" s="223"/>
      <c r="DF1063" s="223"/>
      <c r="DG1063" s="223"/>
      <c r="DH1063" s="223"/>
      <c r="DI1063" s="223"/>
      <c r="DJ1063" s="223"/>
      <c r="DK1063" s="223"/>
      <c r="DL1063" s="223"/>
      <c r="DM1063" s="223"/>
      <c r="DN1063" s="223"/>
      <c r="DO1063" s="223"/>
      <c r="DP1063" s="223"/>
      <c r="DQ1063" s="223"/>
      <c r="DR1063" s="223"/>
      <c r="DS1063" s="223"/>
      <c r="DT1063" s="223"/>
      <c r="DU1063" s="223"/>
      <c r="DV1063" s="223"/>
      <c r="DW1063" s="223"/>
      <c r="DX1063" s="223"/>
      <c r="DY1063" s="223"/>
      <c r="DZ1063" s="223"/>
      <c r="EA1063" s="223"/>
      <c r="EB1063" s="223"/>
      <c r="EC1063" s="223"/>
      <c r="ED1063" s="223"/>
      <c r="EE1063" s="223"/>
      <c r="EF1063" s="223"/>
      <c r="EG1063" s="223"/>
      <c r="EH1063" s="223"/>
      <c r="EI1063" s="223"/>
      <c r="EJ1063" s="223"/>
      <c r="EK1063" s="223"/>
      <c r="EL1063" s="223"/>
      <c r="EM1063" s="223"/>
      <c r="EN1063" s="223"/>
      <c r="EO1063" s="223"/>
      <c r="EP1063" s="223"/>
      <c r="EQ1063" s="223"/>
      <c r="ER1063" s="223"/>
      <c r="ES1063" s="223"/>
      <c r="ET1063" s="223"/>
      <c r="EU1063" s="223"/>
      <c r="EV1063" s="223"/>
      <c r="EW1063" s="223"/>
      <c r="EX1063" s="223"/>
      <c r="EY1063" s="223"/>
      <c r="EZ1063" s="223"/>
      <c r="FA1063" s="223"/>
      <c r="FB1063" s="223"/>
      <c r="FC1063" s="223"/>
      <c r="FD1063" s="223"/>
      <c r="FE1063" s="223"/>
      <c r="FF1063" s="223"/>
      <c r="FG1063" s="223"/>
      <c r="FH1063" s="223"/>
      <c r="FI1063" s="223"/>
      <c r="FJ1063" s="223"/>
      <c r="FK1063" s="223"/>
      <c r="FL1063" s="223"/>
      <c r="FM1063" s="223"/>
      <c r="FN1063" s="223"/>
      <c r="FO1063" s="223"/>
      <c r="FP1063" s="223"/>
      <c r="FQ1063" s="223"/>
      <c r="FR1063" s="223"/>
      <c r="FS1063" s="223"/>
      <c r="FT1063" s="223"/>
      <c r="FU1063" s="223"/>
      <c r="FV1063" s="223"/>
      <c r="FW1063" s="223"/>
      <c r="FX1063" s="223"/>
      <c r="FY1063" s="223"/>
      <c r="FZ1063" s="223"/>
      <c r="GA1063" s="223"/>
      <c r="GB1063" s="223"/>
      <c r="GC1063" s="223"/>
      <c r="GD1063" s="223"/>
      <c r="GE1063" s="223"/>
      <c r="GF1063" s="223"/>
      <c r="GG1063" s="223"/>
      <c r="GH1063" s="223"/>
      <c r="GI1063" s="223"/>
      <c r="GJ1063" s="223"/>
      <c r="GK1063" s="223"/>
      <c r="GL1063" s="223"/>
      <c r="GM1063" s="223"/>
      <c r="GN1063" s="223"/>
      <c r="GO1063" s="223"/>
      <c r="GP1063" s="223"/>
      <c r="GQ1063" s="223"/>
      <c r="GR1063" s="223"/>
      <c r="GS1063" s="223"/>
      <c r="GT1063" s="223"/>
      <c r="GU1063" s="223"/>
      <c r="GV1063" s="223"/>
      <c r="GW1063" s="223"/>
      <c r="GX1063" s="223"/>
      <c r="GY1063" s="223"/>
      <c r="GZ1063" s="223"/>
      <c r="HA1063" s="223"/>
      <c r="HB1063" s="223"/>
      <c r="HC1063" s="223"/>
      <c r="HD1063" s="223"/>
      <c r="HE1063" s="223"/>
      <c r="HF1063" s="223"/>
      <c r="HG1063" s="223"/>
      <c r="HH1063" s="223"/>
      <c r="HI1063" s="223"/>
      <c r="HJ1063" s="223"/>
      <c r="HK1063" s="223"/>
      <c r="HL1063" s="223"/>
      <c r="HM1063" s="223"/>
      <c r="HN1063" s="223"/>
      <c r="HO1063" s="223"/>
      <c r="HP1063" s="223"/>
      <c r="HQ1063" s="223"/>
      <c r="HR1063" s="223"/>
      <c r="HS1063" s="223"/>
      <c r="HT1063" s="223"/>
      <c r="HU1063" s="223"/>
      <c r="HV1063" s="223"/>
      <c r="HW1063" s="223"/>
      <c r="HX1063" s="223"/>
      <c r="HY1063" s="223"/>
      <c r="HZ1063" s="223"/>
      <c r="IA1063" s="223"/>
      <c r="IB1063" s="223"/>
      <c r="IC1063" s="223"/>
      <c r="ID1063" s="223"/>
      <c r="IE1063" s="223"/>
      <c r="IF1063" s="223"/>
      <c r="IG1063" s="223"/>
      <c r="IH1063" s="223"/>
      <c r="II1063" s="223"/>
      <c r="IJ1063" s="223"/>
      <c r="IK1063" s="223"/>
      <c r="IL1063" s="223"/>
      <c r="IM1063" s="223"/>
      <c r="IN1063" s="223"/>
      <c r="IO1063" s="223"/>
      <c r="IP1063" s="223"/>
      <c r="IQ1063" s="223"/>
      <c r="IR1063" s="223"/>
      <c r="IS1063" s="223"/>
      <c r="IT1063" s="223"/>
      <c r="IU1063" s="223"/>
      <c r="IV1063" s="223"/>
      <c r="IW1063" s="223"/>
      <c r="IX1063" s="223"/>
      <c r="IY1063" s="223"/>
      <c r="IZ1063" s="223"/>
      <c r="JA1063" s="223"/>
      <c r="JB1063" s="223"/>
      <c r="JC1063" s="223"/>
      <c r="JD1063" s="223"/>
      <c r="JE1063" s="223"/>
      <c r="JF1063" s="223"/>
      <c r="JG1063" s="223"/>
    </row>
    <row r="1064" spans="1:267" s="767" customFormat="1" ht="54.75" customHeight="1" x14ac:dyDescent="0.25">
      <c r="A1064" s="716"/>
      <c r="B1064" s="1551">
        <v>1</v>
      </c>
      <c r="C1064" s="1105" t="s">
        <v>317</v>
      </c>
      <c r="D1064" s="1105"/>
      <c r="E1064" s="1105"/>
      <c r="F1064" s="1980">
        <f t="shared" si="765"/>
        <v>5627</v>
      </c>
      <c r="G1064" s="1106">
        <f t="shared" si="765"/>
        <v>1876</v>
      </c>
      <c r="H1064" s="1106">
        <f t="shared" si="765"/>
        <v>523</v>
      </c>
      <c r="I1064" s="1106">
        <f t="shared" si="767"/>
        <v>27.878464818763327</v>
      </c>
      <c r="J1064" s="1341"/>
      <c r="K1064" s="1341"/>
      <c r="L1064" s="1342"/>
      <c r="M1064" s="1342"/>
      <c r="N1064" s="1342"/>
      <c r="O1064" s="1342"/>
      <c r="P1064" s="1342"/>
      <c r="Q1064" s="1342"/>
      <c r="R1064" s="1385"/>
      <c r="S1064" s="1385"/>
      <c r="T1064" s="1385"/>
      <c r="U1064" s="1385"/>
      <c r="V1064" s="2706"/>
      <c r="W1064" s="1385"/>
      <c r="X1064" s="1385"/>
      <c r="Y1064" s="1385"/>
      <c r="Z1064" s="2777"/>
      <c r="AA1064" s="3479"/>
      <c r="AB1064" s="1106">
        <f t="shared" si="763"/>
        <v>0</v>
      </c>
      <c r="AC1064" s="1106">
        <f t="shared" si="766"/>
        <v>0</v>
      </c>
      <c r="AD1064" s="1106">
        <f t="shared" si="768"/>
        <v>0</v>
      </c>
      <c r="AE1064" s="2159"/>
      <c r="AF1064" s="743"/>
      <c r="AG1064" s="223"/>
      <c r="AH1064" s="223"/>
      <c r="AI1064" s="223"/>
      <c r="AJ1064" s="223"/>
      <c r="AK1064" s="223"/>
      <c r="AL1064" s="223"/>
      <c r="AM1064" s="223"/>
      <c r="AN1064" s="223"/>
      <c r="AO1064" s="223"/>
      <c r="AP1064" s="223"/>
      <c r="AQ1064" s="223"/>
      <c r="AR1064" s="223"/>
      <c r="AS1064" s="223"/>
      <c r="AT1064" s="223"/>
      <c r="AU1064" s="223"/>
      <c r="AV1064" s="223"/>
      <c r="AW1064" s="223"/>
      <c r="AX1064" s="223"/>
      <c r="AY1064" s="223"/>
      <c r="AZ1064" s="223"/>
      <c r="BA1064" s="223"/>
      <c r="BB1064" s="223"/>
      <c r="BC1064" s="223"/>
      <c r="BD1064" s="223"/>
      <c r="BE1064" s="223"/>
      <c r="BF1064" s="223"/>
      <c r="BG1064" s="223"/>
      <c r="BH1064" s="223"/>
      <c r="BI1064" s="223"/>
      <c r="BJ1064" s="223"/>
      <c r="BK1064" s="223"/>
      <c r="BL1064" s="223"/>
      <c r="BM1064" s="223"/>
      <c r="BN1064" s="223"/>
      <c r="BO1064" s="223"/>
      <c r="BP1064" s="223"/>
      <c r="BQ1064" s="223"/>
      <c r="BR1064" s="223"/>
      <c r="BS1064" s="223"/>
      <c r="BT1064" s="223"/>
      <c r="BU1064" s="223"/>
      <c r="BV1064" s="223"/>
      <c r="BW1064" s="223"/>
      <c r="BX1064" s="223"/>
      <c r="BY1064" s="223"/>
      <c r="BZ1064" s="223"/>
      <c r="CA1064" s="223"/>
      <c r="CB1064" s="223"/>
      <c r="CC1064" s="223"/>
      <c r="CD1064" s="223"/>
      <c r="CE1064" s="223"/>
      <c r="CF1064" s="223"/>
      <c r="CG1064" s="223"/>
      <c r="CH1064" s="223"/>
      <c r="CI1064" s="223"/>
      <c r="CJ1064" s="223"/>
      <c r="CK1064" s="223"/>
      <c r="CL1064" s="223"/>
      <c r="CM1064" s="223"/>
      <c r="CN1064" s="223"/>
      <c r="CO1064" s="223"/>
      <c r="CP1064" s="223"/>
      <c r="CQ1064" s="223"/>
      <c r="CR1064" s="223"/>
      <c r="CS1064" s="223"/>
      <c r="CT1064" s="223"/>
      <c r="CU1064" s="223"/>
      <c r="CV1064" s="223"/>
      <c r="CW1064" s="223"/>
      <c r="CX1064" s="223"/>
      <c r="CY1064" s="223"/>
      <c r="CZ1064" s="223"/>
      <c r="DA1064" s="223"/>
      <c r="DB1064" s="223"/>
      <c r="DC1064" s="223"/>
      <c r="DD1064" s="223"/>
      <c r="DE1064" s="223"/>
      <c r="DF1064" s="223"/>
      <c r="DG1064" s="223"/>
      <c r="DH1064" s="223"/>
      <c r="DI1064" s="223"/>
      <c r="DJ1064" s="223"/>
      <c r="DK1064" s="223"/>
      <c r="DL1064" s="223"/>
      <c r="DM1064" s="223"/>
      <c r="DN1064" s="223"/>
      <c r="DO1064" s="223"/>
      <c r="DP1064" s="223"/>
      <c r="DQ1064" s="223"/>
      <c r="DR1064" s="223"/>
      <c r="DS1064" s="223"/>
      <c r="DT1064" s="223"/>
      <c r="DU1064" s="223"/>
      <c r="DV1064" s="223"/>
      <c r="DW1064" s="223"/>
      <c r="DX1064" s="223"/>
      <c r="DY1064" s="223"/>
      <c r="DZ1064" s="223"/>
      <c r="EA1064" s="223"/>
      <c r="EB1064" s="223"/>
      <c r="EC1064" s="223"/>
      <c r="ED1064" s="223"/>
      <c r="EE1064" s="223"/>
      <c r="EF1064" s="223"/>
      <c r="EG1064" s="223"/>
      <c r="EH1064" s="223"/>
      <c r="EI1064" s="223"/>
      <c r="EJ1064" s="223"/>
      <c r="EK1064" s="223"/>
      <c r="EL1064" s="223"/>
      <c r="EM1064" s="223"/>
      <c r="EN1064" s="223"/>
      <c r="EO1064" s="223"/>
      <c r="EP1064" s="223"/>
      <c r="EQ1064" s="223"/>
      <c r="ER1064" s="223"/>
      <c r="ES1064" s="223"/>
      <c r="ET1064" s="223"/>
      <c r="EU1064" s="223"/>
      <c r="EV1064" s="223"/>
      <c r="EW1064" s="223"/>
      <c r="EX1064" s="223"/>
      <c r="EY1064" s="223"/>
      <c r="EZ1064" s="223"/>
      <c r="FA1064" s="223"/>
      <c r="FB1064" s="223"/>
      <c r="FC1064" s="223"/>
      <c r="FD1064" s="223"/>
      <c r="FE1064" s="223"/>
      <c r="FF1064" s="223"/>
      <c r="FG1064" s="223"/>
      <c r="FH1064" s="223"/>
      <c r="FI1064" s="223"/>
      <c r="FJ1064" s="223"/>
      <c r="FK1064" s="223"/>
      <c r="FL1064" s="223"/>
      <c r="FM1064" s="223"/>
      <c r="FN1064" s="223"/>
      <c r="FO1064" s="223"/>
      <c r="FP1064" s="223"/>
      <c r="FQ1064" s="223"/>
      <c r="FR1064" s="223"/>
      <c r="FS1064" s="223"/>
      <c r="FT1064" s="223"/>
      <c r="FU1064" s="223"/>
      <c r="FV1064" s="223"/>
      <c r="FW1064" s="223"/>
      <c r="FX1064" s="223"/>
      <c r="FY1064" s="223"/>
      <c r="FZ1064" s="223"/>
      <c r="GA1064" s="223"/>
      <c r="GB1064" s="223"/>
      <c r="GC1064" s="223"/>
      <c r="GD1064" s="223"/>
      <c r="GE1064" s="223"/>
      <c r="GF1064" s="223"/>
      <c r="GG1064" s="223"/>
      <c r="GH1064" s="223"/>
      <c r="GI1064" s="223"/>
      <c r="GJ1064" s="223"/>
      <c r="GK1064" s="223"/>
      <c r="GL1064" s="223"/>
      <c r="GM1064" s="223"/>
      <c r="GN1064" s="223"/>
      <c r="GO1064" s="223"/>
      <c r="GP1064" s="223"/>
      <c r="GQ1064" s="223"/>
      <c r="GR1064" s="223"/>
      <c r="GS1064" s="223"/>
      <c r="GT1064" s="223"/>
      <c r="GU1064" s="223"/>
      <c r="GV1064" s="223"/>
      <c r="GW1064" s="223"/>
      <c r="GX1064" s="223"/>
      <c r="GY1064" s="223"/>
      <c r="GZ1064" s="223"/>
      <c r="HA1064" s="223"/>
      <c r="HB1064" s="223"/>
      <c r="HC1064" s="223"/>
      <c r="HD1064" s="223"/>
      <c r="HE1064" s="223"/>
      <c r="HF1064" s="223"/>
      <c r="HG1064" s="223"/>
      <c r="HH1064" s="223"/>
      <c r="HI1064" s="223"/>
      <c r="HJ1064" s="223"/>
      <c r="HK1064" s="223"/>
      <c r="HL1064" s="223"/>
      <c r="HM1064" s="223"/>
      <c r="HN1064" s="223"/>
      <c r="HO1064" s="223"/>
      <c r="HP1064" s="223"/>
      <c r="HQ1064" s="223"/>
      <c r="HR1064" s="223"/>
      <c r="HS1064" s="223"/>
      <c r="HT1064" s="223"/>
      <c r="HU1064" s="223"/>
      <c r="HV1064" s="223"/>
      <c r="HW1064" s="223"/>
      <c r="HX1064" s="223"/>
      <c r="HY1064" s="223"/>
      <c r="HZ1064" s="223"/>
      <c r="IA1064" s="223"/>
      <c r="IB1064" s="223"/>
      <c r="IC1064" s="223"/>
      <c r="ID1064" s="223"/>
      <c r="IE1064" s="223"/>
      <c r="IF1064" s="223"/>
      <c r="IG1064" s="223"/>
      <c r="IH1064" s="223"/>
      <c r="II1064" s="223"/>
      <c r="IJ1064" s="223"/>
      <c r="IK1064" s="223"/>
      <c r="IL1064" s="223"/>
      <c r="IM1064" s="223"/>
      <c r="IN1064" s="223"/>
      <c r="IO1064" s="223"/>
      <c r="IP1064" s="223"/>
      <c r="IQ1064" s="223"/>
      <c r="IR1064" s="223"/>
      <c r="IS1064" s="223"/>
      <c r="IT1064" s="223"/>
      <c r="IU1064" s="223"/>
      <c r="IV1064" s="223"/>
      <c r="IW1064" s="223"/>
      <c r="IX1064" s="223"/>
      <c r="IY1064" s="223"/>
      <c r="IZ1064" s="223"/>
      <c r="JA1064" s="223"/>
      <c r="JB1064" s="223"/>
      <c r="JC1064" s="223"/>
      <c r="JD1064" s="223"/>
      <c r="JE1064" s="223"/>
      <c r="JF1064" s="223"/>
      <c r="JG1064" s="223"/>
    </row>
    <row r="1065" spans="1:267" s="767" customFormat="1" ht="54.75" customHeight="1" x14ac:dyDescent="0.25">
      <c r="A1065" s="716">
        <v>1</v>
      </c>
      <c r="B1065" s="1551">
        <v>1</v>
      </c>
      <c r="C1065" s="1105" t="s">
        <v>318</v>
      </c>
      <c r="D1065" s="1105"/>
      <c r="E1065" s="1105"/>
      <c r="F1065" s="1980">
        <f t="shared" si="765"/>
        <v>1000</v>
      </c>
      <c r="G1065" s="1106">
        <f t="shared" si="765"/>
        <v>333</v>
      </c>
      <c r="H1065" s="1106">
        <f t="shared" si="765"/>
        <v>183</v>
      </c>
      <c r="I1065" s="1106">
        <f t="shared" si="767"/>
        <v>54.954954954954957</v>
      </c>
      <c r="J1065" s="1341"/>
      <c r="K1065" s="1341"/>
      <c r="L1065" s="1342"/>
      <c r="M1065" s="1342"/>
      <c r="N1065" s="1342"/>
      <c r="O1065" s="1342"/>
      <c r="P1065" s="1342"/>
      <c r="Q1065" s="1342"/>
      <c r="R1065" s="1385"/>
      <c r="S1065" s="1385"/>
      <c r="T1065" s="1385"/>
      <c r="U1065" s="1385"/>
      <c r="V1065" s="2706"/>
      <c r="W1065" s="1385"/>
      <c r="X1065" s="1385"/>
      <c r="Y1065" s="1385"/>
      <c r="Z1065" s="2777"/>
      <c r="AA1065" s="3479"/>
      <c r="AB1065" s="1106">
        <f t="shared" si="763"/>
        <v>0</v>
      </c>
      <c r="AC1065" s="1106">
        <f t="shared" si="766"/>
        <v>0</v>
      </c>
      <c r="AD1065" s="1106">
        <f t="shared" si="768"/>
        <v>0</v>
      </c>
      <c r="AE1065" s="2159"/>
      <c r="AF1065" s="743"/>
      <c r="AG1065" s="223"/>
      <c r="AH1065" s="223"/>
      <c r="AI1065" s="223"/>
      <c r="AJ1065" s="223"/>
      <c r="AK1065" s="223"/>
      <c r="AL1065" s="223"/>
      <c r="AM1065" s="223"/>
      <c r="AN1065" s="223"/>
      <c r="AO1065" s="223"/>
      <c r="AP1065" s="223"/>
      <c r="AQ1065" s="223"/>
      <c r="AR1065" s="223"/>
      <c r="AS1065" s="223"/>
      <c r="AT1065" s="223"/>
      <c r="AU1065" s="223"/>
      <c r="AV1065" s="223"/>
      <c r="AW1065" s="223"/>
      <c r="AX1065" s="223"/>
      <c r="AY1065" s="223"/>
      <c r="AZ1065" s="223"/>
      <c r="BA1065" s="223"/>
      <c r="BB1065" s="223"/>
      <c r="BC1065" s="223"/>
      <c r="BD1065" s="223"/>
      <c r="BE1065" s="223"/>
      <c r="BF1065" s="223"/>
      <c r="BG1065" s="223"/>
      <c r="BH1065" s="223"/>
      <c r="BI1065" s="223"/>
      <c r="BJ1065" s="223"/>
      <c r="BK1065" s="223"/>
      <c r="BL1065" s="223"/>
      <c r="BM1065" s="223"/>
      <c r="BN1065" s="223"/>
      <c r="BO1065" s="223"/>
      <c r="BP1065" s="223"/>
      <c r="BQ1065" s="223"/>
      <c r="BR1065" s="223"/>
      <c r="BS1065" s="223"/>
      <c r="BT1065" s="223"/>
      <c r="BU1065" s="223"/>
      <c r="BV1065" s="223"/>
      <c r="BW1065" s="223"/>
      <c r="BX1065" s="223"/>
      <c r="BY1065" s="223"/>
      <c r="BZ1065" s="223"/>
      <c r="CA1065" s="223"/>
      <c r="CB1065" s="223"/>
      <c r="CC1065" s="223"/>
      <c r="CD1065" s="223"/>
      <c r="CE1065" s="223"/>
      <c r="CF1065" s="223"/>
      <c r="CG1065" s="223"/>
      <c r="CH1065" s="223"/>
      <c r="CI1065" s="223"/>
      <c r="CJ1065" s="223"/>
      <c r="CK1065" s="223"/>
      <c r="CL1065" s="223"/>
      <c r="CM1065" s="223"/>
      <c r="CN1065" s="223"/>
      <c r="CO1065" s="223"/>
      <c r="CP1065" s="223"/>
      <c r="CQ1065" s="223"/>
      <c r="CR1065" s="223"/>
      <c r="CS1065" s="223"/>
      <c r="CT1065" s="223"/>
      <c r="CU1065" s="223"/>
      <c r="CV1065" s="223"/>
      <c r="CW1065" s="223"/>
      <c r="CX1065" s="223"/>
      <c r="CY1065" s="223"/>
      <c r="CZ1065" s="223"/>
      <c r="DA1065" s="223"/>
      <c r="DB1065" s="223"/>
      <c r="DC1065" s="223"/>
      <c r="DD1065" s="223"/>
      <c r="DE1065" s="223"/>
      <c r="DF1065" s="223"/>
      <c r="DG1065" s="223"/>
      <c r="DH1065" s="223"/>
      <c r="DI1065" s="223"/>
      <c r="DJ1065" s="223"/>
      <c r="DK1065" s="223"/>
      <c r="DL1065" s="223"/>
      <c r="DM1065" s="223"/>
      <c r="DN1065" s="223"/>
      <c r="DO1065" s="223"/>
      <c r="DP1065" s="223"/>
      <c r="DQ1065" s="223"/>
      <c r="DR1065" s="223"/>
      <c r="DS1065" s="223"/>
      <c r="DT1065" s="223"/>
      <c r="DU1065" s="223"/>
      <c r="DV1065" s="223"/>
      <c r="DW1065" s="223"/>
      <c r="DX1065" s="223"/>
      <c r="DY1065" s="223"/>
      <c r="DZ1065" s="223"/>
      <c r="EA1065" s="223"/>
      <c r="EB1065" s="223"/>
      <c r="EC1065" s="223"/>
      <c r="ED1065" s="223"/>
      <c r="EE1065" s="223"/>
      <c r="EF1065" s="223"/>
      <c r="EG1065" s="223"/>
      <c r="EH1065" s="223"/>
      <c r="EI1065" s="223"/>
      <c r="EJ1065" s="223"/>
      <c r="EK1065" s="223"/>
      <c r="EL1065" s="223"/>
      <c r="EM1065" s="223"/>
      <c r="EN1065" s="223"/>
      <c r="EO1065" s="223"/>
      <c r="EP1065" s="223"/>
      <c r="EQ1065" s="223"/>
      <c r="ER1065" s="223"/>
      <c r="ES1065" s="223"/>
      <c r="ET1065" s="223"/>
      <c r="EU1065" s="223"/>
      <c r="EV1065" s="223"/>
      <c r="EW1065" s="223"/>
      <c r="EX1065" s="223"/>
      <c r="EY1065" s="223"/>
      <c r="EZ1065" s="223"/>
      <c r="FA1065" s="223"/>
      <c r="FB1065" s="223"/>
      <c r="FC1065" s="223"/>
      <c r="FD1065" s="223"/>
      <c r="FE1065" s="223"/>
      <c r="FF1065" s="223"/>
      <c r="FG1065" s="223"/>
      <c r="FH1065" s="223"/>
      <c r="FI1065" s="223"/>
      <c r="FJ1065" s="223"/>
      <c r="FK1065" s="223"/>
      <c r="FL1065" s="223"/>
      <c r="FM1065" s="223"/>
      <c r="FN1065" s="223"/>
      <c r="FO1065" s="223"/>
      <c r="FP1065" s="223"/>
      <c r="FQ1065" s="223"/>
      <c r="FR1065" s="223"/>
      <c r="FS1065" s="223"/>
      <c r="FT1065" s="223"/>
      <c r="FU1065" s="223"/>
      <c r="FV1065" s="223"/>
      <c r="FW1065" s="223"/>
      <c r="FX1065" s="223"/>
      <c r="FY1065" s="223"/>
      <c r="FZ1065" s="223"/>
      <c r="GA1065" s="223"/>
      <c r="GB1065" s="223"/>
      <c r="GC1065" s="223"/>
      <c r="GD1065" s="223"/>
      <c r="GE1065" s="223"/>
      <c r="GF1065" s="223"/>
      <c r="GG1065" s="223"/>
      <c r="GH1065" s="223"/>
      <c r="GI1065" s="223"/>
      <c r="GJ1065" s="223"/>
      <c r="GK1065" s="223"/>
      <c r="GL1065" s="223"/>
      <c r="GM1065" s="223"/>
      <c r="GN1065" s="223"/>
      <c r="GO1065" s="223"/>
      <c r="GP1065" s="223"/>
      <c r="GQ1065" s="223"/>
      <c r="GR1065" s="223"/>
      <c r="GS1065" s="223"/>
      <c r="GT1065" s="223"/>
      <c r="GU1065" s="223"/>
      <c r="GV1065" s="223"/>
      <c r="GW1065" s="223"/>
      <c r="GX1065" s="223"/>
      <c r="GY1065" s="223"/>
      <c r="GZ1065" s="223"/>
      <c r="HA1065" s="223"/>
      <c r="HB1065" s="223"/>
      <c r="HC1065" s="223"/>
      <c r="HD1065" s="223"/>
      <c r="HE1065" s="223"/>
      <c r="HF1065" s="223"/>
      <c r="HG1065" s="223"/>
      <c r="HH1065" s="223"/>
      <c r="HI1065" s="223"/>
      <c r="HJ1065" s="223"/>
      <c r="HK1065" s="223"/>
      <c r="HL1065" s="223"/>
      <c r="HM1065" s="223"/>
      <c r="HN1065" s="223"/>
      <c r="HO1065" s="223"/>
      <c r="HP1065" s="223"/>
      <c r="HQ1065" s="223"/>
      <c r="HR1065" s="223"/>
      <c r="HS1065" s="223"/>
      <c r="HT1065" s="223"/>
      <c r="HU1065" s="223"/>
      <c r="HV1065" s="223"/>
      <c r="HW1065" s="223"/>
      <c r="HX1065" s="223"/>
      <c r="HY1065" s="223"/>
      <c r="HZ1065" s="223"/>
      <c r="IA1065" s="223"/>
      <c r="IB1065" s="223"/>
      <c r="IC1065" s="223"/>
      <c r="ID1065" s="223"/>
      <c r="IE1065" s="223"/>
      <c r="IF1065" s="223"/>
      <c r="IG1065" s="223"/>
      <c r="IH1065" s="223"/>
      <c r="II1065" s="223"/>
      <c r="IJ1065" s="223"/>
      <c r="IK1065" s="223"/>
      <c r="IL1065" s="223"/>
      <c r="IM1065" s="223"/>
      <c r="IN1065" s="223"/>
      <c r="IO1065" s="223"/>
      <c r="IP1065" s="223"/>
      <c r="IQ1065" s="223"/>
      <c r="IR1065" s="223"/>
      <c r="IS1065" s="223"/>
      <c r="IT1065" s="223"/>
      <c r="IU1065" s="223"/>
      <c r="IV1065" s="223"/>
      <c r="IW1065" s="223"/>
      <c r="IX1065" s="223"/>
      <c r="IY1065" s="223"/>
      <c r="IZ1065" s="223"/>
      <c r="JA1065" s="223"/>
      <c r="JB1065" s="223"/>
      <c r="JC1065" s="223"/>
      <c r="JD1065" s="223"/>
      <c r="JE1065" s="223"/>
      <c r="JF1065" s="223"/>
      <c r="JG1065" s="223"/>
    </row>
    <row r="1066" spans="1:267" s="767" customFormat="1" ht="38.1" customHeight="1" x14ac:dyDescent="0.25">
      <c r="A1066" s="716">
        <v>1</v>
      </c>
      <c r="B1066" s="1551">
        <v>1</v>
      </c>
      <c r="C1066" s="1105" t="s">
        <v>155</v>
      </c>
      <c r="D1066" s="1105"/>
      <c r="E1066" s="1105"/>
      <c r="F1066" s="1980">
        <f t="shared" si="765"/>
        <v>0</v>
      </c>
      <c r="G1066" s="1106">
        <f t="shared" si="765"/>
        <v>0</v>
      </c>
      <c r="H1066" s="1106">
        <f t="shared" si="765"/>
        <v>0</v>
      </c>
      <c r="I1066" s="1106"/>
      <c r="J1066" s="1341"/>
      <c r="K1066" s="1341"/>
      <c r="L1066" s="1342"/>
      <c r="M1066" s="1342"/>
      <c r="N1066" s="1342"/>
      <c r="O1066" s="1342"/>
      <c r="P1066" s="1342"/>
      <c r="Q1066" s="1342"/>
      <c r="R1066" s="1385"/>
      <c r="S1066" s="1385"/>
      <c r="T1066" s="1385"/>
      <c r="U1066" s="1385"/>
      <c r="V1066" s="2706"/>
      <c r="W1066" s="1385"/>
      <c r="X1066" s="1385"/>
      <c r="Y1066" s="1385"/>
      <c r="Z1066" s="2777"/>
      <c r="AA1066" s="3479"/>
      <c r="AB1066" s="1106">
        <f t="shared" si="763"/>
        <v>0</v>
      </c>
      <c r="AC1066" s="1106">
        <f t="shared" si="766"/>
        <v>0</v>
      </c>
      <c r="AD1066" s="1106">
        <f t="shared" si="768"/>
        <v>0</v>
      </c>
      <c r="AE1066" s="2159"/>
      <c r="AF1066" s="743"/>
      <c r="AG1066" s="223"/>
      <c r="AH1066" s="223"/>
      <c r="AI1066" s="223"/>
      <c r="AJ1066" s="223"/>
      <c r="AK1066" s="223"/>
      <c r="AL1066" s="223"/>
      <c r="AM1066" s="223"/>
      <c r="AN1066" s="223"/>
      <c r="AO1066" s="223"/>
      <c r="AP1066" s="223"/>
      <c r="AQ1066" s="223"/>
      <c r="AR1066" s="223"/>
      <c r="AS1066" s="223"/>
      <c r="AT1066" s="223"/>
      <c r="AU1066" s="223"/>
      <c r="AV1066" s="223"/>
      <c r="AW1066" s="223"/>
      <c r="AX1066" s="223"/>
      <c r="AY1066" s="223"/>
      <c r="AZ1066" s="223"/>
      <c r="BA1066" s="223"/>
      <c r="BB1066" s="223"/>
      <c r="BC1066" s="223"/>
      <c r="BD1066" s="223"/>
      <c r="BE1066" s="223"/>
      <c r="BF1066" s="223"/>
      <c r="BG1066" s="223"/>
      <c r="BH1066" s="223"/>
      <c r="BI1066" s="223"/>
      <c r="BJ1066" s="223"/>
      <c r="BK1066" s="223"/>
      <c r="BL1066" s="223"/>
      <c r="BM1066" s="223"/>
      <c r="BN1066" s="223"/>
      <c r="BO1066" s="223"/>
      <c r="BP1066" s="223"/>
      <c r="BQ1066" s="223"/>
      <c r="BR1066" s="223"/>
      <c r="BS1066" s="223"/>
      <c r="BT1066" s="223"/>
      <c r="BU1066" s="223"/>
      <c r="BV1066" s="223"/>
      <c r="BW1066" s="223"/>
      <c r="BX1066" s="223"/>
      <c r="BY1066" s="223"/>
      <c r="BZ1066" s="223"/>
      <c r="CA1066" s="223"/>
      <c r="CB1066" s="223"/>
      <c r="CC1066" s="223"/>
      <c r="CD1066" s="223"/>
      <c r="CE1066" s="223"/>
      <c r="CF1066" s="223"/>
      <c r="CG1066" s="223"/>
      <c r="CH1066" s="223"/>
      <c r="CI1066" s="223"/>
      <c r="CJ1066" s="223"/>
      <c r="CK1066" s="223"/>
      <c r="CL1066" s="223"/>
      <c r="CM1066" s="223"/>
      <c r="CN1066" s="223"/>
      <c r="CO1066" s="223"/>
      <c r="CP1066" s="223"/>
      <c r="CQ1066" s="223"/>
      <c r="CR1066" s="223"/>
      <c r="CS1066" s="223"/>
      <c r="CT1066" s="223"/>
      <c r="CU1066" s="223"/>
      <c r="CV1066" s="223"/>
      <c r="CW1066" s="223"/>
      <c r="CX1066" s="223"/>
      <c r="CY1066" s="223"/>
      <c r="CZ1066" s="223"/>
      <c r="DA1066" s="223"/>
      <c r="DB1066" s="223"/>
      <c r="DC1066" s="223"/>
      <c r="DD1066" s="223"/>
      <c r="DE1066" s="223"/>
      <c r="DF1066" s="223"/>
      <c r="DG1066" s="223"/>
      <c r="DH1066" s="223"/>
      <c r="DI1066" s="223"/>
      <c r="DJ1066" s="223"/>
      <c r="DK1066" s="223"/>
      <c r="DL1066" s="223"/>
      <c r="DM1066" s="223"/>
      <c r="DN1066" s="223"/>
      <c r="DO1066" s="223"/>
      <c r="DP1066" s="223"/>
      <c r="DQ1066" s="223"/>
      <c r="DR1066" s="223"/>
      <c r="DS1066" s="223"/>
      <c r="DT1066" s="223"/>
      <c r="DU1066" s="223"/>
      <c r="DV1066" s="223"/>
      <c r="DW1066" s="223"/>
      <c r="DX1066" s="223"/>
      <c r="DY1066" s="223"/>
      <c r="DZ1066" s="223"/>
      <c r="EA1066" s="223"/>
      <c r="EB1066" s="223"/>
      <c r="EC1066" s="223"/>
      <c r="ED1066" s="223"/>
      <c r="EE1066" s="223"/>
      <c r="EF1066" s="223"/>
      <c r="EG1066" s="223"/>
      <c r="EH1066" s="223"/>
      <c r="EI1066" s="223"/>
      <c r="EJ1066" s="223"/>
      <c r="EK1066" s="223"/>
      <c r="EL1066" s="223"/>
      <c r="EM1066" s="223"/>
      <c r="EN1066" s="223"/>
      <c r="EO1066" s="223"/>
      <c r="EP1066" s="223"/>
      <c r="EQ1066" s="223"/>
      <c r="ER1066" s="223"/>
      <c r="ES1066" s="223"/>
      <c r="ET1066" s="223"/>
      <c r="EU1066" s="223"/>
      <c r="EV1066" s="223"/>
      <c r="EW1066" s="223"/>
      <c r="EX1066" s="223"/>
      <c r="EY1066" s="223"/>
      <c r="EZ1066" s="223"/>
      <c r="FA1066" s="223"/>
      <c r="FB1066" s="223"/>
      <c r="FC1066" s="223"/>
      <c r="FD1066" s="223"/>
      <c r="FE1066" s="223"/>
      <c r="FF1066" s="223"/>
      <c r="FG1066" s="223"/>
      <c r="FH1066" s="223"/>
      <c r="FI1066" s="223"/>
      <c r="FJ1066" s="223"/>
      <c r="FK1066" s="223"/>
      <c r="FL1066" s="223"/>
      <c r="FM1066" s="223"/>
      <c r="FN1066" s="223"/>
      <c r="FO1066" s="223"/>
      <c r="FP1066" s="223"/>
      <c r="FQ1066" s="223"/>
      <c r="FR1066" s="223"/>
      <c r="FS1066" s="223"/>
      <c r="FT1066" s="223"/>
      <c r="FU1066" s="223"/>
      <c r="FV1066" s="223"/>
      <c r="FW1066" s="223"/>
      <c r="FX1066" s="223"/>
      <c r="FY1066" s="223"/>
      <c r="FZ1066" s="223"/>
      <c r="GA1066" s="223"/>
      <c r="GB1066" s="223"/>
      <c r="GC1066" s="223"/>
      <c r="GD1066" s="223"/>
      <c r="GE1066" s="223"/>
      <c r="GF1066" s="223"/>
      <c r="GG1066" s="223"/>
      <c r="GH1066" s="223"/>
      <c r="GI1066" s="223"/>
      <c r="GJ1066" s="223"/>
      <c r="GK1066" s="223"/>
      <c r="GL1066" s="223"/>
      <c r="GM1066" s="223"/>
      <c r="GN1066" s="223"/>
      <c r="GO1066" s="223"/>
      <c r="GP1066" s="223"/>
      <c r="GQ1066" s="223"/>
      <c r="GR1066" s="223"/>
      <c r="GS1066" s="223"/>
      <c r="GT1066" s="223"/>
      <c r="GU1066" s="223"/>
      <c r="GV1066" s="223"/>
      <c r="GW1066" s="223"/>
      <c r="GX1066" s="223"/>
      <c r="GY1066" s="223"/>
      <c r="GZ1066" s="223"/>
      <c r="HA1066" s="223"/>
      <c r="HB1066" s="223"/>
      <c r="HC1066" s="223"/>
      <c r="HD1066" s="223"/>
      <c r="HE1066" s="223"/>
      <c r="HF1066" s="223"/>
      <c r="HG1066" s="223"/>
      <c r="HH1066" s="223"/>
      <c r="HI1066" s="223"/>
      <c r="HJ1066" s="223"/>
      <c r="HK1066" s="223"/>
      <c r="HL1066" s="223"/>
      <c r="HM1066" s="223"/>
      <c r="HN1066" s="223"/>
      <c r="HO1066" s="223"/>
      <c r="HP1066" s="223"/>
      <c r="HQ1066" s="223"/>
      <c r="HR1066" s="223"/>
      <c r="HS1066" s="223"/>
      <c r="HT1066" s="223"/>
      <c r="HU1066" s="223"/>
      <c r="HV1066" s="223"/>
      <c r="HW1066" s="223"/>
      <c r="HX1066" s="223"/>
      <c r="HY1066" s="223"/>
      <c r="HZ1066" s="223"/>
      <c r="IA1066" s="223"/>
      <c r="IB1066" s="223"/>
      <c r="IC1066" s="223"/>
      <c r="ID1066" s="223"/>
      <c r="IE1066" s="223"/>
      <c r="IF1066" s="223"/>
      <c r="IG1066" s="223"/>
      <c r="IH1066" s="223"/>
      <c r="II1066" s="223"/>
      <c r="IJ1066" s="223"/>
      <c r="IK1066" s="223"/>
      <c r="IL1066" s="223"/>
      <c r="IM1066" s="223"/>
      <c r="IN1066" s="223"/>
      <c r="IO1066" s="223"/>
      <c r="IP1066" s="223"/>
      <c r="IQ1066" s="223"/>
      <c r="IR1066" s="223"/>
      <c r="IS1066" s="223"/>
      <c r="IT1066" s="223"/>
      <c r="IU1066" s="223"/>
      <c r="IV1066" s="223"/>
      <c r="IW1066" s="223"/>
      <c r="IX1066" s="223"/>
      <c r="IY1066" s="223"/>
      <c r="IZ1066" s="223"/>
      <c r="JA1066" s="223"/>
      <c r="JB1066" s="223"/>
      <c r="JC1066" s="223"/>
      <c r="JD1066" s="223"/>
      <c r="JE1066" s="223"/>
      <c r="JF1066" s="223"/>
      <c r="JG1066" s="223"/>
    </row>
    <row r="1067" spans="1:267" s="767" customFormat="1" ht="38.1" customHeight="1" x14ac:dyDescent="0.25">
      <c r="A1067" s="716">
        <v>1</v>
      </c>
      <c r="B1067" s="1551">
        <v>1</v>
      </c>
      <c r="C1067" s="1105" t="s">
        <v>156</v>
      </c>
      <c r="D1067" s="1105"/>
      <c r="E1067" s="1105"/>
      <c r="F1067" s="1980">
        <f t="shared" si="765"/>
        <v>5300</v>
      </c>
      <c r="G1067" s="1106">
        <f t="shared" si="765"/>
        <v>1767</v>
      </c>
      <c r="H1067" s="1106">
        <f t="shared" si="765"/>
        <v>1498</v>
      </c>
      <c r="I1067" s="1106">
        <f>I1017</f>
        <v>84.776457272212795</v>
      </c>
      <c r="J1067" s="1341"/>
      <c r="K1067" s="1341"/>
      <c r="L1067" s="1342"/>
      <c r="M1067" s="1342"/>
      <c r="N1067" s="1342"/>
      <c r="O1067" s="1342"/>
      <c r="P1067" s="1342"/>
      <c r="Q1067" s="1342"/>
      <c r="R1067" s="1385"/>
      <c r="S1067" s="1385"/>
      <c r="T1067" s="1385"/>
      <c r="U1067" s="1385"/>
      <c r="V1067" s="2706"/>
      <c r="W1067" s="1385"/>
      <c r="X1067" s="1385"/>
      <c r="Y1067" s="1385"/>
      <c r="Z1067" s="2777"/>
      <c r="AA1067" s="3479"/>
      <c r="AB1067" s="1106">
        <f t="shared" si="763"/>
        <v>0</v>
      </c>
      <c r="AC1067" s="1106">
        <f t="shared" si="766"/>
        <v>0</v>
      </c>
      <c r="AD1067" s="1106">
        <f t="shared" si="768"/>
        <v>0</v>
      </c>
      <c r="AE1067" s="2159"/>
      <c r="AF1067" s="743"/>
      <c r="AG1067" s="223"/>
      <c r="AH1067" s="223"/>
      <c r="AI1067" s="223"/>
      <c r="AJ1067" s="223"/>
      <c r="AK1067" s="223"/>
      <c r="AL1067" s="223"/>
      <c r="AM1067" s="223"/>
      <c r="AN1067" s="223"/>
      <c r="AO1067" s="223"/>
      <c r="AP1067" s="223"/>
      <c r="AQ1067" s="223"/>
      <c r="AR1067" s="223"/>
      <c r="AS1067" s="223"/>
      <c r="AT1067" s="223"/>
      <c r="AU1067" s="223"/>
      <c r="AV1067" s="223"/>
      <c r="AW1067" s="223"/>
      <c r="AX1067" s="223"/>
      <c r="AY1067" s="223"/>
      <c r="AZ1067" s="223"/>
      <c r="BA1067" s="223"/>
      <c r="BB1067" s="223"/>
      <c r="BC1067" s="223"/>
      <c r="BD1067" s="223"/>
      <c r="BE1067" s="223"/>
      <c r="BF1067" s="223"/>
      <c r="BG1067" s="223"/>
      <c r="BH1067" s="223"/>
      <c r="BI1067" s="223"/>
      <c r="BJ1067" s="223"/>
      <c r="BK1067" s="223"/>
      <c r="BL1067" s="223"/>
      <c r="BM1067" s="223"/>
      <c r="BN1067" s="223"/>
      <c r="BO1067" s="223"/>
      <c r="BP1067" s="223"/>
      <c r="BQ1067" s="223"/>
      <c r="BR1067" s="223"/>
      <c r="BS1067" s="223"/>
      <c r="BT1067" s="223"/>
      <c r="BU1067" s="223"/>
      <c r="BV1067" s="223"/>
      <c r="BW1067" s="223"/>
      <c r="BX1067" s="223"/>
      <c r="BY1067" s="223"/>
      <c r="BZ1067" s="223"/>
      <c r="CA1067" s="223"/>
      <c r="CB1067" s="223"/>
      <c r="CC1067" s="223"/>
      <c r="CD1067" s="223"/>
      <c r="CE1067" s="223"/>
      <c r="CF1067" s="223"/>
      <c r="CG1067" s="223"/>
      <c r="CH1067" s="223"/>
      <c r="CI1067" s="223"/>
      <c r="CJ1067" s="223"/>
      <c r="CK1067" s="223"/>
      <c r="CL1067" s="223"/>
      <c r="CM1067" s="223"/>
      <c r="CN1067" s="223"/>
      <c r="CO1067" s="223"/>
      <c r="CP1067" s="223"/>
      <c r="CQ1067" s="223"/>
      <c r="CR1067" s="223"/>
      <c r="CS1067" s="223"/>
      <c r="CT1067" s="223"/>
      <c r="CU1067" s="223"/>
      <c r="CV1067" s="223"/>
      <c r="CW1067" s="223"/>
      <c r="CX1067" s="223"/>
      <c r="CY1067" s="223"/>
      <c r="CZ1067" s="223"/>
      <c r="DA1067" s="223"/>
      <c r="DB1067" s="223"/>
      <c r="DC1067" s="223"/>
      <c r="DD1067" s="223"/>
      <c r="DE1067" s="223"/>
      <c r="DF1067" s="223"/>
      <c r="DG1067" s="223"/>
      <c r="DH1067" s="223"/>
      <c r="DI1067" s="223"/>
      <c r="DJ1067" s="223"/>
      <c r="DK1067" s="223"/>
      <c r="DL1067" s="223"/>
      <c r="DM1067" s="223"/>
      <c r="DN1067" s="223"/>
      <c r="DO1067" s="223"/>
      <c r="DP1067" s="223"/>
      <c r="DQ1067" s="223"/>
      <c r="DR1067" s="223"/>
      <c r="DS1067" s="223"/>
      <c r="DT1067" s="223"/>
      <c r="DU1067" s="223"/>
      <c r="DV1067" s="223"/>
      <c r="DW1067" s="223"/>
      <c r="DX1067" s="223"/>
      <c r="DY1067" s="223"/>
      <c r="DZ1067" s="223"/>
      <c r="EA1067" s="223"/>
      <c r="EB1067" s="223"/>
      <c r="EC1067" s="223"/>
      <c r="ED1067" s="223"/>
      <c r="EE1067" s="223"/>
      <c r="EF1067" s="223"/>
      <c r="EG1067" s="223"/>
      <c r="EH1067" s="223"/>
      <c r="EI1067" s="223"/>
      <c r="EJ1067" s="223"/>
      <c r="EK1067" s="223"/>
      <c r="EL1067" s="223"/>
      <c r="EM1067" s="223"/>
      <c r="EN1067" s="223"/>
      <c r="EO1067" s="223"/>
      <c r="EP1067" s="223"/>
      <c r="EQ1067" s="223"/>
      <c r="ER1067" s="223"/>
      <c r="ES1067" s="223"/>
      <c r="ET1067" s="223"/>
      <c r="EU1067" s="223"/>
      <c r="EV1067" s="223"/>
      <c r="EW1067" s="223"/>
      <c r="EX1067" s="223"/>
      <c r="EY1067" s="223"/>
      <c r="EZ1067" s="223"/>
      <c r="FA1067" s="223"/>
      <c r="FB1067" s="223"/>
      <c r="FC1067" s="223"/>
      <c r="FD1067" s="223"/>
      <c r="FE1067" s="223"/>
      <c r="FF1067" s="223"/>
      <c r="FG1067" s="223"/>
      <c r="FH1067" s="223"/>
      <c r="FI1067" s="223"/>
      <c r="FJ1067" s="223"/>
      <c r="FK1067" s="223"/>
      <c r="FL1067" s="223"/>
      <c r="FM1067" s="223"/>
      <c r="FN1067" s="223"/>
      <c r="FO1067" s="223"/>
      <c r="FP1067" s="223"/>
      <c r="FQ1067" s="223"/>
      <c r="FR1067" s="223"/>
      <c r="FS1067" s="223"/>
      <c r="FT1067" s="223"/>
      <c r="FU1067" s="223"/>
      <c r="FV1067" s="223"/>
      <c r="FW1067" s="223"/>
      <c r="FX1067" s="223"/>
      <c r="FY1067" s="223"/>
      <c r="FZ1067" s="223"/>
      <c r="GA1067" s="223"/>
      <c r="GB1067" s="223"/>
      <c r="GC1067" s="223"/>
      <c r="GD1067" s="223"/>
      <c r="GE1067" s="223"/>
      <c r="GF1067" s="223"/>
      <c r="GG1067" s="223"/>
      <c r="GH1067" s="223"/>
      <c r="GI1067" s="223"/>
      <c r="GJ1067" s="223"/>
      <c r="GK1067" s="223"/>
      <c r="GL1067" s="223"/>
      <c r="GM1067" s="223"/>
      <c r="GN1067" s="223"/>
      <c r="GO1067" s="223"/>
      <c r="GP1067" s="223"/>
      <c r="GQ1067" s="223"/>
      <c r="GR1067" s="223"/>
      <c r="GS1067" s="223"/>
      <c r="GT1067" s="223"/>
      <c r="GU1067" s="223"/>
      <c r="GV1067" s="223"/>
      <c r="GW1067" s="223"/>
      <c r="GX1067" s="223"/>
      <c r="GY1067" s="223"/>
      <c r="GZ1067" s="223"/>
      <c r="HA1067" s="223"/>
      <c r="HB1067" s="223"/>
      <c r="HC1067" s="223"/>
      <c r="HD1067" s="223"/>
      <c r="HE1067" s="223"/>
      <c r="HF1067" s="223"/>
      <c r="HG1067" s="223"/>
      <c r="HH1067" s="223"/>
      <c r="HI1067" s="223"/>
      <c r="HJ1067" s="223"/>
      <c r="HK1067" s="223"/>
      <c r="HL1067" s="223"/>
      <c r="HM1067" s="223"/>
      <c r="HN1067" s="223"/>
      <c r="HO1067" s="223"/>
      <c r="HP1067" s="223"/>
      <c r="HQ1067" s="223"/>
      <c r="HR1067" s="223"/>
      <c r="HS1067" s="223"/>
      <c r="HT1067" s="223"/>
      <c r="HU1067" s="223"/>
      <c r="HV1067" s="223"/>
      <c r="HW1067" s="223"/>
      <c r="HX1067" s="223"/>
      <c r="HY1067" s="223"/>
      <c r="HZ1067" s="223"/>
      <c r="IA1067" s="223"/>
      <c r="IB1067" s="223"/>
      <c r="IC1067" s="223"/>
      <c r="ID1067" s="223"/>
      <c r="IE1067" s="223"/>
      <c r="IF1067" s="223"/>
      <c r="IG1067" s="223"/>
      <c r="IH1067" s="223"/>
      <c r="II1067" s="223"/>
      <c r="IJ1067" s="223"/>
      <c r="IK1067" s="223"/>
      <c r="IL1067" s="223"/>
      <c r="IM1067" s="223"/>
      <c r="IN1067" s="223"/>
      <c r="IO1067" s="223"/>
      <c r="IP1067" s="223"/>
      <c r="IQ1067" s="223"/>
      <c r="IR1067" s="223"/>
      <c r="IS1067" s="223"/>
      <c r="IT1067" s="223"/>
      <c r="IU1067" s="223"/>
      <c r="IV1067" s="223"/>
      <c r="IW1067" s="223"/>
      <c r="IX1067" s="223"/>
      <c r="IY1067" s="223"/>
      <c r="IZ1067" s="223"/>
      <c r="JA1067" s="223"/>
      <c r="JB1067" s="223"/>
      <c r="JC1067" s="223"/>
      <c r="JD1067" s="223"/>
      <c r="JE1067" s="223"/>
      <c r="JF1067" s="223"/>
      <c r="JG1067" s="223"/>
    </row>
    <row r="1068" spans="1:267" s="767" customFormat="1" ht="38.1" customHeight="1" x14ac:dyDescent="0.25">
      <c r="A1068" s="716">
        <v>1</v>
      </c>
      <c r="B1068" s="1551">
        <v>1</v>
      </c>
      <c r="C1068" s="1105" t="s">
        <v>316</v>
      </c>
      <c r="D1068" s="1105"/>
      <c r="E1068" s="1105"/>
      <c r="F1068" s="1980">
        <f t="shared" si="765"/>
        <v>0</v>
      </c>
      <c r="G1068" s="1106">
        <f t="shared" si="765"/>
        <v>0</v>
      </c>
      <c r="H1068" s="1106">
        <f t="shared" si="765"/>
        <v>0</v>
      </c>
      <c r="I1068" s="1106"/>
      <c r="J1068" s="1341"/>
      <c r="K1068" s="1341"/>
      <c r="L1068" s="1342"/>
      <c r="M1068" s="1342"/>
      <c r="N1068" s="1342"/>
      <c r="O1068" s="1342"/>
      <c r="P1068" s="1342"/>
      <c r="Q1068" s="1342"/>
      <c r="R1068" s="1385"/>
      <c r="S1068" s="1385"/>
      <c r="T1068" s="1385"/>
      <c r="U1068" s="1385"/>
      <c r="V1068" s="2706"/>
      <c r="W1068" s="1385"/>
      <c r="X1068" s="1385"/>
      <c r="Y1068" s="1385"/>
      <c r="Z1068" s="2777"/>
      <c r="AA1068" s="3479"/>
      <c r="AB1068" s="1106">
        <f t="shared" si="763"/>
        <v>0</v>
      </c>
      <c r="AC1068" s="1106">
        <f t="shared" si="766"/>
        <v>0</v>
      </c>
      <c r="AD1068" s="1106">
        <f t="shared" si="768"/>
        <v>0</v>
      </c>
      <c r="AE1068" s="2159"/>
      <c r="AF1068" s="743"/>
      <c r="AG1068" s="223"/>
      <c r="AH1068" s="223"/>
      <c r="AI1068" s="223"/>
      <c r="AJ1068" s="223"/>
      <c r="AK1068" s="223"/>
      <c r="AL1068" s="223"/>
      <c r="AM1068" s="223"/>
      <c r="AN1068" s="223"/>
      <c r="AO1068" s="223"/>
      <c r="AP1068" s="223"/>
      <c r="AQ1068" s="223"/>
      <c r="AR1068" s="223"/>
      <c r="AS1068" s="223"/>
      <c r="AT1068" s="223"/>
      <c r="AU1068" s="223"/>
      <c r="AV1068" s="223"/>
      <c r="AW1068" s="223"/>
      <c r="AX1068" s="223"/>
      <c r="AY1068" s="223"/>
      <c r="AZ1068" s="223"/>
      <c r="BA1068" s="223"/>
      <c r="BB1068" s="223"/>
      <c r="BC1068" s="223"/>
      <c r="BD1068" s="223"/>
      <c r="BE1068" s="223"/>
      <c r="BF1068" s="223"/>
      <c r="BG1068" s="223"/>
      <c r="BH1068" s="223"/>
      <c r="BI1068" s="223"/>
      <c r="BJ1068" s="223"/>
      <c r="BK1068" s="223"/>
      <c r="BL1068" s="223"/>
      <c r="BM1068" s="223"/>
      <c r="BN1068" s="223"/>
      <c r="BO1068" s="223"/>
      <c r="BP1068" s="223"/>
      <c r="BQ1068" s="223"/>
      <c r="BR1068" s="223"/>
      <c r="BS1068" s="223"/>
      <c r="BT1068" s="223"/>
      <c r="BU1068" s="223"/>
      <c r="BV1068" s="223"/>
      <c r="BW1068" s="223"/>
      <c r="BX1068" s="223"/>
      <c r="BY1068" s="223"/>
      <c r="BZ1068" s="223"/>
      <c r="CA1068" s="223"/>
      <c r="CB1068" s="223"/>
      <c r="CC1068" s="223"/>
      <c r="CD1068" s="223"/>
      <c r="CE1068" s="223"/>
      <c r="CF1068" s="223"/>
      <c r="CG1068" s="223"/>
      <c r="CH1068" s="223"/>
      <c r="CI1068" s="223"/>
      <c r="CJ1068" s="223"/>
      <c r="CK1068" s="223"/>
      <c r="CL1068" s="223"/>
      <c r="CM1068" s="223"/>
      <c r="CN1068" s="223"/>
      <c r="CO1068" s="223"/>
      <c r="CP1068" s="223"/>
      <c r="CQ1068" s="223"/>
      <c r="CR1068" s="223"/>
      <c r="CS1068" s="223"/>
      <c r="CT1068" s="223"/>
      <c r="CU1068" s="223"/>
      <c r="CV1068" s="223"/>
      <c r="CW1068" s="223"/>
      <c r="CX1068" s="223"/>
      <c r="CY1068" s="223"/>
      <c r="CZ1068" s="223"/>
      <c r="DA1068" s="223"/>
      <c r="DB1068" s="223"/>
      <c r="DC1068" s="223"/>
      <c r="DD1068" s="223"/>
      <c r="DE1068" s="223"/>
      <c r="DF1068" s="223"/>
      <c r="DG1068" s="223"/>
      <c r="DH1068" s="223"/>
      <c r="DI1068" s="223"/>
      <c r="DJ1068" s="223"/>
      <c r="DK1068" s="223"/>
      <c r="DL1068" s="223"/>
      <c r="DM1068" s="223"/>
      <c r="DN1068" s="223"/>
      <c r="DO1068" s="223"/>
      <c r="DP1068" s="223"/>
      <c r="DQ1068" s="223"/>
      <c r="DR1068" s="223"/>
      <c r="DS1068" s="223"/>
      <c r="DT1068" s="223"/>
      <c r="DU1068" s="223"/>
      <c r="DV1068" s="223"/>
      <c r="DW1068" s="223"/>
      <c r="DX1068" s="223"/>
      <c r="DY1068" s="223"/>
      <c r="DZ1068" s="223"/>
      <c r="EA1068" s="223"/>
      <c r="EB1068" s="223"/>
      <c r="EC1068" s="223"/>
      <c r="ED1068" s="223"/>
      <c r="EE1068" s="223"/>
      <c r="EF1068" s="223"/>
      <c r="EG1068" s="223"/>
      <c r="EH1068" s="223"/>
      <c r="EI1068" s="223"/>
      <c r="EJ1068" s="223"/>
      <c r="EK1068" s="223"/>
      <c r="EL1068" s="223"/>
      <c r="EM1068" s="223"/>
      <c r="EN1068" s="223"/>
      <c r="EO1068" s="223"/>
      <c r="EP1068" s="223"/>
      <c r="EQ1068" s="223"/>
      <c r="ER1068" s="223"/>
      <c r="ES1068" s="223"/>
      <c r="ET1068" s="223"/>
      <c r="EU1068" s="223"/>
      <c r="EV1068" s="223"/>
      <c r="EW1068" s="223"/>
      <c r="EX1068" s="223"/>
      <c r="EY1068" s="223"/>
      <c r="EZ1068" s="223"/>
      <c r="FA1068" s="223"/>
      <c r="FB1068" s="223"/>
      <c r="FC1068" s="223"/>
      <c r="FD1068" s="223"/>
      <c r="FE1068" s="223"/>
      <c r="FF1068" s="223"/>
      <c r="FG1068" s="223"/>
      <c r="FH1068" s="223"/>
      <c r="FI1068" s="223"/>
      <c r="FJ1068" s="223"/>
      <c r="FK1068" s="223"/>
      <c r="FL1068" s="223"/>
      <c r="FM1068" s="223"/>
      <c r="FN1068" s="223"/>
      <c r="FO1068" s="223"/>
      <c r="FP1068" s="223"/>
      <c r="FQ1068" s="223"/>
      <c r="FR1068" s="223"/>
      <c r="FS1068" s="223"/>
      <c r="FT1068" s="223"/>
      <c r="FU1068" s="223"/>
      <c r="FV1068" s="223"/>
      <c r="FW1068" s="223"/>
      <c r="FX1068" s="223"/>
      <c r="FY1068" s="223"/>
      <c r="FZ1068" s="223"/>
      <c r="GA1068" s="223"/>
      <c r="GB1068" s="223"/>
      <c r="GC1068" s="223"/>
      <c r="GD1068" s="223"/>
      <c r="GE1068" s="223"/>
      <c r="GF1068" s="223"/>
      <c r="GG1068" s="223"/>
      <c r="GH1068" s="223"/>
      <c r="GI1068" s="223"/>
      <c r="GJ1068" s="223"/>
      <c r="GK1068" s="223"/>
      <c r="GL1068" s="223"/>
      <c r="GM1068" s="223"/>
      <c r="GN1068" s="223"/>
      <c r="GO1068" s="223"/>
      <c r="GP1068" s="223"/>
      <c r="GQ1068" s="223"/>
      <c r="GR1068" s="223"/>
      <c r="GS1068" s="223"/>
      <c r="GT1068" s="223"/>
      <c r="GU1068" s="223"/>
      <c r="GV1068" s="223"/>
      <c r="GW1068" s="223"/>
      <c r="GX1068" s="223"/>
      <c r="GY1068" s="223"/>
      <c r="GZ1068" s="223"/>
      <c r="HA1068" s="223"/>
      <c r="HB1068" s="223"/>
      <c r="HC1068" s="223"/>
      <c r="HD1068" s="223"/>
      <c r="HE1068" s="223"/>
      <c r="HF1068" s="223"/>
      <c r="HG1068" s="223"/>
      <c r="HH1068" s="223"/>
      <c r="HI1068" s="223"/>
      <c r="HJ1068" s="223"/>
      <c r="HK1068" s="223"/>
      <c r="HL1068" s="223"/>
      <c r="HM1068" s="223"/>
      <c r="HN1068" s="223"/>
      <c r="HO1068" s="223"/>
      <c r="HP1068" s="223"/>
      <c r="HQ1068" s="223"/>
      <c r="HR1068" s="223"/>
      <c r="HS1068" s="223"/>
      <c r="HT1068" s="223"/>
      <c r="HU1068" s="223"/>
      <c r="HV1068" s="223"/>
      <c r="HW1068" s="223"/>
      <c r="HX1068" s="223"/>
      <c r="HY1068" s="223"/>
      <c r="HZ1068" s="223"/>
      <c r="IA1068" s="223"/>
      <c r="IB1068" s="223"/>
      <c r="IC1068" s="223"/>
      <c r="ID1068" s="223"/>
      <c r="IE1068" s="223"/>
      <c r="IF1068" s="223"/>
      <c r="IG1068" s="223"/>
      <c r="IH1068" s="223"/>
      <c r="II1068" s="223"/>
      <c r="IJ1068" s="223"/>
      <c r="IK1068" s="223"/>
      <c r="IL1068" s="223"/>
      <c r="IM1068" s="223"/>
      <c r="IN1068" s="223"/>
      <c r="IO1068" s="223"/>
      <c r="IP1068" s="223"/>
      <c r="IQ1068" s="223"/>
      <c r="IR1068" s="223"/>
      <c r="IS1068" s="223"/>
      <c r="IT1068" s="223"/>
      <c r="IU1068" s="223"/>
      <c r="IV1068" s="223"/>
      <c r="IW1068" s="223"/>
      <c r="IX1068" s="223"/>
      <c r="IY1068" s="223"/>
      <c r="IZ1068" s="223"/>
      <c r="JA1068" s="223"/>
      <c r="JB1068" s="223"/>
      <c r="JC1068" s="223"/>
      <c r="JD1068" s="223"/>
      <c r="JE1068" s="223"/>
      <c r="JF1068" s="223"/>
      <c r="JG1068" s="223"/>
    </row>
    <row r="1069" spans="1:267" s="767" customFormat="1" ht="45" customHeight="1" x14ac:dyDescent="0.25">
      <c r="A1069" s="716">
        <v>1</v>
      </c>
      <c r="B1069" s="1551">
        <v>1</v>
      </c>
      <c r="C1069" s="1105" t="s">
        <v>498</v>
      </c>
      <c r="D1069" s="1105"/>
      <c r="E1069" s="1105"/>
      <c r="F1069" s="1980">
        <f t="shared" si="765"/>
        <v>1850</v>
      </c>
      <c r="G1069" s="1106">
        <f t="shared" si="765"/>
        <v>617</v>
      </c>
      <c r="H1069" s="1106">
        <f t="shared" si="765"/>
        <v>838</v>
      </c>
      <c r="I1069" s="1106">
        <f>I1019</f>
        <v>135.81847649918964</v>
      </c>
      <c r="J1069" s="1341"/>
      <c r="K1069" s="1341"/>
      <c r="L1069" s="1342"/>
      <c r="M1069" s="1342"/>
      <c r="N1069" s="1342"/>
      <c r="O1069" s="1342"/>
      <c r="P1069" s="1342"/>
      <c r="Q1069" s="1342"/>
      <c r="R1069" s="1385"/>
      <c r="S1069" s="1385"/>
      <c r="T1069" s="1385"/>
      <c r="U1069" s="1385"/>
      <c r="V1069" s="2706"/>
      <c r="W1069" s="1385"/>
      <c r="X1069" s="1385"/>
      <c r="Y1069" s="1385"/>
      <c r="Z1069" s="2777"/>
      <c r="AA1069" s="3479"/>
      <c r="AB1069" s="1106">
        <f t="shared" si="763"/>
        <v>0</v>
      </c>
      <c r="AC1069" s="1106">
        <f t="shared" si="766"/>
        <v>0</v>
      </c>
      <c r="AD1069" s="1106">
        <f t="shared" si="768"/>
        <v>0</v>
      </c>
      <c r="AE1069" s="2159"/>
      <c r="AF1069" s="743"/>
      <c r="AG1069" s="223"/>
      <c r="AH1069" s="223"/>
      <c r="AI1069" s="223"/>
      <c r="AJ1069" s="223"/>
      <c r="AK1069" s="223"/>
      <c r="AL1069" s="223"/>
      <c r="AM1069" s="223"/>
      <c r="AN1069" s="223"/>
      <c r="AO1069" s="223"/>
      <c r="AP1069" s="223"/>
      <c r="AQ1069" s="223"/>
      <c r="AR1069" s="223"/>
      <c r="AS1069" s="223"/>
      <c r="AT1069" s="223"/>
      <c r="AU1069" s="223"/>
      <c r="AV1069" s="223"/>
      <c r="AW1069" s="223"/>
      <c r="AX1069" s="223"/>
      <c r="AY1069" s="223"/>
      <c r="AZ1069" s="223"/>
      <c r="BA1069" s="223"/>
      <c r="BB1069" s="223"/>
      <c r="BC1069" s="223"/>
      <c r="BD1069" s="223"/>
      <c r="BE1069" s="223"/>
      <c r="BF1069" s="223"/>
      <c r="BG1069" s="223"/>
      <c r="BH1069" s="223"/>
      <c r="BI1069" s="223"/>
      <c r="BJ1069" s="223"/>
      <c r="BK1069" s="223"/>
      <c r="BL1069" s="223"/>
      <c r="BM1069" s="223"/>
      <c r="BN1069" s="223"/>
      <c r="BO1069" s="223"/>
      <c r="BP1069" s="223"/>
      <c r="BQ1069" s="223"/>
      <c r="BR1069" s="223"/>
      <c r="BS1069" s="223"/>
      <c r="BT1069" s="223"/>
      <c r="BU1069" s="223"/>
      <c r="BV1069" s="223"/>
      <c r="BW1069" s="223"/>
      <c r="BX1069" s="223"/>
      <c r="BY1069" s="223"/>
      <c r="BZ1069" s="223"/>
      <c r="CA1069" s="223"/>
      <c r="CB1069" s="223"/>
      <c r="CC1069" s="223"/>
      <c r="CD1069" s="223"/>
      <c r="CE1069" s="223"/>
      <c r="CF1069" s="223"/>
      <c r="CG1069" s="223"/>
      <c r="CH1069" s="223"/>
      <c r="CI1069" s="223"/>
      <c r="CJ1069" s="223"/>
      <c r="CK1069" s="223"/>
      <c r="CL1069" s="223"/>
      <c r="CM1069" s="223"/>
      <c r="CN1069" s="223"/>
      <c r="CO1069" s="223"/>
      <c r="CP1069" s="223"/>
      <c r="CQ1069" s="223"/>
      <c r="CR1069" s="223"/>
      <c r="CS1069" s="223"/>
      <c r="CT1069" s="223"/>
      <c r="CU1069" s="223"/>
      <c r="CV1069" s="223"/>
      <c r="CW1069" s="223"/>
      <c r="CX1069" s="223"/>
      <c r="CY1069" s="223"/>
      <c r="CZ1069" s="223"/>
      <c r="DA1069" s="223"/>
      <c r="DB1069" s="223"/>
      <c r="DC1069" s="223"/>
      <c r="DD1069" s="223"/>
      <c r="DE1069" s="223"/>
      <c r="DF1069" s="223"/>
      <c r="DG1069" s="223"/>
      <c r="DH1069" s="223"/>
      <c r="DI1069" s="223"/>
      <c r="DJ1069" s="223"/>
      <c r="DK1069" s="223"/>
      <c r="DL1069" s="223"/>
      <c r="DM1069" s="223"/>
      <c r="DN1069" s="223"/>
      <c r="DO1069" s="223"/>
      <c r="DP1069" s="223"/>
      <c r="DQ1069" s="223"/>
      <c r="DR1069" s="223"/>
      <c r="DS1069" s="223"/>
      <c r="DT1069" s="223"/>
      <c r="DU1069" s="223"/>
      <c r="DV1069" s="223"/>
      <c r="DW1069" s="223"/>
      <c r="DX1069" s="223"/>
      <c r="DY1069" s="223"/>
      <c r="DZ1069" s="223"/>
      <c r="EA1069" s="223"/>
      <c r="EB1069" s="223"/>
      <c r="EC1069" s="223"/>
      <c r="ED1069" s="223"/>
      <c r="EE1069" s="223"/>
      <c r="EF1069" s="223"/>
      <c r="EG1069" s="223"/>
      <c r="EH1069" s="223"/>
      <c r="EI1069" s="223"/>
      <c r="EJ1069" s="223"/>
      <c r="EK1069" s="223"/>
      <c r="EL1069" s="223"/>
      <c r="EM1069" s="223"/>
      <c r="EN1069" s="223"/>
      <c r="EO1069" s="223"/>
      <c r="EP1069" s="223"/>
      <c r="EQ1069" s="223"/>
      <c r="ER1069" s="223"/>
      <c r="ES1069" s="223"/>
      <c r="ET1069" s="223"/>
      <c r="EU1069" s="223"/>
      <c r="EV1069" s="223"/>
      <c r="EW1069" s="223"/>
      <c r="EX1069" s="223"/>
      <c r="EY1069" s="223"/>
      <c r="EZ1069" s="223"/>
      <c r="FA1069" s="223"/>
      <c r="FB1069" s="223"/>
      <c r="FC1069" s="223"/>
      <c r="FD1069" s="223"/>
      <c r="FE1069" s="223"/>
      <c r="FF1069" s="223"/>
      <c r="FG1069" s="223"/>
      <c r="FH1069" s="223"/>
      <c r="FI1069" s="223"/>
      <c r="FJ1069" s="223"/>
      <c r="FK1069" s="223"/>
      <c r="FL1069" s="223"/>
      <c r="FM1069" s="223"/>
      <c r="FN1069" s="223"/>
      <c r="FO1069" s="223"/>
      <c r="FP1069" s="223"/>
      <c r="FQ1069" s="223"/>
      <c r="FR1069" s="223"/>
      <c r="FS1069" s="223"/>
      <c r="FT1069" s="223"/>
      <c r="FU1069" s="223"/>
      <c r="FV1069" s="223"/>
      <c r="FW1069" s="223"/>
      <c r="FX1069" s="223"/>
      <c r="FY1069" s="223"/>
      <c r="FZ1069" s="223"/>
      <c r="GA1069" s="223"/>
      <c r="GB1069" s="223"/>
      <c r="GC1069" s="223"/>
      <c r="GD1069" s="223"/>
      <c r="GE1069" s="223"/>
      <c r="GF1069" s="223"/>
      <c r="GG1069" s="223"/>
      <c r="GH1069" s="223"/>
      <c r="GI1069" s="223"/>
      <c r="GJ1069" s="223"/>
      <c r="GK1069" s="223"/>
      <c r="GL1069" s="223"/>
      <c r="GM1069" s="223"/>
      <c r="GN1069" s="223"/>
      <c r="GO1069" s="223"/>
      <c r="GP1069" s="223"/>
      <c r="GQ1069" s="223"/>
      <c r="GR1069" s="223"/>
      <c r="GS1069" s="223"/>
      <c r="GT1069" s="223"/>
      <c r="GU1069" s="223"/>
      <c r="GV1069" s="223"/>
      <c r="GW1069" s="223"/>
      <c r="GX1069" s="223"/>
      <c r="GY1069" s="223"/>
      <c r="GZ1069" s="223"/>
      <c r="HA1069" s="223"/>
      <c r="HB1069" s="223"/>
      <c r="HC1069" s="223"/>
      <c r="HD1069" s="223"/>
      <c r="HE1069" s="223"/>
      <c r="HF1069" s="223"/>
      <c r="HG1069" s="223"/>
      <c r="HH1069" s="223"/>
      <c r="HI1069" s="223"/>
      <c r="HJ1069" s="223"/>
      <c r="HK1069" s="223"/>
      <c r="HL1069" s="223"/>
      <c r="HM1069" s="223"/>
      <c r="HN1069" s="223"/>
      <c r="HO1069" s="223"/>
      <c r="HP1069" s="223"/>
      <c r="HQ1069" s="223"/>
      <c r="HR1069" s="223"/>
      <c r="HS1069" s="223"/>
      <c r="HT1069" s="223"/>
      <c r="HU1069" s="223"/>
      <c r="HV1069" s="223"/>
      <c r="HW1069" s="223"/>
      <c r="HX1069" s="223"/>
      <c r="HY1069" s="223"/>
      <c r="HZ1069" s="223"/>
      <c r="IA1069" s="223"/>
      <c r="IB1069" s="223"/>
      <c r="IC1069" s="223"/>
      <c r="ID1069" s="223"/>
      <c r="IE1069" s="223"/>
      <c r="IF1069" s="223"/>
      <c r="IG1069" s="223"/>
      <c r="IH1069" s="223"/>
      <c r="II1069" s="223"/>
      <c r="IJ1069" s="223"/>
      <c r="IK1069" s="223"/>
      <c r="IL1069" s="223"/>
      <c r="IM1069" s="223"/>
      <c r="IN1069" s="223"/>
      <c r="IO1069" s="223"/>
      <c r="IP1069" s="223"/>
      <c r="IQ1069" s="223"/>
      <c r="IR1069" s="223"/>
      <c r="IS1069" s="223"/>
      <c r="IT1069" s="223"/>
      <c r="IU1069" s="223"/>
      <c r="IV1069" s="223"/>
      <c r="IW1069" s="223"/>
      <c r="IX1069" s="223"/>
      <c r="IY1069" s="223"/>
      <c r="IZ1069" s="223"/>
      <c r="JA1069" s="223"/>
      <c r="JB1069" s="223"/>
      <c r="JC1069" s="223"/>
      <c r="JD1069" s="223"/>
      <c r="JE1069" s="223"/>
      <c r="JF1069" s="223"/>
      <c r="JG1069" s="223"/>
    </row>
    <row r="1070" spans="1:267" s="767" customFormat="1" ht="38.1" customHeight="1" x14ac:dyDescent="0.25">
      <c r="A1070" s="716">
        <v>1</v>
      </c>
      <c r="B1070" s="1551">
        <v>1</v>
      </c>
      <c r="C1070" s="1117" t="s">
        <v>163</v>
      </c>
      <c r="D1070" s="1117"/>
      <c r="E1070" s="1188"/>
      <c r="F1070" s="1371">
        <f t="shared" si="765"/>
        <v>19378</v>
      </c>
      <c r="G1070" s="1189">
        <f t="shared" si="765"/>
        <v>6461</v>
      </c>
      <c r="H1070" s="1189">
        <f t="shared" si="765"/>
        <v>3471</v>
      </c>
      <c r="I1070" s="1189">
        <f>I1020</f>
        <v>53.722334004024141</v>
      </c>
      <c r="J1070" s="1341"/>
      <c r="K1070" s="1341"/>
      <c r="L1070" s="1342"/>
      <c r="M1070" s="1342"/>
      <c r="N1070" s="1342"/>
      <c r="O1070" s="1342"/>
      <c r="P1070" s="1342"/>
      <c r="Q1070" s="1342"/>
      <c r="R1070" s="1385">
        <f t="shared" ref="R1070:AA1070" si="769">R1020</f>
        <v>26374.445480000002</v>
      </c>
      <c r="S1070" s="1385">
        <f t="shared" ref="S1070:T1070" si="770">S1020</f>
        <v>26374.445480000002</v>
      </c>
      <c r="T1070" s="1385">
        <f t="shared" si="770"/>
        <v>26374.445480000002</v>
      </c>
      <c r="U1070" s="1385">
        <f t="shared" ref="U1070" si="771">U1020</f>
        <v>26374.445480000002</v>
      </c>
      <c r="V1070" s="2706">
        <f t="shared" si="769"/>
        <v>8791.481826666668</v>
      </c>
      <c r="W1070" s="1385">
        <f t="shared" si="769"/>
        <v>3472.9258999999993</v>
      </c>
      <c r="X1070" s="1385">
        <f t="shared" si="769"/>
        <v>0</v>
      </c>
      <c r="Y1070" s="1385">
        <f t="shared" si="769"/>
        <v>-5318.5559266666687</v>
      </c>
      <c r="Z1070" s="2777">
        <f t="shared" si="769"/>
        <v>-148.09576999999999</v>
      </c>
      <c r="AA1070" s="3479">
        <f t="shared" si="769"/>
        <v>3324.8301299999994</v>
      </c>
      <c r="AB1070" s="1189">
        <f t="shared" si="763"/>
        <v>0</v>
      </c>
      <c r="AC1070" s="1106">
        <f t="shared" si="766"/>
        <v>0</v>
      </c>
      <c r="AD1070" s="1106">
        <f t="shared" si="768"/>
        <v>0</v>
      </c>
      <c r="AE1070" s="2159"/>
      <c r="AF1070" s="743"/>
      <c r="AG1070" s="223"/>
      <c r="AH1070" s="223"/>
      <c r="AI1070" s="223"/>
      <c r="AJ1070" s="223"/>
      <c r="AK1070" s="223"/>
      <c r="AL1070" s="223"/>
      <c r="AM1070" s="223"/>
      <c r="AN1070" s="223"/>
      <c r="AO1070" s="223"/>
      <c r="AP1070" s="223"/>
      <c r="AQ1070" s="223"/>
      <c r="AR1070" s="223"/>
      <c r="AS1070" s="223"/>
      <c r="AT1070" s="223"/>
      <c r="AU1070" s="223"/>
      <c r="AV1070" s="223"/>
      <c r="AW1070" s="223"/>
      <c r="AX1070" s="223"/>
      <c r="AY1070" s="223"/>
      <c r="AZ1070" s="223"/>
      <c r="BA1070" s="223"/>
      <c r="BB1070" s="223"/>
      <c r="BC1070" s="223"/>
      <c r="BD1070" s="223"/>
      <c r="BE1070" s="223"/>
      <c r="BF1070" s="223"/>
      <c r="BG1070" s="223"/>
      <c r="BH1070" s="223"/>
      <c r="BI1070" s="223"/>
      <c r="BJ1070" s="223"/>
      <c r="BK1070" s="223"/>
      <c r="BL1070" s="223"/>
      <c r="BM1070" s="223"/>
      <c r="BN1070" s="223"/>
      <c r="BO1070" s="223"/>
      <c r="BP1070" s="223"/>
      <c r="BQ1070" s="223"/>
      <c r="BR1070" s="223"/>
      <c r="BS1070" s="223"/>
      <c r="BT1070" s="223"/>
      <c r="BU1070" s="223"/>
      <c r="BV1070" s="223"/>
      <c r="BW1070" s="223"/>
      <c r="BX1070" s="223"/>
      <c r="BY1070" s="223"/>
      <c r="BZ1070" s="223"/>
      <c r="CA1070" s="223"/>
      <c r="CB1070" s="223"/>
      <c r="CC1070" s="223"/>
      <c r="CD1070" s="223"/>
      <c r="CE1070" s="223"/>
      <c r="CF1070" s="223"/>
      <c r="CG1070" s="223"/>
      <c r="CH1070" s="223"/>
      <c r="CI1070" s="223"/>
      <c r="CJ1070" s="223"/>
      <c r="CK1070" s="223"/>
      <c r="CL1070" s="223"/>
      <c r="CM1070" s="223"/>
      <c r="CN1070" s="223"/>
      <c r="CO1070" s="223"/>
      <c r="CP1070" s="223"/>
      <c r="CQ1070" s="223"/>
      <c r="CR1070" s="223"/>
      <c r="CS1070" s="223"/>
      <c r="CT1070" s="223"/>
      <c r="CU1070" s="223"/>
      <c r="CV1070" s="223"/>
      <c r="CW1070" s="223"/>
      <c r="CX1070" s="223"/>
      <c r="CY1070" s="223"/>
      <c r="CZ1070" s="223"/>
      <c r="DA1070" s="223"/>
      <c r="DB1070" s="223"/>
      <c r="DC1070" s="223"/>
      <c r="DD1070" s="223"/>
      <c r="DE1070" s="223"/>
      <c r="DF1070" s="223"/>
      <c r="DG1070" s="223"/>
      <c r="DH1070" s="223"/>
      <c r="DI1070" s="223"/>
      <c r="DJ1070" s="223"/>
      <c r="DK1070" s="223"/>
      <c r="DL1070" s="223"/>
      <c r="DM1070" s="223"/>
      <c r="DN1070" s="223"/>
      <c r="DO1070" s="223"/>
      <c r="DP1070" s="223"/>
      <c r="DQ1070" s="223"/>
      <c r="DR1070" s="223"/>
      <c r="DS1070" s="223"/>
      <c r="DT1070" s="223"/>
      <c r="DU1070" s="223"/>
      <c r="DV1070" s="223"/>
      <c r="DW1070" s="223"/>
      <c r="DX1070" s="223"/>
      <c r="DY1070" s="223"/>
      <c r="DZ1070" s="223"/>
      <c r="EA1070" s="223"/>
      <c r="EB1070" s="223"/>
      <c r="EC1070" s="223"/>
      <c r="ED1070" s="223"/>
      <c r="EE1070" s="223"/>
      <c r="EF1070" s="223"/>
      <c r="EG1070" s="223"/>
      <c r="EH1070" s="223"/>
      <c r="EI1070" s="223"/>
      <c r="EJ1070" s="223"/>
      <c r="EK1070" s="223"/>
      <c r="EL1070" s="223"/>
      <c r="EM1070" s="223"/>
      <c r="EN1070" s="223"/>
      <c r="EO1070" s="223"/>
      <c r="EP1070" s="223"/>
      <c r="EQ1070" s="223"/>
      <c r="ER1070" s="223"/>
      <c r="ES1070" s="223"/>
      <c r="ET1070" s="223"/>
      <c r="EU1070" s="223"/>
      <c r="EV1070" s="223"/>
      <c r="EW1070" s="223"/>
      <c r="EX1070" s="223"/>
      <c r="EY1070" s="223"/>
      <c r="EZ1070" s="223"/>
      <c r="FA1070" s="223"/>
      <c r="FB1070" s="223"/>
      <c r="FC1070" s="223"/>
      <c r="FD1070" s="223"/>
      <c r="FE1070" s="223"/>
      <c r="FF1070" s="223"/>
      <c r="FG1070" s="223"/>
      <c r="FH1070" s="223"/>
      <c r="FI1070" s="223"/>
      <c r="FJ1070" s="223"/>
      <c r="FK1070" s="223"/>
      <c r="FL1070" s="223"/>
      <c r="FM1070" s="223"/>
      <c r="FN1070" s="223"/>
      <c r="FO1070" s="223"/>
      <c r="FP1070" s="223"/>
      <c r="FQ1070" s="223"/>
      <c r="FR1070" s="223"/>
      <c r="FS1070" s="223"/>
      <c r="FT1070" s="223"/>
      <c r="FU1070" s="223"/>
      <c r="FV1070" s="223"/>
      <c r="FW1070" s="223"/>
      <c r="FX1070" s="223"/>
      <c r="FY1070" s="223"/>
      <c r="FZ1070" s="223"/>
      <c r="GA1070" s="223"/>
      <c r="GB1070" s="223"/>
      <c r="GC1070" s="223"/>
      <c r="GD1070" s="223"/>
      <c r="GE1070" s="223"/>
      <c r="GF1070" s="223"/>
      <c r="GG1070" s="223"/>
      <c r="GH1070" s="223"/>
      <c r="GI1070" s="223"/>
      <c r="GJ1070" s="223"/>
      <c r="GK1070" s="223"/>
      <c r="GL1070" s="223"/>
      <c r="GM1070" s="223"/>
      <c r="GN1070" s="223"/>
      <c r="GO1070" s="223"/>
      <c r="GP1070" s="223"/>
      <c r="GQ1070" s="223"/>
      <c r="GR1070" s="223"/>
      <c r="GS1070" s="223"/>
      <c r="GT1070" s="223"/>
      <c r="GU1070" s="223"/>
      <c r="GV1070" s="223"/>
      <c r="GW1070" s="223"/>
      <c r="GX1070" s="223"/>
      <c r="GY1070" s="223"/>
      <c r="GZ1070" s="223"/>
      <c r="HA1070" s="223"/>
      <c r="HB1070" s="223"/>
      <c r="HC1070" s="223"/>
      <c r="HD1070" s="223"/>
      <c r="HE1070" s="223"/>
      <c r="HF1070" s="223"/>
      <c r="HG1070" s="223"/>
      <c r="HH1070" s="223"/>
      <c r="HI1070" s="223"/>
      <c r="HJ1070" s="223"/>
      <c r="HK1070" s="223"/>
      <c r="HL1070" s="223"/>
      <c r="HM1070" s="223"/>
      <c r="HN1070" s="223"/>
      <c r="HO1070" s="223"/>
      <c r="HP1070" s="223"/>
      <c r="HQ1070" s="223"/>
      <c r="HR1070" s="223"/>
      <c r="HS1070" s="223"/>
      <c r="HT1070" s="223"/>
      <c r="HU1070" s="223"/>
      <c r="HV1070" s="223"/>
      <c r="HW1070" s="223"/>
      <c r="HX1070" s="223"/>
      <c r="HY1070" s="223"/>
      <c r="HZ1070" s="223"/>
      <c r="IA1070" s="223"/>
      <c r="IB1070" s="223"/>
      <c r="IC1070" s="223"/>
      <c r="ID1070" s="223"/>
      <c r="IE1070" s="223"/>
      <c r="IF1070" s="223"/>
      <c r="IG1070" s="223"/>
      <c r="IH1070" s="223"/>
      <c r="II1070" s="223"/>
      <c r="IJ1070" s="223"/>
      <c r="IK1070" s="223"/>
      <c r="IL1070" s="223"/>
      <c r="IM1070" s="223"/>
      <c r="IN1070" s="223"/>
      <c r="IO1070" s="223"/>
      <c r="IP1070" s="223"/>
      <c r="IQ1070" s="223"/>
      <c r="IR1070" s="223"/>
      <c r="IS1070" s="223"/>
      <c r="IT1070" s="223"/>
      <c r="IU1070" s="223"/>
      <c r="IV1070" s="223"/>
      <c r="IW1070" s="223"/>
      <c r="IX1070" s="223"/>
      <c r="IY1070" s="223"/>
      <c r="IZ1070" s="223"/>
      <c r="JA1070" s="223"/>
      <c r="JB1070" s="223"/>
      <c r="JC1070" s="223"/>
      <c r="JD1070" s="223"/>
      <c r="JE1070" s="223"/>
      <c r="JF1070" s="223"/>
      <c r="JG1070" s="223"/>
    </row>
    <row r="1071" spans="1:267" s="767" customFormat="1" ht="38.1" customHeight="1" x14ac:dyDescent="0.25">
      <c r="A1071" s="716">
        <v>1</v>
      </c>
      <c r="B1071" s="1551">
        <v>1</v>
      </c>
      <c r="C1071" s="1195" t="s">
        <v>14</v>
      </c>
      <c r="D1071" s="1195"/>
      <c r="E1071" s="1105"/>
      <c r="F1071" s="1980"/>
      <c r="G1071" s="1106"/>
      <c r="H1071" s="1106"/>
      <c r="I1071" s="1106"/>
      <c r="J1071" s="1341"/>
      <c r="K1071" s="1341"/>
      <c r="L1071" s="1342"/>
      <c r="M1071" s="1342"/>
      <c r="N1071" s="1342"/>
      <c r="O1071" s="1342"/>
      <c r="P1071" s="1342"/>
      <c r="Q1071" s="1342"/>
      <c r="R1071" s="1385"/>
      <c r="S1071" s="1385"/>
      <c r="T1071" s="1385"/>
      <c r="U1071" s="1385"/>
      <c r="V1071" s="2706"/>
      <c r="W1071" s="1385"/>
      <c r="X1071" s="1385"/>
      <c r="Y1071" s="1385"/>
      <c r="Z1071" s="2777"/>
      <c r="AA1071" s="3479"/>
      <c r="AB1071" s="1106"/>
      <c r="AC1071" s="1106"/>
      <c r="AD1071" s="1106">
        <f t="shared" si="768"/>
        <v>0</v>
      </c>
      <c r="AE1071" s="2159"/>
      <c r="AF1071" s="743"/>
      <c r="AG1071" s="223"/>
      <c r="AH1071" s="223"/>
      <c r="AI1071" s="223"/>
      <c r="AJ1071" s="223"/>
      <c r="AK1071" s="223"/>
      <c r="AL1071" s="223"/>
      <c r="AM1071" s="223"/>
      <c r="AN1071" s="223"/>
      <c r="AO1071" s="223"/>
      <c r="AP1071" s="223"/>
      <c r="AQ1071" s="223"/>
      <c r="AR1071" s="223"/>
      <c r="AS1071" s="223"/>
      <c r="AT1071" s="223"/>
      <c r="AU1071" s="223"/>
      <c r="AV1071" s="223"/>
      <c r="AW1071" s="223"/>
      <c r="AX1071" s="223"/>
      <c r="AY1071" s="223"/>
      <c r="AZ1071" s="223"/>
      <c r="BA1071" s="223"/>
      <c r="BB1071" s="223"/>
      <c r="BC1071" s="223"/>
      <c r="BD1071" s="223"/>
      <c r="BE1071" s="223"/>
      <c r="BF1071" s="223"/>
      <c r="BG1071" s="223"/>
      <c r="BH1071" s="223"/>
      <c r="BI1071" s="223"/>
      <c r="BJ1071" s="223"/>
      <c r="BK1071" s="223"/>
      <c r="BL1071" s="223"/>
      <c r="BM1071" s="223"/>
      <c r="BN1071" s="223"/>
      <c r="BO1071" s="223"/>
      <c r="BP1071" s="223"/>
      <c r="BQ1071" s="223"/>
      <c r="BR1071" s="223"/>
      <c r="BS1071" s="223"/>
      <c r="BT1071" s="223"/>
      <c r="BU1071" s="223"/>
      <c r="BV1071" s="223"/>
      <c r="BW1071" s="223"/>
      <c r="BX1071" s="223"/>
      <c r="BY1071" s="223"/>
      <c r="BZ1071" s="223"/>
      <c r="CA1071" s="223"/>
      <c r="CB1071" s="223"/>
      <c r="CC1071" s="223"/>
      <c r="CD1071" s="223"/>
      <c r="CE1071" s="223"/>
      <c r="CF1071" s="223"/>
      <c r="CG1071" s="223"/>
      <c r="CH1071" s="223"/>
      <c r="CI1071" s="223"/>
      <c r="CJ1071" s="223"/>
      <c r="CK1071" s="223"/>
      <c r="CL1071" s="223"/>
      <c r="CM1071" s="223"/>
      <c r="CN1071" s="223"/>
      <c r="CO1071" s="223"/>
      <c r="CP1071" s="223"/>
      <c r="CQ1071" s="223"/>
      <c r="CR1071" s="223"/>
      <c r="CS1071" s="223"/>
      <c r="CT1071" s="223"/>
      <c r="CU1071" s="223"/>
      <c r="CV1071" s="223"/>
      <c r="CW1071" s="223"/>
      <c r="CX1071" s="223"/>
      <c r="CY1071" s="223"/>
      <c r="CZ1071" s="223"/>
      <c r="DA1071" s="223"/>
      <c r="DB1071" s="223"/>
      <c r="DC1071" s="223"/>
      <c r="DD1071" s="223"/>
      <c r="DE1071" s="223"/>
      <c r="DF1071" s="223"/>
      <c r="DG1071" s="223"/>
      <c r="DH1071" s="223"/>
      <c r="DI1071" s="223"/>
      <c r="DJ1071" s="223"/>
      <c r="DK1071" s="223"/>
      <c r="DL1071" s="223"/>
      <c r="DM1071" s="223"/>
      <c r="DN1071" s="223"/>
      <c r="DO1071" s="223"/>
      <c r="DP1071" s="223"/>
      <c r="DQ1071" s="223"/>
      <c r="DR1071" s="223"/>
      <c r="DS1071" s="223"/>
      <c r="DT1071" s="223"/>
      <c r="DU1071" s="223"/>
      <c r="DV1071" s="223"/>
      <c r="DW1071" s="223"/>
      <c r="DX1071" s="223"/>
      <c r="DY1071" s="223"/>
      <c r="DZ1071" s="223"/>
      <c r="EA1071" s="223"/>
      <c r="EB1071" s="223"/>
      <c r="EC1071" s="223"/>
      <c r="ED1071" s="223"/>
      <c r="EE1071" s="223"/>
      <c r="EF1071" s="223"/>
      <c r="EG1071" s="223"/>
      <c r="EH1071" s="223"/>
      <c r="EI1071" s="223"/>
      <c r="EJ1071" s="223"/>
      <c r="EK1071" s="223"/>
      <c r="EL1071" s="223"/>
      <c r="EM1071" s="223"/>
      <c r="EN1071" s="223"/>
      <c r="EO1071" s="223"/>
      <c r="EP1071" s="223"/>
      <c r="EQ1071" s="223"/>
      <c r="ER1071" s="223"/>
      <c r="ES1071" s="223"/>
      <c r="ET1071" s="223"/>
      <c r="EU1071" s="223"/>
      <c r="EV1071" s="223"/>
      <c r="EW1071" s="223"/>
      <c r="EX1071" s="223"/>
      <c r="EY1071" s="223"/>
      <c r="EZ1071" s="223"/>
      <c r="FA1071" s="223"/>
      <c r="FB1071" s="223"/>
      <c r="FC1071" s="223"/>
      <c r="FD1071" s="223"/>
      <c r="FE1071" s="223"/>
      <c r="FF1071" s="223"/>
      <c r="FG1071" s="223"/>
      <c r="FH1071" s="223"/>
      <c r="FI1071" s="223"/>
      <c r="FJ1071" s="223"/>
      <c r="FK1071" s="223"/>
      <c r="FL1071" s="223"/>
      <c r="FM1071" s="223"/>
      <c r="FN1071" s="223"/>
      <c r="FO1071" s="223"/>
      <c r="FP1071" s="223"/>
      <c r="FQ1071" s="223"/>
      <c r="FR1071" s="223"/>
      <c r="FS1071" s="223"/>
      <c r="FT1071" s="223"/>
      <c r="FU1071" s="223"/>
      <c r="FV1071" s="223"/>
      <c r="FW1071" s="223"/>
      <c r="FX1071" s="223"/>
      <c r="FY1071" s="223"/>
      <c r="FZ1071" s="223"/>
      <c r="GA1071" s="223"/>
      <c r="GB1071" s="223"/>
      <c r="GC1071" s="223"/>
      <c r="GD1071" s="223"/>
      <c r="GE1071" s="223"/>
      <c r="GF1071" s="223"/>
      <c r="GG1071" s="223"/>
      <c r="GH1071" s="223"/>
      <c r="GI1071" s="223"/>
      <c r="GJ1071" s="223"/>
      <c r="GK1071" s="223"/>
      <c r="GL1071" s="223"/>
      <c r="GM1071" s="223"/>
      <c r="GN1071" s="223"/>
      <c r="GO1071" s="223"/>
      <c r="GP1071" s="223"/>
      <c r="GQ1071" s="223"/>
      <c r="GR1071" s="223"/>
      <c r="GS1071" s="223"/>
      <c r="GT1071" s="223"/>
      <c r="GU1071" s="223"/>
      <c r="GV1071" s="223"/>
      <c r="GW1071" s="223"/>
      <c r="GX1071" s="223"/>
      <c r="GY1071" s="223"/>
      <c r="GZ1071" s="223"/>
      <c r="HA1071" s="223"/>
      <c r="HB1071" s="223"/>
      <c r="HC1071" s="223"/>
      <c r="HD1071" s="223"/>
      <c r="HE1071" s="223"/>
      <c r="HF1071" s="223"/>
      <c r="HG1071" s="223"/>
      <c r="HH1071" s="223"/>
      <c r="HI1071" s="223"/>
      <c r="HJ1071" s="223"/>
      <c r="HK1071" s="223"/>
      <c r="HL1071" s="223"/>
      <c r="HM1071" s="223"/>
      <c r="HN1071" s="223"/>
      <c r="HO1071" s="223"/>
      <c r="HP1071" s="223"/>
      <c r="HQ1071" s="223"/>
      <c r="HR1071" s="223"/>
      <c r="HS1071" s="223"/>
      <c r="HT1071" s="223"/>
      <c r="HU1071" s="223"/>
      <c r="HV1071" s="223"/>
      <c r="HW1071" s="223"/>
      <c r="HX1071" s="223"/>
      <c r="HY1071" s="223"/>
      <c r="HZ1071" s="223"/>
      <c r="IA1071" s="223"/>
      <c r="IB1071" s="223"/>
      <c r="IC1071" s="223"/>
      <c r="ID1071" s="223"/>
      <c r="IE1071" s="223"/>
      <c r="IF1071" s="223"/>
      <c r="IG1071" s="223"/>
      <c r="IH1071" s="223"/>
      <c r="II1071" s="223"/>
      <c r="IJ1071" s="223"/>
      <c r="IK1071" s="223"/>
      <c r="IL1071" s="223"/>
      <c r="IM1071" s="223"/>
      <c r="IN1071" s="223"/>
      <c r="IO1071" s="223"/>
      <c r="IP1071" s="223"/>
      <c r="IQ1071" s="223"/>
      <c r="IR1071" s="223"/>
      <c r="IS1071" s="223"/>
      <c r="IT1071" s="223"/>
      <c r="IU1071" s="223"/>
      <c r="IV1071" s="223"/>
      <c r="IW1071" s="223"/>
      <c r="IX1071" s="223"/>
      <c r="IY1071" s="223"/>
      <c r="IZ1071" s="223"/>
      <c r="JA1071" s="223"/>
      <c r="JB1071" s="223"/>
      <c r="JC1071" s="223"/>
      <c r="JD1071" s="223"/>
      <c r="JE1071" s="223"/>
      <c r="JF1071" s="223"/>
      <c r="JG1071" s="223"/>
    </row>
    <row r="1072" spans="1:267" s="767" customFormat="1" ht="38.1" customHeight="1" x14ac:dyDescent="0.25">
      <c r="A1072" s="716">
        <v>1</v>
      </c>
      <c r="B1072" s="1551">
        <v>1</v>
      </c>
      <c r="C1072" s="1308" t="s">
        <v>645</v>
      </c>
      <c r="D1072" s="1308"/>
      <c r="E1072" s="1105"/>
      <c r="F1072" s="1980">
        <f>F993+F1005</f>
        <v>31014.666666666668</v>
      </c>
      <c r="G1072" s="1106">
        <f>G993+G1005</f>
        <v>10339.222222222223</v>
      </c>
      <c r="H1072" s="1106">
        <f>H993+H1005</f>
        <v>5256</v>
      </c>
      <c r="I1072" s="1106">
        <f t="shared" ref="I1072:I1083" si="772">H1072/G1072*100</f>
        <v>50.835545334379326</v>
      </c>
      <c r="J1072" s="1341"/>
      <c r="K1072" s="1341"/>
      <c r="L1072" s="1342"/>
      <c r="M1072" s="1342"/>
      <c r="N1072" s="1342"/>
      <c r="O1072" s="1342"/>
      <c r="P1072" s="1342"/>
      <c r="Q1072" s="1342"/>
      <c r="R1072" s="1385"/>
      <c r="S1072" s="1385"/>
      <c r="T1072" s="1385"/>
      <c r="U1072" s="1385"/>
      <c r="V1072" s="2706"/>
      <c r="W1072" s="1385"/>
      <c r="X1072" s="1385"/>
      <c r="Y1072" s="1385"/>
      <c r="Z1072" s="2777"/>
      <c r="AA1072" s="3479"/>
      <c r="AB1072" s="1106">
        <f>AB993+AB1005</f>
        <v>0</v>
      </c>
      <c r="AC1072" s="1106">
        <f t="shared" ref="AC1072" si="773">AC993+AC1005</f>
        <v>0</v>
      </c>
      <c r="AD1072" s="1106">
        <f t="shared" si="768"/>
        <v>0</v>
      </c>
      <c r="AE1072" s="2159"/>
      <c r="AF1072" s="743"/>
      <c r="AG1072" s="223"/>
      <c r="AH1072" s="223"/>
      <c r="AI1072" s="223"/>
      <c r="AJ1072" s="223"/>
      <c r="AK1072" s="223"/>
      <c r="AL1072" s="223"/>
      <c r="AM1072" s="223"/>
      <c r="AN1072" s="223"/>
      <c r="AO1072" s="223"/>
      <c r="AP1072" s="223"/>
      <c r="AQ1072" s="223"/>
      <c r="AR1072" s="223"/>
      <c r="AS1072" s="223"/>
      <c r="AT1072" s="223"/>
      <c r="AU1072" s="223"/>
      <c r="AV1072" s="223"/>
      <c r="AW1072" s="223"/>
      <c r="AX1072" s="223"/>
      <c r="AY1072" s="223"/>
      <c r="AZ1072" s="223"/>
      <c r="BA1072" s="223"/>
      <c r="BB1072" s="223"/>
      <c r="BC1072" s="223"/>
      <c r="BD1072" s="223"/>
      <c r="BE1072" s="223"/>
      <c r="BF1072" s="223"/>
      <c r="BG1072" s="223"/>
      <c r="BH1072" s="223"/>
      <c r="BI1072" s="223"/>
      <c r="BJ1072" s="223"/>
      <c r="BK1072" s="223"/>
      <c r="BL1072" s="223"/>
      <c r="BM1072" s="223"/>
      <c r="BN1072" s="223"/>
      <c r="BO1072" s="223"/>
      <c r="BP1072" s="223"/>
      <c r="BQ1072" s="223"/>
      <c r="BR1072" s="223"/>
      <c r="BS1072" s="223"/>
      <c r="BT1072" s="223"/>
      <c r="BU1072" s="223"/>
      <c r="BV1072" s="223"/>
      <c r="BW1072" s="223"/>
      <c r="BX1072" s="223"/>
      <c r="BY1072" s="223"/>
      <c r="BZ1072" s="223"/>
      <c r="CA1072" s="223"/>
      <c r="CB1072" s="223"/>
      <c r="CC1072" s="223"/>
      <c r="CD1072" s="223"/>
      <c r="CE1072" s="223"/>
      <c r="CF1072" s="223"/>
      <c r="CG1072" s="223"/>
      <c r="CH1072" s="223"/>
      <c r="CI1072" s="223"/>
      <c r="CJ1072" s="223"/>
      <c r="CK1072" s="223"/>
      <c r="CL1072" s="223"/>
      <c r="CM1072" s="223"/>
      <c r="CN1072" s="223"/>
      <c r="CO1072" s="223"/>
      <c r="CP1072" s="223"/>
      <c r="CQ1072" s="223"/>
      <c r="CR1072" s="223"/>
      <c r="CS1072" s="223"/>
      <c r="CT1072" s="223"/>
      <c r="CU1072" s="223"/>
      <c r="CV1072" s="223"/>
      <c r="CW1072" s="223"/>
      <c r="CX1072" s="223"/>
      <c r="CY1072" s="223"/>
      <c r="CZ1072" s="223"/>
      <c r="DA1072" s="223"/>
      <c r="DB1072" s="223"/>
      <c r="DC1072" s="223"/>
      <c r="DD1072" s="223"/>
      <c r="DE1072" s="223"/>
      <c r="DF1072" s="223"/>
      <c r="DG1072" s="223"/>
      <c r="DH1072" s="223"/>
      <c r="DI1072" s="223"/>
      <c r="DJ1072" s="223"/>
      <c r="DK1072" s="223"/>
      <c r="DL1072" s="223"/>
      <c r="DM1072" s="223"/>
      <c r="DN1072" s="223"/>
      <c r="DO1072" s="223"/>
      <c r="DP1072" s="223"/>
      <c r="DQ1072" s="223"/>
      <c r="DR1072" s="223"/>
      <c r="DS1072" s="223"/>
      <c r="DT1072" s="223"/>
      <c r="DU1072" s="223"/>
      <c r="DV1072" s="223"/>
      <c r="DW1072" s="223"/>
      <c r="DX1072" s="223"/>
      <c r="DY1072" s="223"/>
      <c r="DZ1072" s="223"/>
      <c r="EA1072" s="223"/>
      <c r="EB1072" s="223"/>
      <c r="EC1072" s="223"/>
      <c r="ED1072" s="223"/>
      <c r="EE1072" s="223"/>
      <c r="EF1072" s="223"/>
      <c r="EG1072" s="223"/>
      <c r="EH1072" s="223"/>
      <c r="EI1072" s="223"/>
      <c r="EJ1072" s="223"/>
      <c r="EK1072" s="223"/>
      <c r="EL1072" s="223"/>
      <c r="EM1072" s="223"/>
      <c r="EN1072" s="223"/>
      <c r="EO1072" s="223"/>
      <c r="EP1072" s="223"/>
      <c r="EQ1072" s="223"/>
      <c r="ER1072" s="223"/>
      <c r="ES1072" s="223"/>
      <c r="ET1072" s="223"/>
      <c r="EU1072" s="223"/>
      <c r="EV1072" s="223"/>
      <c r="EW1072" s="223"/>
      <c r="EX1072" s="223"/>
      <c r="EY1072" s="223"/>
      <c r="EZ1072" s="223"/>
      <c r="FA1072" s="223"/>
      <c r="FB1072" s="223"/>
      <c r="FC1072" s="223"/>
      <c r="FD1072" s="223"/>
      <c r="FE1072" s="223"/>
      <c r="FF1072" s="223"/>
      <c r="FG1072" s="223"/>
      <c r="FH1072" s="223"/>
      <c r="FI1072" s="223"/>
      <c r="FJ1072" s="223"/>
      <c r="FK1072" s="223"/>
      <c r="FL1072" s="223"/>
      <c r="FM1072" s="223"/>
      <c r="FN1072" s="223"/>
      <c r="FO1072" s="223"/>
      <c r="FP1072" s="223"/>
      <c r="FQ1072" s="223"/>
      <c r="FR1072" s="223"/>
      <c r="FS1072" s="223"/>
      <c r="FT1072" s="223"/>
      <c r="FU1072" s="223"/>
      <c r="FV1072" s="223"/>
      <c r="FW1072" s="223"/>
      <c r="FX1072" s="223"/>
      <c r="FY1072" s="223"/>
      <c r="FZ1072" s="223"/>
      <c r="GA1072" s="223"/>
      <c r="GB1072" s="223"/>
      <c r="GC1072" s="223"/>
      <c r="GD1072" s="223"/>
      <c r="GE1072" s="223"/>
      <c r="GF1072" s="223"/>
      <c r="GG1072" s="223"/>
      <c r="GH1072" s="223"/>
      <c r="GI1072" s="223"/>
      <c r="GJ1072" s="223"/>
      <c r="GK1072" s="223"/>
      <c r="GL1072" s="223"/>
      <c r="GM1072" s="223"/>
      <c r="GN1072" s="223"/>
      <c r="GO1072" s="223"/>
      <c r="GP1072" s="223"/>
      <c r="GQ1072" s="223"/>
      <c r="GR1072" s="223"/>
      <c r="GS1072" s="223"/>
      <c r="GT1072" s="223"/>
      <c r="GU1072" s="223"/>
      <c r="GV1072" s="223"/>
      <c r="GW1072" s="223"/>
      <c r="GX1072" s="223"/>
      <c r="GY1072" s="223"/>
      <c r="GZ1072" s="223"/>
      <c r="HA1072" s="223"/>
      <c r="HB1072" s="223"/>
      <c r="HC1072" s="223"/>
      <c r="HD1072" s="223"/>
      <c r="HE1072" s="223"/>
      <c r="HF1072" s="223"/>
      <c r="HG1072" s="223"/>
      <c r="HH1072" s="223"/>
      <c r="HI1072" s="223"/>
      <c r="HJ1072" s="223"/>
      <c r="HK1072" s="223"/>
      <c r="HL1072" s="223"/>
      <c r="HM1072" s="223"/>
      <c r="HN1072" s="223"/>
      <c r="HO1072" s="223"/>
      <c r="HP1072" s="223"/>
      <c r="HQ1072" s="223"/>
      <c r="HR1072" s="223"/>
      <c r="HS1072" s="223"/>
      <c r="HT1072" s="223"/>
      <c r="HU1072" s="223"/>
      <c r="HV1072" s="223"/>
      <c r="HW1072" s="223"/>
      <c r="HX1072" s="223"/>
      <c r="HY1072" s="223"/>
      <c r="HZ1072" s="223"/>
      <c r="IA1072" s="223"/>
      <c r="IB1072" s="223"/>
      <c r="IC1072" s="223"/>
      <c r="ID1072" s="223"/>
      <c r="IE1072" s="223"/>
      <c r="IF1072" s="223"/>
      <c r="IG1072" s="223"/>
      <c r="IH1072" s="223"/>
      <c r="II1072" s="223"/>
      <c r="IJ1072" s="223"/>
      <c r="IK1072" s="223"/>
      <c r="IL1072" s="223"/>
      <c r="IM1072" s="223"/>
      <c r="IN1072" s="223"/>
      <c r="IO1072" s="223"/>
      <c r="IP1072" s="223"/>
      <c r="IQ1072" s="223"/>
      <c r="IR1072" s="223"/>
      <c r="IS1072" s="223"/>
      <c r="IT1072" s="223"/>
      <c r="IU1072" s="223"/>
      <c r="IV1072" s="223"/>
      <c r="IW1072" s="223"/>
      <c r="IX1072" s="223"/>
      <c r="IY1072" s="223"/>
      <c r="IZ1072" s="223"/>
      <c r="JA1072" s="223"/>
      <c r="JB1072" s="223"/>
      <c r="JC1072" s="223"/>
      <c r="JD1072" s="223"/>
      <c r="JE1072" s="223"/>
      <c r="JF1072" s="223"/>
      <c r="JG1072" s="223"/>
    </row>
    <row r="1073" spans="1:267" s="767" customFormat="1" ht="38.1" customHeight="1" x14ac:dyDescent="0.25">
      <c r="A1073" s="716">
        <v>1</v>
      </c>
      <c r="B1073" s="1551">
        <v>1</v>
      </c>
      <c r="C1073" s="1308" t="s">
        <v>155</v>
      </c>
      <c r="D1073" s="1308"/>
      <c r="E1073" s="1105"/>
      <c r="F1073" s="1980">
        <f>F1050</f>
        <v>25017.647058823532</v>
      </c>
      <c r="G1073" s="1106">
        <f t="shared" ref="G1073:H1073" si="774">G1050</f>
        <v>8339.176470588236</v>
      </c>
      <c r="H1073" s="1106">
        <f t="shared" si="774"/>
        <v>8766.5011764705887</v>
      </c>
      <c r="I1073" s="1106">
        <f t="shared" si="772"/>
        <v>105.12430342959524</v>
      </c>
      <c r="J1073" s="1341"/>
      <c r="K1073" s="1341"/>
      <c r="L1073" s="1342"/>
      <c r="M1073" s="1342"/>
      <c r="N1073" s="1342"/>
      <c r="O1073" s="1342"/>
      <c r="P1073" s="1342"/>
      <c r="Q1073" s="1342"/>
      <c r="R1073" s="1385"/>
      <c r="S1073" s="1385"/>
      <c r="T1073" s="1385"/>
      <c r="U1073" s="1385"/>
      <c r="V1073" s="2706"/>
      <c r="W1073" s="1385"/>
      <c r="X1073" s="1385"/>
      <c r="Y1073" s="1385"/>
      <c r="Z1073" s="2777"/>
      <c r="AA1073" s="3479"/>
      <c r="AB1073" s="1106">
        <f t="shared" ref="AB1073:AC1073" si="775">AB1050</f>
        <v>0</v>
      </c>
      <c r="AC1073" s="1106">
        <f t="shared" si="775"/>
        <v>0</v>
      </c>
      <c r="AD1073" s="1106">
        <f t="shared" si="768"/>
        <v>0</v>
      </c>
      <c r="AE1073" s="2159"/>
      <c r="AF1073" s="743"/>
      <c r="AG1073" s="223"/>
      <c r="AH1073" s="223"/>
      <c r="AI1073" s="223"/>
      <c r="AJ1073" s="223"/>
      <c r="AK1073" s="223"/>
      <c r="AL1073" s="223"/>
      <c r="AM1073" s="223"/>
      <c r="AN1073" s="223"/>
      <c r="AO1073" s="223"/>
      <c r="AP1073" s="223"/>
      <c r="AQ1073" s="223"/>
      <c r="AR1073" s="223"/>
      <c r="AS1073" s="223"/>
      <c r="AT1073" s="223"/>
      <c r="AU1073" s="223"/>
      <c r="AV1073" s="223"/>
      <c r="AW1073" s="223"/>
      <c r="AX1073" s="223"/>
      <c r="AY1073" s="223"/>
      <c r="AZ1073" s="223"/>
      <c r="BA1073" s="223"/>
      <c r="BB1073" s="223"/>
      <c r="BC1073" s="223"/>
      <c r="BD1073" s="223"/>
      <c r="BE1073" s="223"/>
      <c r="BF1073" s="223"/>
      <c r="BG1073" s="223"/>
      <c r="BH1073" s="223"/>
      <c r="BI1073" s="223"/>
      <c r="BJ1073" s="223"/>
      <c r="BK1073" s="223"/>
      <c r="BL1073" s="223"/>
      <c r="BM1073" s="223"/>
      <c r="BN1073" s="223"/>
      <c r="BO1073" s="223"/>
      <c r="BP1073" s="223"/>
      <c r="BQ1073" s="223"/>
      <c r="BR1073" s="223"/>
      <c r="BS1073" s="223"/>
      <c r="BT1073" s="223"/>
      <c r="BU1073" s="223"/>
      <c r="BV1073" s="223"/>
      <c r="BW1073" s="223"/>
      <c r="BX1073" s="223"/>
      <c r="BY1073" s="223"/>
      <c r="BZ1073" s="223"/>
      <c r="CA1073" s="223"/>
      <c r="CB1073" s="223"/>
      <c r="CC1073" s="223"/>
      <c r="CD1073" s="223"/>
      <c r="CE1073" s="223"/>
      <c r="CF1073" s="223"/>
      <c r="CG1073" s="223"/>
      <c r="CH1073" s="223"/>
      <c r="CI1073" s="223"/>
      <c r="CJ1073" s="223"/>
      <c r="CK1073" s="223"/>
      <c r="CL1073" s="223"/>
      <c r="CM1073" s="223"/>
      <c r="CN1073" s="223"/>
      <c r="CO1073" s="223"/>
      <c r="CP1073" s="223"/>
      <c r="CQ1073" s="223"/>
      <c r="CR1073" s="223"/>
      <c r="CS1073" s="223"/>
      <c r="CT1073" s="223"/>
      <c r="CU1073" s="223"/>
      <c r="CV1073" s="223"/>
      <c r="CW1073" s="223"/>
      <c r="CX1073" s="223"/>
      <c r="CY1073" s="223"/>
      <c r="CZ1073" s="223"/>
      <c r="DA1073" s="223"/>
      <c r="DB1073" s="223"/>
      <c r="DC1073" s="223"/>
      <c r="DD1073" s="223"/>
      <c r="DE1073" s="223"/>
      <c r="DF1073" s="223"/>
      <c r="DG1073" s="223"/>
      <c r="DH1073" s="223"/>
      <c r="DI1073" s="223"/>
      <c r="DJ1073" s="223"/>
      <c r="DK1073" s="223"/>
      <c r="DL1073" s="223"/>
      <c r="DM1073" s="223"/>
      <c r="DN1073" s="223"/>
      <c r="DO1073" s="223"/>
      <c r="DP1073" s="223"/>
      <c r="DQ1073" s="223"/>
      <c r="DR1073" s="223"/>
      <c r="DS1073" s="223"/>
      <c r="DT1073" s="223"/>
      <c r="DU1073" s="223"/>
      <c r="DV1073" s="223"/>
      <c r="DW1073" s="223"/>
      <c r="DX1073" s="223"/>
      <c r="DY1073" s="223"/>
      <c r="DZ1073" s="223"/>
      <c r="EA1073" s="223"/>
      <c r="EB1073" s="223"/>
      <c r="EC1073" s="223"/>
      <c r="ED1073" s="223"/>
      <c r="EE1073" s="223"/>
      <c r="EF1073" s="223"/>
      <c r="EG1073" s="223"/>
      <c r="EH1073" s="223"/>
      <c r="EI1073" s="223"/>
      <c r="EJ1073" s="223"/>
      <c r="EK1073" s="223"/>
      <c r="EL1073" s="223"/>
      <c r="EM1073" s="223"/>
      <c r="EN1073" s="223"/>
      <c r="EO1073" s="223"/>
      <c r="EP1073" s="223"/>
      <c r="EQ1073" s="223"/>
      <c r="ER1073" s="223"/>
      <c r="ES1073" s="223"/>
      <c r="ET1073" s="223"/>
      <c r="EU1073" s="223"/>
      <c r="EV1073" s="223"/>
      <c r="EW1073" s="223"/>
      <c r="EX1073" s="223"/>
      <c r="EY1073" s="223"/>
      <c r="EZ1073" s="223"/>
      <c r="FA1073" s="223"/>
      <c r="FB1073" s="223"/>
      <c r="FC1073" s="223"/>
      <c r="FD1073" s="223"/>
      <c r="FE1073" s="223"/>
      <c r="FF1073" s="223"/>
      <c r="FG1073" s="223"/>
      <c r="FH1073" s="223"/>
      <c r="FI1073" s="223"/>
      <c r="FJ1073" s="223"/>
      <c r="FK1073" s="223"/>
      <c r="FL1073" s="223"/>
      <c r="FM1073" s="223"/>
      <c r="FN1073" s="223"/>
      <c r="FO1073" s="223"/>
      <c r="FP1073" s="223"/>
      <c r="FQ1073" s="223"/>
      <c r="FR1073" s="223"/>
      <c r="FS1073" s="223"/>
      <c r="FT1073" s="223"/>
      <c r="FU1073" s="223"/>
      <c r="FV1073" s="223"/>
      <c r="FW1073" s="223"/>
      <c r="FX1073" s="223"/>
      <c r="FY1073" s="223"/>
      <c r="FZ1073" s="223"/>
      <c r="GA1073" s="223"/>
      <c r="GB1073" s="223"/>
      <c r="GC1073" s="223"/>
      <c r="GD1073" s="223"/>
      <c r="GE1073" s="223"/>
      <c r="GF1073" s="223"/>
      <c r="GG1073" s="223"/>
      <c r="GH1073" s="223"/>
      <c r="GI1073" s="223"/>
      <c r="GJ1073" s="223"/>
      <c r="GK1073" s="223"/>
      <c r="GL1073" s="223"/>
      <c r="GM1073" s="223"/>
      <c r="GN1073" s="223"/>
      <c r="GO1073" s="223"/>
      <c r="GP1073" s="223"/>
      <c r="GQ1073" s="223"/>
      <c r="GR1073" s="223"/>
      <c r="GS1073" s="223"/>
      <c r="GT1073" s="223"/>
      <c r="GU1073" s="223"/>
      <c r="GV1073" s="223"/>
      <c r="GW1073" s="223"/>
      <c r="GX1073" s="223"/>
      <c r="GY1073" s="223"/>
      <c r="GZ1073" s="223"/>
      <c r="HA1073" s="223"/>
      <c r="HB1073" s="223"/>
      <c r="HC1073" s="223"/>
      <c r="HD1073" s="223"/>
      <c r="HE1073" s="223"/>
      <c r="HF1073" s="223"/>
      <c r="HG1073" s="223"/>
      <c r="HH1073" s="223"/>
      <c r="HI1073" s="223"/>
      <c r="HJ1073" s="223"/>
      <c r="HK1073" s="223"/>
      <c r="HL1073" s="223"/>
      <c r="HM1073" s="223"/>
      <c r="HN1073" s="223"/>
      <c r="HO1073" s="223"/>
      <c r="HP1073" s="223"/>
      <c r="HQ1073" s="223"/>
      <c r="HR1073" s="223"/>
      <c r="HS1073" s="223"/>
      <c r="HT1073" s="223"/>
      <c r="HU1073" s="223"/>
      <c r="HV1073" s="223"/>
      <c r="HW1073" s="223"/>
      <c r="HX1073" s="223"/>
      <c r="HY1073" s="223"/>
      <c r="HZ1073" s="223"/>
      <c r="IA1073" s="223"/>
      <c r="IB1073" s="223"/>
      <c r="IC1073" s="223"/>
      <c r="ID1073" s="223"/>
      <c r="IE1073" s="223"/>
      <c r="IF1073" s="223"/>
      <c r="IG1073" s="223"/>
      <c r="IH1073" s="223"/>
      <c r="II1073" s="223"/>
      <c r="IJ1073" s="223"/>
      <c r="IK1073" s="223"/>
      <c r="IL1073" s="223"/>
      <c r="IM1073" s="223"/>
      <c r="IN1073" s="223"/>
      <c r="IO1073" s="223"/>
      <c r="IP1073" s="223"/>
      <c r="IQ1073" s="223"/>
      <c r="IR1073" s="223"/>
      <c r="IS1073" s="223"/>
      <c r="IT1073" s="223"/>
      <c r="IU1073" s="223"/>
      <c r="IV1073" s="223"/>
      <c r="IW1073" s="223"/>
      <c r="IX1073" s="223"/>
      <c r="IY1073" s="223"/>
      <c r="IZ1073" s="223"/>
      <c r="JA1073" s="223"/>
      <c r="JB1073" s="223"/>
      <c r="JC1073" s="223"/>
      <c r="JD1073" s="223"/>
      <c r="JE1073" s="223"/>
      <c r="JF1073" s="223"/>
      <c r="JG1073" s="223"/>
    </row>
    <row r="1074" spans="1:267" s="767" customFormat="1" ht="38.1" customHeight="1" x14ac:dyDescent="0.25">
      <c r="A1074" s="716">
        <v>1</v>
      </c>
      <c r="B1074" s="1551">
        <v>1</v>
      </c>
      <c r="C1074" s="1327" t="s">
        <v>156</v>
      </c>
      <c r="D1074" s="1327"/>
      <c r="E1074" s="1105"/>
      <c r="F1074" s="1980">
        <f>F1067+F1069</f>
        <v>7150</v>
      </c>
      <c r="G1074" s="1106">
        <f t="shared" ref="G1074:H1074" si="776">G1067+G1069</f>
        <v>2384</v>
      </c>
      <c r="H1074" s="1106">
        <f t="shared" si="776"/>
        <v>2336</v>
      </c>
      <c r="I1074" s="1106">
        <f t="shared" si="772"/>
        <v>97.986577181208062</v>
      </c>
      <c r="J1074" s="1341"/>
      <c r="K1074" s="1341"/>
      <c r="L1074" s="1342"/>
      <c r="M1074" s="1342"/>
      <c r="N1074" s="1342"/>
      <c r="O1074" s="1342"/>
      <c r="P1074" s="1342"/>
      <c r="Q1074" s="1342"/>
      <c r="R1074" s="1385"/>
      <c r="S1074" s="1385"/>
      <c r="T1074" s="1385"/>
      <c r="U1074" s="1385"/>
      <c r="V1074" s="2706"/>
      <c r="W1074" s="1385"/>
      <c r="X1074" s="1385"/>
      <c r="Y1074" s="1385"/>
      <c r="Z1074" s="2777"/>
      <c r="AA1074" s="3479"/>
      <c r="AB1074" s="1106">
        <f t="shared" ref="AB1074:AC1074" si="777">AB1067</f>
        <v>0</v>
      </c>
      <c r="AC1074" s="1106">
        <f t="shared" si="777"/>
        <v>0</v>
      </c>
      <c r="AD1074" s="1106">
        <f t="shared" si="768"/>
        <v>0</v>
      </c>
      <c r="AE1074" s="2159"/>
      <c r="AF1074" s="743"/>
      <c r="AG1074" s="223"/>
      <c r="AH1074" s="223"/>
      <c r="AI1074" s="223"/>
      <c r="AJ1074" s="223"/>
      <c r="AK1074" s="223"/>
      <c r="AL1074" s="223"/>
      <c r="AM1074" s="223"/>
      <c r="AN1074" s="223"/>
      <c r="AO1074" s="223"/>
      <c r="AP1074" s="223"/>
      <c r="AQ1074" s="223"/>
      <c r="AR1074" s="223"/>
      <c r="AS1074" s="223"/>
      <c r="AT1074" s="223"/>
      <c r="AU1074" s="223"/>
      <c r="AV1074" s="223"/>
      <c r="AW1074" s="223"/>
      <c r="AX1074" s="223"/>
      <c r="AY1074" s="223"/>
      <c r="AZ1074" s="223"/>
      <c r="BA1074" s="223"/>
      <c r="BB1074" s="223"/>
      <c r="BC1074" s="223"/>
      <c r="BD1074" s="223"/>
      <c r="BE1074" s="223"/>
      <c r="BF1074" s="223"/>
      <c r="BG1074" s="223"/>
      <c r="BH1074" s="223"/>
      <c r="BI1074" s="223"/>
      <c r="BJ1074" s="223"/>
      <c r="BK1074" s="223"/>
      <c r="BL1074" s="223"/>
      <c r="BM1074" s="223"/>
      <c r="BN1074" s="223"/>
      <c r="BO1074" s="223"/>
      <c r="BP1074" s="223"/>
      <c r="BQ1074" s="223"/>
      <c r="BR1074" s="223"/>
      <c r="BS1074" s="223"/>
      <c r="BT1074" s="223"/>
      <c r="BU1074" s="223"/>
      <c r="BV1074" s="223"/>
      <c r="BW1074" s="223"/>
      <c r="BX1074" s="223"/>
      <c r="BY1074" s="223"/>
      <c r="BZ1074" s="223"/>
      <c r="CA1074" s="223"/>
      <c r="CB1074" s="223"/>
      <c r="CC1074" s="223"/>
      <c r="CD1074" s="223"/>
      <c r="CE1074" s="223"/>
      <c r="CF1074" s="223"/>
      <c r="CG1074" s="223"/>
      <c r="CH1074" s="223"/>
      <c r="CI1074" s="223"/>
      <c r="CJ1074" s="223"/>
      <c r="CK1074" s="223"/>
      <c r="CL1074" s="223"/>
      <c r="CM1074" s="223"/>
      <c r="CN1074" s="223"/>
      <c r="CO1074" s="223"/>
      <c r="CP1074" s="223"/>
      <c r="CQ1074" s="223"/>
      <c r="CR1074" s="223"/>
      <c r="CS1074" s="223"/>
      <c r="CT1074" s="223"/>
      <c r="CU1074" s="223"/>
      <c r="CV1074" s="223"/>
      <c r="CW1074" s="223"/>
      <c r="CX1074" s="223"/>
      <c r="CY1074" s="223"/>
      <c r="CZ1074" s="223"/>
      <c r="DA1074" s="223"/>
      <c r="DB1074" s="223"/>
      <c r="DC1074" s="223"/>
      <c r="DD1074" s="223"/>
      <c r="DE1074" s="223"/>
      <c r="DF1074" s="223"/>
      <c r="DG1074" s="223"/>
      <c r="DH1074" s="223"/>
      <c r="DI1074" s="223"/>
      <c r="DJ1074" s="223"/>
      <c r="DK1074" s="223"/>
      <c r="DL1074" s="223"/>
      <c r="DM1074" s="223"/>
      <c r="DN1074" s="223"/>
      <c r="DO1074" s="223"/>
      <c r="DP1074" s="223"/>
      <c r="DQ1074" s="223"/>
      <c r="DR1074" s="223"/>
      <c r="DS1074" s="223"/>
      <c r="DT1074" s="223"/>
      <c r="DU1074" s="223"/>
      <c r="DV1074" s="223"/>
      <c r="DW1074" s="223"/>
      <c r="DX1074" s="223"/>
      <c r="DY1074" s="223"/>
      <c r="DZ1074" s="223"/>
      <c r="EA1074" s="223"/>
      <c r="EB1074" s="223"/>
      <c r="EC1074" s="223"/>
      <c r="ED1074" s="223"/>
      <c r="EE1074" s="223"/>
      <c r="EF1074" s="223"/>
      <c r="EG1074" s="223"/>
      <c r="EH1074" s="223"/>
      <c r="EI1074" s="223"/>
      <c r="EJ1074" s="223"/>
      <c r="EK1074" s="223"/>
      <c r="EL1074" s="223"/>
      <c r="EM1074" s="223"/>
      <c r="EN1074" s="223"/>
      <c r="EO1074" s="223"/>
      <c r="EP1074" s="223"/>
      <c r="EQ1074" s="223"/>
      <c r="ER1074" s="223"/>
      <c r="ES1074" s="223"/>
      <c r="ET1074" s="223"/>
      <c r="EU1074" s="223"/>
      <c r="EV1074" s="223"/>
      <c r="EW1074" s="223"/>
      <c r="EX1074" s="223"/>
      <c r="EY1074" s="223"/>
      <c r="EZ1074" s="223"/>
      <c r="FA1074" s="223"/>
      <c r="FB1074" s="223"/>
      <c r="FC1074" s="223"/>
      <c r="FD1074" s="223"/>
      <c r="FE1074" s="223"/>
      <c r="FF1074" s="223"/>
      <c r="FG1074" s="223"/>
      <c r="FH1074" s="223"/>
      <c r="FI1074" s="223"/>
      <c r="FJ1074" s="223"/>
      <c r="FK1074" s="223"/>
      <c r="FL1074" s="223"/>
      <c r="FM1074" s="223"/>
      <c r="FN1074" s="223"/>
      <c r="FO1074" s="223"/>
      <c r="FP1074" s="223"/>
      <c r="FQ1074" s="223"/>
      <c r="FR1074" s="223"/>
      <c r="FS1074" s="223"/>
      <c r="FT1074" s="223"/>
      <c r="FU1074" s="223"/>
      <c r="FV1074" s="223"/>
      <c r="FW1074" s="223"/>
      <c r="FX1074" s="223"/>
      <c r="FY1074" s="223"/>
      <c r="FZ1074" s="223"/>
      <c r="GA1074" s="223"/>
      <c r="GB1074" s="223"/>
      <c r="GC1074" s="223"/>
      <c r="GD1074" s="223"/>
      <c r="GE1074" s="223"/>
      <c r="GF1074" s="223"/>
      <c r="GG1074" s="223"/>
      <c r="GH1074" s="223"/>
      <c r="GI1074" s="223"/>
      <c r="GJ1074" s="223"/>
      <c r="GK1074" s="223"/>
      <c r="GL1074" s="223"/>
      <c r="GM1074" s="223"/>
      <c r="GN1074" s="223"/>
      <c r="GO1074" s="223"/>
      <c r="GP1074" s="223"/>
      <c r="GQ1074" s="223"/>
      <c r="GR1074" s="223"/>
      <c r="GS1074" s="223"/>
      <c r="GT1074" s="223"/>
      <c r="GU1074" s="223"/>
      <c r="GV1074" s="223"/>
      <c r="GW1074" s="223"/>
      <c r="GX1074" s="223"/>
      <c r="GY1074" s="223"/>
      <c r="GZ1074" s="223"/>
      <c r="HA1074" s="223"/>
      <c r="HB1074" s="223"/>
      <c r="HC1074" s="223"/>
      <c r="HD1074" s="223"/>
      <c r="HE1074" s="223"/>
      <c r="HF1074" s="223"/>
      <c r="HG1074" s="223"/>
      <c r="HH1074" s="223"/>
      <c r="HI1074" s="223"/>
      <c r="HJ1074" s="223"/>
      <c r="HK1074" s="223"/>
      <c r="HL1074" s="223"/>
      <c r="HM1074" s="223"/>
      <c r="HN1074" s="223"/>
      <c r="HO1074" s="223"/>
      <c r="HP1074" s="223"/>
      <c r="HQ1074" s="223"/>
      <c r="HR1074" s="223"/>
      <c r="HS1074" s="223"/>
      <c r="HT1074" s="223"/>
      <c r="HU1074" s="223"/>
      <c r="HV1074" s="223"/>
      <c r="HW1074" s="223"/>
      <c r="HX1074" s="223"/>
      <c r="HY1074" s="223"/>
      <c r="HZ1074" s="223"/>
      <c r="IA1074" s="223"/>
      <c r="IB1074" s="223"/>
      <c r="IC1074" s="223"/>
      <c r="ID1074" s="223"/>
      <c r="IE1074" s="223"/>
      <c r="IF1074" s="223"/>
      <c r="IG1074" s="223"/>
      <c r="IH1074" s="223"/>
      <c r="II1074" s="223"/>
      <c r="IJ1074" s="223"/>
      <c r="IK1074" s="223"/>
      <c r="IL1074" s="223"/>
      <c r="IM1074" s="223"/>
      <c r="IN1074" s="223"/>
      <c r="IO1074" s="223"/>
      <c r="IP1074" s="223"/>
      <c r="IQ1074" s="223"/>
      <c r="IR1074" s="223"/>
      <c r="IS1074" s="223"/>
      <c r="IT1074" s="223"/>
      <c r="IU1074" s="223"/>
      <c r="IV1074" s="223"/>
      <c r="IW1074" s="223"/>
      <c r="IX1074" s="223"/>
      <c r="IY1074" s="223"/>
      <c r="IZ1074" s="223"/>
      <c r="JA1074" s="223"/>
      <c r="JB1074" s="223"/>
      <c r="JC1074" s="223"/>
      <c r="JD1074" s="223"/>
      <c r="JE1074" s="223"/>
      <c r="JF1074" s="223"/>
      <c r="JG1074" s="223"/>
    </row>
    <row r="1075" spans="1:267" x14ac:dyDescent="0.25">
      <c r="A1075" s="716">
        <v>1</v>
      </c>
      <c r="B1075" s="1551">
        <v>1</v>
      </c>
      <c r="C1075" s="1318" t="s">
        <v>88</v>
      </c>
      <c r="D1075" s="1318"/>
      <c r="E1075" s="1318"/>
      <c r="F1075" s="1992">
        <f>SUM(F1021)</f>
        <v>111978</v>
      </c>
      <c r="G1075" s="1382">
        <f>SUM(G1021)</f>
        <v>37327.581196581195</v>
      </c>
      <c r="H1075" s="1382">
        <f>SUM(H1021)</f>
        <v>33405.287179487183</v>
      </c>
      <c r="I1075" s="1382">
        <f t="shared" si="772"/>
        <v>89.492236326705111</v>
      </c>
      <c r="J1075" s="1372"/>
      <c r="K1075" s="1372"/>
      <c r="L1075" s="1372"/>
      <c r="M1075" s="1372"/>
      <c r="N1075" s="1372"/>
      <c r="O1075" s="1372"/>
      <c r="P1075" s="1372"/>
      <c r="Q1075" s="1372"/>
      <c r="R1075" s="1364">
        <f t="shared" ref="R1075:W1075" si="778">R1021</f>
        <v>106346.70686000001</v>
      </c>
      <c r="S1075" s="1364">
        <f t="shared" ref="S1075:T1075" si="779">S1021</f>
        <v>106346.70686000001</v>
      </c>
      <c r="T1075" s="1364">
        <f t="shared" si="779"/>
        <v>106346.70686000001</v>
      </c>
      <c r="U1075" s="1364">
        <f t="shared" ref="U1075" si="780">U1021</f>
        <v>106346.70686000001</v>
      </c>
      <c r="V1075" s="2773">
        <f t="shared" si="778"/>
        <v>35448.902286666664</v>
      </c>
      <c r="W1075" s="1364">
        <f t="shared" si="778"/>
        <v>30130.346379999995</v>
      </c>
      <c r="X1075" s="1364"/>
      <c r="Y1075" s="1364">
        <f>Y1021</f>
        <v>-5318.5559066666692</v>
      </c>
      <c r="Z1075" s="1364">
        <f>Z1021</f>
        <v>-233.15142</v>
      </c>
      <c r="AA1075" s="3502">
        <f>AA1021</f>
        <v>29897.194959999997</v>
      </c>
      <c r="AB1075" s="1382">
        <f>SUM(AB1021)</f>
        <v>0</v>
      </c>
      <c r="AC1075" s="1382">
        <f t="shared" ref="AC1075" si="781">AC1021</f>
        <v>0</v>
      </c>
      <c r="AD1075" s="1382">
        <f t="shared" si="768"/>
        <v>0</v>
      </c>
      <c r="AE1075" s="2159"/>
    </row>
    <row r="1076" spans="1:267" ht="15" customHeight="1" x14ac:dyDescent="0.25">
      <c r="A1076" s="716">
        <v>1</v>
      </c>
      <c r="B1076" s="1551">
        <v>1</v>
      </c>
      <c r="C1076" s="1383" t="s">
        <v>0</v>
      </c>
      <c r="D1076" s="1383"/>
      <c r="E1076" s="1383"/>
      <c r="F1076" s="1993">
        <f>SUM(F1027)</f>
        <v>775</v>
      </c>
      <c r="G1076" s="1384">
        <f>SUM(G1027)</f>
        <v>258</v>
      </c>
      <c r="H1076" s="1384">
        <f>SUM(H1027)</f>
        <v>224</v>
      </c>
      <c r="I1076" s="1384">
        <f t="shared" si="772"/>
        <v>86.821705426356587</v>
      </c>
      <c r="J1076" s="1385">
        <f>L1076/F1076</f>
        <v>9.1148387096774197</v>
      </c>
      <c r="K1076" s="1385">
        <f>N1076/H1076</f>
        <v>8.2857142857142865</v>
      </c>
      <c r="L1076" s="1384">
        <f>SUM(L1027)</f>
        <v>7064</v>
      </c>
      <c r="M1076" s="1384">
        <f>SUM(M1027)</f>
        <v>2355</v>
      </c>
      <c r="N1076" s="1384">
        <f>SUM(N1027)</f>
        <v>1856</v>
      </c>
      <c r="O1076" s="1384">
        <f>N1076/M1076*100</f>
        <v>78.811040339702771</v>
      </c>
      <c r="P1076" s="1384">
        <f>SUM(P1027)</f>
        <v>23.546666666666663</v>
      </c>
      <c r="Q1076" s="1102">
        <f>N1076/$C$3*12/P1076</f>
        <v>236.46659116647794</v>
      </c>
      <c r="R1076" s="2658"/>
      <c r="S1076" s="2658"/>
      <c r="T1076" s="2658"/>
      <c r="U1076" s="2658"/>
      <c r="V1076" s="2755"/>
      <c r="W1076" s="2658"/>
      <c r="X1076" s="2658"/>
      <c r="Y1076" s="2658"/>
      <c r="Z1076" s="2658"/>
      <c r="AA1076" s="3503"/>
      <c r="AB1076" s="1384">
        <f>SUM(AB1027)</f>
        <v>0</v>
      </c>
      <c r="AC1076" s="1384"/>
      <c r="AD1076" s="1384">
        <f t="shared" si="768"/>
        <v>0</v>
      </c>
      <c r="AE1076" s="2159"/>
    </row>
    <row r="1077" spans="1:267" ht="18" customHeight="1" x14ac:dyDescent="0.25">
      <c r="A1077" s="716">
        <v>1</v>
      </c>
      <c r="B1077" s="1551">
        <v>1</v>
      </c>
      <c r="C1077" s="1386" t="s">
        <v>16</v>
      </c>
      <c r="D1077" s="1386"/>
      <c r="E1077" s="1386"/>
      <c r="F1077" s="1994">
        <f t="shared" ref="F1077:H1078" si="782">SUM(F1031)</f>
        <v>490</v>
      </c>
      <c r="G1077" s="1387">
        <f t="shared" si="782"/>
        <v>164</v>
      </c>
      <c r="H1077" s="1387">
        <f t="shared" si="782"/>
        <v>181</v>
      </c>
      <c r="I1077" s="1387">
        <f t="shared" si="772"/>
        <v>110.36585365853659</v>
      </c>
      <c r="J1077" s="1340">
        <f>L1077/F1077</f>
        <v>7.1836734693877551</v>
      </c>
      <c r="K1077" s="1340">
        <f>N1077/H1077</f>
        <v>8.0828729281767959</v>
      </c>
      <c r="L1077" s="1387">
        <f t="shared" ref="L1077:N1078" si="783">SUM(L1031)</f>
        <v>3520</v>
      </c>
      <c r="M1077" s="1387">
        <f t="shared" si="783"/>
        <v>1173</v>
      </c>
      <c r="N1077" s="1387">
        <f t="shared" si="783"/>
        <v>1463</v>
      </c>
      <c r="O1077" s="1387">
        <f>N1077/M1077*100</f>
        <v>124.7229326513214</v>
      </c>
      <c r="P1077" s="1387">
        <f>SUM(P1031)</f>
        <v>15</v>
      </c>
      <c r="Q1077" s="1102">
        <f>N1077/$C$3*12/P1077</f>
        <v>292.60000000000002</v>
      </c>
      <c r="R1077" s="2659"/>
      <c r="S1077" s="2659"/>
      <c r="T1077" s="2659"/>
      <c r="U1077" s="2659"/>
      <c r="V1077" s="2756"/>
      <c r="W1077" s="2659"/>
      <c r="X1077" s="2659"/>
      <c r="Y1077" s="2659"/>
      <c r="Z1077" s="2659"/>
      <c r="AA1077" s="3504"/>
      <c r="AB1077" s="1387">
        <f>SUM(AB1031)</f>
        <v>0</v>
      </c>
      <c r="AC1077" s="1387"/>
      <c r="AD1077" s="1387">
        <f t="shared" si="768"/>
        <v>0</v>
      </c>
      <c r="AE1077" s="2159"/>
    </row>
    <row r="1078" spans="1:267" ht="29.25" customHeight="1" x14ac:dyDescent="0.25">
      <c r="A1078" s="716">
        <v>1</v>
      </c>
      <c r="B1078" s="1551">
        <v>1</v>
      </c>
      <c r="C1078" s="1129" t="s">
        <v>171</v>
      </c>
      <c r="D1078" s="1129"/>
      <c r="E1078" s="1129"/>
      <c r="F1078" s="1921">
        <f t="shared" si="782"/>
        <v>1265</v>
      </c>
      <c r="G1078" s="1130">
        <f t="shared" si="782"/>
        <v>422</v>
      </c>
      <c r="H1078" s="1130">
        <f t="shared" si="782"/>
        <v>405</v>
      </c>
      <c r="I1078" s="1130">
        <f t="shared" si="772"/>
        <v>95.97156398104265</v>
      </c>
      <c r="J1078" s="1340">
        <f>L1078/F1078</f>
        <v>8.3667984189723317</v>
      </c>
      <c r="K1078" s="1340">
        <f>N1078/H1078</f>
        <v>8.1950617283950624</v>
      </c>
      <c r="L1078" s="1130">
        <f t="shared" si="783"/>
        <v>10584</v>
      </c>
      <c r="M1078" s="1130">
        <f t="shared" si="783"/>
        <v>3528</v>
      </c>
      <c r="N1078" s="1130">
        <f t="shared" si="783"/>
        <v>3319</v>
      </c>
      <c r="O1078" s="1130">
        <f>N1078/M1078*100</f>
        <v>94.075963718820859</v>
      </c>
      <c r="P1078" s="1130">
        <f>SUM(P1032)</f>
        <v>38.546666666666667</v>
      </c>
      <c r="Q1078" s="1102">
        <f>N1078/$C$3*12/P1078</f>
        <v>258.3102732618471</v>
      </c>
      <c r="R1078" s="2644">
        <f t="shared" ref="R1078:W1078" si="784">SUM(R1032)</f>
        <v>26895.628032000001</v>
      </c>
      <c r="S1078" s="2644">
        <f t="shared" ref="S1078:T1078" si="785">SUM(S1032)</f>
        <v>26895.628032000001</v>
      </c>
      <c r="T1078" s="2644">
        <f t="shared" si="785"/>
        <v>26895.628032000001</v>
      </c>
      <c r="U1078" s="2644">
        <f t="shared" ref="U1078" si="786">SUM(U1032)</f>
        <v>26895.628032000001</v>
      </c>
      <c r="V1078" s="2754">
        <f t="shared" si="784"/>
        <v>8965.2093440000008</v>
      </c>
      <c r="W1078" s="2644">
        <f t="shared" si="784"/>
        <v>8232.0787800000016</v>
      </c>
      <c r="X1078" s="2644"/>
      <c r="Y1078" s="2644">
        <f>SUM(Y1032)</f>
        <v>-733.13056399999914</v>
      </c>
      <c r="Z1078" s="2644">
        <f>SUM(Z1032)</f>
        <v>-109.60070999999999</v>
      </c>
      <c r="AA1078" s="3478">
        <f>SUM(AA1032)</f>
        <v>8122.4780700000019</v>
      </c>
      <c r="AB1078" s="1130">
        <f>SUM(AB1032)</f>
        <v>0</v>
      </c>
      <c r="AC1078" s="1130">
        <f>SUM(AC1032)</f>
        <v>0</v>
      </c>
      <c r="AD1078" s="1130">
        <f t="shared" si="768"/>
        <v>0</v>
      </c>
      <c r="AE1078" s="2159"/>
    </row>
    <row r="1079" spans="1:267" ht="29.25" customHeight="1" x14ac:dyDescent="0.25">
      <c r="A1079" s="716">
        <v>1</v>
      </c>
      <c r="B1079" s="1551">
        <v>1</v>
      </c>
      <c r="C1079" s="1282" t="s">
        <v>319</v>
      </c>
      <c r="D1079" s="1282"/>
      <c r="E1079" s="1282"/>
      <c r="F1079" s="1995">
        <f t="shared" ref="F1079:H1082" si="787">F1033</f>
        <v>6810</v>
      </c>
      <c r="G1079" s="1138">
        <f t="shared" si="787"/>
        <v>2270</v>
      </c>
      <c r="H1079" s="1138">
        <f t="shared" si="787"/>
        <v>2900</v>
      </c>
      <c r="I1079" s="1138">
        <f t="shared" si="772"/>
        <v>127.75330396475771</v>
      </c>
      <c r="J1079" s="1388"/>
      <c r="K1079" s="1388"/>
      <c r="L1079" s="1138"/>
      <c r="M1079" s="1138"/>
      <c r="N1079" s="1138"/>
      <c r="O1079" s="1138"/>
      <c r="P1079" s="1138"/>
      <c r="Q1079" s="1263"/>
      <c r="R1079" s="2660"/>
      <c r="S1079" s="2660"/>
      <c r="T1079" s="2660"/>
      <c r="U1079" s="2660"/>
      <c r="V1079" s="2774"/>
      <c r="W1079" s="2660"/>
      <c r="X1079" s="2660"/>
      <c r="Y1079" s="2660"/>
      <c r="Z1079" s="2660"/>
      <c r="AA1079" s="3505"/>
      <c r="AB1079" s="1138">
        <f>AB1033</f>
        <v>0</v>
      </c>
      <c r="AC1079" s="1138"/>
      <c r="AD1079" s="1138">
        <f t="shared" si="768"/>
        <v>0</v>
      </c>
      <c r="AE1079" s="2159"/>
    </row>
    <row r="1080" spans="1:267" ht="29.25" customHeight="1" x14ac:dyDescent="0.25">
      <c r="A1080" s="716">
        <v>1</v>
      </c>
      <c r="B1080" s="1551">
        <v>1</v>
      </c>
      <c r="C1080" s="1196" t="s">
        <v>320</v>
      </c>
      <c r="D1080" s="1196"/>
      <c r="E1080" s="1196"/>
      <c r="F1080" s="1996">
        <f t="shared" si="787"/>
        <v>6810</v>
      </c>
      <c r="G1080" s="1389">
        <f t="shared" si="787"/>
        <v>2270</v>
      </c>
      <c r="H1080" s="1389">
        <f t="shared" si="787"/>
        <v>2900</v>
      </c>
      <c r="I1080" s="1389">
        <f t="shared" si="772"/>
        <v>127.75330396475771</v>
      </c>
      <c r="J1080" s="1390"/>
      <c r="K1080" s="1390"/>
      <c r="L1080" s="1389"/>
      <c r="M1080" s="1389"/>
      <c r="N1080" s="1389"/>
      <c r="O1080" s="1389"/>
      <c r="P1080" s="1389"/>
      <c r="Q1080" s="1135"/>
      <c r="R1080" s="2661"/>
      <c r="S1080" s="2661"/>
      <c r="T1080" s="2661"/>
      <c r="U1080" s="2661"/>
      <c r="V1080" s="2775"/>
      <c r="W1080" s="2661"/>
      <c r="X1080" s="2661"/>
      <c r="Y1080" s="2661"/>
      <c r="Z1080" s="2661"/>
      <c r="AA1080" s="3506"/>
      <c r="AB1080" s="1389">
        <f>AB1034</f>
        <v>0</v>
      </c>
      <c r="AC1080" s="1389"/>
      <c r="AD1080" s="1389">
        <f t="shared" si="768"/>
        <v>0</v>
      </c>
      <c r="AE1080" s="2159"/>
    </row>
    <row r="1081" spans="1:267" ht="29.25" customHeight="1" x14ac:dyDescent="0.25">
      <c r="A1081" s="716">
        <v>1</v>
      </c>
      <c r="B1081" s="1551">
        <v>1</v>
      </c>
      <c r="C1081" s="1136" t="s">
        <v>321</v>
      </c>
      <c r="D1081" s="1136"/>
      <c r="E1081" s="1136"/>
      <c r="F1081" s="1997">
        <f t="shared" si="787"/>
        <v>10</v>
      </c>
      <c r="G1081" s="1131">
        <f t="shared" si="787"/>
        <v>3</v>
      </c>
      <c r="H1081" s="1131">
        <f t="shared" si="787"/>
        <v>0</v>
      </c>
      <c r="I1081" s="1131">
        <f t="shared" si="772"/>
        <v>0</v>
      </c>
      <c r="J1081" s="1391"/>
      <c r="K1081" s="1391"/>
      <c r="L1081" s="1131"/>
      <c r="M1081" s="1131"/>
      <c r="N1081" s="1131"/>
      <c r="O1081" s="1131"/>
      <c r="P1081" s="1131"/>
      <c r="Q1081" s="1135"/>
      <c r="R1081" s="2662"/>
      <c r="S1081" s="2662"/>
      <c r="T1081" s="2662"/>
      <c r="U1081" s="2662"/>
      <c r="V1081" s="2776"/>
      <c r="W1081" s="2662"/>
      <c r="X1081" s="2662"/>
      <c r="Y1081" s="2662"/>
      <c r="Z1081" s="2662"/>
      <c r="AA1081" s="3507"/>
      <c r="AB1081" s="1131">
        <f>AB1035</f>
        <v>0</v>
      </c>
      <c r="AC1081" s="1131"/>
      <c r="AD1081" s="1131">
        <f t="shared" si="768"/>
        <v>0</v>
      </c>
      <c r="AE1081" s="2159"/>
    </row>
    <row r="1082" spans="1:267" ht="29.25" customHeight="1" x14ac:dyDescent="0.25">
      <c r="A1082" s="716">
        <v>1</v>
      </c>
      <c r="B1082" s="1551">
        <v>1</v>
      </c>
      <c r="C1082" s="1420" t="s">
        <v>322</v>
      </c>
      <c r="D1082" s="1851"/>
      <c r="E1082" s="1851"/>
      <c r="F1082" s="1996">
        <f t="shared" si="787"/>
        <v>10</v>
      </c>
      <c r="G1082" s="1387">
        <f t="shared" si="787"/>
        <v>3</v>
      </c>
      <c r="H1082" s="1387">
        <f t="shared" si="787"/>
        <v>0</v>
      </c>
      <c r="I1082" s="1387">
        <f t="shared" si="772"/>
        <v>0</v>
      </c>
      <c r="J1082" s="1390"/>
      <c r="K1082" s="1385"/>
      <c r="L1082" s="1387"/>
      <c r="M1082" s="1387"/>
      <c r="N1082" s="1387"/>
      <c r="O1082" s="1387"/>
      <c r="P1082" s="1389"/>
      <c r="Q1082" s="1102"/>
      <c r="R1082" s="2661"/>
      <c r="S1082" s="2661"/>
      <c r="T1082" s="2661"/>
      <c r="U1082" s="2661"/>
      <c r="V1082" s="2775"/>
      <c r="W1082" s="2659"/>
      <c r="X1082" s="2659"/>
      <c r="Y1082" s="2661"/>
      <c r="Z1082" s="2661"/>
      <c r="AA1082" s="3506"/>
      <c r="AB1082" s="1387">
        <f>AB1036</f>
        <v>0</v>
      </c>
      <c r="AC1082" s="1389"/>
      <c r="AD1082" s="1389">
        <f t="shared" si="768"/>
        <v>0</v>
      </c>
      <c r="AE1082" s="2159"/>
    </row>
    <row r="1083" spans="1:267" ht="29.25" customHeight="1" thickBot="1" x14ac:dyDescent="0.3">
      <c r="B1083" s="1551">
        <v>1</v>
      </c>
      <c r="C1083" s="1285" t="s">
        <v>337</v>
      </c>
      <c r="D1083" s="1285"/>
      <c r="E1083" s="1285"/>
      <c r="F1083" s="1998">
        <f>F1037</f>
        <v>6820</v>
      </c>
      <c r="G1083" s="1141">
        <f t="shared" ref="G1083:H1083" si="788">G1037</f>
        <v>2273</v>
      </c>
      <c r="H1083" s="1141">
        <f t="shared" si="788"/>
        <v>2900</v>
      </c>
      <c r="I1083" s="1141">
        <f t="shared" si="772"/>
        <v>127.58468983721953</v>
      </c>
      <c r="J1083" s="1393"/>
      <c r="K1083" s="1393"/>
      <c r="L1083" s="1392"/>
      <c r="M1083" s="1392"/>
      <c r="N1083" s="1392"/>
      <c r="O1083" s="1392"/>
      <c r="P1083" s="1392"/>
      <c r="Q1083" s="1145"/>
      <c r="R1083" s="2663">
        <f t="shared" ref="R1083:AA1083" si="789">R1037</f>
        <v>24363.75561</v>
      </c>
      <c r="S1083" s="2663">
        <f t="shared" ref="S1083:T1083" si="790">S1037</f>
        <v>24363.75561</v>
      </c>
      <c r="T1083" s="2663">
        <f t="shared" si="790"/>
        <v>24363.75561</v>
      </c>
      <c r="U1083" s="2663">
        <f t="shared" ref="U1083" si="791">U1037</f>
        <v>24363.75561</v>
      </c>
      <c r="V1083" s="2772">
        <f t="shared" si="789"/>
        <v>8121.2518700000001</v>
      </c>
      <c r="W1083" s="2663">
        <f t="shared" si="789"/>
        <v>7941.6268</v>
      </c>
      <c r="X1083" s="2663">
        <f t="shared" si="789"/>
        <v>0</v>
      </c>
      <c r="Y1083" s="2663">
        <f t="shared" si="789"/>
        <v>-179.62507000000005</v>
      </c>
      <c r="Z1083" s="2663">
        <f t="shared" si="789"/>
        <v>-115.83341000000003</v>
      </c>
      <c r="AA1083" s="3508">
        <f t="shared" si="789"/>
        <v>7825.7933899999998</v>
      </c>
      <c r="AB1083" s="1141">
        <f>AB1037</f>
        <v>0</v>
      </c>
      <c r="AC1083" s="1458">
        <f>AC1037</f>
        <v>0</v>
      </c>
      <c r="AD1083" s="1458">
        <f t="shared" si="768"/>
        <v>0</v>
      </c>
      <c r="AE1083" s="2159"/>
    </row>
    <row r="1084" spans="1:267" ht="15.75" thickBot="1" x14ac:dyDescent="0.3">
      <c r="A1084" s="716">
        <v>1</v>
      </c>
      <c r="B1084" s="1551">
        <v>1</v>
      </c>
      <c r="C1084" s="1396" t="s">
        <v>68</v>
      </c>
      <c r="D1084" s="815"/>
      <c r="E1084" s="815"/>
      <c r="F1084" s="705"/>
      <c r="G1084" s="222"/>
      <c r="H1084" s="222"/>
      <c r="I1084" s="222"/>
      <c r="J1084" s="586"/>
      <c r="K1084" s="586"/>
      <c r="L1084" s="586"/>
      <c r="M1084" s="586"/>
      <c r="N1084" s="586"/>
      <c r="O1084" s="586"/>
      <c r="P1084" s="586"/>
      <c r="Q1084" s="586"/>
      <c r="R1084" s="2664"/>
      <c r="S1084" s="2664"/>
      <c r="T1084" s="2664"/>
      <c r="U1084" s="2664"/>
      <c r="V1084" s="1512"/>
      <c r="W1084" s="735"/>
      <c r="X1084" s="735"/>
      <c r="Y1084" s="735"/>
      <c r="Z1084" s="837"/>
      <c r="AA1084" s="3509"/>
      <c r="AB1084" s="735"/>
      <c r="AC1084" s="1666"/>
      <c r="AD1084" s="1666">
        <f t="shared" si="768"/>
        <v>0</v>
      </c>
      <c r="AE1084" s="2159"/>
    </row>
    <row r="1085" spans="1:267" ht="34.5" customHeight="1" x14ac:dyDescent="0.25">
      <c r="A1085" s="716">
        <v>1</v>
      </c>
      <c r="B1085" s="1551">
        <v>1</v>
      </c>
      <c r="C1085" s="804" t="s">
        <v>354</v>
      </c>
      <c r="D1085" s="1778"/>
      <c r="E1085" s="1395"/>
      <c r="F1085" s="748"/>
      <c r="G1085" s="671"/>
      <c r="H1085" s="671"/>
      <c r="I1085" s="671"/>
      <c r="J1085" s="672"/>
      <c r="K1085" s="672"/>
      <c r="L1085" s="671"/>
      <c r="M1085" s="671"/>
      <c r="N1085" s="671"/>
      <c r="O1085" s="671"/>
      <c r="P1085" s="671"/>
      <c r="Q1085" s="671"/>
      <c r="R1085" s="638"/>
      <c r="S1085" s="638"/>
      <c r="T1085" s="638"/>
      <c r="U1085" s="638"/>
      <c r="V1085" s="1482"/>
      <c r="W1085" s="53"/>
      <c r="X1085" s="53"/>
      <c r="Y1085" s="53"/>
      <c r="Z1085" s="655"/>
      <c r="AA1085" s="3434"/>
      <c r="AB1085" s="53"/>
      <c r="AC1085" s="1636"/>
      <c r="AD1085" s="1636">
        <f t="shared" si="768"/>
        <v>0</v>
      </c>
      <c r="AE1085" s="2159"/>
    </row>
    <row r="1086" spans="1:267" s="59" customFormat="1" ht="15" customHeight="1" x14ac:dyDescent="0.25">
      <c r="A1086" s="716">
        <v>1</v>
      </c>
      <c r="B1086" s="1551">
        <v>1</v>
      </c>
      <c r="C1086" s="633" t="s">
        <v>5</v>
      </c>
      <c r="D1086" s="633"/>
      <c r="E1086" s="633"/>
      <c r="F1086" s="842"/>
      <c r="G1086" s="213"/>
      <c r="H1086" s="213"/>
      <c r="I1086" s="213"/>
      <c r="J1086" s="213"/>
      <c r="K1086" s="213"/>
      <c r="L1086" s="634"/>
      <c r="M1086" s="634"/>
      <c r="N1086" s="634"/>
      <c r="O1086" s="634"/>
      <c r="P1086" s="634"/>
      <c r="Q1086" s="634"/>
      <c r="R1086" s="2639"/>
      <c r="S1086" s="2639"/>
      <c r="T1086" s="2639"/>
      <c r="U1086" s="2639"/>
      <c r="V1086" s="1508"/>
      <c r="W1086" s="213"/>
      <c r="X1086" s="213"/>
      <c r="Y1086" s="213"/>
      <c r="Z1086" s="213"/>
      <c r="AA1086" s="3470"/>
      <c r="AB1086" s="213"/>
      <c r="AC1086" s="1658"/>
      <c r="AD1086" s="1658">
        <f t="shared" si="768"/>
        <v>0</v>
      </c>
      <c r="AE1086" s="2159"/>
      <c r="AF1086" s="1538"/>
    </row>
    <row r="1087" spans="1:267" s="59" customFormat="1" ht="15" customHeight="1" x14ac:dyDescent="0.25">
      <c r="A1087" s="716">
        <v>1</v>
      </c>
      <c r="B1087" s="1551">
        <v>1</v>
      </c>
      <c r="C1087" s="113" t="s">
        <v>10</v>
      </c>
      <c r="D1087" s="3402" t="s">
        <v>466</v>
      </c>
      <c r="E1087" s="838">
        <v>340</v>
      </c>
      <c r="F1087" s="690">
        <v>1990</v>
      </c>
      <c r="G1087" s="81">
        <f t="shared" ref="G1087:G1090" si="792">F1087/12*$C$3</f>
        <v>663.33333333333337</v>
      </c>
      <c r="H1087" s="81">
        <v>708</v>
      </c>
      <c r="I1087" s="81">
        <f>H1087/G1087*100</f>
        <v>106.73366834170854</v>
      </c>
      <c r="J1087" s="637">
        <v>10.5</v>
      </c>
      <c r="K1087" s="82">
        <f>N1087/H1087</f>
        <v>10.312146892655367</v>
      </c>
      <c r="L1087" s="83">
        <f>ROUND(F1087*J1087,0)</f>
        <v>20895</v>
      </c>
      <c r="M1087" s="83">
        <f t="shared" ref="M1087:M1090" si="793">ROUND(L1087/12*$C$3,0)</f>
        <v>6965</v>
      </c>
      <c r="N1087" s="83">
        <v>7301</v>
      </c>
      <c r="O1087" s="83">
        <f>N1087/M1087*100</f>
        <v>104.82412060301507</v>
      </c>
      <c r="P1087" s="83">
        <f>L1087/E1087</f>
        <v>61.455882352941174</v>
      </c>
      <c r="Q1087" s="83">
        <f>N1087/$C$3*12/P1087</f>
        <v>356.40201005025125</v>
      </c>
      <c r="R1087" s="2614"/>
      <c r="S1087" s="2614"/>
      <c r="T1087" s="2614"/>
      <c r="U1087" s="2614"/>
      <c r="V1087" s="1485"/>
      <c r="W1087" s="2614"/>
      <c r="X1087" s="2614"/>
      <c r="Y1087" s="2614"/>
      <c r="Z1087" s="2614"/>
      <c r="AA1087" s="2606"/>
      <c r="AB1087" s="690"/>
      <c r="AC1087" s="1641"/>
      <c r="AD1087" s="1641">
        <f t="shared" si="768"/>
        <v>0</v>
      </c>
      <c r="AE1087" s="2159"/>
      <c r="AF1087" s="1538"/>
    </row>
    <row r="1088" spans="1:267" s="59" customFormat="1" ht="15" customHeight="1" x14ac:dyDescent="0.25">
      <c r="A1088" s="716"/>
      <c r="B1088" s="1551">
        <v>1</v>
      </c>
      <c r="C1088" s="113" t="s">
        <v>6</v>
      </c>
      <c r="D1088" s="3402" t="s">
        <v>466</v>
      </c>
      <c r="E1088" s="838">
        <v>340</v>
      </c>
      <c r="F1088" s="690">
        <v>190</v>
      </c>
      <c r="G1088" s="81">
        <f>F1088/12*$C$3</f>
        <v>63.333333333333336</v>
      </c>
      <c r="H1088" s="81">
        <v>37</v>
      </c>
      <c r="I1088" s="81">
        <f>H1088/G1088*100</f>
        <v>58.421052631578938</v>
      </c>
      <c r="J1088" s="637">
        <v>8.1999999999999993</v>
      </c>
      <c r="K1088" s="82">
        <f>N1088/H1088</f>
        <v>8.8648648648648649</v>
      </c>
      <c r="L1088" s="83">
        <f>ROUND(F1088*J1088,0)</f>
        <v>1558</v>
      </c>
      <c r="M1088" s="83">
        <f t="shared" si="793"/>
        <v>519</v>
      </c>
      <c r="N1088" s="83">
        <v>328</v>
      </c>
      <c r="O1088" s="83">
        <f>N1088/M1088*100</f>
        <v>63.198458574181117</v>
      </c>
      <c r="P1088" s="83">
        <f>L1088/E1088</f>
        <v>4.5823529411764703</v>
      </c>
      <c r="Q1088" s="83">
        <f>N1088/$C$3*12/P1088</f>
        <v>214.73684210526318</v>
      </c>
      <c r="R1088" s="2614"/>
      <c r="S1088" s="2614"/>
      <c r="T1088" s="2614"/>
      <c r="U1088" s="2614"/>
      <c r="V1088" s="1485"/>
      <c r="W1088" s="2614"/>
      <c r="X1088" s="2614"/>
      <c r="Y1088" s="2614"/>
      <c r="Z1088" s="2614"/>
      <c r="AA1088" s="2606"/>
      <c r="AB1088" s="690"/>
      <c r="AC1088" s="1641"/>
      <c r="AD1088" s="1641">
        <f t="shared" si="768"/>
        <v>0</v>
      </c>
      <c r="AE1088" s="2159"/>
      <c r="AF1088" s="1538"/>
    </row>
    <row r="1089" spans="1:32" s="59" customFormat="1" ht="15" customHeight="1" x14ac:dyDescent="0.25">
      <c r="A1089" s="716"/>
      <c r="B1089" s="1551">
        <v>1</v>
      </c>
      <c r="C1089" s="113" t="s">
        <v>26</v>
      </c>
      <c r="D1089" s="3402" t="s">
        <v>466</v>
      </c>
      <c r="E1089" s="838">
        <v>340</v>
      </c>
      <c r="F1089" s="690">
        <v>100</v>
      </c>
      <c r="G1089" s="81">
        <f>F1089/12*$C$3</f>
        <v>33.333333333333336</v>
      </c>
      <c r="H1089" s="81">
        <v>3</v>
      </c>
      <c r="I1089" s="81">
        <f>H1089/G1089*100</f>
        <v>9</v>
      </c>
      <c r="J1089" s="637">
        <v>6</v>
      </c>
      <c r="K1089" s="82">
        <f>N1089/H1089</f>
        <v>6</v>
      </c>
      <c r="L1089" s="83">
        <f>ROUND(F1089*J1089,0)</f>
        <v>600</v>
      </c>
      <c r="M1089" s="83">
        <f t="shared" si="793"/>
        <v>200</v>
      </c>
      <c r="N1089" s="83">
        <v>18</v>
      </c>
      <c r="O1089" s="83">
        <f>N1089/M1089*100</f>
        <v>9</v>
      </c>
      <c r="P1089" s="83">
        <f>L1089/E1089</f>
        <v>1.7647058823529411</v>
      </c>
      <c r="Q1089" s="83">
        <f>N1089/$C$3*12/P1089</f>
        <v>30.6</v>
      </c>
      <c r="R1089" s="2614"/>
      <c r="S1089" s="2614"/>
      <c r="T1089" s="2614"/>
      <c r="U1089" s="2614"/>
      <c r="V1089" s="1485"/>
      <c r="W1089" s="2614"/>
      <c r="X1089" s="2614"/>
      <c r="Y1089" s="2614"/>
      <c r="Z1089" s="2614"/>
      <c r="AA1089" s="2606"/>
      <c r="AB1089" s="690"/>
      <c r="AC1089" s="1641"/>
      <c r="AD1089" s="1641">
        <f t="shared" si="768"/>
        <v>0</v>
      </c>
      <c r="AE1089" s="2159"/>
      <c r="AF1089" s="1538"/>
    </row>
    <row r="1090" spans="1:32" s="59" customFormat="1" ht="15" customHeight="1" x14ac:dyDescent="0.25">
      <c r="A1090" s="716">
        <v>1</v>
      </c>
      <c r="B1090" s="1551">
        <v>1</v>
      </c>
      <c r="C1090" s="113" t="s">
        <v>223</v>
      </c>
      <c r="D1090" s="3402" t="s">
        <v>466</v>
      </c>
      <c r="E1090" s="838">
        <v>320</v>
      </c>
      <c r="F1090" s="690">
        <v>470</v>
      </c>
      <c r="G1090" s="81">
        <f t="shared" si="792"/>
        <v>156.66666666666666</v>
      </c>
      <c r="H1090" s="81">
        <v>138</v>
      </c>
      <c r="I1090" s="81">
        <f>H1090/G1090*100</f>
        <v>88.085106382978722</v>
      </c>
      <c r="J1090" s="637">
        <v>9</v>
      </c>
      <c r="K1090" s="82">
        <f>N1090/H1090</f>
        <v>8.3913043478260878</v>
      </c>
      <c r="L1090" s="83">
        <f>ROUND(F1090*J1090,0)</f>
        <v>4230</v>
      </c>
      <c r="M1090" s="83">
        <f t="shared" si="793"/>
        <v>1410</v>
      </c>
      <c r="N1090" s="83">
        <v>1158</v>
      </c>
      <c r="O1090" s="83">
        <f>N1090/M1090*100</f>
        <v>82.127659574468083</v>
      </c>
      <c r="P1090" s="83">
        <f>L1090/E1090</f>
        <v>13.21875</v>
      </c>
      <c r="Q1090" s="83">
        <f>N1090/$C$3*12/P1090</f>
        <v>262.80851063829789</v>
      </c>
      <c r="R1090" s="2614"/>
      <c r="S1090" s="2614"/>
      <c r="T1090" s="2614"/>
      <c r="U1090" s="2614"/>
      <c r="V1090" s="2778"/>
      <c r="W1090" s="2614"/>
      <c r="X1090" s="2614"/>
      <c r="Y1090" s="2614"/>
      <c r="Z1090" s="2614"/>
      <c r="AA1090" s="2606"/>
      <c r="AB1090" s="690"/>
      <c r="AC1090" s="1641"/>
      <c r="AD1090" s="1641">
        <f t="shared" si="768"/>
        <v>0</v>
      </c>
      <c r="AE1090" s="2159"/>
      <c r="AF1090" s="1538"/>
    </row>
    <row r="1091" spans="1:32" s="59" customFormat="1" ht="15" customHeight="1" x14ac:dyDescent="0.25">
      <c r="A1091" s="716">
        <v>1</v>
      </c>
      <c r="B1091" s="1551">
        <v>1</v>
      </c>
      <c r="C1091" s="263" t="s">
        <v>7</v>
      </c>
      <c r="D1091" s="263"/>
      <c r="E1091" s="263"/>
      <c r="F1091" s="1976">
        <f>SUM(F1087:F1090)</f>
        <v>2750</v>
      </c>
      <c r="G1091" s="652">
        <f>SUM(G1087:G1090)</f>
        <v>916.66666666666674</v>
      </c>
      <c r="H1091" s="652">
        <f>SUM(H1087:H1090)</f>
        <v>886</v>
      </c>
      <c r="I1091" s="652">
        <f>H1091/G1091*100</f>
        <v>96.654545454545442</v>
      </c>
      <c r="J1091" s="657">
        <f>IF(F1091=0,0,L1091/F1091)</f>
        <v>9.9210909090909087</v>
      </c>
      <c r="K1091" s="106">
        <f>N1091/H1091</f>
        <v>9.9379232505643333</v>
      </c>
      <c r="L1091" s="652">
        <f>SUM(L1087:L1090)</f>
        <v>27283</v>
      </c>
      <c r="M1091" s="652">
        <f>SUM(M1087:M1090)</f>
        <v>9094</v>
      </c>
      <c r="N1091" s="652">
        <f>SUM(N1087:N1090)</f>
        <v>8805</v>
      </c>
      <c r="O1091" s="264">
        <f>N1091/M1091*100</f>
        <v>96.822080492632494</v>
      </c>
      <c r="P1091" s="652">
        <f>SUM(P1087:P1090)</f>
        <v>81.021691176470583</v>
      </c>
      <c r="Q1091" s="264">
        <f>N1091/$C$3*12/P1091</f>
        <v>326.02380444597719</v>
      </c>
      <c r="R1091" s="2640">
        <v>83493.158918400004</v>
      </c>
      <c r="S1091" s="2640">
        <v>83493.158918400004</v>
      </c>
      <c r="T1091" s="2640">
        <v>83493.158918400004</v>
      </c>
      <c r="U1091" s="2640">
        <v>83493.158918400004</v>
      </c>
      <c r="V1091" s="2779">
        <f>R1091/12*$C$3+(S1091-R1091)/11*3+(T1091-S1091)/10*2+(U1091-T1091)/9*1</f>
        <v>27831.0529728</v>
      </c>
      <c r="W1091" s="2640">
        <f>AA1091-Z1091-X1091</f>
        <v>27101.588349999991</v>
      </c>
      <c r="X1091" s="2640">
        <v>-96.225359999999995</v>
      </c>
      <c r="Y1091" s="2640">
        <f>W1091-V1091</f>
        <v>-729.46462280000924</v>
      </c>
      <c r="Z1091" s="2640">
        <v>-734.4237599999999</v>
      </c>
      <c r="AA1091" s="3471">
        <v>26270.939229999989</v>
      </c>
      <c r="AB1091" s="652"/>
      <c r="AC1091" s="1659"/>
      <c r="AD1091" s="1659">
        <f t="shared" si="768"/>
        <v>0</v>
      </c>
      <c r="AE1091" s="2159"/>
      <c r="AF1091" s="1538"/>
    </row>
    <row r="1092" spans="1:32" s="59" customFormat="1" ht="15" customHeight="1" x14ac:dyDescent="0.25">
      <c r="A1092" s="716">
        <v>1</v>
      </c>
      <c r="B1092" s="1551">
        <v>1</v>
      </c>
      <c r="C1092" s="616" t="s">
        <v>14</v>
      </c>
      <c r="D1092" s="616"/>
      <c r="E1092" s="806"/>
      <c r="F1092" s="1976"/>
      <c r="G1092" s="652"/>
      <c r="H1092" s="652"/>
      <c r="I1092" s="652"/>
      <c r="J1092" s="653"/>
      <c r="K1092" s="653"/>
      <c r="L1092" s="652"/>
      <c r="M1092" s="652"/>
      <c r="N1092" s="652"/>
      <c r="O1092" s="652"/>
      <c r="P1092" s="652"/>
      <c r="Q1092" s="652"/>
      <c r="R1092" s="2639"/>
      <c r="S1092" s="2639"/>
      <c r="T1092" s="2639"/>
      <c r="U1092" s="2639"/>
      <c r="V1092" s="2780"/>
      <c r="W1092" s="2639"/>
      <c r="X1092" s="2639"/>
      <c r="Y1092" s="2639"/>
      <c r="Z1092" s="2639"/>
      <c r="AA1092" s="3470"/>
      <c r="AB1092" s="213"/>
      <c r="AC1092" s="1658"/>
      <c r="AD1092" s="1658">
        <f t="shared" si="768"/>
        <v>0</v>
      </c>
      <c r="AE1092" s="2159"/>
      <c r="AF1092" s="1538"/>
    </row>
    <row r="1093" spans="1:32" s="59" customFormat="1" ht="16.5" customHeight="1" x14ac:dyDescent="0.25">
      <c r="A1093" s="716">
        <v>1</v>
      </c>
      <c r="B1093" s="1551">
        <v>1</v>
      </c>
      <c r="C1093" s="487" t="s">
        <v>299</v>
      </c>
      <c r="D1093" s="487"/>
      <c r="E1093" s="500"/>
      <c r="F1093" s="1945"/>
      <c r="G1093" s="105"/>
      <c r="H1093" s="105"/>
      <c r="I1093" s="105"/>
      <c r="J1093" s="344"/>
      <c r="K1093" s="344"/>
      <c r="L1093" s="346"/>
      <c r="M1093" s="346"/>
      <c r="N1093" s="346"/>
      <c r="O1093" s="346"/>
      <c r="P1093" s="346"/>
      <c r="Q1093" s="346"/>
      <c r="R1093" s="638"/>
      <c r="S1093" s="638"/>
      <c r="T1093" s="638"/>
      <c r="U1093" s="638"/>
      <c r="V1093" s="2779"/>
      <c r="W1093" s="638"/>
      <c r="X1093" s="638"/>
      <c r="Y1093" s="638"/>
      <c r="Z1093" s="638"/>
      <c r="AA1093" s="3434"/>
      <c r="AB1093" s="420"/>
      <c r="AC1093" s="1636"/>
      <c r="AD1093" s="1636">
        <f t="shared" si="768"/>
        <v>0</v>
      </c>
      <c r="AE1093" s="2159"/>
      <c r="AF1093" s="1538"/>
    </row>
    <row r="1094" spans="1:32" s="59" customFormat="1" ht="38.1" customHeight="1" x14ac:dyDescent="0.25">
      <c r="A1094" s="716">
        <v>1</v>
      </c>
      <c r="B1094" s="1551">
        <v>1</v>
      </c>
      <c r="C1094" s="387" t="s">
        <v>645</v>
      </c>
      <c r="D1094" s="387"/>
      <c r="E1094" s="387"/>
      <c r="F1094" s="690">
        <f t="shared" ref="F1094:G1094" si="794">SUM(F1096:F1099)+F1095/2.7</f>
        <v>20017.777777777777</v>
      </c>
      <c r="G1094" s="420">
        <f t="shared" si="794"/>
        <v>6672.9259259259261</v>
      </c>
      <c r="H1094" s="420">
        <f>SUM(H1096:H1099)+H1095/2.7</f>
        <v>3867.7407407407409</v>
      </c>
      <c r="I1094" s="420">
        <f>H1094/G1094*100</f>
        <v>57.961691522959001</v>
      </c>
      <c r="J1094" s="114"/>
      <c r="K1094" s="114"/>
      <c r="L1094" s="444"/>
      <c r="M1094" s="444"/>
      <c r="N1094" s="444"/>
      <c r="O1094" s="444"/>
      <c r="P1094" s="444"/>
      <c r="Q1094" s="444"/>
      <c r="R1094" s="2614"/>
      <c r="S1094" s="2614"/>
      <c r="T1094" s="2614"/>
      <c r="U1094" s="2614"/>
      <c r="V1094" s="2778"/>
      <c r="W1094" s="2614"/>
      <c r="X1094" s="2614"/>
      <c r="Y1094" s="2614"/>
      <c r="Z1094" s="2614"/>
      <c r="AA1094" s="2606"/>
      <c r="AB1094" s="2180">
        <f t="shared" ref="AB1094" si="795">SUM(AB1096:AB1099)+AB1095/2.7</f>
        <v>0</v>
      </c>
      <c r="AC1094" s="1641">
        <f>AC1095+AC1096+AC1097+AC1098+AC1099</f>
        <v>0</v>
      </c>
      <c r="AD1094" s="1641">
        <f t="shared" si="768"/>
        <v>0</v>
      </c>
      <c r="AE1094" s="2159"/>
      <c r="AF1094" s="1538"/>
    </row>
    <row r="1095" spans="1:32" s="59" customFormat="1" ht="20.25" customHeight="1" x14ac:dyDescent="0.25">
      <c r="A1095" s="716"/>
      <c r="B1095" s="1551">
        <v>1</v>
      </c>
      <c r="C1095" s="387" t="s">
        <v>422</v>
      </c>
      <c r="D1095" s="387"/>
      <c r="E1095" s="387"/>
      <c r="F1095" s="690">
        <v>48</v>
      </c>
      <c r="G1095" s="420">
        <f t="shared" ref="G1095:G1103" si="796">ROUND(F1095/12*$C$3,0)</f>
        <v>16</v>
      </c>
      <c r="H1095" s="420">
        <v>2</v>
      </c>
      <c r="I1095" s="420">
        <f>H1095/G1095*100</f>
        <v>12.5</v>
      </c>
      <c r="J1095" s="114"/>
      <c r="K1095" s="114"/>
      <c r="L1095" s="444"/>
      <c r="M1095" s="444"/>
      <c r="N1095" s="444"/>
      <c r="O1095" s="444"/>
      <c r="P1095" s="444"/>
      <c r="Q1095" s="444"/>
      <c r="R1095" s="2614"/>
      <c r="S1095" s="2614"/>
      <c r="T1095" s="2614"/>
      <c r="U1095" s="2614"/>
      <c r="V1095" s="2778"/>
      <c r="W1095" s="2614"/>
      <c r="X1095" s="2614"/>
      <c r="Y1095" s="2614"/>
      <c r="Z1095" s="2614"/>
      <c r="AA1095" s="2606"/>
      <c r="AB1095" s="690"/>
      <c r="AC1095" s="1641"/>
      <c r="AD1095" s="1641">
        <f t="shared" si="768"/>
        <v>0</v>
      </c>
      <c r="AE1095" s="2159"/>
      <c r="AF1095" s="1538"/>
    </row>
    <row r="1096" spans="1:32" s="59" customFormat="1" ht="38.1" customHeight="1" x14ac:dyDescent="0.25">
      <c r="A1096" s="716">
        <v>1</v>
      </c>
      <c r="B1096" s="1551">
        <v>1</v>
      </c>
      <c r="C1096" s="387" t="s">
        <v>300</v>
      </c>
      <c r="D1096" s="387"/>
      <c r="E1096" s="387"/>
      <c r="F1096" s="690"/>
      <c r="G1096" s="81">
        <f t="shared" si="796"/>
        <v>0</v>
      </c>
      <c r="H1096" s="420"/>
      <c r="I1096" s="420"/>
      <c r="J1096" s="114"/>
      <c r="K1096" s="114"/>
      <c r="L1096" s="444"/>
      <c r="M1096" s="444"/>
      <c r="N1096" s="444"/>
      <c r="O1096" s="444"/>
      <c r="P1096" s="444"/>
      <c r="Q1096" s="444"/>
      <c r="R1096" s="2614"/>
      <c r="S1096" s="2614"/>
      <c r="T1096" s="2614"/>
      <c r="U1096" s="2614"/>
      <c r="V1096" s="2778"/>
      <c r="W1096" s="2614"/>
      <c r="X1096" s="2614"/>
      <c r="Y1096" s="2614"/>
      <c r="Z1096" s="2614"/>
      <c r="AA1096" s="2606"/>
      <c r="AB1096" s="690"/>
      <c r="AC1096" s="1641"/>
      <c r="AD1096" s="1641">
        <f t="shared" si="768"/>
        <v>0</v>
      </c>
      <c r="AE1096" s="2159"/>
      <c r="AF1096" s="1538"/>
    </row>
    <row r="1097" spans="1:32" s="59" customFormat="1" ht="38.1" customHeight="1" x14ac:dyDescent="0.25">
      <c r="A1097" s="716">
        <v>1</v>
      </c>
      <c r="B1097" s="1551">
        <v>1</v>
      </c>
      <c r="C1097" s="387" t="s">
        <v>301</v>
      </c>
      <c r="D1097" s="387"/>
      <c r="E1097" s="387"/>
      <c r="F1097" s="690">
        <v>500</v>
      </c>
      <c r="G1097" s="81">
        <f t="shared" si="796"/>
        <v>167</v>
      </c>
      <c r="H1097" s="420">
        <v>32</v>
      </c>
      <c r="I1097" s="420">
        <f t="shared" ref="I1097:I1104" si="797">H1097/G1097*100</f>
        <v>19.161676646706589</v>
      </c>
      <c r="J1097" s="114"/>
      <c r="K1097" s="114"/>
      <c r="L1097" s="444"/>
      <c r="M1097" s="444"/>
      <c r="N1097" s="444"/>
      <c r="O1097" s="444"/>
      <c r="P1097" s="444"/>
      <c r="Q1097" s="444"/>
      <c r="R1097" s="2614"/>
      <c r="S1097" s="2614"/>
      <c r="T1097" s="2614"/>
      <c r="U1097" s="2614"/>
      <c r="V1097" s="2778"/>
      <c r="W1097" s="2614"/>
      <c r="X1097" s="2614"/>
      <c r="Y1097" s="2614"/>
      <c r="Z1097" s="2614"/>
      <c r="AA1097" s="2606"/>
      <c r="AB1097" s="690"/>
      <c r="AC1097" s="1641"/>
      <c r="AD1097" s="1641">
        <f t="shared" si="768"/>
        <v>0</v>
      </c>
      <c r="AE1097" s="2159"/>
      <c r="AF1097" s="1538"/>
    </row>
    <row r="1098" spans="1:32" s="59" customFormat="1" ht="38.1" customHeight="1" x14ac:dyDescent="0.25">
      <c r="A1098" s="716">
        <v>1</v>
      </c>
      <c r="B1098" s="1551">
        <v>1</v>
      </c>
      <c r="C1098" s="387" t="s">
        <v>302</v>
      </c>
      <c r="D1098" s="387"/>
      <c r="E1098" s="387"/>
      <c r="F1098" s="690">
        <v>100</v>
      </c>
      <c r="G1098" s="81">
        <f t="shared" si="796"/>
        <v>33</v>
      </c>
      <c r="H1098" s="420">
        <v>42</v>
      </c>
      <c r="I1098" s="420">
        <f t="shared" si="797"/>
        <v>127.27272727272727</v>
      </c>
      <c r="J1098" s="114"/>
      <c r="K1098" s="114"/>
      <c r="L1098" s="444"/>
      <c r="M1098" s="444"/>
      <c r="N1098" s="444"/>
      <c r="O1098" s="444"/>
      <c r="P1098" s="444"/>
      <c r="Q1098" s="444"/>
      <c r="R1098" s="2614"/>
      <c r="S1098" s="2614"/>
      <c r="T1098" s="2614"/>
      <c r="U1098" s="2614"/>
      <c r="V1098" s="2778"/>
      <c r="W1098" s="2614"/>
      <c r="X1098" s="2614"/>
      <c r="Y1098" s="2614"/>
      <c r="Z1098" s="2614"/>
      <c r="AA1098" s="2606"/>
      <c r="AB1098" s="690"/>
      <c r="AC1098" s="1641"/>
      <c r="AD1098" s="1641">
        <f t="shared" si="768"/>
        <v>0</v>
      </c>
      <c r="AE1098" s="2159"/>
      <c r="AF1098" s="1538"/>
    </row>
    <row r="1099" spans="1:32" s="59" customFormat="1" ht="38.1" customHeight="1" x14ac:dyDescent="0.25">
      <c r="A1099" s="716">
        <v>1</v>
      </c>
      <c r="B1099" s="1551">
        <v>1</v>
      </c>
      <c r="C1099" s="387" t="s">
        <v>303</v>
      </c>
      <c r="D1099" s="387"/>
      <c r="E1099" s="387"/>
      <c r="F1099" s="690">
        <v>19400</v>
      </c>
      <c r="G1099" s="81">
        <f t="shared" si="796"/>
        <v>6467</v>
      </c>
      <c r="H1099" s="420">
        <v>3793</v>
      </c>
      <c r="I1099" s="420">
        <f t="shared" si="797"/>
        <v>58.651615896087826</v>
      </c>
      <c r="J1099" s="114"/>
      <c r="K1099" s="114"/>
      <c r="L1099" s="444"/>
      <c r="M1099" s="444"/>
      <c r="N1099" s="444"/>
      <c r="O1099" s="444"/>
      <c r="P1099" s="444"/>
      <c r="Q1099" s="444"/>
      <c r="R1099" s="2614"/>
      <c r="S1099" s="2614"/>
      <c r="T1099" s="2614"/>
      <c r="U1099" s="2614"/>
      <c r="V1099" s="2778"/>
      <c r="W1099" s="2614"/>
      <c r="X1099" s="2614"/>
      <c r="Y1099" s="2614"/>
      <c r="Z1099" s="2614"/>
      <c r="AA1099" s="2606"/>
      <c r="AB1099" s="690"/>
      <c r="AC1099" s="1641"/>
      <c r="AD1099" s="1641">
        <f t="shared" si="768"/>
        <v>0</v>
      </c>
      <c r="AE1099" s="2159"/>
      <c r="AF1099" s="1538"/>
    </row>
    <row r="1100" spans="1:32" s="59" customFormat="1" ht="51.75" customHeight="1" x14ac:dyDescent="0.25">
      <c r="A1100" s="716"/>
      <c r="B1100" s="1551">
        <v>1</v>
      </c>
      <c r="C1100" s="387" t="s">
        <v>480</v>
      </c>
      <c r="D1100" s="387"/>
      <c r="E1100" s="387"/>
      <c r="F1100" s="690">
        <v>2597</v>
      </c>
      <c r="G1100" s="81">
        <f t="shared" si="796"/>
        <v>866</v>
      </c>
      <c r="H1100" s="420">
        <v>430</v>
      </c>
      <c r="I1100" s="420">
        <f t="shared" si="797"/>
        <v>49.653579676674362</v>
      </c>
      <c r="J1100" s="114"/>
      <c r="K1100" s="114"/>
      <c r="L1100" s="444"/>
      <c r="M1100" s="444"/>
      <c r="N1100" s="444"/>
      <c r="O1100" s="444"/>
      <c r="P1100" s="444"/>
      <c r="Q1100" s="444"/>
      <c r="R1100" s="2614"/>
      <c r="S1100" s="2614"/>
      <c r="T1100" s="2614"/>
      <c r="U1100" s="2614"/>
      <c r="V1100" s="2778"/>
      <c r="W1100" s="2614"/>
      <c r="X1100" s="2614"/>
      <c r="Y1100" s="2614"/>
      <c r="Z1100" s="2614"/>
      <c r="AA1100" s="2606"/>
      <c r="AB1100" s="690"/>
      <c r="AC1100" s="1641"/>
      <c r="AD1100" s="1641">
        <f t="shared" si="768"/>
        <v>0</v>
      </c>
      <c r="AE1100" s="2159"/>
      <c r="AF1100" s="1538"/>
    </row>
    <row r="1101" spans="1:32" s="59" customFormat="1" ht="38.1" customHeight="1" x14ac:dyDescent="0.25">
      <c r="A1101" s="716">
        <v>1</v>
      </c>
      <c r="B1101" s="1551">
        <v>1</v>
      </c>
      <c r="C1101" s="387" t="s">
        <v>155</v>
      </c>
      <c r="D1101" s="387"/>
      <c r="E1101" s="387"/>
      <c r="F1101" s="690">
        <f>F1102+F1103/8.5</f>
        <v>46399.882352941175</v>
      </c>
      <c r="G1101" s="81">
        <f t="shared" ref="G1101:H1101" si="798">G1102+G1103/8.5</f>
        <v>15466.588235294117</v>
      </c>
      <c r="H1101" s="81">
        <f t="shared" si="798"/>
        <v>15067.377647058824</v>
      </c>
      <c r="I1101" s="420">
        <f t="shared" si="797"/>
        <v>97.418883969999854</v>
      </c>
      <c r="J1101" s="114"/>
      <c r="K1101" s="114"/>
      <c r="L1101" s="444"/>
      <c r="M1101" s="444"/>
      <c r="N1101" s="444"/>
      <c r="O1101" s="444"/>
      <c r="P1101" s="444"/>
      <c r="Q1101" s="444"/>
      <c r="R1101" s="2614"/>
      <c r="S1101" s="2614"/>
      <c r="T1101" s="2614"/>
      <c r="U1101" s="2614"/>
      <c r="V1101" s="2778"/>
      <c r="W1101" s="2614"/>
      <c r="X1101" s="2614"/>
      <c r="Y1101" s="2614"/>
      <c r="Z1101" s="2614"/>
      <c r="AA1101" s="2606"/>
      <c r="AB1101" s="81">
        <f t="shared" ref="AB1101" si="799">AB1102+AB1103/8.5</f>
        <v>0</v>
      </c>
      <c r="AC1101" s="1641">
        <f>AC1102+AC1103</f>
        <v>0</v>
      </c>
      <c r="AD1101" s="1641">
        <f t="shared" si="768"/>
        <v>0</v>
      </c>
      <c r="AE1101" s="2159"/>
      <c r="AF1101" s="1538"/>
    </row>
    <row r="1102" spans="1:32" s="59" customFormat="1" ht="38.1" customHeight="1" x14ac:dyDescent="0.25">
      <c r="A1102" s="716"/>
      <c r="B1102" s="1551">
        <v>1</v>
      </c>
      <c r="C1102" s="387" t="s">
        <v>406</v>
      </c>
      <c r="D1102" s="387"/>
      <c r="E1102" s="387"/>
      <c r="F1102" s="690">
        <v>41694</v>
      </c>
      <c r="G1102" s="81">
        <f t="shared" si="796"/>
        <v>13898</v>
      </c>
      <c r="H1102" s="81">
        <v>13553</v>
      </c>
      <c r="I1102" s="420">
        <f t="shared" si="797"/>
        <v>97.517628435746147</v>
      </c>
      <c r="J1102" s="114"/>
      <c r="K1102" s="114"/>
      <c r="L1102" s="444"/>
      <c r="M1102" s="444"/>
      <c r="N1102" s="444"/>
      <c r="O1102" s="444"/>
      <c r="P1102" s="444"/>
      <c r="Q1102" s="444"/>
      <c r="R1102" s="2614"/>
      <c r="S1102" s="2614"/>
      <c r="T1102" s="2614"/>
      <c r="U1102" s="2614"/>
      <c r="V1102" s="2778"/>
      <c r="W1102" s="2614"/>
      <c r="X1102" s="2614"/>
      <c r="Y1102" s="2614"/>
      <c r="Z1102" s="2614"/>
      <c r="AA1102" s="2606"/>
      <c r="AB1102" s="690"/>
      <c r="AC1102" s="1641"/>
      <c r="AD1102" s="1641">
        <f t="shared" si="768"/>
        <v>0</v>
      </c>
      <c r="AE1102" s="2159"/>
      <c r="AF1102" s="1538"/>
    </row>
    <row r="1103" spans="1:32" s="59" customFormat="1" ht="38.1" customHeight="1" x14ac:dyDescent="0.25">
      <c r="A1103" s="716">
        <v>1</v>
      </c>
      <c r="B1103" s="1551">
        <v>1</v>
      </c>
      <c r="C1103" s="387" t="s">
        <v>410</v>
      </c>
      <c r="D1103" s="387"/>
      <c r="E1103" s="387"/>
      <c r="F1103" s="690">
        <v>40000</v>
      </c>
      <c r="G1103" s="81">
        <f t="shared" si="796"/>
        <v>13333</v>
      </c>
      <c r="H1103" s="81">
        <v>12872.210000000001</v>
      </c>
      <c r="I1103" s="420">
        <f t="shared" si="797"/>
        <v>96.543988599715007</v>
      </c>
      <c r="J1103" s="114"/>
      <c r="K1103" s="114"/>
      <c r="L1103" s="444"/>
      <c r="M1103" s="444"/>
      <c r="N1103" s="444"/>
      <c r="O1103" s="444"/>
      <c r="P1103" s="444"/>
      <c r="Q1103" s="444"/>
      <c r="R1103" s="2614"/>
      <c r="S1103" s="2614"/>
      <c r="T1103" s="2614"/>
      <c r="U1103" s="2614"/>
      <c r="V1103" s="2778"/>
      <c r="W1103" s="2614"/>
      <c r="X1103" s="2614"/>
      <c r="Y1103" s="2614"/>
      <c r="Z1103" s="2614"/>
      <c r="AA1103" s="2606"/>
      <c r="AB1103" s="690"/>
      <c r="AC1103" s="1641"/>
      <c r="AD1103" s="1641">
        <f t="shared" si="768"/>
        <v>0</v>
      </c>
      <c r="AE1103" s="2159"/>
      <c r="AF1103" s="1538"/>
    </row>
    <row r="1104" spans="1:32" s="59" customFormat="1" ht="38.1" customHeight="1" x14ac:dyDescent="0.25">
      <c r="A1104" s="716">
        <v>1</v>
      </c>
      <c r="B1104" s="1551">
        <v>1</v>
      </c>
      <c r="C1104" s="198" t="s">
        <v>166</v>
      </c>
      <c r="D1104" s="198"/>
      <c r="E1104" s="488"/>
      <c r="F1104" s="691">
        <f>F1094+F1102*3.2+F1103/3.9</f>
        <v>163694.98803418805</v>
      </c>
      <c r="G1104" s="368">
        <f t="shared" ref="G1104:H1104" si="800">G1094+G1102*3.2+G1103/3.9</f>
        <v>54565.243874643878</v>
      </c>
      <c r="H1104" s="368">
        <f t="shared" si="800"/>
        <v>50537.907407407416</v>
      </c>
      <c r="I1104" s="368">
        <f t="shared" si="797"/>
        <v>92.619227586540774</v>
      </c>
      <c r="J1104" s="114"/>
      <c r="K1104" s="114"/>
      <c r="L1104" s="444"/>
      <c r="M1104" s="444"/>
      <c r="N1104" s="444"/>
      <c r="O1104" s="444"/>
      <c r="P1104" s="444"/>
      <c r="Q1104" s="444"/>
      <c r="R1104" s="848">
        <v>136089.39919999999</v>
      </c>
      <c r="S1104" s="848">
        <v>136089.39919999999</v>
      </c>
      <c r="T1104" s="848">
        <v>136089.39919999999</v>
      </c>
      <c r="U1104" s="848">
        <v>136089.39919999999</v>
      </c>
      <c r="V1104" s="2781">
        <f>R1104/12*$C$3+(S1104-R1104)/11*3+(T1104-S1104)/10*2+(U1104-T1104)/9*1</f>
        <v>45363.133066666662</v>
      </c>
      <c r="W1104" s="848">
        <f>AA1104-Z1104</f>
        <v>45261.065980000007</v>
      </c>
      <c r="X1104" s="848"/>
      <c r="Y1104" s="848">
        <f>W1104-V1104</f>
        <v>-102.06708666665509</v>
      </c>
      <c r="Z1104" s="848">
        <v>-160.38820000000001</v>
      </c>
      <c r="AA1104" s="2607">
        <v>45100.677780000005</v>
      </c>
      <c r="AB1104" s="368">
        <f t="shared" ref="AB1104" si="801">AB1094+AB1102*3.2+AB1103/3.9</f>
        <v>0</v>
      </c>
      <c r="AC1104" s="1645">
        <f>AC1101+AC1094</f>
        <v>0</v>
      </c>
      <c r="AD1104" s="1641">
        <f t="shared" si="768"/>
        <v>0</v>
      </c>
      <c r="AE1104" s="2159"/>
      <c r="AF1104" s="1538"/>
    </row>
    <row r="1105" spans="1:32" s="59" customFormat="1" ht="38.1" customHeight="1" x14ac:dyDescent="0.25">
      <c r="A1105" s="716">
        <v>1</v>
      </c>
      <c r="B1105" s="1551">
        <v>1</v>
      </c>
      <c r="C1105" s="487" t="s">
        <v>304</v>
      </c>
      <c r="D1105" s="487"/>
      <c r="E1105" s="387"/>
      <c r="F1105" s="690"/>
      <c r="G1105" s="420"/>
      <c r="H1105" s="420"/>
      <c r="I1105" s="368"/>
      <c r="J1105" s="114"/>
      <c r="K1105" s="114"/>
      <c r="L1105" s="444"/>
      <c r="M1105" s="444"/>
      <c r="N1105" s="444"/>
      <c r="O1105" s="444"/>
      <c r="P1105" s="444"/>
      <c r="Q1105" s="444"/>
      <c r="R1105" s="2614"/>
      <c r="S1105" s="2614"/>
      <c r="T1105" s="2614"/>
      <c r="U1105" s="2614"/>
      <c r="V1105" s="2778"/>
      <c r="W1105" s="2614"/>
      <c r="X1105" s="2614"/>
      <c r="Y1105" s="2614"/>
      <c r="Z1105" s="2614"/>
      <c r="AA1105" s="2606"/>
      <c r="AB1105" s="690"/>
      <c r="AC1105" s="1641"/>
      <c r="AD1105" s="1641">
        <f t="shared" si="768"/>
        <v>0</v>
      </c>
      <c r="AE1105" s="2159"/>
      <c r="AF1105" s="1538"/>
    </row>
    <row r="1106" spans="1:32" s="59" customFormat="1" ht="38.1" customHeight="1" x14ac:dyDescent="0.25">
      <c r="A1106" s="716">
        <v>1</v>
      </c>
      <c r="B1106" s="1551">
        <v>1</v>
      </c>
      <c r="C1106" s="387" t="s">
        <v>645</v>
      </c>
      <c r="D1106" s="387"/>
      <c r="E1106" s="387"/>
      <c r="F1106" s="690">
        <f>SUM(F1108,F1113)</f>
        <v>33550</v>
      </c>
      <c r="G1106" s="420">
        <f>SUM(G1108,G1113)</f>
        <v>11184</v>
      </c>
      <c r="H1106" s="420">
        <f>SUM(H1108,H1113)</f>
        <v>9416.6409036860878</v>
      </c>
      <c r="I1106" s="368">
        <f>H1106/G1106*100</f>
        <v>84.197432972872747</v>
      </c>
      <c r="J1106" s="114"/>
      <c r="K1106" s="114"/>
      <c r="L1106" s="444"/>
      <c r="M1106" s="444"/>
      <c r="N1106" s="444"/>
      <c r="O1106" s="444"/>
      <c r="P1106" s="444"/>
      <c r="Q1106" s="444"/>
      <c r="R1106" s="2614"/>
      <c r="S1106" s="2614"/>
      <c r="T1106" s="2614"/>
      <c r="U1106" s="2614"/>
      <c r="V1106" s="2778"/>
      <c r="W1106" s="2614"/>
      <c r="X1106" s="2614"/>
      <c r="Y1106" s="2614"/>
      <c r="Z1106" s="2614"/>
      <c r="AA1106" s="2606"/>
      <c r="AB1106" s="690">
        <f>AB1107+AB1108+AB1113</f>
        <v>0</v>
      </c>
      <c r="AC1106" s="690">
        <f t="shared" ref="AC1106" si="802">AC1107+AC1108+AC1113</f>
        <v>0</v>
      </c>
      <c r="AD1106" s="690">
        <f t="shared" si="768"/>
        <v>0</v>
      </c>
      <c r="AE1106" s="2159"/>
      <c r="AF1106" s="1538"/>
    </row>
    <row r="1107" spans="1:32" s="59" customFormat="1" ht="19.5" customHeight="1" x14ac:dyDescent="0.25">
      <c r="A1107" s="716">
        <v>1</v>
      </c>
      <c r="B1107" s="1551">
        <v>1</v>
      </c>
      <c r="C1107" s="387" t="s">
        <v>300</v>
      </c>
      <c r="D1107" s="387"/>
      <c r="E1107" s="387"/>
      <c r="F1107" s="690"/>
      <c r="G1107" s="81">
        <f>ROUND(F1107/12*$C$3,0)</f>
        <v>0</v>
      </c>
      <c r="H1107" s="420"/>
      <c r="I1107" s="368"/>
      <c r="J1107" s="114"/>
      <c r="K1107" s="114"/>
      <c r="L1107" s="444"/>
      <c r="M1107" s="444"/>
      <c r="N1107" s="444"/>
      <c r="O1107" s="444"/>
      <c r="P1107" s="444"/>
      <c r="Q1107" s="444"/>
      <c r="R1107" s="2614"/>
      <c r="S1107" s="2614"/>
      <c r="T1107" s="2614"/>
      <c r="U1107" s="2614"/>
      <c r="V1107" s="2778"/>
      <c r="W1107" s="2614"/>
      <c r="X1107" s="2614"/>
      <c r="Y1107" s="2614"/>
      <c r="Z1107" s="2614"/>
      <c r="AA1107" s="2606"/>
      <c r="AB1107" s="690"/>
      <c r="AC1107" s="1641"/>
      <c r="AD1107" s="1641">
        <f t="shared" si="768"/>
        <v>0</v>
      </c>
      <c r="AE1107" s="2159"/>
      <c r="AF1107" s="1538"/>
    </row>
    <row r="1108" spans="1:32" s="59" customFormat="1" ht="49.5" customHeight="1" x14ac:dyDescent="0.25">
      <c r="A1108" s="716">
        <v>1</v>
      </c>
      <c r="B1108" s="1551">
        <v>1</v>
      </c>
      <c r="C1108" s="387" t="s">
        <v>305</v>
      </c>
      <c r="D1108" s="387"/>
      <c r="E1108" s="387"/>
      <c r="F1108" s="690">
        <f>SUM(F1109:F1112)</f>
        <v>8539</v>
      </c>
      <c r="G1108" s="420">
        <f>SUM(G1109:G1112)</f>
        <v>2847</v>
      </c>
      <c r="H1108" s="420">
        <f>SUM(H1109:H1112)</f>
        <v>4675</v>
      </c>
      <c r="I1108" s="368">
        <f t="shared" ref="I1108:I1116" si="803">H1108/G1108*100</f>
        <v>164.20793818054091</v>
      </c>
      <c r="J1108" s="114"/>
      <c r="K1108" s="114"/>
      <c r="L1108" s="444"/>
      <c r="M1108" s="444"/>
      <c r="N1108" s="444"/>
      <c r="O1108" s="444"/>
      <c r="P1108" s="444"/>
      <c r="Q1108" s="444"/>
      <c r="R1108" s="2614"/>
      <c r="S1108" s="2614"/>
      <c r="T1108" s="2614"/>
      <c r="U1108" s="2614"/>
      <c r="V1108" s="2778"/>
      <c r="W1108" s="2614"/>
      <c r="X1108" s="2614"/>
      <c r="Y1108" s="2614"/>
      <c r="Z1108" s="2614"/>
      <c r="AA1108" s="2606"/>
      <c r="AB1108" s="690">
        <f>AB1109+AB1110</f>
        <v>0</v>
      </c>
      <c r="AC1108" s="690">
        <f t="shared" ref="AC1108" si="804">AC1109+AC1110</f>
        <v>0</v>
      </c>
      <c r="AD1108" s="690">
        <f t="shared" si="768"/>
        <v>0</v>
      </c>
      <c r="AE1108" s="2159"/>
      <c r="AF1108" s="1538"/>
    </row>
    <row r="1109" spans="1:32" s="59" customFormat="1" ht="38.1" customHeight="1" x14ac:dyDescent="0.25">
      <c r="A1109" s="716">
        <v>1</v>
      </c>
      <c r="B1109" s="1551">
        <v>1</v>
      </c>
      <c r="C1109" s="387" t="s">
        <v>306</v>
      </c>
      <c r="D1109" s="387"/>
      <c r="E1109" s="387"/>
      <c r="F1109" s="690">
        <v>5000</v>
      </c>
      <c r="G1109" s="81">
        <f>ROUND(F1109/12*$C$3,0)</f>
        <v>1667</v>
      </c>
      <c r="H1109" s="420">
        <v>1833</v>
      </c>
      <c r="I1109" s="368">
        <f t="shared" si="803"/>
        <v>109.95800839832033</v>
      </c>
      <c r="J1109" s="114"/>
      <c r="K1109" s="114"/>
      <c r="L1109" s="444"/>
      <c r="M1109" s="444"/>
      <c r="N1109" s="444"/>
      <c r="O1109" s="444"/>
      <c r="P1109" s="444"/>
      <c r="Q1109" s="444"/>
      <c r="R1109" s="2614"/>
      <c r="S1109" s="2614"/>
      <c r="T1109" s="2614"/>
      <c r="U1109" s="2614"/>
      <c r="V1109" s="2778"/>
      <c r="W1109" s="2614"/>
      <c r="X1109" s="2614"/>
      <c r="Y1109" s="2614"/>
      <c r="Z1109" s="2614"/>
      <c r="AA1109" s="2606"/>
      <c r="AB1109" s="690"/>
      <c r="AC1109" s="1641"/>
      <c r="AD1109" s="1641">
        <f t="shared" si="768"/>
        <v>0</v>
      </c>
      <c r="AE1109" s="2159"/>
      <c r="AF1109" s="1538"/>
    </row>
    <row r="1110" spans="1:32" s="59" customFormat="1" ht="38.1" customHeight="1" x14ac:dyDescent="0.25">
      <c r="A1110" s="716">
        <v>1</v>
      </c>
      <c r="B1110" s="1551">
        <v>1</v>
      </c>
      <c r="C1110" s="387" t="s">
        <v>307</v>
      </c>
      <c r="D1110" s="387"/>
      <c r="E1110" s="387"/>
      <c r="F1110" s="690">
        <v>1500</v>
      </c>
      <c r="G1110" s="81">
        <f>ROUND(F1110/12*$C$3,0)</f>
        <v>500</v>
      </c>
      <c r="H1110" s="420">
        <v>783</v>
      </c>
      <c r="I1110" s="368">
        <f t="shared" si="803"/>
        <v>156.6</v>
      </c>
      <c r="J1110" s="114"/>
      <c r="K1110" s="114"/>
      <c r="L1110" s="444"/>
      <c r="M1110" s="444"/>
      <c r="N1110" s="444"/>
      <c r="O1110" s="444"/>
      <c r="P1110" s="444"/>
      <c r="Q1110" s="444"/>
      <c r="R1110" s="2614"/>
      <c r="S1110" s="2614"/>
      <c r="T1110" s="2614"/>
      <c r="U1110" s="2614"/>
      <c r="V1110" s="2778"/>
      <c r="W1110" s="2614"/>
      <c r="X1110" s="2614"/>
      <c r="Y1110" s="2614"/>
      <c r="Z1110" s="2614"/>
      <c r="AA1110" s="2606"/>
      <c r="AB1110" s="690"/>
      <c r="AC1110" s="1641"/>
      <c r="AD1110" s="1641">
        <f t="shared" si="768"/>
        <v>0</v>
      </c>
      <c r="AE1110" s="2159"/>
      <c r="AF1110" s="1538"/>
    </row>
    <row r="1111" spans="1:32" s="59" customFormat="1" ht="59.25" customHeight="1" x14ac:dyDescent="0.25">
      <c r="A1111" s="716">
        <v>1</v>
      </c>
      <c r="B1111" s="1551">
        <v>1</v>
      </c>
      <c r="C1111" s="387" t="s">
        <v>346</v>
      </c>
      <c r="D1111" s="387"/>
      <c r="E1111" s="387"/>
      <c r="F1111" s="690">
        <v>588</v>
      </c>
      <c r="G1111" s="81">
        <f>ROUND(F1111/12*$C$3,0)</f>
        <v>196</v>
      </c>
      <c r="H1111" s="420">
        <v>377</v>
      </c>
      <c r="I1111" s="368">
        <f t="shared" si="803"/>
        <v>192.34693877551021</v>
      </c>
      <c r="J1111" s="114"/>
      <c r="K1111" s="114"/>
      <c r="L1111" s="444"/>
      <c r="M1111" s="444"/>
      <c r="N1111" s="444"/>
      <c r="O1111" s="444"/>
      <c r="P1111" s="444"/>
      <c r="Q1111" s="444"/>
      <c r="R1111" s="2614"/>
      <c r="S1111" s="2614"/>
      <c r="T1111" s="2614"/>
      <c r="U1111" s="2614"/>
      <c r="V1111" s="2778"/>
      <c r="W1111" s="2614"/>
      <c r="X1111" s="2614"/>
      <c r="Y1111" s="2614"/>
      <c r="Z1111" s="2614"/>
      <c r="AA1111" s="2606"/>
      <c r="AB1111" s="690"/>
      <c r="AC1111" s="1641"/>
      <c r="AD1111" s="1641">
        <f t="shared" si="768"/>
        <v>0</v>
      </c>
      <c r="AE1111" s="2159"/>
      <c r="AF1111" s="1538"/>
    </row>
    <row r="1112" spans="1:32" s="59" customFormat="1" ht="54" customHeight="1" x14ac:dyDescent="0.25">
      <c r="A1112" s="716">
        <v>1</v>
      </c>
      <c r="B1112" s="1551">
        <v>1</v>
      </c>
      <c r="C1112" s="387" t="s">
        <v>347</v>
      </c>
      <c r="D1112" s="387"/>
      <c r="E1112" s="387"/>
      <c r="F1112" s="690">
        <v>1451</v>
      </c>
      <c r="G1112" s="81">
        <f>ROUND(F1112/12*$C$3,0)</f>
        <v>484</v>
      </c>
      <c r="H1112" s="420">
        <v>1682</v>
      </c>
      <c r="I1112" s="368">
        <f t="shared" si="803"/>
        <v>347.52066115702479</v>
      </c>
      <c r="J1112" s="114"/>
      <c r="K1112" s="114"/>
      <c r="L1112" s="444"/>
      <c r="M1112" s="444"/>
      <c r="N1112" s="444"/>
      <c r="O1112" s="444"/>
      <c r="P1112" s="444"/>
      <c r="Q1112" s="444"/>
      <c r="R1112" s="2614"/>
      <c r="S1112" s="2614"/>
      <c r="T1112" s="2614"/>
      <c r="U1112" s="2614"/>
      <c r="V1112" s="2778"/>
      <c r="W1112" s="2614"/>
      <c r="X1112" s="2614"/>
      <c r="Y1112" s="2614"/>
      <c r="Z1112" s="2614"/>
      <c r="AA1112" s="2606"/>
      <c r="AB1112" s="690"/>
      <c r="AC1112" s="1641"/>
      <c r="AD1112" s="1641">
        <f t="shared" si="768"/>
        <v>0</v>
      </c>
      <c r="AE1112" s="2159"/>
      <c r="AF1112" s="1538"/>
    </row>
    <row r="1113" spans="1:32" s="59" customFormat="1" ht="50.25" customHeight="1" x14ac:dyDescent="0.25">
      <c r="A1113" s="716">
        <v>1</v>
      </c>
      <c r="B1113" s="1551">
        <v>1</v>
      </c>
      <c r="C1113" s="387" t="s">
        <v>308</v>
      </c>
      <c r="D1113" s="387"/>
      <c r="E1113" s="387"/>
      <c r="F1113" s="690">
        <f>SUM(F1114:F1116)</f>
        <v>25011</v>
      </c>
      <c r="G1113" s="420">
        <f>SUM(G1114:G1116)</f>
        <v>8337</v>
      </c>
      <c r="H1113" s="420">
        <f>SUM(H1114:H1116)</f>
        <v>4741.6409036860878</v>
      </c>
      <c r="I1113" s="368">
        <f t="shared" si="803"/>
        <v>56.874665991196927</v>
      </c>
      <c r="J1113" s="114"/>
      <c r="K1113" s="114"/>
      <c r="L1113" s="444"/>
      <c r="M1113" s="444"/>
      <c r="N1113" s="444"/>
      <c r="O1113" s="444"/>
      <c r="P1113" s="444"/>
      <c r="Q1113" s="444"/>
      <c r="R1113" s="2614"/>
      <c r="S1113" s="2614"/>
      <c r="T1113" s="2614"/>
      <c r="U1113" s="2614"/>
      <c r="V1113" s="2778"/>
      <c r="W1113" s="2614"/>
      <c r="X1113" s="2614"/>
      <c r="Y1113" s="2614"/>
      <c r="Z1113" s="2614"/>
      <c r="AA1113" s="2606"/>
      <c r="AB1113" s="690">
        <f>AB1114+AB1115*4.7647+AB1116*1.4375</f>
        <v>0</v>
      </c>
      <c r="AC1113" s="1641">
        <f>AC1114+AC1115+AC1116</f>
        <v>0</v>
      </c>
      <c r="AD1113" s="1641">
        <f t="shared" si="768"/>
        <v>0</v>
      </c>
      <c r="AE1113" s="2159"/>
      <c r="AF1113" s="1538"/>
    </row>
    <row r="1114" spans="1:32" s="59" customFormat="1" ht="38.1" customHeight="1" x14ac:dyDescent="0.25">
      <c r="A1114" s="716">
        <v>1</v>
      </c>
      <c r="B1114" s="1551">
        <v>1</v>
      </c>
      <c r="C1114" s="387" t="s">
        <v>309</v>
      </c>
      <c r="D1114" s="387"/>
      <c r="E1114" s="387"/>
      <c r="F1114" s="690">
        <v>2900</v>
      </c>
      <c r="G1114" s="81">
        <f t="shared" ref="G1114:G1119" si="805">ROUND(F1114/12*$C$3,0)</f>
        <v>967</v>
      </c>
      <c r="H1114" s="420">
        <v>919</v>
      </c>
      <c r="I1114" s="368">
        <f t="shared" si="803"/>
        <v>95.036194415718725</v>
      </c>
      <c r="J1114" s="114"/>
      <c r="K1114" s="114"/>
      <c r="L1114" s="444"/>
      <c r="M1114" s="444"/>
      <c r="N1114" s="444"/>
      <c r="O1114" s="444"/>
      <c r="P1114" s="444"/>
      <c r="Q1114" s="444"/>
      <c r="R1114" s="2614"/>
      <c r="S1114" s="2614"/>
      <c r="T1114" s="2614"/>
      <c r="U1114" s="2614"/>
      <c r="V1114" s="2778"/>
      <c r="W1114" s="2614"/>
      <c r="X1114" s="2614"/>
      <c r="Y1114" s="2614"/>
      <c r="Z1114" s="2614"/>
      <c r="AA1114" s="2606"/>
      <c r="AB1114" s="690"/>
      <c r="AC1114" s="1641"/>
      <c r="AD1114" s="1641">
        <f t="shared" si="768"/>
        <v>0</v>
      </c>
      <c r="AE1114" s="2159"/>
      <c r="AF1114" s="1538"/>
    </row>
    <row r="1115" spans="1:32" s="59" customFormat="1" ht="66" customHeight="1" x14ac:dyDescent="0.25">
      <c r="A1115" s="716">
        <v>1</v>
      </c>
      <c r="B1115" s="1551">
        <v>1</v>
      </c>
      <c r="C1115" s="387" t="s">
        <v>361</v>
      </c>
      <c r="D1115" s="387"/>
      <c r="E1115" s="387"/>
      <c r="F1115" s="690">
        <v>20311</v>
      </c>
      <c r="G1115" s="81">
        <f t="shared" si="805"/>
        <v>6770</v>
      </c>
      <c r="H1115" s="420">
        <v>3661.6409036860878</v>
      </c>
      <c r="I1115" s="368">
        <f t="shared" si="803"/>
        <v>54.086276273058907</v>
      </c>
      <c r="J1115" s="114"/>
      <c r="K1115" s="114"/>
      <c r="L1115" s="444"/>
      <c r="M1115" s="444"/>
      <c r="N1115" s="444"/>
      <c r="O1115" s="444"/>
      <c r="P1115" s="444"/>
      <c r="Q1115" s="444"/>
      <c r="R1115" s="2614"/>
      <c r="S1115" s="2614"/>
      <c r="T1115" s="2614"/>
      <c r="U1115" s="2614"/>
      <c r="V1115" s="2778"/>
      <c r="W1115" s="2614"/>
      <c r="X1115" s="2614"/>
      <c r="Y1115" s="2614"/>
      <c r="Z1115" s="2614"/>
      <c r="AA1115" s="2606"/>
      <c r="AB1115" s="690"/>
      <c r="AC1115" s="1641"/>
      <c r="AD1115" s="1641">
        <f t="shared" si="768"/>
        <v>0</v>
      </c>
      <c r="AE1115" s="2159"/>
      <c r="AF1115" s="1538"/>
    </row>
    <row r="1116" spans="1:32" s="59" customFormat="1" ht="50.25" customHeight="1" x14ac:dyDescent="0.25">
      <c r="A1116" s="716">
        <v>1</v>
      </c>
      <c r="B1116" s="1551">
        <v>1</v>
      </c>
      <c r="C1116" s="387" t="s">
        <v>318</v>
      </c>
      <c r="D1116" s="387"/>
      <c r="E1116" s="387"/>
      <c r="F1116" s="690">
        <v>1800</v>
      </c>
      <c r="G1116" s="81">
        <f t="shared" si="805"/>
        <v>600</v>
      </c>
      <c r="H1116" s="420">
        <v>161</v>
      </c>
      <c r="I1116" s="368">
        <f t="shared" si="803"/>
        <v>26.833333333333332</v>
      </c>
      <c r="J1116" s="114"/>
      <c r="K1116" s="114"/>
      <c r="L1116" s="444"/>
      <c r="M1116" s="444"/>
      <c r="N1116" s="444"/>
      <c r="O1116" s="444"/>
      <c r="P1116" s="444"/>
      <c r="Q1116" s="444"/>
      <c r="R1116" s="2614"/>
      <c r="S1116" s="2614"/>
      <c r="T1116" s="2614"/>
      <c r="U1116" s="2614"/>
      <c r="V1116" s="2778"/>
      <c r="W1116" s="2614"/>
      <c r="X1116" s="2614"/>
      <c r="Y1116" s="2614"/>
      <c r="Z1116" s="2614"/>
      <c r="AA1116" s="2606"/>
      <c r="AB1116" s="690"/>
      <c r="AC1116" s="1641"/>
      <c r="AD1116" s="1641">
        <f t="shared" si="768"/>
        <v>0</v>
      </c>
      <c r="AE1116" s="2159"/>
      <c r="AF1116" s="1538"/>
    </row>
    <row r="1117" spans="1:32" s="59" customFormat="1" ht="15.75" customHeight="1" x14ac:dyDescent="0.25">
      <c r="A1117" s="716">
        <v>1</v>
      </c>
      <c r="B1117" s="1551">
        <v>1</v>
      </c>
      <c r="C1117" s="387" t="s">
        <v>155</v>
      </c>
      <c r="D1117" s="387"/>
      <c r="E1117" s="387"/>
      <c r="F1117" s="690"/>
      <c r="G1117" s="81">
        <f t="shared" si="805"/>
        <v>0</v>
      </c>
      <c r="H1117" s="420"/>
      <c r="I1117" s="368"/>
      <c r="J1117" s="114"/>
      <c r="K1117" s="114"/>
      <c r="L1117" s="444"/>
      <c r="M1117" s="444"/>
      <c r="N1117" s="444"/>
      <c r="O1117" s="444"/>
      <c r="P1117" s="444"/>
      <c r="Q1117" s="444"/>
      <c r="R1117" s="2614"/>
      <c r="S1117" s="2614"/>
      <c r="T1117" s="2614"/>
      <c r="U1117" s="2614"/>
      <c r="V1117" s="2778"/>
      <c r="W1117" s="2614"/>
      <c r="X1117" s="2614"/>
      <c r="Y1117" s="2614"/>
      <c r="Z1117" s="2614"/>
      <c r="AA1117" s="2606"/>
      <c r="AB1117" s="690"/>
      <c r="AC1117" s="1641"/>
      <c r="AD1117" s="1641">
        <f t="shared" si="768"/>
        <v>0</v>
      </c>
      <c r="AE1117" s="2159"/>
      <c r="AF1117" s="1538"/>
    </row>
    <row r="1118" spans="1:32" s="59" customFormat="1" ht="38.1" customHeight="1" x14ac:dyDescent="0.25">
      <c r="A1118" s="716">
        <v>1</v>
      </c>
      <c r="B1118" s="1551">
        <v>1</v>
      </c>
      <c r="C1118" s="387" t="s">
        <v>156</v>
      </c>
      <c r="D1118" s="387"/>
      <c r="E1118" s="387"/>
      <c r="F1118" s="690">
        <v>13000</v>
      </c>
      <c r="G1118" s="81">
        <f t="shared" si="805"/>
        <v>4333</v>
      </c>
      <c r="H1118" s="81">
        <v>4122</v>
      </c>
      <c r="I1118" s="368">
        <f>H1118/G1118*100</f>
        <v>95.130394645741973</v>
      </c>
      <c r="J1118" s="114"/>
      <c r="K1118" s="114"/>
      <c r="L1118" s="444"/>
      <c r="M1118" s="444"/>
      <c r="N1118" s="444"/>
      <c r="O1118" s="444"/>
      <c r="P1118" s="444"/>
      <c r="Q1118" s="444"/>
      <c r="R1118" s="2614"/>
      <c r="S1118" s="2614"/>
      <c r="T1118" s="2614"/>
      <c r="U1118" s="2614"/>
      <c r="V1118" s="2778"/>
      <c r="W1118" s="2614"/>
      <c r="X1118" s="2614"/>
      <c r="Y1118" s="2614"/>
      <c r="Z1118" s="2614"/>
      <c r="AA1118" s="2606"/>
      <c r="AB1118" s="690"/>
      <c r="AC1118" s="1641"/>
      <c r="AD1118" s="1641">
        <f t="shared" si="768"/>
        <v>0</v>
      </c>
      <c r="AE1118" s="2159"/>
      <c r="AF1118" s="1538"/>
    </row>
    <row r="1119" spans="1:32" s="59" customFormat="1" ht="38.1" customHeight="1" x14ac:dyDescent="0.25">
      <c r="A1119" s="716">
        <v>1</v>
      </c>
      <c r="B1119" s="1551">
        <v>1</v>
      </c>
      <c r="C1119" s="387" t="s">
        <v>316</v>
      </c>
      <c r="D1119" s="387"/>
      <c r="E1119" s="387"/>
      <c r="F1119" s="690"/>
      <c r="G1119" s="81">
        <f t="shared" si="805"/>
        <v>0</v>
      </c>
      <c r="H1119" s="81"/>
      <c r="I1119" s="368"/>
      <c r="J1119" s="114"/>
      <c r="K1119" s="114"/>
      <c r="L1119" s="444"/>
      <c r="M1119" s="444"/>
      <c r="N1119" s="444"/>
      <c r="O1119" s="444"/>
      <c r="P1119" s="444"/>
      <c r="Q1119" s="444"/>
      <c r="R1119" s="2614"/>
      <c r="S1119" s="2614"/>
      <c r="T1119" s="2614"/>
      <c r="U1119" s="2614"/>
      <c r="V1119" s="2778"/>
      <c r="W1119" s="2614"/>
      <c r="X1119" s="2614"/>
      <c r="Y1119" s="2614"/>
      <c r="Z1119" s="2614"/>
      <c r="AA1119" s="2606"/>
      <c r="AB1119" s="690"/>
      <c r="AC1119" s="1641"/>
      <c r="AD1119" s="1641">
        <f t="shared" si="768"/>
        <v>0</v>
      </c>
      <c r="AE1119" s="2159"/>
      <c r="AF1119" s="1538"/>
    </row>
    <row r="1120" spans="1:32" s="59" customFormat="1" ht="22.5" customHeight="1" x14ac:dyDescent="0.25">
      <c r="A1120" s="716">
        <v>1</v>
      </c>
      <c r="B1120" s="1551">
        <v>1</v>
      </c>
      <c r="C1120" s="198" t="s">
        <v>163</v>
      </c>
      <c r="D1120" s="198"/>
      <c r="E1120" s="488"/>
      <c r="F1120" s="691">
        <f>F1106+F1118</f>
        <v>46550</v>
      </c>
      <c r="G1120" s="368">
        <f>G1106+G1118</f>
        <v>15517</v>
      </c>
      <c r="H1120" s="368">
        <f>H1106+H1118</f>
        <v>13538.640903686088</v>
      </c>
      <c r="I1120" s="368">
        <f>H1120/G1120*100</f>
        <v>87.250376385165225</v>
      </c>
      <c r="J1120" s="114"/>
      <c r="K1120" s="114"/>
      <c r="L1120" s="444"/>
      <c r="M1120" s="444"/>
      <c r="N1120" s="444"/>
      <c r="O1120" s="444"/>
      <c r="P1120" s="444"/>
      <c r="Q1120" s="444"/>
      <c r="R1120" s="848">
        <v>46548.324700000005</v>
      </c>
      <c r="S1120" s="848">
        <v>46548.324700000005</v>
      </c>
      <c r="T1120" s="848">
        <v>46548.324700000005</v>
      </c>
      <c r="U1120" s="848">
        <v>46548.324700000005</v>
      </c>
      <c r="V1120" s="2779">
        <f>R1120/12*$C$3+(S1120-R1120)/11*3+(T1120-S1120)/10*2+(U1120-T1120)/9*1</f>
        <v>15516.108233333334</v>
      </c>
      <c r="W1120" s="848">
        <f>AA1120-Z1120</f>
        <v>14306.797110000001</v>
      </c>
      <c r="X1120" s="848"/>
      <c r="Y1120" s="848">
        <f>W1120-V1120</f>
        <v>-1209.3111233333329</v>
      </c>
      <c r="Z1120" s="848">
        <v>-207.72668999999999</v>
      </c>
      <c r="AA1120" s="2607">
        <v>14099.070420000002</v>
      </c>
      <c r="AB1120" s="368">
        <f>AB1106+AB1118</f>
        <v>0</v>
      </c>
      <c r="AC1120" s="623">
        <f>AC1106+AC1118</f>
        <v>0</v>
      </c>
      <c r="AD1120" s="623">
        <f t="shared" si="768"/>
        <v>0</v>
      </c>
      <c r="AE1120" s="2159"/>
      <c r="AF1120" s="1538"/>
    </row>
    <row r="1121" spans="1:267" s="59" customFormat="1" ht="15" customHeight="1" x14ac:dyDescent="0.25">
      <c r="A1121" s="716">
        <v>1</v>
      </c>
      <c r="B1121" s="1551">
        <v>1</v>
      </c>
      <c r="C1121" s="651" t="s">
        <v>336</v>
      </c>
      <c r="D1121" s="651"/>
      <c r="E1121" s="651"/>
      <c r="F1121" s="1976">
        <f>F1120+F1104</f>
        <v>210244.98803418805</v>
      </c>
      <c r="G1121" s="652">
        <f>G1120+G1104</f>
        <v>70082.243874643871</v>
      </c>
      <c r="H1121" s="652">
        <f>H1120+H1104</f>
        <v>64076.548311093502</v>
      </c>
      <c r="I1121" s="652">
        <f>H1121/G1121*100</f>
        <v>91.430503317940619</v>
      </c>
      <c r="J1121" s="653"/>
      <c r="K1121" s="653"/>
      <c r="L1121" s="652"/>
      <c r="M1121" s="652"/>
      <c r="N1121" s="652"/>
      <c r="O1121" s="652"/>
      <c r="P1121" s="652"/>
      <c r="Q1121" s="652"/>
      <c r="R1121" s="848">
        <f t="shared" ref="R1121:S1121" si="806">SUM(R1120,R1104)</f>
        <v>182637.72389999998</v>
      </c>
      <c r="S1121" s="848">
        <f t="shared" si="806"/>
        <v>182637.72389999998</v>
      </c>
      <c r="T1121" s="848">
        <f t="shared" ref="T1121:U1121" si="807">SUM(T1120,T1104)</f>
        <v>182637.72389999998</v>
      </c>
      <c r="U1121" s="848">
        <f t="shared" si="807"/>
        <v>182637.72389999998</v>
      </c>
      <c r="V1121" s="2607">
        <f t="shared" ref="V1121:AA1121" si="808">SUM(V1120,V1104)</f>
        <v>60879.241299999994</v>
      </c>
      <c r="W1121" s="848">
        <f t="shared" si="808"/>
        <v>59567.863090000006</v>
      </c>
      <c r="X1121" s="848">
        <f t="shared" si="808"/>
        <v>0</v>
      </c>
      <c r="Y1121" s="848">
        <f t="shared" si="808"/>
        <v>-1311.378209999988</v>
      </c>
      <c r="Z1121" s="848">
        <f t="shared" si="808"/>
        <v>-368.11489</v>
      </c>
      <c r="AA1121" s="2607">
        <f t="shared" si="808"/>
        <v>59199.748200000009</v>
      </c>
      <c r="AB1121" s="652">
        <f>AB1120+AB1104</f>
        <v>0</v>
      </c>
      <c r="AC1121" s="623">
        <f t="shared" ref="AC1121" si="809">SUM(AC1120,AC1104)</f>
        <v>0</v>
      </c>
      <c r="AD1121" s="623">
        <f t="shared" si="768"/>
        <v>0</v>
      </c>
      <c r="AE1121" s="2159"/>
      <c r="AF1121" s="1538"/>
    </row>
    <row r="1122" spans="1:267" s="59" customFormat="1" ht="15" customHeight="1" x14ac:dyDescent="0.25">
      <c r="A1122" s="716">
        <v>1</v>
      </c>
      <c r="B1122" s="1551">
        <v>1</v>
      </c>
      <c r="C1122" s="202" t="s">
        <v>31</v>
      </c>
      <c r="D1122" s="202"/>
      <c r="E1122" s="202"/>
      <c r="F1122" s="1975"/>
      <c r="G1122" s="654"/>
      <c r="H1122" s="654"/>
      <c r="I1122" s="654"/>
      <c r="J1122" s="653"/>
      <c r="K1122" s="653"/>
      <c r="L1122" s="652"/>
      <c r="M1122" s="652"/>
      <c r="N1122" s="652"/>
      <c r="O1122" s="652"/>
      <c r="P1122" s="652"/>
      <c r="Q1122" s="652"/>
      <c r="R1122" s="638"/>
      <c r="S1122" s="638"/>
      <c r="T1122" s="638"/>
      <c r="U1122" s="638"/>
      <c r="V1122" s="2779"/>
      <c r="W1122" s="638"/>
      <c r="X1122" s="638"/>
      <c r="Y1122" s="638"/>
      <c r="Z1122" s="638"/>
      <c r="AA1122" s="3434"/>
      <c r="AB1122" s="53"/>
      <c r="AC1122" s="1636"/>
      <c r="AD1122" s="1636">
        <f t="shared" ref="AD1122:AD1185" si="810">AC1122/1000</f>
        <v>0</v>
      </c>
      <c r="AE1122" s="2159"/>
      <c r="AF1122" s="1538"/>
    </row>
    <row r="1123" spans="1:267" s="59" customFormat="1" ht="15" customHeight="1" x14ac:dyDescent="0.25">
      <c r="A1123" s="716"/>
      <c r="B1123" s="1551">
        <v>1</v>
      </c>
      <c r="C1123" s="133" t="s">
        <v>10</v>
      </c>
      <c r="D1123" s="133"/>
      <c r="E1123" s="809">
        <v>300</v>
      </c>
      <c r="F1123" s="1975">
        <v>190</v>
      </c>
      <c r="G1123" s="654">
        <f t="shared" ref="G1123" si="811">ROUND(F1123/12*$C$3,0)</f>
        <v>63</v>
      </c>
      <c r="H1123" s="654">
        <v>48</v>
      </c>
      <c r="I1123" s="81">
        <f>H1123/G1123*100</f>
        <v>76.19047619047619</v>
      </c>
      <c r="J1123" s="1397">
        <v>9.5</v>
      </c>
      <c r="K1123" s="82">
        <f>N1123/H1123</f>
        <v>8.4791666666666661</v>
      </c>
      <c r="L1123" s="83">
        <f>ROUND(F1123*J1123,0)</f>
        <v>1805</v>
      </c>
      <c r="M1123" s="83">
        <f t="shared" ref="M1123:M1124" si="812">ROUND(L1123/12*$C$3,0)</f>
        <v>602</v>
      </c>
      <c r="N1123" s="805">
        <v>407</v>
      </c>
      <c r="O1123" s="83">
        <f>N1123/M1123*100</f>
        <v>67.607973421926914</v>
      </c>
      <c r="P1123" s="83">
        <f>L1123/E1123</f>
        <v>6.0166666666666666</v>
      </c>
      <c r="Q1123" s="83">
        <f>N1123/$C$3*12/P1123</f>
        <v>202.93628808864267</v>
      </c>
      <c r="R1123" s="638"/>
      <c r="S1123" s="638"/>
      <c r="T1123" s="638"/>
      <c r="U1123" s="638"/>
      <c r="V1123" s="2779"/>
      <c r="W1123" s="638"/>
      <c r="X1123" s="638"/>
      <c r="Y1123" s="638"/>
      <c r="Z1123" s="638"/>
      <c r="AA1123" s="3434"/>
      <c r="AB1123" s="53"/>
      <c r="AC1123" s="1636"/>
      <c r="AD1123" s="1636">
        <f t="shared" si="810"/>
        <v>0</v>
      </c>
      <c r="AE1123" s="2159"/>
      <c r="AF1123" s="1538"/>
    </row>
    <row r="1124" spans="1:267" s="59" customFormat="1" ht="15" customHeight="1" x14ac:dyDescent="0.25">
      <c r="A1124" s="716">
        <v>1</v>
      </c>
      <c r="B1124" s="1551">
        <v>1</v>
      </c>
      <c r="C1124" s="133" t="s">
        <v>6</v>
      </c>
      <c r="D1124" s="133"/>
      <c r="E1124" s="809">
        <v>300</v>
      </c>
      <c r="F1124" s="842">
        <v>20</v>
      </c>
      <c r="G1124" s="81">
        <f>ROUND(F1124/12*$C$3,0)</f>
        <v>7</v>
      </c>
      <c r="H1124" s="81">
        <v>1</v>
      </c>
      <c r="I1124" s="81">
        <f>H1124/G1124*100</f>
        <v>14.285714285714285</v>
      </c>
      <c r="J1124" s="344">
        <v>9.6</v>
      </c>
      <c r="K1124" s="82">
        <f>N1124/H1124</f>
        <v>9</v>
      </c>
      <c r="L1124" s="83">
        <f>ROUND(F1124*J1124,0)</f>
        <v>192</v>
      </c>
      <c r="M1124" s="83">
        <f t="shared" si="812"/>
        <v>64</v>
      </c>
      <c r="N1124" s="83">
        <v>9</v>
      </c>
      <c r="O1124" s="83">
        <f>N1124/M1124*100</f>
        <v>14.0625</v>
      </c>
      <c r="P1124" s="83">
        <f>L1124/E1124</f>
        <v>0.64</v>
      </c>
      <c r="Q1124" s="83">
        <f>N1124/$C$3*12/P1124</f>
        <v>42.1875</v>
      </c>
      <c r="R1124" s="2614"/>
      <c r="S1124" s="2614"/>
      <c r="T1124" s="2614"/>
      <c r="U1124" s="2614"/>
      <c r="V1124" s="2778"/>
      <c r="W1124" s="2614"/>
      <c r="X1124" s="2614"/>
      <c r="Y1124" s="2614"/>
      <c r="Z1124" s="2614"/>
      <c r="AA1124" s="2606"/>
      <c r="AB1124" s="690"/>
      <c r="AC1124" s="1641"/>
      <c r="AD1124" s="1641">
        <f t="shared" si="810"/>
        <v>0</v>
      </c>
      <c r="AE1124" s="2159"/>
      <c r="AF1124" s="1538"/>
    </row>
    <row r="1125" spans="1:267" s="59" customFormat="1" ht="15" customHeight="1" x14ac:dyDescent="0.25">
      <c r="A1125" s="716"/>
      <c r="B1125" s="1551">
        <v>1</v>
      </c>
      <c r="C1125" s="133" t="s">
        <v>223</v>
      </c>
      <c r="D1125" s="133"/>
      <c r="E1125" s="809">
        <v>300</v>
      </c>
      <c r="F1125" s="1975">
        <v>40</v>
      </c>
      <c r="G1125" s="654">
        <f t="shared" ref="G1125" si="813">ROUND(F1125/12*$C$3,0)</f>
        <v>13</v>
      </c>
      <c r="H1125" s="654">
        <v>5</v>
      </c>
      <c r="I1125" s="81">
        <f>H1125/G1125*100</f>
        <v>38.461538461538467</v>
      </c>
      <c r="J1125" s="1397">
        <v>9</v>
      </c>
      <c r="K1125" s="82">
        <f>N1125/H1125</f>
        <v>8.1999999999999993</v>
      </c>
      <c r="L1125" s="83">
        <f>ROUND(F1125*J1125,0)</f>
        <v>360</v>
      </c>
      <c r="M1125" s="83">
        <f t="shared" ref="M1125" si="814">ROUND(L1125/12*$C$3,0)</f>
        <v>120</v>
      </c>
      <c r="N1125" s="805">
        <v>41</v>
      </c>
      <c r="O1125" s="83">
        <f>N1125/M1125*100</f>
        <v>34.166666666666664</v>
      </c>
      <c r="P1125" s="83">
        <f>L1125/E1125</f>
        <v>1.2</v>
      </c>
      <c r="Q1125" s="83">
        <f>N1125/$C$3*12/P1125</f>
        <v>102.5</v>
      </c>
      <c r="R1125" s="2614"/>
      <c r="S1125" s="2614"/>
      <c r="T1125" s="2614"/>
      <c r="U1125" s="2614"/>
      <c r="V1125" s="2778"/>
      <c r="W1125" s="2614"/>
      <c r="X1125" s="2614"/>
      <c r="Y1125" s="2614"/>
      <c r="Z1125" s="2614"/>
      <c r="AA1125" s="2606"/>
      <c r="AB1125" s="690"/>
      <c r="AC1125" s="1641"/>
      <c r="AD1125" s="1641">
        <f t="shared" si="810"/>
        <v>0</v>
      </c>
      <c r="AE1125" s="2159"/>
      <c r="AF1125" s="1538"/>
    </row>
    <row r="1126" spans="1:267" s="59" customFormat="1" ht="15" customHeight="1" x14ac:dyDescent="0.25">
      <c r="A1126" s="716">
        <v>1</v>
      </c>
      <c r="B1126" s="1551">
        <v>1</v>
      </c>
      <c r="C1126" s="488" t="s">
        <v>13</v>
      </c>
      <c r="D1126" s="488"/>
      <c r="E1126" s="488"/>
      <c r="F1126" s="1925">
        <f>SUM(F1123:F1125)</f>
        <v>250</v>
      </c>
      <c r="G1126" s="392">
        <f t="shared" ref="G1126:H1126" si="815">SUM(G1123:G1125)</f>
        <v>83</v>
      </c>
      <c r="H1126" s="392">
        <f t="shared" si="815"/>
        <v>54</v>
      </c>
      <c r="I1126" s="392">
        <f>H1126/G1126*100</f>
        <v>65.060240963855421</v>
      </c>
      <c r="J1126" s="657">
        <f>IF(F1126=0,0,L1126/F1126)</f>
        <v>9.4280000000000008</v>
      </c>
      <c r="K1126" s="106">
        <f>N1126/H1126</f>
        <v>8.4629629629629637</v>
      </c>
      <c r="L1126" s="392">
        <f t="shared" ref="L1126:N1126" si="816">SUM(L1123:L1125)</f>
        <v>2357</v>
      </c>
      <c r="M1126" s="392">
        <f t="shared" si="816"/>
        <v>786</v>
      </c>
      <c r="N1126" s="392">
        <f t="shared" si="816"/>
        <v>457</v>
      </c>
      <c r="O1126" s="83">
        <f>N1126/M1126*100</f>
        <v>58.142493638676839</v>
      </c>
      <c r="P1126" s="392">
        <f>SUM(P1123:P1125)</f>
        <v>7.8566666666666665</v>
      </c>
      <c r="Q1126" s="83">
        <f>N1126/$C$3*12/P1126</f>
        <v>174.50148493848113</v>
      </c>
      <c r="R1126" s="2641"/>
      <c r="S1126" s="2641"/>
      <c r="T1126" s="2641"/>
      <c r="U1126" s="2641"/>
      <c r="V1126" s="2782"/>
      <c r="W1126" s="2641"/>
      <c r="X1126" s="2641"/>
      <c r="Y1126" s="2641"/>
      <c r="Z1126" s="2641"/>
      <c r="AA1126" s="3472"/>
      <c r="AB1126" s="392"/>
      <c r="AC1126" s="1660"/>
      <c r="AD1126" s="1660">
        <f t="shared" si="810"/>
        <v>0</v>
      </c>
      <c r="AE1126" s="2159"/>
      <c r="AF1126" s="1538"/>
    </row>
    <row r="1127" spans="1:267" s="59" customFormat="1" ht="15" customHeight="1" x14ac:dyDescent="0.25">
      <c r="A1127" s="716">
        <v>1</v>
      </c>
      <c r="B1127" s="1551">
        <v>1</v>
      </c>
      <c r="C1127" s="202" t="s">
        <v>147</v>
      </c>
      <c r="D1127" s="202"/>
      <c r="E1127" s="488"/>
      <c r="F1127" s="1925"/>
      <c r="G1127" s="392"/>
      <c r="H1127" s="392"/>
      <c r="I1127" s="392"/>
      <c r="J1127" s="657"/>
      <c r="K1127" s="106"/>
      <c r="L1127" s="392"/>
      <c r="M1127" s="392"/>
      <c r="N1127" s="392"/>
      <c r="O1127" s="83"/>
      <c r="P1127" s="83"/>
      <c r="Q1127" s="83"/>
      <c r="R1127" s="2641"/>
      <c r="S1127" s="2641"/>
      <c r="T1127" s="2641"/>
      <c r="U1127" s="2641"/>
      <c r="V1127" s="2782"/>
      <c r="W1127" s="2641"/>
      <c r="X1127" s="2641"/>
      <c r="Y1127" s="2641"/>
      <c r="Z1127" s="2641"/>
      <c r="AA1127" s="3472"/>
      <c r="AB1127" s="392"/>
      <c r="AC1127" s="1660"/>
      <c r="AD1127" s="1660">
        <f t="shared" si="810"/>
        <v>0</v>
      </c>
      <c r="AE1127" s="2159"/>
      <c r="AF1127" s="1538"/>
    </row>
    <row r="1128" spans="1:267" s="59" customFormat="1" ht="15" customHeight="1" x14ac:dyDescent="0.25">
      <c r="A1128" s="716">
        <v>1</v>
      </c>
      <c r="B1128" s="1551">
        <v>1</v>
      </c>
      <c r="C1128" s="138" t="s">
        <v>55</v>
      </c>
      <c r="D1128" s="138"/>
      <c r="E1128" s="1398">
        <v>240</v>
      </c>
      <c r="F1128" s="842">
        <v>1775</v>
      </c>
      <c r="G1128" s="81">
        <f t="shared" ref="G1128:G1129" si="817">ROUND(F1128/12*$C$3,0)</f>
        <v>592</v>
      </c>
      <c r="H1128" s="81">
        <v>596</v>
      </c>
      <c r="I1128" s="81">
        <f>H1128/G1128*100</f>
        <v>100.67567567567568</v>
      </c>
      <c r="J1128" s="344">
        <v>8</v>
      </c>
      <c r="K1128" s="82">
        <f>N1128/H1128</f>
        <v>8.3976510067114098</v>
      </c>
      <c r="L1128" s="83">
        <f>ROUND(F1128*J1128,0)</f>
        <v>14200</v>
      </c>
      <c r="M1128" s="83">
        <f t="shared" ref="M1128:M1129" si="818">ROUND(L1128/12*$C$3,0)</f>
        <v>4733</v>
      </c>
      <c r="N1128" s="83">
        <v>5005</v>
      </c>
      <c r="O1128" s="83">
        <f>N1128/M1128*100</f>
        <v>105.74688358335094</v>
      </c>
      <c r="P1128" s="83">
        <f>L1128/E1128</f>
        <v>59.166666666666664</v>
      </c>
      <c r="Q1128" s="83">
        <f>N1128/$C$3*12/P1128</f>
        <v>253.77464788732397</v>
      </c>
      <c r="R1128" s="2614"/>
      <c r="S1128" s="2614"/>
      <c r="T1128" s="2614"/>
      <c r="U1128" s="2614"/>
      <c r="V1128" s="2782"/>
      <c r="W1128" s="2641"/>
      <c r="X1128" s="2641"/>
      <c r="Y1128" s="2641"/>
      <c r="Z1128" s="2614"/>
      <c r="AA1128" s="2606"/>
      <c r="AB1128" s="690"/>
      <c r="AC1128" s="1641"/>
      <c r="AD1128" s="1641">
        <f t="shared" si="810"/>
        <v>0</v>
      </c>
      <c r="AE1128" s="2159"/>
      <c r="AF1128" s="1538"/>
    </row>
    <row r="1129" spans="1:267" s="59" customFormat="1" ht="15" customHeight="1" x14ac:dyDescent="0.25">
      <c r="A1129" s="716"/>
      <c r="B1129" s="1551">
        <v>1</v>
      </c>
      <c r="C1129" s="138" t="s">
        <v>77</v>
      </c>
      <c r="D1129" s="138"/>
      <c r="E1129" s="1398">
        <v>240</v>
      </c>
      <c r="F1129" s="842">
        <v>220</v>
      </c>
      <c r="G1129" s="81">
        <f t="shared" si="817"/>
        <v>73</v>
      </c>
      <c r="H1129" s="81">
        <v>72</v>
      </c>
      <c r="I1129" s="81">
        <f>H1129/G1129*100</f>
        <v>98.630136986301366</v>
      </c>
      <c r="J1129" s="344">
        <v>8</v>
      </c>
      <c r="K1129" s="82">
        <f>N1129/H1129</f>
        <v>7.6527777777777777</v>
      </c>
      <c r="L1129" s="83">
        <f>ROUND(F1129*J1129,0)</f>
        <v>1760</v>
      </c>
      <c r="M1129" s="83">
        <f t="shared" si="818"/>
        <v>587</v>
      </c>
      <c r="N1129" s="83">
        <v>551</v>
      </c>
      <c r="O1129" s="83">
        <f>N1129/M1129*100</f>
        <v>93.867120954003397</v>
      </c>
      <c r="P1129" s="83">
        <f>L1129/E1129</f>
        <v>7.333333333333333</v>
      </c>
      <c r="Q1129" s="83">
        <f>N1129/$C$3*12/P1129</f>
        <v>225.40909090909091</v>
      </c>
      <c r="R1129" s="2614"/>
      <c r="S1129" s="2614"/>
      <c r="T1129" s="2614"/>
      <c r="U1129" s="2614"/>
      <c r="V1129" s="2782"/>
      <c r="W1129" s="2641"/>
      <c r="X1129" s="2641"/>
      <c r="Y1129" s="2641"/>
      <c r="Z1129" s="2614"/>
      <c r="AA1129" s="2606"/>
      <c r="AB1129" s="690"/>
      <c r="AC1129" s="1641"/>
      <c r="AD1129" s="1641">
        <f t="shared" si="810"/>
        <v>0</v>
      </c>
      <c r="AE1129" s="2159"/>
      <c r="AF1129" s="1538"/>
    </row>
    <row r="1130" spans="1:267" s="85" customFormat="1" ht="15" customHeight="1" x14ac:dyDescent="0.25">
      <c r="A1130" s="716"/>
      <c r="B1130" s="1551">
        <v>1</v>
      </c>
      <c r="C1130" s="488" t="s">
        <v>185</v>
      </c>
      <c r="D1130" s="526"/>
      <c r="E1130" s="490"/>
      <c r="F1130" s="691">
        <f>SUM(F1128:F1129)</f>
        <v>1995</v>
      </c>
      <c r="G1130" s="368">
        <f t="shared" ref="G1130:H1130" si="819">SUM(G1128:G1129)</f>
        <v>665</v>
      </c>
      <c r="H1130" s="368">
        <f t="shared" si="819"/>
        <v>668</v>
      </c>
      <c r="I1130" s="115">
        <f t="shared" ref="I1130:I1136" si="820">H1130/G1130*100</f>
        <v>100.45112781954887</v>
      </c>
      <c r="J1130" s="114">
        <f>IF(F1130=0,0,L1130/F1130)</f>
        <v>8</v>
      </c>
      <c r="K1130" s="114">
        <f>N1130/H1130</f>
        <v>8.317365269461078</v>
      </c>
      <c r="L1130" s="444">
        <f>SUM(L1128:L1129)</f>
        <v>15960</v>
      </c>
      <c r="M1130" s="444">
        <f>SUM(M1128:M1129)</f>
        <v>5320</v>
      </c>
      <c r="N1130" s="444">
        <f>SUM(N1128:N1129)</f>
        <v>5556</v>
      </c>
      <c r="O1130" s="264">
        <f>N1130/M1130*100</f>
        <v>104.4360902255639</v>
      </c>
      <c r="P1130" s="264">
        <f>SUM(P1128:P1129)</f>
        <v>66.5</v>
      </c>
      <c r="Q1130" s="83">
        <f>N1130/$C$3*12/P1130</f>
        <v>250.64661654135338</v>
      </c>
      <c r="R1130" s="2614"/>
      <c r="S1130" s="2614"/>
      <c r="T1130" s="2614"/>
      <c r="U1130" s="2614"/>
      <c r="V1130" s="2778"/>
      <c r="W1130" s="2614"/>
      <c r="X1130" s="2614"/>
      <c r="Y1130" s="2614"/>
      <c r="Z1130" s="2614"/>
      <c r="AA1130" s="2606"/>
      <c r="AB1130" s="690"/>
      <c r="AC1130" s="1641"/>
      <c r="AD1130" s="1641">
        <f t="shared" si="810"/>
        <v>0</v>
      </c>
      <c r="AE1130" s="2159"/>
      <c r="AF1130" s="1538"/>
      <c r="AG1130" s="59"/>
      <c r="AH1130" s="59"/>
      <c r="AI1130" s="59"/>
      <c r="AJ1130" s="59"/>
      <c r="AK1130" s="59"/>
      <c r="AL1130" s="59"/>
      <c r="AM1130" s="59"/>
      <c r="AN1130" s="59"/>
      <c r="AO1130" s="59"/>
      <c r="AP1130" s="59"/>
      <c r="AQ1130" s="59"/>
      <c r="AR1130" s="59"/>
      <c r="AS1130" s="59"/>
      <c r="AT1130" s="59"/>
      <c r="AU1130" s="59"/>
      <c r="AV1130" s="59"/>
      <c r="AW1130" s="59"/>
      <c r="AX1130" s="59"/>
      <c r="AY1130" s="59"/>
      <c r="AZ1130" s="59"/>
      <c r="BA1130" s="59"/>
      <c r="BB1130" s="59"/>
      <c r="BC1130" s="59"/>
      <c r="BD1130" s="59"/>
      <c r="BE1130" s="59"/>
      <c r="BF1130" s="59"/>
      <c r="BG1130" s="59"/>
      <c r="BH1130" s="59"/>
      <c r="BI1130" s="59"/>
      <c r="BJ1130" s="59"/>
      <c r="BK1130" s="59"/>
      <c r="BL1130" s="59"/>
      <c r="BM1130" s="59"/>
      <c r="BN1130" s="59"/>
      <c r="BO1130" s="59"/>
      <c r="BP1130" s="59"/>
      <c r="BQ1130" s="59"/>
      <c r="BR1130" s="59"/>
      <c r="BS1130" s="59"/>
      <c r="BT1130" s="59"/>
      <c r="BU1130" s="59"/>
      <c r="BV1130" s="59"/>
      <c r="BW1130" s="59"/>
      <c r="BX1130" s="59"/>
      <c r="BY1130" s="59"/>
      <c r="BZ1130" s="59"/>
      <c r="CA1130" s="59"/>
      <c r="CB1130" s="59"/>
      <c r="CC1130" s="59"/>
      <c r="CD1130" s="59"/>
      <c r="CE1130" s="59"/>
      <c r="CF1130" s="59"/>
      <c r="CG1130" s="59"/>
      <c r="CH1130" s="59"/>
      <c r="CI1130" s="59"/>
      <c r="CJ1130" s="59"/>
      <c r="CK1130" s="59"/>
      <c r="CL1130" s="59"/>
      <c r="CM1130" s="59"/>
      <c r="CN1130" s="59"/>
      <c r="CO1130" s="59"/>
      <c r="CP1130" s="59"/>
      <c r="CQ1130" s="59"/>
      <c r="CR1130" s="59"/>
      <c r="CS1130" s="59"/>
      <c r="CT1130" s="59"/>
      <c r="CU1130" s="59"/>
      <c r="CV1130" s="59"/>
      <c r="CW1130" s="59"/>
      <c r="CX1130" s="59"/>
      <c r="CY1130" s="59"/>
      <c r="CZ1130" s="59"/>
      <c r="DA1130" s="59"/>
      <c r="DB1130" s="59"/>
      <c r="DC1130" s="59"/>
      <c r="DD1130" s="59"/>
      <c r="DE1130" s="59"/>
      <c r="DF1130" s="59"/>
      <c r="DG1130" s="59"/>
      <c r="DH1130" s="59"/>
      <c r="DI1130" s="59"/>
      <c r="DJ1130" s="59"/>
      <c r="DK1130" s="59"/>
      <c r="DL1130" s="59"/>
      <c r="DM1130" s="59"/>
      <c r="DN1130" s="59"/>
      <c r="DO1130" s="59"/>
      <c r="DP1130" s="59"/>
      <c r="DQ1130" s="59"/>
      <c r="DR1130" s="59"/>
      <c r="DS1130" s="59"/>
      <c r="DT1130" s="59"/>
      <c r="DU1130" s="59"/>
      <c r="DV1130" s="59"/>
      <c r="DW1130" s="59"/>
      <c r="DX1130" s="59"/>
      <c r="DY1130" s="59"/>
      <c r="DZ1130" s="59"/>
      <c r="EA1130" s="59"/>
      <c r="EB1130" s="59"/>
      <c r="EC1130" s="59"/>
      <c r="ED1130" s="59"/>
      <c r="EE1130" s="59"/>
      <c r="EF1130" s="59"/>
      <c r="EG1130" s="59"/>
      <c r="EH1130" s="59"/>
      <c r="EI1130" s="59"/>
      <c r="EJ1130" s="59"/>
      <c r="EK1130" s="59"/>
      <c r="EL1130" s="59"/>
      <c r="EM1130" s="59"/>
      <c r="EN1130" s="59"/>
      <c r="EO1130" s="59"/>
      <c r="EP1130" s="59"/>
      <c r="EQ1130" s="59"/>
      <c r="ER1130" s="59"/>
      <c r="ES1130" s="59"/>
      <c r="ET1130" s="59"/>
      <c r="EU1130" s="59"/>
      <c r="EV1130" s="59"/>
      <c r="EW1130" s="59"/>
      <c r="EX1130" s="59"/>
      <c r="EY1130" s="59"/>
      <c r="EZ1130" s="59"/>
      <c r="FA1130" s="59"/>
      <c r="FB1130" s="59"/>
      <c r="FC1130" s="59"/>
      <c r="FD1130" s="59"/>
      <c r="FE1130" s="59"/>
      <c r="FF1130" s="59"/>
      <c r="FG1130" s="59"/>
      <c r="FH1130" s="59"/>
      <c r="FI1130" s="59"/>
      <c r="FJ1130" s="59"/>
      <c r="FK1130" s="59"/>
      <c r="FL1130" s="59"/>
      <c r="FM1130" s="59"/>
      <c r="FN1130" s="59"/>
      <c r="FO1130" s="59"/>
      <c r="FP1130" s="59"/>
      <c r="FQ1130" s="59"/>
      <c r="FR1130" s="59"/>
      <c r="FS1130" s="59"/>
      <c r="FT1130" s="59"/>
      <c r="FU1130" s="59"/>
      <c r="FV1130" s="59"/>
      <c r="FW1130" s="59"/>
      <c r="FX1130" s="59"/>
      <c r="FY1130" s="59"/>
      <c r="FZ1130" s="59"/>
      <c r="GA1130" s="59"/>
      <c r="GB1130" s="59"/>
      <c r="GC1130" s="59"/>
      <c r="GD1130" s="59"/>
      <c r="GE1130" s="59"/>
      <c r="GF1130" s="59"/>
      <c r="GG1130" s="59"/>
      <c r="GH1130" s="59"/>
      <c r="GI1130" s="59"/>
      <c r="GJ1130" s="59"/>
      <c r="GK1130" s="59"/>
      <c r="GL1130" s="59"/>
      <c r="GM1130" s="59"/>
      <c r="GN1130" s="59"/>
      <c r="GO1130" s="59"/>
      <c r="GP1130" s="59"/>
      <c r="GQ1130" s="59"/>
      <c r="GR1130" s="59"/>
      <c r="GS1130" s="59"/>
      <c r="GT1130" s="59"/>
      <c r="GU1130" s="59"/>
      <c r="GV1130" s="59"/>
      <c r="GW1130" s="59"/>
      <c r="GX1130" s="59"/>
      <c r="GY1130" s="59"/>
      <c r="GZ1130" s="59"/>
      <c r="HA1130" s="59"/>
      <c r="HB1130" s="59"/>
      <c r="HC1130" s="59"/>
      <c r="HD1130" s="59"/>
      <c r="HE1130" s="59"/>
      <c r="HF1130" s="59"/>
      <c r="HG1130" s="59"/>
      <c r="HH1130" s="59"/>
      <c r="HI1130" s="59"/>
      <c r="HJ1130" s="59"/>
      <c r="HK1130" s="59"/>
      <c r="HL1130" s="59"/>
      <c r="HM1130" s="59"/>
      <c r="HN1130" s="59"/>
      <c r="HO1130" s="59"/>
      <c r="HP1130" s="59"/>
      <c r="HQ1130" s="59"/>
      <c r="HR1130" s="59"/>
      <c r="HS1130" s="59"/>
      <c r="HT1130" s="59"/>
      <c r="HU1130" s="59"/>
      <c r="HV1130" s="59"/>
      <c r="HW1130" s="59"/>
      <c r="HX1130" s="59"/>
      <c r="HY1130" s="59"/>
      <c r="HZ1130" s="59"/>
      <c r="IA1130" s="59"/>
      <c r="IB1130" s="59"/>
      <c r="IC1130" s="59"/>
      <c r="ID1130" s="59"/>
      <c r="IE1130" s="59"/>
      <c r="IF1130" s="59"/>
      <c r="IG1130" s="59"/>
      <c r="IH1130" s="59"/>
      <c r="II1130" s="59"/>
      <c r="IJ1130" s="59"/>
      <c r="IK1130" s="59"/>
      <c r="IL1130" s="59"/>
      <c r="IM1130" s="59"/>
      <c r="IN1130" s="59"/>
      <c r="IO1130" s="59"/>
      <c r="IP1130" s="59"/>
      <c r="IQ1130" s="59"/>
      <c r="IR1130" s="59"/>
      <c r="IS1130" s="59"/>
      <c r="IT1130" s="59"/>
      <c r="IU1130" s="59"/>
      <c r="IV1130" s="59"/>
      <c r="IW1130" s="59"/>
      <c r="IX1130" s="59"/>
      <c r="IY1130" s="59"/>
      <c r="IZ1130" s="59"/>
      <c r="JA1130" s="59"/>
      <c r="JB1130" s="59"/>
      <c r="JC1130" s="59"/>
      <c r="JD1130" s="59"/>
      <c r="JE1130" s="59"/>
      <c r="JF1130" s="59"/>
      <c r="JG1130" s="59"/>
    </row>
    <row r="1131" spans="1:267" s="59" customFormat="1" ht="29.25" customHeight="1" x14ac:dyDescent="0.25">
      <c r="A1131" s="716">
        <v>1</v>
      </c>
      <c r="B1131" s="1551">
        <v>1</v>
      </c>
      <c r="C1131" s="570" t="s">
        <v>170</v>
      </c>
      <c r="D1131" s="570"/>
      <c r="E1131" s="570"/>
      <c r="F1131" s="1925">
        <f>SUM(F1130,F1126)</f>
        <v>2245</v>
      </c>
      <c r="G1131" s="623">
        <f>SUM(G1130,G1126)</f>
        <v>748</v>
      </c>
      <c r="H1131" s="623">
        <f>SUM(H1130,H1126)</f>
        <v>722</v>
      </c>
      <c r="I1131" s="623">
        <f t="shared" si="820"/>
        <v>96.524064171122987</v>
      </c>
      <c r="J1131" s="777">
        <f>L1131/F1131</f>
        <v>8.1590200445434302</v>
      </c>
      <c r="K1131" s="771">
        <f>N1131/H1131</f>
        <v>8.3282548476454288</v>
      </c>
      <c r="L1131" s="623">
        <f t="shared" ref="L1131:N1131" si="821">SUM(L1130,L1126)</f>
        <v>18317</v>
      </c>
      <c r="M1131" s="623">
        <f t="shared" si="821"/>
        <v>6106</v>
      </c>
      <c r="N1131" s="623">
        <f t="shared" si="821"/>
        <v>6013</v>
      </c>
      <c r="O1131" s="83">
        <f>N1131/M1131*100</f>
        <v>98.476907959384206</v>
      </c>
      <c r="P1131" s="623">
        <f>SUM(P1130,P1126)</f>
        <v>74.356666666666669</v>
      </c>
      <c r="Q1131" s="83">
        <f>N1131/$C$3*12/P1131</f>
        <v>242.60097727170842</v>
      </c>
      <c r="R1131" s="848">
        <v>46515.181439999993</v>
      </c>
      <c r="S1131" s="848">
        <v>46515.181439999993</v>
      </c>
      <c r="T1131" s="848">
        <v>46515.181439999993</v>
      </c>
      <c r="U1131" s="848">
        <v>46515.181439999993</v>
      </c>
      <c r="V1131" s="2779">
        <f>R1131/12*$C$3+(S1131-R1131)/11*3+(T1131-S1131)/10*2+(U1131-T1131)/9*1</f>
        <v>15505.060479999998</v>
      </c>
      <c r="W1131" s="2641">
        <f>AA1131-Z1131-X1131</f>
        <v>14724.930899999992</v>
      </c>
      <c r="X1131" s="2641"/>
      <c r="Y1131" s="2641">
        <f>W1131-V1131</f>
        <v>-780.12958000000617</v>
      </c>
      <c r="Z1131" s="848">
        <v>-164.79859999999999</v>
      </c>
      <c r="AA1131" s="2607">
        <v>14560.132299999992</v>
      </c>
      <c r="AB1131" s="623"/>
      <c r="AC1131" s="1645"/>
      <c r="AD1131" s="1645">
        <f t="shared" si="810"/>
        <v>0</v>
      </c>
      <c r="AE1131" s="2159"/>
      <c r="AF1131" s="1538"/>
    </row>
    <row r="1132" spans="1:267" s="59" customFormat="1" ht="15.75" customHeight="1" x14ac:dyDescent="0.25">
      <c r="A1132" s="716">
        <v>1</v>
      </c>
      <c r="B1132" s="1551">
        <v>1</v>
      </c>
      <c r="C1132" s="570" t="s">
        <v>319</v>
      </c>
      <c r="D1132" s="570"/>
      <c r="E1132" s="570"/>
      <c r="F1132" s="1926">
        <f>F1133</f>
        <v>6100</v>
      </c>
      <c r="G1132" s="623">
        <f>G1133</f>
        <v>2033</v>
      </c>
      <c r="H1132" s="623">
        <f>H1133</f>
        <v>2658</v>
      </c>
      <c r="I1132" s="623">
        <f t="shared" si="820"/>
        <v>130.74274471224791</v>
      </c>
      <c r="J1132" s="659"/>
      <c r="K1132" s="811"/>
      <c r="L1132" s="624"/>
      <c r="M1132" s="624"/>
      <c r="N1132" s="624"/>
      <c r="O1132" s="89"/>
      <c r="P1132" s="624"/>
      <c r="Q1132" s="89"/>
      <c r="R1132" s="2623"/>
      <c r="S1132" s="2623"/>
      <c r="T1132" s="2623"/>
      <c r="U1132" s="2623"/>
      <c r="V1132" s="2779"/>
      <c r="W1132" s="2789"/>
      <c r="X1132" s="2789"/>
      <c r="Y1132" s="2789"/>
      <c r="Z1132" s="2623"/>
      <c r="AA1132" s="3451"/>
      <c r="AB1132" s="624"/>
      <c r="AC1132" s="1650"/>
      <c r="AD1132" s="1852">
        <f t="shared" si="810"/>
        <v>0</v>
      </c>
      <c r="AE1132" s="2159"/>
      <c r="AF1132" s="1538"/>
    </row>
    <row r="1133" spans="1:267" s="59" customFormat="1" ht="15.75" customHeight="1" x14ac:dyDescent="0.25">
      <c r="A1133" s="716">
        <v>1</v>
      </c>
      <c r="B1133" s="1551">
        <v>1</v>
      </c>
      <c r="C1133" s="666" t="s">
        <v>320</v>
      </c>
      <c r="D1133" s="666"/>
      <c r="E1133" s="666"/>
      <c r="F1133" s="1967">
        <v>6100</v>
      </c>
      <c r="G1133" s="734">
        <f>ROUND(F1133/12*$C$3,0)</f>
        <v>2033</v>
      </c>
      <c r="H1133" s="734">
        <f>H1136-H1134</f>
        <v>2658</v>
      </c>
      <c r="I1133" s="734">
        <f t="shared" si="820"/>
        <v>130.74274471224791</v>
      </c>
      <c r="J1133" s="550"/>
      <c r="K1133" s="811"/>
      <c r="L1133" s="728"/>
      <c r="M1133" s="728"/>
      <c r="N1133" s="728"/>
      <c r="O1133" s="89"/>
      <c r="P1133" s="728"/>
      <c r="Q1133" s="89"/>
      <c r="R1133" s="2646"/>
      <c r="S1133" s="2646"/>
      <c r="T1133" s="2646"/>
      <c r="U1133" s="2646"/>
      <c r="V1133" s="2779"/>
      <c r="W1133" s="2790"/>
      <c r="X1133" s="2790"/>
      <c r="Y1133" s="2790"/>
      <c r="Z1133" s="2646"/>
      <c r="AA1133" s="3485"/>
      <c r="AB1133" s="728"/>
      <c r="AC1133" s="1662"/>
      <c r="AD1133" s="1662">
        <f t="shared" si="810"/>
        <v>0</v>
      </c>
      <c r="AE1133" s="2159"/>
      <c r="AF1133" s="1538"/>
    </row>
    <row r="1134" spans="1:267" s="59" customFormat="1" ht="15.75" customHeight="1" x14ac:dyDescent="0.25">
      <c r="A1134" s="716">
        <v>1</v>
      </c>
      <c r="B1134" s="1551">
        <v>1</v>
      </c>
      <c r="C1134" s="570" t="s">
        <v>321</v>
      </c>
      <c r="D1134" s="570"/>
      <c r="E1134" s="570"/>
      <c r="F1134" s="1926">
        <f>F1135</f>
        <v>10</v>
      </c>
      <c r="G1134" s="624">
        <f t="shared" ref="G1134:H1134" si="822">G1135</f>
        <v>3</v>
      </c>
      <c r="H1134" s="624">
        <f t="shared" si="822"/>
        <v>0</v>
      </c>
      <c r="I1134" s="623">
        <f t="shared" si="820"/>
        <v>0</v>
      </c>
      <c r="J1134" s="659"/>
      <c r="K1134" s="811"/>
      <c r="L1134" s="624"/>
      <c r="M1134" s="624"/>
      <c r="N1134" s="624"/>
      <c r="O1134" s="89"/>
      <c r="P1134" s="624"/>
      <c r="Q1134" s="89"/>
      <c r="R1134" s="2623"/>
      <c r="S1134" s="2623"/>
      <c r="T1134" s="2623"/>
      <c r="U1134" s="2623"/>
      <c r="V1134" s="2779"/>
      <c r="W1134" s="2789"/>
      <c r="X1134" s="2789"/>
      <c r="Y1134" s="2789"/>
      <c r="Z1134" s="2623"/>
      <c r="AA1134" s="3451"/>
      <c r="AB1134" s="624"/>
      <c r="AC1134" s="1650"/>
      <c r="AD1134" s="1650">
        <f t="shared" si="810"/>
        <v>0</v>
      </c>
      <c r="AE1134" s="2159"/>
      <c r="AF1134" s="1538"/>
    </row>
    <row r="1135" spans="1:267" s="59" customFormat="1" ht="40.5" customHeight="1" x14ac:dyDescent="0.25">
      <c r="A1135" s="716">
        <v>1</v>
      </c>
      <c r="B1135" s="1551">
        <v>1</v>
      </c>
      <c r="C1135" s="666" t="s">
        <v>322</v>
      </c>
      <c r="D1135" s="666"/>
      <c r="E1135" s="666"/>
      <c r="F1135" s="1967">
        <v>10</v>
      </c>
      <c r="G1135" s="734">
        <f>ROUND(F1135/12*$C$3,0)</f>
        <v>3</v>
      </c>
      <c r="H1135" s="734"/>
      <c r="I1135" s="734">
        <f t="shared" si="820"/>
        <v>0</v>
      </c>
      <c r="J1135" s="550"/>
      <c r="K1135" s="213"/>
      <c r="L1135" s="734"/>
      <c r="M1135" s="734"/>
      <c r="N1135" s="728"/>
      <c r="O1135" s="83"/>
      <c r="P1135" s="734"/>
      <c r="Q1135" s="89"/>
      <c r="R1135" s="2639"/>
      <c r="S1135" s="2639"/>
      <c r="T1135" s="2639"/>
      <c r="U1135" s="2639"/>
      <c r="V1135" s="2779"/>
      <c r="W1135" s="2790"/>
      <c r="X1135" s="2790"/>
      <c r="Y1135" s="2790"/>
      <c r="Z1135" s="2639"/>
      <c r="AA1135" s="3485"/>
      <c r="AB1135" s="728"/>
      <c r="AC1135" s="1662"/>
      <c r="AD1135" s="1662">
        <f t="shared" si="810"/>
        <v>0</v>
      </c>
      <c r="AE1135" s="2159"/>
      <c r="AF1135" s="1538"/>
    </row>
    <row r="1136" spans="1:267" s="59" customFormat="1" ht="40.5" customHeight="1" thickBot="1" x14ac:dyDescent="0.3">
      <c r="A1136" s="716"/>
      <c r="B1136" s="1551">
        <v>1</v>
      </c>
      <c r="C1136" s="570" t="s">
        <v>337</v>
      </c>
      <c r="D1136" s="570"/>
      <c r="E1136" s="570"/>
      <c r="F1136" s="1926">
        <f>SUM(F1135,F1132)</f>
        <v>6110</v>
      </c>
      <c r="G1136" s="623">
        <f>SUM(G1135,G1132)</f>
        <v>2036</v>
      </c>
      <c r="H1136" s="623">
        <v>2658</v>
      </c>
      <c r="I1136" s="623">
        <f t="shared" si="820"/>
        <v>130.55009823182709</v>
      </c>
      <c r="J1136" s="1844"/>
      <c r="K1136" s="214"/>
      <c r="L1136" s="1824"/>
      <c r="M1136" s="1824"/>
      <c r="N1136" s="1845"/>
      <c r="O1136" s="140"/>
      <c r="P1136" s="1824"/>
      <c r="Q1136" s="1544"/>
      <c r="R1136" s="2665">
        <v>22081.56208</v>
      </c>
      <c r="S1136" s="2665">
        <v>22081.56208</v>
      </c>
      <c r="T1136" s="2665">
        <v>22081.56208</v>
      </c>
      <c r="U1136" s="2665">
        <v>22081.56208</v>
      </c>
      <c r="V1136" s="2783">
        <f>R1136/12*$C$3+(S1136-R1136)/11*3+(T1136-S1136)/10*2+(U1136-T1136)/9*1</f>
        <v>7360.5206933333329</v>
      </c>
      <c r="W1136" s="2791">
        <f>AA1136-Z1136-X1136</f>
        <v>7180.8955999999998</v>
      </c>
      <c r="X1136" s="2791"/>
      <c r="Y1136" s="2791">
        <f>W1136-V1136</f>
        <v>-179.6250933333331</v>
      </c>
      <c r="Z1136" s="2665">
        <v>-61.476469999999999</v>
      </c>
      <c r="AA1136" s="3510">
        <v>7119.4191300000002</v>
      </c>
      <c r="AB1136" s="1824">
        <f>AB1132</f>
        <v>0</v>
      </c>
      <c r="AC1136" s="1824">
        <f>AC1132</f>
        <v>0</v>
      </c>
      <c r="AD1136" s="1852">
        <f t="shared" si="810"/>
        <v>0</v>
      </c>
      <c r="AE1136" s="2159"/>
      <c r="AF1136" s="1538"/>
    </row>
    <row r="1137" spans="1:32" s="223" customFormat="1" ht="15.75" customHeight="1" thickBot="1" x14ac:dyDescent="0.3">
      <c r="A1137" s="716">
        <v>1</v>
      </c>
      <c r="B1137" s="1551">
        <v>1</v>
      </c>
      <c r="C1137" s="434" t="s">
        <v>17</v>
      </c>
      <c r="D1137" s="434"/>
      <c r="E1137" s="506"/>
      <c r="F1137" s="1999"/>
      <c r="G1137" s="58"/>
      <c r="H1137" s="58"/>
      <c r="I1137" s="58"/>
      <c r="J1137" s="839"/>
      <c r="K1137" s="839"/>
      <c r="L1137" s="506"/>
      <c r="M1137" s="506"/>
      <c r="N1137" s="840">
        <f>SUM(N1131,N1091)</f>
        <v>14818</v>
      </c>
      <c r="O1137" s="506"/>
      <c r="P1137" s="506"/>
      <c r="Q1137" s="506"/>
      <c r="R1137" s="2631">
        <f t="shared" ref="R1137:AA1137" si="823">SUM(R1136,R1131,R1121,R1091)</f>
        <v>334727.62633839995</v>
      </c>
      <c r="S1137" s="2631">
        <f t="shared" ref="S1137:T1137" si="824">SUM(S1136,S1131,S1121,S1091)</f>
        <v>334727.62633839995</v>
      </c>
      <c r="T1137" s="2631">
        <f t="shared" si="824"/>
        <v>334727.62633839995</v>
      </c>
      <c r="U1137" s="2631">
        <f t="shared" ref="U1137" si="825">SUM(U1136,U1131,U1121,U1091)</f>
        <v>334727.62633839995</v>
      </c>
      <c r="V1137" s="2784">
        <f t="shared" si="823"/>
        <v>111575.87544613333</v>
      </c>
      <c r="W1137" s="2631">
        <f t="shared" si="823"/>
        <v>108575.27793999999</v>
      </c>
      <c r="X1137" s="2631">
        <f t="shared" si="823"/>
        <v>-96.225359999999995</v>
      </c>
      <c r="Y1137" s="2631">
        <f t="shared" si="823"/>
        <v>-3000.5975061333365</v>
      </c>
      <c r="Z1137" s="2631">
        <f t="shared" si="823"/>
        <v>-1328.8137199999999</v>
      </c>
      <c r="AA1137" s="3461">
        <f t="shared" si="823"/>
        <v>107150.23885999998</v>
      </c>
      <c r="AB1137" s="840"/>
      <c r="AC1137" s="840">
        <f>SUM(AC1136,AC1131,AC1121,AC1091)</f>
        <v>0</v>
      </c>
      <c r="AD1137" s="840">
        <f t="shared" si="810"/>
        <v>0</v>
      </c>
      <c r="AE1137" s="2159"/>
      <c r="AF1137" s="743"/>
    </row>
    <row r="1138" spans="1:32" ht="27.75" customHeight="1" x14ac:dyDescent="0.25">
      <c r="A1138" s="716">
        <v>1</v>
      </c>
      <c r="B1138" s="1551">
        <v>1</v>
      </c>
      <c r="C1138" s="1401" t="s">
        <v>424</v>
      </c>
      <c r="D1138" s="1401"/>
      <c r="E1138" s="1379"/>
      <c r="F1138" s="1988"/>
      <c r="G1138" s="1402"/>
      <c r="H1138" s="1402"/>
      <c r="I1138" s="1402"/>
      <c r="J1138" s="1403"/>
      <c r="K1138" s="1403"/>
      <c r="L1138" s="1403"/>
      <c r="M1138" s="1403"/>
      <c r="N1138" s="1403"/>
      <c r="O1138" s="1403"/>
      <c r="P1138" s="1403"/>
      <c r="Q1138" s="1403"/>
      <c r="R1138" s="1338">
        <f t="shared" ref="R1138:S1138" si="826">R1137</f>
        <v>334727.62633839995</v>
      </c>
      <c r="S1138" s="1338">
        <f t="shared" si="826"/>
        <v>334727.62633839995</v>
      </c>
      <c r="T1138" s="1338">
        <f t="shared" ref="T1138:U1138" si="827">T1137</f>
        <v>334727.62633839995</v>
      </c>
      <c r="U1138" s="1338">
        <f t="shared" si="827"/>
        <v>334727.62633839995</v>
      </c>
      <c r="V1138" s="2753">
        <f t="shared" ref="V1138:Z1138" si="828">V1137</f>
        <v>111575.87544613333</v>
      </c>
      <c r="W1138" s="2787">
        <f t="shared" si="828"/>
        <v>108575.27793999999</v>
      </c>
      <c r="X1138" s="2787">
        <f t="shared" ref="X1138" si="829">X1137</f>
        <v>-96.225359999999995</v>
      </c>
      <c r="Y1138" s="2787">
        <f t="shared" si="828"/>
        <v>-3000.5975061333365</v>
      </c>
      <c r="Z1138" s="2787">
        <f t="shared" si="828"/>
        <v>-1328.8137199999999</v>
      </c>
      <c r="AA1138" s="3477">
        <f>AA1137</f>
        <v>107150.23885999998</v>
      </c>
      <c r="AB1138" s="1402"/>
      <c r="AC1138" s="1337">
        <f t="shared" ref="AC1138" si="830">AC1137</f>
        <v>0</v>
      </c>
      <c r="AD1138" s="1337">
        <f t="shared" si="810"/>
        <v>0</v>
      </c>
      <c r="AE1138" s="2159"/>
    </row>
    <row r="1139" spans="1:32" ht="29.25" x14ac:dyDescent="0.25">
      <c r="A1139" s="716">
        <v>1</v>
      </c>
      <c r="B1139" s="1551">
        <v>1</v>
      </c>
      <c r="C1139" s="1259" t="s">
        <v>93</v>
      </c>
      <c r="D1139" s="1259"/>
      <c r="E1139" s="1259"/>
      <c r="F1139" s="1919">
        <f>SUM(F1091)</f>
        <v>2750</v>
      </c>
      <c r="G1139" s="1250">
        <f>SUM(G1091)</f>
        <v>916.66666666666674</v>
      </c>
      <c r="H1139" s="1250">
        <f>SUM(H1091)</f>
        <v>886</v>
      </c>
      <c r="I1139" s="1250">
        <f>H1139/G1139*100</f>
        <v>96.654545454545442</v>
      </c>
      <c r="J1139" s="1104">
        <f>L1139/F1139</f>
        <v>9.9210909090909087</v>
      </c>
      <c r="K1139" s="1104">
        <f>N1139/H1139</f>
        <v>9.9379232505643333</v>
      </c>
      <c r="L1139" s="1250">
        <f>SUM(L1091)</f>
        <v>27283</v>
      </c>
      <c r="M1139" s="1250">
        <f>SUM(M1091)</f>
        <v>9094</v>
      </c>
      <c r="N1139" s="1250">
        <f>SUM(N1091)</f>
        <v>8805</v>
      </c>
      <c r="O1139" s="1102">
        <f>N1139/M1139*100</f>
        <v>96.822080492632494</v>
      </c>
      <c r="P1139" s="1250">
        <f>SUM(P1091)</f>
        <v>81.021691176470583</v>
      </c>
      <c r="Q1139" s="1102">
        <f>N1139/$C$3*12/P1139</f>
        <v>326.02380444597719</v>
      </c>
      <c r="R1139" s="2666">
        <f t="shared" ref="R1139:AC1139" si="831">SUM(R1091)</f>
        <v>83493.158918400004</v>
      </c>
      <c r="S1139" s="2666">
        <f t="shared" ref="S1139:T1139" si="832">SUM(S1091)</f>
        <v>83493.158918400004</v>
      </c>
      <c r="T1139" s="2666">
        <f t="shared" si="832"/>
        <v>83493.158918400004</v>
      </c>
      <c r="U1139" s="2666">
        <f t="shared" ref="U1139" si="833">SUM(U1091)</f>
        <v>83493.158918400004</v>
      </c>
      <c r="V1139" s="2712">
        <f t="shared" si="831"/>
        <v>27831.0529728</v>
      </c>
      <c r="W1139" s="1104">
        <f t="shared" si="831"/>
        <v>27101.588349999991</v>
      </c>
      <c r="X1139" s="1104">
        <f t="shared" si="831"/>
        <v>-96.225359999999995</v>
      </c>
      <c r="Y1139" s="1104">
        <f t="shared" si="831"/>
        <v>-729.46462280000924</v>
      </c>
      <c r="Z1139" s="1104">
        <f t="shared" si="831"/>
        <v>-734.4237599999999</v>
      </c>
      <c r="AA1139" s="3511">
        <f t="shared" si="831"/>
        <v>26270.939229999989</v>
      </c>
      <c r="AB1139" s="1250">
        <f t="shared" si="831"/>
        <v>0</v>
      </c>
      <c r="AC1139" s="1250">
        <f t="shared" si="831"/>
        <v>0</v>
      </c>
      <c r="AD1139" s="1250">
        <f t="shared" si="810"/>
        <v>0</v>
      </c>
      <c r="AE1139" s="2159"/>
    </row>
    <row r="1140" spans="1:32" x14ac:dyDescent="0.25">
      <c r="A1140" s="716">
        <v>1</v>
      </c>
      <c r="B1140" s="1551">
        <v>1</v>
      </c>
      <c r="C1140" s="1210" t="s">
        <v>310</v>
      </c>
      <c r="D1140" s="1210"/>
      <c r="E1140" s="1259"/>
      <c r="F1140" s="1919"/>
      <c r="G1140" s="1250"/>
      <c r="H1140" s="1250"/>
      <c r="I1140" s="1250"/>
      <c r="J1140" s="1104"/>
      <c r="K1140" s="1104"/>
      <c r="L1140" s="1250"/>
      <c r="M1140" s="1250"/>
      <c r="N1140" s="1250"/>
      <c r="O1140" s="1102"/>
      <c r="P1140" s="1250"/>
      <c r="Q1140" s="1102"/>
      <c r="R1140" s="2666"/>
      <c r="S1140" s="2666"/>
      <c r="T1140" s="2666"/>
      <c r="U1140" s="2666"/>
      <c r="V1140" s="2712"/>
      <c r="W1140" s="1104"/>
      <c r="X1140" s="1104"/>
      <c r="Y1140" s="1104"/>
      <c r="Z1140" s="2788"/>
      <c r="AA1140" s="3511"/>
      <c r="AB1140" s="1250"/>
      <c r="AC1140" s="1250"/>
      <c r="AD1140" s="1250">
        <f t="shared" si="810"/>
        <v>0</v>
      </c>
      <c r="AE1140" s="2159"/>
    </row>
    <row r="1141" spans="1:32" x14ac:dyDescent="0.25">
      <c r="A1141" s="716">
        <v>1</v>
      </c>
      <c r="B1141" s="1551">
        <v>1</v>
      </c>
      <c r="C1141" s="1240" t="s">
        <v>299</v>
      </c>
      <c r="D1141" s="1240"/>
      <c r="E1141" s="1259"/>
      <c r="F1141" s="1919"/>
      <c r="G1141" s="1250"/>
      <c r="H1141" s="1250"/>
      <c r="I1141" s="1250"/>
      <c r="J1141" s="1104"/>
      <c r="K1141" s="1104"/>
      <c r="L1141" s="1250"/>
      <c r="M1141" s="1250"/>
      <c r="N1141" s="1250"/>
      <c r="O1141" s="1102"/>
      <c r="P1141" s="1250"/>
      <c r="Q1141" s="1102"/>
      <c r="R1141" s="2666"/>
      <c r="S1141" s="2666"/>
      <c r="T1141" s="2666"/>
      <c r="U1141" s="2666"/>
      <c r="V1141" s="2712"/>
      <c r="W1141" s="1104"/>
      <c r="X1141" s="1104"/>
      <c r="Y1141" s="1104"/>
      <c r="Z1141" s="2788"/>
      <c r="AA1141" s="3511"/>
      <c r="AB1141" s="1250"/>
      <c r="AC1141" s="1250"/>
      <c r="AD1141" s="1250">
        <f t="shared" si="810"/>
        <v>0</v>
      </c>
      <c r="AE1141" s="2159"/>
    </row>
    <row r="1142" spans="1:32" ht="30" x14ac:dyDescent="0.25">
      <c r="A1142" s="716">
        <v>1</v>
      </c>
      <c r="B1142" s="1551">
        <v>1</v>
      </c>
      <c r="C1142" s="1105" t="s">
        <v>645</v>
      </c>
      <c r="D1142" s="1105"/>
      <c r="E1142" s="1259"/>
      <c r="F1142" s="1919">
        <f>F1094</f>
        <v>20017.777777777777</v>
      </c>
      <c r="G1142" s="1250">
        <f>G1094</f>
        <v>6672.9259259259261</v>
      </c>
      <c r="H1142" s="1250">
        <f>H1094</f>
        <v>3867.7407407407409</v>
      </c>
      <c r="I1142" s="1250">
        <f>I1094</f>
        <v>57.961691522959001</v>
      </c>
      <c r="J1142" s="1104"/>
      <c r="K1142" s="1104"/>
      <c r="L1142" s="1250"/>
      <c r="M1142" s="1250"/>
      <c r="N1142" s="1250"/>
      <c r="O1142" s="1102"/>
      <c r="P1142" s="1250"/>
      <c r="Q1142" s="1102"/>
      <c r="R1142" s="2666"/>
      <c r="S1142" s="2666"/>
      <c r="T1142" s="2666"/>
      <c r="U1142" s="2666"/>
      <c r="V1142" s="2712"/>
      <c r="W1142" s="1104"/>
      <c r="X1142" s="1104"/>
      <c r="Y1142" s="1104"/>
      <c r="Z1142" s="2788"/>
      <c r="AA1142" s="3511"/>
      <c r="AB1142" s="1250">
        <f t="shared" ref="AB1142:AC1147" si="834">AB1094</f>
        <v>0</v>
      </c>
      <c r="AC1142" s="1250">
        <f t="shared" si="834"/>
        <v>0</v>
      </c>
      <c r="AD1142" s="1250">
        <f t="shared" si="810"/>
        <v>0</v>
      </c>
      <c r="AE1142" s="2159"/>
    </row>
    <row r="1143" spans="1:32" x14ac:dyDescent="0.25">
      <c r="B1143" s="1551">
        <v>1</v>
      </c>
      <c r="C1143" s="1105" t="s">
        <v>422</v>
      </c>
      <c r="D1143" s="1105"/>
      <c r="E1143" s="1259"/>
      <c r="F1143" s="1919">
        <f t="shared" ref="F1143:H1147" si="835">F1095</f>
        <v>48</v>
      </c>
      <c r="G1143" s="1250">
        <f t="shared" si="835"/>
        <v>16</v>
      </c>
      <c r="H1143" s="1250">
        <f t="shared" si="835"/>
        <v>2</v>
      </c>
      <c r="I1143" s="1250"/>
      <c r="J1143" s="1104"/>
      <c r="K1143" s="1104"/>
      <c r="L1143" s="1250"/>
      <c r="M1143" s="1250"/>
      <c r="N1143" s="1250"/>
      <c r="O1143" s="1102"/>
      <c r="P1143" s="1250"/>
      <c r="Q1143" s="1102"/>
      <c r="R1143" s="2666"/>
      <c r="S1143" s="2666"/>
      <c r="T1143" s="2666"/>
      <c r="U1143" s="2666"/>
      <c r="V1143" s="2712"/>
      <c r="W1143" s="1104"/>
      <c r="X1143" s="1104"/>
      <c r="Y1143" s="1104"/>
      <c r="Z1143" s="2788"/>
      <c r="AA1143" s="3511"/>
      <c r="AB1143" s="1250">
        <f t="shared" si="834"/>
        <v>0</v>
      </c>
      <c r="AC1143" s="1250">
        <f t="shared" si="834"/>
        <v>0</v>
      </c>
      <c r="AD1143" s="1250">
        <f t="shared" si="810"/>
        <v>0</v>
      </c>
      <c r="AE1143" s="2159"/>
    </row>
    <row r="1144" spans="1:32" x14ac:dyDescent="0.25">
      <c r="B1144" s="1551">
        <v>1</v>
      </c>
      <c r="C1144" s="1105" t="s">
        <v>300</v>
      </c>
      <c r="D1144" s="1105"/>
      <c r="E1144" s="1259"/>
      <c r="F1144" s="1919">
        <f t="shared" si="835"/>
        <v>0</v>
      </c>
      <c r="G1144" s="1250">
        <f t="shared" si="835"/>
        <v>0</v>
      </c>
      <c r="H1144" s="1250">
        <f t="shared" si="835"/>
        <v>0</v>
      </c>
      <c r="I1144" s="1250">
        <f>I1096</f>
        <v>0</v>
      </c>
      <c r="J1144" s="1104"/>
      <c r="K1144" s="1104"/>
      <c r="L1144" s="1250"/>
      <c r="M1144" s="1250"/>
      <c r="N1144" s="1250"/>
      <c r="O1144" s="1102"/>
      <c r="P1144" s="1250"/>
      <c r="Q1144" s="1102"/>
      <c r="R1144" s="2666"/>
      <c r="S1144" s="2666"/>
      <c r="T1144" s="2666"/>
      <c r="U1144" s="2666"/>
      <c r="V1144" s="2712"/>
      <c r="W1144" s="1104"/>
      <c r="X1144" s="1104"/>
      <c r="Y1144" s="1104"/>
      <c r="Z1144" s="2788"/>
      <c r="AA1144" s="3511"/>
      <c r="AB1144" s="1250">
        <f t="shared" si="834"/>
        <v>0</v>
      </c>
      <c r="AC1144" s="1250">
        <f t="shared" si="834"/>
        <v>0</v>
      </c>
      <c r="AD1144" s="1250">
        <f t="shared" si="810"/>
        <v>0</v>
      </c>
      <c r="AE1144" s="2159"/>
    </row>
    <row r="1145" spans="1:32" ht="30" x14ac:dyDescent="0.25">
      <c r="B1145" s="1551">
        <v>1</v>
      </c>
      <c r="C1145" s="1105" t="s">
        <v>301</v>
      </c>
      <c r="D1145" s="1105"/>
      <c r="E1145" s="1259"/>
      <c r="F1145" s="1919">
        <f t="shared" si="835"/>
        <v>500</v>
      </c>
      <c r="G1145" s="1250">
        <f t="shared" si="835"/>
        <v>167</v>
      </c>
      <c r="H1145" s="1250">
        <f t="shared" si="835"/>
        <v>32</v>
      </c>
      <c r="I1145" s="1250">
        <f>I1097</f>
        <v>19.161676646706589</v>
      </c>
      <c r="J1145" s="1104"/>
      <c r="K1145" s="1104"/>
      <c r="L1145" s="1250"/>
      <c r="M1145" s="1250"/>
      <c r="N1145" s="1250"/>
      <c r="O1145" s="1102"/>
      <c r="P1145" s="1250"/>
      <c r="Q1145" s="1102"/>
      <c r="R1145" s="2666"/>
      <c r="S1145" s="2666"/>
      <c r="T1145" s="2666"/>
      <c r="U1145" s="2666"/>
      <c r="V1145" s="2712"/>
      <c r="W1145" s="1104"/>
      <c r="X1145" s="1104"/>
      <c r="Y1145" s="1104"/>
      <c r="Z1145" s="2788"/>
      <c r="AA1145" s="3511"/>
      <c r="AB1145" s="1250">
        <f t="shared" si="834"/>
        <v>0</v>
      </c>
      <c r="AC1145" s="1250">
        <f t="shared" si="834"/>
        <v>0</v>
      </c>
      <c r="AD1145" s="1250">
        <f t="shared" si="810"/>
        <v>0</v>
      </c>
      <c r="AE1145" s="2159"/>
    </row>
    <row r="1146" spans="1:32" ht="30" x14ac:dyDescent="0.25">
      <c r="B1146" s="1551">
        <v>1</v>
      </c>
      <c r="C1146" s="1105" t="s">
        <v>302</v>
      </c>
      <c r="D1146" s="1105"/>
      <c r="E1146" s="1259"/>
      <c r="F1146" s="1919">
        <f t="shared" si="835"/>
        <v>100</v>
      </c>
      <c r="G1146" s="1250">
        <f t="shared" si="835"/>
        <v>33</v>
      </c>
      <c r="H1146" s="1250">
        <f t="shared" si="835"/>
        <v>42</v>
      </c>
      <c r="I1146" s="1250">
        <f>I1098</f>
        <v>127.27272727272727</v>
      </c>
      <c r="J1146" s="1104"/>
      <c r="K1146" s="1104"/>
      <c r="L1146" s="1250"/>
      <c r="M1146" s="1250"/>
      <c r="N1146" s="1250"/>
      <c r="O1146" s="1102"/>
      <c r="P1146" s="1250"/>
      <c r="Q1146" s="1102"/>
      <c r="R1146" s="2666"/>
      <c r="S1146" s="2666"/>
      <c r="T1146" s="2666"/>
      <c r="U1146" s="2666"/>
      <c r="V1146" s="2712"/>
      <c r="W1146" s="1104"/>
      <c r="X1146" s="1104"/>
      <c r="Y1146" s="1104"/>
      <c r="Z1146" s="2788"/>
      <c r="AA1146" s="3511"/>
      <c r="AB1146" s="1250">
        <f t="shared" si="834"/>
        <v>0</v>
      </c>
      <c r="AC1146" s="1250">
        <f t="shared" si="834"/>
        <v>0</v>
      </c>
      <c r="AD1146" s="1250">
        <f t="shared" si="810"/>
        <v>0</v>
      </c>
      <c r="AE1146" s="2159"/>
    </row>
    <row r="1147" spans="1:32" x14ac:dyDescent="0.25">
      <c r="B1147" s="1551">
        <v>1</v>
      </c>
      <c r="C1147" s="1105" t="s">
        <v>303</v>
      </c>
      <c r="D1147" s="1105"/>
      <c r="E1147" s="1259"/>
      <c r="F1147" s="1919">
        <f t="shared" si="835"/>
        <v>19400</v>
      </c>
      <c r="G1147" s="1250">
        <f t="shared" si="835"/>
        <v>6467</v>
      </c>
      <c r="H1147" s="1250">
        <f t="shared" si="835"/>
        <v>3793</v>
      </c>
      <c r="I1147" s="1250">
        <f>I1099</f>
        <v>58.651615896087826</v>
      </c>
      <c r="J1147" s="1104"/>
      <c r="K1147" s="1104"/>
      <c r="L1147" s="1250"/>
      <c r="M1147" s="1250"/>
      <c r="N1147" s="1250"/>
      <c r="O1147" s="1102"/>
      <c r="P1147" s="1250"/>
      <c r="Q1147" s="1102"/>
      <c r="R1147" s="2666"/>
      <c r="S1147" s="2666"/>
      <c r="T1147" s="2666"/>
      <c r="U1147" s="2666"/>
      <c r="V1147" s="2712"/>
      <c r="W1147" s="1104"/>
      <c r="X1147" s="1104"/>
      <c r="Y1147" s="1104"/>
      <c r="Z1147" s="2788"/>
      <c r="AA1147" s="3511"/>
      <c r="AB1147" s="1250">
        <f t="shared" si="834"/>
        <v>0</v>
      </c>
      <c r="AC1147" s="1250">
        <f t="shared" si="834"/>
        <v>0</v>
      </c>
      <c r="AD1147" s="1250">
        <f t="shared" si="810"/>
        <v>0</v>
      </c>
      <c r="AE1147" s="2159"/>
    </row>
    <row r="1148" spans="1:32" ht="60" customHeight="1" x14ac:dyDescent="0.25">
      <c r="B1148" s="1551">
        <v>1</v>
      </c>
      <c r="C1148" s="1105" t="s">
        <v>480</v>
      </c>
      <c r="D1148" s="1105"/>
      <c r="E1148" s="1259"/>
      <c r="F1148" s="1919">
        <f t="shared" ref="F1148:F1168" si="836">F1100</f>
        <v>2597</v>
      </c>
      <c r="G1148" s="1250">
        <f t="shared" ref="G1148:I1148" si="837">G1100</f>
        <v>866</v>
      </c>
      <c r="H1148" s="1250">
        <f t="shared" si="837"/>
        <v>430</v>
      </c>
      <c r="I1148" s="1250">
        <f t="shared" si="837"/>
        <v>49.653579676674362</v>
      </c>
      <c r="J1148" s="1104"/>
      <c r="K1148" s="1104"/>
      <c r="L1148" s="1250"/>
      <c r="M1148" s="1250"/>
      <c r="N1148" s="1250"/>
      <c r="O1148" s="1102"/>
      <c r="P1148" s="1250"/>
      <c r="Q1148" s="1102"/>
      <c r="R1148" s="2666"/>
      <c r="S1148" s="2666"/>
      <c r="T1148" s="2666"/>
      <c r="U1148" s="2666"/>
      <c r="V1148" s="2712"/>
      <c r="W1148" s="1104"/>
      <c r="X1148" s="1104"/>
      <c r="Y1148" s="1104"/>
      <c r="Z1148" s="2788"/>
      <c r="AA1148" s="3511"/>
      <c r="AB1148" s="1250"/>
      <c r="AC1148" s="1250"/>
      <c r="AD1148" s="1250">
        <f t="shared" si="810"/>
        <v>0</v>
      </c>
      <c r="AE1148" s="2159"/>
    </row>
    <row r="1149" spans="1:32" x14ac:dyDescent="0.25">
      <c r="B1149" s="1551">
        <v>1</v>
      </c>
      <c r="C1149" s="1105" t="s">
        <v>155</v>
      </c>
      <c r="D1149" s="1105"/>
      <c r="E1149" s="1259"/>
      <c r="F1149" s="1919">
        <f t="shared" si="836"/>
        <v>46399.882352941175</v>
      </c>
      <c r="G1149" s="1250">
        <f t="shared" ref="G1149:I1168" si="838">G1101</f>
        <v>15466.588235294117</v>
      </c>
      <c r="H1149" s="1250">
        <f t="shared" si="838"/>
        <v>15067.377647058824</v>
      </c>
      <c r="I1149" s="1250">
        <f t="shared" si="838"/>
        <v>97.418883969999854</v>
      </c>
      <c r="J1149" s="1104"/>
      <c r="K1149" s="1104"/>
      <c r="L1149" s="1250"/>
      <c r="M1149" s="1250"/>
      <c r="N1149" s="1250"/>
      <c r="O1149" s="1102"/>
      <c r="P1149" s="1250"/>
      <c r="Q1149" s="1102"/>
      <c r="R1149" s="2666"/>
      <c r="S1149" s="2666"/>
      <c r="T1149" s="2666"/>
      <c r="U1149" s="2666"/>
      <c r="V1149" s="2712"/>
      <c r="W1149" s="1104"/>
      <c r="X1149" s="1104"/>
      <c r="Y1149" s="1104"/>
      <c r="Z1149" s="2788"/>
      <c r="AA1149" s="3511"/>
      <c r="AB1149" s="1250">
        <f t="shared" ref="AB1149:AC1152" si="839">AB1101</f>
        <v>0</v>
      </c>
      <c r="AC1149" s="1250">
        <f t="shared" si="839"/>
        <v>0</v>
      </c>
      <c r="AD1149" s="1250">
        <f t="shared" si="810"/>
        <v>0</v>
      </c>
      <c r="AE1149" s="2159"/>
    </row>
    <row r="1150" spans="1:32" x14ac:dyDescent="0.25">
      <c r="B1150" s="1551">
        <v>1</v>
      </c>
      <c r="C1150" s="1105" t="s">
        <v>406</v>
      </c>
      <c r="D1150" s="1105"/>
      <c r="E1150" s="1259"/>
      <c r="F1150" s="1919">
        <f t="shared" si="836"/>
        <v>41694</v>
      </c>
      <c r="G1150" s="1250">
        <f t="shared" si="838"/>
        <v>13898</v>
      </c>
      <c r="H1150" s="1250">
        <f t="shared" si="838"/>
        <v>13553</v>
      </c>
      <c r="I1150" s="1250">
        <f t="shared" si="838"/>
        <v>97.517628435746147</v>
      </c>
      <c r="J1150" s="1104"/>
      <c r="K1150" s="1104"/>
      <c r="L1150" s="1250"/>
      <c r="M1150" s="1250"/>
      <c r="N1150" s="1250"/>
      <c r="O1150" s="1102"/>
      <c r="P1150" s="1250"/>
      <c r="Q1150" s="1102"/>
      <c r="R1150" s="2666"/>
      <c r="S1150" s="2666"/>
      <c r="T1150" s="2666"/>
      <c r="U1150" s="2666"/>
      <c r="V1150" s="2712"/>
      <c r="W1150" s="1104"/>
      <c r="X1150" s="1104"/>
      <c r="Y1150" s="1104"/>
      <c r="Z1150" s="2788"/>
      <c r="AA1150" s="3511"/>
      <c r="AB1150" s="1250">
        <f t="shared" si="839"/>
        <v>0</v>
      </c>
      <c r="AC1150" s="1250">
        <f t="shared" si="839"/>
        <v>0</v>
      </c>
      <c r="AD1150" s="1250">
        <f t="shared" si="810"/>
        <v>0</v>
      </c>
      <c r="AE1150" s="2159"/>
    </row>
    <row r="1151" spans="1:32" x14ac:dyDescent="0.25">
      <c r="B1151" s="1551">
        <v>1</v>
      </c>
      <c r="C1151" s="1105" t="s">
        <v>410</v>
      </c>
      <c r="D1151" s="1105"/>
      <c r="E1151" s="1259"/>
      <c r="F1151" s="1919">
        <f t="shared" si="836"/>
        <v>40000</v>
      </c>
      <c r="G1151" s="1250">
        <f t="shared" si="838"/>
        <v>13333</v>
      </c>
      <c r="H1151" s="1250">
        <f t="shared" si="838"/>
        <v>12872.210000000001</v>
      </c>
      <c r="I1151" s="1250">
        <f t="shared" si="838"/>
        <v>96.543988599715007</v>
      </c>
      <c r="J1151" s="1104"/>
      <c r="K1151" s="1104"/>
      <c r="L1151" s="1250"/>
      <c r="M1151" s="1250"/>
      <c r="N1151" s="1250"/>
      <c r="O1151" s="1102"/>
      <c r="P1151" s="1250"/>
      <c r="Q1151" s="1102"/>
      <c r="R1151" s="2666"/>
      <c r="S1151" s="2666"/>
      <c r="T1151" s="2666"/>
      <c r="U1151" s="2666"/>
      <c r="V1151" s="2712"/>
      <c r="W1151" s="1104"/>
      <c r="X1151" s="1104"/>
      <c r="Y1151" s="1104"/>
      <c r="Z1151" s="2788"/>
      <c r="AA1151" s="3511"/>
      <c r="AB1151" s="1250">
        <f t="shared" si="839"/>
        <v>0</v>
      </c>
      <c r="AC1151" s="1250">
        <f t="shared" si="839"/>
        <v>0</v>
      </c>
      <c r="AD1151" s="1250">
        <f t="shared" si="810"/>
        <v>0</v>
      </c>
      <c r="AE1151" s="2159"/>
    </row>
    <row r="1152" spans="1:32" x14ac:dyDescent="0.25">
      <c r="B1152" s="1551">
        <v>1</v>
      </c>
      <c r="C1152" s="1117" t="s">
        <v>166</v>
      </c>
      <c r="D1152" s="1117"/>
      <c r="E1152" s="1259"/>
      <c r="F1152" s="1919">
        <f t="shared" si="836"/>
        <v>163694.98803418805</v>
      </c>
      <c r="G1152" s="1250">
        <f t="shared" si="838"/>
        <v>54565.243874643878</v>
      </c>
      <c r="H1152" s="1250">
        <f t="shared" si="838"/>
        <v>50537.907407407416</v>
      </c>
      <c r="I1152" s="1250">
        <f t="shared" si="838"/>
        <v>92.619227586540774</v>
      </c>
      <c r="J1152" s="1104"/>
      <c r="K1152" s="1104"/>
      <c r="L1152" s="1250"/>
      <c r="M1152" s="1250"/>
      <c r="N1152" s="1250"/>
      <c r="O1152" s="1102"/>
      <c r="P1152" s="1250"/>
      <c r="Q1152" s="1102"/>
      <c r="R1152" s="2666">
        <f t="shared" ref="R1152:AA1152" si="840">R1104</f>
        <v>136089.39919999999</v>
      </c>
      <c r="S1152" s="2666">
        <f t="shared" ref="S1152:T1152" si="841">S1104</f>
        <v>136089.39919999999</v>
      </c>
      <c r="T1152" s="2666">
        <f t="shared" si="841"/>
        <v>136089.39919999999</v>
      </c>
      <c r="U1152" s="2666">
        <f t="shared" ref="U1152" si="842">U1104</f>
        <v>136089.39919999999</v>
      </c>
      <c r="V1152" s="2666">
        <f t="shared" si="840"/>
        <v>45363.133066666662</v>
      </c>
      <c r="W1152" s="1104">
        <f t="shared" si="840"/>
        <v>45261.065980000007</v>
      </c>
      <c r="X1152" s="1104">
        <f t="shared" si="840"/>
        <v>0</v>
      </c>
      <c r="Y1152" s="1104">
        <f t="shared" si="840"/>
        <v>-102.06708666665509</v>
      </c>
      <c r="Z1152" s="1104">
        <f t="shared" si="840"/>
        <v>-160.38820000000001</v>
      </c>
      <c r="AA1152" s="3511">
        <f t="shared" si="840"/>
        <v>45100.677780000005</v>
      </c>
      <c r="AB1152" s="1250">
        <f t="shared" si="839"/>
        <v>0</v>
      </c>
      <c r="AC1152" s="1250">
        <f t="shared" si="839"/>
        <v>0</v>
      </c>
      <c r="AD1152" s="1250">
        <f t="shared" si="810"/>
        <v>0</v>
      </c>
      <c r="AE1152" s="2159"/>
    </row>
    <row r="1153" spans="1:31" x14ac:dyDescent="0.25">
      <c r="B1153" s="1551">
        <v>1</v>
      </c>
      <c r="C1153" s="1240" t="s">
        <v>304</v>
      </c>
      <c r="D1153" s="1240"/>
      <c r="E1153" s="1259"/>
      <c r="F1153" s="1919">
        <f t="shared" si="836"/>
        <v>0</v>
      </c>
      <c r="G1153" s="1250">
        <f t="shared" si="838"/>
        <v>0</v>
      </c>
      <c r="H1153" s="1250">
        <f t="shared" si="838"/>
        <v>0</v>
      </c>
      <c r="I1153" s="1250">
        <f t="shared" si="838"/>
        <v>0</v>
      </c>
      <c r="J1153" s="1104"/>
      <c r="K1153" s="1104"/>
      <c r="L1153" s="1250"/>
      <c r="M1153" s="1250"/>
      <c r="N1153" s="1250"/>
      <c r="O1153" s="1102"/>
      <c r="P1153" s="1250"/>
      <c r="Q1153" s="1102"/>
      <c r="R1153" s="2666"/>
      <c r="S1153" s="2666"/>
      <c r="T1153" s="2666"/>
      <c r="U1153" s="2666"/>
      <c r="V1153" s="2712"/>
      <c r="W1153" s="1104"/>
      <c r="X1153" s="1104"/>
      <c r="Y1153" s="1104"/>
      <c r="Z1153" s="2788"/>
      <c r="AA1153" s="3511"/>
      <c r="AB1153" s="1250">
        <f t="shared" ref="AB1153:AB1168" si="843">AB1105</f>
        <v>0</v>
      </c>
      <c r="AC1153" s="1250"/>
      <c r="AD1153" s="1250">
        <f t="shared" si="810"/>
        <v>0</v>
      </c>
      <c r="AE1153" s="2159"/>
    </row>
    <row r="1154" spans="1:31" ht="30" x14ac:dyDescent="0.25">
      <c r="B1154" s="1551">
        <v>1</v>
      </c>
      <c r="C1154" s="1105" t="s">
        <v>645</v>
      </c>
      <c r="D1154" s="1105"/>
      <c r="E1154" s="1259"/>
      <c r="F1154" s="1919">
        <f t="shared" si="836"/>
        <v>33550</v>
      </c>
      <c r="G1154" s="1250">
        <f t="shared" si="838"/>
        <v>11184</v>
      </c>
      <c r="H1154" s="1250">
        <f t="shared" si="838"/>
        <v>9416.6409036860878</v>
      </c>
      <c r="I1154" s="1250">
        <f t="shared" si="838"/>
        <v>84.197432972872747</v>
      </c>
      <c r="J1154" s="1104"/>
      <c r="K1154" s="1104"/>
      <c r="L1154" s="1250"/>
      <c r="M1154" s="1250"/>
      <c r="N1154" s="1250"/>
      <c r="O1154" s="1102"/>
      <c r="P1154" s="1250"/>
      <c r="Q1154" s="1102"/>
      <c r="R1154" s="2666"/>
      <c r="S1154" s="2666"/>
      <c r="T1154" s="2666"/>
      <c r="U1154" s="2666"/>
      <c r="V1154" s="2712"/>
      <c r="W1154" s="1104"/>
      <c r="X1154" s="1104"/>
      <c r="Y1154" s="1104"/>
      <c r="Z1154" s="2788"/>
      <c r="AA1154" s="3511"/>
      <c r="AB1154" s="1250">
        <f t="shared" si="843"/>
        <v>0</v>
      </c>
      <c r="AC1154" s="1250">
        <f t="shared" ref="AC1154:AC1168" si="844">AC1106</f>
        <v>0</v>
      </c>
      <c r="AD1154" s="1250">
        <f t="shared" si="810"/>
        <v>0</v>
      </c>
      <c r="AE1154" s="2159"/>
    </row>
    <row r="1155" spans="1:31" x14ac:dyDescent="0.25">
      <c r="B1155" s="1551">
        <v>1</v>
      </c>
      <c r="C1155" s="1105" t="s">
        <v>300</v>
      </c>
      <c r="D1155" s="1105"/>
      <c r="E1155" s="1259"/>
      <c r="F1155" s="1919">
        <f t="shared" si="836"/>
        <v>0</v>
      </c>
      <c r="G1155" s="1250">
        <f t="shared" si="838"/>
        <v>0</v>
      </c>
      <c r="H1155" s="1250">
        <f t="shared" si="838"/>
        <v>0</v>
      </c>
      <c r="I1155" s="1250">
        <f t="shared" si="838"/>
        <v>0</v>
      </c>
      <c r="J1155" s="1104"/>
      <c r="K1155" s="1104"/>
      <c r="L1155" s="1250"/>
      <c r="M1155" s="1250"/>
      <c r="N1155" s="1250"/>
      <c r="O1155" s="1102"/>
      <c r="P1155" s="1250"/>
      <c r="Q1155" s="1102"/>
      <c r="R1155" s="2666"/>
      <c r="S1155" s="2666"/>
      <c r="T1155" s="2666"/>
      <c r="U1155" s="2666"/>
      <c r="V1155" s="2712"/>
      <c r="W1155" s="1104"/>
      <c r="X1155" s="1104"/>
      <c r="Y1155" s="1104"/>
      <c r="Z1155" s="2788"/>
      <c r="AA1155" s="3511"/>
      <c r="AB1155" s="1250">
        <f t="shared" si="843"/>
        <v>0</v>
      </c>
      <c r="AC1155" s="1250">
        <f t="shared" si="844"/>
        <v>0</v>
      </c>
      <c r="AD1155" s="1250">
        <f t="shared" si="810"/>
        <v>0</v>
      </c>
      <c r="AE1155" s="2159"/>
    </row>
    <row r="1156" spans="1:31" ht="45" x14ac:dyDescent="0.25">
      <c r="A1156" s="716">
        <v>1</v>
      </c>
      <c r="B1156" s="1551">
        <v>1</v>
      </c>
      <c r="C1156" s="1105" t="s">
        <v>305</v>
      </c>
      <c r="D1156" s="1105"/>
      <c r="E1156" s="1259"/>
      <c r="F1156" s="1919">
        <f t="shared" si="836"/>
        <v>8539</v>
      </c>
      <c r="G1156" s="1250">
        <f t="shared" si="838"/>
        <v>2847</v>
      </c>
      <c r="H1156" s="1250">
        <f t="shared" si="838"/>
        <v>4675</v>
      </c>
      <c r="I1156" s="1250">
        <f t="shared" si="838"/>
        <v>164.20793818054091</v>
      </c>
      <c r="J1156" s="1104"/>
      <c r="K1156" s="1104"/>
      <c r="L1156" s="1250"/>
      <c r="M1156" s="1250"/>
      <c r="N1156" s="1250"/>
      <c r="O1156" s="1102"/>
      <c r="P1156" s="1250"/>
      <c r="Q1156" s="1102"/>
      <c r="R1156" s="2666"/>
      <c r="S1156" s="2666"/>
      <c r="T1156" s="2666"/>
      <c r="U1156" s="2666"/>
      <c r="V1156" s="2712"/>
      <c r="W1156" s="1104"/>
      <c r="X1156" s="1104"/>
      <c r="Y1156" s="1104"/>
      <c r="Z1156" s="2788"/>
      <c r="AA1156" s="3511"/>
      <c r="AB1156" s="1250">
        <f t="shared" si="843"/>
        <v>0</v>
      </c>
      <c r="AC1156" s="1250">
        <f t="shared" si="844"/>
        <v>0</v>
      </c>
      <c r="AD1156" s="1250">
        <f t="shared" si="810"/>
        <v>0</v>
      </c>
      <c r="AE1156" s="2159"/>
    </row>
    <row r="1157" spans="1:31" ht="30" x14ac:dyDescent="0.25">
      <c r="A1157" s="716">
        <v>1</v>
      </c>
      <c r="B1157" s="1551">
        <v>1</v>
      </c>
      <c r="C1157" s="1105" t="s">
        <v>306</v>
      </c>
      <c r="D1157" s="1105"/>
      <c r="E1157" s="1259"/>
      <c r="F1157" s="1919">
        <f t="shared" si="836"/>
        <v>5000</v>
      </c>
      <c r="G1157" s="1250">
        <f t="shared" si="838"/>
        <v>1667</v>
      </c>
      <c r="H1157" s="1250">
        <f t="shared" si="838"/>
        <v>1833</v>
      </c>
      <c r="I1157" s="1250">
        <f t="shared" si="838"/>
        <v>109.95800839832033</v>
      </c>
      <c r="J1157" s="1104"/>
      <c r="K1157" s="1104"/>
      <c r="L1157" s="1250"/>
      <c r="M1157" s="1250"/>
      <c r="N1157" s="1250"/>
      <c r="O1157" s="1102"/>
      <c r="P1157" s="1250"/>
      <c r="Q1157" s="1102"/>
      <c r="R1157" s="2666"/>
      <c r="S1157" s="2666"/>
      <c r="T1157" s="2666"/>
      <c r="U1157" s="2666"/>
      <c r="V1157" s="2712"/>
      <c r="W1157" s="1104"/>
      <c r="X1157" s="1104"/>
      <c r="Y1157" s="1104"/>
      <c r="Z1157" s="2788"/>
      <c r="AA1157" s="3511"/>
      <c r="AB1157" s="1250">
        <f t="shared" si="843"/>
        <v>0</v>
      </c>
      <c r="AC1157" s="1250">
        <f t="shared" si="844"/>
        <v>0</v>
      </c>
      <c r="AD1157" s="1250">
        <f t="shared" si="810"/>
        <v>0</v>
      </c>
      <c r="AE1157" s="2159"/>
    </row>
    <row r="1158" spans="1:31" ht="30" x14ac:dyDescent="0.25">
      <c r="A1158" s="716">
        <v>1</v>
      </c>
      <c r="B1158" s="1551">
        <v>1</v>
      </c>
      <c r="C1158" s="1105" t="s">
        <v>307</v>
      </c>
      <c r="D1158" s="1105"/>
      <c r="E1158" s="1259"/>
      <c r="F1158" s="1919">
        <f t="shared" si="836"/>
        <v>1500</v>
      </c>
      <c r="G1158" s="1250">
        <f t="shared" si="838"/>
        <v>500</v>
      </c>
      <c r="H1158" s="1250">
        <f t="shared" si="838"/>
        <v>783</v>
      </c>
      <c r="I1158" s="1250">
        <f t="shared" si="838"/>
        <v>156.6</v>
      </c>
      <c r="J1158" s="1104"/>
      <c r="K1158" s="1104"/>
      <c r="L1158" s="1250"/>
      <c r="M1158" s="1250"/>
      <c r="N1158" s="1250"/>
      <c r="O1158" s="1102"/>
      <c r="P1158" s="1250"/>
      <c r="Q1158" s="1102"/>
      <c r="R1158" s="2666"/>
      <c r="S1158" s="2666"/>
      <c r="T1158" s="2666"/>
      <c r="U1158" s="2666"/>
      <c r="V1158" s="2712"/>
      <c r="W1158" s="1104"/>
      <c r="X1158" s="1104"/>
      <c r="Y1158" s="1104"/>
      <c r="Z1158" s="2788"/>
      <c r="AA1158" s="3511"/>
      <c r="AB1158" s="1250">
        <f t="shared" si="843"/>
        <v>0</v>
      </c>
      <c r="AC1158" s="1250">
        <f t="shared" si="844"/>
        <v>0</v>
      </c>
      <c r="AD1158" s="1250">
        <f t="shared" si="810"/>
        <v>0</v>
      </c>
      <c r="AE1158" s="2159"/>
    </row>
    <row r="1159" spans="1:31" ht="45" x14ac:dyDescent="0.25">
      <c r="A1159" s="716">
        <v>1</v>
      </c>
      <c r="B1159" s="1551">
        <v>1</v>
      </c>
      <c r="C1159" s="1105" t="s">
        <v>346</v>
      </c>
      <c r="D1159" s="1105"/>
      <c r="E1159" s="1259"/>
      <c r="F1159" s="1919">
        <f t="shared" si="836"/>
        <v>588</v>
      </c>
      <c r="G1159" s="1250">
        <f t="shared" si="838"/>
        <v>196</v>
      </c>
      <c r="H1159" s="1250">
        <f t="shared" si="838"/>
        <v>377</v>
      </c>
      <c r="I1159" s="1250">
        <f t="shared" si="838"/>
        <v>192.34693877551021</v>
      </c>
      <c r="J1159" s="1104"/>
      <c r="K1159" s="1104"/>
      <c r="L1159" s="1250"/>
      <c r="M1159" s="1250"/>
      <c r="N1159" s="1250"/>
      <c r="O1159" s="1102"/>
      <c r="P1159" s="1250"/>
      <c r="Q1159" s="1102"/>
      <c r="R1159" s="2666"/>
      <c r="S1159" s="2666"/>
      <c r="T1159" s="2666"/>
      <c r="U1159" s="2666"/>
      <c r="V1159" s="2712"/>
      <c r="W1159" s="1104"/>
      <c r="X1159" s="1104"/>
      <c r="Y1159" s="1104"/>
      <c r="Z1159" s="2788"/>
      <c r="AA1159" s="3511"/>
      <c r="AB1159" s="1250">
        <f t="shared" si="843"/>
        <v>0</v>
      </c>
      <c r="AC1159" s="1250">
        <f t="shared" si="844"/>
        <v>0</v>
      </c>
      <c r="AD1159" s="1250">
        <f t="shared" si="810"/>
        <v>0</v>
      </c>
      <c r="AE1159" s="2159"/>
    </row>
    <row r="1160" spans="1:31" ht="30" x14ac:dyDescent="0.25">
      <c r="A1160" s="716">
        <v>1</v>
      </c>
      <c r="B1160" s="1551">
        <v>1</v>
      </c>
      <c r="C1160" s="1105" t="s">
        <v>347</v>
      </c>
      <c r="D1160" s="1105"/>
      <c r="E1160" s="1259"/>
      <c r="F1160" s="1919">
        <f t="shared" si="836"/>
        <v>1451</v>
      </c>
      <c r="G1160" s="1250">
        <f t="shared" si="838"/>
        <v>484</v>
      </c>
      <c r="H1160" s="1250">
        <f t="shared" si="838"/>
        <v>1682</v>
      </c>
      <c r="I1160" s="1250">
        <f t="shared" si="838"/>
        <v>347.52066115702479</v>
      </c>
      <c r="J1160" s="1104"/>
      <c r="K1160" s="1104"/>
      <c r="L1160" s="1250"/>
      <c r="M1160" s="1250"/>
      <c r="N1160" s="1250"/>
      <c r="O1160" s="1102"/>
      <c r="P1160" s="1250"/>
      <c r="Q1160" s="1102"/>
      <c r="R1160" s="2666"/>
      <c r="S1160" s="2666"/>
      <c r="T1160" s="2666"/>
      <c r="U1160" s="2666"/>
      <c r="V1160" s="2712"/>
      <c r="W1160" s="1104"/>
      <c r="X1160" s="1104"/>
      <c r="Y1160" s="1104"/>
      <c r="Z1160" s="2788"/>
      <c r="AA1160" s="3511"/>
      <c r="AB1160" s="1250">
        <f t="shared" si="843"/>
        <v>0</v>
      </c>
      <c r="AC1160" s="1250">
        <f t="shared" si="844"/>
        <v>0</v>
      </c>
      <c r="AD1160" s="1250">
        <f t="shared" si="810"/>
        <v>0</v>
      </c>
      <c r="AE1160" s="2159"/>
    </row>
    <row r="1161" spans="1:31" ht="45" x14ac:dyDescent="0.25">
      <c r="A1161" s="716">
        <v>1</v>
      </c>
      <c r="B1161" s="1551">
        <v>1</v>
      </c>
      <c r="C1161" s="1105" t="s">
        <v>308</v>
      </c>
      <c r="D1161" s="1105"/>
      <c r="E1161" s="1259"/>
      <c r="F1161" s="1919">
        <f t="shared" si="836"/>
        <v>25011</v>
      </c>
      <c r="G1161" s="1250">
        <f t="shared" si="838"/>
        <v>8337</v>
      </c>
      <c r="H1161" s="1250">
        <f t="shared" si="838"/>
        <v>4741.6409036860878</v>
      </c>
      <c r="I1161" s="1250">
        <f t="shared" si="838"/>
        <v>56.874665991196927</v>
      </c>
      <c r="J1161" s="1104"/>
      <c r="K1161" s="1104"/>
      <c r="L1161" s="1250"/>
      <c r="M1161" s="1250"/>
      <c r="N1161" s="1250"/>
      <c r="O1161" s="1102"/>
      <c r="P1161" s="1250"/>
      <c r="Q1161" s="1102"/>
      <c r="R1161" s="2666"/>
      <c r="S1161" s="2666"/>
      <c r="T1161" s="2666"/>
      <c r="U1161" s="2666"/>
      <c r="V1161" s="2712"/>
      <c r="W1161" s="1104"/>
      <c r="X1161" s="1104"/>
      <c r="Y1161" s="1104"/>
      <c r="Z1161" s="2788"/>
      <c r="AA1161" s="3511"/>
      <c r="AB1161" s="1250">
        <f t="shared" si="843"/>
        <v>0</v>
      </c>
      <c r="AC1161" s="1250">
        <f t="shared" si="844"/>
        <v>0</v>
      </c>
      <c r="AD1161" s="1250">
        <f t="shared" si="810"/>
        <v>0</v>
      </c>
      <c r="AE1161" s="2159"/>
    </row>
    <row r="1162" spans="1:31" ht="30" x14ac:dyDescent="0.25">
      <c r="A1162" s="716">
        <v>1</v>
      </c>
      <c r="B1162" s="1551">
        <v>1</v>
      </c>
      <c r="C1162" s="1105" t="s">
        <v>309</v>
      </c>
      <c r="D1162" s="1105"/>
      <c r="E1162" s="1259"/>
      <c r="F1162" s="1919">
        <f t="shared" si="836"/>
        <v>2900</v>
      </c>
      <c r="G1162" s="1250">
        <f t="shared" si="838"/>
        <v>967</v>
      </c>
      <c r="H1162" s="1250">
        <f t="shared" si="838"/>
        <v>919</v>
      </c>
      <c r="I1162" s="1250">
        <f t="shared" si="838"/>
        <v>95.036194415718725</v>
      </c>
      <c r="J1162" s="1104"/>
      <c r="K1162" s="1104"/>
      <c r="L1162" s="1250"/>
      <c r="M1162" s="1250"/>
      <c r="N1162" s="1250"/>
      <c r="O1162" s="1102"/>
      <c r="P1162" s="1250"/>
      <c r="Q1162" s="1102"/>
      <c r="R1162" s="2666"/>
      <c r="S1162" s="2666"/>
      <c r="T1162" s="2666"/>
      <c r="U1162" s="2666"/>
      <c r="V1162" s="2712"/>
      <c r="W1162" s="1104"/>
      <c r="X1162" s="1104"/>
      <c r="Y1162" s="1104"/>
      <c r="Z1162" s="2788"/>
      <c r="AA1162" s="3511"/>
      <c r="AB1162" s="1250">
        <f t="shared" si="843"/>
        <v>0</v>
      </c>
      <c r="AC1162" s="1250">
        <f t="shared" si="844"/>
        <v>0</v>
      </c>
      <c r="AD1162" s="1250">
        <f t="shared" si="810"/>
        <v>0</v>
      </c>
      <c r="AE1162" s="2159"/>
    </row>
    <row r="1163" spans="1:31" ht="60" x14ac:dyDescent="0.25">
      <c r="A1163" s="716">
        <v>1</v>
      </c>
      <c r="B1163" s="1551">
        <v>1</v>
      </c>
      <c r="C1163" s="1105" t="s">
        <v>317</v>
      </c>
      <c r="D1163" s="1105"/>
      <c r="E1163" s="1259"/>
      <c r="F1163" s="1919">
        <f t="shared" si="836"/>
        <v>20311</v>
      </c>
      <c r="G1163" s="1250">
        <f t="shared" si="838"/>
        <v>6770</v>
      </c>
      <c r="H1163" s="1250">
        <f t="shared" si="838"/>
        <v>3661.6409036860878</v>
      </c>
      <c r="I1163" s="1250">
        <f t="shared" si="838"/>
        <v>54.086276273058907</v>
      </c>
      <c r="J1163" s="1104"/>
      <c r="K1163" s="1104"/>
      <c r="L1163" s="1250"/>
      <c r="M1163" s="1250"/>
      <c r="N1163" s="1250"/>
      <c r="O1163" s="1102"/>
      <c r="P1163" s="1250"/>
      <c r="Q1163" s="1102"/>
      <c r="R1163" s="2666"/>
      <c r="S1163" s="2666"/>
      <c r="T1163" s="2666"/>
      <c r="U1163" s="2666"/>
      <c r="V1163" s="2712"/>
      <c r="W1163" s="1104"/>
      <c r="X1163" s="1104"/>
      <c r="Y1163" s="1104"/>
      <c r="Z1163" s="2788"/>
      <c r="AA1163" s="3511"/>
      <c r="AB1163" s="1250">
        <f t="shared" si="843"/>
        <v>0</v>
      </c>
      <c r="AC1163" s="1250">
        <f t="shared" si="844"/>
        <v>0</v>
      </c>
      <c r="AD1163" s="1250">
        <f t="shared" si="810"/>
        <v>0</v>
      </c>
      <c r="AE1163" s="2159"/>
    </row>
    <row r="1164" spans="1:31" ht="45" x14ac:dyDescent="0.25">
      <c r="A1164" s="716">
        <v>1</v>
      </c>
      <c r="B1164" s="1551">
        <v>1</v>
      </c>
      <c r="C1164" s="1105" t="s">
        <v>318</v>
      </c>
      <c r="D1164" s="1105"/>
      <c r="E1164" s="1259"/>
      <c r="F1164" s="1919">
        <f t="shared" si="836"/>
        <v>1800</v>
      </c>
      <c r="G1164" s="1250">
        <f t="shared" si="838"/>
        <v>600</v>
      </c>
      <c r="H1164" s="1250">
        <f t="shared" si="838"/>
        <v>161</v>
      </c>
      <c r="I1164" s="1250">
        <f t="shared" si="838"/>
        <v>26.833333333333332</v>
      </c>
      <c r="J1164" s="1104"/>
      <c r="K1164" s="1104"/>
      <c r="L1164" s="1250"/>
      <c r="M1164" s="1250"/>
      <c r="N1164" s="1250"/>
      <c r="O1164" s="1102"/>
      <c r="P1164" s="1250"/>
      <c r="Q1164" s="1102"/>
      <c r="R1164" s="2666"/>
      <c r="S1164" s="2666"/>
      <c r="T1164" s="2666"/>
      <c r="U1164" s="2666"/>
      <c r="V1164" s="2712"/>
      <c r="W1164" s="1104"/>
      <c r="X1164" s="1104"/>
      <c r="Y1164" s="1104"/>
      <c r="Z1164" s="2788"/>
      <c r="AA1164" s="3511"/>
      <c r="AB1164" s="1250">
        <f t="shared" si="843"/>
        <v>0</v>
      </c>
      <c r="AC1164" s="1250">
        <f t="shared" si="844"/>
        <v>0</v>
      </c>
      <c r="AD1164" s="1250">
        <f t="shared" si="810"/>
        <v>0</v>
      </c>
      <c r="AE1164" s="2159"/>
    </row>
    <row r="1165" spans="1:31" x14ac:dyDescent="0.25">
      <c r="A1165" s="716">
        <v>1</v>
      </c>
      <c r="B1165" s="1551">
        <v>1</v>
      </c>
      <c r="C1165" s="1105" t="s">
        <v>155</v>
      </c>
      <c r="D1165" s="1105"/>
      <c r="E1165" s="1259"/>
      <c r="F1165" s="1919">
        <f t="shared" si="836"/>
        <v>0</v>
      </c>
      <c r="G1165" s="1250">
        <f t="shared" si="838"/>
        <v>0</v>
      </c>
      <c r="H1165" s="1250">
        <f t="shared" si="838"/>
        <v>0</v>
      </c>
      <c r="I1165" s="1250">
        <f t="shared" si="838"/>
        <v>0</v>
      </c>
      <c r="J1165" s="1104"/>
      <c r="K1165" s="1104"/>
      <c r="L1165" s="1250"/>
      <c r="M1165" s="1250"/>
      <c r="N1165" s="1250"/>
      <c r="O1165" s="1102"/>
      <c r="P1165" s="1250"/>
      <c r="Q1165" s="1102"/>
      <c r="R1165" s="2666"/>
      <c r="S1165" s="2666"/>
      <c r="T1165" s="2666"/>
      <c r="U1165" s="2666"/>
      <c r="V1165" s="2712"/>
      <c r="W1165" s="1104"/>
      <c r="X1165" s="1104"/>
      <c r="Y1165" s="1104"/>
      <c r="Z1165" s="2788"/>
      <c r="AA1165" s="3511"/>
      <c r="AB1165" s="1250">
        <f t="shared" si="843"/>
        <v>0</v>
      </c>
      <c r="AC1165" s="1250">
        <f t="shared" si="844"/>
        <v>0</v>
      </c>
      <c r="AD1165" s="1250">
        <f t="shared" si="810"/>
        <v>0</v>
      </c>
      <c r="AE1165" s="2159"/>
    </row>
    <row r="1166" spans="1:31" ht="30" x14ac:dyDescent="0.25">
      <c r="A1166" s="716">
        <v>1</v>
      </c>
      <c r="B1166" s="1551">
        <v>1</v>
      </c>
      <c r="C1166" s="1105" t="s">
        <v>156</v>
      </c>
      <c r="D1166" s="1105"/>
      <c r="E1166" s="1259"/>
      <c r="F1166" s="1919">
        <f t="shared" si="836"/>
        <v>13000</v>
      </c>
      <c r="G1166" s="1250">
        <f t="shared" si="838"/>
        <v>4333</v>
      </c>
      <c r="H1166" s="1250">
        <f t="shared" si="838"/>
        <v>4122</v>
      </c>
      <c r="I1166" s="1250">
        <f t="shared" si="838"/>
        <v>95.130394645741973</v>
      </c>
      <c r="J1166" s="1104"/>
      <c r="K1166" s="1104"/>
      <c r="L1166" s="1250"/>
      <c r="M1166" s="1250"/>
      <c r="N1166" s="1250"/>
      <c r="O1166" s="1102"/>
      <c r="P1166" s="1250"/>
      <c r="Q1166" s="1102"/>
      <c r="R1166" s="2666"/>
      <c r="S1166" s="2666"/>
      <c r="T1166" s="2666"/>
      <c r="U1166" s="2666"/>
      <c r="V1166" s="2712"/>
      <c r="W1166" s="1104"/>
      <c r="X1166" s="1104"/>
      <c r="Y1166" s="1104"/>
      <c r="Z1166" s="2788"/>
      <c r="AA1166" s="3511"/>
      <c r="AB1166" s="1250">
        <f t="shared" si="843"/>
        <v>0</v>
      </c>
      <c r="AC1166" s="1250">
        <f t="shared" si="844"/>
        <v>0</v>
      </c>
      <c r="AD1166" s="1250">
        <f t="shared" si="810"/>
        <v>0</v>
      </c>
      <c r="AE1166" s="2159"/>
    </row>
    <row r="1167" spans="1:31" ht="30" x14ac:dyDescent="0.25">
      <c r="A1167" s="716">
        <v>1</v>
      </c>
      <c r="B1167" s="1551">
        <v>1</v>
      </c>
      <c r="C1167" s="1105" t="s">
        <v>316</v>
      </c>
      <c r="D1167" s="1105"/>
      <c r="E1167" s="1259"/>
      <c r="F1167" s="1919">
        <f t="shared" si="836"/>
        <v>0</v>
      </c>
      <c r="G1167" s="1250">
        <f t="shared" si="838"/>
        <v>0</v>
      </c>
      <c r="H1167" s="1250">
        <f t="shared" si="838"/>
        <v>0</v>
      </c>
      <c r="I1167" s="1250">
        <f t="shared" si="838"/>
        <v>0</v>
      </c>
      <c r="J1167" s="1104"/>
      <c r="K1167" s="1104"/>
      <c r="L1167" s="1250"/>
      <c r="M1167" s="1250"/>
      <c r="N1167" s="1250"/>
      <c r="O1167" s="1102"/>
      <c r="P1167" s="1250"/>
      <c r="Q1167" s="1102"/>
      <c r="R1167" s="2666"/>
      <c r="S1167" s="2666"/>
      <c r="T1167" s="2666"/>
      <c r="U1167" s="2666"/>
      <c r="V1167" s="2712"/>
      <c r="W1167" s="1104"/>
      <c r="X1167" s="1104"/>
      <c r="Y1167" s="1104"/>
      <c r="Z1167" s="2788"/>
      <c r="AA1167" s="3511"/>
      <c r="AB1167" s="1250">
        <f t="shared" si="843"/>
        <v>0</v>
      </c>
      <c r="AC1167" s="1250">
        <f t="shared" si="844"/>
        <v>0</v>
      </c>
      <c r="AD1167" s="1250">
        <f t="shared" si="810"/>
        <v>0</v>
      </c>
      <c r="AE1167" s="2159"/>
    </row>
    <row r="1168" spans="1:31" x14ac:dyDescent="0.25">
      <c r="A1168" s="716">
        <v>1</v>
      </c>
      <c r="B1168" s="1551">
        <v>1</v>
      </c>
      <c r="C1168" s="1117" t="s">
        <v>163</v>
      </c>
      <c r="D1168" s="1117"/>
      <c r="E1168" s="1259"/>
      <c r="F1168" s="1919">
        <f t="shared" si="836"/>
        <v>46550</v>
      </c>
      <c r="G1168" s="1250">
        <f t="shared" si="838"/>
        <v>15517</v>
      </c>
      <c r="H1168" s="1250">
        <f t="shared" si="838"/>
        <v>13538.640903686088</v>
      </c>
      <c r="I1168" s="1250">
        <f t="shared" si="838"/>
        <v>87.250376385165225</v>
      </c>
      <c r="J1168" s="1104"/>
      <c r="K1168" s="1104"/>
      <c r="L1168" s="1250"/>
      <c r="M1168" s="1250"/>
      <c r="N1168" s="1250"/>
      <c r="O1168" s="1102"/>
      <c r="P1168" s="1250"/>
      <c r="Q1168" s="1102"/>
      <c r="R1168" s="2666">
        <f t="shared" ref="R1168:AA1168" si="845">R1120</f>
        <v>46548.324700000005</v>
      </c>
      <c r="S1168" s="2666">
        <f t="shared" ref="S1168:T1168" si="846">S1120</f>
        <v>46548.324700000005</v>
      </c>
      <c r="T1168" s="2666">
        <f t="shared" si="846"/>
        <v>46548.324700000005</v>
      </c>
      <c r="U1168" s="2666">
        <f t="shared" ref="U1168" si="847">U1120</f>
        <v>46548.324700000005</v>
      </c>
      <c r="V1168" s="2666">
        <f t="shared" si="845"/>
        <v>15516.108233333334</v>
      </c>
      <c r="W1168" s="1104">
        <f t="shared" si="845"/>
        <v>14306.797110000001</v>
      </c>
      <c r="X1168" s="1104">
        <f t="shared" si="845"/>
        <v>0</v>
      </c>
      <c r="Y1168" s="1104">
        <f t="shared" si="845"/>
        <v>-1209.3111233333329</v>
      </c>
      <c r="Z1168" s="1104">
        <f t="shared" si="845"/>
        <v>-207.72668999999999</v>
      </c>
      <c r="AA1168" s="3511">
        <f t="shared" si="845"/>
        <v>14099.070420000002</v>
      </c>
      <c r="AB1168" s="1250">
        <f t="shared" si="843"/>
        <v>0</v>
      </c>
      <c r="AC1168" s="1250">
        <f t="shared" si="844"/>
        <v>0</v>
      </c>
      <c r="AD1168" s="1250">
        <f t="shared" si="810"/>
        <v>0</v>
      </c>
      <c r="AE1168" s="2159"/>
    </row>
    <row r="1169" spans="1:31" ht="15.75" x14ac:dyDescent="0.25">
      <c r="A1169" s="716">
        <v>1</v>
      </c>
      <c r="B1169" s="1551">
        <v>1</v>
      </c>
      <c r="C1169" s="1195" t="s">
        <v>14</v>
      </c>
      <c r="D1169" s="1195"/>
      <c r="E1169" s="1259"/>
      <c r="F1169" s="1919"/>
      <c r="G1169" s="1250"/>
      <c r="H1169" s="1250"/>
      <c r="I1169" s="1250"/>
      <c r="J1169" s="1104"/>
      <c r="K1169" s="1104"/>
      <c r="L1169" s="1250"/>
      <c r="M1169" s="1250"/>
      <c r="N1169" s="1250"/>
      <c r="O1169" s="1102"/>
      <c r="P1169" s="1250"/>
      <c r="Q1169" s="1102"/>
      <c r="R1169" s="2666"/>
      <c r="S1169" s="2666"/>
      <c r="T1169" s="2666"/>
      <c r="U1169" s="2666"/>
      <c r="V1169" s="2712"/>
      <c r="W1169" s="1104"/>
      <c r="X1169" s="1104"/>
      <c r="Y1169" s="1104"/>
      <c r="Z1169" s="2788"/>
      <c r="AA1169" s="3511"/>
      <c r="AB1169" s="1250"/>
      <c r="AC1169" s="1250"/>
      <c r="AD1169" s="1250">
        <f t="shared" si="810"/>
        <v>0</v>
      </c>
      <c r="AE1169" s="2159"/>
    </row>
    <row r="1170" spans="1:31" ht="29.25" x14ac:dyDescent="0.25">
      <c r="A1170" s="716">
        <v>1</v>
      </c>
      <c r="B1170" s="1551">
        <v>1</v>
      </c>
      <c r="C1170" s="1259" t="s">
        <v>645</v>
      </c>
      <c r="D1170" s="1259"/>
      <c r="E1170" s="1259"/>
      <c r="F1170" s="1919">
        <f>F1154+F1142</f>
        <v>53567.777777777781</v>
      </c>
      <c r="G1170" s="1250">
        <f t="shared" ref="G1170:H1170" si="848">G1154+G1142</f>
        <v>17856.925925925927</v>
      </c>
      <c r="H1170" s="1250">
        <f t="shared" si="848"/>
        <v>13284.381644426829</v>
      </c>
      <c r="I1170" s="1250">
        <f>H1170/G1170*100</f>
        <v>74.393440951332167</v>
      </c>
      <c r="J1170" s="1104"/>
      <c r="K1170" s="1104"/>
      <c r="L1170" s="1250"/>
      <c r="M1170" s="1250"/>
      <c r="N1170" s="1250"/>
      <c r="O1170" s="1102"/>
      <c r="P1170" s="1250"/>
      <c r="Q1170" s="1102"/>
      <c r="R1170" s="2666"/>
      <c r="S1170" s="2666"/>
      <c r="T1170" s="2666"/>
      <c r="U1170" s="2666"/>
      <c r="V1170" s="2712"/>
      <c r="W1170" s="1104"/>
      <c r="X1170" s="1104"/>
      <c r="Y1170" s="1104"/>
      <c r="Z1170" s="2788"/>
      <c r="AA1170" s="3511"/>
      <c r="AB1170" s="1250">
        <f t="shared" ref="AB1170:AC1170" si="849">AB1154+AB1142</f>
        <v>0</v>
      </c>
      <c r="AC1170" s="1250">
        <f t="shared" si="849"/>
        <v>0</v>
      </c>
      <c r="AD1170" s="1250">
        <f t="shared" si="810"/>
        <v>0</v>
      </c>
      <c r="AE1170" s="2159"/>
    </row>
    <row r="1171" spans="1:31" x14ac:dyDescent="0.25">
      <c r="A1171" s="716">
        <v>1</v>
      </c>
      <c r="B1171" s="1551">
        <v>1</v>
      </c>
      <c r="C1171" s="1259" t="s">
        <v>155</v>
      </c>
      <c r="D1171" s="1259"/>
      <c r="E1171" s="1259"/>
      <c r="F1171" s="1919">
        <f>F1149</f>
        <v>46399.882352941175</v>
      </c>
      <c r="G1171" s="1250">
        <f t="shared" ref="G1171:H1171" si="850">G1149</f>
        <v>15466.588235294117</v>
      </c>
      <c r="H1171" s="1250">
        <f t="shared" si="850"/>
        <v>15067.377647058824</v>
      </c>
      <c r="I1171" s="1250">
        <f>H1171/G1171*100</f>
        <v>97.418883969999854</v>
      </c>
      <c r="J1171" s="1104"/>
      <c r="K1171" s="1104"/>
      <c r="L1171" s="1250"/>
      <c r="M1171" s="1250"/>
      <c r="N1171" s="1250"/>
      <c r="O1171" s="1102"/>
      <c r="P1171" s="1250"/>
      <c r="Q1171" s="1102"/>
      <c r="R1171" s="2666"/>
      <c r="S1171" s="2666"/>
      <c r="T1171" s="2666"/>
      <c r="U1171" s="2666"/>
      <c r="V1171" s="2712"/>
      <c r="W1171" s="1104"/>
      <c r="X1171" s="1104"/>
      <c r="Y1171" s="1104"/>
      <c r="Z1171" s="2788"/>
      <c r="AA1171" s="3511"/>
      <c r="AB1171" s="1250">
        <f t="shared" ref="AB1171:AC1171" si="851">AB1149</f>
        <v>0</v>
      </c>
      <c r="AC1171" s="1250">
        <f t="shared" si="851"/>
        <v>0</v>
      </c>
      <c r="AD1171" s="1250">
        <f t="shared" si="810"/>
        <v>0</v>
      </c>
      <c r="AE1171" s="2159"/>
    </row>
    <row r="1172" spans="1:31" ht="29.25" x14ac:dyDescent="0.25">
      <c r="A1172" s="716">
        <v>1</v>
      </c>
      <c r="B1172" s="1551">
        <v>1</v>
      </c>
      <c r="C1172" s="1259" t="s">
        <v>156</v>
      </c>
      <c r="D1172" s="1259"/>
      <c r="E1172" s="1259"/>
      <c r="F1172" s="1919">
        <f>F1166</f>
        <v>13000</v>
      </c>
      <c r="G1172" s="1250">
        <f t="shared" ref="G1172:H1172" si="852">G1166</f>
        <v>4333</v>
      </c>
      <c r="H1172" s="1250">
        <f t="shared" si="852"/>
        <v>4122</v>
      </c>
      <c r="I1172" s="1250">
        <f>H1172/G1172*100</f>
        <v>95.130394645741973</v>
      </c>
      <c r="J1172" s="1104"/>
      <c r="K1172" s="1104"/>
      <c r="L1172" s="1250"/>
      <c r="M1172" s="1250"/>
      <c r="N1172" s="1250"/>
      <c r="O1172" s="1102"/>
      <c r="P1172" s="1250"/>
      <c r="Q1172" s="1102"/>
      <c r="R1172" s="2666"/>
      <c r="S1172" s="2666"/>
      <c r="T1172" s="2666"/>
      <c r="U1172" s="2666"/>
      <c r="V1172" s="2712"/>
      <c r="W1172" s="1104"/>
      <c r="X1172" s="1104"/>
      <c r="Y1172" s="1104"/>
      <c r="Z1172" s="2788"/>
      <c r="AA1172" s="3511"/>
      <c r="AB1172" s="1250">
        <f t="shared" ref="AB1172:AC1172" si="853">AB1166</f>
        <v>0</v>
      </c>
      <c r="AC1172" s="1250">
        <f t="shared" si="853"/>
        <v>0</v>
      </c>
      <c r="AD1172" s="1250">
        <f t="shared" si="810"/>
        <v>0</v>
      </c>
      <c r="AE1172" s="2159"/>
    </row>
    <row r="1173" spans="1:31" x14ac:dyDescent="0.25">
      <c r="A1173" s="716">
        <v>1</v>
      </c>
      <c r="B1173" s="1551">
        <v>1</v>
      </c>
      <c r="C1173" s="1318" t="s">
        <v>88</v>
      </c>
      <c r="D1173" s="1318"/>
      <c r="E1173" s="1318"/>
      <c r="F1173" s="1919">
        <f>F1120+F1104</f>
        <v>210244.98803418805</v>
      </c>
      <c r="G1173" s="1250">
        <f>G1120+G1104</f>
        <v>70082.243874643871</v>
      </c>
      <c r="H1173" s="1250">
        <f>H1120+H1104</f>
        <v>64076.548311093502</v>
      </c>
      <c r="I1173" s="1250">
        <f>H1173/G1173*100</f>
        <v>91.430503317940619</v>
      </c>
      <c r="J1173" s="1249"/>
      <c r="K1173" s="1249"/>
      <c r="L1173" s="1249"/>
      <c r="M1173" s="1249"/>
      <c r="N1173" s="1249"/>
      <c r="O1173" s="1249"/>
      <c r="P1173" s="1249"/>
      <c r="Q1173" s="1249"/>
      <c r="R1173" s="2666">
        <f t="shared" ref="R1173:AA1173" si="854">SUM(R1121)</f>
        <v>182637.72389999998</v>
      </c>
      <c r="S1173" s="2666">
        <f t="shared" ref="S1173:T1173" si="855">SUM(S1121)</f>
        <v>182637.72389999998</v>
      </c>
      <c r="T1173" s="2666">
        <f t="shared" si="855"/>
        <v>182637.72389999998</v>
      </c>
      <c r="U1173" s="2666">
        <f t="shared" ref="U1173" si="856">SUM(U1121)</f>
        <v>182637.72389999998</v>
      </c>
      <c r="V1173" s="2712">
        <f t="shared" si="854"/>
        <v>60879.241299999994</v>
      </c>
      <c r="W1173" s="1104">
        <f t="shared" si="854"/>
        <v>59567.863090000006</v>
      </c>
      <c r="X1173" s="1104">
        <f t="shared" si="854"/>
        <v>0</v>
      </c>
      <c r="Y1173" s="1104">
        <f t="shared" si="854"/>
        <v>-1311.378209999988</v>
      </c>
      <c r="Z1173" s="1104">
        <f t="shared" si="854"/>
        <v>-368.11489</v>
      </c>
      <c r="AA1173" s="3511">
        <f t="shared" si="854"/>
        <v>59199.748200000009</v>
      </c>
      <c r="AB1173" s="1250">
        <f>AB1120+AB1104</f>
        <v>0</v>
      </c>
      <c r="AC1173" s="1250">
        <f>SUM(AC1121)</f>
        <v>0</v>
      </c>
      <c r="AD1173" s="1250">
        <f t="shared" si="810"/>
        <v>0</v>
      </c>
      <c r="AE1173" s="2159"/>
    </row>
    <row r="1174" spans="1:31" x14ac:dyDescent="0.25">
      <c r="B1174" s="1551">
        <v>1</v>
      </c>
      <c r="C1174" s="1407" t="s">
        <v>31</v>
      </c>
      <c r="D1174" s="1407"/>
      <c r="E1174" s="1318"/>
      <c r="F1174" s="1919"/>
      <c r="G1174" s="1250"/>
      <c r="H1174" s="1250"/>
      <c r="I1174" s="1250"/>
      <c r="J1174" s="1249"/>
      <c r="K1174" s="1249"/>
      <c r="L1174" s="1249"/>
      <c r="M1174" s="1249"/>
      <c r="N1174" s="1249"/>
      <c r="O1174" s="1249"/>
      <c r="P1174" s="1249"/>
      <c r="Q1174" s="1249"/>
      <c r="R1174" s="2666"/>
      <c r="S1174" s="2666"/>
      <c r="T1174" s="2666"/>
      <c r="U1174" s="2666"/>
      <c r="V1174" s="2712"/>
      <c r="W1174" s="1104"/>
      <c r="X1174" s="1104"/>
      <c r="Y1174" s="1104"/>
      <c r="Z1174" s="1104"/>
      <c r="AA1174" s="3511"/>
      <c r="AB1174" s="1250"/>
      <c r="AC1174" s="1250"/>
      <c r="AD1174" s="1250">
        <f t="shared" si="810"/>
        <v>0</v>
      </c>
      <c r="AE1174" s="2159"/>
    </row>
    <row r="1175" spans="1:31" x14ac:dyDescent="0.25">
      <c r="A1175" s="716">
        <v>1</v>
      </c>
      <c r="B1175" s="1551">
        <v>1</v>
      </c>
      <c r="C1175" s="1400" t="s">
        <v>79</v>
      </c>
      <c r="D1175" s="1400"/>
      <c r="E1175" s="1404"/>
      <c r="F1175" s="1920">
        <f>SUM(F1126)</f>
        <v>250</v>
      </c>
      <c r="G1175" s="1125">
        <f>SUM(G1126)</f>
        <v>83</v>
      </c>
      <c r="H1175" s="1125">
        <f>SUM(H1126)</f>
        <v>54</v>
      </c>
      <c r="I1175" s="1125">
        <f t="shared" ref="I1175:I1182" si="857">H1175/G1175*100</f>
        <v>65.060240963855421</v>
      </c>
      <c r="J1175" s="1399">
        <f>L1175/F1175</f>
        <v>9.4280000000000008</v>
      </c>
      <c r="K1175" s="1249">
        <f>N1175/H1175</f>
        <v>8.4629629629629637</v>
      </c>
      <c r="L1175" s="1125">
        <f>SUM(L1126)</f>
        <v>2357</v>
      </c>
      <c r="M1175" s="1125">
        <f>SUM(M1126)</f>
        <v>786</v>
      </c>
      <c r="N1175" s="1125">
        <f>SUM(N1126)</f>
        <v>457</v>
      </c>
      <c r="O1175" s="1102">
        <f>N1175/M1175*100</f>
        <v>58.142493638676839</v>
      </c>
      <c r="P1175" s="1125">
        <f>SUM(P1126)</f>
        <v>7.8566666666666665</v>
      </c>
      <c r="Q1175" s="1102">
        <f>N1175/$C$3*12/P1175</f>
        <v>174.50148493848113</v>
      </c>
      <c r="R1175" s="2667">
        <f t="shared" ref="R1175:W1175" si="858">SUM(R1126)</f>
        <v>0</v>
      </c>
      <c r="S1175" s="2667">
        <f t="shared" ref="S1175:T1175" si="859">SUM(S1126)</f>
        <v>0</v>
      </c>
      <c r="T1175" s="2667">
        <f t="shared" si="859"/>
        <v>0</v>
      </c>
      <c r="U1175" s="2667">
        <f t="shared" ref="U1175" si="860">SUM(U1126)</f>
        <v>0</v>
      </c>
      <c r="V1175" s="2704">
        <f t="shared" si="858"/>
        <v>0</v>
      </c>
      <c r="W1175" s="1399">
        <f t="shared" si="858"/>
        <v>0</v>
      </c>
      <c r="X1175" s="1399"/>
      <c r="Y1175" s="1399">
        <f t="shared" ref="Y1175:AA1175" si="861">SUM(Y1126)</f>
        <v>0</v>
      </c>
      <c r="Z1175" s="1399">
        <f t="shared" si="861"/>
        <v>0</v>
      </c>
      <c r="AA1175" s="1593">
        <f t="shared" si="861"/>
        <v>0</v>
      </c>
      <c r="AB1175" s="1125">
        <f>SUM(AB1126)</f>
        <v>0</v>
      </c>
      <c r="AC1175" s="1125">
        <f t="shared" ref="AC1175" si="862">SUM(AC1126)</f>
        <v>0</v>
      </c>
      <c r="AD1175" s="1125">
        <f t="shared" si="810"/>
        <v>0</v>
      </c>
      <c r="AE1175" s="2159"/>
    </row>
    <row r="1176" spans="1:31" ht="15" customHeight="1" x14ac:dyDescent="0.25">
      <c r="A1176" s="716">
        <v>1</v>
      </c>
      <c r="B1176" s="1551">
        <v>1</v>
      </c>
      <c r="C1176" s="1281" t="s">
        <v>16</v>
      </c>
      <c r="D1176" s="1281"/>
      <c r="E1176" s="1386"/>
      <c r="F1176" s="1920">
        <f>F1130</f>
        <v>1995</v>
      </c>
      <c r="G1176" s="1125">
        <f>G1130</f>
        <v>665</v>
      </c>
      <c r="H1176" s="1125">
        <f>H1130</f>
        <v>668</v>
      </c>
      <c r="I1176" s="1125">
        <f t="shared" si="857"/>
        <v>100.45112781954887</v>
      </c>
      <c r="J1176" s="1125">
        <f>J1130</f>
        <v>8</v>
      </c>
      <c r="K1176" s="1125">
        <f>K1130</f>
        <v>8.317365269461078</v>
      </c>
      <c r="L1176" s="1125">
        <f>L1130</f>
        <v>15960</v>
      </c>
      <c r="M1176" s="1125">
        <f>M1130</f>
        <v>5320</v>
      </c>
      <c r="N1176" s="1125">
        <f>N1130</f>
        <v>5556</v>
      </c>
      <c r="O1176" s="1102">
        <f>N1176/M1176*100</f>
        <v>104.4360902255639</v>
      </c>
      <c r="P1176" s="1125">
        <f>P1130</f>
        <v>66.5</v>
      </c>
      <c r="Q1176" s="1125">
        <f>Q1130</f>
        <v>250.64661654135338</v>
      </c>
      <c r="R1176" s="2667">
        <f t="shared" ref="R1176:W1177" si="863">SUM(R1130)</f>
        <v>0</v>
      </c>
      <c r="S1176" s="2667">
        <f t="shared" ref="S1176:T1176" si="864">SUM(S1130)</f>
        <v>0</v>
      </c>
      <c r="T1176" s="2667">
        <f t="shared" si="864"/>
        <v>0</v>
      </c>
      <c r="U1176" s="2667">
        <f t="shared" ref="U1176" si="865">SUM(U1130)</f>
        <v>0</v>
      </c>
      <c r="V1176" s="2704">
        <f t="shared" si="863"/>
        <v>0</v>
      </c>
      <c r="W1176" s="1399">
        <f t="shared" si="863"/>
        <v>0</v>
      </c>
      <c r="X1176" s="1399"/>
      <c r="Y1176" s="1399">
        <f t="shared" ref="Y1176:AA1177" si="866">SUM(Y1130)</f>
        <v>0</v>
      </c>
      <c r="Z1176" s="1399">
        <f t="shared" si="866"/>
        <v>0</v>
      </c>
      <c r="AA1176" s="1593">
        <f t="shared" si="866"/>
        <v>0</v>
      </c>
      <c r="AB1176" s="1125">
        <f>AB1130</f>
        <v>0</v>
      </c>
      <c r="AC1176" s="1125">
        <f>SUM(AC1130)</f>
        <v>0</v>
      </c>
      <c r="AD1176" s="1125">
        <f t="shared" si="810"/>
        <v>0</v>
      </c>
      <c r="AE1176" s="2159"/>
    </row>
    <row r="1177" spans="1:31" ht="29.25" x14ac:dyDescent="0.25">
      <c r="A1177" s="716">
        <v>1</v>
      </c>
      <c r="B1177" s="1551">
        <v>1</v>
      </c>
      <c r="C1177" s="1129" t="s">
        <v>171</v>
      </c>
      <c r="D1177" s="1129"/>
      <c r="E1177" s="1129"/>
      <c r="F1177" s="1919">
        <f>SUM(F1131)</f>
        <v>2245</v>
      </c>
      <c r="G1177" s="1250">
        <f>SUM(G1131)</f>
        <v>748</v>
      </c>
      <c r="H1177" s="1250">
        <f>SUM(H1131)</f>
        <v>722</v>
      </c>
      <c r="I1177" s="1250">
        <f t="shared" si="857"/>
        <v>96.524064171122987</v>
      </c>
      <c r="J1177" s="1399">
        <f>L1177/F1177</f>
        <v>8.1590200445434302</v>
      </c>
      <c r="K1177" s="1249">
        <f>N1177/H1177</f>
        <v>8.3282548476454288</v>
      </c>
      <c r="L1177" s="1250">
        <f>SUM(L1131)</f>
        <v>18317</v>
      </c>
      <c r="M1177" s="1250">
        <f>SUM(M1131)</f>
        <v>6106</v>
      </c>
      <c r="N1177" s="1250">
        <f>SUM(N1131)</f>
        <v>6013</v>
      </c>
      <c r="O1177" s="1102">
        <f>N1177/M1177*100</f>
        <v>98.476907959384206</v>
      </c>
      <c r="P1177" s="1250">
        <f>SUM(P1131)</f>
        <v>74.356666666666669</v>
      </c>
      <c r="Q1177" s="1102">
        <f>N1177/$C$3*12/P1177</f>
        <v>242.60097727170842</v>
      </c>
      <c r="R1177" s="2666">
        <f t="shared" si="863"/>
        <v>46515.181439999993</v>
      </c>
      <c r="S1177" s="2666">
        <f t="shared" ref="S1177:T1177" si="867">SUM(S1131)</f>
        <v>46515.181439999993</v>
      </c>
      <c r="T1177" s="2666">
        <f t="shared" si="867"/>
        <v>46515.181439999993</v>
      </c>
      <c r="U1177" s="2666">
        <f t="shared" ref="U1177" si="868">SUM(U1131)</f>
        <v>46515.181439999993</v>
      </c>
      <c r="V1177" s="2712">
        <f t="shared" si="863"/>
        <v>15505.060479999998</v>
      </c>
      <c r="W1177" s="1104">
        <f t="shared" si="863"/>
        <v>14724.930899999992</v>
      </c>
      <c r="X1177" s="1104">
        <f>SUM(X1131)</f>
        <v>0</v>
      </c>
      <c r="Y1177" s="1104">
        <f t="shared" si="866"/>
        <v>-780.12958000000617</v>
      </c>
      <c r="Z1177" s="1104">
        <f t="shared" si="866"/>
        <v>-164.79859999999999</v>
      </c>
      <c r="AA1177" s="3511">
        <f t="shared" si="866"/>
        <v>14560.132299999992</v>
      </c>
      <c r="AB1177" s="1250">
        <f>SUM(AB1131)</f>
        <v>0</v>
      </c>
      <c r="AC1177" s="1250">
        <f>SUM(AC1131)</f>
        <v>0</v>
      </c>
      <c r="AD1177" s="1250">
        <f t="shared" si="810"/>
        <v>0</v>
      </c>
      <c r="AE1177" s="2159"/>
    </row>
    <row r="1178" spans="1:31" x14ac:dyDescent="0.25">
      <c r="A1178" s="716">
        <v>1</v>
      </c>
      <c r="B1178" s="1551">
        <v>1</v>
      </c>
      <c r="C1178" s="1282" t="s">
        <v>319</v>
      </c>
      <c r="D1178" s="1282"/>
      <c r="E1178" s="1282"/>
      <c r="F1178" s="1939">
        <f t="shared" ref="F1178:H1182" si="869">F1132</f>
        <v>6100</v>
      </c>
      <c r="G1178" s="1255">
        <f t="shared" si="869"/>
        <v>2033</v>
      </c>
      <c r="H1178" s="1255">
        <f t="shared" si="869"/>
        <v>2658</v>
      </c>
      <c r="I1178" s="1229">
        <f t="shared" si="857"/>
        <v>130.74274471224791</v>
      </c>
      <c r="J1178" s="1405"/>
      <c r="K1178" s="1406"/>
      <c r="L1178" s="1255"/>
      <c r="M1178" s="1255"/>
      <c r="N1178" s="1255"/>
      <c r="O1178" s="1263"/>
      <c r="P1178" s="1255"/>
      <c r="Q1178" s="1263"/>
      <c r="R1178" s="2668"/>
      <c r="S1178" s="2668"/>
      <c r="T1178" s="2668"/>
      <c r="U1178" s="2668"/>
      <c r="V1178" s="2785"/>
      <c r="W1178" s="1261"/>
      <c r="X1178" s="1261"/>
      <c r="Y1178" s="1261"/>
      <c r="Z1178" s="1261"/>
      <c r="AA1178" s="3512"/>
      <c r="AB1178" s="1255">
        <f>AB1132</f>
        <v>0</v>
      </c>
      <c r="AC1178" s="1255"/>
      <c r="AD1178" s="1255">
        <f t="shared" si="810"/>
        <v>0</v>
      </c>
      <c r="AE1178" s="2159"/>
    </row>
    <row r="1179" spans="1:31" x14ac:dyDescent="0.25">
      <c r="A1179" s="716">
        <v>1</v>
      </c>
      <c r="B1179" s="1551">
        <v>1</v>
      </c>
      <c r="C1179" s="1196" t="s">
        <v>320</v>
      </c>
      <c r="D1179" s="1196"/>
      <c r="E1179" s="1136"/>
      <c r="F1179" s="1941">
        <f t="shared" si="869"/>
        <v>6100</v>
      </c>
      <c r="G1179" s="1233">
        <f t="shared" si="869"/>
        <v>2033</v>
      </c>
      <c r="H1179" s="1233">
        <f t="shared" si="869"/>
        <v>2658</v>
      </c>
      <c r="I1179" s="1250">
        <f t="shared" si="857"/>
        <v>130.74274471224791</v>
      </c>
      <c r="J1179" s="1265"/>
      <c r="K1179" s="1283"/>
      <c r="L1179" s="1233"/>
      <c r="M1179" s="1233"/>
      <c r="N1179" s="1233"/>
      <c r="O1179" s="1135"/>
      <c r="P1179" s="1233"/>
      <c r="Q1179" s="1135"/>
      <c r="R1179" s="2669"/>
      <c r="S1179" s="2669"/>
      <c r="T1179" s="2669"/>
      <c r="U1179" s="2669"/>
      <c r="V1179" s="2786"/>
      <c r="W1179" s="1268"/>
      <c r="X1179" s="1268"/>
      <c r="Y1179" s="1268"/>
      <c r="Z1179" s="1268"/>
      <c r="AA1179" s="3513"/>
      <c r="AB1179" s="1233">
        <f>AB1133</f>
        <v>0</v>
      </c>
      <c r="AC1179" s="1233"/>
      <c r="AD1179" s="1233">
        <f t="shared" si="810"/>
        <v>0</v>
      </c>
      <c r="AE1179" s="2159"/>
    </row>
    <row r="1180" spans="1:31" x14ac:dyDescent="0.25">
      <c r="A1180" s="716">
        <v>1</v>
      </c>
      <c r="B1180" s="1551">
        <v>1</v>
      </c>
      <c r="C1180" s="1136" t="s">
        <v>321</v>
      </c>
      <c r="D1180" s="1136"/>
      <c r="E1180" s="1136"/>
      <c r="F1180" s="1941">
        <f t="shared" si="869"/>
        <v>10</v>
      </c>
      <c r="G1180" s="1233">
        <f t="shared" si="869"/>
        <v>3</v>
      </c>
      <c r="H1180" s="1233">
        <f t="shared" si="869"/>
        <v>0</v>
      </c>
      <c r="I1180" s="1250">
        <f t="shared" si="857"/>
        <v>0</v>
      </c>
      <c r="J1180" s="1265"/>
      <c r="K1180" s="1283"/>
      <c r="L1180" s="1233"/>
      <c r="M1180" s="1233"/>
      <c r="N1180" s="1233"/>
      <c r="O1180" s="1135"/>
      <c r="P1180" s="1233"/>
      <c r="Q1180" s="1135"/>
      <c r="R1180" s="2669"/>
      <c r="S1180" s="2669"/>
      <c r="T1180" s="2669"/>
      <c r="U1180" s="2669"/>
      <c r="V1180" s="2786"/>
      <c r="W1180" s="1268"/>
      <c r="X1180" s="1268"/>
      <c r="Y1180" s="1268"/>
      <c r="Z1180" s="1268"/>
      <c r="AA1180" s="3513"/>
      <c r="AB1180" s="1233">
        <f>AB1134</f>
        <v>0</v>
      </c>
      <c r="AC1180" s="1233"/>
      <c r="AD1180" s="1233">
        <f t="shared" si="810"/>
        <v>0</v>
      </c>
      <c r="AE1180" s="2159"/>
    </row>
    <row r="1181" spans="1:31" ht="30" x14ac:dyDescent="0.25">
      <c r="A1181" s="716">
        <v>1</v>
      </c>
      <c r="B1181" s="1551">
        <v>1</v>
      </c>
      <c r="C1181" s="1420" t="s">
        <v>322</v>
      </c>
      <c r="D1181" s="1196"/>
      <c r="E1181" s="1136"/>
      <c r="F1181" s="1941">
        <f t="shared" si="869"/>
        <v>10</v>
      </c>
      <c r="G1181" s="1233">
        <f t="shared" si="869"/>
        <v>3</v>
      </c>
      <c r="H1181" s="1233">
        <f t="shared" si="869"/>
        <v>0</v>
      </c>
      <c r="I1181" s="1233">
        <f t="shared" si="857"/>
        <v>0</v>
      </c>
      <c r="J1181" s="1399"/>
      <c r="K1181" s="1283"/>
      <c r="L1181" s="1233"/>
      <c r="M1181" s="1233"/>
      <c r="N1181" s="1233"/>
      <c r="O1181" s="1135"/>
      <c r="P1181" s="1250"/>
      <c r="Q1181" s="1102"/>
      <c r="R1181" s="2666"/>
      <c r="S1181" s="2666"/>
      <c r="T1181" s="2666"/>
      <c r="U1181" s="2666"/>
      <c r="V1181" s="2712"/>
      <c r="W1181" s="1104"/>
      <c r="X1181" s="1268"/>
      <c r="Y1181" s="1268"/>
      <c r="Z1181" s="1268"/>
      <c r="AA1181" s="3513"/>
      <c r="AB1181" s="1233">
        <f>AB1135</f>
        <v>0</v>
      </c>
      <c r="AC1181" s="1233"/>
      <c r="AD1181" s="1233">
        <f t="shared" si="810"/>
        <v>0</v>
      </c>
      <c r="AE1181" s="2159"/>
    </row>
    <row r="1182" spans="1:31" ht="25.5" customHeight="1" thickBot="1" x14ac:dyDescent="0.3">
      <c r="B1182" s="1551">
        <v>1</v>
      </c>
      <c r="C1182" s="1282" t="s">
        <v>337</v>
      </c>
      <c r="D1182" s="2232"/>
      <c r="E1182" s="1853"/>
      <c r="F1182" s="1942">
        <f t="shared" si="869"/>
        <v>6110</v>
      </c>
      <c r="G1182" s="1251">
        <f t="shared" si="869"/>
        <v>2036</v>
      </c>
      <c r="H1182" s="1251">
        <f t="shared" si="869"/>
        <v>2658</v>
      </c>
      <c r="I1182" s="1251">
        <f t="shared" si="857"/>
        <v>130.55009823182709</v>
      </c>
      <c r="J1182" s="1275"/>
      <c r="K1182" s="1286"/>
      <c r="L1182" s="1251"/>
      <c r="M1182" s="1251"/>
      <c r="N1182" s="1251"/>
      <c r="O1182" s="1145"/>
      <c r="P1182" s="1251"/>
      <c r="Q1182" s="1145"/>
      <c r="R1182" s="2663">
        <f t="shared" ref="R1182:S1182" si="870">R1136</f>
        <v>22081.56208</v>
      </c>
      <c r="S1182" s="2663">
        <f t="shared" si="870"/>
        <v>22081.56208</v>
      </c>
      <c r="T1182" s="2663">
        <f t="shared" ref="T1182:U1182" si="871">T1136</f>
        <v>22081.56208</v>
      </c>
      <c r="U1182" s="2663">
        <f t="shared" si="871"/>
        <v>22081.56208</v>
      </c>
      <c r="V1182" s="2772">
        <f t="shared" ref="V1182:AA1182" si="872">V1136</f>
        <v>7360.5206933333329</v>
      </c>
      <c r="W1182" s="1269">
        <f t="shared" si="872"/>
        <v>7180.8955999999998</v>
      </c>
      <c r="X1182" s="1269">
        <f t="shared" si="872"/>
        <v>0</v>
      </c>
      <c r="Y1182" s="1269">
        <f t="shared" si="872"/>
        <v>-179.6250933333331</v>
      </c>
      <c r="Z1182" s="1269">
        <f t="shared" si="872"/>
        <v>-61.476469999999999</v>
      </c>
      <c r="AA1182" s="3508">
        <f t="shared" si="872"/>
        <v>7119.4191300000002</v>
      </c>
      <c r="AB1182" s="1251">
        <f>AB1136</f>
        <v>0</v>
      </c>
      <c r="AC1182" s="1251">
        <f>AC1136</f>
        <v>0</v>
      </c>
      <c r="AD1182" s="1251">
        <f t="shared" si="810"/>
        <v>0</v>
      </c>
      <c r="AE1182" s="2159"/>
    </row>
    <row r="1183" spans="1:31" ht="15.75" thickBot="1" x14ac:dyDescent="0.3">
      <c r="A1183" s="716">
        <v>1</v>
      </c>
      <c r="B1183" s="1551">
        <v>1</v>
      </c>
      <c r="C1183" s="1854" t="s">
        <v>69</v>
      </c>
      <c r="D1183" s="815"/>
      <c r="E1183" s="815"/>
      <c r="F1183" s="705"/>
      <c r="G1183" s="222"/>
      <c r="H1183" s="222"/>
      <c r="I1183" s="222"/>
      <c r="J1183" s="586"/>
      <c r="K1183" s="586"/>
      <c r="L1183" s="586"/>
      <c r="M1183" s="586"/>
      <c r="N1183" s="586"/>
      <c r="O1183" s="586"/>
      <c r="P1183" s="586"/>
      <c r="Q1183" s="586"/>
      <c r="R1183" s="2664"/>
      <c r="S1183" s="2664"/>
      <c r="T1183" s="2664"/>
      <c r="U1183" s="2664"/>
      <c r="V1183" s="1512"/>
      <c r="W1183" s="735"/>
      <c r="X1183" s="735"/>
      <c r="Y1183" s="735"/>
      <c r="Z1183" s="837"/>
      <c r="AA1183" s="3509"/>
      <c r="AB1183" s="735"/>
      <c r="AC1183" s="1666"/>
      <c r="AD1183" s="1666">
        <f t="shared" si="810"/>
        <v>0</v>
      </c>
      <c r="AE1183" s="2159"/>
    </row>
    <row r="1184" spans="1:31" ht="45.75" customHeight="1" x14ac:dyDescent="0.25">
      <c r="A1184" s="716">
        <v>1</v>
      </c>
      <c r="B1184" s="1551">
        <v>1</v>
      </c>
      <c r="C1184" s="804" t="s">
        <v>232</v>
      </c>
      <c r="D1184" s="524"/>
      <c r="E1184" s="417"/>
      <c r="F1184" s="748"/>
      <c r="G1184" s="747"/>
      <c r="H1184" s="747"/>
      <c r="I1184" s="747"/>
      <c r="J1184" s="747"/>
      <c r="K1184" s="747"/>
      <c r="L1184" s="747"/>
      <c r="M1184" s="747"/>
      <c r="N1184" s="747"/>
      <c r="O1184" s="747"/>
      <c r="P1184" s="747"/>
      <c r="Q1184" s="747"/>
      <c r="R1184" s="2614"/>
      <c r="S1184" s="2614"/>
      <c r="T1184" s="2614"/>
      <c r="U1184" s="2614"/>
      <c r="V1184" s="1515"/>
      <c r="W1184" s="2614"/>
      <c r="X1184" s="2614"/>
      <c r="Y1184" s="2614"/>
      <c r="Z1184" s="2792"/>
      <c r="AA1184" s="2606"/>
      <c r="AB1184" s="696"/>
      <c r="AC1184" s="1641"/>
      <c r="AD1184" s="1641">
        <f t="shared" si="810"/>
        <v>0</v>
      </c>
      <c r="AE1184" s="2159"/>
    </row>
    <row r="1185" spans="1:32" s="59" customFormat="1" ht="15" customHeight="1" x14ac:dyDescent="0.25">
      <c r="A1185" s="716">
        <v>1</v>
      </c>
      <c r="B1185" s="1551">
        <v>1</v>
      </c>
      <c r="C1185" s="633" t="s">
        <v>5</v>
      </c>
      <c r="D1185" s="633"/>
      <c r="E1185" s="633"/>
      <c r="F1185" s="842"/>
      <c r="G1185" s="213"/>
      <c r="H1185" s="213"/>
      <c r="I1185" s="213"/>
      <c r="J1185" s="213"/>
      <c r="K1185" s="213"/>
      <c r="L1185" s="634"/>
      <c r="M1185" s="634"/>
      <c r="N1185" s="634"/>
      <c r="O1185" s="634"/>
      <c r="P1185" s="634"/>
      <c r="Q1185" s="634"/>
      <c r="R1185" s="2639"/>
      <c r="S1185" s="2639"/>
      <c r="T1185" s="2639"/>
      <c r="U1185" s="2639"/>
      <c r="V1185" s="1508"/>
      <c r="W1185" s="2639"/>
      <c r="X1185" s="2639"/>
      <c r="Y1185" s="2639"/>
      <c r="Z1185" s="2639"/>
      <c r="AA1185" s="3470"/>
      <c r="AB1185" s="213"/>
      <c r="AC1185" s="1658"/>
      <c r="AD1185" s="1658">
        <f t="shared" si="810"/>
        <v>0</v>
      </c>
      <c r="AE1185" s="2159"/>
      <c r="AF1185" s="1538"/>
    </row>
    <row r="1186" spans="1:32" s="59" customFormat="1" ht="15" customHeight="1" x14ac:dyDescent="0.25">
      <c r="A1186" s="716">
        <v>1</v>
      </c>
      <c r="B1186" s="1551">
        <v>1</v>
      </c>
      <c r="C1186" s="113" t="s">
        <v>10</v>
      </c>
      <c r="D1186" s="3402" t="s">
        <v>466</v>
      </c>
      <c r="E1186" s="342">
        <v>340</v>
      </c>
      <c r="F1186" s="690">
        <v>1360</v>
      </c>
      <c r="G1186" s="81">
        <f t="shared" ref="G1186:G1195" si="873">F1186/12*$C$3</f>
        <v>453.33333333333331</v>
      </c>
      <c r="H1186" s="842">
        <v>434</v>
      </c>
      <c r="I1186" s="81">
        <f t="shared" ref="I1186:I1196" si="874">H1186/G1186*100</f>
        <v>95.735294117647058</v>
      </c>
      <c r="J1186" s="841">
        <v>11.5</v>
      </c>
      <c r="K1186" s="82">
        <f t="shared" ref="K1186:K1196" si="875">N1186/H1186</f>
        <v>12.488479262672811</v>
      </c>
      <c r="L1186" s="83">
        <f t="shared" ref="L1186:L1195" si="876">ROUND(F1186*J1186,0)</f>
        <v>15640</v>
      </c>
      <c r="M1186" s="83">
        <f t="shared" ref="M1186:M1195" si="877">ROUND(L1186/12*$C$3,0)</f>
        <v>5213</v>
      </c>
      <c r="N1186" s="634">
        <v>5420</v>
      </c>
      <c r="O1186" s="83">
        <f t="shared" ref="O1186:O1196" si="878">N1186/M1186*100</f>
        <v>103.9708421254556</v>
      </c>
      <c r="P1186" s="83">
        <f t="shared" ref="P1186:P1195" si="879">ROUND(L1186/E1186,0)</f>
        <v>46</v>
      </c>
      <c r="Q1186" s="83">
        <f t="shared" ref="Q1186:Q1196" si="880">N1186/$C$3*12/P1186</f>
        <v>353.47826086956519</v>
      </c>
      <c r="R1186" s="2639"/>
      <c r="S1186" s="2639"/>
      <c r="T1186" s="2639"/>
      <c r="U1186" s="2639"/>
      <c r="V1186" s="1508"/>
      <c r="W1186" s="2639"/>
      <c r="X1186" s="2639"/>
      <c r="Y1186" s="2639"/>
      <c r="Z1186" s="2639"/>
      <c r="AA1186" s="3470"/>
      <c r="AB1186" s="213"/>
      <c r="AC1186" s="1658"/>
      <c r="AD1186" s="1658">
        <f t="shared" ref="AD1186:AD1243" si="881">AC1186/1000</f>
        <v>0</v>
      </c>
      <c r="AE1186" s="2159"/>
      <c r="AF1186" s="1538"/>
    </row>
    <row r="1187" spans="1:32" s="59" customFormat="1" ht="15" customHeight="1" x14ac:dyDescent="0.25">
      <c r="A1187" s="716"/>
      <c r="B1187" s="1551">
        <v>1</v>
      </c>
      <c r="C1187" s="113" t="s">
        <v>351</v>
      </c>
      <c r="D1187" s="3402" t="s">
        <v>466</v>
      </c>
      <c r="E1187" s="342">
        <v>330</v>
      </c>
      <c r="F1187" s="690">
        <v>50</v>
      </c>
      <c r="G1187" s="81">
        <f t="shared" ref="G1187" si="882">F1187/12*$C$3</f>
        <v>16.666666666666668</v>
      </c>
      <c r="H1187" s="843">
        <v>12</v>
      </c>
      <c r="I1187" s="81">
        <f t="shared" ref="I1187" si="883">H1187/G1187*100</f>
        <v>72</v>
      </c>
      <c r="J1187" s="841">
        <v>10</v>
      </c>
      <c r="K1187" s="82">
        <f t="shared" ref="K1187" si="884">N1187/H1187</f>
        <v>10.666666666666666</v>
      </c>
      <c r="L1187" s="83">
        <f t="shared" ref="L1187" si="885">ROUND(F1187*J1187,0)</f>
        <v>500</v>
      </c>
      <c r="M1187" s="83">
        <f t="shared" ref="M1187" si="886">ROUND(L1187/12*$C$3,0)</f>
        <v>167</v>
      </c>
      <c r="N1187" s="83">
        <v>128</v>
      </c>
      <c r="O1187" s="83">
        <f t="shared" ref="O1187" si="887">N1187/M1187*100</f>
        <v>76.646706586826355</v>
      </c>
      <c r="P1187" s="83">
        <f t="shared" ref="P1187" si="888">ROUND(L1187/E1187,0)</f>
        <v>2</v>
      </c>
      <c r="Q1187" s="83">
        <f t="shared" ref="Q1187" si="889">N1187/$C$3*12/P1187</f>
        <v>192</v>
      </c>
      <c r="R1187" s="2639"/>
      <c r="S1187" s="2639"/>
      <c r="T1187" s="2639"/>
      <c r="U1187" s="2639"/>
      <c r="V1187" s="1508"/>
      <c r="W1187" s="2639"/>
      <c r="X1187" s="2639"/>
      <c r="Y1187" s="2639"/>
      <c r="Z1187" s="2639"/>
      <c r="AA1187" s="3470"/>
      <c r="AB1187" s="213"/>
      <c r="AC1187" s="1658"/>
      <c r="AD1187" s="1658"/>
      <c r="AE1187" s="2159"/>
      <c r="AF1187" s="1538"/>
    </row>
    <row r="1188" spans="1:32" s="1070" customFormat="1" ht="15" customHeight="1" x14ac:dyDescent="0.25">
      <c r="A1188" s="1887"/>
      <c r="B1188" s="1551">
        <v>1</v>
      </c>
      <c r="C1188" s="3" t="s">
        <v>8</v>
      </c>
      <c r="D1188" s="3402" t="s">
        <v>466</v>
      </c>
      <c r="E1188" s="1580">
        <v>340</v>
      </c>
      <c r="F1188" s="1890">
        <v>300</v>
      </c>
      <c r="G1188" s="987">
        <f t="shared" ref="G1188" si="890">F1188/12*$C$3</f>
        <v>100</v>
      </c>
      <c r="H1188" s="1888">
        <v>52</v>
      </c>
      <c r="I1188" s="987">
        <f t="shared" si="874"/>
        <v>52</v>
      </c>
      <c r="J1188" s="1889">
        <v>11</v>
      </c>
      <c r="K1188" s="1149">
        <f t="shared" si="875"/>
        <v>11.153846153846153</v>
      </c>
      <c r="L1188" s="1150">
        <f t="shared" si="876"/>
        <v>3300</v>
      </c>
      <c r="M1188" s="1150">
        <f t="shared" si="877"/>
        <v>1100</v>
      </c>
      <c r="N1188" s="1150">
        <v>580</v>
      </c>
      <c r="O1188" s="1150">
        <f t="shared" si="878"/>
        <v>52.72727272727272</v>
      </c>
      <c r="P1188" s="1150">
        <f t="shared" si="879"/>
        <v>10</v>
      </c>
      <c r="Q1188" s="1150">
        <f t="shared" si="880"/>
        <v>174</v>
      </c>
      <c r="R1188" s="2670"/>
      <c r="S1188" s="2670"/>
      <c r="T1188" s="2670"/>
      <c r="U1188" s="2670"/>
      <c r="V1188" s="1891"/>
      <c r="W1188" s="2670"/>
      <c r="X1188" s="2670"/>
      <c r="Y1188" s="2670"/>
      <c r="Z1188" s="2670"/>
      <c r="AA1188" s="3514"/>
      <c r="AB1188" s="1890"/>
      <c r="AC1188" s="1892"/>
      <c r="AD1188" s="1892">
        <f t="shared" si="881"/>
        <v>0</v>
      </c>
      <c r="AE1188" s="2159"/>
      <c r="AF1188" s="2135"/>
    </row>
    <row r="1189" spans="1:32" s="59" customFormat="1" ht="15" customHeight="1" x14ac:dyDescent="0.25">
      <c r="A1189" s="716">
        <v>1</v>
      </c>
      <c r="B1189" s="1551">
        <v>1</v>
      </c>
      <c r="C1189" s="113" t="s">
        <v>6</v>
      </c>
      <c r="D1189" s="3402" t="s">
        <v>466</v>
      </c>
      <c r="E1189" s="342">
        <v>340</v>
      </c>
      <c r="F1189" s="690">
        <v>1150</v>
      </c>
      <c r="G1189" s="81">
        <f t="shared" si="873"/>
        <v>383.33333333333331</v>
      </c>
      <c r="H1189" s="842">
        <v>311</v>
      </c>
      <c r="I1189" s="81">
        <f t="shared" si="874"/>
        <v>81.130434782608702</v>
      </c>
      <c r="J1189" s="841">
        <v>9</v>
      </c>
      <c r="K1189" s="82">
        <f t="shared" si="875"/>
        <v>9.610932475884244</v>
      </c>
      <c r="L1189" s="83">
        <f t="shared" si="876"/>
        <v>10350</v>
      </c>
      <c r="M1189" s="83">
        <f t="shared" si="877"/>
        <v>3450</v>
      </c>
      <c r="N1189" s="634">
        <v>2989</v>
      </c>
      <c r="O1189" s="83">
        <f t="shared" si="878"/>
        <v>86.637681159420282</v>
      </c>
      <c r="P1189" s="83">
        <f t="shared" si="879"/>
        <v>30</v>
      </c>
      <c r="Q1189" s="83">
        <f t="shared" si="880"/>
        <v>298.89999999999998</v>
      </c>
      <c r="R1189" s="2639"/>
      <c r="S1189" s="2639"/>
      <c r="T1189" s="2639"/>
      <c r="U1189" s="2639"/>
      <c r="V1189" s="1508"/>
      <c r="W1189" s="2639"/>
      <c r="X1189" s="2639"/>
      <c r="Y1189" s="2639"/>
      <c r="Z1189" s="2639"/>
      <c r="AA1189" s="3470"/>
      <c r="AB1189" s="213"/>
      <c r="AC1189" s="1658"/>
      <c r="AD1189" s="1658">
        <f t="shared" si="881"/>
        <v>0</v>
      </c>
      <c r="AE1189" s="2159"/>
      <c r="AF1189" s="1538"/>
    </row>
    <row r="1190" spans="1:32" s="59" customFormat="1" ht="15" customHeight="1" x14ac:dyDescent="0.25">
      <c r="A1190" s="716">
        <v>1</v>
      </c>
      <c r="B1190" s="1551">
        <v>1</v>
      </c>
      <c r="C1190" s="113" t="s">
        <v>25</v>
      </c>
      <c r="D1190" s="3402" t="s">
        <v>466</v>
      </c>
      <c r="E1190" s="342">
        <v>270</v>
      </c>
      <c r="F1190" s="690">
        <v>470</v>
      </c>
      <c r="G1190" s="81">
        <f t="shared" si="873"/>
        <v>156.66666666666666</v>
      </c>
      <c r="H1190" s="842">
        <v>225</v>
      </c>
      <c r="I1190" s="81">
        <f t="shared" si="874"/>
        <v>143.61702127659575</v>
      </c>
      <c r="J1190" s="841">
        <v>6.5</v>
      </c>
      <c r="K1190" s="82">
        <f t="shared" si="875"/>
        <v>5.8577777777777778</v>
      </c>
      <c r="L1190" s="83">
        <f t="shared" si="876"/>
        <v>3055</v>
      </c>
      <c r="M1190" s="83">
        <f t="shared" si="877"/>
        <v>1018</v>
      </c>
      <c r="N1190" s="634">
        <v>1318</v>
      </c>
      <c r="O1190" s="83">
        <f t="shared" si="878"/>
        <v>129.46954813359528</v>
      </c>
      <c r="P1190" s="83">
        <f t="shared" si="879"/>
        <v>11</v>
      </c>
      <c r="Q1190" s="83">
        <f t="shared" si="880"/>
        <v>359.45454545454544</v>
      </c>
      <c r="R1190" s="2639"/>
      <c r="S1190" s="2639"/>
      <c r="T1190" s="2639"/>
      <c r="U1190" s="2639"/>
      <c r="V1190" s="1508"/>
      <c r="W1190" s="2639"/>
      <c r="X1190" s="2639"/>
      <c r="Y1190" s="2639"/>
      <c r="Z1190" s="2639"/>
      <c r="AA1190" s="3470"/>
      <c r="AB1190" s="213"/>
      <c r="AC1190" s="1658"/>
      <c r="AD1190" s="1658">
        <f t="shared" si="881"/>
        <v>0</v>
      </c>
      <c r="AE1190" s="2159"/>
      <c r="AF1190" s="1538"/>
    </row>
    <row r="1191" spans="1:32" s="59" customFormat="1" ht="15" customHeight="1" x14ac:dyDescent="0.25">
      <c r="A1191" s="716">
        <v>1</v>
      </c>
      <c r="B1191" s="1551">
        <v>1</v>
      </c>
      <c r="C1191" s="113" t="s">
        <v>27</v>
      </c>
      <c r="D1191" s="3402" t="s">
        <v>466</v>
      </c>
      <c r="E1191" s="342">
        <v>300</v>
      </c>
      <c r="F1191" s="690">
        <v>320</v>
      </c>
      <c r="G1191" s="81">
        <f t="shared" si="873"/>
        <v>106.66666666666667</v>
      </c>
      <c r="H1191" s="842">
        <v>102</v>
      </c>
      <c r="I1191" s="81">
        <f t="shared" si="874"/>
        <v>95.625</v>
      </c>
      <c r="J1191" s="841">
        <v>6.3</v>
      </c>
      <c r="K1191" s="82">
        <f t="shared" si="875"/>
        <v>6.1764705882352944</v>
      </c>
      <c r="L1191" s="83">
        <f t="shared" si="876"/>
        <v>2016</v>
      </c>
      <c r="M1191" s="83">
        <f t="shared" si="877"/>
        <v>672</v>
      </c>
      <c r="N1191" s="634">
        <v>630</v>
      </c>
      <c r="O1191" s="83">
        <f t="shared" si="878"/>
        <v>93.75</v>
      </c>
      <c r="P1191" s="83">
        <f t="shared" si="879"/>
        <v>7</v>
      </c>
      <c r="Q1191" s="83">
        <f t="shared" si="880"/>
        <v>270</v>
      </c>
      <c r="R1191" s="2639"/>
      <c r="S1191" s="2639"/>
      <c r="T1191" s="2639"/>
      <c r="U1191" s="2639"/>
      <c r="V1191" s="2756"/>
      <c r="W1191" s="2639"/>
      <c r="X1191" s="2639"/>
      <c r="Y1191" s="2639"/>
      <c r="Z1191" s="2639"/>
      <c r="AA1191" s="3470"/>
      <c r="AB1191" s="213"/>
      <c r="AC1191" s="1658"/>
      <c r="AD1191" s="1658">
        <f t="shared" si="881"/>
        <v>0</v>
      </c>
      <c r="AE1191" s="2159"/>
      <c r="AF1191" s="1538"/>
    </row>
    <row r="1192" spans="1:32" s="59" customFormat="1" ht="15" customHeight="1" x14ac:dyDescent="0.25">
      <c r="A1192" s="716">
        <v>1</v>
      </c>
      <c r="B1192" s="1551">
        <v>1</v>
      </c>
      <c r="C1192" s="113" t="s">
        <v>221</v>
      </c>
      <c r="D1192" s="3402" t="s">
        <v>466</v>
      </c>
      <c r="E1192" s="342">
        <v>300</v>
      </c>
      <c r="F1192" s="690">
        <v>20</v>
      </c>
      <c r="G1192" s="81">
        <f t="shared" si="873"/>
        <v>6.666666666666667</v>
      </c>
      <c r="H1192" s="842">
        <v>0</v>
      </c>
      <c r="I1192" s="81">
        <f t="shared" si="874"/>
        <v>0</v>
      </c>
      <c r="J1192" s="841">
        <v>11</v>
      </c>
      <c r="K1192" s="82" t="e">
        <f t="shared" si="875"/>
        <v>#DIV/0!</v>
      </c>
      <c r="L1192" s="83">
        <f t="shared" si="876"/>
        <v>220</v>
      </c>
      <c r="M1192" s="83">
        <f t="shared" si="877"/>
        <v>73</v>
      </c>
      <c r="N1192" s="634"/>
      <c r="O1192" s="83">
        <f t="shared" si="878"/>
        <v>0</v>
      </c>
      <c r="P1192" s="83">
        <f t="shared" si="879"/>
        <v>1</v>
      </c>
      <c r="Q1192" s="83">
        <f t="shared" si="880"/>
        <v>0</v>
      </c>
      <c r="R1192" s="2639"/>
      <c r="S1192" s="2639"/>
      <c r="T1192" s="2639"/>
      <c r="U1192" s="2639"/>
      <c r="V1192" s="2756"/>
      <c r="W1192" s="2639"/>
      <c r="X1192" s="2639"/>
      <c r="Y1192" s="2639"/>
      <c r="Z1192" s="2639"/>
      <c r="AA1192" s="3470"/>
      <c r="AB1192" s="213"/>
      <c r="AC1192" s="1658"/>
      <c r="AD1192" s="1658">
        <f t="shared" si="881"/>
        <v>0</v>
      </c>
      <c r="AE1192" s="2159"/>
      <c r="AF1192" s="1538"/>
    </row>
    <row r="1193" spans="1:32" s="59" customFormat="1" ht="15" customHeight="1" x14ac:dyDescent="0.25">
      <c r="A1193" s="716">
        <v>1</v>
      </c>
      <c r="B1193" s="1551">
        <v>1</v>
      </c>
      <c r="C1193" s="113" t="s">
        <v>28</v>
      </c>
      <c r="D1193" s="3402" t="s">
        <v>466</v>
      </c>
      <c r="E1193" s="342">
        <v>340</v>
      </c>
      <c r="F1193" s="690">
        <v>150</v>
      </c>
      <c r="G1193" s="81">
        <f t="shared" si="873"/>
        <v>50</v>
      </c>
      <c r="H1193" s="842">
        <v>54</v>
      </c>
      <c r="I1193" s="81">
        <f t="shared" si="874"/>
        <v>108</v>
      </c>
      <c r="J1193" s="841">
        <v>7.7</v>
      </c>
      <c r="K1193" s="82">
        <f t="shared" si="875"/>
        <v>7.7037037037037033</v>
      </c>
      <c r="L1193" s="83">
        <f t="shared" si="876"/>
        <v>1155</v>
      </c>
      <c r="M1193" s="83">
        <f t="shared" si="877"/>
        <v>385</v>
      </c>
      <c r="N1193" s="634">
        <v>416</v>
      </c>
      <c r="O1193" s="83">
        <f t="shared" si="878"/>
        <v>108.05194805194805</v>
      </c>
      <c r="P1193" s="83">
        <f t="shared" si="879"/>
        <v>3</v>
      </c>
      <c r="Q1193" s="83">
        <f t="shared" si="880"/>
        <v>416</v>
      </c>
      <c r="R1193" s="2639"/>
      <c r="S1193" s="2639"/>
      <c r="T1193" s="2639"/>
      <c r="U1193" s="2639"/>
      <c r="V1193" s="2756"/>
      <c r="W1193" s="2639"/>
      <c r="X1193" s="2639"/>
      <c r="Y1193" s="2639"/>
      <c r="Z1193" s="2639"/>
      <c r="AA1193" s="3470"/>
      <c r="AB1193" s="213"/>
      <c r="AC1193" s="1658"/>
      <c r="AD1193" s="1658">
        <f t="shared" si="881"/>
        <v>0</v>
      </c>
      <c r="AE1193" s="2159"/>
      <c r="AF1193" s="1538"/>
    </row>
    <row r="1194" spans="1:32" s="59" customFormat="1" ht="21" customHeight="1" x14ac:dyDescent="0.25">
      <c r="A1194" s="716">
        <v>1</v>
      </c>
      <c r="B1194" s="1551">
        <v>1</v>
      </c>
      <c r="C1194" s="117" t="s">
        <v>26</v>
      </c>
      <c r="D1194" s="3402" t="s">
        <v>466</v>
      </c>
      <c r="E1194" s="342">
        <v>340</v>
      </c>
      <c r="F1194" s="690">
        <v>660</v>
      </c>
      <c r="G1194" s="81">
        <f t="shared" si="873"/>
        <v>220</v>
      </c>
      <c r="H1194" s="842">
        <v>192</v>
      </c>
      <c r="I1194" s="81">
        <f t="shared" si="874"/>
        <v>87.272727272727266</v>
      </c>
      <c r="J1194" s="344">
        <v>6</v>
      </c>
      <c r="K1194" s="82">
        <f t="shared" si="875"/>
        <v>5.369791666666667</v>
      </c>
      <c r="L1194" s="83">
        <f t="shared" si="876"/>
        <v>3960</v>
      </c>
      <c r="M1194" s="83">
        <f t="shared" si="877"/>
        <v>1320</v>
      </c>
      <c r="N1194" s="634">
        <v>1031</v>
      </c>
      <c r="O1194" s="83">
        <f t="shared" si="878"/>
        <v>78.106060606060595</v>
      </c>
      <c r="P1194" s="83">
        <f t="shared" si="879"/>
        <v>12</v>
      </c>
      <c r="Q1194" s="83">
        <f t="shared" si="880"/>
        <v>257.75</v>
      </c>
      <c r="R1194" s="2639"/>
      <c r="S1194" s="2639"/>
      <c r="T1194" s="2639"/>
      <c r="U1194" s="2639"/>
      <c r="V1194" s="2756"/>
      <c r="W1194" s="2639"/>
      <c r="X1194" s="2639"/>
      <c r="Y1194" s="2639"/>
      <c r="Z1194" s="2639"/>
      <c r="AA1194" s="3470"/>
      <c r="AB1194" s="213"/>
      <c r="AC1194" s="1658"/>
      <c r="AD1194" s="1658">
        <f t="shared" si="881"/>
        <v>0</v>
      </c>
      <c r="AE1194" s="2159"/>
      <c r="AF1194" s="1538"/>
    </row>
    <row r="1195" spans="1:32" s="59" customFormat="1" ht="15" customHeight="1" x14ac:dyDescent="0.25">
      <c r="A1195" s="716">
        <v>1</v>
      </c>
      <c r="B1195" s="1551">
        <v>1</v>
      </c>
      <c r="C1195" s="113" t="s">
        <v>77</v>
      </c>
      <c r="D1195" s="3402" t="s">
        <v>466</v>
      </c>
      <c r="E1195" s="342">
        <v>320</v>
      </c>
      <c r="F1195" s="690">
        <v>445</v>
      </c>
      <c r="G1195" s="81">
        <f t="shared" si="873"/>
        <v>148.33333333333334</v>
      </c>
      <c r="H1195" s="843">
        <v>109</v>
      </c>
      <c r="I1195" s="81">
        <f t="shared" si="874"/>
        <v>73.483146067415731</v>
      </c>
      <c r="J1195" s="344">
        <v>8.6</v>
      </c>
      <c r="K1195" s="82">
        <f t="shared" si="875"/>
        <v>7.9724770642201834</v>
      </c>
      <c r="L1195" s="83">
        <f t="shared" si="876"/>
        <v>3827</v>
      </c>
      <c r="M1195" s="83">
        <f t="shared" si="877"/>
        <v>1276</v>
      </c>
      <c r="N1195" s="83">
        <v>869</v>
      </c>
      <c r="O1195" s="83">
        <f t="shared" si="878"/>
        <v>68.103448275862064</v>
      </c>
      <c r="P1195" s="83">
        <f t="shared" si="879"/>
        <v>12</v>
      </c>
      <c r="Q1195" s="83">
        <f t="shared" si="880"/>
        <v>217.25</v>
      </c>
      <c r="R1195" s="2614"/>
      <c r="S1195" s="2614"/>
      <c r="T1195" s="2614"/>
      <c r="U1195" s="2614"/>
      <c r="V1195" s="2708"/>
      <c r="W1195" s="2614"/>
      <c r="X1195" s="2614"/>
      <c r="Y1195" s="2614"/>
      <c r="Z1195" s="2614"/>
      <c r="AA1195" s="2606"/>
      <c r="AB1195" s="690"/>
      <c r="AC1195" s="1641"/>
      <c r="AD1195" s="1641">
        <f t="shared" si="881"/>
        <v>0</v>
      </c>
      <c r="AE1195" s="2159"/>
      <c r="AF1195" s="1538"/>
    </row>
    <row r="1196" spans="1:32" s="59" customFormat="1" ht="15" customHeight="1" x14ac:dyDescent="0.25">
      <c r="A1196" s="716">
        <v>1</v>
      </c>
      <c r="B1196" s="1551">
        <v>1</v>
      </c>
      <c r="C1196" s="263" t="s">
        <v>7</v>
      </c>
      <c r="D1196" s="263"/>
      <c r="E1196" s="263"/>
      <c r="F1196" s="1976">
        <f>SUM(F1186:F1195)</f>
        <v>4925</v>
      </c>
      <c r="G1196" s="652">
        <f>SUM(G1186:G1195)</f>
        <v>1641.6666666666667</v>
      </c>
      <c r="H1196" s="2042">
        <f>SUM(H1186:H1195)</f>
        <v>1491</v>
      </c>
      <c r="I1196" s="652">
        <f t="shared" si="874"/>
        <v>90.82233502538071</v>
      </c>
      <c r="J1196" s="657">
        <f>IF(F1196=0,0,L1196/F1196)</f>
        <v>8.9386802030456849</v>
      </c>
      <c r="K1196" s="106">
        <f t="shared" si="875"/>
        <v>8.9745137491616358</v>
      </c>
      <c r="L1196" s="652">
        <f>SUM(L1186:L1195)</f>
        <v>44023</v>
      </c>
      <c r="M1196" s="652">
        <f>SUM(M1186:M1195)</f>
        <v>14674</v>
      </c>
      <c r="N1196" s="652">
        <f>SUM(N1186:N1195)</f>
        <v>13381</v>
      </c>
      <c r="O1196" s="83">
        <f t="shared" si="878"/>
        <v>91.188496660760535</v>
      </c>
      <c r="P1196" s="652">
        <f>SUM(P1186:P1195)</f>
        <v>134</v>
      </c>
      <c r="Q1196" s="83">
        <f t="shared" si="880"/>
        <v>299.57462686567163</v>
      </c>
      <c r="R1196" s="2640">
        <v>203665.71462047994</v>
      </c>
      <c r="S1196" s="2640">
        <v>203665.71462047994</v>
      </c>
      <c r="T1196" s="2640">
        <v>203665.71462047994</v>
      </c>
      <c r="U1196" s="2640">
        <v>203665.71462047994</v>
      </c>
      <c r="V1196" s="2706">
        <f>R1196/12*$C$3+(S1196-R1196)/11*3+(T1196-S1196)/10*2+(U1196-T1196)/9*1</f>
        <v>67888.571540159974</v>
      </c>
      <c r="W1196" s="2640">
        <f>AA1196-Z1196-X1196</f>
        <v>60825.090439999993</v>
      </c>
      <c r="X1196" s="2640">
        <v>-64.031899999999993</v>
      </c>
      <c r="Y1196" s="2640">
        <f>W1196-V1196</f>
        <v>-7063.481100159981</v>
      </c>
      <c r="Z1196" s="2640">
        <v>-4190.5149099999999</v>
      </c>
      <c r="AA1196" s="3471">
        <v>56570.543629999993</v>
      </c>
      <c r="AB1196" s="652"/>
      <c r="AC1196" s="1659"/>
      <c r="AD1196" s="1659">
        <f t="shared" si="881"/>
        <v>0</v>
      </c>
      <c r="AE1196" s="2159"/>
      <c r="AF1196" s="1538"/>
    </row>
    <row r="1197" spans="1:32" s="59" customFormat="1" ht="15" customHeight="1" x14ac:dyDescent="0.25">
      <c r="A1197" s="716">
        <v>1</v>
      </c>
      <c r="B1197" s="1551">
        <v>1</v>
      </c>
      <c r="C1197" s="616" t="s">
        <v>14</v>
      </c>
      <c r="D1197" s="616"/>
      <c r="E1197" s="806"/>
      <c r="F1197" s="1976"/>
      <c r="G1197" s="652"/>
      <c r="H1197" s="652"/>
      <c r="I1197" s="652"/>
      <c r="J1197" s="653"/>
      <c r="K1197" s="653"/>
      <c r="L1197" s="652"/>
      <c r="M1197" s="652"/>
      <c r="N1197" s="652"/>
      <c r="O1197" s="652"/>
      <c r="P1197" s="652"/>
      <c r="Q1197" s="652"/>
      <c r="R1197" s="2639"/>
      <c r="S1197" s="2639"/>
      <c r="T1197" s="2639"/>
      <c r="U1197" s="2639"/>
      <c r="V1197" s="2756"/>
      <c r="W1197" s="2639"/>
      <c r="X1197" s="2639"/>
      <c r="Y1197" s="2639"/>
      <c r="Z1197" s="2639"/>
      <c r="AA1197" s="3470"/>
      <c r="AB1197" s="213"/>
      <c r="AC1197" s="1658"/>
      <c r="AD1197" s="1658">
        <f t="shared" si="881"/>
        <v>0</v>
      </c>
      <c r="AE1197" s="2159"/>
      <c r="AF1197" s="1538"/>
    </row>
    <row r="1198" spans="1:32" s="59" customFormat="1" ht="16.5" customHeight="1" x14ac:dyDescent="0.25">
      <c r="A1198" s="716">
        <v>1</v>
      </c>
      <c r="B1198" s="1551">
        <v>1</v>
      </c>
      <c r="C1198" s="487" t="s">
        <v>299</v>
      </c>
      <c r="D1198" s="487"/>
      <c r="E1198" s="500"/>
      <c r="F1198" s="1945"/>
      <c r="G1198" s="105"/>
      <c r="H1198" s="105"/>
      <c r="I1198" s="105"/>
      <c r="J1198" s="344"/>
      <c r="K1198" s="344"/>
      <c r="L1198" s="346"/>
      <c r="M1198" s="346"/>
      <c r="N1198" s="346"/>
      <c r="O1198" s="346"/>
      <c r="P1198" s="346"/>
      <c r="Q1198" s="346"/>
      <c r="R1198" s="638"/>
      <c r="S1198" s="638"/>
      <c r="T1198" s="638"/>
      <c r="U1198" s="638"/>
      <c r="V1198" s="2706"/>
      <c r="W1198" s="638"/>
      <c r="X1198" s="638"/>
      <c r="Y1198" s="638"/>
      <c r="Z1198" s="638"/>
      <c r="AA1198" s="3434"/>
      <c r="AB1198" s="420"/>
      <c r="AC1198" s="1636"/>
      <c r="AD1198" s="1636">
        <f t="shared" si="881"/>
        <v>0</v>
      </c>
      <c r="AE1198" s="2159"/>
      <c r="AF1198" s="1538"/>
    </row>
    <row r="1199" spans="1:32" s="59" customFormat="1" ht="31.5" customHeight="1" x14ac:dyDescent="0.25">
      <c r="A1199" s="716">
        <v>1</v>
      </c>
      <c r="B1199" s="1551">
        <v>1</v>
      </c>
      <c r="C1199" s="387" t="s">
        <v>645</v>
      </c>
      <c r="D1199" s="387"/>
      <c r="E1199" s="387"/>
      <c r="F1199" s="690">
        <f t="shared" ref="F1199:G1199" si="891">SUM(F1201:F1204)+F1200/2.7</f>
        <v>51507.037037037036</v>
      </c>
      <c r="G1199" s="420">
        <f t="shared" si="891"/>
        <v>17169.012345679013</v>
      </c>
      <c r="H1199" s="420">
        <f>SUM(H1201:H1204)+H1200/2.7</f>
        <v>14835.496296296296</v>
      </c>
      <c r="I1199" s="420">
        <f>H1199/G1199*100</f>
        <v>86.408559779677702</v>
      </c>
      <c r="J1199" s="344"/>
      <c r="K1199" s="344"/>
      <c r="L1199" s="346"/>
      <c r="M1199" s="346"/>
      <c r="N1199" s="346"/>
      <c r="O1199" s="346"/>
      <c r="P1199" s="346"/>
      <c r="Q1199" s="346"/>
      <c r="R1199" s="638"/>
      <c r="S1199" s="638"/>
      <c r="T1199" s="638"/>
      <c r="U1199" s="638"/>
      <c r="V1199" s="2706"/>
      <c r="W1199" s="638"/>
      <c r="X1199" s="638"/>
      <c r="Y1199" s="638"/>
      <c r="Z1199" s="638"/>
      <c r="AA1199" s="3434"/>
      <c r="AB1199" s="2180">
        <f t="shared" ref="AB1199" si="892">SUM(AB1201:AB1204)+AB1200/2.7</f>
        <v>0</v>
      </c>
      <c r="AC1199" s="1636">
        <f>AC1200+AC1201+AC1202+AC1203+AC1204</f>
        <v>0</v>
      </c>
      <c r="AD1199" s="1636">
        <f t="shared" si="881"/>
        <v>0</v>
      </c>
      <c r="AE1199" s="2159"/>
      <c r="AF1199" s="1538"/>
    </row>
    <row r="1200" spans="1:32" s="59" customFormat="1" ht="16.5" customHeight="1" x14ac:dyDescent="0.25">
      <c r="A1200" s="716"/>
      <c r="B1200" s="1551">
        <v>1</v>
      </c>
      <c r="C1200" s="387" t="s">
        <v>422</v>
      </c>
      <c r="D1200" s="387"/>
      <c r="E1200" s="387"/>
      <c r="F1200" s="690">
        <v>5500</v>
      </c>
      <c r="G1200" s="420">
        <f t="shared" ref="G1200" si="893">F1200/12*$C$3</f>
        <v>1833.3333333333333</v>
      </c>
      <c r="H1200" s="420">
        <v>1656.4399999999998</v>
      </c>
      <c r="I1200" s="420">
        <f>H1200/G1200*100</f>
        <v>90.351272727272729</v>
      </c>
      <c r="J1200" s="344"/>
      <c r="K1200" s="344"/>
      <c r="L1200" s="346"/>
      <c r="M1200" s="346"/>
      <c r="N1200" s="346"/>
      <c r="O1200" s="346"/>
      <c r="P1200" s="346"/>
      <c r="Q1200" s="346"/>
      <c r="R1200" s="638"/>
      <c r="S1200" s="638"/>
      <c r="T1200" s="638"/>
      <c r="U1200" s="638"/>
      <c r="V1200" s="2706"/>
      <c r="W1200" s="638"/>
      <c r="X1200" s="638"/>
      <c r="Y1200" s="638"/>
      <c r="Z1200" s="638"/>
      <c r="AA1200" s="3434"/>
      <c r="AB1200" s="420"/>
      <c r="AC1200" s="1636"/>
      <c r="AD1200" s="1636">
        <f t="shared" si="881"/>
        <v>0</v>
      </c>
      <c r="AE1200" s="2159"/>
      <c r="AF1200" s="1538"/>
    </row>
    <row r="1201" spans="1:32" s="59" customFormat="1" ht="16.5" customHeight="1" x14ac:dyDescent="0.25">
      <c r="A1201" s="716">
        <v>1</v>
      </c>
      <c r="B1201" s="1551">
        <v>1</v>
      </c>
      <c r="C1201" s="387" t="s">
        <v>300</v>
      </c>
      <c r="D1201" s="387"/>
      <c r="E1201" s="387"/>
      <c r="F1201" s="690"/>
      <c r="G1201" s="81">
        <f t="shared" ref="G1201:G1208" si="894">ROUND(F1201/12*$C$3,0)</f>
        <v>0</v>
      </c>
      <c r="H1201" s="420"/>
      <c r="I1201" s="420"/>
      <c r="J1201" s="344"/>
      <c r="K1201" s="344"/>
      <c r="L1201" s="346"/>
      <c r="M1201" s="346"/>
      <c r="N1201" s="346"/>
      <c r="O1201" s="346"/>
      <c r="P1201" s="346"/>
      <c r="Q1201" s="346"/>
      <c r="R1201" s="638"/>
      <c r="S1201" s="638"/>
      <c r="T1201" s="638"/>
      <c r="U1201" s="638"/>
      <c r="V1201" s="2706"/>
      <c r="W1201" s="638"/>
      <c r="X1201" s="638"/>
      <c r="Y1201" s="638"/>
      <c r="Z1201" s="638"/>
      <c r="AA1201" s="3434"/>
      <c r="AB1201" s="420"/>
      <c r="AC1201" s="1636"/>
      <c r="AD1201" s="1636">
        <f t="shared" si="881"/>
        <v>0</v>
      </c>
      <c r="AE1201" s="2159"/>
      <c r="AF1201" s="1538"/>
    </row>
    <row r="1202" spans="1:32" s="59" customFormat="1" ht="38.1" customHeight="1" x14ac:dyDescent="0.25">
      <c r="A1202" s="716">
        <v>1</v>
      </c>
      <c r="B1202" s="1551">
        <v>1</v>
      </c>
      <c r="C1202" s="387" t="s">
        <v>301</v>
      </c>
      <c r="D1202" s="387"/>
      <c r="E1202" s="387"/>
      <c r="F1202" s="690">
        <v>10000</v>
      </c>
      <c r="G1202" s="81">
        <f t="shared" si="894"/>
        <v>3333</v>
      </c>
      <c r="H1202" s="420">
        <v>1184</v>
      </c>
      <c r="I1202" s="420">
        <f t="shared" ref="I1202:I1209" si="895">H1202/G1202*100</f>
        <v>35.523552355235523</v>
      </c>
      <c r="J1202" s="344"/>
      <c r="K1202" s="344"/>
      <c r="L1202" s="346"/>
      <c r="M1202" s="346"/>
      <c r="N1202" s="346"/>
      <c r="O1202" s="346"/>
      <c r="P1202" s="346"/>
      <c r="Q1202" s="346"/>
      <c r="R1202" s="638"/>
      <c r="S1202" s="638"/>
      <c r="T1202" s="638"/>
      <c r="U1202" s="638"/>
      <c r="V1202" s="2706"/>
      <c r="W1202" s="638"/>
      <c r="X1202" s="638"/>
      <c r="Y1202" s="638"/>
      <c r="Z1202" s="638"/>
      <c r="AA1202" s="3434"/>
      <c r="AB1202" s="420"/>
      <c r="AC1202" s="1636"/>
      <c r="AD1202" s="1636">
        <f t="shared" si="881"/>
        <v>0</v>
      </c>
      <c r="AE1202" s="2159"/>
      <c r="AF1202" s="1538"/>
    </row>
    <row r="1203" spans="1:32" s="59" customFormat="1" ht="38.1" customHeight="1" x14ac:dyDescent="0.25">
      <c r="A1203" s="716">
        <v>1</v>
      </c>
      <c r="B1203" s="1551">
        <v>1</v>
      </c>
      <c r="C1203" s="387" t="s">
        <v>302</v>
      </c>
      <c r="D1203" s="387"/>
      <c r="E1203" s="387"/>
      <c r="F1203" s="690">
        <v>170</v>
      </c>
      <c r="G1203" s="81">
        <f t="shared" si="894"/>
        <v>57</v>
      </c>
      <c r="H1203" s="420">
        <v>34</v>
      </c>
      <c r="I1203" s="420">
        <f t="shared" si="895"/>
        <v>59.649122807017541</v>
      </c>
      <c r="J1203" s="344"/>
      <c r="K1203" s="344"/>
      <c r="L1203" s="346"/>
      <c r="M1203" s="346"/>
      <c r="N1203" s="346"/>
      <c r="O1203" s="346"/>
      <c r="P1203" s="346"/>
      <c r="Q1203" s="346"/>
      <c r="R1203" s="638"/>
      <c r="S1203" s="638"/>
      <c r="T1203" s="638"/>
      <c r="U1203" s="638"/>
      <c r="V1203" s="2706"/>
      <c r="W1203" s="638"/>
      <c r="X1203" s="638"/>
      <c r="Y1203" s="638"/>
      <c r="Z1203" s="638"/>
      <c r="AA1203" s="3434"/>
      <c r="AB1203" s="420"/>
      <c r="AC1203" s="1636"/>
      <c r="AD1203" s="1636">
        <f t="shared" si="881"/>
        <v>0</v>
      </c>
      <c r="AE1203" s="2159"/>
      <c r="AF1203" s="1538"/>
    </row>
    <row r="1204" spans="1:32" s="59" customFormat="1" ht="19.5" customHeight="1" x14ac:dyDescent="0.25">
      <c r="A1204" s="716">
        <v>1</v>
      </c>
      <c r="B1204" s="1551">
        <v>1</v>
      </c>
      <c r="C1204" s="387" t="s">
        <v>303</v>
      </c>
      <c r="D1204" s="387"/>
      <c r="E1204" s="387"/>
      <c r="F1204" s="690">
        <v>39300</v>
      </c>
      <c r="G1204" s="81">
        <f t="shared" si="894"/>
        <v>13100</v>
      </c>
      <c r="H1204" s="420">
        <v>13004</v>
      </c>
      <c r="I1204" s="420">
        <f t="shared" si="895"/>
        <v>99.267175572519079</v>
      </c>
      <c r="J1204" s="344"/>
      <c r="K1204" s="344"/>
      <c r="L1204" s="346"/>
      <c r="M1204" s="346"/>
      <c r="N1204" s="346"/>
      <c r="O1204" s="346"/>
      <c r="P1204" s="346"/>
      <c r="Q1204" s="346"/>
      <c r="R1204" s="638"/>
      <c r="S1204" s="638"/>
      <c r="T1204" s="638"/>
      <c r="U1204" s="638"/>
      <c r="V1204" s="2706"/>
      <c r="W1204" s="638"/>
      <c r="X1204" s="638"/>
      <c r="Y1204" s="638"/>
      <c r="Z1204" s="638"/>
      <c r="AA1204" s="3434"/>
      <c r="AB1204" s="420"/>
      <c r="AC1204" s="1636"/>
      <c r="AD1204" s="1636">
        <f t="shared" si="881"/>
        <v>0</v>
      </c>
      <c r="AE1204" s="2159"/>
      <c r="AF1204" s="1538"/>
    </row>
    <row r="1205" spans="1:32" s="59" customFormat="1" ht="48.75" customHeight="1" x14ac:dyDescent="0.25">
      <c r="A1205" s="716"/>
      <c r="B1205" s="1551">
        <v>1</v>
      </c>
      <c r="C1205" s="387" t="s">
        <v>480</v>
      </c>
      <c r="D1205" s="387"/>
      <c r="E1205" s="387"/>
      <c r="F1205" s="690">
        <v>3099</v>
      </c>
      <c r="G1205" s="81">
        <f t="shared" si="894"/>
        <v>1033</v>
      </c>
      <c r="H1205" s="420">
        <v>409</v>
      </c>
      <c r="I1205" s="420">
        <f t="shared" si="895"/>
        <v>39.59341723136496</v>
      </c>
      <c r="J1205" s="344"/>
      <c r="K1205" s="344"/>
      <c r="L1205" s="346"/>
      <c r="M1205" s="346"/>
      <c r="N1205" s="346"/>
      <c r="O1205" s="346"/>
      <c r="P1205" s="346"/>
      <c r="Q1205" s="346"/>
      <c r="R1205" s="638"/>
      <c r="S1205" s="638"/>
      <c r="T1205" s="638"/>
      <c r="U1205" s="638"/>
      <c r="V1205" s="2706"/>
      <c r="W1205" s="638"/>
      <c r="X1205" s="638"/>
      <c r="Y1205" s="638"/>
      <c r="Z1205" s="638"/>
      <c r="AA1205" s="3434"/>
      <c r="AB1205" s="420"/>
      <c r="AC1205" s="1636"/>
      <c r="AD1205" s="1636">
        <f t="shared" si="881"/>
        <v>0</v>
      </c>
      <c r="AE1205" s="2159"/>
      <c r="AF1205" s="1538"/>
    </row>
    <row r="1206" spans="1:32" s="59" customFormat="1" ht="19.5" customHeight="1" x14ac:dyDescent="0.25">
      <c r="A1206" s="716">
        <v>1</v>
      </c>
      <c r="B1206" s="1551">
        <v>1</v>
      </c>
      <c r="C1206" s="387" t="s">
        <v>155</v>
      </c>
      <c r="D1206" s="387"/>
      <c r="E1206" s="387"/>
      <c r="F1206" s="690">
        <f>F1207+F1208/8.5</f>
        <v>28176.470588235294</v>
      </c>
      <c r="G1206" s="81">
        <f t="shared" ref="G1206:H1206" si="896">G1207+G1208/8.5</f>
        <v>9391.823529411764</v>
      </c>
      <c r="H1206" s="81">
        <f t="shared" si="896"/>
        <v>6305.1329411764709</v>
      </c>
      <c r="I1206" s="420">
        <f t="shared" si="895"/>
        <v>67.134278252046528</v>
      </c>
      <c r="J1206" s="344"/>
      <c r="K1206" s="344"/>
      <c r="L1206" s="346"/>
      <c r="M1206" s="346"/>
      <c r="N1206" s="346"/>
      <c r="O1206" s="346"/>
      <c r="P1206" s="346"/>
      <c r="Q1206" s="346"/>
      <c r="R1206" s="638"/>
      <c r="S1206" s="638"/>
      <c r="T1206" s="638"/>
      <c r="U1206" s="638"/>
      <c r="V1206" s="2706"/>
      <c r="W1206" s="638"/>
      <c r="X1206" s="638"/>
      <c r="Y1206" s="638"/>
      <c r="Z1206" s="638"/>
      <c r="AA1206" s="3434"/>
      <c r="AB1206" s="81">
        <f t="shared" ref="AB1206" si="897">AB1207+AB1208/8.5</f>
        <v>0</v>
      </c>
      <c r="AC1206" s="1636">
        <f>AC1207+AC1208</f>
        <v>0</v>
      </c>
      <c r="AD1206" s="1636">
        <f t="shared" si="881"/>
        <v>0</v>
      </c>
      <c r="AE1206" s="2159"/>
      <c r="AF1206" s="1538"/>
    </row>
    <row r="1207" spans="1:32" s="59" customFormat="1" ht="19.5" customHeight="1" x14ac:dyDescent="0.25">
      <c r="A1207" s="716"/>
      <c r="B1207" s="1551">
        <v>1</v>
      </c>
      <c r="C1207" s="387" t="s">
        <v>406</v>
      </c>
      <c r="D1207" s="387"/>
      <c r="E1207" s="387"/>
      <c r="F1207" s="690">
        <v>25000</v>
      </c>
      <c r="G1207" s="81">
        <f t="shared" si="894"/>
        <v>8333</v>
      </c>
      <c r="H1207" s="81">
        <v>5348</v>
      </c>
      <c r="I1207" s="420">
        <f t="shared" si="895"/>
        <v>64.178567142685708</v>
      </c>
      <c r="J1207" s="344"/>
      <c r="K1207" s="344"/>
      <c r="L1207" s="346"/>
      <c r="M1207" s="346"/>
      <c r="N1207" s="346"/>
      <c r="O1207" s="346"/>
      <c r="P1207" s="346"/>
      <c r="Q1207" s="346"/>
      <c r="R1207" s="638"/>
      <c r="S1207" s="638"/>
      <c r="T1207" s="638"/>
      <c r="U1207" s="638"/>
      <c r="V1207" s="2706"/>
      <c r="W1207" s="638"/>
      <c r="X1207" s="638"/>
      <c r="Y1207" s="638"/>
      <c r="Z1207" s="638"/>
      <c r="AA1207" s="3434"/>
      <c r="AB1207" s="420"/>
      <c r="AC1207" s="1636"/>
      <c r="AD1207" s="1636">
        <f t="shared" si="881"/>
        <v>0</v>
      </c>
      <c r="AE1207" s="2159"/>
      <c r="AF1207" s="1538"/>
    </row>
    <row r="1208" spans="1:32" s="59" customFormat="1" ht="20.25" customHeight="1" x14ac:dyDescent="0.25">
      <c r="A1208" s="716">
        <v>1</v>
      </c>
      <c r="B1208" s="1551">
        <v>1</v>
      </c>
      <c r="C1208" s="387" t="s">
        <v>410</v>
      </c>
      <c r="D1208" s="387"/>
      <c r="E1208" s="387"/>
      <c r="F1208" s="690">
        <v>27000</v>
      </c>
      <c r="G1208" s="81">
        <f t="shared" si="894"/>
        <v>9000</v>
      </c>
      <c r="H1208" s="81">
        <v>8135.63</v>
      </c>
      <c r="I1208" s="420">
        <f t="shared" si="895"/>
        <v>90.395888888888891</v>
      </c>
      <c r="J1208" s="344"/>
      <c r="K1208" s="344"/>
      <c r="L1208" s="346"/>
      <c r="M1208" s="346"/>
      <c r="N1208" s="346"/>
      <c r="O1208" s="346"/>
      <c r="P1208" s="346"/>
      <c r="Q1208" s="346"/>
      <c r="R1208" s="638"/>
      <c r="S1208" s="638"/>
      <c r="T1208" s="638"/>
      <c r="U1208" s="638"/>
      <c r="V1208" s="2706"/>
      <c r="W1208" s="638"/>
      <c r="X1208" s="638"/>
      <c r="Y1208" s="638"/>
      <c r="Z1208" s="638"/>
      <c r="AA1208" s="3434"/>
      <c r="AB1208" s="420"/>
      <c r="AC1208" s="1636"/>
      <c r="AD1208" s="1636">
        <f t="shared" si="881"/>
        <v>0</v>
      </c>
      <c r="AE1208" s="2159"/>
      <c r="AF1208" s="1538"/>
    </row>
    <row r="1209" spans="1:32" s="59" customFormat="1" ht="24" customHeight="1" x14ac:dyDescent="0.25">
      <c r="A1209" s="716">
        <v>1</v>
      </c>
      <c r="B1209" s="1551">
        <v>1</v>
      </c>
      <c r="C1209" s="198" t="s">
        <v>166</v>
      </c>
      <c r="D1209" s="198"/>
      <c r="E1209" s="488"/>
      <c r="F1209" s="691">
        <f>F1199+F1207*3.2+F1208/3.9</f>
        <v>138430.11396011396</v>
      </c>
      <c r="G1209" s="368">
        <f t="shared" ref="G1209:H1209" si="898">G1199+G1207*3.2+G1208/3.9</f>
        <v>46142.30465337132</v>
      </c>
      <c r="H1209" s="368">
        <f t="shared" si="898"/>
        <v>34035.155270655276</v>
      </c>
      <c r="I1209" s="368">
        <f t="shared" si="895"/>
        <v>73.761281596862219</v>
      </c>
      <c r="J1209" s="344"/>
      <c r="K1209" s="344"/>
      <c r="L1209" s="346"/>
      <c r="M1209" s="346"/>
      <c r="N1209" s="346"/>
      <c r="O1209" s="346"/>
      <c r="P1209" s="346"/>
      <c r="Q1209" s="346"/>
      <c r="R1209" s="848">
        <v>220060.54464000001</v>
      </c>
      <c r="S1209" s="848">
        <v>220060.54464000001</v>
      </c>
      <c r="T1209" s="848">
        <v>220060.54464000001</v>
      </c>
      <c r="U1209" s="848">
        <v>220060.54464000001</v>
      </c>
      <c r="V1209" s="2709">
        <f>R1209/12*$C$3+(S1209-R1209)/11*3+(T1209-S1209)/10*2+(U1209-T1209)/9*1</f>
        <v>73353.514880000002</v>
      </c>
      <c r="W1209" s="848">
        <f>AA1209-Z1209</f>
        <v>72253.21209999999</v>
      </c>
      <c r="X1209" s="848"/>
      <c r="Y1209" s="848">
        <f>W1209-V1209</f>
        <v>-1100.3027800000127</v>
      </c>
      <c r="Z1209" s="848">
        <v>-130.63930999999999</v>
      </c>
      <c r="AA1209" s="2607">
        <v>72122.572789999991</v>
      </c>
      <c r="AB1209" s="368">
        <f t="shared" ref="AB1209" si="899">AB1199+AB1207*3.2+AB1208/3.9</f>
        <v>0</v>
      </c>
      <c r="AC1209" s="1645">
        <f>AC1206+AC1199</f>
        <v>0</v>
      </c>
      <c r="AD1209" s="1645">
        <f t="shared" si="881"/>
        <v>0</v>
      </c>
      <c r="AE1209" s="2159"/>
      <c r="AF1209" s="1538"/>
    </row>
    <row r="1210" spans="1:32" s="59" customFormat="1" ht="27" customHeight="1" x14ac:dyDescent="0.25">
      <c r="A1210" s="716">
        <v>1</v>
      </c>
      <c r="B1210" s="1551">
        <v>1</v>
      </c>
      <c r="C1210" s="487" t="s">
        <v>304</v>
      </c>
      <c r="D1210" s="487"/>
      <c r="E1210" s="387"/>
      <c r="F1210" s="690"/>
      <c r="G1210" s="420"/>
      <c r="H1210" s="420"/>
      <c r="I1210" s="368"/>
      <c r="J1210" s="344"/>
      <c r="K1210" s="344"/>
      <c r="L1210" s="346"/>
      <c r="M1210" s="346"/>
      <c r="N1210" s="346"/>
      <c r="O1210" s="346"/>
      <c r="P1210" s="346"/>
      <c r="Q1210" s="346"/>
      <c r="R1210" s="638"/>
      <c r="S1210" s="638"/>
      <c r="T1210" s="638"/>
      <c r="U1210" s="638"/>
      <c r="V1210" s="2706"/>
      <c r="W1210" s="638"/>
      <c r="X1210" s="638"/>
      <c r="Y1210" s="638"/>
      <c r="Z1210" s="638"/>
      <c r="AA1210" s="3434"/>
      <c r="AB1210" s="420"/>
      <c r="AC1210" s="1636"/>
      <c r="AD1210" s="1636">
        <f t="shared" si="881"/>
        <v>0</v>
      </c>
      <c r="AE1210" s="2159"/>
      <c r="AF1210" s="1538"/>
    </row>
    <row r="1211" spans="1:32" s="59" customFormat="1" ht="38.1" customHeight="1" x14ac:dyDescent="0.25">
      <c r="A1211" s="716">
        <v>1</v>
      </c>
      <c r="B1211" s="1551">
        <v>1</v>
      </c>
      <c r="C1211" s="387" t="s">
        <v>645</v>
      </c>
      <c r="D1211" s="387"/>
      <c r="E1211" s="387"/>
      <c r="F1211" s="690">
        <f>SUM(F1213,F1218)</f>
        <v>35583</v>
      </c>
      <c r="G1211" s="420">
        <f>SUM(G1213,G1218)</f>
        <v>11862</v>
      </c>
      <c r="H1211" s="420">
        <f>SUM(H1213,H1218)</f>
        <v>16643.226078289856</v>
      </c>
      <c r="I1211" s="368">
        <f>H1211/G1211*100</f>
        <v>140.30708209652551</v>
      </c>
      <c r="J1211" s="344"/>
      <c r="K1211" s="344"/>
      <c r="L1211" s="346"/>
      <c r="M1211" s="346"/>
      <c r="N1211" s="346"/>
      <c r="O1211" s="346"/>
      <c r="P1211" s="346"/>
      <c r="Q1211" s="346"/>
      <c r="R1211" s="638"/>
      <c r="S1211" s="638"/>
      <c r="T1211" s="638"/>
      <c r="U1211" s="638"/>
      <c r="V1211" s="2706"/>
      <c r="W1211" s="638"/>
      <c r="X1211" s="638"/>
      <c r="Y1211" s="638"/>
      <c r="Z1211" s="638"/>
      <c r="AA1211" s="3434"/>
      <c r="AB1211" s="420">
        <f>AB1212+AB1213+AB1218</f>
        <v>0</v>
      </c>
      <c r="AC1211" s="420">
        <f t="shared" ref="AC1211" si="900">AC1212+AC1213+AC1218</f>
        <v>0</v>
      </c>
      <c r="AD1211" s="420">
        <f t="shared" si="881"/>
        <v>0</v>
      </c>
      <c r="AE1211" s="2159"/>
      <c r="AF1211" s="1538"/>
    </row>
    <row r="1212" spans="1:32" s="59" customFormat="1" ht="38.1" customHeight="1" x14ac:dyDescent="0.25">
      <c r="A1212" s="716">
        <v>1</v>
      </c>
      <c r="B1212" s="1551">
        <v>1</v>
      </c>
      <c r="C1212" s="387" t="s">
        <v>300</v>
      </c>
      <c r="D1212" s="387"/>
      <c r="E1212" s="387"/>
      <c r="F1212" s="690"/>
      <c r="G1212" s="81">
        <f>ROUND(F1212/12*$C$3,0)</f>
        <v>0</v>
      </c>
      <c r="H1212" s="420"/>
      <c r="I1212" s="368"/>
      <c r="J1212" s="344"/>
      <c r="K1212" s="344"/>
      <c r="L1212" s="346"/>
      <c r="M1212" s="346"/>
      <c r="N1212" s="346"/>
      <c r="O1212" s="346"/>
      <c r="P1212" s="346"/>
      <c r="Q1212" s="346"/>
      <c r="R1212" s="638"/>
      <c r="S1212" s="638"/>
      <c r="T1212" s="638"/>
      <c r="U1212" s="638"/>
      <c r="V1212" s="2706"/>
      <c r="W1212" s="638"/>
      <c r="X1212" s="638"/>
      <c r="Y1212" s="638"/>
      <c r="Z1212" s="638"/>
      <c r="AA1212" s="3434"/>
      <c r="AB1212" s="420"/>
      <c r="AC1212" s="1636"/>
      <c r="AD1212" s="1636">
        <f t="shared" si="881"/>
        <v>0</v>
      </c>
      <c r="AE1212" s="2159"/>
      <c r="AF1212" s="1538"/>
    </row>
    <row r="1213" spans="1:32" s="59" customFormat="1" ht="53.25" customHeight="1" x14ac:dyDescent="0.25">
      <c r="A1213" s="716">
        <v>1</v>
      </c>
      <c r="B1213" s="1551">
        <v>1</v>
      </c>
      <c r="C1213" s="387" t="s">
        <v>305</v>
      </c>
      <c r="D1213" s="387"/>
      <c r="E1213" s="387"/>
      <c r="F1213" s="690">
        <f>SUM(F1214:F1217)</f>
        <v>8506</v>
      </c>
      <c r="G1213" s="420">
        <f>SUM(G1214:G1217)</f>
        <v>2836</v>
      </c>
      <c r="H1213" s="420">
        <f>SUM(H1214:H1217)</f>
        <v>2025.032786885246</v>
      </c>
      <c r="I1213" s="368">
        <f t="shared" ref="I1213:I1221" si="901">H1213/G1213*100</f>
        <v>71.404541145460016</v>
      </c>
      <c r="J1213" s="344"/>
      <c r="K1213" s="344"/>
      <c r="L1213" s="346"/>
      <c r="M1213" s="346"/>
      <c r="N1213" s="346"/>
      <c r="O1213" s="346"/>
      <c r="P1213" s="346"/>
      <c r="Q1213" s="346"/>
      <c r="R1213" s="638"/>
      <c r="S1213" s="638"/>
      <c r="T1213" s="638"/>
      <c r="U1213" s="638"/>
      <c r="V1213" s="2706"/>
      <c r="W1213" s="638"/>
      <c r="X1213" s="638"/>
      <c r="Y1213" s="638"/>
      <c r="Z1213" s="638"/>
      <c r="AA1213" s="3434"/>
      <c r="AB1213" s="420">
        <f>AB1214+AB1215</f>
        <v>0</v>
      </c>
      <c r="AC1213" s="420">
        <f t="shared" ref="AC1213" si="902">AC1214+AC1215</f>
        <v>0</v>
      </c>
      <c r="AD1213" s="420">
        <f t="shared" si="881"/>
        <v>0</v>
      </c>
      <c r="AE1213" s="2159"/>
      <c r="AF1213" s="1538"/>
    </row>
    <row r="1214" spans="1:32" s="59" customFormat="1" ht="38.1" customHeight="1" x14ac:dyDescent="0.25">
      <c r="A1214" s="716">
        <v>1</v>
      </c>
      <c r="B1214" s="1551">
        <v>1</v>
      </c>
      <c r="C1214" s="387" t="s">
        <v>306</v>
      </c>
      <c r="D1214" s="387"/>
      <c r="E1214" s="387"/>
      <c r="F1214" s="690">
        <v>5267</v>
      </c>
      <c r="G1214" s="81">
        <f>ROUND(F1214/12*$C$3,0)</f>
        <v>1756</v>
      </c>
      <c r="H1214" s="420">
        <v>1215</v>
      </c>
      <c r="I1214" s="368">
        <f t="shared" si="901"/>
        <v>69.191343963553535</v>
      </c>
      <c r="J1214" s="344"/>
      <c r="K1214" s="344"/>
      <c r="L1214" s="346"/>
      <c r="M1214" s="346"/>
      <c r="N1214" s="346"/>
      <c r="O1214" s="346"/>
      <c r="P1214" s="346"/>
      <c r="Q1214" s="346"/>
      <c r="R1214" s="638"/>
      <c r="S1214" s="638"/>
      <c r="T1214" s="638"/>
      <c r="U1214" s="638"/>
      <c r="V1214" s="2706"/>
      <c r="W1214" s="638"/>
      <c r="X1214" s="638"/>
      <c r="Y1214" s="638"/>
      <c r="Z1214" s="638"/>
      <c r="AA1214" s="3434"/>
      <c r="AB1214" s="420"/>
      <c r="AC1214" s="1636"/>
      <c r="AD1214" s="1636">
        <f t="shared" si="881"/>
        <v>0</v>
      </c>
      <c r="AE1214" s="2159"/>
      <c r="AF1214" s="1538"/>
    </row>
    <row r="1215" spans="1:32" s="59" customFormat="1" ht="38.1" customHeight="1" x14ac:dyDescent="0.25">
      <c r="A1215" s="716">
        <v>1</v>
      </c>
      <c r="B1215" s="1551">
        <v>1</v>
      </c>
      <c r="C1215" s="387" t="s">
        <v>307</v>
      </c>
      <c r="D1215" s="387"/>
      <c r="E1215" s="387"/>
      <c r="F1215" s="690">
        <v>1580</v>
      </c>
      <c r="G1215" s="81">
        <f>ROUND(F1215/12*$C$3,0)</f>
        <v>527</v>
      </c>
      <c r="H1215" s="420">
        <v>272</v>
      </c>
      <c r="I1215" s="368">
        <f t="shared" si="901"/>
        <v>51.612903225806448</v>
      </c>
      <c r="J1215" s="344"/>
      <c r="K1215" s="344"/>
      <c r="L1215" s="346"/>
      <c r="M1215" s="346"/>
      <c r="N1215" s="346"/>
      <c r="O1215" s="346"/>
      <c r="P1215" s="346"/>
      <c r="Q1215" s="346"/>
      <c r="R1215" s="638"/>
      <c r="S1215" s="638"/>
      <c r="T1215" s="638"/>
      <c r="U1215" s="638"/>
      <c r="V1215" s="2706"/>
      <c r="W1215" s="638"/>
      <c r="X1215" s="638"/>
      <c r="Y1215" s="638"/>
      <c r="Z1215" s="638"/>
      <c r="AA1215" s="3434"/>
      <c r="AB1215" s="420"/>
      <c r="AC1215" s="1636"/>
      <c r="AD1215" s="1636">
        <f t="shared" si="881"/>
        <v>0</v>
      </c>
      <c r="AE1215" s="2159"/>
      <c r="AF1215" s="1538"/>
    </row>
    <row r="1216" spans="1:32" s="59" customFormat="1" ht="54" customHeight="1" x14ac:dyDescent="0.25">
      <c r="A1216" s="716">
        <v>1</v>
      </c>
      <c r="B1216" s="1551">
        <v>1</v>
      </c>
      <c r="C1216" s="387" t="s">
        <v>346</v>
      </c>
      <c r="D1216" s="387"/>
      <c r="E1216" s="387"/>
      <c r="F1216" s="690">
        <v>458</v>
      </c>
      <c r="G1216" s="81">
        <f>ROUND(F1216/12*$C$3,0)</f>
        <v>153</v>
      </c>
      <c r="H1216" s="420"/>
      <c r="I1216" s="368">
        <f t="shared" si="901"/>
        <v>0</v>
      </c>
      <c r="J1216" s="344"/>
      <c r="K1216" s="344"/>
      <c r="L1216" s="346"/>
      <c r="M1216" s="346"/>
      <c r="N1216" s="346"/>
      <c r="O1216" s="346"/>
      <c r="P1216" s="346"/>
      <c r="Q1216" s="346"/>
      <c r="R1216" s="638"/>
      <c r="S1216" s="638"/>
      <c r="T1216" s="638"/>
      <c r="U1216" s="638"/>
      <c r="V1216" s="2706"/>
      <c r="W1216" s="638"/>
      <c r="X1216" s="638"/>
      <c r="Y1216" s="638"/>
      <c r="Z1216" s="638"/>
      <c r="AA1216" s="3434"/>
      <c r="AB1216" s="420"/>
      <c r="AC1216" s="1636"/>
      <c r="AD1216" s="1636">
        <f t="shared" si="881"/>
        <v>0</v>
      </c>
      <c r="AE1216" s="2159"/>
      <c r="AF1216" s="1538"/>
    </row>
    <row r="1217" spans="1:32" s="59" customFormat="1" ht="48" customHeight="1" x14ac:dyDescent="0.25">
      <c r="A1217" s="716">
        <v>1</v>
      </c>
      <c r="B1217" s="1551">
        <v>1</v>
      </c>
      <c r="C1217" s="387" t="s">
        <v>347</v>
      </c>
      <c r="D1217" s="387"/>
      <c r="E1217" s="387"/>
      <c r="F1217" s="690">
        <v>1201</v>
      </c>
      <c r="G1217" s="81">
        <f>ROUND(F1217/12*$C$3,0)</f>
        <v>400</v>
      </c>
      <c r="H1217" s="420">
        <v>538.03278688524597</v>
      </c>
      <c r="I1217" s="368">
        <f t="shared" si="901"/>
        <v>134.50819672131149</v>
      </c>
      <c r="J1217" s="344"/>
      <c r="K1217" s="344"/>
      <c r="L1217" s="346"/>
      <c r="M1217" s="346"/>
      <c r="N1217" s="346"/>
      <c r="O1217" s="346"/>
      <c r="P1217" s="346"/>
      <c r="Q1217" s="346"/>
      <c r="R1217" s="638"/>
      <c r="S1217" s="638"/>
      <c r="T1217" s="638"/>
      <c r="U1217" s="638"/>
      <c r="V1217" s="2706"/>
      <c r="W1217" s="638"/>
      <c r="X1217" s="638"/>
      <c r="Y1217" s="638"/>
      <c r="Z1217" s="638"/>
      <c r="AA1217" s="3434"/>
      <c r="AB1217" s="420"/>
      <c r="AC1217" s="1636"/>
      <c r="AD1217" s="1636">
        <f t="shared" si="881"/>
        <v>0</v>
      </c>
      <c r="AE1217" s="2159"/>
      <c r="AF1217" s="1538"/>
    </row>
    <row r="1218" spans="1:32" s="59" customFormat="1" ht="50.25" customHeight="1" x14ac:dyDescent="0.25">
      <c r="A1218" s="716">
        <v>1</v>
      </c>
      <c r="B1218" s="1551">
        <v>1</v>
      </c>
      <c r="C1218" s="387" t="s">
        <v>308</v>
      </c>
      <c r="D1218" s="387"/>
      <c r="E1218" s="387"/>
      <c r="F1218" s="690">
        <f>SUM(F1219:F1221)</f>
        <v>27077</v>
      </c>
      <c r="G1218" s="420">
        <f>SUM(G1219:G1221)</f>
        <v>9026</v>
      </c>
      <c r="H1218" s="420">
        <f>SUM(H1219:H1221)</f>
        <v>14618.19329140461</v>
      </c>
      <c r="I1218" s="368">
        <f t="shared" si="901"/>
        <v>161.95649558391989</v>
      </c>
      <c r="J1218" s="344"/>
      <c r="K1218" s="344"/>
      <c r="L1218" s="346"/>
      <c r="M1218" s="346"/>
      <c r="N1218" s="346"/>
      <c r="O1218" s="346"/>
      <c r="P1218" s="346"/>
      <c r="Q1218" s="346"/>
      <c r="R1218" s="638"/>
      <c r="S1218" s="638"/>
      <c r="T1218" s="638"/>
      <c r="U1218" s="638"/>
      <c r="V1218" s="2706"/>
      <c r="W1218" s="638"/>
      <c r="X1218" s="638"/>
      <c r="Y1218" s="638"/>
      <c r="Z1218" s="638"/>
      <c r="AA1218" s="3434"/>
      <c r="AB1218" s="420">
        <f>AB1219+AB1220*4.7647+AB1221*1.4375</f>
        <v>0</v>
      </c>
      <c r="AC1218" s="1636">
        <f>AC1219+AC1220+AC1221</f>
        <v>0</v>
      </c>
      <c r="AD1218" s="1636">
        <f t="shared" si="881"/>
        <v>0</v>
      </c>
      <c r="AE1218" s="2159"/>
      <c r="AF1218" s="1538"/>
    </row>
    <row r="1219" spans="1:32" s="59" customFormat="1" ht="38.1" customHeight="1" x14ac:dyDescent="0.25">
      <c r="A1219" s="716">
        <v>1</v>
      </c>
      <c r="B1219" s="1551">
        <v>1</v>
      </c>
      <c r="C1219" s="387" t="s">
        <v>309</v>
      </c>
      <c r="D1219" s="387"/>
      <c r="E1219" s="387"/>
      <c r="F1219" s="690">
        <v>1000</v>
      </c>
      <c r="G1219" s="81">
        <f t="shared" ref="G1219:G1225" si="903">ROUND(F1219/12*$C$3,0)</f>
        <v>333</v>
      </c>
      <c r="H1219" s="420">
        <v>497</v>
      </c>
      <c r="I1219" s="368">
        <f t="shared" si="901"/>
        <v>149.24924924924926</v>
      </c>
      <c r="J1219" s="344"/>
      <c r="K1219" s="344"/>
      <c r="L1219" s="346"/>
      <c r="M1219" s="346"/>
      <c r="N1219" s="346"/>
      <c r="O1219" s="346"/>
      <c r="P1219" s="346"/>
      <c r="Q1219" s="346"/>
      <c r="R1219" s="638"/>
      <c r="S1219" s="638"/>
      <c r="T1219" s="638"/>
      <c r="U1219" s="638"/>
      <c r="V1219" s="2706"/>
      <c r="W1219" s="638"/>
      <c r="X1219" s="638"/>
      <c r="Y1219" s="638"/>
      <c r="Z1219" s="638"/>
      <c r="AA1219" s="3434"/>
      <c r="AB1219" s="420"/>
      <c r="AC1219" s="1636"/>
      <c r="AD1219" s="1636">
        <f t="shared" si="881"/>
        <v>0</v>
      </c>
      <c r="AE1219" s="2159"/>
      <c r="AF1219" s="1538"/>
    </row>
    <row r="1220" spans="1:32" s="59" customFormat="1" ht="72" customHeight="1" x14ac:dyDescent="0.25">
      <c r="A1220" s="716">
        <v>1</v>
      </c>
      <c r="B1220" s="1551">
        <v>1</v>
      </c>
      <c r="C1220" s="387" t="s">
        <v>382</v>
      </c>
      <c r="D1220" s="387"/>
      <c r="E1220" s="387"/>
      <c r="F1220" s="690">
        <v>22700</v>
      </c>
      <c r="G1220" s="81">
        <f t="shared" si="903"/>
        <v>7567</v>
      </c>
      <c r="H1220" s="420">
        <v>13183.19329140461</v>
      </c>
      <c r="I1220" s="368">
        <f t="shared" si="901"/>
        <v>174.21954924546861</v>
      </c>
      <c r="J1220" s="344"/>
      <c r="K1220" s="344"/>
      <c r="L1220" s="346"/>
      <c r="M1220" s="346"/>
      <c r="N1220" s="346"/>
      <c r="O1220" s="346"/>
      <c r="P1220" s="346"/>
      <c r="Q1220" s="346"/>
      <c r="R1220" s="638"/>
      <c r="S1220" s="638"/>
      <c r="T1220" s="638"/>
      <c r="U1220" s="638"/>
      <c r="V1220" s="2706"/>
      <c r="W1220" s="638"/>
      <c r="X1220" s="638"/>
      <c r="Y1220" s="638"/>
      <c r="Z1220" s="638"/>
      <c r="AA1220" s="3434"/>
      <c r="AB1220" s="420"/>
      <c r="AC1220" s="1636"/>
      <c r="AD1220" s="1636">
        <f t="shared" si="881"/>
        <v>0</v>
      </c>
      <c r="AE1220" s="2159"/>
      <c r="AF1220" s="1538"/>
    </row>
    <row r="1221" spans="1:32" s="59" customFormat="1" ht="43.5" customHeight="1" x14ac:dyDescent="0.25">
      <c r="A1221" s="716">
        <v>1</v>
      </c>
      <c r="B1221" s="1551">
        <v>1</v>
      </c>
      <c r="C1221" s="387" t="s">
        <v>318</v>
      </c>
      <c r="D1221" s="387"/>
      <c r="E1221" s="387"/>
      <c r="F1221" s="690">
        <v>3377</v>
      </c>
      <c r="G1221" s="81">
        <f t="shared" si="903"/>
        <v>1126</v>
      </c>
      <c r="H1221" s="420">
        <v>938</v>
      </c>
      <c r="I1221" s="368">
        <f t="shared" si="901"/>
        <v>83.303730017761993</v>
      </c>
      <c r="J1221" s="344"/>
      <c r="K1221" s="344"/>
      <c r="L1221" s="346"/>
      <c r="M1221" s="346"/>
      <c r="N1221" s="346"/>
      <c r="O1221" s="346"/>
      <c r="P1221" s="346"/>
      <c r="Q1221" s="346"/>
      <c r="R1221" s="638"/>
      <c r="S1221" s="638"/>
      <c r="T1221" s="638"/>
      <c r="U1221" s="638"/>
      <c r="V1221" s="2706"/>
      <c r="W1221" s="638"/>
      <c r="X1221" s="638"/>
      <c r="Y1221" s="638"/>
      <c r="Z1221" s="638"/>
      <c r="AA1221" s="3434"/>
      <c r="AB1221" s="420"/>
      <c r="AC1221" s="1636"/>
      <c r="AD1221" s="1636">
        <f t="shared" si="881"/>
        <v>0</v>
      </c>
      <c r="AE1221" s="2159"/>
      <c r="AF1221" s="1538"/>
    </row>
    <row r="1222" spans="1:32" s="59" customFormat="1" ht="24" customHeight="1" x14ac:dyDescent="0.25">
      <c r="A1222" s="716">
        <v>1</v>
      </c>
      <c r="B1222" s="1551">
        <v>1</v>
      </c>
      <c r="C1222" s="387" t="s">
        <v>155</v>
      </c>
      <c r="D1222" s="387"/>
      <c r="E1222" s="387"/>
      <c r="F1222" s="690"/>
      <c r="G1222" s="81">
        <f t="shared" si="903"/>
        <v>0</v>
      </c>
      <c r="H1222" s="420"/>
      <c r="I1222" s="368"/>
      <c r="J1222" s="344"/>
      <c r="K1222" s="344"/>
      <c r="L1222" s="346"/>
      <c r="M1222" s="346"/>
      <c r="N1222" s="346"/>
      <c r="O1222" s="346"/>
      <c r="P1222" s="346"/>
      <c r="Q1222" s="346"/>
      <c r="R1222" s="638"/>
      <c r="S1222" s="638"/>
      <c r="T1222" s="638"/>
      <c r="U1222" s="638"/>
      <c r="V1222" s="2706"/>
      <c r="W1222" s="638"/>
      <c r="X1222" s="638"/>
      <c r="Y1222" s="638"/>
      <c r="Z1222" s="638"/>
      <c r="AA1222" s="3434"/>
      <c r="AB1222" s="420"/>
      <c r="AC1222" s="1636"/>
      <c r="AD1222" s="1636">
        <f t="shared" si="881"/>
        <v>0</v>
      </c>
      <c r="AE1222" s="2159"/>
      <c r="AF1222" s="1538"/>
    </row>
    <row r="1223" spans="1:32" s="59" customFormat="1" ht="38.1" customHeight="1" x14ac:dyDescent="0.25">
      <c r="A1223" s="716">
        <v>1</v>
      </c>
      <c r="B1223" s="1551">
        <v>1</v>
      </c>
      <c r="C1223" s="387" t="s">
        <v>156</v>
      </c>
      <c r="D1223" s="387"/>
      <c r="E1223" s="387"/>
      <c r="F1223" s="690">
        <v>8300</v>
      </c>
      <c r="G1223" s="81">
        <f t="shared" si="903"/>
        <v>2767</v>
      </c>
      <c r="H1223" s="81">
        <v>1995</v>
      </c>
      <c r="I1223" s="368">
        <f>H1223/G1223*100</f>
        <v>72.099747018431515</v>
      </c>
      <c r="J1223" s="344"/>
      <c r="K1223" s="344"/>
      <c r="L1223" s="346"/>
      <c r="M1223" s="346"/>
      <c r="N1223" s="346"/>
      <c r="O1223" s="346"/>
      <c r="P1223" s="346"/>
      <c r="Q1223" s="346"/>
      <c r="R1223" s="638"/>
      <c r="S1223" s="638"/>
      <c r="T1223" s="638"/>
      <c r="U1223" s="638"/>
      <c r="V1223" s="2706"/>
      <c r="W1223" s="638"/>
      <c r="X1223" s="638"/>
      <c r="Y1223" s="638"/>
      <c r="Z1223" s="638"/>
      <c r="AA1223" s="3434"/>
      <c r="AB1223" s="420"/>
      <c r="AC1223" s="1636"/>
      <c r="AD1223" s="1636">
        <f t="shared" si="881"/>
        <v>0</v>
      </c>
      <c r="AE1223" s="2159"/>
      <c r="AF1223" s="1538"/>
    </row>
    <row r="1224" spans="1:32" s="59" customFormat="1" ht="38.1" customHeight="1" x14ac:dyDescent="0.25">
      <c r="A1224" s="716">
        <v>1</v>
      </c>
      <c r="B1224" s="1551">
        <v>1</v>
      </c>
      <c r="C1224" s="621" t="s">
        <v>316</v>
      </c>
      <c r="D1224" s="621"/>
      <c r="E1224" s="387"/>
      <c r="F1224" s="690">
        <v>910</v>
      </c>
      <c r="G1224" s="81">
        <f t="shared" si="903"/>
        <v>303</v>
      </c>
      <c r="H1224" s="83"/>
      <c r="I1224" s="342">
        <f>H1224/G1224*100</f>
        <v>0</v>
      </c>
      <c r="J1224" s="114"/>
      <c r="K1224" s="114"/>
      <c r="L1224" s="444"/>
      <c r="M1224" s="444"/>
      <c r="N1224" s="444"/>
      <c r="O1224" s="444"/>
      <c r="P1224" s="444"/>
      <c r="Q1224" s="444"/>
      <c r="R1224" s="2614"/>
      <c r="S1224" s="2614"/>
      <c r="T1224" s="2614"/>
      <c r="U1224" s="2614"/>
      <c r="V1224" s="2708"/>
      <c r="W1224" s="2614"/>
      <c r="X1224" s="2614"/>
      <c r="Y1224" s="2614"/>
      <c r="Z1224" s="2614"/>
      <c r="AA1224" s="2606"/>
      <c r="AB1224" s="690"/>
      <c r="AC1224" s="1641"/>
      <c r="AD1224" s="1641">
        <f t="shared" si="881"/>
        <v>0</v>
      </c>
      <c r="AE1224" s="2159"/>
      <c r="AF1224" s="1538"/>
    </row>
    <row r="1225" spans="1:32" s="59" customFormat="1" ht="38.1" customHeight="1" x14ac:dyDescent="0.25">
      <c r="A1225" s="716">
        <v>1</v>
      </c>
      <c r="B1225" s="1551">
        <v>1</v>
      </c>
      <c r="C1225" s="387"/>
      <c r="D1225" s="489"/>
      <c r="E1225" s="387"/>
      <c r="F1225" s="690"/>
      <c r="G1225" s="81">
        <f t="shared" si="903"/>
        <v>0</v>
      </c>
      <c r="H1225" s="81"/>
      <c r="I1225" s="420"/>
      <c r="J1225" s="344"/>
      <c r="K1225" s="344"/>
      <c r="L1225" s="346"/>
      <c r="M1225" s="346"/>
      <c r="N1225" s="346"/>
      <c r="O1225" s="346"/>
      <c r="P1225" s="346"/>
      <c r="Q1225" s="346"/>
      <c r="R1225" s="638"/>
      <c r="S1225" s="638"/>
      <c r="T1225" s="638"/>
      <c r="U1225" s="638"/>
      <c r="V1225" s="2706"/>
      <c r="W1225" s="638"/>
      <c r="X1225" s="638"/>
      <c r="Y1225" s="638"/>
      <c r="Z1225" s="638"/>
      <c r="AA1225" s="3434"/>
      <c r="AB1225" s="420"/>
      <c r="AC1225" s="1636"/>
      <c r="AD1225" s="1636">
        <f t="shared" si="881"/>
        <v>0</v>
      </c>
      <c r="AE1225" s="2159"/>
      <c r="AF1225" s="1538"/>
    </row>
    <row r="1226" spans="1:32" s="59" customFormat="1" ht="16.5" customHeight="1" x14ac:dyDescent="0.25">
      <c r="A1226" s="716">
        <v>1</v>
      </c>
      <c r="B1226" s="1551">
        <v>1</v>
      </c>
      <c r="C1226" s="198" t="s">
        <v>163</v>
      </c>
      <c r="D1226" s="198"/>
      <c r="E1226" s="488"/>
      <c r="F1226" s="691">
        <f>F1211+F1223</f>
        <v>43883</v>
      </c>
      <c r="G1226" s="368">
        <f>G1211+G1223</f>
        <v>14629</v>
      </c>
      <c r="H1226" s="368">
        <f>H1211+H1223</f>
        <v>18638.226078289856</v>
      </c>
      <c r="I1226" s="368">
        <f>H1226/G1226*100</f>
        <v>127.40601598393503</v>
      </c>
      <c r="J1226" s="344"/>
      <c r="K1226" s="344"/>
      <c r="L1226" s="346"/>
      <c r="M1226" s="346"/>
      <c r="N1226" s="346"/>
      <c r="O1226" s="346"/>
      <c r="P1226" s="346"/>
      <c r="Q1226" s="346"/>
      <c r="R1226" s="848">
        <v>42305.120940000001</v>
      </c>
      <c r="S1226" s="848">
        <v>42305.120940000001</v>
      </c>
      <c r="T1226" s="848">
        <v>42305.120940000001</v>
      </c>
      <c r="U1226" s="848">
        <v>42305.120940000001</v>
      </c>
      <c r="V1226" s="2706">
        <f>R1226/12*$C$3+(S1226-R1226)/11*3+(T1226-S1226)/10*2+(U1226-T1226)/9*1</f>
        <v>14101.706980000001</v>
      </c>
      <c r="W1226" s="848">
        <f>AA1226-Z1226</f>
        <v>15237.20613</v>
      </c>
      <c r="X1226" s="848"/>
      <c r="Y1226" s="848">
        <f>W1226-V1226</f>
        <v>1135.4991499999996</v>
      </c>
      <c r="Z1226" s="848">
        <v>-32.297849999999997</v>
      </c>
      <c r="AA1226" s="2607">
        <v>15204.90828</v>
      </c>
      <c r="AB1226" s="368">
        <f>AB1211+AB1223</f>
        <v>0</v>
      </c>
      <c r="AC1226" s="623">
        <f>AC1223+AC1211</f>
        <v>0</v>
      </c>
      <c r="AD1226" s="623">
        <f t="shared" si="881"/>
        <v>0</v>
      </c>
      <c r="AE1226" s="2159"/>
      <c r="AF1226" s="1538"/>
    </row>
    <row r="1227" spans="1:32" s="59" customFormat="1" ht="16.5" customHeight="1" x14ac:dyDescent="0.25">
      <c r="A1227" s="716"/>
      <c r="B1227" s="1551">
        <v>1</v>
      </c>
      <c r="C1227" s="2402" t="s">
        <v>158</v>
      </c>
      <c r="D1227" s="651"/>
      <c r="E1227" s="651"/>
      <c r="F1227" s="1976">
        <f>SUM(F1228:F1229)</f>
        <v>30</v>
      </c>
      <c r="G1227" s="652">
        <f t="shared" ref="G1227:H1227" si="904">SUM(G1228:G1229)</f>
        <v>10</v>
      </c>
      <c r="H1227" s="652">
        <f t="shared" si="904"/>
        <v>0</v>
      </c>
      <c r="I1227" s="652">
        <f>H1227/G1227*100</f>
        <v>0</v>
      </c>
      <c r="J1227" s="653"/>
      <c r="K1227" s="653"/>
      <c r="L1227" s="652"/>
      <c r="M1227" s="652"/>
      <c r="N1227" s="652"/>
      <c r="O1227" s="652"/>
      <c r="P1227" s="652"/>
      <c r="Q1227" s="652"/>
      <c r="R1227" s="848">
        <v>261.2106</v>
      </c>
      <c r="S1227" s="848">
        <v>261.2106</v>
      </c>
      <c r="T1227" s="848">
        <v>261.2106</v>
      </c>
      <c r="U1227" s="848">
        <v>261.2106</v>
      </c>
      <c r="V1227" s="2706">
        <f>R1227/12*$C$3+(S1227-R1227)/11*3+(T1227-S1227)/10*2+(U1227-T1227)/9*1</f>
        <v>87.0702</v>
      </c>
      <c r="W1227" s="848">
        <f>AA1227-Z1227</f>
        <v>0</v>
      </c>
      <c r="X1227" s="848"/>
      <c r="Y1227" s="848">
        <f>W1227-V1227</f>
        <v>-87.0702</v>
      </c>
      <c r="Z1227" s="848"/>
      <c r="AA1227" s="2607"/>
      <c r="AB1227" s="368"/>
      <c r="AC1227" s="623"/>
      <c r="AD1227" s="623">
        <f t="shared" si="881"/>
        <v>0</v>
      </c>
      <c r="AE1227" s="2159"/>
      <c r="AF1227" s="1538"/>
    </row>
    <row r="1228" spans="1:32" s="59" customFormat="1" ht="94.5" customHeight="1" x14ac:dyDescent="0.25">
      <c r="A1228" s="716"/>
      <c r="B1228" s="1551">
        <v>1</v>
      </c>
      <c r="C1228" s="2112" t="s">
        <v>482</v>
      </c>
      <c r="D1228" s="651"/>
      <c r="E1228" s="651"/>
      <c r="F1228" s="690">
        <v>15</v>
      </c>
      <c r="G1228" s="2547">
        <f t="shared" ref="G1228:G1229" si="905">ROUND(F1228/12*$C$3,0)</f>
        <v>5</v>
      </c>
      <c r="H1228" s="805"/>
      <c r="I1228" s="652">
        <f t="shared" ref="I1228:I1229" si="906">H1228/G1228*100</f>
        <v>0</v>
      </c>
      <c r="J1228" s="653"/>
      <c r="K1228" s="653"/>
      <c r="L1228" s="652"/>
      <c r="M1228" s="652"/>
      <c r="N1228" s="652"/>
      <c r="O1228" s="652"/>
      <c r="P1228" s="652"/>
      <c r="Q1228" s="652"/>
      <c r="R1228" s="848"/>
      <c r="S1228" s="848"/>
      <c r="T1228" s="848"/>
      <c r="U1228" s="848"/>
      <c r="V1228" s="848"/>
      <c r="W1228" s="848"/>
      <c r="X1228" s="848"/>
      <c r="Y1228" s="848"/>
      <c r="Z1228" s="848"/>
      <c r="AA1228" s="2607"/>
      <c r="AB1228" s="368"/>
      <c r="AC1228" s="623"/>
      <c r="AD1228" s="623">
        <f t="shared" si="881"/>
        <v>0</v>
      </c>
      <c r="AE1228" s="2159"/>
      <c r="AF1228" s="1538"/>
    </row>
    <row r="1229" spans="1:32" s="59" customFormat="1" ht="84" customHeight="1" x14ac:dyDescent="0.25">
      <c r="A1229" s="716"/>
      <c r="B1229" s="1551">
        <v>1</v>
      </c>
      <c r="C1229" s="2112" t="s">
        <v>483</v>
      </c>
      <c r="D1229" s="651"/>
      <c r="E1229" s="651"/>
      <c r="F1229" s="690">
        <v>15</v>
      </c>
      <c r="G1229" s="2547">
        <f t="shared" si="905"/>
        <v>5</v>
      </c>
      <c r="H1229" s="805"/>
      <c r="I1229" s="652">
        <f t="shared" si="906"/>
        <v>0</v>
      </c>
      <c r="J1229" s="653"/>
      <c r="K1229" s="653"/>
      <c r="L1229" s="652"/>
      <c r="M1229" s="652"/>
      <c r="N1229" s="652"/>
      <c r="O1229" s="652"/>
      <c r="P1229" s="652"/>
      <c r="Q1229" s="652"/>
      <c r="R1229" s="848"/>
      <c r="S1229" s="848"/>
      <c r="T1229" s="848"/>
      <c r="U1229" s="848"/>
      <c r="V1229" s="848"/>
      <c r="W1229" s="848"/>
      <c r="X1229" s="848"/>
      <c r="Y1229" s="848"/>
      <c r="Z1229" s="848"/>
      <c r="AA1229" s="2607"/>
      <c r="AB1229" s="368"/>
      <c r="AC1229" s="623"/>
      <c r="AD1229" s="623">
        <f t="shared" si="881"/>
        <v>0</v>
      </c>
      <c r="AE1229" s="2159"/>
      <c r="AF1229" s="1538"/>
    </row>
    <row r="1230" spans="1:32" s="59" customFormat="1" ht="16.5" customHeight="1" x14ac:dyDescent="0.25">
      <c r="A1230" s="716"/>
      <c r="B1230" s="1551">
        <v>1</v>
      </c>
      <c r="C1230" s="198"/>
      <c r="D1230" s="198"/>
      <c r="E1230" s="488"/>
      <c r="F1230" s="691"/>
      <c r="G1230" s="368"/>
      <c r="H1230" s="368"/>
      <c r="I1230" s="368"/>
      <c r="J1230" s="344"/>
      <c r="K1230" s="344"/>
      <c r="L1230" s="346"/>
      <c r="M1230" s="346"/>
      <c r="N1230" s="346"/>
      <c r="O1230" s="346"/>
      <c r="P1230" s="346"/>
      <c r="Q1230" s="346"/>
      <c r="R1230" s="848"/>
      <c r="S1230" s="848"/>
      <c r="T1230" s="848"/>
      <c r="U1230" s="848"/>
      <c r="V1230" s="2706"/>
      <c r="W1230" s="848"/>
      <c r="X1230" s="848"/>
      <c r="Y1230" s="848"/>
      <c r="Z1230" s="848"/>
      <c r="AA1230" s="2607"/>
      <c r="AB1230" s="368"/>
      <c r="AC1230" s="623"/>
      <c r="AD1230" s="623">
        <f t="shared" si="881"/>
        <v>0</v>
      </c>
      <c r="AE1230" s="2159"/>
      <c r="AF1230" s="1538"/>
    </row>
    <row r="1231" spans="1:32" s="59" customFormat="1" ht="15" customHeight="1" x14ac:dyDescent="0.25">
      <c r="A1231" s="716">
        <v>1</v>
      </c>
      <c r="B1231" s="1551">
        <v>1</v>
      </c>
      <c r="C1231" s="651" t="s">
        <v>336</v>
      </c>
      <c r="D1231" s="651"/>
      <c r="E1231" s="651"/>
      <c r="F1231" s="1976">
        <f>F1226+F1209</f>
        <v>182313.11396011396</v>
      </c>
      <c r="G1231" s="652">
        <f>G1226+G1209</f>
        <v>60771.30465337132</v>
      </c>
      <c r="H1231" s="652">
        <f>H1226+H1209</f>
        <v>52673.381348945128</v>
      </c>
      <c r="I1231" s="652">
        <f>H1231/G1231*100</f>
        <v>86.674758176387186</v>
      </c>
      <c r="J1231" s="653"/>
      <c r="K1231" s="653"/>
      <c r="L1231" s="652"/>
      <c r="M1231" s="652"/>
      <c r="N1231" s="652"/>
      <c r="O1231" s="652"/>
      <c r="P1231" s="652"/>
      <c r="Q1231" s="652"/>
      <c r="R1231" s="848">
        <f>SUM(R1226,R1209,R1227)</f>
        <v>262626.87618000002</v>
      </c>
      <c r="S1231" s="848">
        <f>SUM(S1226,S1209,S1227)</f>
        <v>262626.87618000002</v>
      </c>
      <c r="T1231" s="848">
        <f>SUM(T1226,T1209,T1227)</f>
        <v>262626.87618000002</v>
      </c>
      <c r="U1231" s="848">
        <f>SUM(U1226,U1209,U1227)</f>
        <v>262626.87618000002</v>
      </c>
      <c r="V1231" s="848">
        <f t="shared" ref="V1231:AA1231" si="907">SUM(V1226,V1209,V1227)</f>
        <v>87542.292060000007</v>
      </c>
      <c r="W1231" s="848">
        <f t="shared" si="907"/>
        <v>87490.418229999996</v>
      </c>
      <c r="X1231" s="848">
        <f t="shared" si="907"/>
        <v>0</v>
      </c>
      <c r="Y1231" s="848">
        <f t="shared" si="907"/>
        <v>-51.873830000013072</v>
      </c>
      <c r="Z1231" s="848">
        <f t="shared" si="907"/>
        <v>-162.93716000000001</v>
      </c>
      <c r="AA1231" s="2607">
        <f t="shared" si="907"/>
        <v>87327.481069999994</v>
      </c>
      <c r="AB1231" s="652">
        <f>AB1226+AB1209</f>
        <v>0</v>
      </c>
      <c r="AC1231" s="623">
        <f>SUM(AC1226,AC1209,AC1227)</f>
        <v>0</v>
      </c>
      <c r="AD1231" s="623">
        <f t="shared" si="881"/>
        <v>0</v>
      </c>
      <c r="AE1231" s="2159"/>
      <c r="AF1231" s="1538"/>
    </row>
    <row r="1232" spans="1:32" s="59" customFormat="1" ht="15" customHeight="1" x14ac:dyDescent="0.25">
      <c r="A1232" s="716"/>
      <c r="B1232" s="1551">
        <v>1</v>
      </c>
      <c r="C1232" s="651"/>
      <c r="D1232" s="651"/>
      <c r="E1232" s="651"/>
      <c r="F1232" s="1976"/>
      <c r="G1232" s="652"/>
      <c r="H1232" s="652"/>
      <c r="I1232" s="652"/>
      <c r="J1232" s="653"/>
      <c r="K1232" s="653"/>
      <c r="L1232" s="652"/>
      <c r="M1232" s="652"/>
      <c r="N1232" s="652"/>
      <c r="O1232" s="652"/>
      <c r="P1232" s="652"/>
      <c r="Q1232" s="652"/>
      <c r="R1232" s="848"/>
      <c r="S1232" s="848"/>
      <c r="T1232" s="848"/>
      <c r="U1232" s="848"/>
      <c r="V1232" s="848"/>
      <c r="W1232" s="848"/>
      <c r="X1232" s="848"/>
      <c r="Y1232" s="848"/>
      <c r="Z1232" s="848"/>
      <c r="AA1232" s="2607"/>
      <c r="AB1232" s="652"/>
      <c r="AC1232" s="623"/>
      <c r="AD1232" s="623">
        <f t="shared" si="881"/>
        <v>0</v>
      </c>
      <c r="AE1232" s="2159"/>
      <c r="AF1232" s="1538"/>
    </row>
    <row r="1233" spans="1:32" s="59" customFormat="1" ht="15" customHeight="1" x14ac:dyDescent="0.25">
      <c r="A1233" s="716">
        <v>1</v>
      </c>
      <c r="B1233" s="1551">
        <v>1</v>
      </c>
      <c r="C1233" s="202" t="s">
        <v>31</v>
      </c>
      <c r="D1233" s="202"/>
      <c r="E1233" s="202"/>
      <c r="F1233" s="1975"/>
      <c r="G1233" s="654"/>
      <c r="H1233" s="654"/>
      <c r="I1233" s="654"/>
      <c r="J1233" s="653"/>
      <c r="K1233" s="653"/>
      <c r="L1233" s="652"/>
      <c r="M1233" s="652"/>
      <c r="N1233" s="652"/>
      <c r="O1233" s="652"/>
      <c r="P1233" s="652"/>
      <c r="Q1233" s="652"/>
      <c r="R1233" s="638"/>
      <c r="S1233" s="638"/>
      <c r="T1233" s="638"/>
      <c r="U1233" s="638"/>
      <c r="V1233" s="2706"/>
      <c r="W1233" s="638"/>
      <c r="X1233" s="638"/>
      <c r="Y1233" s="638"/>
      <c r="Z1233" s="638"/>
      <c r="AA1233" s="3434"/>
      <c r="AB1233" s="53"/>
      <c r="AC1233" s="1636"/>
      <c r="AD1233" s="1636">
        <f t="shared" si="881"/>
        <v>0</v>
      </c>
      <c r="AE1233" s="2159"/>
      <c r="AF1233" s="1538"/>
    </row>
    <row r="1234" spans="1:32" s="59" customFormat="1" ht="15" customHeight="1" x14ac:dyDescent="0.25">
      <c r="A1234" s="716">
        <v>1</v>
      </c>
      <c r="B1234" s="1551">
        <v>1</v>
      </c>
      <c r="C1234" s="133" t="s">
        <v>10</v>
      </c>
      <c r="D1234" s="133"/>
      <c r="E1234" s="809">
        <v>300</v>
      </c>
      <c r="F1234" s="842">
        <v>410</v>
      </c>
      <c r="G1234" s="81">
        <f t="shared" ref="G1234:G1235" si="908">ROUND(F1234/12*$C$3,0)</f>
        <v>137</v>
      </c>
      <c r="H1234" s="81">
        <v>120</v>
      </c>
      <c r="I1234" s="81">
        <f t="shared" ref="I1234:I1236" si="909">H1234/G1234*100</f>
        <v>87.591240875912419</v>
      </c>
      <c r="J1234" s="344">
        <v>10</v>
      </c>
      <c r="K1234" s="82">
        <f t="shared" ref="K1234:K1236" si="910">N1234/H1234</f>
        <v>9.4666666666666668</v>
      </c>
      <c r="L1234" s="83">
        <f t="shared" ref="L1234:L1235" si="911">ROUND(F1234*J1234,0)</f>
        <v>4100</v>
      </c>
      <c r="M1234" s="83">
        <f t="shared" ref="M1234:M1235" si="912">ROUND(L1234/12*$C$3,0)</f>
        <v>1367</v>
      </c>
      <c r="N1234" s="83">
        <v>1136</v>
      </c>
      <c r="O1234" s="83">
        <f t="shared" ref="O1234:O1236" si="913">N1234/M1234*100</f>
        <v>83.101682516459391</v>
      </c>
      <c r="P1234" s="83">
        <f t="shared" ref="P1234:P1235" si="914">L1234/E1234</f>
        <v>13.666666666666666</v>
      </c>
      <c r="Q1234" s="83">
        <f t="shared" ref="Q1234:Q1236" si="915">N1234/$C$3*12/P1234</f>
        <v>249.36585365853659</v>
      </c>
      <c r="R1234" s="2614"/>
      <c r="S1234" s="2614"/>
      <c r="T1234" s="2614"/>
      <c r="U1234" s="2614"/>
      <c r="V1234" s="2708"/>
      <c r="W1234" s="2614"/>
      <c r="X1234" s="2614"/>
      <c r="Y1234" s="2614"/>
      <c r="Z1234" s="2614"/>
      <c r="AA1234" s="2606"/>
      <c r="AB1234" s="690"/>
      <c r="AC1234" s="1641"/>
      <c r="AD1234" s="1641">
        <f t="shared" si="881"/>
        <v>0</v>
      </c>
      <c r="AE1234" s="2159"/>
      <c r="AF1234" s="1538"/>
    </row>
    <row r="1235" spans="1:32" s="59" customFormat="1" ht="15" customHeight="1" x14ac:dyDescent="0.25">
      <c r="A1235" s="716">
        <v>1</v>
      </c>
      <c r="B1235" s="1551">
        <v>1</v>
      </c>
      <c r="C1235" s="133" t="s">
        <v>77</v>
      </c>
      <c r="D1235" s="133"/>
      <c r="E1235" s="809">
        <v>300</v>
      </c>
      <c r="F1235" s="842">
        <v>30</v>
      </c>
      <c r="G1235" s="81">
        <f t="shared" si="908"/>
        <v>10</v>
      </c>
      <c r="H1235" s="81">
        <v>3</v>
      </c>
      <c r="I1235" s="81">
        <f t="shared" si="909"/>
        <v>30</v>
      </c>
      <c r="J1235" s="344">
        <v>8.5</v>
      </c>
      <c r="K1235" s="82">
        <f t="shared" si="910"/>
        <v>10</v>
      </c>
      <c r="L1235" s="83">
        <f t="shared" si="911"/>
        <v>255</v>
      </c>
      <c r="M1235" s="83">
        <f t="shared" si="912"/>
        <v>85</v>
      </c>
      <c r="N1235" s="83">
        <v>30</v>
      </c>
      <c r="O1235" s="83">
        <f t="shared" si="913"/>
        <v>35.294117647058826</v>
      </c>
      <c r="P1235" s="83">
        <f t="shared" si="914"/>
        <v>0.85</v>
      </c>
      <c r="Q1235" s="83">
        <f t="shared" si="915"/>
        <v>105.88235294117648</v>
      </c>
      <c r="R1235" s="2614"/>
      <c r="S1235" s="2614"/>
      <c r="T1235" s="2614"/>
      <c r="U1235" s="2614"/>
      <c r="V1235" s="2708"/>
      <c r="W1235" s="2614"/>
      <c r="X1235" s="2614"/>
      <c r="Y1235" s="2614"/>
      <c r="Z1235" s="2614"/>
      <c r="AA1235" s="2606"/>
      <c r="AB1235" s="690"/>
      <c r="AC1235" s="1641"/>
      <c r="AD1235" s="1641">
        <f t="shared" si="881"/>
        <v>0</v>
      </c>
      <c r="AE1235" s="2159"/>
      <c r="AF1235" s="1538"/>
    </row>
    <row r="1236" spans="1:32" s="59" customFormat="1" ht="15" customHeight="1" x14ac:dyDescent="0.25">
      <c r="A1236" s="716">
        <v>1</v>
      </c>
      <c r="B1236" s="1551">
        <v>1</v>
      </c>
      <c r="C1236" s="488" t="s">
        <v>13</v>
      </c>
      <c r="D1236" s="488"/>
      <c r="E1236" s="488"/>
      <c r="F1236" s="1925">
        <f>SUM(F1234:F1235)</f>
        <v>440</v>
      </c>
      <c r="G1236" s="392">
        <f>SUM(G1234:G1235)</f>
        <v>147</v>
      </c>
      <c r="H1236" s="392">
        <f>SUM(H1234:H1235)</f>
        <v>123</v>
      </c>
      <c r="I1236" s="392">
        <f t="shared" si="909"/>
        <v>83.673469387755105</v>
      </c>
      <c r="J1236" s="657">
        <f>IF(F1236=0,0,L1236/F1236)</f>
        <v>9.8977272727272734</v>
      </c>
      <c r="K1236" s="106">
        <f t="shared" si="910"/>
        <v>9.4796747967479682</v>
      </c>
      <c r="L1236" s="392">
        <f>SUM(L1234:L1235)</f>
        <v>4355</v>
      </c>
      <c r="M1236" s="392">
        <f>SUM(M1234:M1235)</f>
        <v>1452</v>
      </c>
      <c r="N1236" s="392">
        <f>SUM(N1234:N1235)</f>
        <v>1166</v>
      </c>
      <c r="O1236" s="83">
        <f t="shared" si="913"/>
        <v>80.303030303030297</v>
      </c>
      <c r="P1236" s="264">
        <f>SUM(P1234:P1235)</f>
        <v>14.516666666666666</v>
      </c>
      <c r="Q1236" s="83">
        <f t="shared" si="915"/>
        <v>240.96440872560277</v>
      </c>
      <c r="R1236" s="2641"/>
      <c r="S1236" s="2641"/>
      <c r="T1236" s="2641"/>
      <c r="U1236" s="2641"/>
      <c r="V1236" s="2710"/>
      <c r="W1236" s="2641"/>
      <c r="X1236" s="2641"/>
      <c r="Y1236" s="2641"/>
      <c r="Z1236" s="2641"/>
      <c r="AA1236" s="3472"/>
      <c r="AB1236" s="392"/>
      <c r="AC1236" s="1660"/>
      <c r="AD1236" s="1660">
        <f t="shared" si="881"/>
        <v>0</v>
      </c>
      <c r="AE1236" s="2159"/>
      <c r="AF1236" s="1538"/>
    </row>
    <row r="1237" spans="1:32" s="59" customFormat="1" ht="15" customHeight="1" x14ac:dyDescent="0.25">
      <c r="A1237" s="716">
        <v>1</v>
      </c>
      <c r="B1237" s="1551">
        <v>1</v>
      </c>
      <c r="C1237" s="202" t="s">
        <v>147</v>
      </c>
      <c r="D1237" s="202"/>
      <c r="E1237" s="488"/>
      <c r="F1237" s="1925"/>
      <c r="G1237" s="392"/>
      <c r="H1237" s="392"/>
      <c r="I1237" s="392"/>
      <c r="J1237" s="657"/>
      <c r="K1237" s="106"/>
      <c r="L1237" s="392"/>
      <c r="M1237" s="392"/>
      <c r="N1237" s="392"/>
      <c r="O1237" s="83"/>
      <c r="P1237" s="83"/>
      <c r="Q1237" s="83"/>
      <c r="R1237" s="2641"/>
      <c r="S1237" s="2641"/>
      <c r="T1237" s="2641"/>
      <c r="U1237" s="2641"/>
      <c r="V1237" s="2710"/>
      <c r="W1237" s="2641"/>
      <c r="X1237" s="2641"/>
      <c r="Y1237" s="2641"/>
      <c r="Z1237" s="2641"/>
      <c r="AA1237" s="3472"/>
      <c r="AB1237" s="392"/>
      <c r="AC1237" s="1660"/>
      <c r="AD1237" s="1660">
        <f t="shared" si="881"/>
        <v>0</v>
      </c>
      <c r="AE1237" s="2159"/>
      <c r="AF1237" s="1538"/>
    </row>
    <row r="1238" spans="1:32" s="59" customFormat="1" ht="15" customHeight="1" x14ac:dyDescent="0.25">
      <c r="A1238" s="716">
        <v>1</v>
      </c>
      <c r="B1238" s="1551">
        <v>1</v>
      </c>
      <c r="C1238" s="138" t="s">
        <v>10</v>
      </c>
      <c r="D1238" s="138"/>
      <c r="E1238" s="809">
        <v>240</v>
      </c>
      <c r="F1238" s="842">
        <v>650</v>
      </c>
      <c r="G1238" s="81">
        <f t="shared" ref="G1238" si="916">ROUND(F1238/12*$C$3,0)</f>
        <v>217</v>
      </c>
      <c r="H1238" s="81">
        <v>186</v>
      </c>
      <c r="I1238" s="81">
        <f t="shared" ref="I1238:I1245" si="917">H1238/G1238*100</f>
        <v>85.714285714285708</v>
      </c>
      <c r="J1238" s="481">
        <v>8</v>
      </c>
      <c r="K1238" s="82">
        <f>N1238/H1238</f>
        <v>9.043010752688172</v>
      </c>
      <c r="L1238" s="83">
        <f>ROUND(F1238*J1238,0)</f>
        <v>5200</v>
      </c>
      <c r="M1238" s="83">
        <f t="shared" ref="M1238" si="918">ROUND(L1238/12*$C$3,0)</f>
        <v>1733</v>
      </c>
      <c r="N1238" s="83">
        <v>1682</v>
      </c>
      <c r="O1238" s="83">
        <f>N1238/M1238*100</f>
        <v>97.057126370455862</v>
      </c>
      <c r="P1238" s="83">
        <f>L1238/E1238</f>
        <v>21.666666666666668</v>
      </c>
      <c r="Q1238" s="83">
        <f>N1238/$C$3*12/P1238</f>
        <v>232.89230769230767</v>
      </c>
      <c r="R1238" s="2614"/>
      <c r="S1238" s="2614"/>
      <c r="T1238" s="2614"/>
      <c r="U1238" s="2614"/>
      <c r="V1238" s="2710"/>
      <c r="W1238" s="2641"/>
      <c r="X1238" s="2641"/>
      <c r="Y1238" s="2641"/>
      <c r="Z1238" s="2614"/>
      <c r="AA1238" s="2606"/>
      <c r="AB1238" s="690"/>
      <c r="AC1238" s="1641"/>
      <c r="AD1238" s="1641">
        <f t="shared" si="881"/>
        <v>0</v>
      </c>
      <c r="AE1238" s="2159"/>
      <c r="AF1238" s="1538"/>
    </row>
    <row r="1239" spans="1:32" s="85" customFormat="1" ht="15" customHeight="1" x14ac:dyDescent="0.25">
      <c r="A1239" s="716">
        <v>1</v>
      </c>
      <c r="B1239" s="1551">
        <v>1</v>
      </c>
      <c r="C1239" s="844" t="s">
        <v>185</v>
      </c>
      <c r="D1239" s="685"/>
      <c r="E1239" s="685"/>
      <c r="F1239" s="1677">
        <f>SUM(F1238:F1238)</f>
        <v>650</v>
      </c>
      <c r="G1239" s="115">
        <f>SUM(G1238:G1238)</f>
        <v>217</v>
      </c>
      <c r="H1239" s="115">
        <f>SUM(H1238:H1238)</f>
        <v>186</v>
      </c>
      <c r="I1239" s="81">
        <f t="shared" si="917"/>
        <v>85.714285714285708</v>
      </c>
      <c r="J1239" s="682">
        <f>SUM(L1239/F1239)</f>
        <v>8</v>
      </c>
      <c r="K1239" s="82">
        <f>N1239/H1239</f>
        <v>9.043010752688172</v>
      </c>
      <c r="L1239" s="107">
        <f>SUM(L1238:L1238)</f>
        <v>5200</v>
      </c>
      <c r="M1239" s="107">
        <f>SUM(M1238:M1238)</f>
        <v>1733</v>
      </c>
      <c r="N1239" s="107">
        <f>SUM(N1238:N1238)</f>
        <v>1682</v>
      </c>
      <c r="O1239" s="83">
        <f>N1239/M1239*100</f>
        <v>97.057126370455862</v>
      </c>
      <c r="P1239" s="107">
        <f>SUM(P1238:P1238)</f>
        <v>21.666666666666668</v>
      </c>
      <c r="Q1239" s="83">
        <f>N1239/$C$3*12/P1239</f>
        <v>232.89230769230767</v>
      </c>
      <c r="R1239" s="2615"/>
      <c r="S1239" s="2615"/>
      <c r="T1239" s="2615"/>
      <c r="U1239" s="2615"/>
      <c r="V1239" s="2712"/>
      <c r="W1239" s="1533"/>
      <c r="X1239" s="1533"/>
      <c r="Y1239" s="1533"/>
      <c r="Z1239" s="2615"/>
      <c r="AA1239" s="3441"/>
      <c r="AB1239" s="691"/>
      <c r="AC1239" s="1644"/>
      <c r="AD1239" s="1644">
        <f t="shared" si="881"/>
        <v>0</v>
      </c>
      <c r="AE1239" s="2159"/>
      <c r="AF1239" s="2134"/>
    </row>
    <row r="1240" spans="1:32" s="59" customFormat="1" ht="29.25" customHeight="1" x14ac:dyDescent="0.25">
      <c r="A1240" s="716">
        <v>1</v>
      </c>
      <c r="B1240" s="1551">
        <v>1</v>
      </c>
      <c r="C1240" s="570" t="s">
        <v>170</v>
      </c>
      <c r="D1240" s="570"/>
      <c r="E1240" s="570"/>
      <c r="F1240" s="1925">
        <f>SUM(F1239,F1236)</f>
        <v>1090</v>
      </c>
      <c r="G1240" s="623">
        <f>SUM(G1239,G1236)</f>
        <v>364</v>
      </c>
      <c r="H1240" s="623">
        <f>SUM(H1239,H1236)</f>
        <v>309</v>
      </c>
      <c r="I1240" s="623">
        <f t="shared" si="917"/>
        <v>84.890109890109883</v>
      </c>
      <c r="J1240" s="777">
        <f>L1240/F1240</f>
        <v>8.7660550458715605</v>
      </c>
      <c r="K1240" s="771">
        <f>N1240/H1240</f>
        <v>9.2168284789644019</v>
      </c>
      <c r="L1240" s="623">
        <f>SUM(L1239,L1236)</f>
        <v>9555</v>
      </c>
      <c r="M1240" s="623">
        <f>SUM(M1239,M1236)</f>
        <v>3185</v>
      </c>
      <c r="N1240" s="623">
        <f>SUM(N1239,N1236)</f>
        <v>2848</v>
      </c>
      <c r="O1240" s="83">
        <f>N1240/M1240*100</f>
        <v>89.419152276295137</v>
      </c>
      <c r="P1240" s="623">
        <f>SUM(P1239,P1236)</f>
        <v>36.183333333333337</v>
      </c>
      <c r="Q1240" s="83">
        <f>N1240/$C$3*12/P1240</f>
        <v>236.13081529249192</v>
      </c>
      <c r="R1240" s="848">
        <v>24916.592063999997</v>
      </c>
      <c r="S1240" s="848">
        <v>24916.592063999997</v>
      </c>
      <c r="T1240" s="848">
        <v>24916.592063999997</v>
      </c>
      <c r="U1240" s="848">
        <v>24916.592063999997</v>
      </c>
      <c r="V1240" s="2706">
        <f>R1240/12*$C$3+(S1240-R1240)/11*3+(T1240-S1240)/10*2+(U1240-T1240)/9*1</f>
        <v>8305.5306879999989</v>
      </c>
      <c r="W1240" s="2641">
        <f>AA1240-Z1240</f>
        <v>6281.6053200000006</v>
      </c>
      <c r="X1240" s="2641"/>
      <c r="Y1240" s="2641">
        <f>W1240-V1240</f>
        <v>-2023.9253679999983</v>
      </c>
      <c r="Z1240" s="848">
        <v>-91.706829999999997</v>
      </c>
      <c r="AA1240" s="2607">
        <v>6189.8984900000005</v>
      </c>
      <c r="AB1240" s="623"/>
      <c r="AC1240" s="1645"/>
      <c r="AD1240" s="1645">
        <f t="shared" si="881"/>
        <v>0</v>
      </c>
      <c r="AE1240" s="2159"/>
      <c r="AF1240" s="1538"/>
    </row>
    <row r="1241" spans="1:32" s="59" customFormat="1" ht="29.25" customHeight="1" x14ac:dyDescent="0.25">
      <c r="A1241" s="716">
        <v>1</v>
      </c>
      <c r="B1241" s="1551">
        <v>1</v>
      </c>
      <c r="C1241" s="570" t="s">
        <v>319</v>
      </c>
      <c r="D1241" s="570"/>
      <c r="E1241" s="570"/>
      <c r="F1241" s="1926">
        <f>F1242</f>
        <v>9373</v>
      </c>
      <c r="G1241" s="623">
        <f>G1242</f>
        <v>3124</v>
      </c>
      <c r="H1241" s="623">
        <f>H1242</f>
        <v>3648</v>
      </c>
      <c r="I1241" s="623">
        <f t="shared" si="917"/>
        <v>116.77336747759284</v>
      </c>
      <c r="J1241" s="659"/>
      <c r="K1241" s="811"/>
      <c r="L1241" s="624"/>
      <c r="M1241" s="624"/>
      <c r="N1241" s="624"/>
      <c r="O1241" s="89"/>
      <c r="P1241" s="624"/>
      <c r="Q1241" s="89"/>
      <c r="R1241" s="2623"/>
      <c r="S1241" s="2623"/>
      <c r="T1241" s="2623"/>
      <c r="U1241" s="2623"/>
      <c r="V1241" s="2706"/>
      <c r="W1241" s="2789"/>
      <c r="X1241" s="2789"/>
      <c r="Y1241" s="2789"/>
      <c r="Z1241" s="2623"/>
      <c r="AA1241" s="3451"/>
      <c r="AB1241" s="624"/>
      <c r="AC1241" s="1650"/>
      <c r="AD1241" s="1650">
        <f t="shared" si="881"/>
        <v>0</v>
      </c>
      <c r="AE1241" s="2159"/>
      <c r="AF1241" s="1538"/>
    </row>
    <row r="1242" spans="1:32" s="59" customFormat="1" ht="29.25" customHeight="1" x14ac:dyDescent="0.25">
      <c r="A1242" s="716">
        <v>1</v>
      </c>
      <c r="B1242" s="1551">
        <v>1</v>
      </c>
      <c r="C1242" s="666" t="s">
        <v>320</v>
      </c>
      <c r="D1242" s="666"/>
      <c r="E1242" s="666"/>
      <c r="F1242" s="1967">
        <v>9373</v>
      </c>
      <c r="G1242" s="734">
        <f>ROUND(F1242/12*$C$3,0)</f>
        <v>3124</v>
      </c>
      <c r="H1242" s="734">
        <f>H1245-H1243</f>
        <v>3648</v>
      </c>
      <c r="I1242" s="734">
        <f t="shared" si="917"/>
        <v>116.77336747759284</v>
      </c>
      <c r="J1242" s="550"/>
      <c r="K1242" s="811"/>
      <c r="L1242" s="728"/>
      <c r="M1242" s="728"/>
      <c r="N1242" s="728"/>
      <c r="O1242" s="89"/>
      <c r="P1242" s="728"/>
      <c r="Q1242" s="89"/>
      <c r="R1242" s="2646"/>
      <c r="S1242" s="2646"/>
      <c r="T1242" s="2646"/>
      <c r="U1242" s="2646"/>
      <c r="V1242" s="2706"/>
      <c r="W1242" s="2790"/>
      <c r="X1242" s="2790"/>
      <c r="Y1242" s="2790"/>
      <c r="Z1242" s="2646"/>
      <c r="AA1242" s="3485"/>
      <c r="AB1242" s="728"/>
      <c r="AC1242" s="1662"/>
      <c r="AD1242" s="1662">
        <f t="shared" si="881"/>
        <v>0</v>
      </c>
      <c r="AE1242" s="2159"/>
      <c r="AF1242" s="1538"/>
    </row>
    <row r="1243" spans="1:32" s="59" customFormat="1" ht="29.25" customHeight="1" x14ac:dyDescent="0.25">
      <c r="A1243" s="716">
        <v>1</v>
      </c>
      <c r="B1243" s="1551">
        <v>1</v>
      </c>
      <c r="C1243" s="570" t="s">
        <v>321</v>
      </c>
      <c r="D1243" s="570"/>
      <c r="E1243" s="570"/>
      <c r="F1243" s="1926">
        <f>F1244</f>
        <v>2</v>
      </c>
      <c r="G1243" s="624">
        <f t="shared" ref="G1243:H1243" si="919">G1244</f>
        <v>1</v>
      </c>
      <c r="H1243" s="624">
        <f t="shared" si="919"/>
        <v>0</v>
      </c>
      <c r="I1243" s="623">
        <f t="shared" si="917"/>
        <v>0</v>
      </c>
      <c r="J1243" s="659"/>
      <c r="K1243" s="811"/>
      <c r="L1243" s="624"/>
      <c r="M1243" s="624"/>
      <c r="N1243" s="624"/>
      <c r="O1243" s="89"/>
      <c r="P1243" s="624"/>
      <c r="Q1243" s="89"/>
      <c r="R1243" s="2623"/>
      <c r="S1243" s="2623"/>
      <c r="T1243" s="2623"/>
      <c r="U1243" s="2623"/>
      <c r="V1243" s="2706"/>
      <c r="W1243" s="2789"/>
      <c r="X1243" s="2789"/>
      <c r="Y1243" s="2789"/>
      <c r="Z1243" s="2623"/>
      <c r="AA1243" s="3451"/>
      <c r="AB1243" s="624"/>
      <c r="AC1243" s="1650"/>
      <c r="AD1243" s="1650">
        <f t="shared" si="881"/>
        <v>0</v>
      </c>
      <c r="AE1243" s="2159"/>
      <c r="AF1243" s="1538"/>
    </row>
    <row r="1244" spans="1:32" s="59" customFormat="1" ht="29.25" customHeight="1" x14ac:dyDescent="0.25">
      <c r="A1244" s="716">
        <v>1</v>
      </c>
      <c r="B1244" s="1551">
        <v>1</v>
      </c>
      <c r="C1244" s="666" t="s">
        <v>322</v>
      </c>
      <c r="D1244" s="666"/>
      <c r="E1244" s="666"/>
      <c r="F1244" s="1967">
        <v>2</v>
      </c>
      <c r="G1244" s="734">
        <f>ROUND(F1244/12*$C$3,0)</f>
        <v>1</v>
      </c>
      <c r="H1244" s="734"/>
      <c r="I1244" s="734">
        <f t="shared" si="917"/>
        <v>0</v>
      </c>
      <c r="J1244" s="550"/>
      <c r="K1244" s="213"/>
      <c r="L1244" s="734"/>
      <c r="M1244" s="728"/>
      <c r="N1244" s="734"/>
      <c r="O1244" s="83"/>
      <c r="P1244" s="734"/>
      <c r="Q1244" s="83"/>
      <c r="R1244" s="2646"/>
      <c r="S1244" s="2646"/>
      <c r="T1244" s="2646"/>
      <c r="U1244" s="2646"/>
      <c r="V1244" s="2706"/>
      <c r="W1244" s="2793"/>
      <c r="X1244" s="2793"/>
      <c r="Y1244" s="2793"/>
      <c r="Z1244" s="2646"/>
      <c r="AA1244" s="3485"/>
      <c r="AB1244" s="728"/>
      <c r="AC1244" s="1662"/>
      <c r="AD1244" s="1662">
        <f t="shared" ref="AD1244:AD1309" si="920">AC1244/1000</f>
        <v>0</v>
      </c>
      <c r="AE1244" s="2159"/>
      <c r="AF1244" s="1538"/>
    </row>
    <row r="1245" spans="1:32" s="59" customFormat="1" ht="29.25" customHeight="1" thickBot="1" x14ac:dyDescent="0.3">
      <c r="A1245" s="716"/>
      <c r="B1245" s="1551">
        <v>1</v>
      </c>
      <c r="C1245" s="570" t="s">
        <v>337</v>
      </c>
      <c r="D1245" s="570"/>
      <c r="E1245" s="570"/>
      <c r="F1245" s="1926">
        <f>SUM(F1241,F1243)</f>
        <v>9375</v>
      </c>
      <c r="G1245" s="623">
        <f>SUM(G1241,G1243)</f>
        <v>3125</v>
      </c>
      <c r="H1245" s="623">
        <v>3648</v>
      </c>
      <c r="I1245" s="623">
        <f t="shared" si="917"/>
        <v>116.73599999999999</v>
      </c>
      <c r="J1245" s="1844"/>
      <c r="K1245" s="215"/>
      <c r="L1245" s="1841"/>
      <c r="M1245" s="1845"/>
      <c r="N1245" s="1841"/>
      <c r="O1245" s="159"/>
      <c r="P1245" s="1841"/>
      <c r="Q1245" s="159"/>
      <c r="R1245" s="2647">
        <v>24520.019659999998</v>
      </c>
      <c r="S1245" s="2647">
        <v>24520.019659999998</v>
      </c>
      <c r="T1245" s="2647">
        <v>24520.019659999998</v>
      </c>
      <c r="U1245" s="2647">
        <v>24520.019659999998</v>
      </c>
      <c r="V1245" s="2750">
        <f>R1245/12*$C$3+(S1245-R1245)/11*3+(T1245-S1245)/10*2+(U1245-T1245)/9*1</f>
        <v>8173.3398866666657</v>
      </c>
      <c r="W1245" s="2794">
        <f>AA1245-Z1245</f>
        <v>8137.4149200000002</v>
      </c>
      <c r="X1245" s="2794"/>
      <c r="Y1245" s="2794">
        <f>W1245-V1245</f>
        <v>-35.924966666665568</v>
      </c>
      <c r="Z1245" s="2647">
        <v>-78.938869999999994</v>
      </c>
      <c r="AA1245" s="3510">
        <v>8058.4760500000002</v>
      </c>
      <c r="AB1245" s="1841"/>
      <c r="AC1245" s="1841"/>
      <c r="AD1245" s="1843">
        <f t="shared" si="920"/>
        <v>0</v>
      </c>
      <c r="AE1245" s="2159"/>
      <c r="AF1245" s="1538"/>
    </row>
    <row r="1246" spans="1:32" s="59" customFormat="1" ht="27" customHeight="1" thickBot="1" x14ac:dyDescent="0.3">
      <c r="A1246" s="716">
        <v>1</v>
      </c>
      <c r="B1246" s="1551">
        <v>1</v>
      </c>
      <c r="C1246" s="662" t="s">
        <v>17</v>
      </c>
      <c r="D1246" s="820"/>
      <c r="E1246" s="820"/>
      <c r="F1246" s="1984"/>
      <c r="G1246" s="821"/>
      <c r="H1246" s="821"/>
      <c r="I1246" s="821"/>
      <c r="J1246" s="664"/>
      <c r="K1246" s="664"/>
      <c r="L1246" s="665"/>
      <c r="M1246" s="665"/>
      <c r="N1246" s="665">
        <f>SUM(N1240,N1196)</f>
        <v>16229</v>
      </c>
      <c r="O1246" s="665"/>
      <c r="P1246" s="665"/>
      <c r="Q1246" s="665"/>
      <c r="R1246" s="664">
        <f t="shared" ref="R1246:AA1246" si="921">SUM(R1245,R1240,R1231,R1196)</f>
        <v>515729.20252447994</v>
      </c>
      <c r="S1246" s="664">
        <f t="shared" ref="S1246:T1246" si="922">SUM(S1245,S1240,S1231,S1196)</f>
        <v>515729.20252447994</v>
      </c>
      <c r="T1246" s="664">
        <f t="shared" si="922"/>
        <v>515729.20252447994</v>
      </c>
      <c r="U1246" s="664">
        <f t="shared" ref="U1246" si="923">SUM(U1245,U1240,U1231,U1196)</f>
        <v>515729.20252447994</v>
      </c>
      <c r="V1246" s="2758">
        <f t="shared" si="921"/>
        <v>171909.73417482665</v>
      </c>
      <c r="W1246" s="664">
        <f t="shared" si="921"/>
        <v>162734.52890999999</v>
      </c>
      <c r="X1246" s="664">
        <f t="shared" si="921"/>
        <v>-64.031899999999993</v>
      </c>
      <c r="Y1246" s="664">
        <f t="shared" si="921"/>
        <v>-9175.2052648266581</v>
      </c>
      <c r="Z1246" s="664">
        <f t="shared" si="921"/>
        <v>-4524.0977700000003</v>
      </c>
      <c r="AA1246" s="3487">
        <f t="shared" si="921"/>
        <v>158146.39924</v>
      </c>
      <c r="AB1246" s="665"/>
      <c r="AC1246" s="665">
        <f>SUM(AC1245,AC1240,AC1231,AC1196)</f>
        <v>0</v>
      </c>
      <c r="AD1246" s="665">
        <f t="shared" si="920"/>
        <v>0</v>
      </c>
      <c r="AE1246" s="2159"/>
      <c r="AF1246" s="1538"/>
    </row>
    <row r="1247" spans="1:32" x14ac:dyDescent="0.25">
      <c r="A1247" s="716">
        <v>1</v>
      </c>
      <c r="B1247" s="1551">
        <v>1</v>
      </c>
      <c r="C1247" s="1408" t="s">
        <v>343</v>
      </c>
      <c r="D1247" s="1408"/>
      <c r="E1247" s="1408"/>
      <c r="F1247" s="1988"/>
      <c r="G1247" s="1380"/>
      <c r="H1247" s="1380"/>
      <c r="I1247" s="1380"/>
      <c r="J1247" s="1380"/>
      <c r="K1247" s="1380"/>
      <c r="L1247" s="1409"/>
      <c r="M1247" s="1409"/>
      <c r="N1247" s="1409"/>
      <c r="O1247" s="1409"/>
      <c r="P1247" s="1409"/>
      <c r="Q1247" s="1409"/>
      <c r="R1247" s="1360">
        <f t="shared" ref="R1247:S1247" si="924">R1246</f>
        <v>515729.20252447994</v>
      </c>
      <c r="S1247" s="1360">
        <f t="shared" si="924"/>
        <v>515729.20252447994</v>
      </c>
      <c r="T1247" s="1360">
        <f t="shared" ref="T1247:U1247" si="925">T1246</f>
        <v>515729.20252447994</v>
      </c>
      <c r="U1247" s="1360">
        <f t="shared" si="925"/>
        <v>515729.20252447994</v>
      </c>
      <c r="V1247" s="2764">
        <f t="shared" ref="V1247:AA1247" si="926">V1246</f>
        <v>171909.73417482665</v>
      </c>
      <c r="W1247" s="1360">
        <f t="shared" si="926"/>
        <v>162734.52890999999</v>
      </c>
      <c r="X1247" s="1360">
        <f t="shared" si="926"/>
        <v>-64.031899999999993</v>
      </c>
      <c r="Y1247" s="1360">
        <f t="shared" si="926"/>
        <v>-9175.2052648266581</v>
      </c>
      <c r="Z1247" s="1360">
        <f t="shared" si="926"/>
        <v>-4524.0977700000003</v>
      </c>
      <c r="AA1247" s="3492">
        <f t="shared" si="926"/>
        <v>158146.39924</v>
      </c>
      <c r="AB1247" s="1380"/>
      <c r="AC1247" s="1362">
        <f t="shared" ref="AC1247" si="927">AC1246</f>
        <v>0</v>
      </c>
      <c r="AD1247" s="1362">
        <f t="shared" si="920"/>
        <v>0</v>
      </c>
      <c r="AE1247" s="2159"/>
    </row>
    <row r="1248" spans="1:32" ht="24.75" customHeight="1" x14ac:dyDescent="0.25">
      <c r="A1248" s="716">
        <v>1</v>
      </c>
      <c r="B1248" s="1551">
        <v>1</v>
      </c>
      <c r="C1248" s="1381" t="s">
        <v>7</v>
      </c>
      <c r="D1248" s="1381"/>
      <c r="E1248" s="1381"/>
      <c r="F1248" s="1919">
        <f>SUM(F1196)</f>
        <v>4925</v>
      </c>
      <c r="G1248" s="1250">
        <f>SUM(G1196)</f>
        <v>1641.6666666666667</v>
      </c>
      <c r="H1248" s="1250">
        <f>SUM(H1196)</f>
        <v>1491</v>
      </c>
      <c r="I1248" s="1250">
        <f>H1248/G1248*100</f>
        <v>90.82233502538071</v>
      </c>
      <c r="J1248" s="1104">
        <f>L1248/F1248</f>
        <v>8.9386802030456849</v>
      </c>
      <c r="K1248" s="1104">
        <f>N1248/H1248</f>
        <v>8.9745137491616358</v>
      </c>
      <c r="L1248" s="1250">
        <f>SUM(L1196)</f>
        <v>44023</v>
      </c>
      <c r="M1248" s="1250">
        <f>SUM(M1196)</f>
        <v>14674</v>
      </c>
      <c r="N1248" s="1250">
        <f>SUM(N1196)</f>
        <v>13381</v>
      </c>
      <c r="O1248" s="1250">
        <f>N1248/M1248*100</f>
        <v>91.188496660760535</v>
      </c>
      <c r="P1248" s="1250">
        <f>SUM(P1196)</f>
        <v>134</v>
      </c>
      <c r="Q1248" s="1102">
        <f>N1248/$C$3*12/P1248</f>
        <v>299.57462686567163</v>
      </c>
      <c r="R1248" s="2666">
        <f t="shared" ref="R1248:AB1248" si="928">SUM(R1196)</f>
        <v>203665.71462047994</v>
      </c>
      <c r="S1248" s="2666">
        <f t="shared" ref="S1248:T1248" si="929">SUM(S1196)</f>
        <v>203665.71462047994</v>
      </c>
      <c r="T1248" s="2666">
        <f t="shared" si="929"/>
        <v>203665.71462047994</v>
      </c>
      <c r="U1248" s="2666">
        <f t="shared" ref="U1248" si="930">SUM(U1196)</f>
        <v>203665.71462047994</v>
      </c>
      <c r="V1248" s="2712">
        <f t="shared" si="928"/>
        <v>67888.571540159974</v>
      </c>
      <c r="W1248" s="2666">
        <f t="shared" si="928"/>
        <v>60825.090439999993</v>
      </c>
      <c r="X1248" s="2666">
        <f t="shared" si="928"/>
        <v>-64.031899999999993</v>
      </c>
      <c r="Y1248" s="2666">
        <f t="shared" si="928"/>
        <v>-7063.481100159981</v>
      </c>
      <c r="Z1248" s="2666">
        <f t="shared" si="928"/>
        <v>-4190.5149099999999</v>
      </c>
      <c r="AA1248" s="3511">
        <f t="shared" si="928"/>
        <v>56570.543629999993</v>
      </c>
      <c r="AB1248" s="1250">
        <f t="shared" si="928"/>
        <v>0</v>
      </c>
      <c r="AC1248" s="1250">
        <f t="shared" ref="AC1248" si="931">SUM(AC1196)</f>
        <v>0</v>
      </c>
      <c r="AD1248" s="1250">
        <f t="shared" si="920"/>
        <v>0</v>
      </c>
      <c r="AE1248" s="2159"/>
    </row>
    <row r="1249" spans="1:267" s="767" customFormat="1" x14ac:dyDescent="0.25">
      <c r="A1249" s="716">
        <v>1</v>
      </c>
      <c r="B1249" s="1551">
        <v>1</v>
      </c>
      <c r="C1249" s="1210" t="s">
        <v>310</v>
      </c>
      <c r="D1249" s="1210"/>
      <c r="E1249" s="1105"/>
      <c r="F1249" s="1980"/>
      <c r="G1249" s="1106"/>
      <c r="H1249" s="1106"/>
      <c r="I1249" s="1106"/>
      <c r="J1249" s="1341"/>
      <c r="K1249" s="1341"/>
      <c r="L1249" s="1342"/>
      <c r="M1249" s="1342"/>
      <c r="N1249" s="1342"/>
      <c r="O1249" s="1342"/>
      <c r="P1249" s="1342"/>
      <c r="Q1249" s="1342"/>
      <c r="R1249" s="1385"/>
      <c r="S1249" s="1385"/>
      <c r="T1249" s="1385"/>
      <c r="U1249" s="1385"/>
      <c r="V1249" s="2706"/>
      <c r="W1249" s="1385"/>
      <c r="X1249" s="1385"/>
      <c r="Y1249" s="1385"/>
      <c r="Z1249" s="2777"/>
      <c r="AA1249" s="3479"/>
      <c r="AB1249" s="1106"/>
      <c r="AC1249" s="1106"/>
      <c r="AD1249" s="1106">
        <f t="shared" si="920"/>
        <v>0</v>
      </c>
      <c r="AE1249" s="2159"/>
      <c r="AF1249" s="743"/>
      <c r="AG1249" s="223"/>
      <c r="AH1249" s="223"/>
      <c r="AI1249" s="223"/>
      <c r="AJ1249" s="223"/>
      <c r="AK1249" s="223"/>
      <c r="AL1249" s="223"/>
      <c r="AM1249" s="223"/>
      <c r="AN1249" s="223"/>
      <c r="AO1249" s="223"/>
      <c r="AP1249" s="223"/>
      <c r="AQ1249" s="223"/>
      <c r="AR1249" s="223"/>
      <c r="AS1249" s="223"/>
      <c r="AT1249" s="223"/>
      <c r="AU1249" s="223"/>
      <c r="AV1249" s="223"/>
      <c r="AW1249" s="223"/>
      <c r="AX1249" s="223"/>
      <c r="AY1249" s="223"/>
      <c r="AZ1249" s="223"/>
      <c r="BA1249" s="223"/>
      <c r="BB1249" s="223"/>
      <c r="BC1249" s="223"/>
      <c r="BD1249" s="223"/>
      <c r="BE1249" s="223"/>
      <c r="BF1249" s="223"/>
      <c r="BG1249" s="223"/>
      <c r="BH1249" s="223"/>
      <c r="BI1249" s="223"/>
      <c r="BJ1249" s="223"/>
      <c r="BK1249" s="223"/>
      <c r="BL1249" s="223"/>
      <c r="BM1249" s="223"/>
      <c r="BN1249" s="223"/>
      <c r="BO1249" s="223"/>
      <c r="BP1249" s="223"/>
      <c r="BQ1249" s="223"/>
      <c r="BR1249" s="223"/>
      <c r="BS1249" s="223"/>
      <c r="BT1249" s="223"/>
      <c r="BU1249" s="223"/>
      <c r="BV1249" s="223"/>
      <c r="BW1249" s="223"/>
      <c r="BX1249" s="223"/>
      <c r="BY1249" s="223"/>
      <c r="BZ1249" s="223"/>
      <c r="CA1249" s="223"/>
      <c r="CB1249" s="223"/>
      <c r="CC1249" s="223"/>
      <c r="CD1249" s="223"/>
      <c r="CE1249" s="223"/>
      <c r="CF1249" s="223"/>
      <c r="CG1249" s="223"/>
      <c r="CH1249" s="223"/>
      <c r="CI1249" s="223"/>
      <c r="CJ1249" s="223"/>
      <c r="CK1249" s="223"/>
      <c r="CL1249" s="223"/>
      <c r="CM1249" s="223"/>
      <c r="CN1249" s="223"/>
      <c r="CO1249" s="223"/>
      <c r="CP1249" s="223"/>
      <c r="CQ1249" s="223"/>
      <c r="CR1249" s="223"/>
      <c r="CS1249" s="223"/>
      <c r="CT1249" s="223"/>
      <c r="CU1249" s="223"/>
      <c r="CV1249" s="223"/>
      <c r="CW1249" s="223"/>
      <c r="CX1249" s="223"/>
      <c r="CY1249" s="223"/>
      <c r="CZ1249" s="223"/>
      <c r="DA1249" s="223"/>
      <c r="DB1249" s="223"/>
      <c r="DC1249" s="223"/>
      <c r="DD1249" s="223"/>
      <c r="DE1249" s="223"/>
      <c r="DF1249" s="223"/>
      <c r="DG1249" s="223"/>
      <c r="DH1249" s="223"/>
      <c r="DI1249" s="223"/>
      <c r="DJ1249" s="223"/>
      <c r="DK1249" s="223"/>
      <c r="DL1249" s="223"/>
      <c r="DM1249" s="223"/>
      <c r="DN1249" s="223"/>
      <c r="DO1249" s="223"/>
      <c r="DP1249" s="223"/>
      <c r="DQ1249" s="223"/>
      <c r="DR1249" s="223"/>
      <c r="DS1249" s="223"/>
      <c r="DT1249" s="223"/>
      <c r="DU1249" s="223"/>
      <c r="DV1249" s="223"/>
      <c r="DW1249" s="223"/>
      <c r="DX1249" s="223"/>
      <c r="DY1249" s="223"/>
      <c r="DZ1249" s="223"/>
      <c r="EA1249" s="223"/>
      <c r="EB1249" s="223"/>
      <c r="EC1249" s="223"/>
      <c r="ED1249" s="223"/>
      <c r="EE1249" s="223"/>
      <c r="EF1249" s="223"/>
      <c r="EG1249" s="223"/>
      <c r="EH1249" s="223"/>
      <c r="EI1249" s="223"/>
      <c r="EJ1249" s="223"/>
      <c r="EK1249" s="223"/>
      <c r="EL1249" s="223"/>
      <c r="EM1249" s="223"/>
      <c r="EN1249" s="223"/>
      <c r="EO1249" s="223"/>
      <c r="EP1249" s="223"/>
      <c r="EQ1249" s="223"/>
      <c r="ER1249" s="223"/>
      <c r="ES1249" s="223"/>
      <c r="ET1249" s="223"/>
      <c r="EU1249" s="223"/>
      <c r="EV1249" s="223"/>
      <c r="EW1249" s="223"/>
      <c r="EX1249" s="223"/>
      <c r="EY1249" s="223"/>
      <c r="EZ1249" s="223"/>
      <c r="FA1249" s="223"/>
      <c r="FB1249" s="223"/>
      <c r="FC1249" s="223"/>
      <c r="FD1249" s="223"/>
      <c r="FE1249" s="223"/>
      <c r="FF1249" s="223"/>
      <c r="FG1249" s="223"/>
      <c r="FH1249" s="223"/>
      <c r="FI1249" s="223"/>
      <c r="FJ1249" s="223"/>
      <c r="FK1249" s="223"/>
      <c r="FL1249" s="223"/>
      <c r="FM1249" s="223"/>
      <c r="FN1249" s="223"/>
      <c r="FO1249" s="223"/>
      <c r="FP1249" s="223"/>
      <c r="FQ1249" s="223"/>
      <c r="FR1249" s="223"/>
      <c r="FS1249" s="223"/>
      <c r="FT1249" s="223"/>
      <c r="FU1249" s="223"/>
      <c r="FV1249" s="223"/>
      <c r="FW1249" s="223"/>
      <c r="FX1249" s="223"/>
      <c r="FY1249" s="223"/>
      <c r="FZ1249" s="223"/>
      <c r="GA1249" s="223"/>
      <c r="GB1249" s="223"/>
      <c r="GC1249" s="223"/>
      <c r="GD1249" s="223"/>
      <c r="GE1249" s="223"/>
      <c r="GF1249" s="223"/>
      <c r="GG1249" s="223"/>
      <c r="GH1249" s="223"/>
      <c r="GI1249" s="223"/>
      <c r="GJ1249" s="223"/>
      <c r="GK1249" s="223"/>
      <c r="GL1249" s="223"/>
      <c r="GM1249" s="223"/>
      <c r="GN1249" s="223"/>
      <c r="GO1249" s="223"/>
      <c r="GP1249" s="223"/>
      <c r="GQ1249" s="223"/>
      <c r="GR1249" s="223"/>
      <c r="GS1249" s="223"/>
      <c r="GT1249" s="223"/>
      <c r="GU1249" s="223"/>
      <c r="GV1249" s="223"/>
      <c r="GW1249" s="223"/>
      <c r="GX1249" s="223"/>
      <c r="GY1249" s="223"/>
      <c r="GZ1249" s="223"/>
      <c r="HA1249" s="223"/>
      <c r="HB1249" s="223"/>
      <c r="HC1249" s="223"/>
      <c r="HD1249" s="223"/>
      <c r="HE1249" s="223"/>
      <c r="HF1249" s="223"/>
      <c r="HG1249" s="223"/>
      <c r="HH1249" s="223"/>
      <c r="HI1249" s="223"/>
      <c r="HJ1249" s="223"/>
      <c r="HK1249" s="223"/>
      <c r="HL1249" s="223"/>
      <c r="HM1249" s="223"/>
      <c r="HN1249" s="223"/>
      <c r="HO1249" s="223"/>
      <c r="HP1249" s="223"/>
      <c r="HQ1249" s="223"/>
      <c r="HR1249" s="223"/>
      <c r="HS1249" s="223"/>
      <c r="HT1249" s="223"/>
      <c r="HU1249" s="223"/>
      <c r="HV1249" s="223"/>
      <c r="HW1249" s="223"/>
      <c r="HX1249" s="223"/>
      <c r="HY1249" s="223"/>
      <c r="HZ1249" s="223"/>
      <c r="IA1249" s="223"/>
      <c r="IB1249" s="223"/>
      <c r="IC1249" s="223"/>
      <c r="ID1249" s="223"/>
      <c r="IE1249" s="223"/>
      <c r="IF1249" s="223"/>
      <c r="IG1249" s="223"/>
      <c r="IH1249" s="223"/>
      <c r="II1249" s="223"/>
      <c r="IJ1249" s="223"/>
      <c r="IK1249" s="223"/>
      <c r="IL1249" s="223"/>
      <c r="IM1249" s="223"/>
      <c r="IN1249" s="223"/>
      <c r="IO1249" s="223"/>
      <c r="IP1249" s="223"/>
      <c r="IQ1249" s="223"/>
      <c r="IR1249" s="223"/>
      <c r="IS1249" s="223"/>
      <c r="IT1249" s="223"/>
      <c r="IU1249" s="223"/>
      <c r="IV1249" s="223"/>
      <c r="IW1249" s="223"/>
      <c r="IX1249" s="223"/>
      <c r="IY1249" s="223"/>
      <c r="IZ1249" s="223"/>
      <c r="JA1249" s="223"/>
      <c r="JB1249" s="223"/>
      <c r="JC1249" s="223"/>
      <c r="JD1249" s="223"/>
      <c r="JE1249" s="223"/>
      <c r="JF1249" s="223"/>
      <c r="JG1249" s="223"/>
    </row>
    <row r="1250" spans="1:267" s="767" customFormat="1" ht="38.1" customHeight="1" x14ac:dyDescent="0.25">
      <c r="A1250" s="716">
        <v>1</v>
      </c>
      <c r="B1250" s="1551">
        <v>1</v>
      </c>
      <c r="C1250" s="1240" t="s">
        <v>299</v>
      </c>
      <c r="D1250" s="1240"/>
      <c r="E1250" s="1105"/>
      <c r="F1250" s="1980"/>
      <c r="G1250" s="1106"/>
      <c r="H1250" s="1106"/>
      <c r="I1250" s="1250"/>
      <c r="J1250" s="1341"/>
      <c r="K1250" s="1341"/>
      <c r="L1250" s="1342"/>
      <c r="M1250" s="1342"/>
      <c r="N1250" s="1342"/>
      <c r="O1250" s="1342"/>
      <c r="P1250" s="1342"/>
      <c r="Q1250" s="1342"/>
      <c r="R1250" s="1385"/>
      <c r="S1250" s="1385"/>
      <c r="T1250" s="1385"/>
      <c r="U1250" s="1385"/>
      <c r="V1250" s="2706"/>
      <c r="W1250" s="1385"/>
      <c r="X1250" s="1385"/>
      <c r="Y1250" s="1385"/>
      <c r="Z1250" s="2777"/>
      <c r="AA1250" s="3479"/>
      <c r="AB1250" s="1106"/>
      <c r="AC1250" s="1106"/>
      <c r="AD1250" s="1106">
        <f t="shared" si="920"/>
        <v>0</v>
      </c>
      <c r="AE1250" s="2159"/>
      <c r="AF1250" s="743"/>
      <c r="AG1250" s="223"/>
      <c r="AH1250" s="223"/>
      <c r="AI1250" s="223"/>
      <c r="AJ1250" s="223"/>
      <c r="AK1250" s="223"/>
      <c r="AL1250" s="223"/>
      <c r="AM1250" s="223"/>
      <c r="AN1250" s="223"/>
      <c r="AO1250" s="223"/>
      <c r="AP1250" s="223"/>
      <c r="AQ1250" s="223"/>
      <c r="AR1250" s="223"/>
      <c r="AS1250" s="223"/>
      <c r="AT1250" s="223"/>
      <c r="AU1250" s="223"/>
      <c r="AV1250" s="223"/>
      <c r="AW1250" s="223"/>
      <c r="AX1250" s="223"/>
      <c r="AY1250" s="223"/>
      <c r="AZ1250" s="223"/>
      <c r="BA1250" s="223"/>
      <c r="BB1250" s="223"/>
      <c r="BC1250" s="223"/>
      <c r="BD1250" s="223"/>
      <c r="BE1250" s="223"/>
      <c r="BF1250" s="223"/>
      <c r="BG1250" s="223"/>
      <c r="BH1250" s="223"/>
      <c r="BI1250" s="223"/>
      <c r="BJ1250" s="223"/>
      <c r="BK1250" s="223"/>
      <c r="BL1250" s="223"/>
      <c r="BM1250" s="223"/>
      <c r="BN1250" s="223"/>
      <c r="BO1250" s="223"/>
      <c r="BP1250" s="223"/>
      <c r="BQ1250" s="223"/>
      <c r="BR1250" s="223"/>
      <c r="BS1250" s="223"/>
      <c r="BT1250" s="223"/>
      <c r="BU1250" s="223"/>
      <c r="BV1250" s="223"/>
      <c r="BW1250" s="223"/>
      <c r="BX1250" s="223"/>
      <c r="BY1250" s="223"/>
      <c r="BZ1250" s="223"/>
      <c r="CA1250" s="223"/>
      <c r="CB1250" s="223"/>
      <c r="CC1250" s="223"/>
      <c r="CD1250" s="223"/>
      <c r="CE1250" s="223"/>
      <c r="CF1250" s="223"/>
      <c r="CG1250" s="223"/>
      <c r="CH1250" s="223"/>
      <c r="CI1250" s="223"/>
      <c r="CJ1250" s="223"/>
      <c r="CK1250" s="223"/>
      <c r="CL1250" s="223"/>
      <c r="CM1250" s="223"/>
      <c r="CN1250" s="223"/>
      <c r="CO1250" s="223"/>
      <c r="CP1250" s="223"/>
      <c r="CQ1250" s="223"/>
      <c r="CR1250" s="223"/>
      <c r="CS1250" s="223"/>
      <c r="CT1250" s="223"/>
      <c r="CU1250" s="223"/>
      <c r="CV1250" s="223"/>
      <c r="CW1250" s="223"/>
      <c r="CX1250" s="223"/>
      <c r="CY1250" s="223"/>
      <c r="CZ1250" s="223"/>
      <c r="DA1250" s="223"/>
      <c r="DB1250" s="223"/>
      <c r="DC1250" s="223"/>
      <c r="DD1250" s="223"/>
      <c r="DE1250" s="223"/>
      <c r="DF1250" s="223"/>
      <c r="DG1250" s="223"/>
      <c r="DH1250" s="223"/>
      <c r="DI1250" s="223"/>
      <c r="DJ1250" s="223"/>
      <c r="DK1250" s="223"/>
      <c r="DL1250" s="223"/>
      <c r="DM1250" s="223"/>
      <c r="DN1250" s="223"/>
      <c r="DO1250" s="223"/>
      <c r="DP1250" s="223"/>
      <c r="DQ1250" s="223"/>
      <c r="DR1250" s="223"/>
      <c r="DS1250" s="223"/>
      <c r="DT1250" s="223"/>
      <c r="DU1250" s="223"/>
      <c r="DV1250" s="223"/>
      <c r="DW1250" s="223"/>
      <c r="DX1250" s="223"/>
      <c r="DY1250" s="223"/>
      <c r="DZ1250" s="223"/>
      <c r="EA1250" s="223"/>
      <c r="EB1250" s="223"/>
      <c r="EC1250" s="223"/>
      <c r="ED1250" s="223"/>
      <c r="EE1250" s="223"/>
      <c r="EF1250" s="223"/>
      <c r="EG1250" s="223"/>
      <c r="EH1250" s="223"/>
      <c r="EI1250" s="223"/>
      <c r="EJ1250" s="223"/>
      <c r="EK1250" s="223"/>
      <c r="EL1250" s="223"/>
      <c r="EM1250" s="223"/>
      <c r="EN1250" s="223"/>
      <c r="EO1250" s="223"/>
      <c r="EP1250" s="223"/>
      <c r="EQ1250" s="223"/>
      <c r="ER1250" s="223"/>
      <c r="ES1250" s="223"/>
      <c r="ET1250" s="223"/>
      <c r="EU1250" s="223"/>
      <c r="EV1250" s="223"/>
      <c r="EW1250" s="223"/>
      <c r="EX1250" s="223"/>
      <c r="EY1250" s="223"/>
      <c r="EZ1250" s="223"/>
      <c r="FA1250" s="223"/>
      <c r="FB1250" s="223"/>
      <c r="FC1250" s="223"/>
      <c r="FD1250" s="223"/>
      <c r="FE1250" s="223"/>
      <c r="FF1250" s="223"/>
      <c r="FG1250" s="223"/>
      <c r="FH1250" s="223"/>
      <c r="FI1250" s="223"/>
      <c r="FJ1250" s="223"/>
      <c r="FK1250" s="223"/>
      <c r="FL1250" s="223"/>
      <c r="FM1250" s="223"/>
      <c r="FN1250" s="223"/>
      <c r="FO1250" s="223"/>
      <c r="FP1250" s="223"/>
      <c r="FQ1250" s="223"/>
      <c r="FR1250" s="223"/>
      <c r="FS1250" s="223"/>
      <c r="FT1250" s="223"/>
      <c r="FU1250" s="223"/>
      <c r="FV1250" s="223"/>
      <c r="FW1250" s="223"/>
      <c r="FX1250" s="223"/>
      <c r="FY1250" s="223"/>
      <c r="FZ1250" s="223"/>
      <c r="GA1250" s="223"/>
      <c r="GB1250" s="223"/>
      <c r="GC1250" s="223"/>
      <c r="GD1250" s="223"/>
      <c r="GE1250" s="223"/>
      <c r="GF1250" s="223"/>
      <c r="GG1250" s="223"/>
      <c r="GH1250" s="223"/>
      <c r="GI1250" s="223"/>
      <c r="GJ1250" s="223"/>
      <c r="GK1250" s="223"/>
      <c r="GL1250" s="223"/>
      <c r="GM1250" s="223"/>
      <c r="GN1250" s="223"/>
      <c r="GO1250" s="223"/>
      <c r="GP1250" s="223"/>
      <c r="GQ1250" s="223"/>
      <c r="GR1250" s="223"/>
      <c r="GS1250" s="223"/>
      <c r="GT1250" s="223"/>
      <c r="GU1250" s="223"/>
      <c r="GV1250" s="223"/>
      <c r="GW1250" s="223"/>
      <c r="GX1250" s="223"/>
      <c r="GY1250" s="223"/>
      <c r="GZ1250" s="223"/>
      <c r="HA1250" s="223"/>
      <c r="HB1250" s="223"/>
      <c r="HC1250" s="223"/>
      <c r="HD1250" s="223"/>
      <c r="HE1250" s="223"/>
      <c r="HF1250" s="223"/>
      <c r="HG1250" s="223"/>
      <c r="HH1250" s="223"/>
      <c r="HI1250" s="223"/>
      <c r="HJ1250" s="223"/>
      <c r="HK1250" s="223"/>
      <c r="HL1250" s="223"/>
      <c r="HM1250" s="223"/>
      <c r="HN1250" s="223"/>
      <c r="HO1250" s="223"/>
      <c r="HP1250" s="223"/>
      <c r="HQ1250" s="223"/>
      <c r="HR1250" s="223"/>
      <c r="HS1250" s="223"/>
      <c r="HT1250" s="223"/>
      <c r="HU1250" s="223"/>
      <c r="HV1250" s="223"/>
      <c r="HW1250" s="223"/>
      <c r="HX1250" s="223"/>
      <c r="HY1250" s="223"/>
      <c r="HZ1250" s="223"/>
      <c r="IA1250" s="223"/>
      <c r="IB1250" s="223"/>
      <c r="IC1250" s="223"/>
      <c r="ID1250" s="223"/>
      <c r="IE1250" s="223"/>
      <c r="IF1250" s="223"/>
      <c r="IG1250" s="223"/>
      <c r="IH1250" s="223"/>
      <c r="II1250" s="223"/>
      <c r="IJ1250" s="223"/>
      <c r="IK1250" s="223"/>
      <c r="IL1250" s="223"/>
      <c r="IM1250" s="223"/>
      <c r="IN1250" s="223"/>
      <c r="IO1250" s="223"/>
      <c r="IP1250" s="223"/>
      <c r="IQ1250" s="223"/>
      <c r="IR1250" s="223"/>
      <c r="IS1250" s="223"/>
      <c r="IT1250" s="223"/>
      <c r="IU1250" s="223"/>
      <c r="IV1250" s="223"/>
      <c r="IW1250" s="223"/>
      <c r="IX1250" s="223"/>
      <c r="IY1250" s="223"/>
      <c r="IZ1250" s="223"/>
      <c r="JA1250" s="223"/>
      <c r="JB1250" s="223"/>
      <c r="JC1250" s="223"/>
      <c r="JD1250" s="223"/>
      <c r="JE1250" s="223"/>
      <c r="JF1250" s="223"/>
      <c r="JG1250" s="223"/>
    </row>
    <row r="1251" spans="1:267" s="767" customFormat="1" ht="38.1" customHeight="1" x14ac:dyDescent="0.25">
      <c r="A1251" s="716"/>
      <c r="B1251" s="1551">
        <v>1</v>
      </c>
      <c r="C1251" s="1105" t="s">
        <v>645</v>
      </c>
      <c r="D1251" s="1105"/>
      <c r="E1251" s="1105"/>
      <c r="F1251" s="1980">
        <f>F1199</f>
        <v>51507.037037037036</v>
      </c>
      <c r="G1251" s="1106">
        <f>G1199</f>
        <v>17169.012345679013</v>
      </c>
      <c r="H1251" s="1106">
        <f>H1199</f>
        <v>14835.496296296296</v>
      </c>
      <c r="I1251" s="1250">
        <f>I1199</f>
        <v>86.408559779677702</v>
      </c>
      <c r="J1251" s="1341"/>
      <c r="K1251" s="1341"/>
      <c r="L1251" s="1342"/>
      <c r="M1251" s="1342"/>
      <c r="N1251" s="1342"/>
      <c r="O1251" s="1342"/>
      <c r="P1251" s="1342"/>
      <c r="Q1251" s="1342"/>
      <c r="R1251" s="1385"/>
      <c r="S1251" s="1385"/>
      <c r="T1251" s="1385"/>
      <c r="U1251" s="1385"/>
      <c r="V1251" s="2706"/>
      <c r="W1251" s="1385"/>
      <c r="X1251" s="1385"/>
      <c r="Y1251" s="1385"/>
      <c r="Z1251" s="2777"/>
      <c r="AA1251" s="3479"/>
      <c r="AB1251" s="1106">
        <f t="shared" ref="AB1251:AB1256" si="932">AB1199</f>
        <v>0</v>
      </c>
      <c r="AC1251" s="1106"/>
      <c r="AD1251" s="1106">
        <f t="shared" si="920"/>
        <v>0</v>
      </c>
      <c r="AE1251" s="2159"/>
      <c r="AF1251" s="743"/>
      <c r="AG1251" s="223"/>
      <c r="AH1251" s="223"/>
      <c r="AI1251" s="223"/>
      <c r="AJ1251" s="223"/>
      <c r="AK1251" s="223"/>
      <c r="AL1251" s="223"/>
      <c r="AM1251" s="223"/>
      <c r="AN1251" s="223"/>
      <c r="AO1251" s="223"/>
      <c r="AP1251" s="223"/>
      <c r="AQ1251" s="223"/>
      <c r="AR1251" s="223"/>
      <c r="AS1251" s="223"/>
      <c r="AT1251" s="223"/>
      <c r="AU1251" s="223"/>
      <c r="AV1251" s="223"/>
      <c r="AW1251" s="223"/>
      <c r="AX1251" s="223"/>
      <c r="AY1251" s="223"/>
      <c r="AZ1251" s="223"/>
      <c r="BA1251" s="223"/>
      <c r="BB1251" s="223"/>
      <c r="BC1251" s="223"/>
      <c r="BD1251" s="223"/>
      <c r="BE1251" s="223"/>
      <c r="BF1251" s="223"/>
      <c r="BG1251" s="223"/>
      <c r="BH1251" s="223"/>
      <c r="BI1251" s="223"/>
      <c r="BJ1251" s="223"/>
      <c r="BK1251" s="223"/>
      <c r="BL1251" s="223"/>
      <c r="BM1251" s="223"/>
      <c r="BN1251" s="223"/>
      <c r="BO1251" s="223"/>
      <c r="BP1251" s="223"/>
      <c r="BQ1251" s="223"/>
      <c r="BR1251" s="223"/>
      <c r="BS1251" s="223"/>
      <c r="BT1251" s="223"/>
      <c r="BU1251" s="223"/>
      <c r="BV1251" s="223"/>
      <c r="BW1251" s="223"/>
      <c r="BX1251" s="223"/>
      <c r="BY1251" s="223"/>
      <c r="BZ1251" s="223"/>
      <c r="CA1251" s="223"/>
      <c r="CB1251" s="223"/>
      <c r="CC1251" s="223"/>
      <c r="CD1251" s="223"/>
      <c r="CE1251" s="223"/>
      <c r="CF1251" s="223"/>
      <c r="CG1251" s="223"/>
      <c r="CH1251" s="223"/>
      <c r="CI1251" s="223"/>
      <c r="CJ1251" s="223"/>
      <c r="CK1251" s="223"/>
      <c r="CL1251" s="223"/>
      <c r="CM1251" s="223"/>
      <c r="CN1251" s="223"/>
      <c r="CO1251" s="223"/>
      <c r="CP1251" s="223"/>
      <c r="CQ1251" s="223"/>
      <c r="CR1251" s="223"/>
      <c r="CS1251" s="223"/>
      <c r="CT1251" s="223"/>
      <c r="CU1251" s="223"/>
      <c r="CV1251" s="223"/>
      <c r="CW1251" s="223"/>
      <c r="CX1251" s="223"/>
      <c r="CY1251" s="223"/>
      <c r="CZ1251" s="223"/>
      <c r="DA1251" s="223"/>
      <c r="DB1251" s="223"/>
      <c r="DC1251" s="223"/>
      <c r="DD1251" s="223"/>
      <c r="DE1251" s="223"/>
      <c r="DF1251" s="223"/>
      <c r="DG1251" s="223"/>
      <c r="DH1251" s="223"/>
      <c r="DI1251" s="223"/>
      <c r="DJ1251" s="223"/>
      <c r="DK1251" s="223"/>
      <c r="DL1251" s="223"/>
      <c r="DM1251" s="223"/>
      <c r="DN1251" s="223"/>
      <c r="DO1251" s="223"/>
      <c r="DP1251" s="223"/>
      <c r="DQ1251" s="223"/>
      <c r="DR1251" s="223"/>
      <c r="DS1251" s="223"/>
      <c r="DT1251" s="223"/>
      <c r="DU1251" s="223"/>
      <c r="DV1251" s="223"/>
      <c r="DW1251" s="223"/>
      <c r="DX1251" s="223"/>
      <c r="DY1251" s="223"/>
      <c r="DZ1251" s="223"/>
      <c r="EA1251" s="223"/>
      <c r="EB1251" s="223"/>
      <c r="EC1251" s="223"/>
      <c r="ED1251" s="223"/>
      <c r="EE1251" s="223"/>
      <c r="EF1251" s="223"/>
      <c r="EG1251" s="223"/>
      <c r="EH1251" s="223"/>
      <c r="EI1251" s="223"/>
      <c r="EJ1251" s="223"/>
      <c r="EK1251" s="223"/>
      <c r="EL1251" s="223"/>
      <c r="EM1251" s="223"/>
      <c r="EN1251" s="223"/>
      <c r="EO1251" s="223"/>
      <c r="EP1251" s="223"/>
      <c r="EQ1251" s="223"/>
      <c r="ER1251" s="223"/>
      <c r="ES1251" s="223"/>
      <c r="ET1251" s="223"/>
      <c r="EU1251" s="223"/>
      <c r="EV1251" s="223"/>
      <c r="EW1251" s="223"/>
      <c r="EX1251" s="223"/>
      <c r="EY1251" s="223"/>
      <c r="EZ1251" s="223"/>
      <c r="FA1251" s="223"/>
      <c r="FB1251" s="223"/>
      <c r="FC1251" s="223"/>
      <c r="FD1251" s="223"/>
      <c r="FE1251" s="223"/>
      <c r="FF1251" s="223"/>
      <c r="FG1251" s="223"/>
      <c r="FH1251" s="223"/>
      <c r="FI1251" s="223"/>
      <c r="FJ1251" s="223"/>
      <c r="FK1251" s="223"/>
      <c r="FL1251" s="223"/>
      <c r="FM1251" s="223"/>
      <c r="FN1251" s="223"/>
      <c r="FO1251" s="223"/>
      <c r="FP1251" s="223"/>
      <c r="FQ1251" s="223"/>
      <c r="FR1251" s="223"/>
      <c r="FS1251" s="223"/>
      <c r="FT1251" s="223"/>
      <c r="FU1251" s="223"/>
      <c r="FV1251" s="223"/>
      <c r="FW1251" s="223"/>
      <c r="FX1251" s="223"/>
      <c r="FY1251" s="223"/>
      <c r="FZ1251" s="223"/>
      <c r="GA1251" s="223"/>
      <c r="GB1251" s="223"/>
      <c r="GC1251" s="223"/>
      <c r="GD1251" s="223"/>
      <c r="GE1251" s="223"/>
      <c r="GF1251" s="223"/>
      <c r="GG1251" s="223"/>
      <c r="GH1251" s="223"/>
      <c r="GI1251" s="223"/>
      <c r="GJ1251" s="223"/>
      <c r="GK1251" s="223"/>
      <c r="GL1251" s="223"/>
      <c r="GM1251" s="223"/>
      <c r="GN1251" s="223"/>
      <c r="GO1251" s="223"/>
      <c r="GP1251" s="223"/>
      <c r="GQ1251" s="223"/>
      <c r="GR1251" s="223"/>
      <c r="GS1251" s="223"/>
      <c r="GT1251" s="223"/>
      <c r="GU1251" s="223"/>
      <c r="GV1251" s="223"/>
      <c r="GW1251" s="223"/>
      <c r="GX1251" s="223"/>
      <c r="GY1251" s="223"/>
      <c r="GZ1251" s="223"/>
      <c r="HA1251" s="223"/>
      <c r="HB1251" s="223"/>
      <c r="HC1251" s="223"/>
      <c r="HD1251" s="223"/>
      <c r="HE1251" s="223"/>
      <c r="HF1251" s="223"/>
      <c r="HG1251" s="223"/>
      <c r="HH1251" s="223"/>
      <c r="HI1251" s="223"/>
      <c r="HJ1251" s="223"/>
      <c r="HK1251" s="223"/>
      <c r="HL1251" s="223"/>
      <c r="HM1251" s="223"/>
      <c r="HN1251" s="223"/>
      <c r="HO1251" s="223"/>
      <c r="HP1251" s="223"/>
      <c r="HQ1251" s="223"/>
      <c r="HR1251" s="223"/>
      <c r="HS1251" s="223"/>
      <c r="HT1251" s="223"/>
      <c r="HU1251" s="223"/>
      <c r="HV1251" s="223"/>
      <c r="HW1251" s="223"/>
      <c r="HX1251" s="223"/>
      <c r="HY1251" s="223"/>
      <c r="HZ1251" s="223"/>
      <c r="IA1251" s="223"/>
      <c r="IB1251" s="223"/>
      <c r="IC1251" s="223"/>
      <c r="ID1251" s="223"/>
      <c r="IE1251" s="223"/>
      <c r="IF1251" s="223"/>
      <c r="IG1251" s="223"/>
      <c r="IH1251" s="223"/>
      <c r="II1251" s="223"/>
      <c r="IJ1251" s="223"/>
      <c r="IK1251" s="223"/>
      <c r="IL1251" s="223"/>
      <c r="IM1251" s="223"/>
      <c r="IN1251" s="223"/>
      <c r="IO1251" s="223"/>
      <c r="IP1251" s="223"/>
      <c r="IQ1251" s="223"/>
      <c r="IR1251" s="223"/>
      <c r="IS1251" s="223"/>
      <c r="IT1251" s="223"/>
      <c r="IU1251" s="223"/>
      <c r="IV1251" s="223"/>
      <c r="IW1251" s="223"/>
      <c r="IX1251" s="223"/>
      <c r="IY1251" s="223"/>
      <c r="IZ1251" s="223"/>
      <c r="JA1251" s="223"/>
      <c r="JB1251" s="223"/>
      <c r="JC1251" s="223"/>
      <c r="JD1251" s="223"/>
      <c r="JE1251" s="223"/>
      <c r="JF1251" s="223"/>
      <c r="JG1251" s="223"/>
    </row>
    <row r="1252" spans="1:267" s="767" customFormat="1" ht="38.1" customHeight="1" x14ac:dyDescent="0.25">
      <c r="A1252" s="716"/>
      <c r="B1252" s="1551">
        <v>1</v>
      </c>
      <c r="C1252" s="1105" t="s">
        <v>422</v>
      </c>
      <c r="D1252" s="1105"/>
      <c r="E1252" s="1105"/>
      <c r="F1252" s="1980">
        <f t="shared" ref="F1252:H1277" si="933">F1200</f>
        <v>5500</v>
      </c>
      <c r="G1252" s="1980">
        <f t="shared" si="933"/>
        <v>1833.3333333333333</v>
      </c>
      <c r="H1252" s="1980">
        <f t="shared" si="933"/>
        <v>1656.4399999999998</v>
      </c>
      <c r="I1252" s="1250"/>
      <c r="J1252" s="1341"/>
      <c r="K1252" s="1341"/>
      <c r="L1252" s="1342"/>
      <c r="M1252" s="1342"/>
      <c r="N1252" s="1342"/>
      <c r="O1252" s="1342"/>
      <c r="P1252" s="1342"/>
      <c r="Q1252" s="1342"/>
      <c r="R1252" s="1385"/>
      <c r="S1252" s="1385"/>
      <c r="T1252" s="1385"/>
      <c r="U1252" s="1385"/>
      <c r="V1252" s="2706"/>
      <c r="W1252" s="1385"/>
      <c r="X1252" s="1385"/>
      <c r="Y1252" s="1385"/>
      <c r="Z1252" s="2777"/>
      <c r="AA1252" s="3479"/>
      <c r="AB1252" s="1980">
        <f t="shared" si="932"/>
        <v>0</v>
      </c>
      <c r="AC1252" s="1980"/>
      <c r="AD1252" s="1980">
        <f t="shared" si="920"/>
        <v>0</v>
      </c>
      <c r="AE1252" s="2159"/>
      <c r="AF1252" s="743"/>
      <c r="AG1252" s="223"/>
      <c r="AH1252" s="223"/>
      <c r="AI1252" s="223"/>
      <c r="AJ1252" s="223"/>
      <c r="AK1252" s="223"/>
      <c r="AL1252" s="223"/>
      <c r="AM1252" s="223"/>
      <c r="AN1252" s="223"/>
      <c r="AO1252" s="223"/>
      <c r="AP1252" s="223"/>
      <c r="AQ1252" s="223"/>
      <c r="AR1252" s="223"/>
      <c r="AS1252" s="223"/>
      <c r="AT1252" s="223"/>
      <c r="AU1252" s="223"/>
      <c r="AV1252" s="223"/>
      <c r="AW1252" s="223"/>
      <c r="AX1252" s="223"/>
      <c r="AY1252" s="223"/>
      <c r="AZ1252" s="223"/>
      <c r="BA1252" s="223"/>
      <c r="BB1252" s="223"/>
      <c r="BC1252" s="223"/>
      <c r="BD1252" s="223"/>
      <c r="BE1252" s="223"/>
      <c r="BF1252" s="223"/>
      <c r="BG1252" s="223"/>
      <c r="BH1252" s="223"/>
      <c r="BI1252" s="223"/>
      <c r="BJ1252" s="223"/>
      <c r="BK1252" s="223"/>
      <c r="BL1252" s="223"/>
      <c r="BM1252" s="223"/>
      <c r="BN1252" s="223"/>
      <c r="BO1252" s="223"/>
      <c r="BP1252" s="223"/>
      <c r="BQ1252" s="223"/>
      <c r="BR1252" s="223"/>
      <c r="BS1252" s="223"/>
      <c r="BT1252" s="223"/>
      <c r="BU1252" s="223"/>
      <c r="BV1252" s="223"/>
      <c r="BW1252" s="223"/>
      <c r="BX1252" s="223"/>
      <c r="BY1252" s="223"/>
      <c r="BZ1252" s="223"/>
      <c r="CA1252" s="223"/>
      <c r="CB1252" s="223"/>
      <c r="CC1252" s="223"/>
      <c r="CD1252" s="223"/>
      <c r="CE1252" s="223"/>
      <c r="CF1252" s="223"/>
      <c r="CG1252" s="223"/>
      <c r="CH1252" s="223"/>
      <c r="CI1252" s="223"/>
      <c r="CJ1252" s="223"/>
      <c r="CK1252" s="223"/>
      <c r="CL1252" s="223"/>
      <c r="CM1252" s="223"/>
      <c r="CN1252" s="223"/>
      <c r="CO1252" s="223"/>
      <c r="CP1252" s="223"/>
      <c r="CQ1252" s="223"/>
      <c r="CR1252" s="223"/>
      <c r="CS1252" s="223"/>
      <c r="CT1252" s="223"/>
      <c r="CU1252" s="223"/>
      <c r="CV1252" s="223"/>
      <c r="CW1252" s="223"/>
      <c r="CX1252" s="223"/>
      <c r="CY1252" s="223"/>
      <c r="CZ1252" s="223"/>
      <c r="DA1252" s="223"/>
      <c r="DB1252" s="223"/>
      <c r="DC1252" s="223"/>
      <c r="DD1252" s="223"/>
      <c r="DE1252" s="223"/>
      <c r="DF1252" s="223"/>
      <c r="DG1252" s="223"/>
      <c r="DH1252" s="223"/>
      <c r="DI1252" s="223"/>
      <c r="DJ1252" s="223"/>
      <c r="DK1252" s="223"/>
      <c r="DL1252" s="223"/>
      <c r="DM1252" s="223"/>
      <c r="DN1252" s="223"/>
      <c r="DO1252" s="223"/>
      <c r="DP1252" s="223"/>
      <c r="DQ1252" s="223"/>
      <c r="DR1252" s="223"/>
      <c r="DS1252" s="223"/>
      <c r="DT1252" s="223"/>
      <c r="DU1252" s="223"/>
      <c r="DV1252" s="223"/>
      <c r="DW1252" s="223"/>
      <c r="DX1252" s="223"/>
      <c r="DY1252" s="223"/>
      <c r="DZ1252" s="223"/>
      <c r="EA1252" s="223"/>
      <c r="EB1252" s="223"/>
      <c r="EC1252" s="223"/>
      <c r="ED1252" s="223"/>
      <c r="EE1252" s="223"/>
      <c r="EF1252" s="223"/>
      <c r="EG1252" s="223"/>
      <c r="EH1252" s="223"/>
      <c r="EI1252" s="223"/>
      <c r="EJ1252" s="223"/>
      <c r="EK1252" s="223"/>
      <c r="EL1252" s="223"/>
      <c r="EM1252" s="223"/>
      <c r="EN1252" s="223"/>
      <c r="EO1252" s="223"/>
      <c r="EP1252" s="223"/>
      <c r="EQ1252" s="223"/>
      <c r="ER1252" s="223"/>
      <c r="ES1252" s="223"/>
      <c r="ET1252" s="223"/>
      <c r="EU1252" s="223"/>
      <c r="EV1252" s="223"/>
      <c r="EW1252" s="223"/>
      <c r="EX1252" s="223"/>
      <c r="EY1252" s="223"/>
      <c r="EZ1252" s="223"/>
      <c r="FA1252" s="223"/>
      <c r="FB1252" s="223"/>
      <c r="FC1252" s="223"/>
      <c r="FD1252" s="223"/>
      <c r="FE1252" s="223"/>
      <c r="FF1252" s="223"/>
      <c r="FG1252" s="223"/>
      <c r="FH1252" s="223"/>
      <c r="FI1252" s="223"/>
      <c r="FJ1252" s="223"/>
      <c r="FK1252" s="223"/>
      <c r="FL1252" s="223"/>
      <c r="FM1252" s="223"/>
      <c r="FN1252" s="223"/>
      <c r="FO1252" s="223"/>
      <c r="FP1252" s="223"/>
      <c r="FQ1252" s="223"/>
      <c r="FR1252" s="223"/>
      <c r="FS1252" s="223"/>
      <c r="FT1252" s="223"/>
      <c r="FU1252" s="223"/>
      <c r="FV1252" s="223"/>
      <c r="FW1252" s="223"/>
      <c r="FX1252" s="223"/>
      <c r="FY1252" s="223"/>
      <c r="FZ1252" s="223"/>
      <c r="GA1252" s="223"/>
      <c r="GB1252" s="223"/>
      <c r="GC1252" s="223"/>
      <c r="GD1252" s="223"/>
      <c r="GE1252" s="223"/>
      <c r="GF1252" s="223"/>
      <c r="GG1252" s="223"/>
      <c r="GH1252" s="223"/>
      <c r="GI1252" s="223"/>
      <c r="GJ1252" s="223"/>
      <c r="GK1252" s="223"/>
      <c r="GL1252" s="223"/>
      <c r="GM1252" s="223"/>
      <c r="GN1252" s="223"/>
      <c r="GO1252" s="223"/>
      <c r="GP1252" s="223"/>
      <c r="GQ1252" s="223"/>
      <c r="GR1252" s="223"/>
      <c r="GS1252" s="223"/>
      <c r="GT1252" s="223"/>
      <c r="GU1252" s="223"/>
      <c r="GV1252" s="223"/>
      <c r="GW1252" s="223"/>
      <c r="GX1252" s="223"/>
      <c r="GY1252" s="223"/>
      <c r="GZ1252" s="223"/>
      <c r="HA1252" s="223"/>
      <c r="HB1252" s="223"/>
      <c r="HC1252" s="223"/>
      <c r="HD1252" s="223"/>
      <c r="HE1252" s="223"/>
      <c r="HF1252" s="223"/>
      <c r="HG1252" s="223"/>
      <c r="HH1252" s="223"/>
      <c r="HI1252" s="223"/>
      <c r="HJ1252" s="223"/>
      <c r="HK1252" s="223"/>
      <c r="HL1252" s="223"/>
      <c r="HM1252" s="223"/>
      <c r="HN1252" s="223"/>
      <c r="HO1252" s="223"/>
      <c r="HP1252" s="223"/>
      <c r="HQ1252" s="223"/>
      <c r="HR1252" s="223"/>
      <c r="HS1252" s="223"/>
      <c r="HT1252" s="223"/>
      <c r="HU1252" s="223"/>
      <c r="HV1252" s="223"/>
      <c r="HW1252" s="223"/>
      <c r="HX1252" s="223"/>
      <c r="HY1252" s="223"/>
      <c r="HZ1252" s="223"/>
      <c r="IA1252" s="223"/>
      <c r="IB1252" s="223"/>
      <c r="IC1252" s="223"/>
      <c r="ID1252" s="223"/>
      <c r="IE1252" s="223"/>
      <c r="IF1252" s="223"/>
      <c r="IG1252" s="223"/>
      <c r="IH1252" s="223"/>
      <c r="II1252" s="223"/>
      <c r="IJ1252" s="223"/>
      <c r="IK1252" s="223"/>
      <c r="IL1252" s="223"/>
      <c r="IM1252" s="223"/>
      <c r="IN1252" s="223"/>
      <c r="IO1252" s="223"/>
      <c r="IP1252" s="223"/>
      <c r="IQ1252" s="223"/>
      <c r="IR1252" s="223"/>
      <c r="IS1252" s="223"/>
      <c r="IT1252" s="223"/>
      <c r="IU1252" s="223"/>
      <c r="IV1252" s="223"/>
      <c r="IW1252" s="223"/>
      <c r="IX1252" s="223"/>
      <c r="IY1252" s="223"/>
      <c r="IZ1252" s="223"/>
      <c r="JA1252" s="223"/>
      <c r="JB1252" s="223"/>
      <c r="JC1252" s="223"/>
      <c r="JD1252" s="223"/>
      <c r="JE1252" s="223"/>
      <c r="JF1252" s="223"/>
      <c r="JG1252" s="223"/>
    </row>
    <row r="1253" spans="1:267" s="767" customFormat="1" ht="38.1" customHeight="1" x14ac:dyDescent="0.25">
      <c r="A1253" s="716"/>
      <c r="B1253" s="1551">
        <v>1</v>
      </c>
      <c r="C1253" s="1105" t="s">
        <v>300</v>
      </c>
      <c r="D1253" s="1105"/>
      <c r="E1253" s="1105"/>
      <c r="F1253" s="1980">
        <f t="shared" si="933"/>
        <v>0</v>
      </c>
      <c r="G1253" s="1106">
        <f t="shared" si="933"/>
        <v>0</v>
      </c>
      <c r="H1253" s="1106">
        <f t="shared" si="933"/>
        <v>0</v>
      </c>
      <c r="I1253" s="1250">
        <f t="shared" ref="I1253:I1277" si="934">I1201</f>
        <v>0</v>
      </c>
      <c r="J1253" s="1341"/>
      <c r="K1253" s="1341"/>
      <c r="L1253" s="1342"/>
      <c r="M1253" s="1342"/>
      <c r="N1253" s="1342"/>
      <c r="O1253" s="1342"/>
      <c r="P1253" s="1342"/>
      <c r="Q1253" s="1342"/>
      <c r="R1253" s="1385"/>
      <c r="S1253" s="1385"/>
      <c r="T1253" s="1385"/>
      <c r="U1253" s="1385"/>
      <c r="V1253" s="2706"/>
      <c r="W1253" s="1385"/>
      <c r="X1253" s="1385"/>
      <c r="Y1253" s="1385"/>
      <c r="Z1253" s="2777"/>
      <c r="AA1253" s="3479"/>
      <c r="AB1253" s="1106">
        <f t="shared" si="932"/>
        <v>0</v>
      </c>
      <c r="AC1253" s="1106"/>
      <c r="AD1253" s="1106">
        <f t="shared" si="920"/>
        <v>0</v>
      </c>
      <c r="AE1253" s="2159"/>
      <c r="AF1253" s="743"/>
      <c r="AG1253" s="223"/>
      <c r="AH1253" s="223"/>
      <c r="AI1253" s="223"/>
      <c r="AJ1253" s="223"/>
      <c r="AK1253" s="223"/>
      <c r="AL1253" s="223"/>
      <c r="AM1253" s="223"/>
      <c r="AN1253" s="223"/>
      <c r="AO1253" s="223"/>
      <c r="AP1253" s="223"/>
      <c r="AQ1253" s="223"/>
      <c r="AR1253" s="223"/>
      <c r="AS1253" s="223"/>
      <c r="AT1253" s="223"/>
      <c r="AU1253" s="223"/>
      <c r="AV1253" s="223"/>
      <c r="AW1253" s="223"/>
      <c r="AX1253" s="223"/>
      <c r="AY1253" s="223"/>
      <c r="AZ1253" s="223"/>
      <c r="BA1253" s="223"/>
      <c r="BB1253" s="223"/>
      <c r="BC1253" s="223"/>
      <c r="BD1253" s="223"/>
      <c r="BE1253" s="223"/>
      <c r="BF1253" s="223"/>
      <c r="BG1253" s="223"/>
      <c r="BH1253" s="223"/>
      <c r="BI1253" s="223"/>
      <c r="BJ1253" s="223"/>
      <c r="BK1253" s="223"/>
      <c r="BL1253" s="223"/>
      <c r="BM1253" s="223"/>
      <c r="BN1253" s="223"/>
      <c r="BO1253" s="223"/>
      <c r="BP1253" s="223"/>
      <c r="BQ1253" s="223"/>
      <c r="BR1253" s="223"/>
      <c r="BS1253" s="223"/>
      <c r="BT1253" s="223"/>
      <c r="BU1253" s="223"/>
      <c r="BV1253" s="223"/>
      <c r="BW1253" s="223"/>
      <c r="BX1253" s="223"/>
      <c r="BY1253" s="223"/>
      <c r="BZ1253" s="223"/>
      <c r="CA1253" s="223"/>
      <c r="CB1253" s="223"/>
      <c r="CC1253" s="223"/>
      <c r="CD1253" s="223"/>
      <c r="CE1253" s="223"/>
      <c r="CF1253" s="223"/>
      <c r="CG1253" s="223"/>
      <c r="CH1253" s="223"/>
      <c r="CI1253" s="223"/>
      <c r="CJ1253" s="223"/>
      <c r="CK1253" s="223"/>
      <c r="CL1253" s="223"/>
      <c r="CM1253" s="223"/>
      <c r="CN1253" s="223"/>
      <c r="CO1253" s="223"/>
      <c r="CP1253" s="223"/>
      <c r="CQ1253" s="223"/>
      <c r="CR1253" s="223"/>
      <c r="CS1253" s="223"/>
      <c r="CT1253" s="223"/>
      <c r="CU1253" s="223"/>
      <c r="CV1253" s="223"/>
      <c r="CW1253" s="223"/>
      <c r="CX1253" s="223"/>
      <c r="CY1253" s="223"/>
      <c r="CZ1253" s="223"/>
      <c r="DA1253" s="223"/>
      <c r="DB1253" s="223"/>
      <c r="DC1253" s="223"/>
      <c r="DD1253" s="223"/>
      <c r="DE1253" s="223"/>
      <c r="DF1253" s="223"/>
      <c r="DG1253" s="223"/>
      <c r="DH1253" s="223"/>
      <c r="DI1253" s="223"/>
      <c r="DJ1253" s="223"/>
      <c r="DK1253" s="223"/>
      <c r="DL1253" s="223"/>
      <c r="DM1253" s="223"/>
      <c r="DN1253" s="223"/>
      <c r="DO1253" s="223"/>
      <c r="DP1253" s="223"/>
      <c r="DQ1253" s="223"/>
      <c r="DR1253" s="223"/>
      <c r="DS1253" s="223"/>
      <c r="DT1253" s="223"/>
      <c r="DU1253" s="223"/>
      <c r="DV1253" s="223"/>
      <c r="DW1253" s="223"/>
      <c r="DX1253" s="223"/>
      <c r="DY1253" s="223"/>
      <c r="DZ1253" s="223"/>
      <c r="EA1253" s="223"/>
      <c r="EB1253" s="223"/>
      <c r="EC1253" s="223"/>
      <c r="ED1253" s="223"/>
      <c r="EE1253" s="223"/>
      <c r="EF1253" s="223"/>
      <c r="EG1253" s="223"/>
      <c r="EH1253" s="223"/>
      <c r="EI1253" s="223"/>
      <c r="EJ1253" s="223"/>
      <c r="EK1253" s="223"/>
      <c r="EL1253" s="223"/>
      <c r="EM1253" s="223"/>
      <c r="EN1253" s="223"/>
      <c r="EO1253" s="223"/>
      <c r="EP1253" s="223"/>
      <c r="EQ1253" s="223"/>
      <c r="ER1253" s="223"/>
      <c r="ES1253" s="223"/>
      <c r="ET1253" s="223"/>
      <c r="EU1253" s="223"/>
      <c r="EV1253" s="223"/>
      <c r="EW1253" s="223"/>
      <c r="EX1253" s="223"/>
      <c r="EY1253" s="223"/>
      <c r="EZ1253" s="223"/>
      <c r="FA1253" s="223"/>
      <c r="FB1253" s="223"/>
      <c r="FC1253" s="223"/>
      <c r="FD1253" s="223"/>
      <c r="FE1253" s="223"/>
      <c r="FF1253" s="223"/>
      <c r="FG1253" s="223"/>
      <c r="FH1253" s="223"/>
      <c r="FI1253" s="223"/>
      <c r="FJ1253" s="223"/>
      <c r="FK1253" s="223"/>
      <c r="FL1253" s="223"/>
      <c r="FM1253" s="223"/>
      <c r="FN1253" s="223"/>
      <c r="FO1253" s="223"/>
      <c r="FP1253" s="223"/>
      <c r="FQ1253" s="223"/>
      <c r="FR1253" s="223"/>
      <c r="FS1253" s="223"/>
      <c r="FT1253" s="223"/>
      <c r="FU1253" s="223"/>
      <c r="FV1253" s="223"/>
      <c r="FW1253" s="223"/>
      <c r="FX1253" s="223"/>
      <c r="FY1253" s="223"/>
      <c r="FZ1253" s="223"/>
      <c r="GA1253" s="223"/>
      <c r="GB1253" s="223"/>
      <c r="GC1253" s="223"/>
      <c r="GD1253" s="223"/>
      <c r="GE1253" s="223"/>
      <c r="GF1253" s="223"/>
      <c r="GG1253" s="223"/>
      <c r="GH1253" s="223"/>
      <c r="GI1253" s="223"/>
      <c r="GJ1253" s="223"/>
      <c r="GK1253" s="223"/>
      <c r="GL1253" s="223"/>
      <c r="GM1253" s="223"/>
      <c r="GN1253" s="223"/>
      <c r="GO1253" s="223"/>
      <c r="GP1253" s="223"/>
      <c r="GQ1253" s="223"/>
      <c r="GR1253" s="223"/>
      <c r="GS1253" s="223"/>
      <c r="GT1253" s="223"/>
      <c r="GU1253" s="223"/>
      <c r="GV1253" s="223"/>
      <c r="GW1253" s="223"/>
      <c r="GX1253" s="223"/>
      <c r="GY1253" s="223"/>
      <c r="GZ1253" s="223"/>
      <c r="HA1253" s="223"/>
      <c r="HB1253" s="223"/>
      <c r="HC1253" s="223"/>
      <c r="HD1253" s="223"/>
      <c r="HE1253" s="223"/>
      <c r="HF1253" s="223"/>
      <c r="HG1253" s="223"/>
      <c r="HH1253" s="223"/>
      <c r="HI1253" s="223"/>
      <c r="HJ1253" s="223"/>
      <c r="HK1253" s="223"/>
      <c r="HL1253" s="223"/>
      <c r="HM1253" s="223"/>
      <c r="HN1253" s="223"/>
      <c r="HO1253" s="223"/>
      <c r="HP1253" s="223"/>
      <c r="HQ1253" s="223"/>
      <c r="HR1253" s="223"/>
      <c r="HS1253" s="223"/>
      <c r="HT1253" s="223"/>
      <c r="HU1253" s="223"/>
      <c r="HV1253" s="223"/>
      <c r="HW1253" s="223"/>
      <c r="HX1253" s="223"/>
      <c r="HY1253" s="223"/>
      <c r="HZ1253" s="223"/>
      <c r="IA1253" s="223"/>
      <c r="IB1253" s="223"/>
      <c r="IC1253" s="223"/>
      <c r="ID1253" s="223"/>
      <c r="IE1253" s="223"/>
      <c r="IF1253" s="223"/>
      <c r="IG1253" s="223"/>
      <c r="IH1253" s="223"/>
      <c r="II1253" s="223"/>
      <c r="IJ1253" s="223"/>
      <c r="IK1253" s="223"/>
      <c r="IL1253" s="223"/>
      <c r="IM1253" s="223"/>
      <c r="IN1253" s="223"/>
      <c r="IO1253" s="223"/>
      <c r="IP1253" s="223"/>
      <c r="IQ1253" s="223"/>
      <c r="IR1253" s="223"/>
      <c r="IS1253" s="223"/>
      <c r="IT1253" s="223"/>
      <c r="IU1253" s="223"/>
      <c r="IV1253" s="223"/>
      <c r="IW1253" s="223"/>
      <c r="IX1253" s="223"/>
      <c r="IY1253" s="223"/>
      <c r="IZ1253" s="223"/>
      <c r="JA1253" s="223"/>
      <c r="JB1253" s="223"/>
      <c r="JC1253" s="223"/>
      <c r="JD1253" s="223"/>
      <c r="JE1253" s="223"/>
      <c r="JF1253" s="223"/>
      <c r="JG1253" s="223"/>
    </row>
    <row r="1254" spans="1:267" s="767" customFormat="1" ht="38.1" customHeight="1" x14ac:dyDescent="0.25">
      <c r="A1254" s="716"/>
      <c r="B1254" s="1551">
        <v>1</v>
      </c>
      <c r="C1254" s="1105" t="s">
        <v>301</v>
      </c>
      <c r="D1254" s="1105"/>
      <c r="E1254" s="1105"/>
      <c r="F1254" s="1980">
        <f t="shared" si="933"/>
        <v>10000</v>
      </c>
      <c r="G1254" s="1106">
        <f t="shared" si="933"/>
        <v>3333</v>
      </c>
      <c r="H1254" s="1106">
        <f t="shared" si="933"/>
        <v>1184</v>
      </c>
      <c r="I1254" s="1250">
        <f t="shared" si="934"/>
        <v>35.523552355235523</v>
      </c>
      <c r="J1254" s="1341"/>
      <c r="K1254" s="1341"/>
      <c r="L1254" s="1342"/>
      <c r="M1254" s="1342"/>
      <c r="N1254" s="1342"/>
      <c r="O1254" s="1342"/>
      <c r="P1254" s="1342"/>
      <c r="Q1254" s="1342"/>
      <c r="R1254" s="1385"/>
      <c r="S1254" s="1385"/>
      <c r="T1254" s="1385"/>
      <c r="U1254" s="1385"/>
      <c r="V1254" s="2706"/>
      <c r="W1254" s="1385"/>
      <c r="X1254" s="1385"/>
      <c r="Y1254" s="1385"/>
      <c r="Z1254" s="2777"/>
      <c r="AA1254" s="3479"/>
      <c r="AB1254" s="1106">
        <f t="shared" si="932"/>
        <v>0</v>
      </c>
      <c r="AC1254" s="1106"/>
      <c r="AD1254" s="1106">
        <f t="shared" si="920"/>
        <v>0</v>
      </c>
      <c r="AE1254" s="2159"/>
      <c r="AF1254" s="743"/>
      <c r="AG1254" s="223"/>
      <c r="AH1254" s="223"/>
      <c r="AI1254" s="223"/>
      <c r="AJ1254" s="223"/>
      <c r="AK1254" s="223"/>
      <c r="AL1254" s="223"/>
      <c r="AM1254" s="223"/>
      <c r="AN1254" s="223"/>
      <c r="AO1254" s="223"/>
      <c r="AP1254" s="223"/>
      <c r="AQ1254" s="223"/>
      <c r="AR1254" s="223"/>
      <c r="AS1254" s="223"/>
      <c r="AT1254" s="223"/>
      <c r="AU1254" s="223"/>
      <c r="AV1254" s="223"/>
      <c r="AW1254" s="223"/>
      <c r="AX1254" s="223"/>
      <c r="AY1254" s="223"/>
      <c r="AZ1254" s="223"/>
      <c r="BA1254" s="223"/>
      <c r="BB1254" s="223"/>
      <c r="BC1254" s="223"/>
      <c r="BD1254" s="223"/>
      <c r="BE1254" s="223"/>
      <c r="BF1254" s="223"/>
      <c r="BG1254" s="223"/>
      <c r="BH1254" s="223"/>
      <c r="BI1254" s="223"/>
      <c r="BJ1254" s="223"/>
      <c r="BK1254" s="223"/>
      <c r="BL1254" s="223"/>
      <c r="BM1254" s="223"/>
      <c r="BN1254" s="223"/>
      <c r="BO1254" s="223"/>
      <c r="BP1254" s="223"/>
      <c r="BQ1254" s="223"/>
      <c r="BR1254" s="223"/>
      <c r="BS1254" s="223"/>
      <c r="BT1254" s="223"/>
      <c r="BU1254" s="223"/>
      <c r="BV1254" s="223"/>
      <c r="BW1254" s="223"/>
      <c r="BX1254" s="223"/>
      <c r="BY1254" s="223"/>
      <c r="BZ1254" s="223"/>
      <c r="CA1254" s="223"/>
      <c r="CB1254" s="223"/>
      <c r="CC1254" s="223"/>
      <c r="CD1254" s="223"/>
      <c r="CE1254" s="223"/>
      <c r="CF1254" s="223"/>
      <c r="CG1254" s="223"/>
      <c r="CH1254" s="223"/>
      <c r="CI1254" s="223"/>
      <c r="CJ1254" s="223"/>
      <c r="CK1254" s="223"/>
      <c r="CL1254" s="223"/>
      <c r="CM1254" s="223"/>
      <c r="CN1254" s="223"/>
      <c r="CO1254" s="223"/>
      <c r="CP1254" s="223"/>
      <c r="CQ1254" s="223"/>
      <c r="CR1254" s="223"/>
      <c r="CS1254" s="223"/>
      <c r="CT1254" s="223"/>
      <c r="CU1254" s="223"/>
      <c r="CV1254" s="223"/>
      <c r="CW1254" s="223"/>
      <c r="CX1254" s="223"/>
      <c r="CY1254" s="223"/>
      <c r="CZ1254" s="223"/>
      <c r="DA1254" s="223"/>
      <c r="DB1254" s="223"/>
      <c r="DC1254" s="223"/>
      <c r="DD1254" s="223"/>
      <c r="DE1254" s="223"/>
      <c r="DF1254" s="223"/>
      <c r="DG1254" s="223"/>
      <c r="DH1254" s="223"/>
      <c r="DI1254" s="223"/>
      <c r="DJ1254" s="223"/>
      <c r="DK1254" s="223"/>
      <c r="DL1254" s="223"/>
      <c r="DM1254" s="223"/>
      <c r="DN1254" s="223"/>
      <c r="DO1254" s="223"/>
      <c r="DP1254" s="223"/>
      <c r="DQ1254" s="223"/>
      <c r="DR1254" s="223"/>
      <c r="DS1254" s="223"/>
      <c r="DT1254" s="223"/>
      <c r="DU1254" s="223"/>
      <c r="DV1254" s="223"/>
      <c r="DW1254" s="223"/>
      <c r="DX1254" s="223"/>
      <c r="DY1254" s="223"/>
      <c r="DZ1254" s="223"/>
      <c r="EA1254" s="223"/>
      <c r="EB1254" s="223"/>
      <c r="EC1254" s="223"/>
      <c r="ED1254" s="223"/>
      <c r="EE1254" s="223"/>
      <c r="EF1254" s="223"/>
      <c r="EG1254" s="223"/>
      <c r="EH1254" s="223"/>
      <c r="EI1254" s="223"/>
      <c r="EJ1254" s="223"/>
      <c r="EK1254" s="223"/>
      <c r="EL1254" s="223"/>
      <c r="EM1254" s="223"/>
      <c r="EN1254" s="223"/>
      <c r="EO1254" s="223"/>
      <c r="EP1254" s="223"/>
      <c r="EQ1254" s="223"/>
      <c r="ER1254" s="223"/>
      <c r="ES1254" s="223"/>
      <c r="ET1254" s="223"/>
      <c r="EU1254" s="223"/>
      <c r="EV1254" s="223"/>
      <c r="EW1254" s="223"/>
      <c r="EX1254" s="223"/>
      <c r="EY1254" s="223"/>
      <c r="EZ1254" s="223"/>
      <c r="FA1254" s="223"/>
      <c r="FB1254" s="223"/>
      <c r="FC1254" s="223"/>
      <c r="FD1254" s="223"/>
      <c r="FE1254" s="223"/>
      <c r="FF1254" s="223"/>
      <c r="FG1254" s="223"/>
      <c r="FH1254" s="223"/>
      <c r="FI1254" s="223"/>
      <c r="FJ1254" s="223"/>
      <c r="FK1254" s="223"/>
      <c r="FL1254" s="223"/>
      <c r="FM1254" s="223"/>
      <c r="FN1254" s="223"/>
      <c r="FO1254" s="223"/>
      <c r="FP1254" s="223"/>
      <c r="FQ1254" s="223"/>
      <c r="FR1254" s="223"/>
      <c r="FS1254" s="223"/>
      <c r="FT1254" s="223"/>
      <c r="FU1254" s="223"/>
      <c r="FV1254" s="223"/>
      <c r="FW1254" s="223"/>
      <c r="FX1254" s="223"/>
      <c r="FY1254" s="223"/>
      <c r="FZ1254" s="223"/>
      <c r="GA1254" s="223"/>
      <c r="GB1254" s="223"/>
      <c r="GC1254" s="223"/>
      <c r="GD1254" s="223"/>
      <c r="GE1254" s="223"/>
      <c r="GF1254" s="223"/>
      <c r="GG1254" s="223"/>
      <c r="GH1254" s="223"/>
      <c r="GI1254" s="223"/>
      <c r="GJ1254" s="223"/>
      <c r="GK1254" s="223"/>
      <c r="GL1254" s="223"/>
      <c r="GM1254" s="223"/>
      <c r="GN1254" s="223"/>
      <c r="GO1254" s="223"/>
      <c r="GP1254" s="223"/>
      <c r="GQ1254" s="223"/>
      <c r="GR1254" s="223"/>
      <c r="GS1254" s="223"/>
      <c r="GT1254" s="223"/>
      <c r="GU1254" s="223"/>
      <c r="GV1254" s="223"/>
      <c r="GW1254" s="223"/>
      <c r="GX1254" s="223"/>
      <c r="GY1254" s="223"/>
      <c r="GZ1254" s="223"/>
      <c r="HA1254" s="223"/>
      <c r="HB1254" s="223"/>
      <c r="HC1254" s="223"/>
      <c r="HD1254" s="223"/>
      <c r="HE1254" s="223"/>
      <c r="HF1254" s="223"/>
      <c r="HG1254" s="223"/>
      <c r="HH1254" s="223"/>
      <c r="HI1254" s="223"/>
      <c r="HJ1254" s="223"/>
      <c r="HK1254" s="223"/>
      <c r="HL1254" s="223"/>
      <c r="HM1254" s="223"/>
      <c r="HN1254" s="223"/>
      <c r="HO1254" s="223"/>
      <c r="HP1254" s="223"/>
      <c r="HQ1254" s="223"/>
      <c r="HR1254" s="223"/>
      <c r="HS1254" s="223"/>
      <c r="HT1254" s="223"/>
      <c r="HU1254" s="223"/>
      <c r="HV1254" s="223"/>
      <c r="HW1254" s="223"/>
      <c r="HX1254" s="223"/>
      <c r="HY1254" s="223"/>
      <c r="HZ1254" s="223"/>
      <c r="IA1254" s="223"/>
      <c r="IB1254" s="223"/>
      <c r="IC1254" s="223"/>
      <c r="ID1254" s="223"/>
      <c r="IE1254" s="223"/>
      <c r="IF1254" s="223"/>
      <c r="IG1254" s="223"/>
      <c r="IH1254" s="223"/>
      <c r="II1254" s="223"/>
      <c r="IJ1254" s="223"/>
      <c r="IK1254" s="223"/>
      <c r="IL1254" s="223"/>
      <c r="IM1254" s="223"/>
      <c r="IN1254" s="223"/>
      <c r="IO1254" s="223"/>
      <c r="IP1254" s="223"/>
      <c r="IQ1254" s="223"/>
      <c r="IR1254" s="223"/>
      <c r="IS1254" s="223"/>
      <c r="IT1254" s="223"/>
      <c r="IU1254" s="223"/>
      <c r="IV1254" s="223"/>
      <c r="IW1254" s="223"/>
      <c r="IX1254" s="223"/>
      <c r="IY1254" s="223"/>
      <c r="IZ1254" s="223"/>
      <c r="JA1254" s="223"/>
      <c r="JB1254" s="223"/>
      <c r="JC1254" s="223"/>
      <c r="JD1254" s="223"/>
      <c r="JE1254" s="223"/>
      <c r="JF1254" s="223"/>
      <c r="JG1254" s="223"/>
    </row>
    <row r="1255" spans="1:267" s="767" customFormat="1" ht="38.1" customHeight="1" x14ac:dyDescent="0.25">
      <c r="A1255" s="716"/>
      <c r="B1255" s="1551">
        <v>1</v>
      </c>
      <c r="C1255" s="1105" t="s">
        <v>302</v>
      </c>
      <c r="D1255" s="1105"/>
      <c r="E1255" s="1105"/>
      <c r="F1255" s="1980">
        <f t="shared" si="933"/>
        <v>170</v>
      </c>
      <c r="G1255" s="1106">
        <f t="shared" si="933"/>
        <v>57</v>
      </c>
      <c r="H1255" s="1106">
        <f t="shared" si="933"/>
        <v>34</v>
      </c>
      <c r="I1255" s="1250">
        <f t="shared" si="934"/>
        <v>59.649122807017541</v>
      </c>
      <c r="J1255" s="1341"/>
      <c r="K1255" s="1341"/>
      <c r="L1255" s="1342"/>
      <c r="M1255" s="1342"/>
      <c r="N1255" s="1342"/>
      <c r="O1255" s="1342"/>
      <c r="P1255" s="1342"/>
      <c r="Q1255" s="1342"/>
      <c r="R1255" s="1385"/>
      <c r="S1255" s="1385"/>
      <c r="T1255" s="1385"/>
      <c r="U1255" s="1385"/>
      <c r="V1255" s="2706"/>
      <c r="W1255" s="1385"/>
      <c r="X1255" s="1385"/>
      <c r="Y1255" s="1385"/>
      <c r="Z1255" s="2777"/>
      <c r="AA1255" s="3479"/>
      <c r="AB1255" s="1106">
        <f t="shared" si="932"/>
        <v>0</v>
      </c>
      <c r="AC1255" s="1106"/>
      <c r="AD1255" s="1106">
        <f t="shared" si="920"/>
        <v>0</v>
      </c>
      <c r="AE1255" s="2159"/>
      <c r="AF1255" s="743"/>
      <c r="AG1255" s="223"/>
      <c r="AH1255" s="223"/>
      <c r="AI1255" s="223"/>
      <c r="AJ1255" s="223"/>
      <c r="AK1255" s="223"/>
      <c r="AL1255" s="223"/>
      <c r="AM1255" s="223"/>
      <c r="AN1255" s="223"/>
      <c r="AO1255" s="223"/>
      <c r="AP1255" s="223"/>
      <c r="AQ1255" s="223"/>
      <c r="AR1255" s="223"/>
      <c r="AS1255" s="223"/>
      <c r="AT1255" s="223"/>
      <c r="AU1255" s="223"/>
      <c r="AV1255" s="223"/>
      <c r="AW1255" s="223"/>
      <c r="AX1255" s="223"/>
      <c r="AY1255" s="223"/>
      <c r="AZ1255" s="223"/>
      <c r="BA1255" s="223"/>
      <c r="BB1255" s="223"/>
      <c r="BC1255" s="223"/>
      <c r="BD1255" s="223"/>
      <c r="BE1255" s="223"/>
      <c r="BF1255" s="223"/>
      <c r="BG1255" s="223"/>
      <c r="BH1255" s="223"/>
      <c r="BI1255" s="223"/>
      <c r="BJ1255" s="223"/>
      <c r="BK1255" s="223"/>
      <c r="BL1255" s="223"/>
      <c r="BM1255" s="223"/>
      <c r="BN1255" s="223"/>
      <c r="BO1255" s="223"/>
      <c r="BP1255" s="223"/>
      <c r="BQ1255" s="223"/>
      <c r="BR1255" s="223"/>
      <c r="BS1255" s="223"/>
      <c r="BT1255" s="223"/>
      <c r="BU1255" s="223"/>
      <c r="BV1255" s="223"/>
      <c r="BW1255" s="223"/>
      <c r="BX1255" s="223"/>
      <c r="BY1255" s="223"/>
      <c r="BZ1255" s="223"/>
      <c r="CA1255" s="223"/>
      <c r="CB1255" s="223"/>
      <c r="CC1255" s="223"/>
      <c r="CD1255" s="223"/>
      <c r="CE1255" s="223"/>
      <c r="CF1255" s="223"/>
      <c r="CG1255" s="223"/>
      <c r="CH1255" s="223"/>
      <c r="CI1255" s="223"/>
      <c r="CJ1255" s="223"/>
      <c r="CK1255" s="223"/>
      <c r="CL1255" s="223"/>
      <c r="CM1255" s="223"/>
      <c r="CN1255" s="223"/>
      <c r="CO1255" s="223"/>
      <c r="CP1255" s="223"/>
      <c r="CQ1255" s="223"/>
      <c r="CR1255" s="223"/>
      <c r="CS1255" s="223"/>
      <c r="CT1255" s="223"/>
      <c r="CU1255" s="223"/>
      <c r="CV1255" s="223"/>
      <c r="CW1255" s="223"/>
      <c r="CX1255" s="223"/>
      <c r="CY1255" s="223"/>
      <c r="CZ1255" s="223"/>
      <c r="DA1255" s="223"/>
      <c r="DB1255" s="223"/>
      <c r="DC1255" s="223"/>
      <c r="DD1255" s="223"/>
      <c r="DE1255" s="223"/>
      <c r="DF1255" s="223"/>
      <c r="DG1255" s="223"/>
      <c r="DH1255" s="223"/>
      <c r="DI1255" s="223"/>
      <c r="DJ1255" s="223"/>
      <c r="DK1255" s="223"/>
      <c r="DL1255" s="223"/>
      <c r="DM1255" s="223"/>
      <c r="DN1255" s="223"/>
      <c r="DO1255" s="223"/>
      <c r="DP1255" s="223"/>
      <c r="DQ1255" s="223"/>
      <c r="DR1255" s="223"/>
      <c r="DS1255" s="223"/>
      <c r="DT1255" s="223"/>
      <c r="DU1255" s="223"/>
      <c r="DV1255" s="223"/>
      <c r="DW1255" s="223"/>
      <c r="DX1255" s="223"/>
      <c r="DY1255" s="223"/>
      <c r="DZ1255" s="223"/>
      <c r="EA1255" s="223"/>
      <c r="EB1255" s="223"/>
      <c r="EC1255" s="223"/>
      <c r="ED1255" s="223"/>
      <c r="EE1255" s="223"/>
      <c r="EF1255" s="223"/>
      <c r="EG1255" s="223"/>
      <c r="EH1255" s="223"/>
      <c r="EI1255" s="223"/>
      <c r="EJ1255" s="223"/>
      <c r="EK1255" s="223"/>
      <c r="EL1255" s="223"/>
      <c r="EM1255" s="223"/>
      <c r="EN1255" s="223"/>
      <c r="EO1255" s="223"/>
      <c r="EP1255" s="223"/>
      <c r="EQ1255" s="223"/>
      <c r="ER1255" s="223"/>
      <c r="ES1255" s="223"/>
      <c r="ET1255" s="223"/>
      <c r="EU1255" s="223"/>
      <c r="EV1255" s="223"/>
      <c r="EW1255" s="223"/>
      <c r="EX1255" s="223"/>
      <c r="EY1255" s="223"/>
      <c r="EZ1255" s="223"/>
      <c r="FA1255" s="223"/>
      <c r="FB1255" s="223"/>
      <c r="FC1255" s="223"/>
      <c r="FD1255" s="223"/>
      <c r="FE1255" s="223"/>
      <c r="FF1255" s="223"/>
      <c r="FG1255" s="223"/>
      <c r="FH1255" s="223"/>
      <c r="FI1255" s="223"/>
      <c r="FJ1255" s="223"/>
      <c r="FK1255" s="223"/>
      <c r="FL1255" s="223"/>
      <c r="FM1255" s="223"/>
      <c r="FN1255" s="223"/>
      <c r="FO1255" s="223"/>
      <c r="FP1255" s="223"/>
      <c r="FQ1255" s="223"/>
      <c r="FR1255" s="223"/>
      <c r="FS1255" s="223"/>
      <c r="FT1255" s="223"/>
      <c r="FU1255" s="223"/>
      <c r="FV1255" s="223"/>
      <c r="FW1255" s="223"/>
      <c r="FX1255" s="223"/>
      <c r="FY1255" s="223"/>
      <c r="FZ1255" s="223"/>
      <c r="GA1255" s="223"/>
      <c r="GB1255" s="223"/>
      <c r="GC1255" s="223"/>
      <c r="GD1255" s="223"/>
      <c r="GE1255" s="223"/>
      <c r="GF1255" s="223"/>
      <c r="GG1255" s="223"/>
      <c r="GH1255" s="223"/>
      <c r="GI1255" s="223"/>
      <c r="GJ1255" s="223"/>
      <c r="GK1255" s="223"/>
      <c r="GL1255" s="223"/>
      <c r="GM1255" s="223"/>
      <c r="GN1255" s="223"/>
      <c r="GO1255" s="223"/>
      <c r="GP1255" s="223"/>
      <c r="GQ1255" s="223"/>
      <c r="GR1255" s="223"/>
      <c r="GS1255" s="223"/>
      <c r="GT1255" s="223"/>
      <c r="GU1255" s="223"/>
      <c r="GV1255" s="223"/>
      <c r="GW1255" s="223"/>
      <c r="GX1255" s="223"/>
      <c r="GY1255" s="223"/>
      <c r="GZ1255" s="223"/>
      <c r="HA1255" s="223"/>
      <c r="HB1255" s="223"/>
      <c r="HC1255" s="223"/>
      <c r="HD1255" s="223"/>
      <c r="HE1255" s="223"/>
      <c r="HF1255" s="223"/>
      <c r="HG1255" s="223"/>
      <c r="HH1255" s="223"/>
      <c r="HI1255" s="223"/>
      <c r="HJ1255" s="223"/>
      <c r="HK1255" s="223"/>
      <c r="HL1255" s="223"/>
      <c r="HM1255" s="223"/>
      <c r="HN1255" s="223"/>
      <c r="HO1255" s="223"/>
      <c r="HP1255" s="223"/>
      <c r="HQ1255" s="223"/>
      <c r="HR1255" s="223"/>
      <c r="HS1255" s="223"/>
      <c r="HT1255" s="223"/>
      <c r="HU1255" s="223"/>
      <c r="HV1255" s="223"/>
      <c r="HW1255" s="223"/>
      <c r="HX1255" s="223"/>
      <c r="HY1255" s="223"/>
      <c r="HZ1255" s="223"/>
      <c r="IA1255" s="223"/>
      <c r="IB1255" s="223"/>
      <c r="IC1255" s="223"/>
      <c r="ID1255" s="223"/>
      <c r="IE1255" s="223"/>
      <c r="IF1255" s="223"/>
      <c r="IG1255" s="223"/>
      <c r="IH1255" s="223"/>
      <c r="II1255" s="223"/>
      <c r="IJ1255" s="223"/>
      <c r="IK1255" s="223"/>
      <c r="IL1255" s="223"/>
      <c r="IM1255" s="223"/>
      <c r="IN1255" s="223"/>
      <c r="IO1255" s="223"/>
      <c r="IP1255" s="223"/>
      <c r="IQ1255" s="223"/>
      <c r="IR1255" s="223"/>
      <c r="IS1255" s="223"/>
      <c r="IT1255" s="223"/>
      <c r="IU1255" s="223"/>
      <c r="IV1255" s="223"/>
      <c r="IW1255" s="223"/>
      <c r="IX1255" s="223"/>
      <c r="IY1255" s="223"/>
      <c r="IZ1255" s="223"/>
      <c r="JA1255" s="223"/>
      <c r="JB1255" s="223"/>
      <c r="JC1255" s="223"/>
      <c r="JD1255" s="223"/>
      <c r="JE1255" s="223"/>
      <c r="JF1255" s="223"/>
      <c r="JG1255" s="223"/>
    </row>
    <row r="1256" spans="1:267" s="767" customFormat="1" ht="38.1" customHeight="1" x14ac:dyDescent="0.25">
      <c r="A1256" s="716"/>
      <c r="B1256" s="1551">
        <v>1</v>
      </c>
      <c r="C1256" s="1105" t="s">
        <v>303</v>
      </c>
      <c r="D1256" s="1105"/>
      <c r="E1256" s="1105"/>
      <c r="F1256" s="1980">
        <f t="shared" si="933"/>
        <v>39300</v>
      </c>
      <c r="G1256" s="1106">
        <f t="shared" si="933"/>
        <v>13100</v>
      </c>
      <c r="H1256" s="1106">
        <f t="shared" si="933"/>
        <v>13004</v>
      </c>
      <c r="I1256" s="1250">
        <f t="shared" si="934"/>
        <v>99.267175572519079</v>
      </c>
      <c r="J1256" s="1341"/>
      <c r="K1256" s="1341"/>
      <c r="L1256" s="1342"/>
      <c r="M1256" s="1342"/>
      <c r="N1256" s="1342"/>
      <c r="O1256" s="1342"/>
      <c r="P1256" s="1342"/>
      <c r="Q1256" s="1342"/>
      <c r="R1256" s="1385"/>
      <c r="S1256" s="1385"/>
      <c r="T1256" s="1385"/>
      <c r="U1256" s="1385"/>
      <c r="V1256" s="2706"/>
      <c r="W1256" s="1385"/>
      <c r="X1256" s="1385"/>
      <c r="Y1256" s="1385"/>
      <c r="Z1256" s="2777"/>
      <c r="AA1256" s="3479"/>
      <c r="AB1256" s="1106">
        <f t="shared" si="932"/>
        <v>0</v>
      </c>
      <c r="AC1256" s="1106"/>
      <c r="AD1256" s="1106">
        <f t="shared" si="920"/>
        <v>0</v>
      </c>
      <c r="AE1256" s="2159"/>
      <c r="AF1256" s="743"/>
      <c r="AG1256" s="223"/>
      <c r="AH1256" s="223"/>
      <c r="AI1256" s="223"/>
      <c r="AJ1256" s="223"/>
      <c r="AK1256" s="223"/>
      <c r="AL1256" s="223"/>
      <c r="AM1256" s="223"/>
      <c r="AN1256" s="223"/>
      <c r="AO1256" s="223"/>
      <c r="AP1256" s="223"/>
      <c r="AQ1256" s="223"/>
      <c r="AR1256" s="223"/>
      <c r="AS1256" s="223"/>
      <c r="AT1256" s="223"/>
      <c r="AU1256" s="223"/>
      <c r="AV1256" s="223"/>
      <c r="AW1256" s="223"/>
      <c r="AX1256" s="223"/>
      <c r="AY1256" s="223"/>
      <c r="AZ1256" s="223"/>
      <c r="BA1256" s="223"/>
      <c r="BB1256" s="223"/>
      <c r="BC1256" s="223"/>
      <c r="BD1256" s="223"/>
      <c r="BE1256" s="223"/>
      <c r="BF1256" s="223"/>
      <c r="BG1256" s="223"/>
      <c r="BH1256" s="223"/>
      <c r="BI1256" s="223"/>
      <c r="BJ1256" s="223"/>
      <c r="BK1256" s="223"/>
      <c r="BL1256" s="223"/>
      <c r="BM1256" s="223"/>
      <c r="BN1256" s="223"/>
      <c r="BO1256" s="223"/>
      <c r="BP1256" s="223"/>
      <c r="BQ1256" s="223"/>
      <c r="BR1256" s="223"/>
      <c r="BS1256" s="223"/>
      <c r="BT1256" s="223"/>
      <c r="BU1256" s="223"/>
      <c r="BV1256" s="223"/>
      <c r="BW1256" s="223"/>
      <c r="BX1256" s="223"/>
      <c r="BY1256" s="223"/>
      <c r="BZ1256" s="223"/>
      <c r="CA1256" s="223"/>
      <c r="CB1256" s="223"/>
      <c r="CC1256" s="223"/>
      <c r="CD1256" s="223"/>
      <c r="CE1256" s="223"/>
      <c r="CF1256" s="223"/>
      <c r="CG1256" s="223"/>
      <c r="CH1256" s="223"/>
      <c r="CI1256" s="223"/>
      <c r="CJ1256" s="223"/>
      <c r="CK1256" s="223"/>
      <c r="CL1256" s="223"/>
      <c r="CM1256" s="223"/>
      <c r="CN1256" s="223"/>
      <c r="CO1256" s="223"/>
      <c r="CP1256" s="223"/>
      <c r="CQ1256" s="223"/>
      <c r="CR1256" s="223"/>
      <c r="CS1256" s="223"/>
      <c r="CT1256" s="223"/>
      <c r="CU1256" s="223"/>
      <c r="CV1256" s="223"/>
      <c r="CW1256" s="223"/>
      <c r="CX1256" s="223"/>
      <c r="CY1256" s="223"/>
      <c r="CZ1256" s="223"/>
      <c r="DA1256" s="223"/>
      <c r="DB1256" s="223"/>
      <c r="DC1256" s="223"/>
      <c r="DD1256" s="223"/>
      <c r="DE1256" s="223"/>
      <c r="DF1256" s="223"/>
      <c r="DG1256" s="223"/>
      <c r="DH1256" s="223"/>
      <c r="DI1256" s="223"/>
      <c r="DJ1256" s="223"/>
      <c r="DK1256" s="223"/>
      <c r="DL1256" s="223"/>
      <c r="DM1256" s="223"/>
      <c r="DN1256" s="223"/>
      <c r="DO1256" s="223"/>
      <c r="DP1256" s="223"/>
      <c r="DQ1256" s="223"/>
      <c r="DR1256" s="223"/>
      <c r="DS1256" s="223"/>
      <c r="DT1256" s="223"/>
      <c r="DU1256" s="223"/>
      <c r="DV1256" s="223"/>
      <c r="DW1256" s="223"/>
      <c r="DX1256" s="223"/>
      <c r="DY1256" s="223"/>
      <c r="DZ1256" s="223"/>
      <c r="EA1256" s="223"/>
      <c r="EB1256" s="223"/>
      <c r="EC1256" s="223"/>
      <c r="ED1256" s="223"/>
      <c r="EE1256" s="223"/>
      <c r="EF1256" s="223"/>
      <c r="EG1256" s="223"/>
      <c r="EH1256" s="223"/>
      <c r="EI1256" s="223"/>
      <c r="EJ1256" s="223"/>
      <c r="EK1256" s="223"/>
      <c r="EL1256" s="223"/>
      <c r="EM1256" s="223"/>
      <c r="EN1256" s="223"/>
      <c r="EO1256" s="223"/>
      <c r="EP1256" s="223"/>
      <c r="EQ1256" s="223"/>
      <c r="ER1256" s="223"/>
      <c r="ES1256" s="223"/>
      <c r="ET1256" s="223"/>
      <c r="EU1256" s="223"/>
      <c r="EV1256" s="223"/>
      <c r="EW1256" s="223"/>
      <c r="EX1256" s="223"/>
      <c r="EY1256" s="223"/>
      <c r="EZ1256" s="223"/>
      <c r="FA1256" s="223"/>
      <c r="FB1256" s="223"/>
      <c r="FC1256" s="223"/>
      <c r="FD1256" s="223"/>
      <c r="FE1256" s="223"/>
      <c r="FF1256" s="223"/>
      <c r="FG1256" s="223"/>
      <c r="FH1256" s="223"/>
      <c r="FI1256" s="223"/>
      <c r="FJ1256" s="223"/>
      <c r="FK1256" s="223"/>
      <c r="FL1256" s="223"/>
      <c r="FM1256" s="223"/>
      <c r="FN1256" s="223"/>
      <c r="FO1256" s="223"/>
      <c r="FP1256" s="223"/>
      <c r="FQ1256" s="223"/>
      <c r="FR1256" s="223"/>
      <c r="FS1256" s="223"/>
      <c r="FT1256" s="223"/>
      <c r="FU1256" s="223"/>
      <c r="FV1256" s="223"/>
      <c r="FW1256" s="223"/>
      <c r="FX1256" s="223"/>
      <c r="FY1256" s="223"/>
      <c r="FZ1256" s="223"/>
      <c r="GA1256" s="223"/>
      <c r="GB1256" s="223"/>
      <c r="GC1256" s="223"/>
      <c r="GD1256" s="223"/>
      <c r="GE1256" s="223"/>
      <c r="GF1256" s="223"/>
      <c r="GG1256" s="223"/>
      <c r="GH1256" s="223"/>
      <c r="GI1256" s="223"/>
      <c r="GJ1256" s="223"/>
      <c r="GK1256" s="223"/>
      <c r="GL1256" s="223"/>
      <c r="GM1256" s="223"/>
      <c r="GN1256" s="223"/>
      <c r="GO1256" s="223"/>
      <c r="GP1256" s="223"/>
      <c r="GQ1256" s="223"/>
      <c r="GR1256" s="223"/>
      <c r="GS1256" s="223"/>
      <c r="GT1256" s="223"/>
      <c r="GU1256" s="223"/>
      <c r="GV1256" s="223"/>
      <c r="GW1256" s="223"/>
      <c r="GX1256" s="223"/>
      <c r="GY1256" s="223"/>
      <c r="GZ1256" s="223"/>
      <c r="HA1256" s="223"/>
      <c r="HB1256" s="223"/>
      <c r="HC1256" s="223"/>
      <c r="HD1256" s="223"/>
      <c r="HE1256" s="223"/>
      <c r="HF1256" s="223"/>
      <c r="HG1256" s="223"/>
      <c r="HH1256" s="223"/>
      <c r="HI1256" s="223"/>
      <c r="HJ1256" s="223"/>
      <c r="HK1256" s="223"/>
      <c r="HL1256" s="223"/>
      <c r="HM1256" s="223"/>
      <c r="HN1256" s="223"/>
      <c r="HO1256" s="223"/>
      <c r="HP1256" s="223"/>
      <c r="HQ1256" s="223"/>
      <c r="HR1256" s="223"/>
      <c r="HS1256" s="223"/>
      <c r="HT1256" s="223"/>
      <c r="HU1256" s="223"/>
      <c r="HV1256" s="223"/>
      <c r="HW1256" s="223"/>
      <c r="HX1256" s="223"/>
      <c r="HY1256" s="223"/>
      <c r="HZ1256" s="223"/>
      <c r="IA1256" s="223"/>
      <c r="IB1256" s="223"/>
      <c r="IC1256" s="223"/>
      <c r="ID1256" s="223"/>
      <c r="IE1256" s="223"/>
      <c r="IF1256" s="223"/>
      <c r="IG1256" s="223"/>
      <c r="IH1256" s="223"/>
      <c r="II1256" s="223"/>
      <c r="IJ1256" s="223"/>
      <c r="IK1256" s="223"/>
      <c r="IL1256" s="223"/>
      <c r="IM1256" s="223"/>
      <c r="IN1256" s="223"/>
      <c r="IO1256" s="223"/>
      <c r="IP1256" s="223"/>
      <c r="IQ1256" s="223"/>
      <c r="IR1256" s="223"/>
      <c r="IS1256" s="223"/>
      <c r="IT1256" s="223"/>
      <c r="IU1256" s="223"/>
      <c r="IV1256" s="223"/>
      <c r="IW1256" s="223"/>
      <c r="IX1256" s="223"/>
      <c r="IY1256" s="223"/>
      <c r="IZ1256" s="223"/>
      <c r="JA1256" s="223"/>
      <c r="JB1256" s="223"/>
      <c r="JC1256" s="223"/>
      <c r="JD1256" s="223"/>
      <c r="JE1256" s="223"/>
      <c r="JF1256" s="223"/>
      <c r="JG1256" s="223"/>
    </row>
    <row r="1257" spans="1:267" s="767" customFormat="1" ht="45.75" customHeight="1" x14ac:dyDescent="0.25">
      <c r="A1257" s="716"/>
      <c r="B1257" s="1551">
        <v>1</v>
      </c>
      <c r="C1257" s="1105" t="s">
        <v>480</v>
      </c>
      <c r="D1257" s="1105"/>
      <c r="E1257" s="1105"/>
      <c r="F1257" s="1980">
        <f t="shared" si="933"/>
        <v>3099</v>
      </c>
      <c r="G1257" s="1980">
        <f t="shared" si="933"/>
        <v>1033</v>
      </c>
      <c r="H1257" s="1980">
        <f t="shared" si="933"/>
        <v>409</v>
      </c>
      <c r="I1257" s="1250">
        <f t="shared" si="934"/>
        <v>39.59341723136496</v>
      </c>
      <c r="J1257" s="1341"/>
      <c r="K1257" s="1341"/>
      <c r="L1257" s="1342"/>
      <c r="M1257" s="1342"/>
      <c r="N1257" s="1342"/>
      <c r="O1257" s="1342"/>
      <c r="P1257" s="1342"/>
      <c r="Q1257" s="1342"/>
      <c r="R1257" s="1385"/>
      <c r="S1257" s="1385"/>
      <c r="T1257" s="1385"/>
      <c r="U1257" s="1385"/>
      <c r="V1257" s="2706"/>
      <c r="W1257" s="1385"/>
      <c r="X1257" s="1385"/>
      <c r="Y1257" s="1385"/>
      <c r="Z1257" s="2777"/>
      <c r="AA1257" s="3479"/>
      <c r="AB1257" s="1106"/>
      <c r="AC1257" s="1106"/>
      <c r="AD1257" s="1106">
        <f t="shared" si="920"/>
        <v>0</v>
      </c>
      <c r="AE1257" s="2159"/>
      <c r="AF1257" s="743"/>
      <c r="AG1257" s="223"/>
      <c r="AH1257" s="223"/>
      <c r="AI1257" s="223"/>
      <c r="AJ1257" s="223"/>
      <c r="AK1257" s="223"/>
      <c r="AL1257" s="223"/>
      <c r="AM1257" s="223"/>
      <c r="AN1257" s="223"/>
      <c r="AO1257" s="223"/>
      <c r="AP1257" s="223"/>
      <c r="AQ1257" s="223"/>
      <c r="AR1257" s="223"/>
      <c r="AS1257" s="223"/>
      <c r="AT1257" s="223"/>
      <c r="AU1257" s="223"/>
      <c r="AV1257" s="223"/>
      <c r="AW1257" s="223"/>
      <c r="AX1257" s="223"/>
      <c r="AY1257" s="223"/>
      <c r="AZ1257" s="223"/>
      <c r="BA1257" s="223"/>
      <c r="BB1257" s="223"/>
      <c r="BC1257" s="223"/>
      <c r="BD1257" s="223"/>
      <c r="BE1257" s="223"/>
      <c r="BF1257" s="223"/>
      <c r="BG1257" s="223"/>
      <c r="BH1257" s="223"/>
      <c r="BI1257" s="223"/>
      <c r="BJ1257" s="223"/>
      <c r="BK1257" s="223"/>
      <c r="BL1257" s="223"/>
      <c r="BM1257" s="223"/>
      <c r="BN1257" s="223"/>
      <c r="BO1257" s="223"/>
      <c r="BP1257" s="223"/>
      <c r="BQ1257" s="223"/>
      <c r="BR1257" s="223"/>
      <c r="BS1257" s="223"/>
      <c r="BT1257" s="223"/>
      <c r="BU1257" s="223"/>
      <c r="BV1257" s="223"/>
      <c r="BW1257" s="223"/>
      <c r="BX1257" s="223"/>
      <c r="BY1257" s="223"/>
      <c r="BZ1257" s="223"/>
      <c r="CA1257" s="223"/>
      <c r="CB1257" s="223"/>
      <c r="CC1257" s="223"/>
      <c r="CD1257" s="223"/>
      <c r="CE1257" s="223"/>
      <c r="CF1257" s="223"/>
      <c r="CG1257" s="223"/>
      <c r="CH1257" s="223"/>
      <c r="CI1257" s="223"/>
      <c r="CJ1257" s="223"/>
      <c r="CK1257" s="223"/>
      <c r="CL1257" s="223"/>
      <c r="CM1257" s="223"/>
      <c r="CN1257" s="223"/>
      <c r="CO1257" s="223"/>
      <c r="CP1257" s="223"/>
      <c r="CQ1257" s="223"/>
      <c r="CR1257" s="223"/>
      <c r="CS1257" s="223"/>
      <c r="CT1257" s="223"/>
      <c r="CU1257" s="223"/>
      <c r="CV1257" s="223"/>
      <c r="CW1257" s="223"/>
      <c r="CX1257" s="223"/>
      <c r="CY1257" s="223"/>
      <c r="CZ1257" s="223"/>
      <c r="DA1257" s="223"/>
      <c r="DB1257" s="223"/>
      <c r="DC1257" s="223"/>
      <c r="DD1257" s="223"/>
      <c r="DE1257" s="223"/>
      <c r="DF1257" s="223"/>
      <c r="DG1257" s="223"/>
      <c r="DH1257" s="223"/>
      <c r="DI1257" s="223"/>
      <c r="DJ1257" s="223"/>
      <c r="DK1257" s="223"/>
      <c r="DL1257" s="223"/>
      <c r="DM1257" s="223"/>
      <c r="DN1257" s="223"/>
      <c r="DO1257" s="223"/>
      <c r="DP1257" s="223"/>
      <c r="DQ1257" s="223"/>
      <c r="DR1257" s="223"/>
      <c r="DS1257" s="223"/>
      <c r="DT1257" s="223"/>
      <c r="DU1257" s="223"/>
      <c r="DV1257" s="223"/>
      <c r="DW1257" s="223"/>
      <c r="DX1257" s="223"/>
      <c r="DY1257" s="223"/>
      <c r="DZ1257" s="223"/>
      <c r="EA1257" s="223"/>
      <c r="EB1257" s="223"/>
      <c r="EC1257" s="223"/>
      <c r="ED1257" s="223"/>
      <c r="EE1257" s="223"/>
      <c r="EF1257" s="223"/>
      <c r="EG1257" s="223"/>
      <c r="EH1257" s="223"/>
      <c r="EI1257" s="223"/>
      <c r="EJ1257" s="223"/>
      <c r="EK1257" s="223"/>
      <c r="EL1257" s="223"/>
      <c r="EM1257" s="223"/>
      <c r="EN1257" s="223"/>
      <c r="EO1257" s="223"/>
      <c r="EP1257" s="223"/>
      <c r="EQ1257" s="223"/>
      <c r="ER1257" s="223"/>
      <c r="ES1257" s="223"/>
      <c r="ET1257" s="223"/>
      <c r="EU1257" s="223"/>
      <c r="EV1257" s="223"/>
      <c r="EW1257" s="223"/>
      <c r="EX1257" s="223"/>
      <c r="EY1257" s="223"/>
      <c r="EZ1257" s="223"/>
      <c r="FA1257" s="223"/>
      <c r="FB1257" s="223"/>
      <c r="FC1257" s="223"/>
      <c r="FD1257" s="223"/>
      <c r="FE1257" s="223"/>
      <c r="FF1257" s="223"/>
      <c r="FG1257" s="223"/>
      <c r="FH1257" s="223"/>
      <c r="FI1257" s="223"/>
      <c r="FJ1257" s="223"/>
      <c r="FK1257" s="223"/>
      <c r="FL1257" s="223"/>
      <c r="FM1257" s="223"/>
      <c r="FN1257" s="223"/>
      <c r="FO1257" s="223"/>
      <c r="FP1257" s="223"/>
      <c r="FQ1257" s="223"/>
      <c r="FR1257" s="223"/>
      <c r="FS1257" s="223"/>
      <c r="FT1257" s="223"/>
      <c r="FU1257" s="223"/>
      <c r="FV1257" s="223"/>
      <c r="FW1257" s="223"/>
      <c r="FX1257" s="223"/>
      <c r="FY1257" s="223"/>
      <c r="FZ1257" s="223"/>
      <c r="GA1257" s="223"/>
      <c r="GB1257" s="223"/>
      <c r="GC1257" s="223"/>
      <c r="GD1257" s="223"/>
      <c r="GE1257" s="223"/>
      <c r="GF1257" s="223"/>
      <c r="GG1257" s="223"/>
      <c r="GH1257" s="223"/>
      <c r="GI1257" s="223"/>
      <c r="GJ1257" s="223"/>
      <c r="GK1257" s="223"/>
      <c r="GL1257" s="223"/>
      <c r="GM1257" s="223"/>
      <c r="GN1257" s="223"/>
      <c r="GO1257" s="223"/>
      <c r="GP1257" s="223"/>
      <c r="GQ1257" s="223"/>
      <c r="GR1257" s="223"/>
      <c r="GS1257" s="223"/>
      <c r="GT1257" s="223"/>
      <c r="GU1257" s="223"/>
      <c r="GV1257" s="223"/>
      <c r="GW1257" s="223"/>
      <c r="GX1257" s="223"/>
      <c r="GY1257" s="223"/>
      <c r="GZ1257" s="223"/>
      <c r="HA1257" s="223"/>
      <c r="HB1257" s="223"/>
      <c r="HC1257" s="223"/>
      <c r="HD1257" s="223"/>
      <c r="HE1257" s="223"/>
      <c r="HF1257" s="223"/>
      <c r="HG1257" s="223"/>
      <c r="HH1257" s="223"/>
      <c r="HI1257" s="223"/>
      <c r="HJ1257" s="223"/>
      <c r="HK1257" s="223"/>
      <c r="HL1257" s="223"/>
      <c r="HM1257" s="223"/>
      <c r="HN1257" s="223"/>
      <c r="HO1257" s="223"/>
      <c r="HP1257" s="223"/>
      <c r="HQ1257" s="223"/>
      <c r="HR1257" s="223"/>
      <c r="HS1257" s="223"/>
      <c r="HT1257" s="223"/>
      <c r="HU1257" s="223"/>
      <c r="HV1257" s="223"/>
      <c r="HW1257" s="223"/>
      <c r="HX1257" s="223"/>
      <c r="HY1257" s="223"/>
      <c r="HZ1257" s="223"/>
      <c r="IA1257" s="223"/>
      <c r="IB1257" s="223"/>
      <c r="IC1257" s="223"/>
      <c r="ID1257" s="223"/>
      <c r="IE1257" s="223"/>
      <c r="IF1257" s="223"/>
      <c r="IG1257" s="223"/>
      <c r="IH1257" s="223"/>
      <c r="II1257" s="223"/>
      <c r="IJ1257" s="223"/>
      <c r="IK1257" s="223"/>
      <c r="IL1257" s="223"/>
      <c r="IM1257" s="223"/>
      <c r="IN1257" s="223"/>
      <c r="IO1257" s="223"/>
      <c r="IP1257" s="223"/>
      <c r="IQ1257" s="223"/>
      <c r="IR1257" s="223"/>
      <c r="IS1257" s="223"/>
      <c r="IT1257" s="223"/>
      <c r="IU1257" s="223"/>
      <c r="IV1257" s="223"/>
      <c r="IW1257" s="223"/>
      <c r="IX1257" s="223"/>
      <c r="IY1257" s="223"/>
      <c r="IZ1257" s="223"/>
      <c r="JA1257" s="223"/>
      <c r="JB1257" s="223"/>
      <c r="JC1257" s="223"/>
      <c r="JD1257" s="223"/>
      <c r="JE1257" s="223"/>
      <c r="JF1257" s="223"/>
      <c r="JG1257" s="223"/>
    </row>
    <row r="1258" spans="1:267" s="767" customFormat="1" ht="38.1" customHeight="1" x14ac:dyDescent="0.25">
      <c r="A1258" s="716"/>
      <c r="B1258" s="1551">
        <v>1</v>
      </c>
      <c r="C1258" s="1105" t="s">
        <v>155</v>
      </c>
      <c r="D1258" s="1105"/>
      <c r="E1258" s="1105"/>
      <c r="F1258" s="1980">
        <f t="shared" si="933"/>
        <v>28176.470588235294</v>
      </c>
      <c r="G1258" s="1106">
        <f t="shared" si="933"/>
        <v>9391.823529411764</v>
      </c>
      <c r="H1258" s="1106">
        <f t="shared" si="933"/>
        <v>6305.1329411764709</v>
      </c>
      <c r="I1258" s="1250">
        <f t="shared" si="934"/>
        <v>67.134278252046528</v>
      </c>
      <c r="J1258" s="1341"/>
      <c r="K1258" s="1341"/>
      <c r="L1258" s="1342"/>
      <c r="M1258" s="1342"/>
      <c r="N1258" s="1342"/>
      <c r="O1258" s="1342"/>
      <c r="P1258" s="1342"/>
      <c r="Q1258" s="1342"/>
      <c r="R1258" s="1385"/>
      <c r="S1258" s="1385"/>
      <c r="T1258" s="1385"/>
      <c r="U1258" s="1385"/>
      <c r="V1258" s="2706"/>
      <c r="W1258" s="1385"/>
      <c r="X1258" s="1385"/>
      <c r="Y1258" s="1385"/>
      <c r="Z1258" s="2777"/>
      <c r="AA1258" s="3479"/>
      <c r="AB1258" s="1106">
        <f t="shared" ref="AB1258:AC1261" si="935">AB1206</f>
        <v>0</v>
      </c>
      <c r="AC1258" s="1106"/>
      <c r="AD1258" s="1106">
        <f t="shared" si="920"/>
        <v>0</v>
      </c>
      <c r="AE1258" s="2159"/>
      <c r="AF1258" s="743"/>
      <c r="AG1258" s="223"/>
      <c r="AH1258" s="223"/>
      <c r="AI1258" s="223"/>
      <c r="AJ1258" s="223"/>
      <c r="AK1258" s="223"/>
      <c r="AL1258" s="223"/>
      <c r="AM1258" s="223"/>
      <c r="AN1258" s="223"/>
      <c r="AO1258" s="223"/>
      <c r="AP1258" s="223"/>
      <c r="AQ1258" s="223"/>
      <c r="AR1258" s="223"/>
      <c r="AS1258" s="223"/>
      <c r="AT1258" s="223"/>
      <c r="AU1258" s="223"/>
      <c r="AV1258" s="223"/>
      <c r="AW1258" s="223"/>
      <c r="AX1258" s="223"/>
      <c r="AY1258" s="223"/>
      <c r="AZ1258" s="223"/>
      <c r="BA1258" s="223"/>
      <c r="BB1258" s="223"/>
      <c r="BC1258" s="223"/>
      <c r="BD1258" s="223"/>
      <c r="BE1258" s="223"/>
      <c r="BF1258" s="223"/>
      <c r="BG1258" s="223"/>
      <c r="BH1258" s="223"/>
      <c r="BI1258" s="223"/>
      <c r="BJ1258" s="223"/>
      <c r="BK1258" s="223"/>
      <c r="BL1258" s="223"/>
      <c r="BM1258" s="223"/>
      <c r="BN1258" s="223"/>
      <c r="BO1258" s="223"/>
      <c r="BP1258" s="223"/>
      <c r="BQ1258" s="223"/>
      <c r="BR1258" s="223"/>
      <c r="BS1258" s="223"/>
      <c r="BT1258" s="223"/>
      <c r="BU1258" s="223"/>
      <c r="BV1258" s="223"/>
      <c r="BW1258" s="223"/>
      <c r="BX1258" s="223"/>
      <c r="BY1258" s="223"/>
      <c r="BZ1258" s="223"/>
      <c r="CA1258" s="223"/>
      <c r="CB1258" s="223"/>
      <c r="CC1258" s="223"/>
      <c r="CD1258" s="223"/>
      <c r="CE1258" s="223"/>
      <c r="CF1258" s="223"/>
      <c r="CG1258" s="223"/>
      <c r="CH1258" s="223"/>
      <c r="CI1258" s="223"/>
      <c r="CJ1258" s="223"/>
      <c r="CK1258" s="223"/>
      <c r="CL1258" s="223"/>
      <c r="CM1258" s="223"/>
      <c r="CN1258" s="223"/>
      <c r="CO1258" s="223"/>
      <c r="CP1258" s="223"/>
      <c r="CQ1258" s="223"/>
      <c r="CR1258" s="223"/>
      <c r="CS1258" s="223"/>
      <c r="CT1258" s="223"/>
      <c r="CU1258" s="223"/>
      <c r="CV1258" s="223"/>
      <c r="CW1258" s="223"/>
      <c r="CX1258" s="223"/>
      <c r="CY1258" s="223"/>
      <c r="CZ1258" s="223"/>
      <c r="DA1258" s="223"/>
      <c r="DB1258" s="223"/>
      <c r="DC1258" s="223"/>
      <c r="DD1258" s="223"/>
      <c r="DE1258" s="223"/>
      <c r="DF1258" s="223"/>
      <c r="DG1258" s="223"/>
      <c r="DH1258" s="223"/>
      <c r="DI1258" s="223"/>
      <c r="DJ1258" s="223"/>
      <c r="DK1258" s="223"/>
      <c r="DL1258" s="223"/>
      <c r="DM1258" s="223"/>
      <c r="DN1258" s="223"/>
      <c r="DO1258" s="223"/>
      <c r="DP1258" s="223"/>
      <c r="DQ1258" s="223"/>
      <c r="DR1258" s="223"/>
      <c r="DS1258" s="223"/>
      <c r="DT1258" s="223"/>
      <c r="DU1258" s="223"/>
      <c r="DV1258" s="223"/>
      <c r="DW1258" s="223"/>
      <c r="DX1258" s="223"/>
      <c r="DY1258" s="223"/>
      <c r="DZ1258" s="223"/>
      <c r="EA1258" s="223"/>
      <c r="EB1258" s="223"/>
      <c r="EC1258" s="223"/>
      <c r="ED1258" s="223"/>
      <c r="EE1258" s="223"/>
      <c r="EF1258" s="223"/>
      <c r="EG1258" s="223"/>
      <c r="EH1258" s="223"/>
      <c r="EI1258" s="223"/>
      <c r="EJ1258" s="223"/>
      <c r="EK1258" s="223"/>
      <c r="EL1258" s="223"/>
      <c r="EM1258" s="223"/>
      <c r="EN1258" s="223"/>
      <c r="EO1258" s="223"/>
      <c r="EP1258" s="223"/>
      <c r="EQ1258" s="223"/>
      <c r="ER1258" s="223"/>
      <c r="ES1258" s="223"/>
      <c r="ET1258" s="223"/>
      <c r="EU1258" s="223"/>
      <c r="EV1258" s="223"/>
      <c r="EW1258" s="223"/>
      <c r="EX1258" s="223"/>
      <c r="EY1258" s="223"/>
      <c r="EZ1258" s="223"/>
      <c r="FA1258" s="223"/>
      <c r="FB1258" s="223"/>
      <c r="FC1258" s="223"/>
      <c r="FD1258" s="223"/>
      <c r="FE1258" s="223"/>
      <c r="FF1258" s="223"/>
      <c r="FG1258" s="223"/>
      <c r="FH1258" s="223"/>
      <c r="FI1258" s="223"/>
      <c r="FJ1258" s="223"/>
      <c r="FK1258" s="223"/>
      <c r="FL1258" s="223"/>
      <c r="FM1258" s="223"/>
      <c r="FN1258" s="223"/>
      <c r="FO1258" s="223"/>
      <c r="FP1258" s="223"/>
      <c r="FQ1258" s="223"/>
      <c r="FR1258" s="223"/>
      <c r="FS1258" s="223"/>
      <c r="FT1258" s="223"/>
      <c r="FU1258" s="223"/>
      <c r="FV1258" s="223"/>
      <c r="FW1258" s="223"/>
      <c r="FX1258" s="223"/>
      <c r="FY1258" s="223"/>
      <c r="FZ1258" s="223"/>
      <c r="GA1258" s="223"/>
      <c r="GB1258" s="223"/>
      <c r="GC1258" s="223"/>
      <c r="GD1258" s="223"/>
      <c r="GE1258" s="223"/>
      <c r="GF1258" s="223"/>
      <c r="GG1258" s="223"/>
      <c r="GH1258" s="223"/>
      <c r="GI1258" s="223"/>
      <c r="GJ1258" s="223"/>
      <c r="GK1258" s="223"/>
      <c r="GL1258" s="223"/>
      <c r="GM1258" s="223"/>
      <c r="GN1258" s="223"/>
      <c r="GO1258" s="223"/>
      <c r="GP1258" s="223"/>
      <c r="GQ1258" s="223"/>
      <c r="GR1258" s="223"/>
      <c r="GS1258" s="223"/>
      <c r="GT1258" s="223"/>
      <c r="GU1258" s="223"/>
      <c r="GV1258" s="223"/>
      <c r="GW1258" s="223"/>
      <c r="GX1258" s="223"/>
      <c r="GY1258" s="223"/>
      <c r="GZ1258" s="223"/>
      <c r="HA1258" s="223"/>
      <c r="HB1258" s="223"/>
      <c r="HC1258" s="223"/>
      <c r="HD1258" s="223"/>
      <c r="HE1258" s="223"/>
      <c r="HF1258" s="223"/>
      <c r="HG1258" s="223"/>
      <c r="HH1258" s="223"/>
      <c r="HI1258" s="223"/>
      <c r="HJ1258" s="223"/>
      <c r="HK1258" s="223"/>
      <c r="HL1258" s="223"/>
      <c r="HM1258" s="223"/>
      <c r="HN1258" s="223"/>
      <c r="HO1258" s="223"/>
      <c r="HP1258" s="223"/>
      <c r="HQ1258" s="223"/>
      <c r="HR1258" s="223"/>
      <c r="HS1258" s="223"/>
      <c r="HT1258" s="223"/>
      <c r="HU1258" s="223"/>
      <c r="HV1258" s="223"/>
      <c r="HW1258" s="223"/>
      <c r="HX1258" s="223"/>
      <c r="HY1258" s="223"/>
      <c r="HZ1258" s="223"/>
      <c r="IA1258" s="223"/>
      <c r="IB1258" s="223"/>
      <c r="IC1258" s="223"/>
      <c r="ID1258" s="223"/>
      <c r="IE1258" s="223"/>
      <c r="IF1258" s="223"/>
      <c r="IG1258" s="223"/>
      <c r="IH1258" s="223"/>
      <c r="II1258" s="223"/>
      <c r="IJ1258" s="223"/>
      <c r="IK1258" s="223"/>
      <c r="IL1258" s="223"/>
      <c r="IM1258" s="223"/>
      <c r="IN1258" s="223"/>
      <c r="IO1258" s="223"/>
      <c r="IP1258" s="223"/>
      <c r="IQ1258" s="223"/>
      <c r="IR1258" s="223"/>
      <c r="IS1258" s="223"/>
      <c r="IT1258" s="223"/>
      <c r="IU1258" s="223"/>
      <c r="IV1258" s="223"/>
      <c r="IW1258" s="223"/>
      <c r="IX1258" s="223"/>
      <c r="IY1258" s="223"/>
      <c r="IZ1258" s="223"/>
      <c r="JA1258" s="223"/>
      <c r="JB1258" s="223"/>
      <c r="JC1258" s="223"/>
      <c r="JD1258" s="223"/>
      <c r="JE1258" s="223"/>
      <c r="JF1258" s="223"/>
      <c r="JG1258" s="223"/>
    </row>
    <row r="1259" spans="1:267" s="767" customFormat="1" ht="38.1" customHeight="1" x14ac:dyDescent="0.25">
      <c r="A1259" s="716"/>
      <c r="B1259" s="1551">
        <v>1</v>
      </c>
      <c r="C1259" s="1105" t="s">
        <v>406</v>
      </c>
      <c r="D1259" s="1105"/>
      <c r="E1259" s="1105"/>
      <c r="F1259" s="1980">
        <f t="shared" si="933"/>
        <v>25000</v>
      </c>
      <c r="G1259" s="1106">
        <f t="shared" si="933"/>
        <v>8333</v>
      </c>
      <c r="H1259" s="1106">
        <f t="shared" si="933"/>
        <v>5348</v>
      </c>
      <c r="I1259" s="1250">
        <f t="shared" si="934"/>
        <v>64.178567142685708</v>
      </c>
      <c r="J1259" s="1341"/>
      <c r="K1259" s="1341"/>
      <c r="L1259" s="1342"/>
      <c r="M1259" s="1342"/>
      <c r="N1259" s="1342"/>
      <c r="O1259" s="1342"/>
      <c r="P1259" s="1342"/>
      <c r="Q1259" s="1342"/>
      <c r="R1259" s="1385"/>
      <c r="S1259" s="1385"/>
      <c r="T1259" s="1385"/>
      <c r="U1259" s="1385"/>
      <c r="V1259" s="2706"/>
      <c r="W1259" s="1385"/>
      <c r="X1259" s="1385"/>
      <c r="Y1259" s="1385"/>
      <c r="Z1259" s="2777"/>
      <c r="AA1259" s="3479"/>
      <c r="AB1259" s="1106">
        <f t="shared" si="935"/>
        <v>0</v>
      </c>
      <c r="AC1259" s="1106"/>
      <c r="AD1259" s="1106">
        <f t="shared" si="920"/>
        <v>0</v>
      </c>
      <c r="AE1259" s="2159"/>
      <c r="AF1259" s="743"/>
      <c r="AG1259" s="223"/>
      <c r="AH1259" s="223"/>
      <c r="AI1259" s="223"/>
      <c r="AJ1259" s="223"/>
      <c r="AK1259" s="223"/>
      <c r="AL1259" s="223"/>
      <c r="AM1259" s="223"/>
      <c r="AN1259" s="223"/>
      <c r="AO1259" s="223"/>
      <c r="AP1259" s="223"/>
      <c r="AQ1259" s="223"/>
      <c r="AR1259" s="223"/>
      <c r="AS1259" s="223"/>
      <c r="AT1259" s="223"/>
      <c r="AU1259" s="223"/>
      <c r="AV1259" s="223"/>
      <c r="AW1259" s="223"/>
      <c r="AX1259" s="223"/>
      <c r="AY1259" s="223"/>
      <c r="AZ1259" s="223"/>
      <c r="BA1259" s="223"/>
      <c r="BB1259" s="223"/>
      <c r="BC1259" s="223"/>
      <c r="BD1259" s="223"/>
      <c r="BE1259" s="223"/>
      <c r="BF1259" s="223"/>
      <c r="BG1259" s="223"/>
      <c r="BH1259" s="223"/>
      <c r="BI1259" s="223"/>
      <c r="BJ1259" s="223"/>
      <c r="BK1259" s="223"/>
      <c r="BL1259" s="223"/>
      <c r="BM1259" s="223"/>
      <c r="BN1259" s="223"/>
      <c r="BO1259" s="223"/>
      <c r="BP1259" s="223"/>
      <c r="BQ1259" s="223"/>
      <c r="BR1259" s="223"/>
      <c r="BS1259" s="223"/>
      <c r="BT1259" s="223"/>
      <c r="BU1259" s="223"/>
      <c r="BV1259" s="223"/>
      <c r="BW1259" s="223"/>
      <c r="BX1259" s="223"/>
      <c r="BY1259" s="223"/>
      <c r="BZ1259" s="223"/>
      <c r="CA1259" s="223"/>
      <c r="CB1259" s="223"/>
      <c r="CC1259" s="223"/>
      <c r="CD1259" s="223"/>
      <c r="CE1259" s="223"/>
      <c r="CF1259" s="223"/>
      <c r="CG1259" s="223"/>
      <c r="CH1259" s="223"/>
      <c r="CI1259" s="223"/>
      <c r="CJ1259" s="223"/>
      <c r="CK1259" s="223"/>
      <c r="CL1259" s="223"/>
      <c r="CM1259" s="223"/>
      <c r="CN1259" s="223"/>
      <c r="CO1259" s="223"/>
      <c r="CP1259" s="223"/>
      <c r="CQ1259" s="223"/>
      <c r="CR1259" s="223"/>
      <c r="CS1259" s="223"/>
      <c r="CT1259" s="223"/>
      <c r="CU1259" s="223"/>
      <c r="CV1259" s="223"/>
      <c r="CW1259" s="223"/>
      <c r="CX1259" s="223"/>
      <c r="CY1259" s="223"/>
      <c r="CZ1259" s="223"/>
      <c r="DA1259" s="223"/>
      <c r="DB1259" s="223"/>
      <c r="DC1259" s="223"/>
      <c r="DD1259" s="223"/>
      <c r="DE1259" s="223"/>
      <c r="DF1259" s="223"/>
      <c r="DG1259" s="223"/>
      <c r="DH1259" s="223"/>
      <c r="DI1259" s="223"/>
      <c r="DJ1259" s="223"/>
      <c r="DK1259" s="223"/>
      <c r="DL1259" s="223"/>
      <c r="DM1259" s="223"/>
      <c r="DN1259" s="223"/>
      <c r="DO1259" s="223"/>
      <c r="DP1259" s="223"/>
      <c r="DQ1259" s="223"/>
      <c r="DR1259" s="223"/>
      <c r="DS1259" s="223"/>
      <c r="DT1259" s="223"/>
      <c r="DU1259" s="223"/>
      <c r="DV1259" s="223"/>
      <c r="DW1259" s="223"/>
      <c r="DX1259" s="223"/>
      <c r="DY1259" s="223"/>
      <c r="DZ1259" s="223"/>
      <c r="EA1259" s="223"/>
      <c r="EB1259" s="223"/>
      <c r="EC1259" s="223"/>
      <c r="ED1259" s="223"/>
      <c r="EE1259" s="223"/>
      <c r="EF1259" s="223"/>
      <c r="EG1259" s="223"/>
      <c r="EH1259" s="223"/>
      <c r="EI1259" s="223"/>
      <c r="EJ1259" s="223"/>
      <c r="EK1259" s="223"/>
      <c r="EL1259" s="223"/>
      <c r="EM1259" s="223"/>
      <c r="EN1259" s="223"/>
      <c r="EO1259" s="223"/>
      <c r="EP1259" s="223"/>
      <c r="EQ1259" s="223"/>
      <c r="ER1259" s="223"/>
      <c r="ES1259" s="223"/>
      <c r="ET1259" s="223"/>
      <c r="EU1259" s="223"/>
      <c r="EV1259" s="223"/>
      <c r="EW1259" s="223"/>
      <c r="EX1259" s="223"/>
      <c r="EY1259" s="223"/>
      <c r="EZ1259" s="223"/>
      <c r="FA1259" s="223"/>
      <c r="FB1259" s="223"/>
      <c r="FC1259" s="223"/>
      <c r="FD1259" s="223"/>
      <c r="FE1259" s="223"/>
      <c r="FF1259" s="223"/>
      <c r="FG1259" s="223"/>
      <c r="FH1259" s="223"/>
      <c r="FI1259" s="223"/>
      <c r="FJ1259" s="223"/>
      <c r="FK1259" s="223"/>
      <c r="FL1259" s="223"/>
      <c r="FM1259" s="223"/>
      <c r="FN1259" s="223"/>
      <c r="FO1259" s="223"/>
      <c r="FP1259" s="223"/>
      <c r="FQ1259" s="223"/>
      <c r="FR1259" s="223"/>
      <c r="FS1259" s="223"/>
      <c r="FT1259" s="223"/>
      <c r="FU1259" s="223"/>
      <c r="FV1259" s="223"/>
      <c r="FW1259" s="223"/>
      <c r="FX1259" s="223"/>
      <c r="FY1259" s="223"/>
      <c r="FZ1259" s="223"/>
      <c r="GA1259" s="223"/>
      <c r="GB1259" s="223"/>
      <c r="GC1259" s="223"/>
      <c r="GD1259" s="223"/>
      <c r="GE1259" s="223"/>
      <c r="GF1259" s="223"/>
      <c r="GG1259" s="223"/>
      <c r="GH1259" s="223"/>
      <c r="GI1259" s="223"/>
      <c r="GJ1259" s="223"/>
      <c r="GK1259" s="223"/>
      <c r="GL1259" s="223"/>
      <c r="GM1259" s="223"/>
      <c r="GN1259" s="223"/>
      <c r="GO1259" s="223"/>
      <c r="GP1259" s="223"/>
      <c r="GQ1259" s="223"/>
      <c r="GR1259" s="223"/>
      <c r="GS1259" s="223"/>
      <c r="GT1259" s="223"/>
      <c r="GU1259" s="223"/>
      <c r="GV1259" s="223"/>
      <c r="GW1259" s="223"/>
      <c r="GX1259" s="223"/>
      <c r="GY1259" s="223"/>
      <c r="GZ1259" s="223"/>
      <c r="HA1259" s="223"/>
      <c r="HB1259" s="223"/>
      <c r="HC1259" s="223"/>
      <c r="HD1259" s="223"/>
      <c r="HE1259" s="223"/>
      <c r="HF1259" s="223"/>
      <c r="HG1259" s="223"/>
      <c r="HH1259" s="223"/>
      <c r="HI1259" s="223"/>
      <c r="HJ1259" s="223"/>
      <c r="HK1259" s="223"/>
      <c r="HL1259" s="223"/>
      <c r="HM1259" s="223"/>
      <c r="HN1259" s="223"/>
      <c r="HO1259" s="223"/>
      <c r="HP1259" s="223"/>
      <c r="HQ1259" s="223"/>
      <c r="HR1259" s="223"/>
      <c r="HS1259" s="223"/>
      <c r="HT1259" s="223"/>
      <c r="HU1259" s="223"/>
      <c r="HV1259" s="223"/>
      <c r="HW1259" s="223"/>
      <c r="HX1259" s="223"/>
      <c r="HY1259" s="223"/>
      <c r="HZ1259" s="223"/>
      <c r="IA1259" s="223"/>
      <c r="IB1259" s="223"/>
      <c r="IC1259" s="223"/>
      <c r="ID1259" s="223"/>
      <c r="IE1259" s="223"/>
      <c r="IF1259" s="223"/>
      <c r="IG1259" s="223"/>
      <c r="IH1259" s="223"/>
      <c r="II1259" s="223"/>
      <c r="IJ1259" s="223"/>
      <c r="IK1259" s="223"/>
      <c r="IL1259" s="223"/>
      <c r="IM1259" s="223"/>
      <c r="IN1259" s="223"/>
      <c r="IO1259" s="223"/>
      <c r="IP1259" s="223"/>
      <c r="IQ1259" s="223"/>
      <c r="IR1259" s="223"/>
      <c r="IS1259" s="223"/>
      <c r="IT1259" s="223"/>
      <c r="IU1259" s="223"/>
      <c r="IV1259" s="223"/>
      <c r="IW1259" s="223"/>
      <c r="IX1259" s="223"/>
      <c r="IY1259" s="223"/>
      <c r="IZ1259" s="223"/>
      <c r="JA1259" s="223"/>
      <c r="JB1259" s="223"/>
      <c r="JC1259" s="223"/>
      <c r="JD1259" s="223"/>
      <c r="JE1259" s="223"/>
      <c r="JF1259" s="223"/>
      <c r="JG1259" s="223"/>
    </row>
    <row r="1260" spans="1:267" s="767" customFormat="1" ht="38.1" customHeight="1" x14ac:dyDescent="0.25">
      <c r="A1260" s="716"/>
      <c r="B1260" s="1551">
        <v>1</v>
      </c>
      <c r="C1260" s="1105" t="s">
        <v>410</v>
      </c>
      <c r="D1260" s="1105"/>
      <c r="E1260" s="1105"/>
      <c r="F1260" s="1980">
        <f t="shared" si="933"/>
        <v>27000</v>
      </c>
      <c r="G1260" s="1106">
        <f t="shared" si="933"/>
        <v>9000</v>
      </c>
      <c r="H1260" s="1106">
        <f t="shared" si="933"/>
        <v>8135.63</v>
      </c>
      <c r="I1260" s="1250">
        <f t="shared" si="934"/>
        <v>90.395888888888891</v>
      </c>
      <c r="J1260" s="1341"/>
      <c r="K1260" s="1341"/>
      <c r="L1260" s="1342"/>
      <c r="M1260" s="1342"/>
      <c r="N1260" s="1342"/>
      <c r="O1260" s="1342"/>
      <c r="P1260" s="1342"/>
      <c r="Q1260" s="1342"/>
      <c r="R1260" s="1385"/>
      <c r="S1260" s="1385"/>
      <c r="T1260" s="1385"/>
      <c r="U1260" s="1385"/>
      <c r="V1260" s="2706"/>
      <c r="W1260" s="1385"/>
      <c r="X1260" s="1385"/>
      <c r="Y1260" s="1385"/>
      <c r="Z1260" s="2777"/>
      <c r="AA1260" s="3479"/>
      <c r="AB1260" s="1106">
        <f t="shared" si="935"/>
        <v>0</v>
      </c>
      <c r="AC1260" s="1106"/>
      <c r="AD1260" s="1106">
        <f t="shared" si="920"/>
        <v>0</v>
      </c>
      <c r="AE1260" s="2159"/>
      <c r="AF1260" s="743"/>
      <c r="AG1260" s="223"/>
      <c r="AH1260" s="223"/>
      <c r="AI1260" s="223"/>
      <c r="AJ1260" s="223"/>
      <c r="AK1260" s="223"/>
      <c r="AL1260" s="223"/>
      <c r="AM1260" s="223"/>
      <c r="AN1260" s="223"/>
      <c r="AO1260" s="223"/>
      <c r="AP1260" s="223"/>
      <c r="AQ1260" s="223"/>
      <c r="AR1260" s="223"/>
      <c r="AS1260" s="223"/>
      <c r="AT1260" s="223"/>
      <c r="AU1260" s="223"/>
      <c r="AV1260" s="223"/>
      <c r="AW1260" s="223"/>
      <c r="AX1260" s="223"/>
      <c r="AY1260" s="223"/>
      <c r="AZ1260" s="223"/>
      <c r="BA1260" s="223"/>
      <c r="BB1260" s="223"/>
      <c r="BC1260" s="223"/>
      <c r="BD1260" s="223"/>
      <c r="BE1260" s="223"/>
      <c r="BF1260" s="223"/>
      <c r="BG1260" s="223"/>
      <c r="BH1260" s="223"/>
      <c r="BI1260" s="223"/>
      <c r="BJ1260" s="223"/>
      <c r="BK1260" s="223"/>
      <c r="BL1260" s="223"/>
      <c r="BM1260" s="223"/>
      <c r="BN1260" s="223"/>
      <c r="BO1260" s="223"/>
      <c r="BP1260" s="223"/>
      <c r="BQ1260" s="223"/>
      <c r="BR1260" s="223"/>
      <c r="BS1260" s="223"/>
      <c r="BT1260" s="223"/>
      <c r="BU1260" s="223"/>
      <c r="BV1260" s="223"/>
      <c r="BW1260" s="223"/>
      <c r="BX1260" s="223"/>
      <c r="BY1260" s="223"/>
      <c r="BZ1260" s="223"/>
      <c r="CA1260" s="223"/>
      <c r="CB1260" s="223"/>
      <c r="CC1260" s="223"/>
      <c r="CD1260" s="223"/>
      <c r="CE1260" s="223"/>
      <c r="CF1260" s="223"/>
      <c r="CG1260" s="223"/>
      <c r="CH1260" s="223"/>
      <c r="CI1260" s="223"/>
      <c r="CJ1260" s="223"/>
      <c r="CK1260" s="223"/>
      <c r="CL1260" s="223"/>
      <c r="CM1260" s="223"/>
      <c r="CN1260" s="223"/>
      <c r="CO1260" s="223"/>
      <c r="CP1260" s="223"/>
      <c r="CQ1260" s="223"/>
      <c r="CR1260" s="223"/>
      <c r="CS1260" s="223"/>
      <c r="CT1260" s="223"/>
      <c r="CU1260" s="223"/>
      <c r="CV1260" s="223"/>
      <c r="CW1260" s="223"/>
      <c r="CX1260" s="223"/>
      <c r="CY1260" s="223"/>
      <c r="CZ1260" s="223"/>
      <c r="DA1260" s="223"/>
      <c r="DB1260" s="223"/>
      <c r="DC1260" s="223"/>
      <c r="DD1260" s="223"/>
      <c r="DE1260" s="223"/>
      <c r="DF1260" s="223"/>
      <c r="DG1260" s="223"/>
      <c r="DH1260" s="223"/>
      <c r="DI1260" s="223"/>
      <c r="DJ1260" s="223"/>
      <c r="DK1260" s="223"/>
      <c r="DL1260" s="223"/>
      <c r="DM1260" s="223"/>
      <c r="DN1260" s="223"/>
      <c r="DO1260" s="223"/>
      <c r="DP1260" s="223"/>
      <c r="DQ1260" s="223"/>
      <c r="DR1260" s="223"/>
      <c r="DS1260" s="223"/>
      <c r="DT1260" s="223"/>
      <c r="DU1260" s="223"/>
      <c r="DV1260" s="223"/>
      <c r="DW1260" s="223"/>
      <c r="DX1260" s="223"/>
      <c r="DY1260" s="223"/>
      <c r="DZ1260" s="223"/>
      <c r="EA1260" s="223"/>
      <c r="EB1260" s="223"/>
      <c r="EC1260" s="223"/>
      <c r="ED1260" s="223"/>
      <c r="EE1260" s="223"/>
      <c r="EF1260" s="223"/>
      <c r="EG1260" s="223"/>
      <c r="EH1260" s="223"/>
      <c r="EI1260" s="223"/>
      <c r="EJ1260" s="223"/>
      <c r="EK1260" s="223"/>
      <c r="EL1260" s="223"/>
      <c r="EM1260" s="223"/>
      <c r="EN1260" s="223"/>
      <c r="EO1260" s="223"/>
      <c r="EP1260" s="223"/>
      <c r="EQ1260" s="223"/>
      <c r="ER1260" s="223"/>
      <c r="ES1260" s="223"/>
      <c r="ET1260" s="223"/>
      <c r="EU1260" s="223"/>
      <c r="EV1260" s="223"/>
      <c r="EW1260" s="223"/>
      <c r="EX1260" s="223"/>
      <c r="EY1260" s="223"/>
      <c r="EZ1260" s="223"/>
      <c r="FA1260" s="223"/>
      <c r="FB1260" s="223"/>
      <c r="FC1260" s="223"/>
      <c r="FD1260" s="223"/>
      <c r="FE1260" s="223"/>
      <c r="FF1260" s="223"/>
      <c r="FG1260" s="223"/>
      <c r="FH1260" s="223"/>
      <c r="FI1260" s="223"/>
      <c r="FJ1260" s="223"/>
      <c r="FK1260" s="223"/>
      <c r="FL1260" s="223"/>
      <c r="FM1260" s="223"/>
      <c r="FN1260" s="223"/>
      <c r="FO1260" s="223"/>
      <c r="FP1260" s="223"/>
      <c r="FQ1260" s="223"/>
      <c r="FR1260" s="223"/>
      <c r="FS1260" s="223"/>
      <c r="FT1260" s="223"/>
      <c r="FU1260" s="223"/>
      <c r="FV1260" s="223"/>
      <c r="FW1260" s="223"/>
      <c r="FX1260" s="223"/>
      <c r="FY1260" s="223"/>
      <c r="FZ1260" s="223"/>
      <c r="GA1260" s="223"/>
      <c r="GB1260" s="223"/>
      <c r="GC1260" s="223"/>
      <c r="GD1260" s="223"/>
      <c r="GE1260" s="223"/>
      <c r="GF1260" s="223"/>
      <c r="GG1260" s="223"/>
      <c r="GH1260" s="223"/>
      <c r="GI1260" s="223"/>
      <c r="GJ1260" s="223"/>
      <c r="GK1260" s="223"/>
      <c r="GL1260" s="223"/>
      <c r="GM1260" s="223"/>
      <c r="GN1260" s="223"/>
      <c r="GO1260" s="223"/>
      <c r="GP1260" s="223"/>
      <c r="GQ1260" s="223"/>
      <c r="GR1260" s="223"/>
      <c r="GS1260" s="223"/>
      <c r="GT1260" s="223"/>
      <c r="GU1260" s="223"/>
      <c r="GV1260" s="223"/>
      <c r="GW1260" s="223"/>
      <c r="GX1260" s="223"/>
      <c r="GY1260" s="223"/>
      <c r="GZ1260" s="223"/>
      <c r="HA1260" s="223"/>
      <c r="HB1260" s="223"/>
      <c r="HC1260" s="223"/>
      <c r="HD1260" s="223"/>
      <c r="HE1260" s="223"/>
      <c r="HF1260" s="223"/>
      <c r="HG1260" s="223"/>
      <c r="HH1260" s="223"/>
      <c r="HI1260" s="223"/>
      <c r="HJ1260" s="223"/>
      <c r="HK1260" s="223"/>
      <c r="HL1260" s="223"/>
      <c r="HM1260" s="223"/>
      <c r="HN1260" s="223"/>
      <c r="HO1260" s="223"/>
      <c r="HP1260" s="223"/>
      <c r="HQ1260" s="223"/>
      <c r="HR1260" s="223"/>
      <c r="HS1260" s="223"/>
      <c r="HT1260" s="223"/>
      <c r="HU1260" s="223"/>
      <c r="HV1260" s="223"/>
      <c r="HW1260" s="223"/>
      <c r="HX1260" s="223"/>
      <c r="HY1260" s="223"/>
      <c r="HZ1260" s="223"/>
      <c r="IA1260" s="223"/>
      <c r="IB1260" s="223"/>
      <c r="IC1260" s="223"/>
      <c r="ID1260" s="223"/>
      <c r="IE1260" s="223"/>
      <c r="IF1260" s="223"/>
      <c r="IG1260" s="223"/>
      <c r="IH1260" s="223"/>
      <c r="II1260" s="223"/>
      <c r="IJ1260" s="223"/>
      <c r="IK1260" s="223"/>
      <c r="IL1260" s="223"/>
      <c r="IM1260" s="223"/>
      <c r="IN1260" s="223"/>
      <c r="IO1260" s="223"/>
      <c r="IP1260" s="223"/>
      <c r="IQ1260" s="223"/>
      <c r="IR1260" s="223"/>
      <c r="IS1260" s="223"/>
      <c r="IT1260" s="223"/>
      <c r="IU1260" s="223"/>
      <c r="IV1260" s="223"/>
      <c r="IW1260" s="223"/>
      <c r="IX1260" s="223"/>
      <c r="IY1260" s="223"/>
      <c r="IZ1260" s="223"/>
      <c r="JA1260" s="223"/>
      <c r="JB1260" s="223"/>
      <c r="JC1260" s="223"/>
      <c r="JD1260" s="223"/>
      <c r="JE1260" s="223"/>
      <c r="JF1260" s="223"/>
      <c r="JG1260" s="223"/>
    </row>
    <row r="1261" spans="1:267" s="767" customFormat="1" ht="38.1" customHeight="1" x14ac:dyDescent="0.25">
      <c r="A1261" s="716"/>
      <c r="B1261" s="1551">
        <v>1</v>
      </c>
      <c r="C1261" s="1117" t="s">
        <v>166</v>
      </c>
      <c r="D1261" s="1117"/>
      <c r="E1261" s="1188"/>
      <c r="F1261" s="1371">
        <f t="shared" si="933"/>
        <v>138430.11396011396</v>
      </c>
      <c r="G1261" s="1189">
        <f t="shared" si="933"/>
        <v>46142.30465337132</v>
      </c>
      <c r="H1261" s="1189">
        <f t="shared" si="933"/>
        <v>34035.155270655276</v>
      </c>
      <c r="I1261" s="1250">
        <f t="shared" si="934"/>
        <v>73.761281596862219</v>
      </c>
      <c r="J1261" s="1341"/>
      <c r="K1261" s="1341"/>
      <c r="L1261" s="1342"/>
      <c r="M1261" s="1342"/>
      <c r="N1261" s="1342"/>
      <c r="O1261" s="1342"/>
      <c r="P1261" s="1342"/>
      <c r="Q1261" s="1342"/>
      <c r="R1261" s="1385">
        <f t="shared" ref="R1261:AA1261" si="936">R1209</f>
        <v>220060.54464000001</v>
      </c>
      <c r="S1261" s="1385">
        <f t="shared" ref="S1261:T1261" si="937">S1209</f>
        <v>220060.54464000001</v>
      </c>
      <c r="T1261" s="1385">
        <f t="shared" si="937"/>
        <v>220060.54464000001</v>
      </c>
      <c r="U1261" s="1385">
        <f t="shared" ref="U1261" si="938">U1209</f>
        <v>220060.54464000001</v>
      </c>
      <c r="V1261" s="1385">
        <f t="shared" si="936"/>
        <v>73353.514880000002</v>
      </c>
      <c r="W1261" s="1385">
        <f t="shared" si="936"/>
        <v>72253.21209999999</v>
      </c>
      <c r="X1261" s="1385">
        <f t="shared" si="936"/>
        <v>0</v>
      </c>
      <c r="Y1261" s="1385">
        <f t="shared" si="936"/>
        <v>-1100.3027800000127</v>
      </c>
      <c r="Z1261" s="1385">
        <f t="shared" si="936"/>
        <v>-130.63930999999999</v>
      </c>
      <c r="AA1261" s="3479">
        <f t="shared" si="936"/>
        <v>72122.572789999991</v>
      </c>
      <c r="AB1261" s="1189">
        <f t="shared" si="935"/>
        <v>0</v>
      </c>
      <c r="AC1261" s="1106">
        <f t="shared" si="935"/>
        <v>0</v>
      </c>
      <c r="AD1261" s="1106">
        <f t="shared" si="920"/>
        <v>0</v>
      </c>
      <c r="AE1261" s="2159"/>
      <c r="AF1261" s="743"/>
      <c r="AG1261" s="223"/>
      <c r="AH1261" s="223"/>
      <c r="AI1261" s="223"/>
      <c r="AJ1261" s="223"/>
      <c r="AK1261" s="223"/>
      <c r="AL1261" s="223"/>
      <c r="AM1261" s="223"/>
      <c r="AN1261" s="223"/>
      <c r="AO1261" s="223"/>
      <c r="AP1261" s="223"/>
      <c r="AQ1261" s="223"/>
      <c r="AR1261" s="223"/>
      <c r="AS1261" s="223"/>
      <c r="AT1261" s="223"/>
      <c r="AU1261" s="223"/>
      <c r="AV1261" s="223"/>
      <c r="AW1261" s="223"/>
      <c r="AX1261" s="223"/>
      <c r="AY1261" s="223"/>
      <c r="AZ1261" s="223"/>
      <c r="BA1261" s="223"/>
      <c r="BB1261" s="223"/>
      <c r="BC1261" s="223"/>
      <c r="BD1261" s="223"/>
      <c r="BE1261" s="223"/>
      <c r="BF1261" s="223"/>
      <c r="BG1261" s="223"/>
      <c r="BH1261" s="223"/>
      <c r="BI1261" s="223"/>
      <c r="BJ1261" s="223"/>
      <c r="BK1261" s="223"/>
      <c r="BL1261" s="223"/>
      <c r="BM1261" s="223"/>
      <c r="BN1261" s="223"/>
      <c r="BO1261" s="223"/>
      <c r="BP1261" s="223"/>
      <c r="BQ1261" s="223"/>
      <c r="BR1261" s="223"/>
      <c r="BS1261" s="223"/>
      <c r="BT1261" s="223"/>
      <c r="BU1261" s="223"/>
      <c r="BV1261" s="223"/>
      <c r="BW1261" s="223"/>
      <c r="BX1261" s="223"/>
      <c r="BY1261" s="223"/>
      <c r="BZ1261" s="223"/>
      <c r="CA1261" s="223"/>
      <c r="CB1261" s="223"/>
      <c r="CC1261" s="223"/>
      <c r="CD1261" s="223"/>
      <c r="CE1261" s="223"/>
      <c r="CF1261" s="223"/>
      <c r="CG1261" s="223"/>
      <c r="CH1261" s="223"/>
      <c r="CI1261" s="223"/>
      <c r="CJ1261" s="223"/>
      <c r="CK1261" s="223"/>
      <c r="CL1261" s="223"/>
      <c r="CM1261" s="223"/>
      <c r="CN1261" s="223"/>
      <c r="CO1261" s="223"/>
      <c r="CP1261" s="223"/>
      <c r="CQ1261" s="223"/>
      <c r="CR1261" s="223"/>
      <c r="CS1261" s="223"/>
      <c r="CT1261" s="223"/>
      <c r="CU1261" s="223"/>
      <c r="CV1261" s="223"/>
      <c r="CW1261" s="223"/>
      <c r="CX1261" s="223"/>
      <c r="CY1261" s="223"/>
      <c r="CZ1261" s="223"/>
      <c r="DA1261" s="223"/>
      <c r="DB1261" s="223"/>
      <c r="DC1261" s="223"/>
      <c r="DD1261" s="223"/>
      <c r="DE1261" s="223"/>
      <c r="DF1261" s="223"/>
      <c r="DG1261" s="223"/>
      <c r="DH1261" s="223"/>
      <c r="DI1261" s="223"/>
      <c r="DJ1261" s="223"/>
      <c r="DK1261" s="223"/>
      <c r="DL1261" s="223"/>
      <c r="DM1261" s="223"/>
      <c r="DN1261" s="223"/>
      <c r="DO1261" s="223"/>
      <c r="DP1261" s="223"/>
      <c r="DQ1261" s="223"/>
      <c r="DR1261" s="223"/>
      <c r="DS1261" s="223"/>
      <c r="DT1261" s="223"/>
      <c r="DU1261" s="223"/>
      <c r="DV1261" s="223"/>
      <c r="DW1261" s="223"/>
      <c r="DX1261" s="223"/>
      <c r="DY1261" s="223"/>
      <c r="DZ1261" s="223"/>
      <c r="EA1261" s="223"/>
      <c r="EB1261" s="223"/>
      <c r="EC1261" s="223"/>
      <c r="ED1261" s="223"/>
      <c r="EE1261" s="223"/>
      <c r="EF1261" s="223"/>
      <c r="EG1261" s="223"/>
      <c r="EH1261" s="223"/>
      <c r="EI1261" s="223"/>
      <c r="EJ1261" s="223"/>
      <c r="EK1261" s="223"/>
      <c r="EL1261" s="223"/>
      <c r="EM1261" s="223"/>
      <c r="EN1261" s="223"/>
      <c r="EO1261" s="223"/>
      <c r="EP1261" s="223"/>
      <c r="EQ1261" s="223"/>
      <c r="ER1261" s="223"/>
      <c r="ES1261" s="223"/>
      <c r="ET1261" s="223"/>
      <c r="EU1261" s="223"/>
      <c r="EV1261" s="223"/>
      <c r="EW1261" s="223"/>
      <c r="EX1261" s="223"/>
      <c r="EY1261" s="223"/>
      <c r="EZ1261" s="223"/>
      <c r="FA1261" s="223"/>
      <c r="FB1261" s="223"/>
      <c r="FC1261" s="223"/>
      <c r="FD1261" s="223"/>
      <c r="FE1261" s="223"/>
      <c r="FF1261" s="223"/>
      <c r="FG1261" s="223"/>
      <c r="FH1261" s="223"/>
      <c r="FI1261" s="223"/>
      <c r="FJ1261" s="223"/>
      <c r="FK1261" s="223"/>
      <c r="FL1261" s="223"/>
      <c r="FM1261" s="223"/>
      <c r="FN1261" s="223"/>
      <c r="FO1261" s="223"/>
      <c r="FP1261" s="223"/>
      <c r="FQ1261" s="223"/>
      <c r="FR1261" s="223"/>
      <c r="FS1261" s="223"/>
      <c r="FT1261" s="223"/>
      <c r="FU1261" s="223"/>
      <c r="FV1261" s="223"/>
      <c r="FW1261" s="223"/>
      <c r="FX1261" s="223"/>
      <c r="FY1261" s="223"/>
      <c r="FZ1261" s="223"/>
      <c r="GA1261" s="223"/>
      <c r="GB1261" s="223"/>
      <c r="GC1261" s="223"/>
      <c r="GD1261" s="223"/>
      <c r="GE1261" s="223"/>
      <c r="GF1261" s="223"/>
      <c r="GG1261" s="223"/>
      <c r="GH1261" s="223"/>
      <c r="GI1261" s="223"/>
      <c r="GJ1261" s="223"/>
      <c r="GK1261" s="223"/>
      <c r="GL1261" s="223"/>
      <c r="GM1261" s="223"/>
      <c r="GN1261" s="223"/>
      <c r="GO1261" s="223"/>
      <c r="GP1261" s="223"/>
      <c r="GQ1261" s="223"/>
      <c r="GR1261" s="223"/>
      <c r="GS1261" s="223"/>
      <c r="GT1261" s="223"/>
      <c r="GU1261" s="223"/>
      <c r="GV1261" s="223"/>
      <c r="GW1261" s="223"/>
      <c r="GX1261" s="223"/>
      <c r="GY1261" s="223"/>
      <c r="GZ1261" s="223"/>
      <c r="HA1261" s="223"/>
      <c r="HB1261" s="223"/>
      <c r="HC1261" s="223"/>
      <c r="HD1261" s="223"/>
      <c r="HE1261" s="223"/>
      <c r="HF1261" s="223"/>
      <c r="HG1261" s="223"/>
      <c r="HH1261" s="223"/>
      <c r="HI1261" s="223"/>
      <c r="HJ1261" s="223"/>
      <c r="HK1261" s="223"/>
      <c r="HL1261" s="223"/>
      <c r="HM1261" s="223"/>
      <c r="HN1261" s="223"/>
      <c r="HO1261" s="223"/>
      <c r="HP1261" s="223"/>
      <c r="HQ1261" s="223"/>
      <c r="HR1261" s="223"/>
      <c r="HS1261" s="223"/>
      <c r="HT1261" s="223"/>
      <c r="HU1261" s="223"/>
      <c r="HV1261" s="223"/>
      <c r="HW1261" s="223"/>
      <c r="HX1261" s="223"/>
      <c r="HY1261" s="223"/>
      <c r="HZ1261" s="223"/>
      <c r="IA1261" s="223"/>
      <c r="IB1261" s="223"/>
      <c r="IC1261" s="223"/>
      <c r="ID1261" s="223"/>
      <c r="IE1261" s="223"/>
      <c r="IF1261" s="223"/>
      <c r="IG1261" s="223"/>
      <c r="IH1261" s="223"/>
      <c r="II1261" s="223"/>
      <c r="IJ1261" s="223"/>
      <c r="IK1261" s="223"/>
      <c r="IL1261" s="223"/>
      <c r="IM1261" s="223"/>
      <c r="IN1261" s="223"/>
      <c r="IO1261" s="223"/>
      <c r="IP1261" s="223"/>
      <c r="IQ1261" s="223"/>
      <c r="IR1261" s="223"/>
      <c r="IS1261" s="223"/>
      <c r="IT1261" s="223"/>
      <c r="IU1261" s="223"/>
      <c r="IV1261" s="223"/>
      <c r="IW1261" s="223"/>
      <c r="IX1261" s="223"/>
      <c r="IY1261" s="223"/>
      <c r="IZ1261" s="223"/>
      <c r="JA1261" s="223"/>
      <c r="JB1261" s="223"/>
      <c r="JC1261" s="223"/>
      <c r="JD1261" s="223"/>
      <c r="JE1261" s="223"/>
      <c r="JF1261" s="223"/>
      <c r="JG1261" s="223"/>
    </row>
    <row r="1262" spans="1:267" s="767" customFormat="1" ht="38.1" customHeight="1" x14ac:dyDescent="0.25">
      <c r="A1262" s="716"/>
      <c r="B1262" s="1551">
        <v>1</v>
      </c>
      <c r="C1262" s="1240" t="s">
        <v>304</v>
      </c>
      <c r="D1262" s="1240"/>
      <c r="E1262" s="1105"/>
      <c r="F1262" s="1980">
        <f t="shared" si="933"/>
        <v>0</v>
      </c>
      <c r="G1262" s="1106">
        <f t="shared" si="933"/>
        <v>0</v>
      </c>
      <c r="H1262" s="1106">
        <f t="shared" si="933"/>
        <v>0</v>
      </c>
      <c r="I1262" s="1250">
        <f t="shared" si="934"/>
        <v>0</v>
      </c>
      <c r="J1262" s="1341"/>
      <c r="K1262" s="1341"/>
      <c r="L1262" s="1342"/>
      <c r="M1262" s="1342"/>
      <c r="N1262" s="1342"/>
      <c r="O1262" s="1342"/>
      <c r="P1262" s="1342"/>
      <c r="Q1262" s="1342"/>
      <c r="R1262" s="1385"/>
      <c r="S1262" s="1385"/>
      <c r="T1262" s="1385"/>
      <c r="U1262" s="1385"/>
      <c r="V1262" s="2706"/>
      <c r="W1262" s="1385"/>
      <c r="X1262" s="1385"/>
      <c r="Y1262" s="1385"/>
      <c r="Z1262" s="2777"/>
      <c r="AA1262" s="3479"/>
      <c r="AB1262" s="1106">
        <f t="shared" ref="AB1262:AB1277" si="939">AB1210</f>
        <v>0</v>
      </c>
      <c r="AC1262" s="1106"/>
      <c r="AD1262" s="1106">
        <f t="shared" si="920"/>
        <v>0</v>
      </c>
      <c r="AE1262" s="2159"/>
      <c r="AF1262" s="743"/>
      <c r="AG1262" s="223"/>
      <c r="AH1262" s="223"/>
      <c r="AI1262" s="223"/>
      <c r="AJ1262" s="223"/>
      <c r="AK1262" s="223"/>
      <c r="AL1262" s="223"/>
      <c r="AM1262" s="223"/>
      <c r="AN1262" s="223"/>
      <c r="AO1262" s="223"/>
      <c r="AP1262" s="223"/>
      <c r="AQ1262" s="223"/>
      <c r="AR1262" s="223"/>
      <c r="AS1262" s="223"/>
      <c r="AT1262" s="223"/>
      <c r="AU1262" s="223"/>
      <c r="AV1262" s="223"/>
      <c r="AW1262" s="223"/>
      <c r="AX1262" s="223"/>
      <c r="AY1262" s="223"/>
      <c r="AZ1262" s="223"/>
      <c r="BA1262" s="223"/>
      <c r="BB1262" s="223"/>
      <c r="BC1262" s="223"/>
      <c r="BD1262" s="223"/>
      <c r="BE1262" s="223"/>
      <c r="BF1262" s="223"/>
      <c r="BG1262" s="223"/>
      <c r="BH1262" s="223"/>
      <c r="BI1262" s="223"/>
      <c r="BJ1262" s="223"/>
      <c r="BK1262" s="223"/>
      <c r="BL1262" s="223"/>
      <c r="BM1262" s="223"/>
      <c r="BN1262" s="223"/>
      <c r="BO1262" s="223"/>
      <c r="BP1262" s="223"/>
      <c r="BQ1262" s="223"/>
      <c r="BR1262" s="223"/>
      <c r="BS1262" s="223"/>
      <c r="BT1262" s="223"/>
      <c r="BU1262" s="223"/>
      <c r="BV1262" s="223"/>
      <c r="BW1262" s="223"/>
      <c r="BX1262" s="223"/>
      <c r="BY1262" s="223"/>
      <c r="BZ1262" s="223"/>
      <c r="CA1262" s="223"/>
      <c r="CB1262" s="223"/>
      <c r="CC1262" s="223"/>
      <c r="CD1262" s="223"/>
      <c r="CE1262" s="223"/>
      <c r="CF1262" s="223"/>
      <c r="CG1262" s="223"/>
      <c r="CH1262" s="223"/>
      <c r="CI1262" s="223"/>
      <c r="CJ1262" s="223"/>
      <c r="CK1262" s="223"/>
      <c r="CL1262" s="223"/>
      <c r="CM1262" s="223"/>
      <c r="CN1262" s="223"/>
      <c r="CO1262" s="223"/>
      <c r="CP1262" s="223"/>
      <c r="CQ1262" s="223"/>
      <c r="CR1262" s="223"/>
      <c r="CS1262" s="223"/>
      <c r="CT1262" s="223"/>
      <c r="CU1262" s="223"/>
      <c r="CV1262" s="223"/>
      <c r="CW1262" s="223"/>
      <c r="CX1262" s="223"/>
      <c r="CY1262" s="223"/>
      <c r="CZ1262" s="223"/>
      <c r="DA1262" s="223"/>
      <c r="DB1262" s="223"/>
      <c r="DC1262" s="223"/>
      <c r="DD1262" s="223"/>
      <c r="DE1262" s="223"/>
      <c r="DF1262" s="223"/>
      <c r="DG1262" s="223"/>
      <c r="DH1262" s="223"/>
      <c r="DI1262" s="223"/>
      <c r="DJ1262" s="223"/>
      <c r="DK1262" s="223"/>
      <c r="DL1262" s="223"/>
      <c r="DM1262" s="223"/>
      <c r="DN1262" s="223"/>
      <c r="DO1262" s="223"/>
      <c r="DP1262" s="223"/>
      <c r="DQ1262" s="223"/>
      <c r="DR1262" s="223"/>
      <c r="DS1262" s="223"/>
      <c r="DT1262" s="223"/>
      <c r="DU1262" s="223"/>
      <c r="DV1262" s="223"/>
      <c r="DW1262" s="223"/>
      <c r="DX1262" s="223"/>
      <c r="DY1262" s="223"/>
      <c r="DZ1262" s="223"/>
      <c r="EA1262" s="223"/>
      <c r="EB1262" s="223"/>
      <c r="EC1262" s="223"/>
      <c r="ED1262" s="223"/>
      <c r="EE1262" s="223"/>
      <c r="EF1262" s="223"/>
      <c r="EG1262" s="223"/>
      <c r="EH1262" s="223"/>
      <c r="EI1262" s="223"/>
      <c r="EJ1262" s="223"/>
      <c r="EK1262" s="223"/>
      <c r="EL1262" s="223"/>
      <c r="EM1262" s="223"/>
      <c r="EN1262" s="223"/>
      <c r="EO1262" s="223"/>
      <c r="EP1262" s="223"/>
      <c r="EQ1262" s="223"/>
      <c r="ER1262" s="223"/>
      <c r="ES1262" s="223"/>
      <c r="ET1262" s="223"/>
      <c r="EU1262" s="223"/>
      <c r="EV1262" s="223"/>
      <c r="EW1262" s="223"/>
      <c r="EX1262" s="223"/>
      <c r="EY1262" s="223"/>
      <c r="EZ1262" s="223"/>
      <c r="FA1262" s="223"/>
      <c r="FB1262" s="223"/>
      <c r="FC1262" s="223"/>
      <c r="FD1262" s="223"/>
      <c r="FE1262" s="223"/>
      <c r="FF1262" s="223"/>
      <c r="FG1262" s="223"/>
      <c r="FH1262" s="223"/>
      <c r="FI1262" s="223"/>
      <c r="FJ1262" s="223"/>
      <c r="FK1262" s="223"/>
      <c r="FL1262" s="223"/>
      <c r="FM1262" s="223"/>
      <c r="FN1262" s="223"/>
      <c r="FO1262" s="223"/>
      <c r="FP1262" s="223"/>
      <c r="FQ1262" s="223"/>
      <c r="FR1262" s="223"/>
      <c r="FS1262" s="223"/>
      <c r="FT1262" s="223"/>
      <c r="FU1262" s="223"/>
      <c r="FV1262" s="223"/>
      <c r="FW1262" s="223"/>
      <c r="FX1262" s="223"/>
      <c r="FY1262" s="223"/>
      <c r="FZ1262" s="223"/>
      <c r="GA1262" s="223"/>
      <c r="GB1262" s="223"/>
      <c r="GC1262" s="223"/>
      <c r="GD1262" s="223"/>
      <c r="GE1262" s="223"/>
      <c r="GF1262" s="223"/>
      <c r="GG1262" s="223"/>
      <c r="GH1262" s="223"/>
      <c r="GI1262" s="223"/>
      <c r="GJ1262" s="223"/>
      <c r="GK1262" s="223"/>
      <c r="GL1262" s="223"/>
      <c r="GM1262" s="223"/>
      <c r="GN1262" s="223"/>
      <c r="GO1262" s="223"/>
      <c r="GP1262" s="223"/>
      <c r="GQ1262" s="223"/>
      <c r="GR1262" s="223"/>
      <c r="GS1262" s="223"/>
      <c r="GT1262" s="223"/>
      <c r="GU1262" s="223"/>
      <c r="GV1262" s="223"/>
      <c r="GW1262" s="223"/>
      <c r="GX1262" s="223"/>
      <c r="GY1262" s="223"/>
      <c r="GZ1262" s="223"/>
      <c r="HA1262" s="223"/>
      <c r="HB1262" s="223"/>
      <c r="HC1262" s="223"/>
      <c r="HD1262" s="223"/>
      <c r="HE1262" s="223"/>
      <c r="HF1262" s="223"/>
      <c r="HG1262" s="223"/>
      <c r="HH1262" s="223"/>
      <c r="HI1262" s="223"/>
      <c r="HJ1262" s="223"/>
      <c r="HK1262" s="223"/>
      <c r="HL1262" s="223"/>
      <c r="HM1262" s="223"/>
      <c r="HN1262" s="223"/>
      <c r="HO1262" s="223"/>
      <c r="HP1262" s="223"/>
      <c r="HQ1262" s="223"/>
      <c r="HR1262" s="223"/>
      <c r="HS1262" s="223"/>
      <c r="HT1262" s="223"/>
      <c r="HU1262" s="223"/>
      <c r="HV1262" s="223"/>
      <c r="HW1262" s="223"/>
      <c r="HX1262" s="223"/>
      <c r="HY1262" s="223"/>
      <c r="HZ1262" s="223"/>
      <c r="IA1262" s="223"/>
      <c r="IB1262" s="223"/>
      <c r="IC1262" s="223"/>
      <c r="ID1262" s="223"/>
      <c r="IE1262" s="223"/>
      <c r="IF1262" s="223"/>
      <c r="IG1262" s="223"/>
      <c r="IH1262" s="223"/>
      <c r="II1262" s="223"/>
      <c r="IJ1262" s="223"/>
      <c r="IK1262" s="223"/>
      <c r="IL1262" s="223"/>
      <c r="IM1262" s="223"/>
      <c r="IN1262" s="223"/>
      <c r="IO1262" s="223"/>
      <c r="IP1262" s="223"/>
      <c r="IQ1262" s="223"/>
      <c r="IR1262" s="223"/>
      <c r="IS1262" s="223"/>
      <c r="IT1262" s="223"/>
      <c r="IU1262" s="223"/>
      <c r="IV1262" s="223"/>
      <c r="IW1262" s="223"/>
      <c r="IX1262" s="223"/>
      <c r="IY1262" s="223"/>
      <c r="IZ1262" s="223"/>
      <c r="JA1262" s="223"/>
      <c r="JB1262" s="223"/>
      <c r="JC1262" s="223"/>
      <c r="JD1262" s="223"/>
      <c r="JE1262" s="223"/>
      <c r="JF1262" s="223"/>
      <c r="JG1262" s="223"/>
    </row>
    <row r="1263" spans="1:267" s="767" customFormat="1" ht="38.1" customHeight="1" x14ac:dyDescent="0.25">
      <c r="A1263" s="716"/>
      <c r="B1263" s="1551">
        <v>1</v>
      </c>
      <c r="C1263" s="1105" t="s">
        <v>645</v>
      </c>
      <c r="D1263" s="1105"/>
      <c r="E1263" s="1105"/>
      <c r="F1263" s="1980">
        <f t="shared" si="933"/>
        <v>35583</v>
      </c>
      <c r="G1263" s="1106">
        <f t="shared" si="933"/>
        <v>11862</v>
      </c>
      <c r="H1263" s="1106">
        <f t="shared" si="933"/>
        <v>16643.226078289856</v>
      </c>
      <c r="I1263" s="1250">
        <f t="shared" si="934"/>
        <v>140.30708209652551</v>
      </c>
      <c r="J1263" s="1341"/>
      <c r="K1263" s="1341"/>
      <c r="L1263" s="1342"/>
      <c r="M1263" s="1342"/>
      <c r="N1263" s="1342"/>
      <c r="O1263" s="1342"/>
      <c r="P1263" s="1342"/>
      <c r="Q1263" s="1342"/>
      <c r="R1263" s="1385"/>
      <c r="S1263" s="1385"/>
      <c r="T1263" s="1385"/>
      <c r="U1263" s="1385"/>
      <c r="V1263" s="2706"/>
      <c r="W1263" s="1385"/>
      <c r="X1263" s="1385"/>
      <c r="Y1263" s="1385"/>
      <c r="Z1263" s="2777"/>
      <c r="AA1263" s="3479"/>
      <c r="AB1263" s="1106">
        <f t="shared" si="939"/>
        <v>0</v>
      </c>
      <c r="AC1263" s="1106"/>
      <c r="AD1263" s="1106">
        <f t="shared" si="920"/>
        <v>0</v>
      </c>
      <c r="AE1263" s="2159"/>
      <c r="AF1263" s="743"/>
      <c r="AG1263" s="223"/>
      <c r="AH1263" s="223"/>
      <c r="AI1263" s="223"/>
      <c r="AJ1263" s="223"/>
      <c r="AK1263" s="223"/>
      <c r="AL1263" s="223"/>
      <c r="AM1263" s="223"/>
      <c r="AN1263" s="223"/>
      <c r="AO1263" s="223"/>
      <c r="AP1263" s="223"/>
      <c r="AQ1263" s="223"/>
      <c r="AR1263" s="223"/>
      <c r="AS1263" s="223"/>
      <c r="AT1263" s="223"/>
      <c r="AU1263" s="223"/>
      <c r="AV1263" s="223"/>
      <c r="AW1263" s="223"/>
      <c r="AX1263" s="223"/>
      <c r="AY1263" s="223"/>
      <c r="AZ1263" s="223"/>
      <c r="BA1263" s="223"/>
      <c r="BB1263" s="223"/>
      <c r="BC1263" s="223"/>
      <c r="BD1263" s="223"/>
      <c r="BE1263" s="223"/>
      <c r="BF1263" s="223"/>
      <c r="BG1263" s="223"/>
      <c r="BH1263" s="223"/>
      <c r="BI1263" s="223"/>
      <c r="BJ1263" s="223"/>
      <c r="BK1263" s="223"/>
      <c r="BL1263" s="223"/>
      <c r="BM1263" s="223"/>
      <c r="BN1263" s="223"/>
      <c r="BO1263" s="223"/>
      <c r="BP1263" s="223"/>
      <c r="BQ1263" s="223"/>
      <c r="BR1263" s="223"/>
      <c r="BS1263" s="223"/>
      <c r="BT1263" s="223"/>
      <c r="BU1263" s="223"/>
      <c r="BV1263" s="223"/>
      <c r="BW1263" s="223"/>
      <c r="BX1263" s="223"/>
      <c r="BY1263" s="223"/>
      <c r="BZ1263" s="223"/>
      <c r="CA1263" s="223"/>
      <c r="CB1263" s="223"/>
      <c r="CC1263" s="223"/>
      <c r="CD1263" s="223"/>
      <c r="CE1263" s="223"/>
      <c r="CF1263" s="223"/>
      <c r="CG1263" s="223"/>
      <c r="CH1263" s="223"/>
      <c r="CI1263" s="223"/>
      <c r="CJ1263" s="223"/>
      <c r="CK1263" s="223"/>
      <c r="CL1263" s="223"/>
      <c r="CM1263" s="223"/>
      <c r="CN1263" s="223"/>
      <c r="CO1263" s="223"/>
      <c r="CP1263" s="223"/>
      <c r="CQ1263" s="223"/>
      <c r="CR1263" s="223"/>
      <c r="CS1263" s="223"/>
      <c r="CT1263" s="223"/>
      <c r="CU1263" s="223"/>
      <c r="CV1263" s="223"/>
      <c r="CW1263" s="223"/>
      <c r="CX1263" s="223"/>
      <c r="CY1263" s="223"/>
      <c r="CZ1263" s="223"/>
      <c r="DA1263" s="223"/>
      <c r="DB1263" s="223"/>
      <c r="DC1263" s="223"/>
      <c r="DD1263" s="223"/>
      <c r="DE1263" s="223"/>
      <c r="DF1263" s="223"/>
      <c r="DG1263" s="223"/>
      <c r="DH1263" s="223"/>
      <c r="DI1263" s="223"/>
      <c r="DJ1263" s="223"/>
      <c r="DK1263" s="223"/>
      <c r="DL1263" s="223"/>
      <c r="DM1263" s="223"/>
      <c r="DN1263" s="223"/>
      <c r="DO1263" s="223"/>
      <c r="DP1263" s="223"/>
      <c r="DQ1263" s="223"/>
      <c r="DR1263" s="223"/>
      <c r="DS1263" s="223"/>
      <c r="DT1263" s="223"/>
      <c r="DU1263" s="223"/>
      <c r="DV1263" s="223"/>
      <c r="DW1263" s="223"/>
      <c r="DX1263" s="223"/>
      <c r="DY1263" s="223"/>
      <c r="DZ1263" s="223"/>
      <c r="EA1263" s="223"/>
      <c r="EB1263" s="223"/>
      <c r="EC1263" s="223"/>
      <c r="ED1263" s="223"/>
      <c r="EE1263" s="223"/>
      <c r="EF1263" s="223"/>
      <c r="EG1263" s="223"/>
      <c r="EH1263" s="223"/>
      <c r="EI1263" s="223"/>
      <c r="EJ1263" s="223"/>
      <c r="EK1263" s="223"/>
      <c r="EL1263" s="223"/>
      <c r="EM1263" s="223"/>
      <c r="EN1263" s="223"/>
      <c r="EO1263" s="223"/>
      <c r="EP1263" s="223"/>
      <c r="EQ1263" s="223"/>
      <c r="ER1263" s="223"/>
      <c r="ES1263" s="223"/>
      <c r="ET1263" s="223"/>
      <c r="EU1263" s="223"/>
      <c r="EV1263" s="223"/>
      <c r="EW1263" s="223"/>
      <c r="EX1263" s="223"/>
      <c r="EY1263" s="223"/>
      <c r="EZ1263" s="223"/>
      <c r="FA1263" s="223"/>
      <c r="FB1263" s="223"/>
      <c r="FC1263" s="223"/>
      <c r="FD1263" s="223"/>
      <c r="FE1263" s="223"/>
      <c r="FF1263" s="223"/>
      <c r="FG1263" s="223"/>
      <c r="FH1263" s="223"/>
      <c r="FI1263" s="223"/>
      <c r="FJ1263" s="223"/>
      <c r="FK1263" s="223"/>
      <c r="FL1263" s="223"/>
      <c r="FM1263" s="223"/>
      <c r="FN1263" s="223"/>
      <c r="FO1263" s="223"/>
      <c r="FP1263" s="223"/>
      <c r="FQ1263" s="223"/>
      <c r="FR1263" s="223"/>
      <c r="FS1263" s="223"/>
      <c r="FT1263" s="223"/>
      <c r="FU1263" s="223"/>
      <c r="FV1263" s="223"/>
      <c r="FW1263" s="223"/>
      <c r="FX1263" s="223"/>
      <c r="FY1263" s="223"/>
      <c r="FZ1263" s="223"/>
      <c r="GA1263" s="223"/>
      <c r="GB1263" s="223"/>
      <c r="GC1263" s="223"/>
      <c r="GD1263" s="223"/>
      <c r="GE1263" s="223"/>
      <c r="GF1263" s="223"/>
      <c r="GG1263" s="223"/>
      <c r="GH1263" s="223"/>
      <c r="GI1263" s="223"/>
      <c r="GJ1263" s="223"/>
      <c r="GK1263" s="223"/>
      <c r="GL1263" s="223"/>
      <c r="GM1263" s="223"/>
      <c r="GN1263" s="223"/>
      <c r="GO1263" s="223"/>
      <c r="GP1263" s="223"/>
      <c r="GQ1263" s="223"/>
      <c r="GR1263" s="223"/>
      <c r="GS1263" s="223"/>
      <c r="GT1263" s="223"/>
      <c r="GU1263" s="223"/>
      <c r="GV1263" s="223"/>
      <c r="GW1263" s="223"/>
      <c r="GX1263" s="223"/>
      <c r="GY1263" s="223"/>
      <c r="GZ1263" s="223"/>
      <c r="HA1263" s="223"/>
      <c r="HB1263" s="223"/>
      <c r="HC1263" s="223"/>
      <c r="HD1263" s="223"/>
      <c r="HE1263" s="223"/>
      <c r="HF1263" s="223"/>
      <c r="HG1263" s="223"/>
      <c r="HH1263" s="223"/>
      <c r="HI1263" s="223"/>
      <c r="HJ1263" s="223"/>
      <c r="HK1263" s="223"/>
      <c r="HL1263" s="223"/>
      <c r="HM1263" s="223"/>
      <c r="HN1263" s="223"/>
      <c r="HO1263" s="223"/>
      <c r="HP1263" s="223"/>
      <c r="HQ1263" s="223"/>
      <c r="HR1263" s="223"/>
      <c r="HS1263" s="223"/>
      <c r="HT1263" s="223"/>
      <c r="HU1263" s="223"/>
      <c r="HV1263" s="223"/>
      <c r="HW1263" s="223"/>
      <c r="HX1263" s="223"/>
      <c r="HY1263" s="223"/>
      <c r="HZ1263" s="223"/>
      <c r="IA1263" s="223"/>
      <c r="IB1263" s="223"/>
      <c r="IC1263" s="223"/>
      <c r="ID1263" s="223"/>
      <c r="IE1263" s="223"/>
      <c r="IF1263" s="223"/>
      <c r="IG1263" s="223"/>
      <c r="IH1263" s="223"/>
      <c r="II1263" s="223"/>
      <c r="IJ1263" s="223"/>
      <c r="IK1263" s="223"/>
      <c r="IL1263" s="223"/>
      <c r="IM1263" s="223"/>
      <c r="IN1263" s="223"/>
      <c r="IO1263" s="223"/>
      <c r="IP1263" s="223"/>
      <c r="IQ1263" s="223"/>
      <c r="IR1263" s="223"/>
      <c r="IS1263" s="223"/>
      <c r="IT1263" s="223"/>
      <c r="IU1263" s="223"/>
      <c r="IV1263" s="223"/>
      <c r="IW1263" s="223"/>
      <c r="IX1263" s="223"/>
      <c r="IY1263" s="223"/>
      <c r="IZ1263" s="223"/>
      <c r="JA1263" s="223"/>
      <c r="JB1263" s="223"/>
      <c r="JC1263" s="223"/>
      <c r="JD1263" s="223"/>
      <c r="JE1263" s="223"/>
      <c r="JF1263" s="223"/>
      <c r="JG1263" s="223"/>
    </row>
    <row r="1264" spans="1:267" s="767" customFormat="1" ht="38.1" customHeight="1" x14ac:dyDescent="0.25">
      <c r="A1264" s="716"/>
      <c r="B1264" s="1551">
        <v>1</v>
      </c>
      <c r="C1264" s="1105" t="s">
        <v>300</v>
      </c>
      <c r="D1264" s="1105"/>
      <c r="E1264" s="1105"/>
      <c r="F1264" s="1980">
        <f t="shared" si="933"/>
        <v>0</v>
      </c>
      <c r="G1264" s="1106">
        <f t="shared" si="933"/>
        <v>0</v>
      </c>
      <c r="H1264" s="1106">
        <f t="shared" si="933"/>
        <v>0</v>
      </c>
      <c r="I1264" s="1250">
        <f t="shared" si="934"/>
        <v>0</v>
      </c>
      <c r="J1264" s="1341"/>
      <c r="K1264" s="1341"/>
      <c r="L1264" s="1342"/>
      <c r="M1264" s="1342"/>
      <c r="N1264" s="1342"/>
      <c r="O1264" s="1342"/>
      <c r="P1264" s="1342"/>
      <c r="Q1264" s="1342"/>
      <c r="R1264" s="1385"/>
      <c r="S1264" s="1385"/>
      <c r="T1264" s="1385"/>
      <c r="U1264" s="1385"/>
      <c r="V1264" s="2706"/>
      <c r="W1264" s="1385"/>
      <c r="X1264" s="1385"/>
      <c r="Y1264" s="1385"/>
      <c r="Z1264" s="2777"/>
      <c r="AA1264" s="3479"/>
      <c r="AB1264" s="1106">
        <f t="shared" si="939"/>
        <v>0</v>
      </c>
      <c r="AC1264" s="1106"/>
      <c r="AD1264" s="1106">
        <f t="shared" si="920"/>
        <v>0</v>
      </c>
      <c r="AE1264" s="2159"/>
      <c r="AF1264" s="743"/>
      <c r="AG1264" s="223"/>
      <c r="AH1264" s="223"/>
      <c r="AI1264" s="223"/>
      <c r="AJ1264" s="223"/>
      <c r="AK1264" s="223"/>
      <c r="AL1264" s="223"/>
      <c r="AM1264" s="223"/>
      <c r="AN1264" s="223"/>
      <c r="AO1264" s="223"/>
      <c r="AP1264" s="223"/>
      <c r="AQ1264" s="223"/>
      <c r="AR1264" s="223"/>
      <c r="AS1264" s="223"/>
      <c r="AT1264" s="223"/>
      <c r="AU1264" s="223"/>
      <c r="AV1264" s="223"/>
      <c r="AW1264" s="223"/>
      <c r="AX1264" s="223"/>
      <c r="AY1264" s="223"/>
      <c r="AZ1264" s="223"/>
      <c r="BA1264" s="223"/>
      <c r="BB1264" s="223"/>
      <c r="BC1264" s="223"/>
      <c r="BD1264" s="223"/>
      <c r="BE1264" s="223"/>
      <c r="BF1264" s="223"/>
      <c r="BG1264" s="223"/>
      <c r="BH1264" s="223"/>
      <c r="BI1264" s="223"/>
      <c r="BJ1264" s="223"/>
      <c r="BK1264" s="223"/>
      <c r="BL1264" s="223"/>
      <c r="BM1264" s="223"/>
      <c r="BN1264" s="223"/>
      <c r="BO1264" s="223"/>
      <c r="BP1264" s="223"/>
      <c r="BQ1264" s="223"/>
      <c r="BR1264" s="223"/>
      <c r="BS1264" s="223"/>
      <c r="BT1264" s="223"/>
      <c r="BU1264" s="223"/>
      <c r="BV1264" s="223"/>
      <c r="BW1264" s="223"/>
      <c r="BX1264" s="223"/>
      <c r="BY1264" s="223"/>
      <c r="BZ1264" s="223"/>
      <c r="CA1264" s="223"/>
      <c r="CB1264" s="223"/>
      <c r="CC1264" s="223"/>
      <c r="CD1264" s="223"/>
      <c r="CE1264" s="223"/>
      <c r="CF1264" s="223"/>
      <c r="CG1264" s="223"/>
      <c r="CH1264" s="223"/>
      <c r="CI1264" s="223"/>
      <c r="CJ1264" s="223"/>
      <c r="CK1264" s="223"/>
      <c r="CL1264" s="223"/>
      <c r="CM1264" s="223"/>
      <c r="CN1264" s="223"/>
      <c r="CO1264" s="223"/>
      <c r="CP1264" s="223"/>
      <c r="CQ1264" s="223"/>
      <c r="CR1264" s="223"/>
      <c r="CS1264" s="223"/>
      <c r="CT1264" s="223"/>
      <c r="CU1264" s="223"/>
      <c r="CV1264" s="223"/>
      <c r="CW1264" s="223"/>
      <c r="CX1264" s="223"/>
      <c r="CY1264" s="223"/>
      <c r="CZ1264" s="223"/>
      <c r="DA1264" s="223"/>
      <c r="DB1264" s="223"/>
      <c r="DC1264" s="223"/>
      <c r="DD1264" s="223"/>
      <c r="DE1264" s="223"/>
      <c r="DF1264" s="223"/>
      <c r="DG1264" s="223"/>
      <c r="DH1264" s="223"/>
      <c r="DI1264" s="223"/>
      <c r="DJ1264" s="223"/>
      <c r="DK1264" s="223"/>
      <c r="DL1264" s="223"/>
      <c r="DM1264" s="223"/>
      <c r="DN1264" s="223"/>
      <c r="DO1264" s="223"/>
      <c r="DP1264" s="223"/>
      <c r="DQ1264" s="223"/>
      <c r="DR1264" s="223"/>
      <c r="DS1264" s="223"/>
      <c r="DT1264" s="223"/>
      <c r="DU1264" s="223"/>
      <c r="DV1264" s="223"/>
      <c r="DW1264" s="223"/>
      <c r="DX1264" s="223"/>
      <c r="DY1264" s="223"/>
      <c r="DZ1264" s="223"/>
      <c r="EA1264" s="223"/>
      <c r="EB1264" s="223"/>
      <c r="EC1264" s="223"/>
      <c r="ED1264" s="223"/>
      <c r="EE1264" s="223"/>
      <c r="EF1264" s="223"/>
      <c r="EG1264" s="223"/>
      <c r="EH1264" s="223"/>
      <c r="EI1264" s="223"/>
      <c r="EJ1264" s="223"/>
      <c r="EK1264" s="223"/>
      <c r="EL1264" s="223"/>
      <c r="EM1264" s="223"/>
      <c r="EN1264" s="223"/>
      <c r="EO1264" s="223"/>
      <c r="EP1264" s="223"/>
      <c r="EQ1264" s="223"/>
      <c r="ER1264" s="223"/>
      <c r="ES1264" s="223"/>
      <c r="ET1264" s="223"/>
      <c r="EU1264" s="223"/>
      <c r="EV1264" s="223"/>
      <c r="EW1264" s="223"/>
      <c r="EX1264" s="223"/>
      <c r="EY1264" s="223"/>
      <c r="EZ1264" s="223"/>
      <c r="FA1264" s="223"/>
      <c r="FB1264" s="223"/>
      <c r="FC1264" s="223"/>
      <c r="FD1264" s="223"/>
      <c r="FE1264" s="223"/>
      <c r="FF1264" s="223"/>
      <c r="FG1264" s="223"/>
      <c r="FH1264" s="223"/>
      <c r="FI1264" s="223"/>
      <c r="FJ1264" s="223"/>
      <c r="FK1264" s="223"/>
      <c r="FL1264" s="223"/>
      <c r="FM1264" s="223"/>
      <c r="FN1264" s="223"/>
      <c r="FO1264" s="223"/>
      <c r="FP1264" s="223"/>
      <c r="FQ1264" s="223"/>
      <c r="FR1264" s="223"/>
      <c r="FS1264" s="223"/>
      <c r="FT1264" s="223"/>
      <c r="FU1264" s="223"/>
      <c r="FV1264" s="223"/>
      <c r="FW1264" s="223"/>
      <c r="FX1264" s="223"/>
      <c r="FY1264" s="223"/>
      <c r="FZ1264" s="223"/>
      <c r="GA1264" s="223"/>
      <c r="GB1264" s="223"/>
      <c r="GC1264" s="223"/>
      <c r="GD1264" s="223"/>
      <c r="GE1264" s="223"/>
      <c r="GF1264" s="223"/>
      <c r="GG1264" s="223"/>
      <c r="GH1264" s="223"/>
      <c r="GI1264" s="223"/>
      <c r="GJ1264" s="223"/>
      <c r="GK1264" s="223"/>
      <c r="GL1264" s="223"/>
      <c r="GM1264" s="223"/>
      <c r="GN1264" s="223"/>
      <c r="GO1264" s="223"/>
      <c r="GP1264" s="223"/>
      <c r="GQ1264" s="223"/>
      <c r="GR1264" s="223"/>
      <c r="GS1264" s="223"/>
      <c r="GT1264" s="223"/>
      <c r="GU1264" s="223"/>
      <c r="GV1264" s="223"/>
      <c r="GW1264" s="223"/>
      <c r="GX1264" s="223"/>
      <c r="GY1264" s="223"/>
      <c r="GZ1264" s="223"/>
      <c r="HA1264" s="223"/>
      <c r="HB1264" s="223"/>
      <c r="HC1264" s="223"/>
      <c r="HD1264" s="223"/>
      <c r="HE1264" s="223"/>
      <c r="HF1264" s="223"/>
      <c r="HG1264" s="223"/>
      <c r="HH1264" s="223"/>
      <c r="HI1264" s="223"/>
      <c r="HJ1264" s="223"/>
      <c r="HK1264" s="223"/>
      <c r="HL1264" s="223"/>
      <c r="HM1264" s="223"/>
      <c r="HN1264" s="223"/>
      <c r="HO1264" s="223"/>
      <c r="HP1264" s="223"/>
      <c r="HQ1264" s="223"/>
      <c r="HR1264" s="223"/>
      <c r="HS1264" s="223"/>
      <c r="HT1264" s="223"/>
      <c r="HU1264" s="223"/>
      <c r="HV1264" s="223"/>
      <c r="HW1264" s="223"/>
      <c r="HX1264" s="223"/>
      <c r="HY1264" s="223"/>
      <c r="HZ1264" s="223"/>
      <c r="IA1264" s="223"/>
      <c r="IB1264" s="223"/>
      <c r="IC1264" s="223"/>
      <c r="ID1264" s="223"/>
      <c r="IE1264" s="223"/>
      <c r="IF1264" s="223"/>
      <c r="IG1264" s="223"/>
      <c r="IH1264" s="223"/>
      <c r="II1264" s="223"/>
      <c r="IJ1264" s="223"/>
      <c r="IK1264" s="223"/>
      <c r="IL1264" s="223"/>
      <c r="IM1264" s="223"/>
      <c r="IN1264" s="223"/>
      <c r="IO1264" s="223"/>
      <c r="IP1264" s="223"/>
      <c r="IQ1264" s="223"/>
      <c r="IR1264" s="223"/>
      <c r="IS1264" s="223"/>
      <c r="IT1264" s="223"/>
      <c r="IU1264" s="223"/>
      <c r="IV1264" s="223"/>
      <c r="IW1264" s="223"/>
      <c r="IX1264" s="223"/>
      <c r="IY1264" s="223"/>
      <c r="IZ1264" s="223"/>
      <c r="JA1264" s="223"/>
      <c r="JB1264" s="223"/>
      <c r="JC1264" s="223"/>
      <c r="JD1264" s="223"/>
      <c r="JE1264" s="223"/>
      <c r="JF1264" s="223"/>
      <c r="JG1264" s="223"/>
    </row>
    <row r="1265" spans="1:267" s="767" customFormat="1" ht="54" customHeight="1" x14ac:dyDescent="0.25">
      <c r="A1265" s="716"/>
      <c r="B1265" s="1551">
        <v>1</v>
      </c>
      <c r="C1265" s="1105" t="s">
        <v>305</v>
      </c>
      <c r="D1265" s="1105"/>
      <c r="E1265" s="1105"/>
      <c r="F1265" s="1980">
        <f t="shared" si="933"/>
        <v>8506</v>
      </c>
      <c r="G1265" s="1106">
        <f t="shared" si="933"/>
        <v>2836</v>
      </c>
      <c r="H1265" s="1106">
        <f t="shared" si="933"/>
        <v>2025.032786885246</v>
      </c>
      <c r="I1265" s="1250">
        <f t="shared" si="934"/>
        <v>71.404541145460016</v>
      </c>
      <c r="J1265" s="1341"/>
      <c r="K1265" s="1341"/>
      <c r="L1265" s="1342"/>
      <c r="M1265" s="1342"/>
      <c r="N1265" s="1342"/>
      <c r="O1265" s="1342"/>
      <c r="P1265" s="1342"/>
      <c r="Q1265" s="1342"/>
      <c r="R1265" s="1385"/>
      <c r="S1265" s="1385"/>
      <c r="T1265" s="1385"/>
      <c r="U1265" s="1385"/>
      <c r="V1265" s="2706"/>
      <c r="W1265" s="1385"/>
      <c r="X1265" s="1385"/>
      <c r="Y1265" s="1385"/>
      <c r="Z1265" s="2777"/>
      <c r="AA1265" s="3479"/>
      <c r="AB1265" s="1106">
        <f t="shared" si="939"/>
        <v>0</v>
      </c>
      <c r="AC1265" s="1106"/>
      <c r="AD1265" s="1106">
        <f t="shared" si="920"/>
        <v>0</v>
      </c>
      <c r="AE1265" s="2159"/>
      <c r="AF1265" s="743"/>
      <c r="AG1265" s="223"/>
      <c r="AH1265" s="223"/>
      <c r="AI1265" s="223"/>
      <c r="AJ1265" s="223"/>
      <c r="AK1265" s="223"/>
      <c r="AL1265" s="223"/>
      <c r="AM1265" s="223"/>
      <c r="AN1265" s="223"/>
      <c r="AO1265" s="223"/>
      <c r="AP1265" s="223"/>
      <c r="AQ1265" s="223"/>
      <c r="AR1265" s="223"/>
      <c r="AS1265" s="223"/>
      <c r="AT1265" s="223"/>
      <c r="AU1265" s="223"/>
      <c r="AV1265" s="223"/>
      <c r="AW1265" s="223"/>
      <c r="AX1265" s="223"/>
      <c r="AY1265" s="223"/>
      <c r="AZ1265" s="223"/>
      <c r="BA1265" s="223"/>
      <c r="BB1265" s="223"/>
      <c r="BC1265" s="223"/>
      <c r="BD1265" s="223"/>
      <c r="BE1265" s="223"/>
      <c r="BF1265" s="223"/>
      <c r="BG1265" s="223"/>
      <c r="BH1265" s="223"/>
      <c r="BI1265" s="223"/>
      <c r="BJ1265" s="223"/>
      <c r="BK1265" s="223"/>
      <c r="BL1265" s="223"/>
      <c r="BM1265" s="223"/>
      <c r="BN1265" s="223"/>
      <c r="BO1265" s="223"/>
      <c r="BP1265" s="223"/>
      <c r="BQ1265" s="223"/>
      <c r="BR1265" s="223"/>
      <c r="BS1265" s="223"/>
      <c r="BT1265" s="223"/>
      <c r="BU1265" s="223"/>
      <c r="BV1265" s="223"/>
      <c r="BW1265" s="223"/>
      <c r="BX1265" s="223"/>
      <c r="BY1265" s="223"/>
      <c r="BZ1265" s="223"/>
      <c r="CA1265" s="223"/>
      <c r="CB1265" s="223"/>
      <c r="CC1265" s="223"/>
      <c r="CD1265" s="223"/>
      <c r="CE1265" s="223"/>
      <c r="CF1265" s="223"/>
      <c r="CG1265" s="223"/>
      <c r="CH1265" s="223"/>
      <c r="CI1265" s="223"/>
      <c r="CJ1265" s="223"/>
      <c r="CK1265" s="223"/>
      <c r="CL1265" s="223"/>
      <c r="CM1265" s="223"/>
      <c r="CN1265" s="223"/>
      <c r="CO1265" s="223"/>
      <c r="CP1265" s="223"/>
      <c r="CQ1265" s="223"/>
      <c r="CR1265" s="223"/>
      <c r="CS1265" s="223"/>
      <c r="CT1265" s="223"/>
      <c r="CU1265" s="223"/>
      <c r="CV1265" s="223"/>
      <c r="CW1265" s="223"/>
      <c r="CX1265" s="223"/>
      <c r="CY1265" s="223"/>
      <c r="CZ1265" s="223"/>
      <c r="DA1265" s="223"/>
      <c r="DB1265" s="223"/>
      <c r="DC1265" s="223"/>
      <c r="DD1265" s="223"/>
      <c r="DE1265" s="223"/>
      <c r="DF1265" s="223"/>
      <c r="DG1265" s="223"/>
      <c r="DH1265" s="223"/>
      <c r="DI1265" s="223"/>
      <c r="DJ1265" s="223"/>
      <c r="DK1265" s="223"/>
      <c r="DL1265" s="223"/>
      <c r="DM1265" s="223"/>
      <c r="DN1265" s="223"/>
      <c r="DO1265" s="223"/>
      <c r="DP1265" s="223"/>
      <c r="DQ1265" s="223"/>
      <c r="DR1265" s="223"/>
      <c r="DS1265" s="223"/>
      <c r="DT1265" s="223"/>
      <c r="DU1265" s="223"/>
      <c r="DV1265" s="223"/>
      <c r="DW1265" s="223"/>
      <c r="DX1265" s="223"/>
      <c r="DY1265" s="223"/>
      <c r="DZ1265" s="223"/>
      <c r="EA1265" s="223"/>
      <c r="EB1265" s="223"/>
      <c r="EC1265" s="223"/>
      <c r="ED1265" s="223"/>
      <c r="EE1265" s="223"/>
      <c r="EF1265" s="223"/>
      <c r="EG1265" s="223"/>
      <c r="EH1265" s="223"/>
      <c r="EI1265" s="223"/>
      <c r="EJ1265" s="223"/>
      <c r="EK1265" s="223"/>
      <c r="EL1265" s="223"/>
      <c r="EM1265" s="223"/>
      <c r="EN1265" s="223"/>
      <c r="EO1265" s="223"/>
      <c r="EP1265" s="223"/>
      <c r="EQ1265" s="223"/>
      <c r="ER1265" s="223"/>
      <c r="ES1265" s="223"/>
      <c r="ET1265" s="223"/>
      <c r="EU1265" s="223"/>
      <c r="EV1265" s="223"/>
      <c r="EW1265" s="223"/>
      <c r="EX1265" s="223"/>
      <c r="EY1265" s="223"/>
      <c r="EZ1265" s="223"/>
      <c r="FA1265" s="223"/>
      <c r="FB1265" s="223"/>
      <c r="FC1265" s="223"/>
      <c r="FD1265" s="223"/>
      <c r="FE1265" s="223"/>
      <c r="FF1265" s="223"/>
      <c r="FG1265" s="223"/>
      <c r="FH1265" s="223"/>
      <c r="FI1265" s="223"/>
      <c r="FJ1265" s="223"/>
      <c r="FK1265" s="223"/>
      <c r="FL1265" s="223"/>
      <c r="FM1265" s="223"/>
      <c r="FN1265" s="223"/>
      <c r="FO1265" s="223"/>
      <c r="FP1265" s="223"/>
      <c r="FQ1265" s="223"/>
      <c r="FR1265" s="223"/>
      <c r="FS1265" s="223"/>
      <c r="FT1265" s="223"/>
      <c r="FU1265" s="223"/>
      <c r="FV1265" s="223"/>
      <c r="FW1265" s="223"/>
      <c r="FX1265" s="223"/>
      <c r="FY1265" s="223"/>
      <c r="FZ1265" s="223"/>
      <c r="GA1265" s="223"/>
      <c r="GB1265" s="223"/>
      <c r="GC1265" s="223"/>
      <c r="GD1265" s="223"/>
      <c r="GE1265" s="223"/>
      <c r="GF1265" s="223"/>
      <c r="GG1265" s="223"/>
      <c r="GH1265" s="223"/>
      <c r="GI1265" s="223"/>
      <c r="GJ1265" s="223"/>
      <c r="GK1265" s="223"/>
      <c r="GL1265" s="223"/>
      <c r="GM1265" s="223"/>
      <c r="GN1265" s="223"/>
      <c r="GO1265" s="223"/>
      <c r="GP1265" s="223"/>
      <c r="GQ1265" s="223"/>
      <c r="GR1265" s="223"/>
      <c r="GS1265" s="223"/>
      <c r="GT1265" s="223"/>
      <c r="GU1265" s="223"/>
      <c r="GV1265" s="223"/>
      <c r="GW1265" s="223"/>
      <c r="GX1265" s="223"/>
      <c r="GY1265" s="223"/>
      <c r="GZ1265" s="223"/>
      <c r="HA1265" s="223"/>
      <c r="HB1265" s="223"/>
      <c r="HC1265" s="223"/>
      <c r="HD1265" s="223"/>
      <c r="HE1265" s="223"/>
      <c r="HF1265" s="223"/>
      <c r="HG1265" s="223"/>
      <c r="HH1265" s="223"/>
      <c r="HI1265" s="223"/>
      <c r="HJ1265" s="223"/>
      <c r="HK1265" s="223"/>
      <c r="HL1265" s="223"/>
      <c r="HM1265" s="223"/>
      <c r="HN1265" s="223"/>
      <c r="HO1265" s="223"/>
      <c r="HP1265" s="223"/>
      <c r="HQ1265" s="223"/>
      <c r="HR1265" s="223"/>
      <c r="HS1265" s="223"/>
      <c r="HT1265" s="223"/>
      <c r="HU1265" s="223"/>
      <c r="HV1265" s="223"/>
      <c r="HW1265" s="223"/>
      <c r="HX1265" s="223"/>
      <c r="HY1265" s="223"/>
      <c r="HZ1265" s="223"/>
      <c r="IA1265" s="223"/>
      <c r="IB1265" s="223"/>
      <c r="IC1265" s="223"/>
      <c r="ID1265" s="223"/>
      <c r="IE1265" s="223"/>
      <c r="IF1265" s="223"/>
      <c r="IG1265" s="223"/>
      <c r="IH1265" s="223"/>
      <c r="II1265" s="223"/>
      <c r="IJ1265" s="223"/>
      <c r="IK1265" s="223"/>
      <c r="IL1265" s="223"/>
      <c r="IM1265" s="223"/>
      <c r="IN1265" s="223"/>
      <c r="IO1265" s="223"/>
      <c r="IP1265" s="223"/>
      <c r="IQ1265" s="223"/>
      <c r="IR1265" s="223"/>
      <c r="IS1265" s="223"/>
      <c r="IT1265" s="223"/>
      <c r="IU1265" s="223"/>
      <c r="IV1265" s="223"/>
      <c r="IW1265" s="223"/>
      <c r="IX1265" s="223"/>
      <c r="IY1265" s="223"/>
      <c r="IZ1265" s="223"/>
      <c r="JA1265" s="223"/>
      <c r="JB1265" s="223"/>
      <c r="JC1265" s="223"/>
      <c r="JD1265" s="223"/>
      <c r="JE1265" s="223"/>
      <c r="JF1265" s="223"/>
      <c r="JG1265" s="223"/>
    </row>
    <row r="1266" spans="1:267" s="767" customFormat="1" ht="38.1" customHeight="1" x14ac:dyDescent="0.25">
      <c r="A1266" s="716">
        <v>1</v>
      </c>
      <c r="B1266" s="1551">
        <v>1</v>
      </c>
      <c r="C1266" s="1105" t="s">
        <v>306</v>
      </c>
      <c r="D1266" s="1105"/>
      <c r="E1266" s="1105"/>
      <c r="F1266" s="1980">
        <f t="shared" si="933"/>
        <v>5267</v>
      </c>
      <c r="G1266" s="1106">
        <f t="shared" si="933"/>
        <v>1756</v>
      </c>
      <c r="H1266" s="1106">
        <f t="shared" si="933"/>
        <v>1215</v>
      </c>
      <c r="I1266" s="1250">
        <f t="shared" si="934"/>
        <v>69.191343963553535</v>
      </c>
      <c r="J1266" s="1341"/>
      <c r="K1266" s="1341"/>
      <c r="L1266" s="1342"/>
      <c r="M1266" s="1342"/>
      <c r="N1266" s="1342"/>
      <c r="O1266" s="1342"/>
      <c r="P1266" s="1342"/>
      <c r="Q1266" s="1342"/>
      <c r="R1266" s="1385"/>
      <c r="S1266" s="1385"/>
      <c r="T1266" s="1385"/>
      <c r="U1266" s="1385"/>
      <c r="V1266" s="2706"/>
      <c r="W1266" s="1385"/>
      <c r="X1266" s="1385"/>
      <c r="Y1266" s="1385"/>
      <c r="Z1266" s="2777"/>
      <c r="AA1266" s="3479"/>
      <c r="AB1266" s="1106">
        <f t="shared" si="939"/>
        <v>0</v>
      </c>
      <c r="AC1266" s="1106"/>
      <c r="AD1266" s="1106">
        <f t="shared" si="920"/>
        <v>0</v>
      </c>
      <c r="AE1266" s="2159"/>
      <c r="AF1266" s="743"/>
      <c r="AG1266" s="223"/>
      <c r="AH1266" s="223"/>
      <c r="AI1266" s="223"/>
      <c r="AJ1266" s="223"/>
      <c r="AK1266" s="223"/>
      <c r="AL1266" s="223"/>
      <c r="AM1266" s="223"/>
      <c r="AN1266" s="223"/>
      <c r="AO1266" s="223"/>
      <c r="AP1266" s="223"/>
      <c r="AQ1266" s="223"/>
      <c r="AR1266" s="223"/>
      <c r="AS1266" s="223"/>
      <c r="AT1266" s="223"/>
      <c r="AU1266" s="223"/>
      <c r="AV1266" s="223"/>
      <c r="AW1266" s="223"/>
      <c r="AX1266" s="223"/>
      <c r="AY1266" s="223"/>
      <c r="AZ1266" s="223"/>
      <c r="BA1266" s="223"/>
      <c r="BB1266" s="223"/>
      <c r="BC1266" s="223"/>
      <c r="BD1266" s="223"/>
      <c r="BE1266" s="223"/>
      <c r="BF1266" s="223"/>
      <c r="BG1266" s="223"/>
      <c r="BH1266" s="223"/>
      <c r="BI1266" s="223"/>
      <c r="BJ1266" s="223"/>
      <c r="BK1266" s="223"/>
      <c r="BL1266" s="223"/>
      <c r="BM1266" s="223"/>
      <c r="BN1266" s="223"/>
      <c r="BO1266" s="223"/>
      <c r="BP1266" s="223"/>
      <c r="BQ1266" s="223"/>
      <c r="BR1266" s="223"/>
      <c r="BS1266" s="223"/>
      <c r="BT1266" s="223"/>
      <c r="BU1266" s="223"/>
      <c r="BV1266" s="223"/>
      <c r="BW1266" s="223"/>
      <c r="BX1266" s="223"/>
      <c r="BY1266" s="223"/>
      <c r="BZ1266" s="223"/>
      <c r="CA1266" s="223"/>
      <c r="CB1266" s="223"/>
      <c r="CC1266" s="223"/>
      <c r="CD1266" s="223"/>
      <c r="CE1266" s="223"/>
      <c r="CF1266" s="223"/>
      <c r="CG1266" s="223"/>
      <c r="CH1266" s="223"/>
      <c r="CI1266" s="223"/>
      <c r="CJ1266" s="223"/>
      <c r="CK1266" s="223"/>
      <c r="CL1266" s="223"/>
      <c r="CM1266" s="223"/>
      <c r="CN1266" s="223"/>
      <c r="CO1266" s="223"/>
      <c r="CP1266" s="223"/>
      <c r="CQ1266" s="223"/>
      <c r="CR1266" s="223"/>
      <c r="CS1266" s="223"/>
      <c r="CT1266" s="223"/>
      <c r="CU1266" s="223"/>
      <c r="CV1266" s="223"/>
      <c r="CW1266" s="223"/>
      <c r="CX1266" s="223"/>
      <c r="CY1266" s="223"/>
      <c r="CZ1266" s="223"/>
      <c r="DA1266" s="223"/>
      <c r="DB1266" s="223"/>
      <c r="DC1266" s="223"/>
      <c r="DD1266" s="223"/>
      <c r="DE1266" s="223"/>
      <c r="DF1266" s="223"/>
      <c r="DG1266" s="223"/>
      <c r="DH1266" s="223"/>
      <c r="DI1266" s="223"/>
      <c r="DJ1266" s="223"/>
      <c r="DK1266" s="223"/>
      <c r="DL1266" s="223"/>
      <c r="DM1266" s="223"/>
      <c r="DN1266" s="223"/>
      <c r="DO1266" s="223"/>
      <c r="DP1266" s="223"/>
      <c r="DQ1266" s="223"/>
      <c r="DR1266" s="223"/>
      <c r="DS1266" s="223"/>
      <c r="DT1266" s="223"/>
      <c r="DU1266" s="223"/>
      <c r="DV1266" s="223"/>
      <c r="DW1266" s="223"/>
      <c r="DX1266" s="223"/>
      <c r="DY1266" s="223"/>
      <c r="DZ1266" s="223"/>
      <c r="EA1266" s="223"/>
      <c r="EB1266" s="223"/>
      <c r="EC1266" s="223"/>
      <c r="ED1266" s="223"/>
      <c r="EE1266" s="223"/>
      <c r="EF1266" s="223"/>
      <c r="EG1266" s="223"/>
      <c r="EH1266" s="223"/>
      <c r="EI1266" s="223"/>
      <c r="EJ1266" s="223"/>
      <c r="EK1266" s="223"/>
      <c r="EL1266" s="223"/>
      <c r="EM1266" s="223"/>
      <c r="EN1266" s="223"/>
      <c r="EO1266" s="223"/>
      <c r="EP1266" s="223"/>
      <c r="EQ1266" s="223"/>
      <c r="ER1266" s="223"/>
      <c r="ES1266" s="223"/>
      <c r="ET1266" s="223"/>
      <c r="EU1266" s="223"/>
      <c r="EV1266" s="223"/>
      <c r="EW1266" s="223"/>
      <c r="EX1266" s="223"/>
      <c r="EY1266" s="223"/>
      <c r="EZ1266" s="223"/>
      <c r="FA1266" s="223"/>
      <c r="FB1266" s="223"/>
      <c r="FC1266" s="223"/>
      <c r="FD1266" s="223"/>
      <c r="FE1266" s="223"/>
      <c r="FF1266" s="223"/>
      <c r="FG1266" s="223"/>
      <c r="FH1266" s="223"/>
      <c r="FI1266" s="223"/>
      <c r="FJ1266" s="223"/>
      <c r="FK1266" s="223"/>
      <c r="FL1266" s="223"/>
      <c r="FM1266" s="223"/>
      <c r="FN1266" s="223"/>
      <c r="FO1266" s="223"/>
      <c r="FP1266" s="223"/>
      <c r="FQ1266" s="223"/>
      <c r="FR1266" s="223"/>
      <c r="FS1266" s="223"/>
      <c r="FT1266" s="223"/>
      <c r="FU1266" s="223"/>
      <c r="FV1266" s="223"/>
      <c r="FW1266" s="223"/>
      <c r="FX1266" s="223"/>
      <c r="FY1266" s="223"/>
      <c r="FZ1266" s="223"/>
      <c r="GA1266" s="223"/>
      <c r="GB1266" s="223"/>
      <c r="GC1266" s="223"/>
      <c r="GD1266" s="223"/>
      <c r="GE1266" s="223"/>
      <c r="GF1266" s="223"/>
      <c r="GG1266" s="223"/>
      <c r="GH1266" s="223"/>
      <c r="GI1266" s="223"/>
      <c r="GJ1266" s="223"/>
      <c r="GK1266" s="223"/>
      <c r="GL1266" s="223"/>
      <c r="GM1266" s="223"/>
      <c r="GN1266" s="223"/>
      <c r="GO1266" s="223"/>
      <c r="GP1266" s="223"/>
      <c r="GQ1266" s="223"/>
      <c r="GR1266" s="223"/>
      <c r="GS1266" s="223"/>
      <c r="GT1266" s="223"/>
      <c r="GU1266" s="223"/>
      <c r="GV1266" s="223"/>
      <c r="GW1266" s="223"/>
      <c r="GX1266" s="223"/>
      <c r="GY1266" s="223"/>
      <c r="GZ1266" s="223"/>
      <c r="HA1266" s="223"/>
      <c r="HB1266" s="223"/>
      <c r="HC1266" s="223"/>
      <c r="HD1266" s="223"/>
      <c r="HE1266" s="223"/>
      <c r="HF1266" s="223"/>
      <c r="HG1266" s="223"/>
      <c r="HH1266" s="223"/>
      <c r="HI1266" s="223"/>
      <c r="HJ1266" s="223"/>
      <c r="HK1266" s="223"/>
      <c r="HL1266" s="223"/>
      <c r="HM1266" s="223"/>
      <c r="HN1266" s="223"/>
      <c r="HO1266" s="223"/>
      <c r="HP1266" s="223"/>
      <c r="HQ1266" s="223"/>
      <c r="HR1266" s="223"/>
      <c r="HS1266" s="223"/>
      <c r="HT1266" s="223"/>
      <c r="HU1266" s="223"/>
      <c r="HV1266" s="223"/>
      <c r="HW1266" s="223"/>
      <c r="HX1266" s="223"/>
      <c r="HY1266" s="223"/>
      <c r="HZ1266" s="223"/>
      <c r="IA1266" s="223"/>
      <c r="IB1266" s="223"/>
      <c r="IC1266" s="223"/>
      <c r="ID1266" s="223"/>
      <c r="IE1266" s="223"/>
      <c r="IF1266" s="223"/>
      <c r="IG1266" s="223"/>
      <c r="IH1266" s="223"/>
      <c r="II1266" s="223"/>
      <c r="IJ1266" s="223"/>
      <c r="IK1266" s="223"/>
      <c r="IL1266" s="223"/>
      <c r="IM1266" s="223"/>
      <c r="IN1266" s="223"/>
      <c r="IO1266" s="223"/>
      <c r="IP1266" s="223"/>
      <c r="IQ1266" s="223"/>
      <c r="IR1266" s="223"/>
      <c r="IS1266" s="223"/>
      <c r="IT1266" s="223"/>
      <c r="IU1266" s="223"/>
      <c r="IV1266" s="223"/>
      <c r="IW1266" s="223"/>
      <c r="IX1266" s="223"/>
      <c r="IY1266" s="223"/>
      <c r="IZ1266" s="223"/>
      <c r="JA1266" s="223"/>
      <c r="JB1266" s="223"/>
      <c r="JC1266" s="223"/>
      <c r="JD1266" s="223"/>
      <c r="JE1266" s="223"/>
      <c r="JF1266" s="223"/>
      <c r="JG1266" s="223"/>
    </row>
    <row r="1267" spans="1:267" s="767" customFormat="1" ht="38.1" customHeight="1" x14ac:dyDescent="0.25">
      <c r="A1267" s="716">
        <v>1</v>
      </c>
      <c r="B1267" s="1551">
        <v>1</v>
      </c>
      <c r="C1267" s="1105" t="s">
        <v>307</v>
      </c>
      <c r="D1267" s="1105"/>
      <c r="E1267" s="1105"/>
      <c r="F1267" s="1980">
        <f t="shared" si="933"/>
        <v>1580</v>
      </c>
      <c r="G1267" s="1106">
        <f t="shared" si="933"/>
        <v>527</v>
      </c>
      <c r="H1267" s="1106">
        <f t="shared" si="933"/>
        <v>272</v>
      </c>
      <c r="I1267" s="1250">
        <f t="shared" si="934"/>
        <v>51.612903225806448</v>
      </c>
      <c r="J1267" s="1341"/>
      <c r="K1267" s="1341"/>
      <c r="L1267" s="1342"/>
      <c r="M1267" s="1342"/>
      <c r="N1267" s="1342"/>
      <c r="O1267" s="1342"/>
      <c r="P1267" s="1342"/>
      <c r="Q1267" s="1342"/>
      <c r="R1267" s="1385"/>
      <c r="S1267" s="1385"/>
      <c r="T1267" s="1385"/>
      <c r="U1267" s="1385"/>
      <c r="V1267" s="2706"/>
      <c r="W1267" s="1385"/>
      <c r="X1267" s="1385"/>
      <c r="Y1267" s="1385"/>
      <c r="Z1267" s="2777"/>
      <c r="AA1267" s="3479"/>
      <c r="AB1267" s="1106">
        <f t="shared" si="939"/>
        <v>0</v>
      </c>
      <c r="AC1267" s="1106"/>
      <c r="AD1267" s="1106">
        <f t="shared" si="920"/>
        <v>0</v>
      </c>
      <c r="AE1267" s="2159"/>
      <c r="AF1267" s="743"/>
      <c r="AG1267" s="223"/>
      <c r="AH1267" s="223"/>
      <c r="AI1267" s="223"/>
      <c r="AJ1267" s="223"/>
      <c r="AK1267" s="223"/>
      <c r="AL1267" s="223"/>
      <c r="AM1267" s="223"/>
      <c r="AN1267" s="223"/>
      <c r="AO1267" s="223"/>
      <c r="AP1267" s="223"/>
      <c r="AQ1267" s="223"/>
      <c r="AR1267" s="223"/>
      <c r="AS1267" s="223"/>
      <c r="AT1267" s="223"/>
      <c r="AU1267" s="223"/>
      <c r="AV1267" s="223"/>
      <c r="AW1267" s="223"/>
      <c r="AX1267" s="223"/>
      <c r="AY1267" s="223"/>
      <c r="AZ1267" s="223"/>
      <c r="BA1267" s="223"/>
      <c r="BB1267" s="223"/>
      <c r="BC1267" s="223"/>
      <c r="BD1267" s="223"/>
      <c r="BE1267" s="223"/>
      <c r="BF1267" s="223"/>
      <c r="BG1267" s="223"/>
      <c r="BH1267" s="223"/>
      <c r="BI1267" s="223"/>
      <c r="BJ1267" s="223"/>
      <c r="BK1267" s="223"/>
      <c r="BL1267" s="223"/>
      <c r="BM1267" s="223"/>
      <c r="BN1267" s="223"/>
      <c r="BO1267" s="223"/>
      <c r="BP1267" s="223"/>
      <c r="BQ1267" s="223"/>
      <c r="BR1267" s="223"/>
      <c r="BS1267" s="223"/>
      <c r="BT1267" s="223"/>
      <c r="BU1267" s="223"/>
      <c r="BV1267" s="223"/>
      <c r="BW1267" s="223"/>
      <c r="BX1267" s="223"/>
      <c r="BY1267" s="223"/>
      <c r="BZ1267" s="223"/>
      <c r="CA1267" s="223"/>
      <c r="CB1267" s="223"/>
      <c r="CC1267" s="223"/>
      <c r="CD1267" s="223"/>
      <c r="CE1267" s="223"/>
      <c r="CF1267" s="223"/>
      <c r="CG1267" s="223"/>
      <c r="CH1267" s="223"/>
      <c r="CI1267" s="223"/>
      <c r="CJ1267" s="223"/>
      <c r="CK1267" s="223"/>
      <c r="CL1267" s="223"/>
      <c r="CM1267" s="223"/>
      <c r="CN1267" s="223"/>
      <c r="CO1267" s="223"/>
      <c r="CP1267" s="223"/>
      <c r="CQ1267" s="223"/>
      <c r="CR1267" s="223"/>
      <c r="CS1267" s="223"/>
      <c r="CT1267" s="223"/>
      <c r="CU1267" s="223"/>
      <c r="CV1267" s="223"/>
      <c r="CW1267" s="223"/>
      <c r="CX1267" s="223"/>
      <c r="CY1267" s="223"/>
      <c r="CZ1267" s="223"/>
      <c r="DA1267" s="223"/>
      <c r="DB1267" s="223"/>
      <c r="DC1267" s="223"/>
      <c r="DD1267" s="223"/>
      <c r="DE1267" s="223"/>
      <c r="DF1267" s="223"/>
      <c r="DG1267" s="223"/>
      <c r="DH1267" s="223"/>
      <c r="DI1267" s="223"/>
      <c r="DJ1267" s="223"/>
      <c r="DK1267" s="223"/>
      <c r="DL1267" s="223"/>
      <c r="DM1267" s="223"/>
      <c r="DN1267" s="223"/>
      <c r="DO1267" s="223"/>
      <c r="DP1267" s="223"/>
      <c r="DQ1267" s="223"/>
      <c r="DR1267" s="223"/>
      <c r="DS1267" s="223"/>
      <c r="DT1267" s="223"/>
      <c r="DU1267" s="223"/>
      <c r="DV1267" s="223"/>
      <c r="DW1267" s="223"/>
      <c r="DX1267" s="223"/>
      <c r="DY1267" s="223"/>
      <c r="DZ1267" s="223"/>
      <c r="EA1267" s="223"/>
      <c r="EB1267" s="223"/>
      <c r="EC1267" s="223"/>
      <c r="ED1267" s="223"/>
      <c r="EE1267" s="223"/>
      <c r="EF1267" s="223"/>
      <c r="EG1267" s="223"/>
      <c r="EH1267" s="223"/>
      <c r="EI1267" s="223"/>
      <c r="EJ1267" s="223"/>
      <c r="EK1267" s="223"/>
      <c r="EL1267" s="223"/>
      <c r="EM1267" s="223"/>
      <c r="EN1267" s="223"/>
      <c r="EO1267" s="223"/>
      <c r="EP1267" s="223"/>
      <c r="EQ1267" s="223"/>
      <c r="ER1267" s="223"/>
      <c r="ES1267" s="223"/>
      <c r="ET1267" s="223"/>
      <c r="EU1267" s="223"/>
      <c r="EV1267" s="223"/>
      <c r="EW1267" s="223"/>
      <c r="EX1267" s="223"/>
      <c r="EY1267" s="223"/>
      <c r="EZ1267" s="223"/>
      <c r="FA1267" s="223"/>
      <c r="FB1267" s="223"/>
      <c r="FC1267" s="223"/>
      <c r="FD1267" s="223"/>
      <c r="FE1267" s="223"/>
      <c r="FF1267" s="223"/>
      <c r="FG1267" s="223"/>
      <c r="FH1267" s="223"/>
      <c r="FI1267" s="223"/>
      <c r="FJ1267" s="223"/>
      <c r="FK1267" s="223"/>
      <c r="FL1267" s="223"/>
      <c r="FM1267" s="223"/>
      <c r="FN1267" s="223"/>
      <c r="FO1267" s="223"/>
      <c r="FP1267" s="223"/>
      <c r="FQ1267" s="223"/>
      <c r="FR1267" s="223"/>
      <c r="FS1267" s="223"/>
      <c r="FT1267" s="223"/>
      <c r="FU1267" s="223"/>
      <c r="FV1267" s="223"/>
      <c r="FW1267" s="223"/>
      <c r="FX1267" s="223"/>
      <c r="FY1267" s="223"/>
      <c r="FZ1267" s="223"/>
      <c r="GA1267" s="223"/>
      <c r="GB1267" s="223"/>
      <c r="GC1267" s="223"/>
      <c r="GD1267" s="223"/>
      <c r="GE1267" s="223"/>
      <c r="GF1267" s="223"/>
      <c r="GG1267" s="223"/>
      <c r="GH1267" s="223"/>
      <c r="GI1267" s="223"/>
      <c r="GJ1267" s="223"/>
      <c r="GK1267" s="223"/>
      <c r="GL1267" s="223"/>
      <c r="GM1267" s="223"/>
      <c r="GN1267" s="223"/>
      <c r="GO1267" s="223"/>
      <c r="GP1267" s="223"/>
      <c r="GQ1267" s="223"/>
      <c r="GR1267" s="223"/>
      <c r="GS1267" s="223"/>
      <c r="GT1267" s="223"/>
      <c r="GU1267" s="223"/>
      <c r="GV1267" s="223"/>
      <c r="GW1267" s="223"/>
      <c r="GX1267" s="223"/>
      <c r="GY1267" s="223"/>
      <c r="GZ1267" s="223"/>
      <c r="HA1267" s="223"/>
      <c r="HB1267" s="223"/>
      <c r="HC1267" s="223"/>
      <c r="HD1267" s="223"/>
      <c r="HE1267" s="223"/>
      <c r="HF1267" s="223"/>
      <c r="HG1267" s="223"/>
      <c r="HH1267" s="223"/>
      <c r="HI1267" s="223"/>
      <c r="HJ1267" s="223"/>
      <c r="HK1267" s="223"/>
      <c r="HL1267" s="223"/>
      <c r="HM1267" s="223"/>
      <c r="HN1267" s="223"/>
      <c r="HO1267" s="223"/>
      <c r="HP1267" s="223"/>
      <c r="HQ1267" s="223"/>
      <c r="HR1267" s="223"/>
      <c r="HS1267" s="223"/>
      <c r="HT1267" s="223"/>
      <c r="HU1267" s="223"/>
      <c r="HV1267" s="223"/>
      <c r="HW1267" s="223"/>
      <c r="HX1267" s="223"/>
      <c r="HY1267" s="223"/>
      <c r="HZ1267" s="223"/>
      <c r="IA1267" s="223"/>
      <c r="IB1267" s="223"/>
      <c r="IC1267" s="223"/>
      <c r="ID1267" s="223"/>
      <c r="IE1267" s="223"/>
      <c r="IF1267" s="223"/>
      <c r="IG1267" s="223"/>
      <c r="IH1267" s="223"/>
      <c r="II1267" s="223"/>
      <c r="IJ1267" s="223"/>
      <c r="IK1267" s="223"/>
      <c r="IL1267" s="223"/>
      <c r="IM1267" s="223"/>
      <c r="IN1267" s="223"/>
      <c r="IO1267" s="223"/>
      <c r="IP1267" s="223"/>
      <c r="IQ1267" s="223"/>
      <c r="IR1267" s="223"/>
      <c r="IS1267" s="223"/>
      <c r="IT1267" s="223"/>
      <c r="IU1267" s="223"/>
      <c r="IV1267" s="223"/>
      <c r="IW1267" s="223"/>
      <c r="IX1267" s="223"/>
      <c r="IY1267" s="223"/>
      <c r="IZ1267" s="223"/>
      <c r="JA1267" s="223"/>
      <c r="JB1267" s="223"/>
      <c r="JC1267" s="223"/>
      <c r="JD1267" s="223"/>
      <c r="JE1267" s="223"/>
      <c r="JF1267" s="223"/>
      <c r="JG1267" s="223"/>
    </row>
    <row r="1268" spans="1:267" s="767" customFormat="1" ht="48.75" customHeight="1" x14ac:dyDescent="0.25">
      <c r="A1268" s="716">
        <v>1</v>
      </c>
      <c r="B1268" s="1551">
        <v>1</v>
      </c>
      <c r="C1268" s="1105" t="s">
        <v>346</v>
      </c>
      <c r="D1268" s="1105"/>
      <c r="E1268" s="1105"/>
      <c r="F1268" s="1980">
        <f t="shared" si="933"/>
        <v>458</v>
      </c>
      <c r="G1268" s="1106">
        <f t="shared" si="933"/>
        <v>153</v>
      </c>
      <c r="H1268" s="1106">
        <f t="shared" si="933"/>
        <v>0</v>
      </c>
      <c r="I1268" s="1250">
        <f t="shared" si="934"/>
        <v>0</v>
      </c>
      <c r="J1268" s="1341"/>
      <c r="K1268" s="1341"/>
      <c r="L1268" s="1342"/>
      <c r="M1268" s="1342"/>
      <c r="N1268" s="1342"/>
      <c r="O1268" s="1342"/>
      <c r="P1268" s="1342"/>
      <c r="Q1268" s="1342"/>
      <c r="R1268" s="1385"/>
      <c r="S1268" s="1385"/>
      <c r="T1268" s="1385"/>
      <c r="U1268" s="1385"/>
      <c r="V1268" s="2706"/>
      <c r="W1268" s="1385"/>
      <c r="X1268" s="1385"/>
      <c r="Y1268" s="1385"/>
      <c r="Z1268" s="2777"/>
      <c r="AA1268" s="3479"/>
      <c r="AB1268" s="1106">
        <f t="shared" si="939"/>
        <v>0</v>
      </c>
      <c r="AC1268" s="1106"/>
      <c r="AD1268" s="1106">
        <f t="shared" si="920"/>
        <v>0</v>
      </c>
      <c r="AE1268" s="2159"/>
      <c r="AF1268" s="743"/>
      <c r="AG1268" s="223"/>
      <c r="AH1268" s="223"/>
      <c r="AI1268" s="223"/>
      <c r="AJ1268" s="223"/>
      <c r="AK1268" s="223"/>
      <c r="AL1268" s="223"/>
      <c r="AM1268" s="223"/>
      <c r="AN1268" s="223"/>
      <c r="AO1268" s="223"/>
      <c r="AP1268" s="223"/>
      <c r="AQ1268" s="223"/>
      <c r="AR1268" s="223"/>
      <c r="AS1268" s="223"/>
      <c r="AT1268" s="223"/>
      <c r="AU1268" s="223"/>
      <c r="AV1268" s="223"/>
      <c r="AW1268" s="223"/>
      <c r="AX1268" s="223"/>
      <c r="AY1268" s="223"/>
      <c r="AZ1268" s="223"/>
      <c r="BA1268" s="223"/>
      <c r="BB1268" s="223"/>
      <c r="BC1268" s="223"/>
      <c r="BD1268" s="223"/>
      <c r="BE1268" s="223"/>
      <c r="BF1268" s="223"/>
      <c r="BG1268" s="223"/>
      <c r="BH1268" s="223"/>
      <c r="BI1268" s="223"/>
      <c r="BJ1268" s="223"/>
      <c r="BK1268" s="223"/>
      <c r="BL1268" s="223"/>
      <c r="BM1268" s="223"/>
      <c r="BN1268" s="223"/>
      <c r="BO1268" s="223"/>
      <c r="BP1268" s="223"/>
      <c r="BQ1268" s="223"/>
      <c r="BR1268" s="223"/>
      <c r="BS1268" s="223"/>
      <c r="BT1268" s="223"/>
      <c r="BU1268" s="223"/>
      <c r="BV1268" s="223"/>
      <c r="BW1268" s="223"/>
      <c r="BX1268" s="223"/>
      <c r="BY1268" s="223"/>
      <c r="BZ1268" s="223"/>
      <c r="CA1268" s="223"/>
      <c r="CB1268" s="223"/>
      <c r="CC1268" s="223"/>
      <c r="CD1268" s="223"/>
      <c r="CE1268" s="223"/>
      <c r="CF1268" s="223"/>
      <c r="CG1268" s="223"/>
      <c r="CH1268" s="223"/>
      <c r="CI1268" s="223"/>
      <c r="CJ1268" s="223"/>
      <c r="CK1268" s="223"/>
      <c r="CL1268" s="223"/>
      <c r="CM1268" s="223"/>
      <c r="CN1268" s="223"/>
      <c r="CO1268" s="223"/>
      <c r="CP1268" s="223"/>
      <c r="CQ1268" s="223"/>
      <c r="CR1268" s="223"/>
      <c r="CS1268" s="223"/>
      <c r="CT1268" s="223"/>
      <c r="CU1268" s="223"/>
      <c r="CV1268" s="223"/>
      <c r="CW1268" s="223"/>
      <c r="CX1268" s="223"/>
      <c r="CY1268" s="223"/>
      <c r="CZ1268" s="223"/>
      <c r="DA1268" s="223"/>
      <c r="DB1268" s="223"/>
      <c r="DC1268" s="223"/>
      <c r="DD1268" s="223"/>
      <c r="DE1268" s="223"/>
      <c r="DF1268" s="223"/>
      <c r="DG1268" s="223"/>
      <c r="DH1268" s="223"/>
      <c r="DI1268" s="223"/>
      <c r="DJ1268" s="223"/>
      <c r="DK1268" s="223"/>
      <c r="DL1268" s="223"/>
      <c r="DM1268" s="223"/>
      <c r="DN1268" s="223"/>
      <c r="DO1268" s="223"/>
      <c r="DP1268" s="223"/>
      <c r="DQ1268" s="223"/>
      <c r="DR1268" s="223"/>
      <c r="DS1268" s="223"/>
      <c r="DT1268" s="223"/>
      <c r="DU1268" s="223"/>
      <c r="DV1268" s="223"/>
      <c r="DW1268" s="223"/>
      <c r="DX1268" s="223"/>
      <c r="DY1268" s="223"/>
      <c r="DZ1268" s="223"/>
      <c r="EA1268" s="223"/>
      <c r="EB1268" s="223"/>
      <c r="EC1268" s="223"/>
      <c r="ED1268" s="223"/>
      <c r="EE1268" s="223"/>
      <c r="EF1268" s="223"/>
      <c r="EG1268" s="223"/>
      <c r="EH1268" s="223"/>
      <c r="EI1268" s="223"/>
      <c r="EJ1268" s="223"/>
      <c r="EK1268" s="223"/>
      <c r="EL1268" s="223"/>
      <c r="EM1268" s="223"/>
      <c r="EN1268" s="223"/>
      <c r="EO1268" s="223"/>
      <c r="EP1268" s="223"/>
      <c r="EQ1268" s="223"/>
      <c r="ER1268" s="223"/>
      <c r="ES1268" s="223"/>
      <c r="ET1268" s="223"/>
      <c r="EU1268" s="223"/>
      <c r="EV1268" s="223"/>
      <c r="EW1268" s="223"/>
      <c r="EX1268" s="223"/>
      <c r="EY1268" s="223"/>
      <c r="EZ1268" s="223"/>
      <c r="FA1268" s="223"/>
      <c r="FB1268" s="223"/>
      <c r="FC1268" s="223"/>
      <c r="FD1268" s="223"/>
      <c r="FE1268" s="223"/>
      <c r="FF1268" s="223"/>
      <c r="FG1268" s="223"/>
      <c r="FH1268" s="223"/>
      <c r="FI1268" s="223"/>
      <c r="FJ1268" s="223"/>
      <c r="FK1268" s="223"/>
      <c r="FL1268" s="223"/>
      <c r="FM1268" s="223"/>
      <c r="FN1268" s="223"/>
      <c r="FO1268" s="223"/>
      <c r="FP1268" s="223"/>
      <c r="FQ1268" s="223"/>
      <c r="FR1268" s="223"/>
      <c r="FS1268" s="223"/>
      <c r="FT1268" s="223"/>
      <c r="FU1268" s="223"/>
      <c r="FV1268" s="223"/>
      <c r="FW1268" s="223"/>
      <c r="FX1268" s="223"/>
      <c r="FY1268" s="223"/>
      <c r="FZ1268" s="223"/>
      <c r="GA1268" s="223"/>
      <c r="GB1268" s="223"/>
      <c r="GC1268" s="223"/>
      <c r="GD1268" s="223"/>
      <c r="GE1268" s="223"/>
      <c r="GF1268" s="223"/>
      <c r="GG1268" s="223"/>
      <c r="GH1268" s="223"/>
      <c r="GI1268" s="223"/>
      <c r="GJ1268" s="223"/>
      <c r="GK1268" s="223"/>
      <c r="GL1268" s="223"/>
      <c r="GM1268" s="223"/>
      <c r="GN1268" s="223"/>
      <c r="GO1268" s="223"/>
      <c r="GP1268" s="223"/>
      <c r="GQ1268" s="223"/>
      <c r="GR1268" s="223"/>
      <c r="GS1268" s="223"/>
      <c r="GT1268" s="223"/>
      <c r="GU1268" s="223"/>
      <c r="GV1268" s="223"/>
      <c r="GW1268" s="223"/>
      <c r="GX1268" s="223"/>
      <c r="GY1268" s="223"/>
      <c r="GZ1268" s="223"/>
      <c r="HA1268" s="223"/>
      <c r="HB1268" s="223"/>
      <c r="HC1268" s="223"/>
      <c r="HD1268" s="223"/>
      <c r="HE1268" s="223"/>
      <c r="HF1268" s="223"/>
      <c r="HG1268" s="223"/>
      <c r="HH1268" s="223"/>
      <c r="HI1268" s="223"/>
      <c r="HJ1268" s="223"/>
      <c r="HK1268" s="223"/>
      <c r="HL1268" s="223"/>
      <c r="HM1268" s="223"/>
      <c r="HN1268" s="223"/>
      <c r="HO1268" s="223"/>
      <c r="HP1268" s="223"/>
      <c r="HQ1268" s="223"/>
      <c r="HR1268" s="223"/>
      <c r="HS1268" s="223"/>
      <c r="HT1268" s="223"/>
      <c r="HU1268" s="223"/>
      <c r="HV1268" s="223"/>
      <c r="HW1268" s="223"/>
      <c r="HX1268" s="223"/>
      <c r="HY1268" s="223"/>
      <c r="HZ1268" s="223"/>
      <c r="IA1268" s="223"/>
      <c r="IB1268" s="223"/>
      <c r="IC1268" s="223"/>
      <c r="ID1268" s="223"/>
      <c r="IE1268" s="223"/>
      <c r="IF1268" s="223"/>
      <c r="IG1268" s="223"/>
      <c r="IH1268" s="223"/>
      <c r="II1268" s="223"/>
      <c r="IJ1268" s="223"/>
      <c r="IK1268" s="223"/>
      <c r="IL1268" s="223"/>
      <c r="IM1268" s="223"/>
      <c r="IN1268" s="223"/>
      <c r="IO1268" s="223"/>
      <c r="IP1268" s="223"/>
      <c r="IQ1268" s="223"/>
      <c r="IR1268" s="223"/>
      <c r="IS1268" s="223"/>
      <c r="IT1268" s="223"/>
      <c r="IU1268" s="223"/>
      <c r="IV1268" s="223"/>
      <c r="IW1268" s="223"/>
      <c r="IX1268" s="223"/>
      <c r="IY1268" s="223"/>
      <c r="IZ1268" s="223"/>
      <c r="JA1268" s="223"/>
      <c r="JB1268" s="223"/>
      <c r="JC1268" s="223"/>
      <c r="JD1268" s="223"/>
      <c r="JE1268" s="223"/>
      <c r="JF1268" s="223"/>
      <c r="JG1268" s="223"/>
    </row>
    <row r="1269" spans="1:267" s="767" customFormat="1" ht="45.75" customHeight="1" x14ac:dyDescent="0.25">
      <c r="A1269" s="716">
        <v>1</v>
      </c>
      <c r="B1269" s="1551">
        <v>1</v>
      </c>
      <c r="C1269" s="1105" t="s">
        <v>347</v>
      </c>
      <c r="D1269" s="1105"/>
      <c r="E1269" s="1105"/>
      <c r="F1269" s="1980">
        <f t="shared" si="933"/>
        <v>1201</v>
      </c>
      <c r="G1269" s="1106">
        <f t="shared" si="933"/>
        <v>400</v>
      </c>
      <c r="H1269" s="1106">
        <f t="shared" si="933"/>
        <v>538.03278688524597</v>
      </c>
      <c r="I1269" s="1250">
        <f t="shared" si="934"/>
        <v>134.50819672131149</v>
      </c>
      <c r="J1269" s="1341"/>
      <c r="K1269" s="1341"/>
      <c r="L1269" s="1342"/>
      <c r="M1269" s="1342"/>
      <c r="N1269" s="1342"/>
      <c r="O1269" s="1342"/>
      <c r="P1269" s="1342"/>
      <c r="Q1269" s="1342"/>
      <c r="R1269" s="1385"/>
      <c r="S1269" s="1385"/>
      <c r="T1269" s="1385"/>
      <c r="U1269" s="1385"/>
      <c r="V1269" s="2706"/>
      <c r="W1269" s="1385"/>
      <c r="X1269" s="1385"/>
      <c r="Y1269" s="1385"/>
      <c r="Z1269" s="2777"/>
      <c r="AA1269" s="3479"/>
      <c r="AB1269" s="1106">
        <f t="shared" si="939"/>
        <v>0</v>
      </c>
      <c r="AC1269" s="1106"/>
      <c r="AD1269" s="1106">
        <f t="shared" si="920"/>
        <v>0</v>
      </c>
      <c r="AE1269" s="2159"/>
      <c r="AF1269" s="743"/>
      <c r="AG1269" s="223"/>
      <c r="AH1269" s="223"/>
      <c r="AI1269" s="223"/>
      <c r="AJ1269" s="223"/>
      <c r="AK1269" s="223"/>
      <c r="AL1269" s="223"/>
      <c r="AM1269" s="223"/>
      <c r="AN1269" s="223"/>
      <c r="AO1269" s="223"/>
      <c r="AP1269" s="223"/>
      <c r="AQ1269" s="223"/>
      <c r="AR1269" s="223"/>
      <c r="AS1269" s="223"/>
      <c r="AT1269" s="223"/>
      <c r="AU1269" s="223"/>
      <c r="AV1269" s="223"/>
      <c r="AW1269" s="223"/>
      <c r="AX1269" s="223"/>
      <c r="AY1269" s="223"/>
      <c r="AZ1269" s="223"/>
      <c r="BA1269" s="223"/>
      <c r="BB1269" s="223"/>
      <c r="BC1269" s="223"/>
      <c r="BD1269" s="223"/>
      <c r="BE1269" s="223"/>
      <c r="BF1269" s="223"/>
      <c r="BG1269" s="223"/>
      <c r="BH1269" s="223"/>
      <c r="BI1269" s="223"/>
      <c r="BJ1269" s="223"/>
      <c r="BK1269" s="223"/>
      <c r="BL1269" s="223"/>
      <c r="BM1269" s="223"/>
      <c r="BN1269" s="223"/>
      <c r="BO1269" s="223"/>
      <c r="BP1269" s="223"/>
      <c r="BQ1269" s="223"/>
      <c r="BR1269" s="223"/>
      <c r="BS1269" s="223"/>
      <c r="BT1269" s="223"/>
      <c r="BU1269" s="223"/>
      <c r="BV1269" s="223"/>
      <c r="BW1269" s="223"/>
      <c r="BX1269" s="223"/>
      <c r="BY1269" s="223"/>
      <c r="BZ1269" s="223"/>
      <c r="CA1269" s="223"/>
      <c r="CB1269" s="223"/>
      <c r="CC1269" s="223"/>
      <c r="CD1269" s="223"/>
      <c r="CE1269" s="223"/>
      <c r="CF1269" s="223"/>
      <c r="CG1269" s="223"/>
      <c r="CH1269" s="223"/>
      <c r="CI1269" s="223"/>
      <c r="CJ1269" s="223"/>
      <c r="CK1269" s="223"/>
      <c r="CL1269" s="223"/>
      <c r="CM1269" s="223"/>
      <c r="CN1269" s="223"/>
      <c r="CO1269" s="223"/>
      <c r="CP1269" s="223"/>
      <c r="CQ1269" s="223"/>
      <c r="CR1269" s="223"/>
      <c r="CS1269" s="223"/>
      <c r="CT1269" s="223"/>
      <c r="CU1269" s="223"/>
      <c r="CV1269" s="223"/>
      <c r="CW1269" s="223"/>
      <c r="CX1269" s="223"/>
      <c r="CY1269" s="223"/>
      <c r="CZ1269" s="223"/>
      <c r="DA1269" s="223"/>
      <c r="DB1269" s="223"/>
      <c r="DC1269" s="223"/>
      <c r="DD1269" s="223"/>
      <c r="DE1269" s="223"/>
      <c r="DF1269" s="223"/>
      <c r="DG1269" s="223"/>
      <c r="DH1269" s="223"/>
      <c r="DI1269" s="223"/>
      <c r="DJ1269" s="223"/>
      <c r="DK1269" s="223"/>
      <c r="DL1269" s="223"/>
      <c r="DM1269" s="223"/>
      <c r="DN1269" s="223"/>
      <c r="DO1269" s="223"/>
      <c r="DP1269" s="223"/>
      <c r="DQ1269" s="223"/>
      <c r="DR1269" s="223"/>
      <c r="DS1269" s="223"/>
      <c r="DT1269" s="223"/>
      <c r="DU1269" s="223"/>
      <c r="DV1269" s="223"/>
      <c r="DW1269" s="223"/>
      <c r="DX1269" s="223"/>
      <c r="DY1269" s="223"/>
      <c r="DZ1269" s="223"/>
      <c r="EA1269" s="223"/>
      <c r="EB1269" s="223"/>
      <c r="EC1269" s="223"/>
      <c r="ED1269" s="223"/>
      <c r="EE1269" s="223"/>
      <c r="EF1269" s="223"/>
      <c r="EG1269" s="223"/>
      <c r="EH1269" s="223"/>
      <c r="EI1269" s="223"/>
      <c r="EJ1269" s="223"/>
      <c r="EK1269" s="223"/>
      <c r="EL1269" s="223"/>
      <c r="EM1269" s="223"/>
      <c r="EN1269" s="223"/>
      <c r="EO1269" s="223"/>
      <c r="EP1269" s="223"/>
      <c r="EQ1269" s="223"/>
      <c r="ER1269" s="223"/>
      <c r="ES1269" s="223"/>
      <c r="ET1269" s="223"/>
      <c r="EU1269" s="223"/>
      <c r="EV1269" s="223"/>
      <c r="EW1269" s="223"/>
      <c r="EX1269" s="223"/>
      <c r="EY1269" s="223"/>
      <c r="EZ1269" s="223"/>
      <c r="FA1269" s="223"/>
      <c r="FB1269" s="223"/>
      <c r="FC1269" s="223"/>
      <c r="FD1269" s="223"/>
      <c r="FE1269" s="223"/>
      <c r="FF1269" s="223"/>
      <c r="FG1269" s="223"/>
      <c r="FH1269" s="223"/>
      <c r="FI1269" s="223"/>
      <c r="FJ1269" s="223"/>
      <c r="FK1269" s="223"/>
      <c r="FL1269" s="223"/>
      <c r="FM1269" s="223"/>
      <c r="FN1269" s="223"/>
      <c r="FO1269" s="223"/>
      <c r="FP1269" s="223"/>
      <c r="FQ1269" s="223"/>
      <c r="FR1269" s="223"/>
      <c r="FS1269" s="223"/>
      <c r="FT1269" s="223"/>
      <c r="FU1269" s="223"/>
      <c r="FV1269" s="223"/>
      <c r="FW1269" s="223"/>
      <c r="FX1269" s="223"/>
      <c r="FY1269" s="223"/>
      <c r="FZ1269" s="223"/>
      <c r="GA1269" s="223"/>
      <c r="GB1269" s="223"/>
      <c r="GC1269" s="223"/>
      <c r="GD1269" s="223"/>
      <c r="GE1269" s="223"/>
      <c r="GF1269" s="223"/>
      <c r="GG1269" s="223"/>
      <c r="GH1269" s="223"/>
      <c r="GI1269" s="223"/>
      <c r="GJ1269" s="223"/>
      <c r="GK1269" s="223"/>
      <c r="GL1269" s="223"/>
      <c r="GM1269" s="223"/>
      <c r="GN1269" s="223"/>
      <c r="GO1269" s="223"/>
      <c r="GP1269" s="223"/>
      <c r="GQ1269" s="223"/>
      <c r="GR1269" s="223"/>
      <c r="GS1269" s="223"/>
      <c r="GT1269" s="223"/>
      <c r="GU1269" s="223"/>
      <c r="GV1269" s="223"/>
      <c r="GW1269" s="223"/>
      <c r="GX1269" s="223"/>
      <c r="GY1269" s="223"/>
      <c r="GZ1269" s="223"/>
      <c r="HA1269" s="223"/>
      <c r="HB1269" s="223"/>
      <c r="HC1269" s="223"/>
      <c r="HD1269" s="223"/>
      <c r="HE1269" s="223"/>
      <c r="HF1269" s="223"/>
      <c r="HG1269" s="223"/>
      <c r="HH1269" s="223"/>
      <c r="HI1269" s="223"/>
      <c r="HJ1269" s="223"/>
      <c r="HK1269" s="223"/>
      <c r="HL1269" s="223"/>
      <c r="HM1269" s="223"/>
      <c r="HN1269" s="223"/>
      <c r="HO1269" s="223"/>
      <c r="HP1269" s="223"/>
      <c r="HQ1269" s="223"/>
      <c r="HR1269" s="223"/>
      <c r="HS1269" s="223"/>
      <c r="HT1269" s="223"/>
      <c r="HU1269" s="223"/>
      <c r="HV1269" s="223"/>
      <c r="HW1269" s="223"/>
      <c r="HX1269" s="223"/>
      <c r="HY1269" s="223"/>
      <c r="HZ1269" s="223"/>
      <c r="IA1269" s="223"/>
      <c r="IB1269" s="223"/>
      <c r="IC1269" s="223"/>
      <c r="ID1269" s="223"/>
      <c r="IE1269" s="223"/>
      <c r="IF1269" s="223"/>
      <c r="IG1269" s="223"/>
      <c r="IH1269" s="223"/>
      <c r="II1269" s="223"/>
      <c r="IJ1269" s="223"/>
      <c r="IK1269" s="223"/>
      <c r="IL1269" s="223"/>
      <c r="IM1269" s="223"/>
      <c r="IN1269" s="223"/>
      <c r="IO1269" s="223"/>
      <c r="IP1269" s="223"/>
      <c r="IQ1269" s="223"/>
      <c r="IR1269" s="223"/>
      <c r="IS1269" s="223"/>
      <c r="IT1269" s="223"/>
      <c r="IU1269" s="223"/>
      <c r="IV1269" s="223"/>
      <c r="IW1269" s="223"/>
      <c r="IX1269" s="223"/>
      <c r="IY1269" s="223"/>
      <c r="IZ1269" s="223"/>
      <c r="JA1269" s="223"/>
      <c r="JB1269" s="223"/>
      <c r="JC1269" s="223"/>
      <c r="JD1269" s="223"/>
      <c r="JE1269" s="223"/>
      <c r="JF1269" s="223"/>
      <c r="JG1269" s="223"/>
    </row>
    <row r="1270" spans="1:267" s="767" customFormat="1" ht="48.75" customHeight="1" x14ac:dyDescent="0.25">
      <c r="A1270" s="716">
        <v>1</v>
      </c>
      <c r="B1270" s="1551">
        <v>1</v>
      </c>
      <c r="C1270" s="1105" t="s">
        <v>308</v>
      </c>
      <c r="D1270" s="1105"/>
      <c r="E1270" s="1105"/>
      <c r="F1270" s="1980">
        <f t="shared" si="933"/>
        <v>27077</v>
      </c>
      <c r="G1270" s="1106">
        <f t="shared" si="933"/>
        <v>9026</v>
      </c>
      <c r="H1270" s="1106">
        <f t="shared" si="933"/>
        <v>14618.19329140461</v>
      </c>
      <c r="I1270" s="1250">
        <f t="shared" si="934"/>
        <v>161.95649558391989</v>
      </c>
      <c r="J1270" s="1341"/>
      <c r="K1270" s="1341"/>
      <c r="L1270" s="1342"/>
      <c r="M1270" s="1342"/>
      <c r="N1270" s="1342"/>
      <c r="O1270" s="1342"/>
      <c r="P1270" s="1342"/>
      <c r="Q1270" s="1342"/>
      <c r="R1270" s="1385"/>
      <c r="S1270" s="1385"/>
      <c r="T1270" s="1385"/>
      <c r="U1270" s="1385"/>
      <c r="V1270" s="2706"/>
      <c r="W1270" s="1385"/>
      <c r="X1270" s="1385"/>
      <c r="Y1270" s="1385"/>
      <c r="Z1270" s="2777"/>
      <c r="AA1270" s="3479"/>
      <c r="AB1270" s="1106">
        <f t="shared" si="939"/>
        <v>0</v>
      </c>
      <c r="AC1270" s="1106"/>
      <c r="AD1270" s="1106">
        <f t="shared" si="920"/>
        <v>0</v>
      </c>
      <c r="AE1270" s="2159"/>
      <c r="AF1270" s="743"/>
      <c r="AG1270" s="223"/>
      <c r="AH1270" s="223"/>
      <c r="AI1270" s="223"/>
      <c r="AJ1270" s="223"/>
      <c r="AK1270" s="223"/>
      <c r="AL1270" s="223"/>
      <c r="AM1270" s="223"/>
      <c r="AN1270" s="223"/>
      <c r="AO1270" s="223"/>
      <c r="AP1270" s="223"/>
      <c r="AQ1270" s="223"/>
      <c r="AR1270" s="223"/>
      <c r="AS1270" s="223"/>
      <c r="AT1270" s="223"/>
      <c r="AU1270" s="223"/>
      <c r="AV1270" s="223"/>
      <c r="AW1270" s="223"/>
      <c r="AX1270" s="223"/>
      <c r="AY1270" s="223"/>
      <c r="AZ1270" s="223"/>
      <c r="BA1270" s="223"/>
      <c r="BB1270" s="223"/>
      <c r="BC1270" s="223"/>
      <c r="BD1270" s="223"/>
      <c r="BE1270" s="223"/>
      <c r="BF1270" s="223"/>
      <c r="BG1270" s="223"/>
      <c r="BH1270" s="223"/>
      <c r="BI1270" s="223"/>
      <c r="BJ1270" s="223"/>
      <c r="BK1270" s="223"/>
      <c r="BL1270" s="223"/>
      <c r="BM1270" s="223"/>
      <c r="BN1270" s="223"/>
      <c r="BO1270" s="223"/>
      <c r="BP1270" s="223"/>
      <c r="BQ1270" s="223"/>
      <c r="BR1270" s="223"/>
      <c r="BS1270" s="223"/>
      <c r="BT1270" s="223"/>
      <c r="BU1270" s="223"/>
      <c r="BV1270" s="223"/>
      <c r="BW1270" s="223"/>
      <c r="BX1270" s="223"/>
      <c r="BY1270" s="223"/>
      <c r="BZ1270" s="223"/>
      <c r="CA1270" s="223"/>
      <c r="CB1270" s="223"/>
      <c r="CC1270" s="223"/>
      <c r="CD1270" s="223"/>
      <c r="CE1270" s="223"/>
      <c r="CF1270" s="223"/>
      <c r="CG1270" s="223"/>
      <c r="CH1270" s="223"/>
      <c r="CI1270" s="223"/>
      <c r="CJ1270" s="223"/>
      <c r="CK1270" s="223"/>
      <c r="CL1270" s="223"/>
      <c r="CM1270" s="223"/>
      <c r="CN1270" s="223"/>
      <c r="CO1270" s="223"/>
      <c r="CP1270" s="223"/>
      <c r="CQ1270" s="223"/>
      <c r="CR1270" s="223"/>
      <c r="CS1270" s="223"/>
      <c r="CT1270" s="223"/>
      <c r="CU1270" s="223"/>
      <c r="CV1270" s="223"/>
      <c r="CW1270" s="223"/>
      <c r="CX1270" s="223"/>
      <c r="CY1270" s="223"/>
      <c r="CZ1270" s="223"/>
      <c r="DA1270" s="223"/>
      <c r="DB1270" s="223"/>
      <c r="DC1270" s="223"/>
      <c r="DD1270" s="223"/>
      <c r="DE1270" s="223"/>
      <c r="DF1270" s="223"/>
      <c r="DG1270" s="223"/>
      <c r="DH1270" s="223"/>
      <c r="DI1270" s="223"/>
      <c r="DJ1270" s="223"/>
      <c r="DK1270" s="223"/>
      <c r="DL1270" s="223"/>
      <c r="DM1270" s="223"/>
      <c r="DN1270" s="223"/>
      <c r="DO1270" s="223"/>
      <c r="DP1270" s="223"/>
      <c r="DQ1270" s="223"/>
      <c r="DR1270" s="223"/>
      <c r="DS1270" s="223"/>
      <c r="DT1270" s="223"/>
      <c r="DU1270" s="223"/>
      <c r="DV1270" s="223"/>
      <c r="DW1270" s="223"/>
      <c r="DX1270" s="223"/>
      <c r="DY1270" s="223"/>
      <c r="DZ1270" s="223"/>
      <c r="EA1270" s="223"/>
      <c r="EB1270" s="223"/>
      <c r="EC1270" s="223"/>
      <c r="ED1270" s="223"/>
      <c r="EE1270" s="223"/>
      <c r="EF1270" s="223"/>
      <c r="EG1270" s="223"/>
      <c r="EH1270" s="223"/>
      <c r="EI1270" s="223"/>
      <c r="EJ1270" s="223"/>
      <c r="EK1270" s="223"/>
      <c r="EL1270" s="223"/>
      <c r="EM1270" s="223"/>
      <c r="EN1270" s="223"/>
      <c r="EO1270" s="223"/>
      <c r="EP1270" s="223"/>
      <c r="EQ1270" s="223"/>
      <c r="ER1270" s="223"/>
      <c r="ES1270" s="223"/>
      <c r="ET1270" s="223"/>
      <c r="EU1270" s="223"/>
      <c r="EV1270" s="223"/>
      <c r="EW1270" s="223"/>
      <c r="EX1270" s="223"/>
      <c r="EY1270" s="223"/>
      <c r="EZ1270" s="223"/>
      <c r="FA1270" s="223"/>
      <c r="FB1270" s="223"/>
      <c r="FC1270" s="223"/>
      <c r="FD1270" s="223"/>
      <c r="FE1270" s="223"/>
      <c r="FF1270" s="223"/>
      <c r="FG1270" s="223"/>
      <c r="FH1270" s="223"/>
      <c r="FI1270" s="223"/>
      <c r="FJ1270" s="223"/>
      <c r="FK1270" s="223"/>
      <c r="FL1270" s="223"/>
      <c r="FM1270" s="223"/>
      <c r="FN1270" s="223"/>
      <c r="FO1270" s="223"/>
      <c r="FP1270" s="223"/>
      <c r="FQ1270" s="223"/>
      <c r="FR1270" s="223"/>
      <c r="FS1270" s="223"/>
      <c r="FT1270" s="223"/>
      <c r="FU1270" s="223"/>
      <c r="FV1270" s="223"/>
      <c r="FW1270" s="223"/>
      <c r="FX1270" s="223"/>
      <c r="FY1270" s="223"/>
      <c r="FZ1270" s="223"/>
      <c r="GA1270" s="223"/>
      <c r="GB1270" s="223"/>
      <c r="GC1270" s="223"/>
      <c r="GD1270" s="223"/>
      <c r="GE1270" s="223"/>
      <c r="GF1270" s="223"/>
      <c r="GG1270" s="223"/>
      <c r="GH1270" s="223"/>
      <c r="GI1270" s="223"/>
      <c r="GJ1270" s="223"/>
      <c r="GK1270" s="223"/>
      <c r="GL1270" s="223"/>
      <c r="GM1270" s="223"/>
      <c r="GN1270" s="223"/>
      <c r="GO1270" s="223"/>
      <c r="GP1270" s="223"/>
      <c r="GQ1270" s="223"/>
      <c r="GR1270" s="223"/>
      <c r="GS1270" s="223"/>
      <c r="GT1270" s="223"/>
      <c r="GU1270" s="223"/>
      <c r="GV1270" s="223"/>
      <c r="GW1270" s="223"/>
      <c r="GX1270" s="223"/>
      <c r="GY1270" s="223"/>
      <c r="GZ1270" s="223"/>
      <c r="HA1270" s="223"/>
      <c r="HB1270" s="223"/>
      <c r="HC1270" s="223"/>
      <c r="HD1270" s="223"/>
      <c r="HE1270" s="223"/>
      <c r="HF1270" s="223"/>
      <c r="HG1270" s="223"/>
      <c r="HH1270" s="223"/>
      <c r="HI1270" s="223"/>
      <c r="HJ1270" s="223"/>
      <c r="HK1270" s="223"/>
      <c r="HL1270" s="223"/>
      <c r="HM1270" s="223"/>
      <c r="HN1270" s="223"/>
      <c r="HO1270" s="223"/>
      <c r="HP1270" s="223"/>
      <c r="HQ1270" s="223"/>
      <c r="HR1270" s="223"/>
      <c r="HS1270" s="223"/>
      <c r="HT1270" s="223"/>
      <c r="HU1270" s="223"/>
      <c r="HV1270" s="223"/>
      <c r="HW1270" s="223"/>
      <c r="HX1270" s="223"/>
      <c r="HY1270" s="223"/>
      <c r="HZ1270" s="223"/>
      <c r="IA1270" s="223"/>
      <c r="IB1270" s="223"/>
      <c r="IC1270" s="223"/>
      <c r="ID1270" s="223"/>
      <c r="IE1270" s="223"/>
      <c r="IF1270" s="223"/>
      <c r="IG1270" s="223"/>
      <c r="IH1270" s="223"/>
      <c r="II1270" s="223"/>
      <c r="IJ1270" s="223"/>
      <c r="IK1270" s="223"/>
      <c r="IL1270" s="223"/>
      <c r="IM1270" s="223"/>
      <c r="IN1270" s="223"/>
      <c r="IO1270" s="223"/>
      <c r="IP1270" s="223"/>
      <c r="IQ1270" s="223"/>
      <c r="IR1270" s="223"/>
      <c r="IS1270" s="223"/>
      <c r="IT1270" s="223"/>
      <c r="IU1270" s="223"/>
      <c r="IV1270" s="223"/>
      <c r="IW1270" s="223"/>
      <c r="IX1270" s="223"/>
      <c r="IY1270" s="223"/>
      <c r="IZ1270" s="223"/>
      <c r="JA1270" s="223"/>
      <c r="JB1270" s="223"/>
      <c r="JC1270" s="223"/>
      <c r="JD1270" s="223"/>
      <c r="JE1270" s="223"/>
      <c r="JF1270" s="223"/>
      <c r="JG1270" s="223"/>
    </row>
    <row r="1271" spans="1:267" s="767" customFormat="1" ht="38.1" customHeight="1" x14ac:dyDescent="0.25">
      <c r="A1271" s="716">
        <v>1</v>
      </c>
      <c r="B1271" s="1551">
        <v>1</v>
      </c>
      <c r="C1271" s="1105" t="s">
        <v>309</v>
      </c>
      <c r="D1271" s="1105"/>
      <c r="E1271" s="1105"/>
      <c r="F1271" s="1980">
        <f t="shared" si="933"/>
        <v>1000</v>
      </c>
      <c r="G1271" s="1106">
        <f t="shared" si="933"/>
        <v>333</v>
      </c>
      <c r="H1271" s="1106">
        <f t="shared" si="933"/>
        <v>497</v>
      </c>
      <c r="I1271" s="1250">
        <f t="shared" si="934"/>
        <v>149.24924924924926</v>
      </c>
      <c r="J1271" s="1341"/>
      <c r="K1271" s="1341"/>
      <c r="L1271" s="1342"/>
      <c r="M1271" s="1342"/>
      <c r="N1271" s="1342"/>
      <c r="O1271" s="1342"/>
      <c r="P1271" s="1342"/>
      <c r="Q1271" s="1342"/>
      <c r="R1271" s="1385"/>
      <c r="S1271" s="1385"/>
      <c r="T1271" s="1385"/>
      <c r="U1271" s="1385"/>
      <c r="V1271" s="2706"/>
      <c r="W1271" s="1385"/>
      <c r="X1271" s="1385"/>
      <c r="Y1271" s="1385"/>
      <c r="Z1271" s="2777"/>
      <c r="AA1271" s="3479"/>
      <c r="AB1271" s="1106">
        <f t="shared" si="939"/>
        <v>0</v>
      </c>
      <c r="AC1271" s="1106"/>
      <c r="AD1271" s="1106">
        <f t="shared" si="920"/>
        <v>0</v>
      </c>
      <c r="AE1271" s="2159"/>
      <c r="AF1271" s="743"/>
      <c r="AG1271" s="223"/>
      <c r="AH1271" s="223"/>
      <c r="AI1271" s="223"/>
      <c r="AJ1271" s="223"/>
      <c r="AK1271" s="223"/>
      <c r="AL1271" s="223"/>
      <c r="AM1271" s="223"/>
      <c r="AN1271" s="223"/>
      <c r="AO1271" s="223"/>
      <c r="AP1271" s="223"/>
      <c r="AQ1271" s="223"/>
      <c r="AR1271" s="223"/>
      <c r="AS1271" s="223"/>
      <c r="AT1271" s="223"/>
      <c r="AU1271" s="223"/>
      <c r="AV1271" s="223"/>
      <c r="AW1271" s="223"/>
      <c r="AX1271" s="223"/>
      <c r="AY1271" s="223"/>
      <c r="AZ1271" s="223"/>
      <c r="BA1271" s="223"/>
      <c r="BB1271" s="223"/>
      <c r="BC1271" s="223"/>
      <c r="BD1271" s="223"/>
      <c r="BE1271" s="223"/>
      <c r="BF1271" s="223"/>
      <c r="BG1271" s="223"/>
      <c r="BH1271" s="223"/>
      <c r="BI1271" s="223"/>
      <c r="BJ1271" s="223"/>
      <c r="BK1271" s="223"/>
      <c r="BL1271" s="223"/>
      <c r="BM1271" s="223"/>
      <c r="BN1271" s="223"/>
      <c r="BO1271" s="223"/>
      <c r="BP1271" s="223"/>
      <c r="BQ1271" s="223"/>
      <c r="BR1271" s="223"/>
      <c r="BS1271" s="223"/>
      <c r="BT1271" s="223"/>
      <c r="BU1271" s="223"/>
      <c r="BV1271" s="223"/>
      <c r="BW1271" s="223"/>
      <c r="BX1271" s="223"/>
      <c r="BY1271" s="223"/>
      <c r="BZ1271" s="223"/>
      <c r="CA1271" s="223"/>
      <c r="CB1271" s="223"/>
      <c r="CC1271" s="223"/>
      <c r="CD1271" s="223"/>
      <c r="CE1271" s="223"/>
      <c r="CF1271" s="223"/>
      <c r="CG1271" s="223"/>
      <c r="CH1271" s="223"/>
      <c r="CI1271" s="223"/>
      <c r="CJ1271" s="223"/>
      <c r="CK1271" s="223"/>
      <c r="CL1271" s="223"/>
      <c r="CM1271" s="223"/>
      <c r="CN1271" s="223"/>
      <c r="CO1271" s="223"/>
      <c r="CP1271" s="223"/>
      <c r="CQ1271" s="223"/>
      <c r="CR1271" s="223"/>
      <c r="CS1271" s="223"/>
      <c r="CT1271" s="223"/>
      <c r="CU1271" s="223"/>
      <c r="CV1271" s="223"/>
      <c r="CW1271" s="223"/>
      <c r="CX1271" s="223"/>
      <c r="CY1271" s="223"/>
      <c r="CZ1271" s="223"/>
      <c r="DA1271" s="223"/>
      <c r="DB1271" s="223"/>
      <c r="DC1271" s="223"/>
      <c r="DD1271" s="223"/>
      <c r="DE1271" s="223"/>
      <c r="DF1271" s="223"/>
      <c r="DG1271" s="223"/>
      <c r="DH1271" s="223"/>
      <c r="DI1271" s="223"/>
      <c r="DJ1271" s="223"/>
      <c r="DK1271" s="223"/>
      <c r="DL1271" s="223"/>
      <c r="DM1271" s="223"/>
      <c r="DN1271" s="223"/>
      <c r="DO1271" s="223"/>
      <c r="DP1271" s="223"/>
      <c r="DQ1271" s="223"/>
      <c r="DR1271" s="223"/>
      <c r="DS1271" s="223"/>
      <c r="DT1271" s="223"/>
      <c r="DU1271" s="223"/>
      <c r="DV1271" s="223"/>
      <c r="DW1271" s="223"/>
      <c r="DX1271" s="223"/>
      <c r="DY1271" s="223"/>
      <c r="DZ1271" s="223"/>
      <c r="EA1271" s="223"/>
      <c r="EB1271" s="223"/>
      <c r="EC1271" s="223"/>
      <c r="ED1271" s="223"/>
      <c r="EE1271" s="223"/>
      <c r="EF1271" s="223"/>
      <c r="EG1271" s="223"/>
      <c r="EH1271" s="223"/>
      <c r="EI1271" s="223"/>
      <c r="EJ1271" s="223"/>
      <c r="EK1271" s="223"/>
      <c r="EL1271" s="223"/>
      <c r="EM1271" s="223"/>
      <c r="EN1271" s="223"/>
      <c r="EO1271" s="223"/>
      <c r="EP1271" s="223"/>
      <c r="EQ1271" s="223"/>
      <c r="ER1271" s="223"/>
      <c r="ES1271" s="223"/>
      <c r="ET1271" s="223"/>
      <c r="EU1271" s="223"/>
      <c r="EV1271" s="223"/>
      <c r="EW1271" s="223"/>
      <c r="EX1271" s="223"/>
      <c r="EY1271" s="223"/>
      <c r="EZ1271" s="223"/>
      <c r="FA1271" s="223"/>
      <c r="FB1271" s="223"/>
      <c r="FC1271" s="223"/>
      <c r="FD1271" s="223"/>
      <c r="FE1271" s="223"/>
      <c r="FF1271" s="223"/>
      <c r="FG1271" s="223"/>
      <c r="FH1271" s="223"/>
      <c r="FI1271" s="223"/>
      <c r="FJ1271" s="223"/>
      <c r="FK1271" s="223"/>
      <c r="FL1271" s="223"/>
      <c r="FM1271" s="223"/>
      <c r="FN1271" s="223"/>
      <c r="FO1271" s="223"/>
      <c r="FP1271" s="223"/>
      <c r="FQ1271" s="223"/>
      <c r="FR1271" s="223"/>
      <c r="FS1271" s="223"/>
      <c r="FT1271" s="223"/>
      <c r="FU1271" s="223"/>
      <c r="FV1271" s="223"/>
      <c r="FW1271" s="223"/>
      <c r="FX1271" s="223"/>
      <c r="FY1271" s="223"/>
      <c r="FZ1271" s="223"/>
      <c r="GA1271" s="223"/>
      <c r="GB1271" s="223"/>
      <c r="GC1271" s="223"/>
      <c r="GD1271" s="223"/>
      <c r="GE1271" s="223"/>
      <c r="GF1271" s="223"/>
      <c r="GG1271" s="223"/>
      <c r="GH1271" s="223"/>
      <c r="GI1271" s="223"/>
      <c r="GJ1271" s="223"/>
      <c r="GK1271" s="223"/>
      <c r="GL1271" s="223"/>
      <c r="GM1271" s="223"/>
      <c r="GN1271" s="223"/>
      <c r="GO1271" s="223"/>
      <c r="GP1271" s="223"/>
      <c r="GQ1271" s="223"/>
      <c r="GR1271" s="223"/>
      <c r="GS1271" s="223"/>
      <c r="GT1271" s="223"/>
      <c r="GU1271" s="223"/>
      <c r="GV1271" s="223"/>
      <c r="GW1271" s="223"/>
      <c r="GX1271" s="223"/>
      <c r="GY1271" s="223"/>
      <c r="GZ1271" s="223"/>
      <c r="HA1271" s="223"/>
      <c r="HB1271" s="223"/>
      <c r="HC1271" s="223"/>
      <c r="HD1271" s="223"/>
      <c r="HE1271" s="223"/>
      <c r="HF1271" s="223"/>
      <c r="HG1271" s="223"/>
      <c r="HH1271" s="223"/>
      <c r="HI1271" s="223"/>
      <c r="HJ1271" s="223"/>
      <c r="HK1271" s="223"/>
      <c r="HL1271" s="223"/>
      <c r="HM1271" s="223"/>
      <c r="HN1271" s="223"/>
      <c r="HO1271" s="223"/>
      <c r="HP1271" s="223"/>
      <c r="HQ1271" s="223"/>
      <c r="HR1271" s="223"/>
      <c r="HS1271" s="223"/>
      <c r="HT1271" s="223"/>
      <c r="HU1271" s="223"/>
      <c r="HV1271" s="223"/>
      <c r="HW1271" s="223"/>
      <c r="HX1271" s="223"/>
      <c r="HY1271" s="223"/>
      <c r="HZ1271" s="223"/>
      <c r="IA1271" s="223"/>
      <c r="IB1271" s="223"/>
      <c r="IC1271" s="223"/>
      <c r="ID1271" s="223"/>
      <c r="IE1271" s="223"/>
      <c r="IF1271" s="223"/>
      <c r="IG1271" s="223"/>
      <c r="IH1271" s="223"/>
      <c r="II1271" s="223"/>
      <c r="IJ1271" s="223"/>
      <c r="IK1271" s="223"/>
      <c r="IL1271" s="223"/>
      <c r="IM1271" s="223"/>
      <c r="IN1271" s="223"/>
      <c r="IO1271" s="223"/>
      <c r="IP1271" s="223"/>
      <c r="IQ1271" s="223"/>
      <c r="IR1271" s="223"/>
      <c r="IS1271" s="223"/>
      <c r="IT1271" s="223"/>
      <c r="IU1271" s="223"/>
      <c r="IV1271" s="223"/>
      <c r="IW1271" s="223"/>
      <c r="IX1271" s="223"/>
      <c r="IY1271" s="223"/>
      <c r="IZ1271" s="223"/>
      <c r="JA1271" s="223"/>
      <c r="JB1271" s="223"/>
      <c r="JC1271" s="223"/>
      <c r="JD1271" s="223"/>
      <c r="JE1271" s="223"/>
      <c r="JF1271" s="223"/>
      <c r="JG1271" s="223"/>
    </row>
    <row r="1272" spans="1:267" s="767" customFormat="1" ht="60" customHeight="1" x14ac:dyDescent="0.25">
      <c r="A1272" s="716">
        <v>1</v>
      </c>
      <c r="B1272" s="1551">
        <v>1</v>
      </c>
      <c r="C1272" s="1105" t="s">
        <v>317</v>
      </c>
      <c r="D1272" s="1105"/>
      <c r="E1272" s="1105"/>
      <c r="F1272" s="1980">
        <f t="shared" si="933"/>
        <v>22700</v>
      </c>
      <c r="G1272" s="1106">
        <f t="shared" si="933"/>
        <v>7567</v>
      </c>
      <c r="H1272" s="1106">
        <f t="shared" si="933"/>
        <v>13183.19329140461</v>
      </c>
      <c r="I1272" s="1250">
        <f t="shared" si="934"/>
        <v>174.21954924546861</v>
      </c>
      <c r="J1272" s="1341"/>
      <c r="K1272" s="1341"/>
      <c r="L1272" s="1342"/>
      <c r="M1272" s="1342"/>
      <c r="N1272" s="1342"/>
      <c r="O1272" s="1342"/>
      <c r="P1272" s="1342"/>
      <c r="Q1272" s="1342"/>
      <c r="R1272" s="1385"/>
      <c r="S1272" s="1385"/>
      <c r="T1272" s="1385"/>
      <c r="U1272" s="1385"/>
      <c r="V1272" s="2706"/>
      <c r="W1272" s="1385"/>
      <c r="X1272" s="1385"/>
      <c r="Y1272" s="1385"/>
      <c r="Z1272" s="2777"/>
      <c r="AA1272" s="3479"/>
      <c r="AB1272" s="1106">
        <f t="shared" si="939"/>
        <v>0</v>
      </c>
      <c r="AC1272" s="1106"/>
      <c r="AD1272" s="1106">
        <f t="shared" si="920"/>
        <v>0</v>
      </c>
      <c r="AE1272" s="2159"/>
      <c r="AF1272" s="743"/>
      <c r="AG1272" s="223"/>
      <c r="AH1272" s="223"/>
      <c r="AI1272" s="223"/>
      <c r="AJ1272" s="223"/>
      <c r="AK1272" s="223"/>
      <c r="AL1272" s="223"/>
      <c r="AM1272" s="223"/>
      <c r="AN1272" s="223"/>
      <c r="AO1272" s="223"/>
      <c r="AP1272" s="223"/>
      <c r="AQ1272" s="223"/>
      <c r="AR1272" s="223"/>
      <c r="AS1272" s="223"/>
      <c r="AT1272" s="223"/>
      <c r="AU1272" s="223"/>
      <c r="AV1272" s="223"/>
      <c r="AW1272" s="223"/>
      <c r="AX1272" s="223"/>
      <c r="AY1272" s="223"/>
      <c r="AZ1272" s="223"/>
      <c r="BA1272" s="223"/>
      <c r="BB1272" s="223"/>
      <c r="BC1272" s="223"/>
      <c r="BD1272" s="223"/>
      <c r="BE1272" s="223"/>
      <c r="BF1272" s="223"/>
      <c r="BG1272" s="223"/>
      <c r="BH1272" s="223"/>
      <c r="BI1272" s="223"/>
      <c r="BJ1272" s="223"/>
      <c r="BK1272" s="223"/>
      <c r="BL1272" s="223"/>
      <c r="BM1272" s="223"/>
      <c r="BN1272" s="223"/>
      <c r="BO1272" s="223"/>
      <c r="BP1272" s="223"/>
      <c r="BQ1272" s="223"/>
      <c r="BR1272" s="223"/>
      <c r="BS1272" s="223"/>
      <c r="BT1272" s="223"/>
      <c r="BU1272" s="223"/>
      <c r="BV1272" s="223"/>
      <c r="BW1272" s="223"/>
      <c r="BX1272" s="223"/>
      <c r="BY1272" s="223"/>
      <c r="BZ1272" s="223"/>
      <c r="CA1272" s="223"/>
      <c r="CB1272" s="223"/>
      <c r="CC1272" s="223"/>
      <c r="CD1272" s="223"/>
      <c r="CE1272" s="223"/>
      <c r="CF1272" s="223"/>
      <c r="CG1272" s="223"/>
      <c r="CH1272" s="223"/>
      <c r="CI1272" s="223"/>
      <c r="CJ1272" s="223"/>
      <c r="CK1272" s="223"/>
      <c r="CL1272" s="223"/>
      <c r="CM1272" s="223"/>
      <c r="CN1272" s="223"/>
      <c r="CO1272" s="223"/>
      <c r="CP1272" s="223"/>
      <c r="CQ1272" s="223"/>
      <c r="CR1272" s="223"/>
      <c r="CS1272" s="223"/>
      <c r="CT1272" s="223"/>
      <c r="CU1272" s="223"/>
      <c r="CV1272" s="223"/>
      <c r="CW1272" s="223"/>
      <c r="CX1272" s="223"/>
      <c r="CY1272" s="223"/>
      <c r="CZ1272" s="223"/>
      <c r="DA1272" s="223"/>
      <c r="DB1272" s="223"/>
      <c r="DC1272" s="223"/>
      <c r="DD1272" s="223"/>
      <c r="DE1272" s="223"/>
      <c r="DF1272" s="223"/>
      <c r="DG1272" s="223"/>
      <c r="DH1272" s="223"/>
      <c r="DI1272" s="223"/>
      <c r="DJ1272" s="223"/>
      <c r="DK1272" s="223"/>
      <c r="DL1272" s="223"/>
      <c r="DM1272" s="223"/>
      <c r="DN1272" s="223"/>
      <c r="DO1272" s="223"/>
      <c r="DP1272" s="223"/>
      <c r="DQ1272" s="223"/>
      <c r="DR1272" s="223"/>
      <c r="DS1272" s="223"/>
      <c r="DT1272" s="223"/>
      <c r="DU1272" s="223"/>
      <c r="DV1272" s="223"/>
      <c r="DW1272" s="223"/>
      <c r="DX1272" s="223"/>
      <c r="DY1272" s="223"/>
      <c r="DZ1272" s="223"/>
      <c r="EA1272" s="223"/>
      <c r="EB1272" s="223"/>
      <c r="EC1272" s="223"/>
      <c r="ED1272" s="223"/>
      <c r="EE1272" s="223"/>
      <c r="EF1272" s="223"/>
      <c r="EG1272" s="223"/>
      <c r="EH1272" s="223"/>
      <c r="EI1272" s="223"/>
      <c r="EJ1272" s="223"/>
      <c r="EK1272" s="223"/>
      <c r="EL1272" s="223"/>
      <c r="EM1272" s="223"/>
      <c r="EN1272" s="223"/>
      <c r="EO1272" s="223"/>
      <c r="EP1272" s="223"/>
      <c r="EQ1272" s="223"/>
      <c r="ER1272" s="223"/>
      <c r="ES1272" s="223"/>
      <c r="ET1272" s="223"/>
      <c r="EU1272" s="223"/>
      <c r="EV1272" s="223"/>
      <c r="EW1272" s="223"/>
      <c r="EX1272" s="223"/>
      <c r="EY1272" s="223"/>
      <c r="EZ1272" s="223"/>
      <c r="FA1272" s="223"/>
      <c r="FB1272" s="223"/>
      <c r="FC1272" s="223"/>
      <c r="FD1272" s="223"/>
      <c r="FE1272" s="223"/>
      <c r="FF1272" s="223"/>
      <c r="FG1272" s="223"/>
      <c r="FH1272" s="223"/>
      <c r="FI1272" s="223"/>
      <c r="FJ1272" s="223"/>
      <c r="FK1272" s="223"/>
      <c r="FL1272" s="223"/>
      <c r="FM1272" s="223"/>
      <c r="FN1272" s="223"/>
      <c r="FO1272" s="223"/>
      <c r="FP1272" s="223"/>
      <c r="FQ1272" s="223"/>
      <c r="FR1272" s="223"/>
      <c r="FS1272" s="223"/>
      <c r="FT1272" s="223"/>
      <c r="FU1272" s="223"/>
      <c r="FV1272" s="223"/>
      <c r="FW1272" s="223"/>
      <c r="FX1272" s="223"/>
      <c r="FY1272" s="223"/>
      <c r="FZ1272" s="223"/>
      <c r="GA1272" s="223"/>
      <c r="GB1272" s="223"/>
      <c r="GC1272" s="223"/>
      <c r="GD1272" s="223"/>
      <c r="GE1272" s="223"/>
      <c r="GF1272" s="223"/>
      <c r="GG1272" s="223"/>
      <c r="GH1272" s="223"/>
      <c r="GI1272" s="223"/>
      <c r="GJ1272" s="223"/>
      <c r="GK1272" s="223"/>
      <c r="GL1272" s="223"/>
      <c r="GM1272" s="223"/>
      <c r="GN1272" s="223"/>
      <c r="GO1272" s="223"/>
      <c r="GP1272" s="223"/>
      <c r="GQ1272" s="223"/>
      <c r="GR1272" s="223"/>
      <c r="GS1272" s="223"/>
      <c r="GT1272" s="223"/>
      <c r="GU1272" s="223"/>
      <c r="GV1272" s="223"/>
      <c r="GW1272" s="223"/>
      <c r="GX1272" s="223"/>
      <c r="GY1272" s="223"/>
      <c r="GZ1272" s="223"/>
      <c r="HA1272" s="223"/>
      <c r="HB1272" s="223"/>
      <c r="HC1272" s="223"/>
      <c r="HD1272" s="223"/>
      <c r="HE1272" s="223"/>
      <c r="HF1272" s="223"/>
      <c r="HG1272" s="223"/>
      <c r="HH1272" s="223"/>
      <c r="HI1272" s="223"/>
      <c r="HJ1272" s="223"/>
      <c r="HK1272" s="223"/>
      <c r="HL1272" s="223"/>
      <c r="HM1272" s="223"/>
      <c r="HN1272" s="223"/>
      <c r="HO1272" s="223"/>
      <c r="HP1272" s="223"/>
      <c r="HQ1272" s="223"/>
      <c r="HR1272" s="223"/>
      <c r="HS1272" s="223"/>
      <c r="HT1272" s="223"/>
      <c r="HU1272" s="223"/>
      <c r="HV1272" s="223"/>
      <c r="HW1272" s="223"/>
      <c r="HX1272" s="223"/>
      <c r="HY1272" s="223"/>
      <c r="HZ1272" s="223"/>
      <c r="IA1272" s="223"/>
      <c r="IB1272" s="223"/>
      <c r="IC1272" s="223"/>
      <c r="ID1272" s="223"/>
      <c r="IE1272" s="223"/>
      <c r="IF1272" s="223"/>
      <c r="IG1272" s="223"/>
      <c r="IH1272" s="223"/>
      <c r="II1272" s="223"/>
      <c r="IJ1272" s="223"/>
      <c r="IK1272" s="223"/>
      <c r="IL1272" s="223"/>
      <c r="IM1272" s="223"/>
      <c r="IN1272" s="223"/>
      <c r="IO1272" s="223"/>
      <c r="IP1272" s="223"/>
      <c r="IQ1272" s="223"/>
      <c r="IR1272" s="223"/>
      <c r="IS1272" s="223"/>
      <c r="IT1272" s="223"/>
      <c r="IU1272" s="223"/>
      <c r="IV1272" s="223"/>
      <c r="IW1272" s="223"/>
      <c r="IX1272" s="223"/>
      <c r="IY1272" s="223"/>
      <c r="IZ1272" s="223"/>
      <c r="JA1272" s="223"/>
      <c r="JB1272" s="223"/>
      <c r="JC1272" s="223"/>
      <c r="JD1272" s="223"/>
      <c r="JE1272" s="223"/>
      <c r="JF1272" s="223"/>
      <c r="JG1272" s="223"/>
    </row>
    <row r="1273" spans="1:267" s="767" customFormat="1" ht="50.25" customHeight="1" x14ac:dyDescent="0.25">
      <c r="A1273" s="716">
        <v>1</v>
      </c>
      <c r="B1273" s="1551">
        <v>1</v>
      </c>
      <c r="C1273" s="1105" t="s">
        <v>318</v>
      </c>
      <c r="D1273" s="1105"/>
      <c r="E1273" s="1105"/>
      <c r="F1273" s="1980">
        <f t="shared" si="933"/>
        <v>3377</v>
      </c>
      <c r="G1273" s="1106">
        <f t="shared" si="933"/>
        <v>1126</v>
      </c>
      <c r="H1273" s="1106">
        <f t="shared" si="933"/>
        <v>938</v>
      </c>
      <c r="I1273" s="1250">
        <f t="shared" si="934"/>
        <v>83.303730017761993</v>
      </c>
      <c r="J1273" s="1341"/>
      <c r="K1273" s="1341"/>
      <c r="L1273" s="1342"/>
      <c r="M1273" s="1342"/>
      <c r="N1273" s="1342"/>
      <c r="O1273" s="1342"/>
      <c r="P1273" s="1342"/>
      <c r="Q1273" s="1342"/>
      <c r="R1273" s="1385"/>
      <c r="S1273" s="1385"/>
      <c r="T1273" s="1385"/>
      <c r="U1273" s="1385"/>
      <c r="V1273" s="2706"/>
      <c r="W1273" s="1385"/>
      <c r="X1273" s="1385"/>
      <c r="Y1273" s="1385"/>
      <c r="Z1273" s="2777"/>
      <c r="AA1273" s="3479"/>
      <c r="AB1273" s="1106">
        <f t="shared" si="939"/>
        <v>0</v>
      </c>
      <c r="AC1273" s="1106"/>
      <c r="AD1273" s="1106">
        <f t="shared" si="920"/>
        <v>0</v>
      </c>
      <c r="AE1273" s="2159"/>
      <c r="AF1273" s="743"/>
      <c r="AG1273" s="223"/>
      <c r="AH1273" s="223"/>
      <c r="AI1273" s="223"/>
      <c r="AJ1273" s="223"/>
      <c r="AK1273" s="223"/>
      <c r="AL1273" s="223"/>
      <c r="AM1273" s="223"/>
      <c r="AN1273" s="223"/>
      <c r="AO1273" s="223"/>
      <c r="AP1273" s="223"/>
      <c r="AQ1273" s="223"/>
      <c r="AR1273" s="223"/>
      <c r="AS1273" s="223"/>
      <c r="AT1273" s="223"/>
      <c r="AU1273" s="223"/>
      <c r="AV1273" s="223"/>
      <c r="AW1273" s="223"/>
      <c r="AX1273" s="223"/>
      <c r="AY1273" s="223"/>
      <c r="AZ1273" s="223"/>
      <c r="BA1273" s="223"/>
      <c r="BB1273" s="223"/>
      <c r="BC1273" s="223"/>
      <c r="BD1273" s="223"/>
      <c r="BE1273" s="223"/>
      <c r="BF1273" s="223"/>
      <c r="BG1273" s="223"/>
      <c r="BH1273" s="223"/>
      <c r="BI1273" s="223"/>
      <c r="BJ1273" s="223"/>
      <c r="BK1273" s="223"/>
      <c r="BL1273" s="223"/>
      <c r="BM1273" s="223"/>
      <c r="BN1273" s="223"/>
      <c r="BO1273" s="223"/>
      <c r="BP1273" s="223"/>
      <c r="BQ1273" s="223"/>
      <c r="BR1273" s="223"/>
      <c r="BS1273" s="223"/>
      <c r="BT1273" s="223"/>
      <c r="BU1273" s="223"/>
      <c r="BV1273" s="223"/>
      <c r="BW1273" s="223"/>
      <c r="BX1273" s="223"/>
      <c r="BY1273" s="223"/>
      <c r="BZ1273" s="223"/>
      <c r="CA1273" s="223"/>
      <c r="CB1273" s="223"/>
      <c r="CC1273" s="223"/>
      <c r="CD1273" s="223"/>
      <c r="CE1273" s="223"/>
      <c r="CF1273" s="223"/>
      <c r="CG1273" s="223"/>
      <c r="CH1273" s="223"/>
      <c r="CI1273" s="223"/>
      <c r="CJ1273" s="223"/>
      <c r="CK1273" s="223"/>
      <c r="CL1273" s="223"/>
      <c r="CM1273" s="223"/>
      <c r="CN1273" s="223"/>
      <c r="CO1273" s="223"/>
      <c r="CP1273" s="223"/>
      <c r="CQ1273" s="223"/>
      <c r="CR1273" s="223"/>
      <c r="CS1273" s="223"/>
      <c r="CT1273" s="223"/>
      <c r="CU1273" s="223"/>
      <c r="CV1273" s="223"/>
      <c r="CW1273" s="223"/>
      <c r="CX1273" s="223"/>
      <c r="CY1273" s="223"/>
      <c r="CZ1273" s="223"/>
      <c r="DA1273" s="223"/>
      <c r="DB1273" s="223"/>
      <c r="DC1273" s="223"/>
      <c r="DD1273" s="223"/>
      <c r="DE1273" s="223"/>
      <c r="DF1273" s="223"/>
      <c r="DG1273" s="223"/>
      <c r="DH1273" s="223"/>
      <c r="DI1273" s="223"/>
      <c r="DJ1273" s="223"/>
      <c r="DK1273" s="223"/>
      <c r="DL1273" s="223"/>
      <c r="DM1273" s="223"/>
      <c r="DN1273" s="223"/>
      <c r="DO1273" s="223"/>
      <c r="DP1273" s="223"/>
      <c r="DQ1273" s="223"/>
      <c r="DR1273" s="223"/>
      <c r="DS1273" s="223"/>
      <c r="DT1273" s="223"/>
      <c r="DU1273" s="223"/>
      <c r="DV1273" s="223"/>
      <c r="DW1273" s="223"/>
      <c r="DX1273" s="223"/>
      <c r="DY1273" s="223"/>
      <c r="DZ1273" s="223"/>
      <c r="EA1273" s="223"/>
      <c r="EB1273" s="223"/>
      <c r="EC1273" s="223"/>
      <c r="ED1273" s="223"/>
      <c r="EE1273" s="223"/>
      <c r="EF1273" s="223"/>
      <c r="EG1273" s="223"/>
      <c r="EH1273" s="223"/>
      <c r="EI1273" s="223"/>
      <c r="EJ1273" s="223"/>
      <c r="EK1273" s="223"/>
      <c r="EL1273" s="223"/>
      <c r="EM1273" s="223"/>
      <c r="EN1273" s="223"/>
      <c r="EO1273" s="223"/>
      <c r="EP1273" s="223"/>
      <c r="EQ1273" s="223"/>
      <c r="ER1273" s="223"/>
      <c r="ES1273" s="223"/>
      <c r="ET1273" s="223"/>
      <c r="EU1273" s="223"/>
      <c r="EV1273" s="223"/>
      <c r="EW1273" s="223"/>
      <c r="EX1273" s="223"/>
      <c r="EY1273" s="223"/>
      <c r="EZ1273" s="223"/>
      <c r="FA1273" s="223"/>
      <c r="FB1273" s="223"/>
      <c r="FC1273" s="223"/>
      <c r="FD1273" s="223"/>
      <c r="FE1273" s="223"/>
      <c r="FF1273" s="223"/>
      <c r="FG1273" s="223"/>
      <c r="FH1273" s="223"/>
      <c r="FI1273" s="223"/>
      <c r="FJ1273" s="223"/>
      <c r="FK1273" s="223"/>
      <c r="FL1273" s="223"/>
      <c r="FM1273" s="223"/>
      <c r="FN1273" s="223"/>
      <c r="FO1273" s="223"/>
      <c r="FP1273" s="223"/>
      <c r="FQ1273" s="223"/>
      <c r="FR1273" s="223"/>
      <c r="FS1273" s="223"/>
      <c r="FT1273" s="223"/>
      <c r="FU1273" s="223"/>
      <c r="FV1273" s="223"/>
      <c r="FW1273" s="223"/>
      <c r="FX1273" s="223"/>
      <c r="FY1273" s="223"/>
      <c r="FZ1273" s="223"/>
      <c r="GA1273" s="223"/>
      <c r="GB1273" s="223"/>
      <c r="GC1273" s="223"/>
      <c r="GD1273" s="223"/>
      <c r="GE1273" s="223"/>
      <c r="GF1273" s="223"/>
      <c r="GG1273" s="223"/>
      <c r="GH1273" s="223"/>
      <c r="GI1273" s="223"/>
      <c r="GJ1273" s="223"/>
      <c r="GK1273" s="223"/>
      <c r="GL1273" s="223"/>
      <c r="GM1273" s="223"/>
      <c r="GN1273" s="223"/>
      <c r="GO1273" s="223"/>
      <c r="GP1273" s="223"/>
      <c r="GQ1273" s="223"/>
      <c r="GR1273" s="223"/>
      <c r="GS1273" s="223"/>
      <c r="GT1273" s="223"/>
      <c r="GU1273" s="223"/>
      <c r="GV1273" s="223"/>
      <c r="GW1273" s="223"/>
      <c r="GX1273" s="223"/>
      <c r="GY1273" s="223"/>
      <c r="GZ1273" s="223"/>
      <c r="HA1273" s="223"/>
      <c r="HB1273" s="223"/>
      <c r="HC1273" s="223"/>
      <c r="HD1273" s="223"/>
      <c r="HE1273" s="223"/>
      <c r="HF1273" s="223"/>
      <c r="HG1273" s="223"/>
      <c r="HH1273" s="223"/>
      <c r="HI1273" s="223"/>
      <c r="HJ1273" s="223"/>
      <c r="HK1273" s="223"/>
      <c r="HL1273" s="223"/>
      <c r="HM1273" s="223"/>
      <c r="HN1273" s="223"/>
      <c r="HO1273" s="223"/>
      <c r="HP1273" s="223"/>
      <c r="HQ1273" s="223"/>
      <c r="HR1273" s="223"/>
      <c r="HS1273" s="223"/>
      <c r="HT1273" s="223"/>
      <c r="HU1273" s="223"/>
      <c r="HV1273" s="223"/>
      <c r="HW1273" s="223"/>
      <c r="HX1273" s="223"/>
      <c r="HY1273" s="223"/>
      <c r="HZ1273" s="223"/>
      <c r="IA1273" s="223"/>
      <c r="IB1273" s="223"/>
      <c r="IC1273" s="223"/>
      <c r="ID1273" s="223"/>
      <c r="IE1273" s="223"/>
      <c r="IF1273" s="223"/>
      <c r="IG1273" s="223"/>
      <c r="IH1273" s="223"/>
      <c r="II1273" s="223"/>
      <c r="IJ1273" s="223"/>
      <c r="IK1273" s="223"/>
      <c r="IL1273" s="223"/>
      <c r="IM1273" s="223"/>
      <c r="IN1273" s="223"/>
      <c r="IO1273" s="223"/>
      <c r="IP1273" s="223"/>
      <c r="IQ1273" s="223"/>
      <c r="IR1273" s="223"/>
      <c r="IS1273" s="223"/>
      <c r="IT1273" s="223"/>
      <c r="IU1273" s="223"/>
      <c r="IV1273" s="223"/>
      <c r="IW1273" s="223"/>
      <c r="IX1273" s="223"/>
      <c r="IY1273" s="223"/>
      <c r="IZ1273" s="223"/>
      <c r="JA1273" s="223"/>
      <c r="JB1273" s="223"/>
      <c r="JC1273" s="223"/>
      <c r="JD1273" s="223"/>
      <c r="JE1273" s="223"/>
      <c r="JF1273" s="223"/>
      <c r="JG1273" s="223"/>
    </row>
    <row r="1274" spans="1:267" s="767" customFormat="1" ht="49.5" customHeight="1" x14ac:dyDescent="0.25">
      <c r="A1274" s="716">
        <v>1</v>
      </c>
      <c r="B1274" s="1551">
        <v>1</v>
      </c>
      <c r="C1274" s="1105" t="s">
        <v>155</v>
      </c>
      <c r="D1274" s="1105"/>
      <c r="E1274" s="1105"/>
      <c r="F1274" s="1980">
        <f t="shared" si="933"/>
        <v>0</v>
      </c>
      <c r="G1274" s="1106">
        <f t="shared" si="933"/>
        <v>0</v>
      </c>
      <c r="H1274" s="1106">
        <f t="shared" si="933"/>
        <v>0</v>
      </c>
      <c r="I1274" s="1250">
        <f t="shared" si="934"/>
        <v>0</v>
      </c>
      <c r="J1274" s="1341"/>
      <c r="K1274" s="1341"/>
      <c r="L1274" s="1342"/>
      <c r="M1274" s="1342"/>
      <c r="N1274" s="1342"/>
      <c r="O1274" s="1342"/>
      <c r="P1274" s="1342"/>
      <c r="Q1274" s="1342"/>
      <c r="R1274" s="1385"/>
      <c r="S1274" s="1385"/>
      <c r="T1274" s="1385"/>
      <c r="U1274" s="1385"/>
      <c r="V1274" s="2706"/>
      <c r="W1274" s="1385"/>
      <c r="X1274" s="1385"/>
      <c r="Y1274" s="1385"/>
      <c r="Z1274" s="2777"/>
      <c r="AA1274" s="3479"/>
      <c r="AB1274" s="1106">
        <f t="shared" si="939"/>
        <v>0</v>
      </c>
      <c r="AC1274" s="1106"/>
      <c r="AD1274" s="1106">
        <f t="shared" si="920"/>
        <v>0</v>
      </c>
      <c r="AE1274" s="2159"/>
      <c r="AF1274" s="743"/>
      <c r="AG1274" s="223"/>
      <c r="AH1274" s="223"/>
      <c r="AI1274" s="223"/>
      <c r="AJ1274" s="223"/>
      <c r="AK1274" s="223"/>
      <c r="AL1274" s="223"/>
      <c r="AM1274" s="223"/>
      <c r="AN1274" s="223"/>
      <c r="AO1274" s="223"/>
      <c r="AP1274" s="223"/>
      <c r="AQ1274" s="223"/>
      <c r="AR1274" s="223"/>
      <c r="AS1274" s="223"/>
      <c r="AT1274" s="223"/>
      <c r="AU1274" s="223"/>
      <c r="AV1274" s="223"/>
      <c r="AW1274" s="223"/>
      <c r="AX1274" s="223"/>
      <c r="AY1274" s="223"/>
      <c r="AZ1274" s="223"/>
      <c r="BA1274" s="223"/>
      <c r="BB1274" s="223"/>
      <c r="BC1274" s="223"/>
      <c r="BD1274" s="223"/>
      <c r="BE1274" s="223"/>
      <c r="BF1274" s="223"/>
      <c r="BG1274" s="223"/>
      <c r="BH1274" s="223"/>
      <c r="BI1274" s="223"/>
      <c r="BJ1274" s="223"/>
      <c r="BK1274" s="223"/>
      <c r="BL1274" s="223"/>
      <c r="BM1274" s="223"/>
      <c r="BN1274" s="223"/>
      <c r="BO1274" s="223"/>
      <c r="BP1274" s="223"/>
      <c r="BQ1274" s="223"/>
      <c r="BR1274" s="223"/>
      <c r="BS1274" s="223"/>
      <c r="BT1274" s="223"/>
      <c r="BU1274" s="223"/>
      <c r="BV1274" s="223"/>
      <c r="BW1274" s="223"/>
      <c r="BX1274" s="223"/>
      <c r="BY1274" s="223"/>
      <c r="BZ1274" s="223"/>
      <c r="CA1274" s="223"/>
      <c r="CB1274" s="223"/>
      <c r="CC1274" s="223"/>
      <c r="CD1274" s="223"/>
      <c r="CE1274" s="223"/>
      <c r="CF1274" s="223"/>
      <c r="CG1274" s="223"/>
      <c r="CH1274" s="223"/>
      <c r="CI1274" s="223"/>
      <c r="CJ1274" s="223"/>
      <c r="CK1274" s="223"/>
      <c r="CL1274" s="223"/>
      <c r="CM1274" s="223"/>
      <c r="CN1274" s="223"/>
      <c r="CO1274" s="223"/>
      <c r="CP1274" s="223"/>
      <c r="CQ1274" s="223"/>
      <c r="CR1274" s="223"/>
      <c r="CS1274" s="223"/>
      <c r="CT1274" s="223"/>
      <c r="CU1274" s="223"/>
      <c r="CV1274" s="223"/>
      <c r="CW1274" s="223"/>
      <c r="CX1274" s="223"/>
      <c r="CY1274" s="223"/>
      <c r="CZ1274" s="223"/>
      <c r="DA1274" s="223"/>
      <c r="DB1274" s="223"/>
      <c r="DC1274" s="223"/>
      <c r="DD1274" s="223"/>
      <c r="DE1274" s="223"/>
      <c r="DF1274" s="223"/>
      <c r="DG1274" s="223"/>
      <c r="DH1274" s="223"/>
      <c r="DI1274" s="223"/>
      <c r="DJ1274" s="223"/>
      <c r="DK1274" s="223"/>
      <c r="DL1274" s="223"/>
      <c r="DM1274" s="223"/>
      <c r="DN1274" s="223"/>
      <c r="DO1274" s="223"/>
      <c r="DP1274" s="223"/>
      <c r="DQ1274" s="223"/>
      <c r="DR1274" s="223"/>
      <c r="DS1274" s="223"/>
      <c r="DT1274" s="223"/>
      <c r="DU1274" s="223"/>
      <c r="DV1274" s="223"/>
      <c r="DW1274" s="223"/>
      <c r="DX1274" s="223"/>
      <c r="DY1274" s="223"/>
      <c r="DZ1274" s="223"/>
      <c r="EA1274" s="223"/>
      <c r="EB1274" s="223"/>
      <c r="EC1274" s="223"/>
      <c r="ED1274" s="223"/>
      <c r="EE1274" s="223"/>
      <c r="EF1274" s="223"/>
      <c r="EG1274" s="223"/>
      <c r="EH1274" s="223"/>
      <c r="EI1274" s="223"/>
      <c r="EJ1274" s="223"/>
      <c r="EK1274" s="223"/>
      <c r="EL1274" s="223"/>
      <c r="EM1274" s="223"/>
      <c r="EN1274" s="223"/>
      <c r="EO1274" s="223"/>
      <c r="EP1274" s="223"/>
      <c r="EQ1274" s="223"/>
      <c r="ER1274" s="223"/>
      <c r="ES1274" s="223"/>
      <c r="ET1274" s="223"/>
      <c r="EU1274" s="223"/>
      <c r="EV1274" s="223"/>
      <c r="EW1274" s="223"/>
      <c r="EX1274" s="223"/>
      <c r="EY1274" s="223"/>
      <c r="EZ1274" s="223"/>
      <c r="FA1274" s="223"/>
      <c r="FB1274" s="223"/>
      <c r="FC1274" s="223"/>
      <c r="FD1274" s="223"/>
      <c r="FE1274" s="223"/>
      <c r="FF1274" s="223"/>
      <c r="FG1274" s="223"/>
      <c r="FH1274" s="223"/>
      <c r="FI1274" s="223"/>
      <c r="FJ1274" s="223"/>
      <c r="FK1274" s="223"/>
      <c r="FL1274" s="223"/>
      <c r="FM1274" s="223"/>
      <c r="FN1274" s="223"/>
      <c r="FO1274" s="223"/>
      <c r="FP1274" s="223"/>
      <c r="FQ1274" s="223"/>
      <c r="FR1274" s="223"/>
      <c r="FS1274" s="223"/>
      <c r="FT1274" s="223"/>
      <c r="FU1274" s="223"/>
      <c r="FV1274" s="223"/>
      <c r="FW1274" s="223"/>
      <c r="FX1274" s="223"/>
      <c r="FY1274" s="223"/>
      <c r="FZ1274" s="223"/>
      <c r="GA1274" s="223"/>
      <c r="GB1274" s="223"/>
      <c r="GC1274" s="223"/>
      <c r="GD1274" s="223"/>
      <c r="GE1274" s="223"/>
      <c r="GF1274" s="223"/>
      <c r="GG1274" s="223"/>
      <c r="GH1274" s="223"/>
      <c r="GI1274" s="223"/>
      <c r="GJ1274" s="223"/>
      <c r="GK1274" s="223"/>
      <c r="GL1274" s="223"/>
      <c r="GM1274" s="223"/>
      <c r="GN1274" s="223"/>
      <c r="GO1274" s="223"/>
      <c r="GP1274" s="223"/>
      <c r="GQ1274" s="223"/>
      <c r="GR1274" s="223"/>
      <c r="GS1274" s="223"/>
      <c r="GT1274" s="223"/>
      <c r="GU1274" s="223"/>
      <c r="GV1274" s="223"/>
      <c r="GW1274" s="223"/>
      <c r="GX1274" s="223"/>
      <c r="GY1274" s="223"/>
      <c r="GZ1274" s="223"/>
      <c r="HA1274" s="223"/>
      <c r="HB1274" s="223"/>
      <c r="HC1274" s="223"/>
      <c r="HD1274" s="223"/>
      <c r="HE1274" s="223"/>
      <c r="HF1274" s="223"/>
      <c r="HG1274" s="223"/>
      <c r="HH1274" s="223"/>
      <c r="HI1274" s="223"/>
      <c r="HJ1274" s="223"/>
      <c r="HK1274" s="223"/>
      <c r="HL1274" s="223"/>
      <c r="HM1274" s="223"/>
      <c r="HN1274" s="223"/>
      <c r="HO1274" s="223"/>
      <c r="HP1274" s="223"/>
      <c r="HQ1274" s="223"/>
      <c r="HR1274" s="223"/>
      <c r="HS1274" s="223"/>
      <c r="HT1274" s="223"/>
      <c r="HU1274" s="223"/>
      <c r="HV1274" s="223"/>
      <c r="HW1274" s="223"/>
      <c r="HX1274" s="223"/>
      <c r="HY1274" s="223"/>
      <c r="HZ1274" s="223"/>
      <c r="IA1274" s="223"/>
      <c r="IB1274" s="223"/>
      <c r="IC1274" s="223"/>
      <c r="ID1274" s="223"/>
      <c r="IE1274" s="223"/>
      <c r="IF1274" s="223"/>
      <c r="IG1274" s="223"/>
      <c r="IH1274" s="223"/>
      <c r="II1274" s="223"/>
      <c r="IJ1274" s="223"/>
      <c r="IK1274" s="223"/>
      <c r="IL1274" s="223"/>
      <c r="IM1274" s="223"/>
      <c r="IN1274" s="223"/>
      <c r="IO1274" s="223"/>
      <c r="IP1274" s="223"/>
      <c r="IQ1274" s="223"/>
      <c r="IR1274" s="223"/>
      <c r="IS1274" s="223"/>
      <c r="IT1274" s="223"/>
      <c r="IU1274" s="223"/>
      <c r="IV1274" s="223"/>
      <c r="IW1274" s="223"/>
      <c r="IX1274" s="223"/>
      <c r="IY1274" s="223"/>
      <c r="IZ1274" s="223"/>
      <c r="JA1274" s="223"/>
      <c r="JB1274" s="223"/>
      <c r="JC1274" s="223"/>
      <c r="JD1274" s="223"/>
      <c r="JE1274" s="223"/>
      <c r="JF1274" s="223"/>
      <c r="JG1274" s="223"/>
    </row>
    <row r="1275" spans="1:267" s="767" customFormat="1" ht="38.1" customHeight="1" x14ac:dyDescent="0.25">
      <c r="A1275" s="716">
        <v>1</v>
      </c>
      <c r="B1275" s="1551">
        <v>1</v>
      </c>
      <c r="C1275" s="1105" t="s">
        <v>156</v>
      </c>
      <c r="D1275" s="1105"/>
      <c r="E1275" s="1105"/>
      <c r="F1275" s="1980">
        <f t="shared" si="933"/>
        <v>8300</v>
      </c>
      <c r="G1275" s="1106">
        <f t="shared" si="933"/>
        <v>2767</v>
      </c>
      <c r="H1275" s="1106">
        <f t="shared" si="933"/>
        <v>1995</v>
      </c>
      <c r="I1275" s="1250">
        <f t="shared" si="934"/>
        <v>72.099747018431515</v>
      </c>
      <c r="J1275" s="1341"/>
      <c r="K1275" s="1341"/>
      <c r="L1275" s="1342"/>
      <c r="M1275" s="1342"/>
      <c r="N1275" s="1342"/>
      <c r="O1275" s="1342"/>
      <c r="P1275" s="1342"/>
      <c r="Q1275" s="1342"/>
      <c r="R1275" s="1385"/>
      <c r="S1275" s="1385"/>
      <c r="T1275" s="1385"/>
      <c r="U1275" s="1385"/>
      <c r="V1275" s="2706"/>
      <c r="W1275" s="1385"/>
      <c r="X1275" s="1385"/>
      <c r="Y1275" s="1385"/>
      <c r="Z1275" s="2777"/>
      <c r="AA1275" s="3479"/>
      <c r="AB1275" s="1106">
        <f t="shared" si="939"/>
        <v>0</v>
      </c>
      <c r="AC1275" s="1106"/>
      <c r="AD1275" s="1106">
        <f t="shared" si="920"/>
        <v>0</v>
      </c>
      <c r="AE1275" s="2159"/>
      <c r="AF1275" s="743"/>
      <c r="AG1275" s="223"/>
      <c r="AH1275" s="223"/>
      <c r="AI1275" s="223"/>
      <c r="AJ1275" s="223"/>
      <c r="AK1275" s="223"/>
      <c r="AL1275" s="223"/>
      <c r="AM1275" s="223"/>
      <c r="AN1275" s="223"/>
      <c r="AO1275" s="223"/>
      <c r="AP1275" s="223"/>
      <c r="AQ1275" s="223"/>
      <c r="AR1275" s="223"/>
      <c r="AS1275" s="223"/>
      <c r="AT1275" s="223"/>
      <c r="AU1275" s="223"/>
      <c r="AV1275" s="223"/>
      <c r="AW1275" s="223"/>
      <c r="AX1275" s="223"/>
      <c r="AY1275" s="223"/>
      <c r="AZ1275" s="223"/>
      <c r="BA1275" s="223"/>
      <c r="BB1275" s="223"/>
      <c r="BC1275" s="223"/>
      <c r="BD1275" s="223"/>
      <c r="BE1275" s="223"/>
      <c r="BF1275" s="223"/>
      <c r="BG1275" s="223"/>
      <c r="BH1275" s="223"/>
      <c r="BI1275" s="223"/>
      <c r="BJ1275" s="223"/>
      <c r="BK1275" s="223"/>
      <c r="BL1275" s="223"/>
      <c r="BM1275" s="223"/>
      <c r="BN1275" s="223"/>
      <c r="BO1275" s="223"/>
      <c r="BP1275" s="223"/>
      <c r="BQ1275" s="223"/>
      <c r="BR1275" s="223"/>
      <c r="BS1275" s="223"/>
      <c r="BT1275" s="223"/>
      <c r="BU1275" s="223"/>
      <c r="BV1275" s="223"/>
      <c r="BW1275" s="223"/>
      <c r="BX1275" s="223"/>
      <c r="BY1275" s="223"/>
      <c r="BZ1275" s="223"/>
      <c r="CA1275" s="223"/>
      <c r="CB1275" s="223"/>
      <c r="CC1275" s="223"/>
      <c r="CD1275" s="223"/>
      <c r="CE1275" s="223"/>
      <c r="CF1275" s="223"/>
      <c r="CG1275" s="223"/>
      <c r="CH1275" s="223"/>
      <c r="CI1275" s="223"/>
      <c r="CJ1275" s="223"/>
      <c r="CK1275" s="223"/>
      <c r="CL1275" s="223"/>
      <c r="CM1275" s="223"/>
      <c r="CN1275" s="223"/>
      <c r="CO1275" s="223"/>
      <c r="CP1275" s="223"/>
      <c r="CQ1275" s="223"/>
      <c r="CR1275" s="223"/>
      <c r="CS1275" s="223"/>
      <c r="CT1275" s="223"/>
      <c r="CU1275" s="223"/>
      <c r="CV1275" s="223"/>
      <c r="CW1275" s="223"/>
      <c r="CX1275" s="223"/>
      <c r="CY1275" s="223"/>
      <c r="CZ1275" s="223"/>
      <c r="DA1275" s="223"/>
      <c r="DB1275" s="223"/>
      <c r="DC1275" s="223"/>
      <c r="DD1275" s="223"/>
      <c r="DE1275" s="223"/>
      <c r="DF1275" s="223"/>
      <c r="DG1275" s="223"/>
      <c r="DH1275" s="223"/>
      <c r="DI1275" s="223"/>
      <c r="DJ1275" s="223"/>
      <c r="DK1275" s="223"/>
      <c r="DL1275" s="223"/>
      <c r="DM1275" s="223"/>
      <c r="DN1275" s="223"/>
      <c r="DO1275" s="223"/>
      <c r="DP1275" s="223"/>
      <c r="DQ1275" s="223"/>
      <c r="DR1275" s="223"/>
      <c r="DS1275" s="223"/>
      <c r="DT1275" s="223"/>
      <c r="DU1275" s="223"/>
      <c r="DV1275" s="223"/>
      <c r="DW1275" s="223"/>
      <c r="DX1275" s="223"/>
      <c r="DY1275" s="223"/>
      <c r="DZ1275" s="223"/>
      <c r="EA1275" s="223"/>
      <c r="EB1275" s="223"/>
      <c r="EC1275" s="223"/>
      <c r="ED1275" s="223"/>
      <c r="EE1275" s="223"/>
      <c r="EF1275" s="223"/>
      <c r="EG1275" s="223"/>
      <c r="EH1275" s="223"/>
      <c r="EI1275" s="223"/>
      <c r="EJ1275" s="223"/>
      <c r="EK1275" s="223"/>
      <c r="EL1275" s="223"/>
      <c r="EM1275" s="223"/>
      <c r="EN1275" s="223"/>
      <c r="EO1275" s="223"/>
      <c r="EP1275" s="223"/>
      <c r="EQ1275" s="223"/>
      <c r="ER1275" s="223"/>
      <c r="ES1275" s="223"/>
      <c r="ET1275" s="223"/>
      <c r="EU1275" s="223"/>
      <c r="EV1275" s="223"/>
      <c r="EW1275" s="223"/>
      <c r="EX1275" s="223"/>
      <c r="EY1275" s="223"/>
      <c r="EZ1275" s="223"/>
      <c r="FA1275" s="223"/>
      <c r="FB1275" s="223"/>
      <c r="FC1275" s="223"/>
      <c r="FD1275" s="223"/>
      <c r="FE1275" s="223"/>
      <c r="FF1275" s="223"/>
      <c r="FG1275" s="223"/>
      <c r="FH1275" s="223"/>
      <c r="FI1275" s="223"/>
      <c r="FJ1275" s="223"/>
      <c r="FK1275" s="223"/>
      <c r="FL1275" s="223"/>
      <c r="FM1275" s="223"/>
      <c r="FN1275" s="223"/>
      <c r="FO1275" s="223"/>
      <c r="FP1275" s="223"/>
      <c r="FQ1275" s="223"/>
      <c r="FR1275" s="223"/>
      <c r="FS1275" s="223"/>
      <c r="FT1275" s="223"/>
      <c r="FU1275" s="223"/>
      <c r="FV1275" s="223"/>
      <c r="FW1275" s="223"/>
      <c r="FX1275" s="223"/>
      <c r="FY1275" s="223"/>
      <c r="FZ1275" s="223"/>
      <c r="GA1275" s="223"/>
      <c r="GB1275" s="223"/>
      <c r="GC1275" s="223"/>
      <c r="GD1275" s="223"/>
      <c r="GE1275" s="223"/>
      <c r="GF1275" s="223"/>
      <c r="GG1275" s="223"/>
      <c r="GH1275" s="223"/>
      <c r="GI1275" s="223"/>
      <c r="GJ1275" s="223"/>
      <c r="GK1275" s="223"/>
      <c r="GL1275" s="223"/>
      <c r="GM1275" s="223"/>
      <c r="GN1275" s="223"/>
      <c r="GO1275" s="223"/>
      <c r="GP1275" s="223"/>
      <c r="GQ1275" s="223"/>
      <c r="GR1275" s="223"/>
      <c r="GS1275" s="223"/>
      <c r="GT1275" s="223"/>
      <c r="GU1275" s="223"/>
      <c r="GV1275" s="223"/>
      <c r="GW1275" s="223"/>
      <c r="GX1275" s="223"/>
      <c r="GY1275" s="223"/>
      <c r="GZ1275" s="223"/>
      <c r="HA1275" s="223"/>
      <c r="HB1275" s="223"/>
      <c r="HC1275" s="223"/>
      <c r="HD1275" s="223"/>
      <c r="HE1275" s="223"/>
      <c r="HF1275" s="223"/>
      <c r="HG1275" s="223"/>
      <c r="HH1275" s="223"/>
      <c r="HI1275" s="223"/>
      <c r="HJ1275" s="223"/>
      <c r="HK1275" s="223"/>
      <c r="HL1275" s="223"/>
      <c r="HM1275" s="223"/>
      <c r="HN1275" s="223"/>
      <c r="HO1275" s="223"/>
      <c r="HP1275" s="223"/>
      <c r="HQ1275" s="223"/>
      <c r="HR1275" s="223"/>
      <c r="HS1275" s="223"/>
      <c r="HT1275" s="223"/>
      <c r="HU1275" s="223"/>
      <c r="HV1275" s="223"/>
      <c r="HW1275" s="223"/>
      <c r="HX1275" s="223"/>
      <c r="HY1275" s="223"/>
      <c r="HZ1275" s="223"/>
      <c r="IA1275" s="223"/>
      <c r="IB1275" s="223"/>
      <c r="IC1275" s="223"/>
      <c r="ID1275" s="223"/>
      <c r="IE1275" s="223"/>
      <c r="IF1275" s="223"/>
      <c r="IG1275" s="223"/>
      <c r="IH1275" s="223"/>
      <c r="II1275" s="223"/>
      <c r="IJ1275" s="223"/>
      <c r="IK1275" s="223"/>
      <c r="IL1275" s="223"/>
      <c r="IM1275" s="223"/>
      <c r="IN1275" s="223"/>
      <c r="IO1275" s="223"/>
      <c r="IP1275" s="223"/>
      <c r="IQ1275" s="223"/>
      <c r="IR1275" s="223"/>
      <c r="IS1275" s="223"/>
      <c r="IT1275" s="223"/>
      <c r="IU1275" s="223"/>
      <c r="IV1275" s="223"/>
      <c r="IW1275" s="223"/>
      <c r="IX1275" s="223"/>
      <c r="IY1275" s="223"/>
      <c r="IZ1275" s="223"/>
      <c r="JA1275" s="223"/>
      <c r="JB1275" s="223"/>
      <c r="JC1275" s="223"/>
      <c r="JD1275" s="223"/>
      <c r="JE1275" s="223"/>
      <c r="JF1275" s="223"/>
      <c r="JG1275" s="223"/>
    </row>
    <row r="1276" spans="1:267" s="767" customFormat="1" ht="45" customHeight="1" x14ac:dyDescent="0.25">
      <c r="A1276" s="716">
        <v>1</v>
      </c>
      <c r="B1276" s="1551">
        <v>1</v>
      </c>
      <c r="C1276" s="1242" t="s">
        <v>316</v>
      </c>
      <c r="D1276" s="1242"/>
      <c r="E1276" s="1105"/>
      <c r="F1276" s="1980">
        <f t="shared" si="933"/>
        <v>910</v>
      </c>
      <c r="G1276" s="1106">
        <f t="shared" si="933"/>
        <v>303</v>
      </c>
      <c r="H1276" s="1106">
        <f t="shared" si="933"/>
        <v>0</v>
      </c>
      <c r="I1276" s="1250">
        <f t="shared" si="934"/>
        <v>0</v>
      </c>
      <c r="J1276" s="1341"/>
      <c r="K1276" s="1341"/>
      <c r="L1276" s="1342"/>
      <c r="M1276" s="1342"/>
      <c r="N1276" s="1342"/>
      <c r="O1276" s="1342"/>
      <c r="P1276" s="1342"/>
      <c r="Q1276" s="1342"/>
      <c r="R1276" s="1385"/>
      <c r="S1276" s="1385"/>
      <c r="T1276" s="1385"/>
      <c r="U1276" s="1385"/>
      <c r="V1276" s="2706"/>
      <c r="W1276" s="1385"/>
      <c r="X1276" s="1385"/>
      <c r="Y1276" s="1385"/>
      <c r="Z1276" s="2777"/>
      <c r="AA1276" s="3479"/>
      <c r="AB1276" s="1106">
        <f t="shared" si="939"/>
        <v>0</v>
      </c>
      <c r="AC1276" s="1106"/>
      <c r="AD1276" s="1106">
        <f t="shared" si="920"/>
        <v>0</v>
      </c>
      <c r="AE1276" s="2159"/>
      <c r="AF1276" s="743"/>
      <c r="AG1276" s="223"/>
      <c r="AH1276" s="223"/>
      <c r="AI1276" s="223"/>
      <c r="AJ1276" s="223"/>
      <c r="AK1276" s="223"/>
      <c r="AL1276" s="223"/>
      <c r="AM1276" s="223"/>
      <c r="AN1276" s="223"/>
      <c r="AO1276" s="223"/>
      <c r="AP1276" s="223"/>
      <c r="AQ1276" s="223"/>
      <c r="AR1276" s="223"/>
      <c r="AS1276" s="223"/>
      <c r="AT1276" s="223"/>
      <c r="AU1276" s="223"/>
      <c r="AV1276" s="223"/>
      <c r="AW1276" s="223"/>
      <c r="AX1276" s="223"/>
      <c r="AY1276" s="223"/>
      <c r="AZ1276" s="223"/>
      <c r="BA1276" s="223"/>
      <c r="BB1276" s="223"/>
      <c r="BC1276" s="223"/>
      <c r="BD1276" s="223"/>
      <c r="BE1276" s="223"/>
      <c r="BF1276" s="223"/>
      <c r="BG1276" s="223"/>
      <c r="BH1276" s="223"/>
      <c r="BI1276" s="223"/>
      <c r="BJ1276" s="223"/>
      <c r="BK1276" s="223"/>
      <c r="BL1276" s="223"/>
      <c r="BM1276" s="223"/>
      <c r="BN1276" s="223"/>
      <c r="BO1276" s="223"/>
      <c r="BP1276" s="223"/>
      <c r="BQ1276" s="223"/>
      <c r="BR1276" s="223"/>
      <c r="BS1276" s="223"/>
      <c r="BT1276" s="223"/>
      <c r="BU1276" s="223"/>
      <c r="BV1276" s="223"/>
      <c r="BW1276" s="223"/>
      <c r="BX1276" s="223"/>
      <c r="BY1276" s="223"/>
      <c r="BZ1276" s="223"/>
      <c r="CA1276" s="223"/>
      <c r="CB1276" s="223"/>
      <c r="CC1276" s="223"/>
      <c r="CD1276" s="223"/>
      <c r="CE1276" s="223"/>
      <c r="CF1276" s="223"/>
      <c r="CG1276" s="223"/>
      <c r="CH1276" s="223"/>
      <c r="CI1276" s="223"/>
      <c r="CJ1276" s="223"/>
      <c r="CK1276" s="223"/>
      <c r="CL1276" s="223"/>
      <c r="CM1276" s="223"/>
      <c r="CN1276" s="223"/>
      <c r="CO1276" s="223"/>
      <c r="CP1276" s="223"/>
      <c r="CQ1276" s="223"/>
      <c r="CR1276" s="223"/>
      <c r="CS1276" s="223"/>
      <c r="CT1276" s="223"/>
      <c r="CU1276" s="223"/>
      <c r="CV1276" s="223"/>
      <c r="CW1276" s="223"/>
      <c r="CX1276" s="223"/>
      <c r="CY1276" s="223"/>
      <c r="CZ1276" s="223"/>
      <c r="DA1276" s="223"/>
      <c r="DB1276" s="223"/>
      <c r="DC1276" s="223"/>
      <c r="DD1276" s="223"/>
      <c r="DE1276" s="223"/>
      <c r="DF1276" s="223"/>
      <c r="DG1276" s="223"/>
      <c r="DH1276" s="223"/>
      <c r="DI1276" s="223"/>
      <c r="DJ1276" s="223"/>
      <c r="DK1276" s="223"/>
      <c r="DL1276" s="223"/>
      <c r="DM1276" s="223"/>
      <c r="DN1276" s="223"/>
      <c r="DO1276" s="223"/>
      <c r="DP1276" s="223"/>
      <c r="DQ1276" s="223"/>
      <c r="DR1276" s="223"/>
      <c r="DS1276" s="223"/>
      <c r="DT1276" s="223"/>
      <c r="DU1276" s="223"/>
      <c r="DV1276" s="223"/>
      <c r="DW1276" s="223"/>
      <c r="DX1276" s="223"/>
      <c r="DY1276" s="223"/>
      <c r="DZ1276" s="223"/>
      <c r="EA1276" s="223"/>
      <c r="EB1276" s="223"/>
      <c r="EC1276" s="223"/>
      <c r="ED1276" s="223"/>
      <c r="EE1276" s="223"/>
      <c r="EF1276" s="223"/>
      <c r="EG1276" s="223"/>
      <c r="EH1276" s="223"/>
      <c r="EI1276" s="223"/>
      <c r="EJ1276" s="223"/>
      <c r="EK1276" s="223"/>
      <c r="EL1276" s="223"/>
      <c r="EM1276" s="223"/>
      <c r="EN1276" s="223"/>
      <c r="EO1276" s="223"/>
      <c r="EP1276" s="223"/>
      <c r="EQ1276" s="223"/>
      <c r="ER1276" s="223"/>
      <c r="ES1276" s="223"/>
      <c r="ET1276" s="223"/>
      <c r="EU1276" s="223"/>
      <c r="EV1276" s="223"/>
      <c r="EW1276" s="223"/>
      <c r="EX1276" s="223"/>
      <c r="EY1276" s="223"/>
      <c r="EZ1276" s="223"/>
      <c r="FA1276" s="223"/>
      <c r="FB1276" s="223"/>
      <c r="FC1276" s="223"/>
      <c r="FD1276" s="223"/>
      <c r="FE1276" s="223"/>
      <c r="FF1276" s="223"/>
      <c r="FG1276" s="223"/>
      <c r="FH1276" s="223"/>
      <c r="FI1276" s="223"/>
      <c r="FJ1276" s="223"/>
      <c r="FK1276" s="223"/>
      <c r="FL1276" s="223"/>
      <c r="FM1276" s="223"/>
      <c r="FN1276" s="223"/>
      <c r="FO1276" s="223"/>
      <c r="FP1276" s="223"/>
      <c r="FQ1276" s="223"/>
      <c r="FR1276" s="223"/>
      <c r="FS1276" s="223"/>
      <c r="FT1276" s="223"/>
      <c r="FU1276" s="223"/>
      <c r="FV1276" s="223"/>
      <c r="FW1276" s="223"/>
      <c r="FX1276" s="223"/>
      <c r="FY1276" s="223"/>
      <c r="FZ1276" s="223"/>
      <c r="GA1276" s="223"/>
      <c r="GB1276" s="223"/>
      <c r="GC1276" s="223"/>
      <c r="GD1276" s="223"/>
      <c r="GE1276" s="223"/>
      <c r="GF1276" s="223"/>
      <c r="GG1276" s="223"/>
      <c r="GH1276" s="223"/>
      <c r="GI1276" s="223"/>
      <c r="GJ1276" s="223"/>
      <c r="GK1276" s="223"/>
      <c r="GL1276" s="223"/>
      <c r="GM1276" s="223"/>
      <c r="GN1276" s="223"/>
      <c r="GO1276" s="223"/>
      <c r="GP1276" s="223"/>
      <c r="GQ1276" s="223"/>
      <c r="GR1276" s="223"/>
      <c r="GS1276" s="223"/>
      <c r="GT1276" s="223"/>
      <c r="GU1276" s="223"/>
      <c r="GV1276" s="223"/>
      <c r="GW1276" s="223"/>
      <c r="GX1276" s="223"/>
      <c r="GY1276" s="223"/>
      <c r="GZ1276" s="223"/>
      <c r="HA1276" s="223"/>
      <c r="HB1276" s="223"/>
      <c r="HC1276" s="223"/>
      <c r="HD1276" s="223"/>
      <c r="HE1276" s="223"/>
      <c r="HF1276" s="223"/>
      <c r="HG1276" s="223"/>
      <c r="HH1276" s="223"/>
      <c r="HI1276" s="223"/>
      <c r="HJ1276" s="223"/>
      <c r="HK1276" s="223"/>
      <c r="HL1276" s="223"/>
      <c r="HM1276" s="223"/>
      <c r="HN1276" s="223"/>
      <c r="HO1276" s="223"/>
      <c r="HP1276" s="223"/>
      <c r="HQ1276" s="223"/>
      <c r="HR1276" s="223"/>
      <c r="HS1276" s="223"/>
      <c r="HT1276" s="223"/>
      <c r="HU1276" s="223"/>
      <c r="HV1276" s="223"/>
      <c r="HW1276" s="223"/>
      <c r="HX1276" s="223"/>
      <c r="HY1276" s="223"/>
      <c r="HZ1276" s="223"/>
      <c r="IA1276" s="223"/>
      <c r="IB1276" s="223"/>
      <c r="IC1276" s="223"/>
      <c r="ID1276" s="223"/>
      <c r="IE1276" s="223"/>
      <c r="IF1276" s="223"/>
      <c r="IG1276" s="223"/>
      <c r="IH1276" s="223"/>
      <c r="II1276" s="223"/>
      <c r="IJ1276" s="223"/>
      <c r="IK1276" s="223"/>
      <c r="IL1276" s="223"/>
      <c r="IM1276" s="223"/>
      <c r="IN1276" s="223"/>
      <c r="IO1276" s="223"/>
      <c r="IP1276" s="223"/>
      <c r="IQ1276" s="223"/>
      <c r="IR1276" s="223"/>
      <c r="IS1276" s="223"/>
      <c r="IT1276" s="223"/>
      <c r="IU1276" s="223"/>
      <c r="IV1276" s="223"/>
      <c r="IW1276" s="223"/>
      <c r="IX1276" s="223"/>
      <c r="IY1276" s="223"/>
      <c r="IZ1276" s="223"/>
      <c r="JA1276" s="223"/>
      <c r="JB1276" s="223"/>
      <c r="JC1276" s="223"/>
      <c r="JD1276" s="223"/>
      <c r="JE1276" s="223"/>
      <c r="JF1276" s="223"/>
      <c r="JG1276" s="223"/>
    </row>
    <row r="1277" spans="1:267" s="767" customFormat="1" ht="33" customHeight="1" x14ac:dyDescent="0.25">
      <c r="A1277" s="716">
        <v>1</v>
      </c>
      <c r="B1277" s="1551">
        <v>1</v>
      </c>
      <c r="C1277" s="1218" t="s">
        <v>348</v>
      </c>
      <c r="D1277" s="1218"/>
      <c r="E1277" s="1105"/>
      <c r="F1277" s="1980">
        <f t="shared" si="933"/>
        <v>0</v>
      </c>
      <c r="G1277" s="1106">
        <f t="shared" si="933"/>
        <v>0</v>
      </c>
      <c r="H1277" s="1106">
        <f t="shared" si="933"/>
        <v>0</v>
      </c>
      <c r="I1277" s="1250">
        <f t="shared" si="934"/>
        <v>0</v>
      </c>
      <c r="J1277" s="1341"/>
      <c r="K1277" s="1341"/>
      <c r="L1277" s="1342"/>
      <c r="M1277" s="1342"/>
      <c r="N1277" s="1342"/>
      <c r="O1277" s="1342"/>
      <c r="P1277" s="1342"/>
      <c r="Q1277" s="1342"/>
      <c r="R1277" s="1385"/>
      <c r="S1277" s="1385"/>
      <c r="T1277" s="1385"/>
      <c r="U1277" s="1385"/>
      <c r="V1277" s="2706"/>
      <c r="W1277" s="1385"/>
      <c r="X1277" s="1385"/>
      <c r="Y1277" s="1385"/>
      <c r="Z1277" s="2777"/>
      <c r="AA1277" s="3479"/>
      <c r="AB1277" s="1106">
        <f t="shared" si="939"/>
        <v>0</v>
      </c>
      <c r="AC1277" s="1106"/>
      <c r="AD1277" s="1106">
        <f t="shared" si="920"/>
        <v>0</v>
      </c>
      <c r="AE1277" s="2159"/>
      <c r="AF1277" s="743"/>
      <c r="AG1277" s="223"/>
      <c r="AH1277" s="223"/>
      <c r="AI1277" s="223"/>
      <c r="AJ1277" s="223"/>
      <c r="AK1277" s="223"/>
      <c r="AL1277" s="223"/>
      <c r="AM1277" s="223"/>
      <c r="AN1277" s="223"/>
      <c r="AO1277" s="223"/>
      <c r="AP1277" s="223"/>
      <c r="AQ1277" s="223"/>
      <c r="AR1277" s="223"/>
      <c r="AS1277" s="223"/>
      <c r="AT1277" s="223"/>
      <c r="AU1277" s="223"/>
      <c r="AV1277" s="223"/>
      <c r="AW1277" s="223"/>
      <c r="AX1277" s="223"/>
      <c r="AY1277" s="223"/>
      <c r="AZ1277" s="223"/>
      <c r="BA1277" s="223"/>
      <c r="BB1277" s="223"/>
      <c r="BC1277" s="223"/>
      <c r="BD1277" s="223"/>
      <c r="BE1277" s="223"/>
      <c r="BF1277" s="223"/>
      <c r="BG1277" s="223"/>
      <c r="BH1277" s="223"/>
      <c r="BI1277" s="223"/>
      <c r="BJ1277" s="223"/>
      <c r="BK1277" s="223"/>
      <c r="BL1277" s="223"/>
      <c r="BM1277" s="223"/>
      <c r="BN1277" s="223"/>
      <c r="BO1277" s="223"/>
      <c r="BP1277" s="223"/>
      <c r="BQ1277" s="223"/>
      <c r="BR1277" s="223"/>
      <c r="BS1277" s="223"/>
      <c r="BT1277" s="223"/>
      <c r="BU1277" s="223"/>
      <c r="BV1277" s="223"/>
      <c r="BW1277" s="223"/>
      <c r="BX1277" s="223"/>
      <c r="BY1277" s="223"/>
      <c r="BZ1277" s="223"/>
      <c r="CA1277" s="223"/>
      <c r="CB1277" s="223"/>
      <c r="CC1277" s="223"/>
      <c r="CD1277" s="223"/>
      <c r="CE1277" s="223"/>
      <c r="CF1277" s="223"/>
      <c r="CG1277" s="223"/>
      <c r="CH1277" s="223"/>
      <c r="CI1277" s="223"/>
      <c r="CJ1277" s="223"/>
      <c r="CK1277" s="223"/>
      <c r="CL1277" s="223"/>
      <c r="CM1277" s="223"/>
      <c r="CN1277" s="223"/>
      <c r="CO1277" s="223"/>
      <c r="CP1277" s="223"/>
      <c r="CQ1277" s="223"/>
      <c r="CR1277" s="223"/>
      <c r="CS1277" s="223"/>
      <c r="CT1277" s="223"/>
      <c r="CU1277" s="223"/>
      <c r="CV1277" s="223"/>
      <c r="CW1277" s="223"/>
      <c r="CX1277" s="223"/>
      <c r="CY1277" s="223"/>
      <c r="CZ1277" s="223"/>
      <c r="DA1277" s="223"/>
      <c r="DB1277" s="223"/>
      <c r="DC1277" s="223"/>
      <c r="DD1277" s="223"/>
      <c r="DE1277" s="223"/>
      <c r="DF1277" s="223"/>
      <c r="DG1277" s="223"/>
      <c r="DH1277" s="223"/>
      <c r="DI1277" s="223"/>
      <c r="DJ1277" s="223"/>
      <c r="DK1277" s="223"/>
      <c r="DL1277" s="223"/>
      <c r="DM1277" s="223"/>
      <c r="DN1277" s="223"/>
      <c r="DO1277" s="223"/>
      <c r="DP1277" s="223"/>
      <c r="DQ1277" s="223"/>
      <c r="DR1277" s="223"/>
      <c r="DS1277" s="223"/>
      <c r="DT1277" s="223"/>
      <c r="DU1277" s="223"/>
      <c r="DV1277" s="223"/>
      <c r="DW1277" s="223"/>
      <c r="DX1277" s="223"/>
      <c r="DY1277" s="223"/>
      <c r="DZ1277" s="223"/>
      <c r="EA1277" s="223"/>
      <c r="EB1277" s="223"/>
      <c r="EC1277" s="223"/>
      <c r="ED1277" s="223"/>
      <c r="EE1277" s="223"/>
      <c r="EF1277" s="223"/>
      <c r="EG1277" s="223"/>
      <c r="EH1277" s="223"/>
      <c r="EI1277" s="223"/>
      <c r="EJ1277" s="223"/>
      <c r="EK1277" s="223"/>
      <c r="EL1277" s="223"/>
      <c r="EM1277" s="223"/>
      <c r="EN1277" s="223"/>
      <c r="EO1277" s="223"/>
      <c r="EP1277" s="223"/>
      <c r="EQ1277" s="223"/>
      <c r="ER1277" s="223"/>
      <c r="ES1277" s="223"/>
      <c r="ET1277" s="223"/>
      <c r="EU1277" s="223"/>
      <c r="EV1277" s="223"/>
      <c r="EW1277" s="223"/>
      <c r="EX1277" s="223"/>
      <c r="EY1277" s="223"/>
      <c r="EZ1277" s="223"/>
      <c r="FA1277" s="223"/>
      <c r="FB1277" s="223"/>
      <c r="FC1277" s="223"/>
      <c r="FD1277" s="223"/>
      <c r="FE1277" s="223"/>
      <c r="FF1277" s="223"/>
      <c r="FG1277" s="223"/>
      <c r="FH1277" s="223"/>
      <c r="FI1277" s="223"/>
      <c r="FJ1277" s="223"/>
      <c r="FK1277" s="223"/>
      <c r="FL1277" s="223"/>
      <c r="FM1277" s="223"/>
      <c r="FN1277" s="223"/>
      <c r="FO1277" s="223"/>
      <c r="FP1277" s="223"/>
      <c r="FQ1277" s="223"/>
      <c r="FR1277" s="223"/>
      <c r="FS1277" s="223"/>
      <c r="FT1277" s="223"/>
      <c r="FU1277" s="223"/>
      <c r="FV1277" s="223"/>
      <c r="FW1277" s="223"/>
      <c r="FX1277" s="223"/>
      <c r="FY1277" s="223"/>
      <c r="FZ1277" s="223"/>
      <c r="GA1277" s="223"/>
      <c r="GB1277" s="223"/>
      <c r="GC1277" s="223"/>
      <c r="GD1277" s="223"/>
      <c r="GE1277" s="223"/>
      <c r="GF1277" s="223"/>
      <c r="GG1277" s="223"/>
      <c r="GH1277" s="223"/>
      <c r="GI1277" s="223"/>
      <c r="GJ1277" s="223"/>
      <c r="GK1277" s="223"/>
      <c r="GL1277" s="223"/>
      <c r="GM1277" s="223"/>
      <c r="GN1277" s="223"/>
      <c r="GO1277" s="223"/>
      <c r="GP1277" s="223"/>
      <c r="GQ1277" s="223"/>
      <c r="GR1277" s="223"/>
      <c r="GS1277" s="223"/>
      <c r="GT1277" s="223"/>
      <c r="GU1277" s="223"/>
      <c r="GV1277" s="223"/>
      <c r="GW1277" s="223"/>
      <c r="GX1277" s="223"/>
      <c r="GY1277" s="223"/>
      <c r="GZ1277" s="223"/>
      <c r="HA1277" s="223"/>
      <c r="HB1277" s="223"/>
      <c r="HC1277" s="223"/>
      <c r="HD1277" s="223"/>
      <c r="HE1277" s="223"/>
      <c r="HF1277" s="223"/>
      <c r="HG1277" s="223"/>
      <c r="HH1277" s="223"/>
      <c r="HI1277" s="223"/>
      <c r="HJ1277" s="223"/>
      <c r="HK1277" s="223"/>
      <c r="HL1277" s="223"/>
      <c r="HM1277" s="223"/>
      <c r="HN1277" s="223"/>
      <c r="HO1277" s="223"/>
      <c r="HP1277" s="223"/>
      <c r="HQ1277" s="223"/>
      <c r="HR1277" s="223"/>
      <c r="HS1277" s="223"/>
      <c r="HT1277" s="223"/>
      <c r="HU1277" s="223"/>
      <c r="HV1277" s="223"/>
      <c r="HW1277" s="223"/>
      <c r="HX1277" s="223"/>
      <c r="HY1277" s="223"/>
      <c r="HZ1277" s="223"/>
      <c r="IA1277" s="223"/>
      <c r="IB1277" s="223"/>
      <c r="IC1277" s="223"/>
      <c r="ID1277" s="223"/>
      <c r="IE1277" s="223"/>
      <c r="IF1277" s="223"/>
      <c r="IG1277" s="223"/>
      <c r="IH1277" s="223"/>
      <c r="II1277" s="223"/>
      <c r="IJ1277" s="223"/>
      <c r="IK1277" s="223"/>
      <c r="IL1277" s="223"/>
      <c r="IM1277" s="223"/>
      <c r="IN1277" s="223"/>
      <c r="IO1277" s="223"/>
      <c r="IP1277" s="223"/>
      <c r="IQ1277" s="223"/>
      <c r="IR1277" s="223"/>
      <c r="IS1277" s="223"/>
      <c r="IT1277" s="223"/>
      <c r="IU1277" s="223"/>
      <c r="IV1277" s="223"/>
      <c r="IW1277" s="223"/>
      <c r="IX1277" s="223"/>
      <c r="IY1277" s="223"/>
      <c r="IZ1277" s="223"/>
      <c r="JA1277" s="223"/>
      <c r="JB1277" s="223"/>
      <c r="JC1277" s="223"/>
      <c r="JD1277" s="223"/>
      <c r="JE1277" s="223"/>
      <c r="JF1277" s="223"/>
      <c r="JG1277" s="223"/>
    </row>
    <row r="1278" spans="1:267" s="767" customFormat="1" ht="38.1" customHeight="1" x14ac:dyDescent="0.25">
      <c r="A1278" s="716">
        <v>1</v>
      </c>
      <c r="B1278" s="1551">
        <v>1</v>
      </c>
      <c r="C1278" s="1188" t="s">
        <v>163</v>
      </c>
      <c r="D1278" s="1188"/>
      <c r="E1278" s="1105"/>
      <c r="F1278" s="1371">
        <f>F1226</f>
        <v>43883</v>
      </c>
      <c r="G1278" s="1189">
        <f>G1226</f>
        <v>14629</v>
      </c>
      <c r="H1278" s="1189">
        <f>H1226</f>
        <v>18638.226078289856</v>
      </c>
      <c r="I1278" s="1250">
        <f>I1226</f>
        <v>127.40601598393503</v>
      </c>
      <c r="J1278" s="1341"/>
      <c r="K1278" s="1341"/>
      <c r="L1278" s="1342"/>
      <c r="M1278" s="1342"/>
      <c r="N1278" s="1342"/>
      <c r="O1278" s="1342"/>
      <c r="P1278" s="1342"/>
      <c r="Q1278" s="1342"/>
      <c r="R1278" s="1385">
        <f t="shared" ref="R1278:AC1278" si="940">R1226</f>
        <v>42305.120940000001</v>
      </c>
      <c r="S1278" s="1385">
        <f t="shared" ref="S1278:T1278" si="941">S1226</f>
        <v>42305.120940000001</v>
      </c>
      <c r="T1278" s="1385">
        <f t="shared" si="941"/>
        <v>42305.120940000001</v>
      </c>
      <c r="U1278" s="1385">
        <f t="shared" ref="U1278" si="942">U1226</f>
        <v>42305.120940000001</v>
      </c>
      <c r="V1278" s="1385">
        <f t="shared" si="940"/>
        <v>14101.706980000001</v>
      </c>
      <c r="W1278" s="1385">
        <f t="shared" si="940"/>
        <v>15237.20613</v>
      </c>
      <c r="X1278" s="1385">
        <f t="shared" si="940"/>
        <v>0</v>
      </c>
      <c r="Y1278" s="1385">
        <f t="shared" si="940"/>
        <v>1135.4991499999996</v>
      </c>
      <c r="Z1278" s="1385">
        <f t="shared" si="940"/>
        <v>-32.297849999999997</v>
      </c>
      <c r="AA1278" s="3479">
        <f t="shared" si="940"/>
        <v>15204.90828</v>
      </c>
      <c r="AB1278" s="1189">
        <f t="shared" si="940"/>
        <v>0</v>
      </c>
      <c r="AC1278" s="1106">
        <f t="shared" si="940"/>
        <v>0</v>
      </c>
      <c r="AD1278" s="1106">
        <f t="shared" si="920"/>
        <v>0</v>
      </c>
      <c r="AE1278" s="2159"/>
      <c r="AF1278" s="743"/>
      <c r="AG1278" s="223"/>
      <c r="AH1278" s="223"/>
      <c r="AI1278" s="223"/>
      <c r="AJ1278" s="223"/>
      <c r="AK1278" s="223"/>
      <c r="AL1278" s="223"/>
      <c r="AM1278" s="223"/>
      <c r="AN1278" s="223"/>
      <c r="AO1278" s="223"/>
      <c r="AP1278" s="223"/>
      <c r="AQ1278" s="223"/>
      <c r="AR1278" s="223"/>
      <c r="AS1278" s="223"/>
      <c r="AT1278" s="223"/>
      <c r="AU1278" s="223"/>
      <c r="AV1278" s="223"/>
      <c r="AW1278" s="223"/>
      <c r="AX1278" s="223"/>
      <c r="AY1278" s="223"/>
      <c r="AZ1278" s="223"/>
      <c r="BA1278" s="223"/>
      <c r="BB1278" s="223"/>
      <c r="BC1278" s="223"/>
      <c r="BD1278" s="223"/>
      <c r="BE1278" s="223"/>
      <c r="BF1278" s="223"/>
      <c r="BG1278" s="223"/>
      <c r="BH1278" s="223"/>
      <c r="BI1278" s="223"/>
      <c r="BJ1278" s="223"/>
      <c r="BK1278" s="223"/>
      <c r="BL1278" s="223"/>
      <c r="BM1278" s="223"/>
      <c r="BN1278" s="223"/>
      <c r="BO1278" s="223"/>
      <c r="BP1278" s="223"/>
      <c r="BQ1278" s="223"/>
      <c r="BR1278" s="223"/>
      <c r="BS1278" s="223"/>
      <c r="BT1278" s="223"/>
      <c r="BU1278" s="223"/>
      <c r="BV1278" s="223"/>
      <c r="BW1278" s="223"/>
      <c r="BX1278" s="223"/>
      <c r="BY1278" s="223"/>
      <c r="BZ1278" s="223"/>
      <c r="CA1278" s="223"/>
      <c r="CB1278" s="223"/>
      <c r="CC1278" s="223"/>
      <c r="CD1278" s="223"/>
      <c r="CE1278" s="223"/>
      <c r="CF1278" s="223"/>
      <c r="CG1278" s="223"/>
      <c r="CH1278" s="223"/>
      <c r="CI1278" s="223"/>
      <c r="CJ1278" s="223"/>
      <c r="CK1278" s="223"/>
      <c r="CL1278" s="223"/>
      <c r="CM1278" s="223"/>
      <c r="CN1278" s="223"/>
      <c r="CO1278" s="223"/>
      <c r="CP1278" s="223"/>
      <c r="CQ1278" s="223"/>
      <c r="CR1278" s="223"/>
      <c r="CS1278" s="223"/>
      <c r="CT1278" s="223"/>
      <c r="CU1278" s="223"/>
      <c r="CV1278" s="223"/>
      <c r="CW1278" s="223"/>
      <c r="CX1278" s="223"/>
      <c r="CY1278" s="223"/>
      <c r="CZ1278" s="223"/>
      <c r="DA1278" s="223"/>
      <c r="DB1278" s="223"/>
      <c r="DC1278" s="223"/>
      <c r="DD1278" s="223"/>
      <c r="DE1278" s="223"/>
      <c r="DF1278" s="223"/>
      <c r="DG1278" s="223"/>
      <c r="DH1278" s="223"/>
      <c r="DI1278" s="223"/>
      <c r="DJ1278" s="223"/>
      <c r="DK1278" s="223"/>
      <c r="DL1278" s="223"/>
      <c r="DM1278" s="223"/>
      <c r="DN1278" s="223"/>
      <c r="DO1278" s="223"/>
      <c r="DP1278" s="223"/>
      <c r="DQ1278" s="223"/>
      <c r="DR1278" s="223"/>
      <c r="DS1278" s="223"/>
      <c r="DT1278" s="223"/>
      <c r="DU1278" s="223"/>
      <c r="DV1278" s="223"/>
      <c r="DW1278" s="223"/>
      <c r="DX1278" s="223"/>
      <c r="DY1278" s="223"/>
      <c r="DZ1278" s="223"/>
      <c r="EA1278" s="223"/>
      <c r="EB1278" s="223"/>
      <c r="EC1278" s="223"/>
      <c r="ED1278" s="223"/>
      <c r="EE1278" s="223"/>
      <c r="EF1278" s="223"/>
      <c r="EG1278" s="223"/>
      <c r="EH1278" s="223"/>
      <c r="EI1278" s="223"/>
      <c r="EJ1278" s="223"/>
      <c r="EK1278" s="223"/>
      <c r="EL1278" s="223"/>
      <c r="EM1278" s="223"/>
      <c r="EN1278" s="223"/>
      <c r="EO1278" s="223"/>
      <c r="EP1278" s="223"/>
      <c r="EQ1278" s="223"/>
      <c r="ER1278" s="223"/>
      <c r="ES1278" s="223"/>
      <c r="ET1278" s="223"/>
      <c r="EU1278" s="223"/>
      <c r="EV1278" s="223"/>
      <c r="EW1278" s="223"/>
      <c r="EX1278" s="223"/>
      <c r="EY1278" s="223"/>
      <c r="EZ1278" s="223"/>
      <c r="FA1278" s="223"/>
      <c r="FB1278" s="223"/>
      <c r="FC1278" s="223"/>
      <c r="FD1278" s="223"/>
      <c r="FE1278" s="223"/>
      <c r="FF1278" s="223"/>
      <c r="FG1278" s="223"/>
      <c r="FH1278" s="223"/>
      <c r="FI1278" s="223"/>
      <c r="FJ1278" s="223"/>
      <c r="FK1278" s="223"/>
      <c r="FL1278" s="223"/>
      <c r="FM1278" s="223"/>
      <c r="FN1278" s="223"/>
      <c r="FO1278" s="223"/>
      <c r="FP1278" s="223"/>
      <c r="FQ1278" s="223"/>
      <c r="FR1278" s="223"/>
      <c r="FS1278" s="223"/>
      <c r="FT1278" s="223"/>
      <c r="FU1278" s="223"/>
      <c r="FV1278" s="223"/>
      <c r="FW1278" s="223"/>
      <c r="FX1278" s="223"/>
      <c r="FY1278" s="223"/>
      <c r="FZ1278" s="223"/>
      <c r="GA1278" s="223"/>
      <c r="GB1278" s="223"/>
      <c r="GC1278" s="223"/>
      <c r="GD1278" s="223"/>
      <c r="GE1278" s="223"/>
      <c r="GF1278" s="223"/>
      <c r="GG1278" s="223"/>
      <c r="GH1278" s="223"/>
      <c r="GI1278" s="223"/>
      <c r="GJ1278" s="223"/>
      <c r="GK1278" s="223"/>
      <c r="GL1278" s="223"/>
      <c r="GM1278" s="223"/>
      <c r="GN1278" s="223"/>
      <c r="GO1278" s="223"/>
      <c r="GP1278" s="223"/>
      <c r="GQ1278" s="223"/>
      <c r="GR1278" s="223"/>
      <c r="GS1278" s="223"/>
      <c r="GT1278" s="223"/>
      <c r="GU1278" s="223"/>
      <c r="GV1278" s="223"/>
      <c r="GW1278" s="223"/>
      <c r="GX1278" s="223"/>
      <c r="GY1278" s="223"/>
      <c r="GZ1278" s="223"/>
      <c r="HA1278" s="223"/>
      <c r="HB1278" s="223"/>
      <c r="HC1278" s="223"/>
      <c r="HD1278" s="223"/>
      <c r="HE1278" s="223"/>
      <c r="HF1278" s="223"/>
      <c r="HG1278" s="223"/>
      <c r="HH1278" s="223"/>
      <c r="HI1278" s="223"/>
      <c r="HJ1278" s="223"/>
      <c r="HK1278" s="223"/>
      <c r="HL1278" s="223"/>
      <c r="HM1278" s="223"/>
      <c r="HN1278" s="223"/>
      <c r="HO1278" s="223"/>
      <c r="HP1278" s="223"/>
      <c r="HQ1278" s="223"/>
      <c r="HR1278" s="223"/>
      <c r="HS1278" s="223"/>
      <c r="HT1278" s="223"/>
      <c r="HU1278" s="223"/>
      <c r="HV1278" s="223"/>
      <c r="HW1278" s="223"/>
      <c r="HX1278" s="223"/>
      <c r="HY1278" s="223"/>
      <c r="HZ1278" s="223"/>
      <c r="IA1278" s="223"/>
      <c r="IB1278" s="223"/>
      <c r="IC1278" s="223"/>
      <c r="ID1278" s="223"/>
      <c r="IE1278" s="223"/>
      <c r="IF1278" s="223"/>
      <c r="IG1278" s="223"/>
      <c r="IH1278" s="223"/>
      <c r="II1278" s="223"/>
      <c r="IJ1278" s="223"/>
      <c r="IK1278" s="223"/>
      <c r="IL1278" s="223"/>
      <c r="IM1278" s="223"/>
      <c r="IN1278" s="223"/>
      <c r="IO1278" s="223"/>
      <c r="IP1278" s="223"/>
      <c r="IQ1278" s="223"/>
      <c r="IR1278" s="223"/>
      <c r="IS1278" s="223"/>
      <c r="IT1278" s="223"/>
      <c r="IU1278" s="223"/>
      <c r="IV1278" s="223"/>
      <c r="IW1278" s="223"/>
      <c r="IX1278" s="223"/>
      <c r="IY1278" s="223"/>
      <c r="IZ1278" s="223"/>
      <c r="JA1278" s="223"/>
      <c r="JB1278" s="223"/>
      <c r="JC1278" s="223"/>
      <c r="JD1278" s="223"/>
      <c r="JE1278" s="223"/>
      <c r="JF1278" s="223"/>
      <c r="JG1278" s="223"/>
    </row>
    <row r="1279" spans="1:267" s="767" customFormat="1" ht="38.1" customHeight="1" x14ac:dyDescent="0.25">
      <c r="A1279" s="716">
        <v>1</v>
      </c>
      <c r="B1279" s="1551">
        <v>1</v>
      </c>
      <c r="C1279" s="1410" t="s">
        <v>14</v>
      </c>
      <c r="D1279" s="1410"/>
      <c r="E1279" s="1105"/>
      <c r="F1279" s="1980"/>
      <c r="G1279" s="1106"/>
      <c r="H1279" s="1106"/>
      <c r="I1279" s="1250"/>
      <c r="J1279" s="1341"/>
      <c r="K1279" s="1341"/>
      <c r="L1279" s="1342"/>
      <c r="M1279" s="1342"/>
      <c r="N1279" s="1342"/>
      <c r="O1279" s="1342"/>
      <c r="P1279" s="1342"/>
      <c r="Q1279" s="1342"/>
      <c r="R1279" s="1385"/>
      <c r="S1279" s="1385"/>
      <c r="T1279" s="1385"/>
      <c r="U1279" s="1385"/>
      <c r="V1279" s="2706"/>
      <c r="W1279" s="1385"/>
      <c r="X1279" s="1385"/>
      <c r="Y1279" s="1385"/>
      <c r="Z1279" s="2777"/>
      <c r="AA1279" s="3479"/>
      <c r="AB1279" s="1106"/>
      <c r="AC1279" s="1106"/>
      <c r="AD1279" s="1106">
        <f t="shared" si="920"/>
        <v>0</v>
      </c>
      <c r="AE1279" s="2159"/>
      <c r="AF1279" s="743"/>
      <c r="AG1279" s="223"/>
      <c r="AH1279" s="223"/>
      <c r="AI1279" s="223"/>
      <c r="AJ1279" s="223"/>
      <c r="AK1279" s="223"/>
      <c r="AL1279" s="223"/>
      <c r="AM1279" s="223"/>
      <c r="AN1279" s="223"/>
      <c r="AO1279" s="223"/>
      <c r="AP1279" s="223"/>
      <c r="AQ1279" s="223"/>
      <c r="AR1279" s="223"/>
      <c r="AS1279" s="223"/>
      <c r="AT1279" s="223"/>
      <c r="AU1279" s="223"/>
      <c r="AV1279" s="223"/>
      <c r="AW1279" s="223"/>
      <c r="AX1279" s="223"/>
      <c r="AY1279" s="223"/>
      <c r="AZ1279" s="223"/>
      <c r="BA1279" s="223"/>
      <c r="BB1279" s="223"/>
      <c r="BC1279" s="223"/>
      <c r="BD1279" s="223"/>
      <c r="BE1279" s="223"/>
      <c r="BF1279" s="223"/>
      <c r="BG1279" s="223"/>
      <c r="BH1279" s="223"/>
      <c r="BI1279" s="223"/>
      <c r="BJ1279" s="223"/>
      <c r="BK1279" s="223"/>
      <c r="BL1279" s="223"/>
      <c r="BM1279" s="223"/>
      <c r="BN1279" s="223"/>
      <c r="BO1279" s="223"/>
      <c r="BP1279" s="223"/>
      <c r="BQ1279" s="223"/>
      <c r="BR1279" s="223"/>
      <c r="BS1279" s="223"/>
      <c r="BT1279" s="223"/>
      <c r="BU1279" s="223"/>
      <c r="BV1279" s="223"/>
      <c r="BW1279" s="223"/>
      <c r="BX1279" s="223"/>
      <c r="BY1279" s="223"/>
      <c r="BZ1279" s="223"/>
      <c r="CA1279" s="223"/>
      <c r="CB1279" s="223"/>
      <c r="CC1279" s="223"/>
      <c r="CD1279" s="223"/>
      <c r="CE1279" s="223"/>
      <c r="CF1279" s="223"/>
      <c r="CG1279" s="223"/>
      <c r="CH1279" s="223"/>
      <c r="CI1279" s="223"/>
      <c r="CJ1279" s="223"/>
      <c r="CK1279" s="223"/>
      <c r="CL1279" s="223"/>
      <c r="CM1279" s="223"/>
      <c r="CN1279" s="223"/>
      <c r="CO1279" s="223"/>
      <c r="CP1279" s="223"/>
      <c r="CQ1279" s="223"/>
      <c r="CR1279" s="223"/>
      <c r="CS1279" s="223"/>
      <c r="CT1279" s="223"/>
      <c r="CU1279" s="223"/>
      <c r="CV1279" s="223"/>
      <c r="CW1279" s="223"/>
      <c r="CX1279" s="223"/>
      <c r="CY1279" s="223"/>
      <c r="CZ1279" s="223"/>
      <c r="DA1279" s="223"/>
      <c r="DB1279" s="223"/>
      <c r="DC1279" s="223"/>
      <c r="DD1279" s="223"/>
      <c r="DE1279" s="223"/>
      <c r="DF1279" s="223"/>
      <c r="DG1279" s="223"/>
      <c r="DH1279" s="223"/>
      <c r="DI1279" s="223"/>
      <c r="DJ1279" s="223"/>
      <c r="DK1279" s="223"/>
      <c r="DL1279" s="223"/>
      <c r="DM1279" s="223"/>
      <c r="DN1279" s="223"/>
      <c r="DO1279" s="223"/>
      <c r="DP1279" s="223"/>
      <c r="DQ1279" s="223"/>
      <c r="DR1279" s="223"/>
      <c r="DS1279" s="223"/>
      <c r="DT1279" s="223"/>
      <c r="DU1279" s="223"/>
      <c r="DV1279" s="223"/>
      <c r="DW1279" s="223"/>
      <c r="DX1279" s="223"/>
      <c r="DY1279" s="223"/>
      <c r="DZ1279" s="223"/>
      <c r="EA1279" s="223"/>
      <c r="EB1279" s="223"/>
      <c r="EC1279" s="223"/>
      <c r="ED1279" s="223"/>
      <c r="EE1279" s="223"/>
      <c r="EF1279" s="223"/>
      <c r="EG1279" s="223"/>
      <c r="EH1279" s="223"/>
      <c r="EI1279" s="223"/>
      <c r="EJ1279" s="223"/>
      <c r="EK1279" s="223"/>
      <c r="EL1279" s="223"/>
      <c r="EM1279" s="223"/>
      <c r="EN1279" s="223"/>
      <c r="EO1279" s="223"/>
      <c r="EP1279" s="223"/>
      <c r="EQ1279" s="223"/>
      <c r="ER1279" s="223"/>
      <c r="ES1279" s="223"/>
      <c r="ET1279" s="223"/>
      <c r="EU1279" s="223"/>
      <c r="EV1279" s="223"/>
      <c r="EW1279" s="223"/>
      <c r="EX1279" s="223"/>
      <c r="EY1279" s="223"/>
      <c r="EZ1279" s="223"/>
      <c r="FA1279" s="223"/>
      <c r="FB1279" s="223"/>
      <c r="FC1279" s="223"/>
      <c r="FD1279" s="223"/>
      <c r="FE1279" s="223"/>
      <c r="FF1279" s="223"/>
      <c r="FG1279" s="223"/>
      <c r="FH1279" s="223"/>
      <c r="FI1279" s="223"/>
      <c r="FJ1279" s="223"/>
      <c r="FK1279" s="223"/>
      <c r="FL1279" s="223"/>
      <c r="FM1279" s="223"/>
      <c r="FN1279" s="223"/>
      <c r="FO1279" s="223"/>
      <c r="FP1279" s="223"/>
      <c r="FQ1279" s="223"/>
      <c r="FR1279" s="223"/>
      <c r="FS1279" s="223"/>
      <c r="FT1279" s="223"/>
      <c r="FU1279" s="223"/>
      <c r="FV1279" s="223"/>
      <c r="FW1279" s="223"/>
      <c r="FX1279" s="223"/>
      <c r="FY1279" s="223"/>
      <c r="FZ1279" s="223"/>
      <c r="GA1279" s="223"/>
      <c r="GB1279" s="223"/>
      <c r="GC1279" s="223"/>
      <c r="GD1279" s="223"/>
      <c r="GE1279" s="223"/>
      <c r="GF1279" s="223"/>
      <c r="GG1279" s="223"/>
      <c r="GH1279" s="223"/>
      <c r="GI1279" s="223"/>
      <c r="GJ1279" s="223"/>
      <c r="GK1279" s="223"/>
      <c r="GL1279" s="223"/>
      <c r="GM1279" s="223"/>
      <c r="GN1279" s="223"/>
      <c r="GO1279" s="223"/>
      <c r="GP1279" s="223"/>
      <c r="GQ1279" s="223"/>
      <c r="GR1279" s="223"/>
      <c r="GS1279" s="223"/>
      <c r="GT1279" s="223"/>
      <c r="GU1279" s="223"/>
      <c r="GV1279" s="223"/>
      <c r="GW1279" s="223"/>
      <c r="GX1279" s="223"/>
      <c r="GY1279" s="223"/>
      <c r="GZ1279" s="223"/>
      <c r="HA1279" s="223"/>
      <c r="HB1279" s="223"/>
      <c r="HC1279" s="223"/>
      <c r="HD1279" s="223"/>
      <c r="HE1279" s="223"/>
      <c r="HF1279" s="223"/>
      <c r="HG1279" s="223"/>
      <c r="HH1279" s="223"/>
      <c r="HI1279" s="223"/>
      <c r="HJ1279" s="223"/>
      <c r="HK1279" s="223"/>
      <c r="HL1279" s="223"/>
      <c r="HM1279" s="223"/>
      <c r="HN1279" s="223"/>
      <c r="HO1279" s="223"/>
      <c r="HP1279" s="223"/>
      <c r="HQ1279" s="223"/>
      <c r="HR1279" s="223"/>
      <c r="HS1279" s="223"/>
      <c r="HT1279" s="223"/>
      <c r="HU1279" s="223"/>
      <c r="HV1279" s="223"/>
      <c r="HW1279" s="223"/>
      <c r="HX1279" s="223"/>
      <c r="HY1279" s="223"/>
      <c r="HZ1279" s="223"/>
      <c r="IA1279" s="223"/>
      <c r="IB1279" s="223"/>
      <c r="IC1279" s="223"/>
      <c r="ID1279" s="223"/>
      <c r="IE1279" s="223"/>
      <c r="IF1279" s="223"/>
      <c r="IG1279" s="223"/>
      <c r="IH1279" s="223"/>
      <c r="II1279" s="223"/>
      <c r="IJ1279" s="223"/>
      <c r="IK1279" s="223"/>
      <c r="IL1279" s="223"/>
      <c r="IM1279" s="223"/>
      <c r="IN1279" s="223"/>
      <c r="IO1279" s="223"/>
      <c r="IP1279" s="223"/>
      <c r="IQ1279" s="223"/>
      <c r="IR1279" s="223"/>
      <c r="IS1279" s="223"/>
      <c r="IT1279" s="223"/>
      <c r="IU1279" s="223"/>
      <c r="IV1279" s="223"/>
      <c r="IW1279" s="223"/>
      <c r="IX1279" s="223"/>
      <c r="IY1279" s="223"/>
      <c r="IZ1279" s="223"/>
      <c r="JA1279" s="223"/>
      <c r="JB1279" s="223"/>
      <c r="JC1279" s="223"/>
      <c r="JD1279" s="223"/>
      <c r="JE1279" s="223"/>
      <c r="JF1279" s="223"/>
      <c r="JG1279" s="223"/>
    </row>
    <row r="1280" spans="1:267" s="767" customFormat="1" ht="38.1" customHeight="1" x14ac:dyDescent="0.25">
      <c r="A1280" s="716">
        <v>1</v>
      </c>
      <c r="B1280" s="1551">
        <v>1</v>
      </c>
      <c r="C1280" s="1188" t="s">
        <v>645</v>
      </c>
      <c r="D1280" s="1188"/>
      <c r="E1280" s="1105"/>
      <c r="F1280" s="1980">
        <f>F1211+F1199</f>
        <v>87090.037037037036</v>
      </c>
      <c r="G1280" s="1106">
        <f>G1211+G1199</f>
        <v>29031.012345679013</v>
      </c>
      <c r="H1280" s="1106">
        <f>H1211+H1199</f>
        <v>31478.722374586152</v>
      </c>
      <c r="I1280" s="1250">
        <f>H1280/G1280*100</f>
        <v>108.43136298438954</v>
      </c>
      <c r="J1280" s="1341"/>
      <c r="K1280" s="1341"/>
      <c r="L1280" s="1342"/>
      <c r="M1280" s="1342"/>
      <c r="N1280" s="1342"/>
      <c r="O1280" s="1342"/>
      <c r="P1280" s="1342"/>
      <c r="Q1280" s="1342"/>
      <c r="R1280" s="1385"/>
      <c r="S1280" s="1385"/>
      <c r="T1280" s="1385"/>
      <c r="U1280" s="1385"/>
      <c r="V1280" s="2706"/>
      <c r="W1280" s="1385"/>
      <c r="X1280" s="1385"/>
      <c r="Y1280" s="1385"/>
      <c r="Z1280" s="2777"/>
      <c r="AA1280" s="3479"/>
      <c r="AB1280" s="1106">
        <f>AB1211+AB1199</f>
        <v>0</v>
      </c>
      <c r="AC1280" s="1106"/>
      <c r="AD1280" s="1106">
        <f t="shared" si="920"/>
        <v>0</v>
      </c>
      <c r="AE1280" s="2159"/>
      <c r="AF1280" s="743"/>
      <c r="AG1280" s="223"/>
      <c r="AH1280" s="223"/>
      <c r="AI1280" s="223"/>
      <c r="AJ1280" s="223"/>
      <c r="AK1280" s="223"/>
      <c r="AL1280" s="223"/>
      <c r="AM1280" s="223"/>
      <c r="AN1280" s="223"/>
      <c r="AO1280" s="223"/>
      <c r="AP1280" s="223"/>
      <c r="AQ1280" s="223"/>
      <c r="AR1280" s="223"/>
      <c r="AS1280" s="223"/>
      <c r="AT1280" s="223"/>
      <c r="AU1280" s="223"/>
      <c r="AV1280" s="223"/>
      <c r="AW1280" s="223"/>
      <c r="AX1280" s="223"/>
      <c r="AY1280" s="223"/>
      <c r="AZ1280" s="223"/>
      <c r="BA1280" s="223"/>
      <c r="BB1280" s="223"/>
      <c r="BC1280" s="223"/>
      <c r="BD1280" s="223"/>
      <c r="BE1280" s="223"/>
      <c r="BF1280" s="223"/>
      <c r="BG1280" s="223"/>
      <c r="BH1280" s="223"/>
      <c r="BI1280" s="223"/>
      <c r="BJ1280" s="223"/>
      <c r="BK1280" s="223"/>
      <c r="BL1280" s="223"/>
      <c r="BM1280" s="223"/>
      <c r="BN1280" s="223"/>
      <c r="BO1280" s="223"/>
      <c r="BP1280" s="223"/>
      <c r="BQ1280" s="223"/>
      <c r="BR1280" s="223"/>
      <c r="BS1280" s="223"/>
      <c r="BT1280" s="223"/>
      <c r="BU1280" s="223"/>
      <c r="BV1280" s="223"/>
      <c r="BW1280" s="223"/>
      <c r="BX1280" s="223"/>
      <c r="BY1280" s="223"/>
      <c r="BZ1280" s="223"/>
      <c r="CA1280" s="223"/>
      <c r="CB1280" s="223"/>
      <c r="CC1280" s="223"/>
      <c r="CD1280" s="223"/>
      <c r="CE1280" s="223"/>
      <c r="CF1280" s="223"/>
      <c r="CG1280" s="223"/>
      <c r="CH1280" s="223"/>
      <c r="CI1280" s="223"/>
      <c r="CJ1280" s="223"/>
      <c r="CK1280" s="223"/>
      <c r="CL1280" s="223"/>
      <c r="CM1280" s="223"/>
      <c r="CN1280" s="223"/>
      <c r="CO1280" s="223"/>
      <c r="CP1280" s="223"/>
      <c r="CQ1280" s="223"/>
      <c r="CR1280" s="223"/>
      <c r="CS1280" s="223"/>
      <c r="CT1280" s="223"/>
      <c r="CU1280" s="223"/>
      <c r="CV1280" s="223"/>
      <c r="CW1280" s="223"/>
      <c r="CX1280" s="223"/>
      <c r="CY1280" s="223"/>
      <c r="CZ1280" s="223"/>
      <c r="DA1280" s="223"/>
      <c r="DB1280" s="223"/>
      <c r="DC1280" s="223"/>
      <c r="DD1280" s="223"/>
      <c r="DE1280" s="223"/>
      <c r="DF1280" s="223"/>
      <c r="DG1280" s="223"/>
      <c r="DH1280" s="223"/>
      <c r="DI1280" s="223"/>
      <c r="DJ1280" s="223"/>
      <c r="DK1280" s="223"/>
      <c r="DL1280" s="223"/>
      <c r="DM1280" s="223"/>
      <c r="DN1280" s="223"/>
      <c r="DO1280" s="223"/>
      <c r="DP1280" s="223"/>
      <c r="DQ1280" s="223"/>
      <c r="DR1280" s="223"/>
      <c r="DS1280" s="223"/>
      <c r="DT1280" s="223"/>
      <c r="DU1280" s="223"/>
      <c r="DV1280" s="223"/>
      <c r="DW1280" s="223"/>
      <c r="DX1280" s="223"/>
      <c r="DY1280" s="223"/>
      <c r="DZ1280" s="223"/>
      <c r="EA1280" s="223"/>
      <c r="EB1280" s="223"/>
      <c r="EC1280" s="223"/>
      <c r="ED1280" s="223"/>
      <c r="EE1280" s="223"/>
      <c r="EF1280" s="223"/>
      <c r="EG1280" s="223"/>
      <c r="EH1280" s="223"/>
      <c r="EI1280" s="223"/>
      <c r="EJ1280" s="223"/>
      <c r="EK1280" s="223"/>
      <c r="EL1280" s="223"/>
      <c r="EM1280" s="223"/>
      <c r="EN1280" s="223"/>
      <c r="EO1280" s="223"/>
      <c r="EP1280" s="223"/>
      <c r="EQ1280" s="223"/>
      <c r="ER1280" s="223"/>
      <c r="ES1280" s="223"/>
      <c r="ET1280" s="223"/>
      <c r="EU1280" s="223"/>
      <c r="EV1280" s="223"/>
      <c r="EW1280" s="223"/>
      <c r="EX1280" s="223"/>
      <c r="EY1280" s="223"/>
      <c r="EZ1280" s="223"/>
      <c r="FA1280" s="223"/>
      <c r="FB1280" s="223"/>
      <c r="FC1280" s="223"/>
      <c r="FD1280" s="223"/>
      <c r="FE1280" s="223"/>
      <c r="FF1280" s="223"/>
      <c r="FG1280" s="223"/>
      <c r="FH1280" s="223"/>
      <c r="FI1280" s="223"/>
      <c r="FJ1280" s="223"/>
      <c r="FK1280" s="223"/>
      <c r="FL1280" s="223"/>
      <c r="FM1280" s="223"/>
      <c r="FN1280" s="223"/>
      <c r="FO1280" s="223"/>
      <c r="FP1280" s="223"/>
      <c r="FQ1280" s="223"/>
      <c r="FR1280" s="223"/>
      <c r="FS1280" s="223"/>
      <c r="FT1280" s="223"/>
      <c r="FU1280" s="223"/>
      <c r="FV1280" s="223"/>
      <c r="FW1280" s="223"/>
      <c r="FX1280" s="223"/>
      <c r="FY1280" s="223"/>
      <c r="FZ1280" s="223"/>
      <c r="GA1280" s="223"/>
      <c r="GB1280" s="223"/>
      <c r="GC1280" s="223"/>
      <c r="GD1280" s="223"/>
      <c r="GE1280" s="223"/>
      <c r="GF1280" s="223"/>
      <c r="GG1280" s="223"/>
      <c r="GH1280" s="223"/>
      <c r="GI1280" s="223"/>
      <c r="GJ1280" s="223"/>
      <c r="GK1280" s="223"/>
      <c r="GL1280" s="223"/>
      <c r="GM1280" s="223"/>
      <c r="GN1280" s="223"/>
      <c r="GO1280" s="223"/>
      <c r="GP1280" s="223"/>
      <c r="GQ1280" s="223"/>
      <c r="GR1280" s="223"/>
      <c r="GS1280" s="223"/>
      <c r="GT1280" s="223"/>
      <c r="GU1280" s="223"/>
      <c r="GV1280" s="223"/>
      <c r="GW1280" s="223"/>
      <c r="GX1280" s="223"/>
      <c r="GY1280" s="223"/>
      <c r="GZ1280" s="223"/>
      <c r="HA1280" s="223"/>
      <c r="HB1280" s="223"/>
      <c r="HC1280" s="223"/>
      <c r="HD1280" s="223"/>
      <c r="HE1280" s="223"/>
      <c r="HF1280" s="223"/>
      <c r="HG1280" s="223"/>
      <c r="HH1280" s="223"/>
      <c r="HI1280" s="223"/>
      <c r="HJ1280" s="223"/>
      <c r="HK1280" s="223"/>
      <c r="HL1280" s="223"/>
      <c r="HM1280" s="223"/>
      <c r="HN1280" s="223"/>
      <c r="HO1280" s="223"/>
      <c r="HP1280" s="223"/>
      <c r="HQ1280" s="223"/>
      <c r="HR1280" s="223"/>
      <c r="HS1280" s="223"/>
      <c r="HT1280" s="223"/>
      <c r="HU1280" s="223"/>
      <c r="HV1280" s="223"/>
      <c r="HW1280" s="223"/>
      <c r="HX1280" s="223"/>
      <c r="HY1280" s="223"/>
      <c r="HZ1280" s="223"/>
      <c r="IA1280" s="223"/>
      <c r="IB1280" s="223"/>
      <c r="IC1280" s="223"/>
      <c r="ID1280" s="223"/>
      <c r="IE1280" s="223"/>
      <c r="IF1280" s="223"/>
      <c r="IG1280" s="223"/>
      <c r="IH1280" s="223"/>
      <c r="II1280" s="223"/>
      <c r="IJ1280" s="223"/>
      <c r="IK1280" s="223"/>
      <c r="IL1280" s="223"/>
      <c r="IM1280" s="223"/>
      <c r="IN1280" s="223"/>
      <c r="IO1280" s="223"/>
      <c r="IP1280" s="223"/>
      <c r="IQ1280" s="223"/>
      <c r="IR1280" s="223"/>
      <c r="IS1280" s="223"/>
      <c r="IT1280" s="223"/>
      <c r="IU1280" s="223"/>
      <c r="IV1280" s="223"/>
      <c r="IW1280" s="223"/>
      <c r="IX1280" s="223"/>
      <c r="IY1280" s="223"/>
      <c r="IZ1280" s="223"/>
      <c r="JA1280" s="223"/>
      <c r="JB1280" s="223"/>
      <c r="JC1280" s="223"/>
      <c r="JD1280" s="223"/>
      <c r="JE1280" s="223"/>
      <c r="JF1280" s="223"/>
      <c r="JG1280" s="223"/>
    </row>
    <row r="1281" spans="1:267" s="767" customFormat="1" ht="38.1" customHeight="1" x14ac:dyDescent="0.25">
      <c r="A1281" s="716">
        <v>1</v>
      </c>
      <c r="B1281" s="1551">
        <v>1</v>
      </c>
      <c r="C1281" s="1188" t="s">
        <v>155</v>
      </c>
      <c r="D1281" s="1188"/>
      <c r="E1281" s="1105"/>
      <c r="F1281" s="1980">
        <f>F1206</f>
        <v>28176.470588235294</v>
      </c>
      <c r="G1281" s="1106">
        <f>G1206</f>
        <v>9391.823529411764</v>
      </c>
      <c r="H1281" s="1106">
        <f>H1206</f>
        <v>6305.1329411764709</v>
      </c>
      <c r="I1281" s="1250">
        <f>H1281/G1281*100</f>
        <v>67.134278252046528</v>
      </c>
      <c r="J1281" s="1341"/>
      <c r="K1281" s="1341"/>
      <c r="L1281" s="1342"/>
      <c r="M1281" s="1342"/>
      <c r="N1281" s="1342"/>
      <c r="O1281" s="1342"/>
      <c r="P1281" s="1342"/>
      <c r="Q1281" s="1342"/>
      <c r="R1281" s="1385"/>
      <c r="S1281" s="1385"/>
      <c r="T1281" s="1385"/>
      <c r="U1281" s="1385"/>
      <c r="V1281" s="2706"/>
      <c r="W1281" s="1385"/>
      <c r="X1281" s="1385"/>
      <c r="Y1281" s="1385"/>
      <c r="Z1281" s="2777"/>
      <c r="AA1281" s="3479"/>
      <c r="AB1281" s="1106">
        <f>AB1206</f>
        <v>0</v>
      </c>
      <c r="AC1281" s="1106"/>
      <c r="AD1281" s="1106">
        <f t="shared" si="920"/>
        <v>0</v>
      </c>
      <c r="AE1281" s="2159"/>
      <c r="AF1281" s="743"/>
      <c r="AG1281" s="223"/>
      <c r="AH1281" s="223"/>
      <c r="AI1281" s="223"/>
      <c r="AJ1281" s="223"/>
      <c r="AK1281" s="223"/>
      <c r="AL1281" s="223"/>
      <c r="AM1281" s="223"/>
      <c r="AN1281" s="223"/>
      <c r="AO1281" s="223"/>
      <c r="AP1281" s="223"/>
      <c r="AQ1281" s="223"/>
      <c r="AR1281" s="223"/>
      <c r="AS1281" s="223"/>
      <c r="AT1281" s="223"/>
      <c r="AU1281" s="223"/>
      <c r="AV1281" s="223"/>
      <c r="AW1281" s="223"/>
      <c r="AX1281" s="223"/>
      <c r="AY1281" s="223"/>
      <c r="AZ1281" s="223"/>
      <c r="BA1281" s="223"/>
      <c r="BB1281" s="223"/>
      <c r="BC1281" s="223"/>
      <c r="BD1281" s="223"/>
      <c r="BE1281" s="223"/>
      <c r="BF1281" s="223"/>
      <c r="BG1281" s="223"/>
      <c r="BH1281" s="223"/>
      <c r="BI1281" s="223"/>
      <c r="BJ1281" s="223"/>
      <c r="BK1281" s="223"/>
      <c r="BL1281" s="223"/>
      <c r="BM1281" s="223"/>
      <c r="BN1281" s="223"/>
      <c r="BO1281" s="223"/>
      <c r="BP1281" s="223"/>
      <c r="BQ1281" s="223"/>
      <c r="BR1281" s="223"/>
      <c r="BS1281" s="223"/>
      <c r="BT1281" s="223"/>
      <c r="BU1281" s="223"/>
      <c r="BV1281" s="223"/>
      <c r="BW1281" s="223"/>
      <c r="BX1281" s="223"/>
      <c r="BY1281" s="223"/>
      <c r="BZ1281" s="223"/>
      <c r="CA1281" s="223"/>
      <c r="CB1281" s="223"/>
      <c r="CC1281" s="223"/>
      <c r="CD1281" s="223"/>
      <c r="CE1281" s="223"/>
      <c r="CF1281" s="223"/>
      <c r="CG1281" s="223"/>
      <c r="CH1281" s="223"/>
      <c r="CI1281" s="223"/>
      <c r="CJ1281" s="223"/>
      <c r="CK1281" s="223"/>
      <c r="CL1281" s="223"/>
      <c r="CM1281" s="223"/>
      <c r="CN1281" s="223"/>
      <c r="CO1281" s="223"/>
      <c r="CP1281" s="223"/>
      <c r="CQ1281" s="223"/>
      <c r="CR1281" s="223"/>
      <c r="CS1281" s="223"/>
      <c r="CT1281" s="223"/>
      <c r="CU1281" s="223"/>
      <c r="CV1281" s="223"/>
      <c r="CW1281" s="223"/>
      <c r="CX1281" s="223"/>
      <c r="CY1281" s="223"/>
      <c r="CZ1281" s="223"/>
      <c r="DA1281" s="223"/>
      <c r="DB1281" s="223"/>
      <c r="DC1281" s="223"/>
      <c r="DD1281" s="223"/>
      <c r="DE1281" s="223"/>
      <c r="DF1281" s="223"/>
      <c r="DG1281" s="223"/>
      <c r="DH1281" s="223"/>
      <c r="DI1281" s="223"/>
      <c r="DJ1281" s="223"/>
      <c r="DK1281" s="223"/>
      <c r="DL1281" s="223"/>
      <c r="DM1281" s="223"/>
      <c r="DN1281" s="223"/>
      <c r="DO1281" s="223"/>
      <c r="DP1281" s="223"/>
      <c r="DQ1281" s="223"/>
      <c r="DR1281" s="223"/>
      <c r="DS1281" s="223"/>
      <c r="DT1281" s="223"/>
      <c r="DU1281" s="223"/>
      <c r="DV1281" s="223"/>
      <c r="DW1281" s="223"/>
      <c r="DX1281" s="223"/>
      <c r="DY1281" s="223"/>
      <c r="DZ1281" s="223"/>
      <c r="EA1281" s="223"/>
      <c r="EB1281" s="223"/>
      <c r="EC1281" s="223"/>
      <c r="ED1281" s="223"/>
      <c r="EE1281" s="223"/>
      <c r="EF1281" s="223"/>
      <c r="EG1281" s="223"/>
      <c r="EH1281" s="223"/>
      <c r="EI1281" s="223"/>
      <c r="EJ1281" s="223"/>
      <c r="EK1281" s="223"/>
      <c r="EL1281" s="223"/>
      <c r="EM1281" s="223"/>
      <c r="EN1281" s="223"/>
      <c r="EO1281" s="223"/>
      <c r="EP1281" s="223"/>
      <c r="EQ1281" s="223"/>
      <c r="ER1281" s="223"/>
      <c r="ES1281" s="223"/>
      <c r="ET1281" s="223"/>
      <c r="EU1281" s="223"/>
      <c r="EV1281" s="223"/>
      <c r="EW1281" s="223"/>
      <c r="EX1281" s="223"/>
      <c r="EY1281" s="223"/>
      <c r="EZ1281" s="223"/>
      <c r="FA1281" s="223"/>
      <c r="FB1281" s="223"/>
      <c r="FC1281" s="223"/>
      <c r="FD1281" s="223"/>
      <c r="FE1281" s="223"/>
      <c r="FF1281" s="223"/>
      <c r="FG1281" s="223"/>
      <c r="FH1281" s="223"/>
      <c r="FI1281" s="223"/>
      <c r="FJ1281" s="223"/>
      <c r="FK1281" s="223"/>
      <c r="FL1281" s="223"/>
      <c r="FM1281" s="223"/>
      <c r="FN1281" s="223"/>
      <c r="FO1281" s="223"/>
      <c r="FP1281" s="223"/>
      <c r="FQ1281" s="223"/>
      <c r="FR1281" s="223"/>
      <c r="FS1281" s="223"/>
      <c r="FT1281" s="223"/>
      <c r="FU1281" s="223"/>
      <c r="FV1281" s="223"/>
      <c r="FW1281" s="223"/>
      <c r="FX1281" s="223"/>
      <c r="FY1281" s="223"/>
      <c r="FZ1281" s="223"/>
      <c r="GA1281" s="223"/>
      <c r="GB1281" s="223"/>
      <c r="GC1281" s="223"/>
      <c r="GD1281" s="223"/>
      <c r="GE1281" s="223"/>
      <c r="GF1281" s="223"/>
      <c r="GG1281" s="223"/>
      <c r="GH1281" s="223"/>
      <c r="GI1281" s="223"/>
      <c r="GJ1281" s="223"/>
      <c r="GK1281" s="223"/>
      <c r="GL1281" s="223"/>
      <c r="GM1281" s="223"/>
      <c r="GN1281" s="223"/>
      <c r="GO1281" s="223"/>
      <c r="GP1281" s="223"/>
      <c r="GQ1281" s="223"/>
      <c r="GR1281" s="223"/>
      <c r="GS1281" s="223"/>
      <c r="GT1281" s="223"/>
      <c r="GU1281" s="223"/>
      <c r="GV1281" s="223"/>
      <c r="GW1281" s="223"/>
      <c r="GX1281" s="223"/>
      <c r="GY1281" s="223"/>
      <c r="GZ1281" s="223"/>
      <c r="HA1281" s="223"/>
      <c r="HB1281" s="223"/>
      <c r="HC1281" s="223"/>
      <c r="HD1281" s="223"/>
      <c r="HE1281" s="223"/>
      <c r="HF1281" s="223"/>
      <c r="HG1281" s="223"/>
      <c r="HH1281" s="223"/>
      <c r="HI1281" s="223"/>
      <c r="HJ1281" s="223"/>
      <c r="HK1281" s="223"/>
      <c r="HL1281" s="223"/>
      <c r="HM1281" s="223"/>
      <c r="HN1281" s="223"/>
      <c r="HO1281" s="223"/>
      <c r="HP1281" s="223"/>
      <c r="HQ1281" s="223"/>
      <c r="HR1281" s="223"/>
      <c r="HS1281" s="223"/>
      <c r="HT1281" s="223"/>
      <c r="HU1281" s="223"/>
      <c r="HV1281" s="223"/>
      <c r="HW1281" s="223"/>
      <c r="HX1281" s="223"/>
      <c r="HY1281" s="223"/>
      <c r="HZ1281" s="223"/>
      <c r="IA1281" s="223"/>
      <c r="IB1281" s="223"/>
      <c r="IC1281" s="223"/>
      <c r="ID1281" s="223"/>
      <c r="IE1281" s="223"/>
      <c r="IF1281" s="223"/>
      <c r="IG1281" s="223"/>
      <c r="IH1281" s="223"/>
      <c r="II1281" s="223"/>
      <c r="IJ1281" s="223"/>
      <c r="IK1281" s="223"/>
      <c r="IL1281" s="223"/>
      <c r="IM1281" s="223"/>
      <c r="IN1281" s="223"/>
      <c r="IO1281" s="223"/>
      <c r="IP1281" s="223"/>
      <c r="IQ1281" s="223"/>
      <c r="IR1281" s="223"/>
      <c r="IS1281" s="223"/>
      <c r="IT1281" s="223"/>
      <c r="IU1281" s="223"/>
      <c r="IV1281" s="223"/>
      <c r="IW1281" s="223"/>
      <c r="IX1281" s="223"/>
      <c r="IY1281" s="223"/>
      <c r="IZ1281" s="223"/>
      <c r="JA1281" s="223"/>
      <c r="JB1281" s="223"/>
      <c r="JC1281" s="223"/>
      <c r="JD1281" s="223"/>
      <c r="JE1281" s="223"/>
      <c r="JF1281" s="223"/>
      <c r="JG1281" s="223"/>
    </row>
    <row r="1282" spans="1:267" s="767" customFormat="1" ht="38.1" customHeight="1" x14ac:dyDescent="0.25">
      <c r="A1282" s="716">
        <v>1</v>
      </c>
      <c r="B1282" s="1551">
        <v>1</v>
      </c>
      <c r="C1282" s="1188" t="s">
        <v>156</v>
      </c>
      <c r="D1282" s="1188"/>
      <c r="E1282" s="1105"/>
      <c r="F1282" s="1980">
        <f>F1223</f>
        <v>8300</v>
      </c>
      <c r="G1282" s="1106">
        <f>G1223</f>
        <v>2767</v>
      </c>
      <c r="H1282" s="1106">
        <f>H1223</f>
        <v>1995</v>
      </c>
      <c r="I1282" s="1250">
        <f>H1282/G1282*100</f>
        <v>72.099747018431515</v>
      </c>
      <c r="J1282" s="1341"/>
      <c r="K1282" s="1341"/>
      <c r="L1282" s="1342"/>
      <c r="M1282" s="1342"/>
      <c r="N1282" s="1342"/>
      <c r="O1282" s="1342"/>
      <c r="P1282" s="1342"/>
      <c r="Q1282" s="1342"/>
      <c r="R1282" s="1385"/>
      <c r="S1282" s="1385"/>
      <c r="T1282" s="1385"/>
      <c r="U1282" s="1385"/>
      <c r="V1282" s="2706"/>
      <c r="W1282" s="1385"/>
      <c r="X1282" s="1385"/>
      <c r="Y1282" s="1385"/>
      <c r="Z1282" s="2777"/>
      <c r="AA1282" s="3479"/>
      <c r="AB1282" s="1106">
        <f>AB1223</f>
        <v>0</v>
      </c>
      <c r="AC1282" s="1106"/>
      <c r="AD1282" s="1106">
        <f t="shared" si="920"/>
        <v>0</v>
      </c>
      <c r="AE1282" s="2159"/>
      <c r="AF1282" s="743"/>
      <c r="AG1282" s="223"/>
      <c r="AH1282" s="223"/>
      <c r="AI1282" s="223"/>
      <c r="AJ1282" s="223"/>
      <c r="AK1282" s="223"/>
      <c r="AL1282" s="223"/>
      <c r="AM1282" s="223"/>
      <c r="AN1282" s="223"/>
      <c r="AO1282" s="223"/>
      <c r="AP1282" s="223"/>
      <c r="AQ1282" s="223"/>
      <c r="AR1282" s="223"/>
      <c r="AS1282" s="223"/>
      <c r="AT1282" s="223"/>
      <c r="AU1282" s="223"/>
      <c r="AV1282" s="223"/>
      <c r="AW1282" s="223"/>
      <c r="AX1282" s="223"/>
      <c r="AY1282" s="223"/>
      <c r="AZ1282" s="223"/>
      <c r="BA1282" s="223"/>
      <c r="BB1282" s="223"/>
      <c r="BC1282" s="223"/>
      <c r="BD1282" s="223"/>
      <c r="BE1282" s="223"/>
      <c r="BF1282" s="223"/>
      <c r="BG1282" s="223"/>
      <c r="BH1282" s="223"/>
      <c r="BI1282" s="223"/>
      <c r="BJ1282" s="223"/>
      <c r="BK1282" s="223"/>
      <c r="BL1282" s="223"/>
      <c r="BM1282" s="223"/>
      <c r="BN1282" s="223"/>
      <c r="BO1282" s="223"/>
      <c r="BP1282" s="223"/>
      <c r="BQ1282" s="223"/>
      <c r="BR1282" s="223"/>
      <c r="BS1282" s="223"/>
      <c r="BT1282" s="223"/>
      <c r="BU1282" s="223"/>
      <c r="BV1282" s="223"/>
      <c r="BW1282" s="223"/>
      <c r="BX1282" s="223"/>
      <c r="BY1282" s="223"/>
      <c r="BZ1282" s="223"/>
      <c r="CA1282" s="223"/>
      <c r="CB1282" s="223"/>
      <c r="CC1282" s="223"/>
      <c r="CD1282" s="223"/>
      <c r="CE1282" s="223"/>
      <c r="CF1282" s="223"/>
      <c r="CG1282" s="223"/>
      <c r="CH1282" s="223"/>
      <c r="CI1282" s="223"/>
      <c r="CJ1282" s="223"/>
      <c r="CK1282" s="223"/>
      <c r="CL1282" s="223"/>
      <c r="CM1282" s="223"/>
      <c r="CN1282" s="223"/>
      <c r="CO1282" s="223"/>
      <c r="CP1282" s="223"/>
      <c r="CQ1282" s="223"/>
      <c r="CR1282" s="223"/>
      <c r="CS1282" s="223"/>
      <c r="CT1282" s="223"/>
      <c r="CU1282" s="223"/>
      <c r="CV1282" s="223"/>
      <c r="CW1282" s="223"/>
      <c r="CX1282" s="223"/>
      <c r="CY1282" s="223"/>
      <c r="CZ1282" s="223"/>
      <c r="DA1282" s="223"/>
      <c r="DB1282" s="223"/>
      <c r="DC1282" s="223"/>
      <c r="DD1282" s="223"/>
      <c r="DE1282" s="223"/>
      <c r="DF1282" s="223"/>
      <c r="DG1282" s="223"/>
      <c r="DH1282" s="223"/>
      <c r="DI1282" s="223"/>
      <c r="DJ1282" s="223"/>
      <c r="DK1282" s="223"/>
      <c r="DL1282" s="223"/>
      <c r="DM1282" s="223"/>
      <c r="DN1282" s="223"/>
      <c r="DO1282" s="223"/>
      <c r="DP1282" s="223"/>
      <c r="DQ1282" s="223"/>
      <c r="DR1282" s="223"/>
      <c r="DS1282" s="223"/>
      <c r="DT1282" s="223"/>
      <c r="DU1282" s="223"/>
      <c r="DV1282" s="223"/>
      <c r="DW1282" s="223"/>
      <c r="DX1282" s="223"/>
      <c r="DY1282" s="223"/>
      <c r="DZ1282" s="223"/>
      <c r="EA1282" s="223"/>
      <c r="EB1282" s="223"/>
      <c r="EC1282" s="223"/>
      <c r="ED1282" s="223"/>
      <c r="EE1282" s="223"/>
      <c r="EF1282" s="223"/>
      <c r="EG1282" s="223"/>
      <c r="EH1282" s="223"/>
      <c r="EI1282" s="223"/>
      <c r="EJ1282" s="223"/>
      <c r="EK1282" s="223"/>
      <c r="EL1282" s="223"/>
      <c r="EM1282" s="223"/>
      <c r="EN1282" s="223"/>
      <c r="EO1282" s="223"/>
      <c r="EP1282" s="223"/>
      <c r="EQ1282" s="223"/>
      <c r="ER1282" s="223"/>
      <c r="ES1282" s="223"/>
      <c r="ET1282" s="223"/>
      <c r="EU1282" s="223"/>
      <c r="EV1282" s="223"/>
      <c r="EW1282" s="223"/>
      <c r="EX1282" s="223"/>
      <c r="EY1282" s="223"/>
      <c r="EZ1282" s="223"/>
      <c r="FA1282" s="223"/>
      <c r="FB1282" s="223"/>
      <c r="FC1282" s="223"/>
      <c r="FD1282" s="223"/>
      <c r="FE1282" s="223"/>
      <c r="FF1282" s="223"/>
      <c r="FG1282" s="223"/>
      <c r="FH1282" s="223"/>
      <c r="FI1282" s="223"/>
      <c r="FJ1282" s="223"/>
      <c r="FK1282" s="223"/>
      <c r="FL1282" s="223"/>
      <c r="FM1282" s="223"/>
      <c r="FN1282" s="223"/>
      <c r="FO1282" s="223"/>
      <c r="FP1282" s="223"/>
      <c r="FQ1282" s="223"/>
      <c r="FR1282" s="223"/>
      <c r="FS1282" s="223"/>
      <c r="FT1282" s="223"/>
      <c r="FU1282" s="223"/>
      <c r="FV1282" s="223"/>
      <c r="FW1282" s="223"/>
      <c r="FX1282" s="223"/>
      <c r="FY1282" s="223"/>
      <c r="FZ1282" s="223"/>
      <c r="GA1282" s="223"/>
      <c r="GB1282" s="223"/>
      <c r="GC1282" s="223"/>
      <c r="GD1282" s="223"/>
      <c r="GE1282" s="223"/>
      <c r="GF1282" s="223"/>
      <c r="GG1282" s="223"/>
      <c r="GH1282" s="223"/>
      <c r="GI1282" s="223"/>
      <c r="GJ1282" s="223"/>
      <c r="GK1282" s="223"/>
      <c r="GL1282" s="223"/>
      <c r="GM1282" s="223"/>
      <c r="GN1282" s="223"/>
      <c r="GO1282" s="223"/>
      <c r="GP1282" s="223"/>
      <c r="GQ1282" s="223"/>
      <c r="GR1282" s="223"/>
      <c r="GS1282" s="223"/>
      <c r="GT1282" s="223"/>
      <c r="GU1282" s="223"/>
      <c r="GV1282" s="223"/>
      <c r="GW1282" s="223"/>
      <c r="GX1282" s="223"/>
      <c r="GY1282" s="223"/>
      <c r="GZ1282" s="223"/>
      <c r="HA1282" s="223"/>
      <c r="HB1282" s="223"/>
      <c r="HC1282" s="223"/>
      <c r="HD1282" s="223"/>
      <c r="HE1282" s="223"/>
      <c r="HF1282" s="223"/>
      <c r="HG1282" s="223"/>
      <c r="HH1282" s="223"/>
      <c r="HI1282" s="223"/>
      <c r="HJ1282" s="223"/>
      <c r="HK1282" s="223"/>
      <c r="HL1282" s="223"/>
      <c r="HM1282" s="223"/>
      <c r="HN1282" s="223"/>
      <c r="HO1282" s="223"/>
      <c r="HP1282" s="223"/>
      <c r="HQ1282" s="223"/>
      <c r="HR1282" s="223"/>
      <c r="HS1282" s="223"/>
      <c r="HT1282" s="223"/>
      <c r="HU1282" s="223"/>
      <c r="HV1282" s="223"/>
      <c r="HW1282" s="223"/>
      <c r="HX1282" s="223"/>
      <c r="HY1282" s="223"/>
      <c r="HZ1282" s="223"/>
      <c r="IA1282" s="223"/>
      <c r="IB1282" s="223"/>
      <c r="IC1282" s="223"/>
      <c r="ID1282" s="223"/>
      <c r="IE1282" s="223"/>
      <c r="IF1282" s="223"/>
      <c r="IG1282" s="223"/>
      <c r="IH1282" s="223"/>
      <c r="II1282" s="223"/>
      <c r="IJ1282" s="223"/>
      <c r="IK1282" s="223"/>
      <c r="IL1282" s="223"/>
      <c r="IM1282" s="223"/>
      <c r="IN1282" s="223"/>
      <c r="IO1282" s="223"/>
      <c r="IP1282" s="223"/>
      <c r="IQ1282" s="223"/>
      <c r="IR1282" s="223"/>
      <c r="IS1282" s="223"/>
      <c r="IT1282" s="223"/>
      <c r="IU1282" s="223"/>
      <c r="IV1282" s="223"/>
      <c r="IW1282" s="223"/>
      <c r="IX1282" s="223"/>
      <c r="IY1282" s="223"/>
      <c r="IZ1282" s="223"/>
      <c r="JA1282" s="223"/>
      <c r="JB1282" s="223"/>
      <c r="JC1282" s="223"/>
      <c r="JD1282" s="223"/>
      <c r="JE1282" s="223"/>
      <c r="JF1282" s="223"/>
      <c r="JG1282" s="223"/>
    </row>
    <row r="1283" spans="1:267" s="767" customFormat="1" ht="38.1" customHeight="1" x14ac:dyDescent="0.25">
      <c r="A1283" s="716"/>
      <c r="B1283" s="1551">
        <v>1</v>
      </c>
      <c r="C1283" s="1318" t="s">
        <v>158</v>
      </c>
      <c r="D1283" s="1318"/>
      <c r="E1283" s="1188"/>
      <c r="F1283" s="1371">
        <f>F1227</f>
        <v>30</v>
      </c>
      <c r="G1283" s="1371">
        <f t="shared" ref="G1283:H1283" si="943">G1227</f>
        <v>10</v>
      </c>
      <c r="H1283" s="1371">
        <f t="shared" si="943"/>
        <v>0</v>
      </c>
      <c r="I1283" s="1250">
        <f>H1283/G1283*100</f>
        <v>0</v>
      </c>
      <c r="J1283" s="1341"/>
      <c r="K1283" s="1341"/>
      <c r="L1283" s="1342"/>
      <c r="M1283" s="1342"/>
      <c r="N1283" s="1342"/>
      <c r="O1283" s="1342"/>
      <c r="P1283" s="1342"/>
      <c r="Q1283" s="1342"/>
      <c r="R1283" s="1340">
        <f t="shared" ref="R1283:AA1283" si="944">R1227</f>
        <v>261.2106</v>
      </c>
      <c r="S1283" s="1340">
        <f t="shared" ref="S1283:T1283" si="945">S1227</f>
        <v>261.2106</v>
      </c>
      <c r="T1283" s="1340">
        <f t="shared" si="945"/>
        <v>261.2106</v>
      </c>
      <c r="U1283" s="1340">
        <f t="shared" ref="U1283" si="946">U1227</f>
        <v>261.2106</v>
      </c>
      <c r="V1283" s="2711">
        <f t="shared" si="944"/>
        <v>87.0702</v>
      </c>
      <c r="W1283" s="1340">
        <f t="shared" si="944"/>
        <v>0</v>
      </c>
      <c r="X1283" s="1340">
        <f t="shared" si="944"/>
        <v>0</v>
      </c>
      <c r="Y1283" s="1340">
        <f t="shared" si="944"/>
        <v>-87.0702</v>
      </c>
      <c r="Z1283" s="1340">
        <f t="shared" si="944"/>
        <v>0</v>
      </c>
      <c r="AA1283" s="3480">
        <f t="shared" si="944"/>
        <v>0</v>
      </c>
      <c r="AB1283" s="1189">
        <f>AB1227</f>
        <v>0</v>
      </c>
      <c r="AC1283" s="1189">
        <f t="shared" ref="AC1283" si="947">AC1227</f>
        <v>0</v>
      </c>
      <c r="AD1283" s="1189">
        <f t="shared" ref="AD1283" si="948">AC1283/1000</f>
        <v>0</v>
      </c>
      <c r="AE1283" s="2159"/>
      <c r="AF1283" s="743"/>
      <c r="AG1283" s="223"/>
      <c r="AH1283" s="223"/>
      <c r="AI1283" s="223"/>
      <c r="AJ1283" s="223"/>
      <c r="AK1283" s="223"/>
      <c r="AL1283" s="223"/>
      <c r="AM1283" s="223"/>
      <c r="AN1283" s="223"/>
      <c r="AO1283" s="223"/>
      <c r="AP1283" s="223"/>
      <c r="AQ1283" s="223"/>
      <c r="AR1283" s="223"/>
      <c r="AS1283" s="223"/>
      <c r="AT1283" s="223"/>
      <c r="AU1283" s="223"/>
      <c r="AV1283" s="223"/>
      <c r="AW1283" s="223"/>
      <c r="AX1283" s="223"/>
      <c r="AY1283" s="223"/>
      <c r="AZ1283" s="223"/>
      <c r="BA1283" s="223"/>
      <c r="BB1283" s="223"/>
      <c r="BC1283" s="223"/>
      <c r="BD1283" s="223"/>
      <c r="BE1283" s="223"/>
      <c r="BF1283" s="223"/>
      <c r="BG1283" s="223"/>
      <c r="BH1283" s="223"/>
      <c r="BI1283" s="223"/>
      <c r="BJ1283" s="223"/>
      <c r="BK1283" s="223"/>
      <c r="BL1283" s="223"/>
      <c r="BM1283" s="223"/>
      <c r="BN1283" s="223"/>
      <c r="BO1283" s="223"/>
      <c r="BP1283" s="223"/>
      <c r="BQ1283" s="223"/>
      <c r="BR1283" s="223"/>
      <c r="BS1283" s="223"/>
      <c r="BT1283" s="223"/>
      <c r="BU1283" s="223"/>
      <c r="BV1283" s="223"/>
      <c r="BW1283" s="223"/>
      <c r="BX1283" s="223"/>
      <c r="BY1283" s="223"/>
      <c r="BZ1283" s="223"/>
      <c r="CA1283" s="223"/>
      <c r="CB1283" s="223"/>
      <c r="CC1283" s="223"/>
      <c r="CD1283" s="223"/>
      <c r="CE1283" s="223"/>
      <c r="CF1283" s="223"/>
      <c r="CG1283" s="223"/>
      <c r="CH1283" s="223"/>
      <c r="CI1283" s="223"/>
      <c r="CJ1283" s="223"/>
      <c r="CK1283" s="223"/>
      <c r="CL1283" s="223"/>
      <c r="CM1283" s="223"/>
      <c r="CN1283" s="223"/>
      <c r="CO1283" s="223"/>
      <c r="CP1283" s="223"/>
      <c r="CQ1283" s="223"/>
      <c r="CR1283" s="223"/>
      <c r="CS1283" s="223"/>
      <c r="CT1283" s="223"/>
      <c r="CU1283" s="223"/>
      <c r="CV1283" s="223"/>
      <c r="CW1283" s="223"/>
      <c r="CX1283" s="223"/>
      <c r="CY1283" s="223"/>
      <c r="CZ1283" s="223"/>
      <c r="DA1283" s="223"/>
      <c r="DB1283" s="223"/>
      <c r="DC1283" s="223"/>
      <c r="DD1283" s="223"/>
      <c r="DE1283" s="223"/>
      <c r="DF1283" s="223"/>
      <c r="DG1283" s="223"/>
      <c r="DH1283" s="223"/>
      <c r="DI1283" s="223"/>
      <c r="DJ1283" s="223"/>
      <c r="DK1283" s="223"/>
      <c r="DL1283" s="223"/>
      <c r="DM1283" s="223"/>
      <c r="DN1283" s="223"/>
      <c r="DO1283" s="223"/>
      <c r="DP1283" s="223"/>
      <c r="DQ1283" s="223"/>
      <c r="DR1283" s="223"/>
      <c r="DS1283" s="223"/>
      <c r="DT1283" s="223"/>
      <c r="DU1283" s="223"/>
      <c r="DV1283" s="223"/>
      <c r="DW1283" s="223"/>
      <c r="DX1283" s="223"/>
      <c r="DY1283" s="223"/>
      <c r="DZ1283" s="223"/>
      <c r="EA1283" s="223"/>
      <c r="EB1283" s="223"/>
      <c r="EC1283" s="223"/>
      <c r="ED1283" s="223"/>
      <c r="EE1283" s="223"/>
      <c r="EF1283" s="223"/>
      <c r="EG1283" s="223"/>
      <c r="EH1283" s="223"/>
      <c r="EI1283" s="223"/>
      <c r="EJ1283" s="223"/>
      <c r="EK1283" s="223"/>
      <c r="EL1283" s="223"/>
      <c r="EM1283" s="223"/>
      <c r="EN1283" s="223"/>
      <c r="EO1283" s="223"/>
      <c r="EP1283" s="223"/>
      <c r="EQ1283" s="223"/>
      <c r="ER1283" s="223"/>
      <c r="ES1283" s="223"/>
      <c r="ET1283" s="223"/>
      <c r="EU1283" s="223"/>
      <c r="EV1283" s="223"/>
      <c r="EW1283" s="223"/>
      <c r="EX1283" s="223"/>
      <c r="EY1283" s="223"/>
      <c r="EZ1283" s="223"/>
      <c r="FA1283" s="223"/>
      <c r="FB1283" s="223"/>
      <c r="FC1283" s="223"/>
      <c r="FD1283" s="223"/>
      <c r="FE1283" s="223"/>
      <c r="FF1283" s="223"/>
      <c r="FG1283" s="223"/>
      <c r="FH1283" s="223"/>
      <c r="FI1283" s="223"/>
      <c r="FJ1283" s="223"/>
      <c r="FK1283" s="223"/>
      <c r="FL1283" s="223"/>
      <c r="FM1283" s="223"/>
      <c r="FN1283" s="223"/>
      <c r="FO1283" s="223"/>
      <c r="FP1283" s="223"/>
      <c r="FQ1283" s="223"/>
      <c r="FR1283" s="223"/>
      <c r="FS1283" s="223"/>
      <c r="FT1283" s="223"/>
      <c r="FU1283" s="223"/>
      <c r="FV1283" s="223"/>
      <c r="FW1283" s="223"/>
      <c r="FX1283" s="223"/>
      <c r="FY1283" s="223"/>
      <c r="FZ1283" s="223"/>
      <c r="GA1283" s="223"/>
      <c r="GB1283" s="223"/>
      <c r="GC1283" s="223"/>
      <c r="GD1283" s="223"/>
      <c r="GE1283" s="223"/>
      <c r="GF1283" s="223"/>
      <c r="GG1283" s="223"/>
      <c r="GH1283" s="223"/>
      <c r="GI1283" s="223"/>
      <c r="GJ1283" s="223"/>
      <c r="GK1283" s="223"/>
      <c r="GL1283" s="223"/>
      <c r="GM1283" s="223"/>
      <c r="GN1283" s="223"/>
      <c r="GO1283" s="223"/>
      <c r="GP1283" s="223"/>
      <c r="GQ1283" s="223"/>
      <c r="GR1283" s="223"/>
      <c r="GS1283" s="223"/>
      <c r="GT1283" s="223"/>
      <c r="GU1283" s="223"/>
      <c r="GV1283" s="223"/>
      <c r="GW1283" s="223"/>
      <c r="GX1283" s="223"/>
      <c r="GY1283" s="223"/>
      <c r="GZ1283" s="223"/>
      <c r="HA1283" s="223"/>
      <c r="HB1283" s="223"/>
      <c r="HC1283" s="223"/>
      <c r="HD1283" s="223"/>
      <c r="HE1283" s="223"/>
      <c r="HF1283" s="223"/>
      <c r="HG1283" s="223"/>
      <c r="HH1283" s="223"/>
      <c r="HI1283" s="223"/>
      <c r="HJ1283" s="223"/>
      <c r="HK1283" s="223"/>
      <c r="HL1283" s="223"/>
      <c r="HM1283" s="223"/>
      <c r="HN1283" s="223"/>
      <c r="HO1283" s="223"/>
      <c r="HP1283" s="223"/>
      <c r="HQ1283" s="223"/>
      <c r="HR1283" s="223"/>
      <c r="HS1283" s="223"/>
      <c r="HT1283" s="223"/>
      <c r="HU1283" s="223"/>
      <c r="HV1283" s="223"/>
      <c r="HW1283" s="223"/>
      <c r="HX1283" s="223"/>
      <c r="HY1283" s="223"/>
      <c r="HZ1283" s="223"/>
      <c r="IA1283" s="223"/>
      <c r="IB1283" s="223"/>
      <c r="IC1283" s="223"/>
      <c r="ID1283" s="223"/>
      <c r="IE1283" s="223"/>
      <c r="IF1283" s="223"/>
      <c r="IG1283" s="223"/>
      <c r="IH1283" s="223"/>
      <c r="II1283" s="223"/>
      <c r="IJ1283" s="223"/>
      <c r="IK1283" s="223"/>
      <c r="IL1283" s="223"/>
      <c r="IM1283" s="223"/>
      <c r="IN1283" s="223"/>
      <c r="IO1283" s="223"/>
      <c r="IP1283" s="223"/>
      <c r="IQ1283" s="223"/>
      <c r="IR1283" s="223"/>
      <c r="IS1283" s="223"/>
      <c r="IT1283" s="223"/>
      <c r="IU1283" s="223"/>
      <c r="IV1283" s="223"/>
      <c r="IW1283" s="223"/>
      <c r="IX1283" s="223"/>
      <c r="IY1283" s="223"/>
      <c r="IZ1283" s="223"/>
      <c r="JA1283" s="223"/>
      <c r="JB1283" s="223"/>
      <c r="JC1283" s="223"/>
      <c r="JD1283" s="223"/>
      <c r="JE1283" s="223"/>
      <c r="JF1283" s="223"/>
      <c r="JG1283" s="223"/>
    </row>
    <row r="1284" spans="1:267" s="767" customFormat="1" ht="15" customHeight="1" x14ac:dyDescent="0.25">
      <c r="A1284" s="716">
        <v>1</v>
      </c>
      <c r="B1284" s="1551">
        <v>1</v>
      </c>
      <c r="C1284" s="1318" t="s">
        <v>88</v>
      </c>
      <c r="D1284" s="1318"/>
      <c r="E1284" s="1188"/>
      <c r="F1284" s="1371">
        <f>F1231</f>
        <v>182313.11396011396</v>
      </c>
      <c r="G1284" s="1189">
        <f>G1231</f>
        <v>60771.30465337132</v>
      </c>
      <c r="H1284" s="1189">
        <f>H1231</f>
        <v>52673.381348945128</v>
      </c>
      <c r="I1284" s="1250">
        <f>H1284/G1284*100</f>
        <v>86.674758176387186</v>
      </c>
      <c r="J1284" s="1341"/>
      <c r="K1284" s="1341"/>
      <c r="L1284" s="1342"/>
      <c r="M1284" s="1342"/>
      <c r="N1284" s="1342"/>
      <c r="O1284" s="1342"/>
      <c r="P1284" s="1342"/>
      <c r="Q1284" s="1342"/>
      <c r="R1284" s="1340">
        <f t="shared" ref="R1284:AC1284" si="949">R1231</f>
        <v>262626.87618000002</v>
      </c>
      <c r="S1284" s="1340">
        <f t="shared" ref="S1284:T1284" si="950">S1231</f>
        <v>262626.87618000002</v>
      </c>
      <c r="T1284" s="1340">
        <f t="shared" si="950"/>
        <v>262626.87618000002</v>
      </c>
      <c r="U1284" s="1340">
        <f t="shared" ref="U1284" si="951">U1231</f>
        <v>262626.87618000002</v>
      </c>
      <c r="V1284" s="2711">
        <f t="shared" si="949"/>
        <v>87542.292060000007</v>
      </c>
      <c r="W1284" s="1340">
        <f t="shared" si="949"/>
        <v>87490.418229999996</v>
      </c>
      <c r="X1284" s="1340">
        <f t="shared" si="949"/>
        <v>0</v>
      </c>
      <c r="Y1284" s="1340">
        <f t="shared" si="949"/>
        <v>-51.873830000013072</v>
      </c>
      <c r="Z1284" s="1340">
        <f t="shared" si="949"/>
        <v>-162.93716000000001</v>
      </c>
      <c r="AA1284" s="3480">
        <f t="shared" si="949"/>
        <v>87327.481069999994</v>
      </c>
      <c r="AB1284" s="1189">
        <f t="shared" si="949"/>
        <v>0</v>
      </c>
      <c r="AC1284" s="1189">
        <f t="shared" si="949"/>
        <v>0</v>
      </c>
      <c r="AD1284" s="1189">
        <f t="shared" si="920"/>
        <v>0</v>
      </c>
      <c r="AE1284" s="2159"/>
      <c r="AF1284" s="743"/>
      <c r="AG1284" s="223"/>
      <c r="AH1284" s="223"/>
      <c r="AI1284" s="223"/>
      <c r="AJ1284" s="223"/>
      <c r="AK1284" s="223"/>
      <c r="AL1284" s="223"/>
      <c r="AM1284" s="223"/>
      <c r="AN1284" s="223"/>
      <c r="AO1284" s="223"/>
      <c r="AP1284" s="223"/>
      <c r="AQ1284" s="223"/>
      <c r="AR1284" s="223"/>
      <c r="AS1284" s="223"/>
      <c r="AT1284" s="223"/>
      <c r="AU1284" s="223"/>
      <c r="AV1284" s="223"/>
      <c r="AW1284" s="223"/>
      <c r="AX1284" s="223"/>
      <c r="AY1284" s="223"/>
      <c r="AZ1284" s="223"/>
      <c r="BA1284" s="223"/>
      <c r="BB1284" s="223"/>
      <c r="BC1284" s="223"/>
      <c r="BD1284" s="223"/>
      <c r="BE1284" s="223"/>
      <c r="BF1284" s="223"/>
      <c r="BG1284" s="223"/>
      <c r="BH1284" s="223"/>
      <c r="BI1284" s="223"/>
      <c r="BJ1284" s="223"/>
      <c r="BK1284" s="223"/>
      <c r="BL1284" s="223"/>
      <c r="BM1284" s="223"/>
      <c r="BN1284" s="223"/>
      <c r="BO1284" s="223"/>
      <c r="BP1284" s="223"/>
      <c r="BQ1284" s="223"/>
      <c r="BR1284" s="223"/>
      <c r="BS1284" s="223"/>
      <c r="BT1284" s="223"/>
      <c r="BU1284" s="223"/>
      <c r="BV1284" s="223"/>
      <c r="BW1284" s="223"/>
      <c r="BX1284" s="223"/>
      <c r="BY1284" s="223"/>
      <c r="BZ1284" s="223"/>
      <c r="CA1284" s="223"/>
      <c r="CB1284" s="223"/>
      <c r="CC1284" s="223"/>
      <c r="CD1284" s="223"/>
      <c r="CE1284" s="223"/>
      <c r="CF1284" s="223"/>
      <c r="CG1284" s="223"/>
      <c r="CH1284" s="223"/>
      <c r="CI1284" s="223"/>
      <c r="CJ1284" s="223"/>
      <c r="CK1284" s="223"/>
      <c r="CL1284" s="223"/>
      <c r="CM1284" s="223"/>
      <c r="CN1284" s="223"/>
      <c r="CO1284" s="223"/>
      <c r="CP1284" s="223"/>
      <c r="CQ1284" s="223"/>
      <c r="CR1284" s="223"/>
      <c r="CS1284" s="223"/>
      <c r="CT1284" s="223"/>
      <c r="CU1284" s="223"/>
      <c r="CV1284" s="223"/>
      <c r="CW1284" s="223"/>
      <c r="CX1284" s="223"/>
      <c r="CY1284" s="223"/>
      <c r="CZ1284" s="223"/>
      <c r="DA1284" s="223"/>
      <c r="DB1284" s="223"/>
      <c r="DC1284" s="223"/>
      <c r="DD1284" s="223"/>
      <c r="DE1284" s="223"/>
      <c r="DF1284" s="223"/>
      <c r="DG1284" s="223"/>
      <c r="DH1284" s="223"/>
      <c r="DI1284" s="223"/>
      <c r="DJ1284" s="223"/>
      <c r="DK1284" s="223"/>
      <c r="DL1284" s="223"/>
      <c r="DM1284" s="223"/>
      <c r="DN1284" s="223"/>
      <c r="DO1284" s="223"/>
      <c r="DP1284" s="223"/>
      <c r="DQ1284" s="223"/>
      <c r="DR1284" s="223"/>
      <c r="DS1284" s="223"/>
      <c r="DT1284" s="223"/>
      <c r="DU1284" s="223"/>
      <c r="DV1284" s="223"/>
      <c r="DW1284" s="223"/>
      <c r="DX1284" s="223"/>
      <c r="DY1284" s="223"/>
      <c r="DZ1284" s="223"/>
      <c r="EA1284" s="223"/>
      <c r="EB1284" s="223"/>
      <c r="EC1284" s="223"/>
      <c r="ED1284" s="223"/>
      <c r="EE1284" s="223"/>
      <c r="EF1284" s="223"/>
      <c r="EG1284" s="223"/>
      <c r="EH1284" s="223"/>
      <c r="EI1284" s="223"/>
      <c r="EJ1284" s="223"/>
      <c r="EK1284" s="223"/>
      <c r="EL1284" s="223"/>
      <c r="EM1284" s="223"/>
      <c r="EN1284" s="223"/>
      <c r="EO1284" s="223"/>
      <c r="EP1284" s="223"/>
      <c r="EQ1284" s="223"/>
      <c r="ER1284" s="223"/>
      <c r="ES1284" s="223"/>
      <c r="ET1284" s="223"/>
      <c r="EU1284" s="223"/>
      <c r="EV1284" s="223"/>
      <c r="EW1284" s="223"/>
      <c r="EX1284" s="223"/>
      <c r="EY1284" s="223"/>
      <c r="EZ1284" s="223"/>
      <c r="FA1284" s="223"/>
      <c r="FB1284" s="223"/>
      <c r="FC1284" s="223"/>
      <c r="FD1284" s="223"/>
      <c r="FE1284" s="223"/>
      <c r="FF1284" s="223"/>
      <c r="FG1284" s="223"/>
      <c r="FH1284" s="223"/>
      <c r="FI1284" s="223"/>
      <c r="FJ1284" s="223"/>
      <c r="FK1284" s="223"/>
      <c r="FL1284" s="223"/>
      <c r="FM1284" s="223"/>
      <c r="FN1284" s="223"/>
      <c r="FO1284" s="223"/>
      <c r="FP1284" s="223"/>
      <c r="FQ1284" s="223"/>
      <c r="FR1284" s="223"/>
      <c r="FS1284" s="223"/>
      <c r="FT1284" s="223"/>
      <c r="FU1284" s="223"/>
      <c r="FV1284" s="223"/>
      <c r="FW1284" s="223"/>
      <c r="FX1284" s="223"/>
      <c r="FY1284" s="223"/>
      <c r="FZ1284" s="223"/>
      <c r="GA1284" s="223"/>
      <c r="GB1284" s="223"/>
      <c r="GC1284" s="223"/>
      <c r="GD1284" s="223"/>
      <c r="GE1284" s="223"/>
      <c r="GF1284" s="223"/>
      <c r="GG1284" s="223"/>
      <c r="GH1284" s="223"/>
      <c r="GI1284" s="223"/>
      <c r="GJ1284" s="223"/>
      <c r="GK1284" s="223"/>
      <c r="GL1284" s="223"/>
      <c r="GM1284" s="223"/>
      <c r="GN1284" s="223"/>
      <c r="GO1284" s="223"/>
      <c r="GP1284" s="223"/>
      <c r="GQ1284" s="223"/>
      <c r="GR1284" s="223"/>
      <c r="GS1284" s="223"/>
      <c r="GT1284" s="223"/>
      <c r="GU1284" s="223"/>
      <c r="GV1284" s="223"/>
      <c r="GW1284" s="223"/>
      <c r="GX1284" s="223"/>
      <c r="GY1284" s="223"/>
      <c r="GZ1284" s="223"/>
      <c r="HA1284" s="223"/>
      <c r="HB1284" s="223"/>
      <c r="HC1284" s="223"/>
      <c r="HD1284" s="223"/>
      <c r="HE1284" s="223"/>
      <c r="HF1284" s="223"/>
      <c r="HG1284" s="223"/>
      <c r="HH1284" s="223"/>
      <c r="HI1284" s="223"/>
      <c r="HJ1284" s="223"/>
      <c r="HK1284" s="223"/>
      <c r="HL1284" s="223"/>
      <c r="HM1284" s="223"/>
      <c r="HN1284" s="223"/>
      <c r="HO1284" s="223"/>
      <c r="HP1284" s="223"/>
      <c r="HQ1284" s="223"/>
      <c r="HR1284" s="223"/>
      <c r="HS1284" s="223"/>
      <c r="HT1284" s="223"/>
      <c r="HU1284" s="223"/>
      <c r="HV1284" s="223"/>
      <c r="HW1284" s="223"/>
      <c r="HX1284" s="223"/>
      <c r="HY1284" s="223"/>
      <c r="HZ1284" s="223"/>
      <c r="IA1284" s="223"/>
      <c r="IB1284" s="223"/>
      <c r="IC1284" s="223"/>
      <c r="ID1284" s="223"/>
      <c r="IE1284" s="223"/>
      <c r="IF1284" s="223"/>
      <c r="IG1284" s="223"/>
      <c r="IH1284" s="223"/>
      <c r="II1284" s="223"/>
      <c r="IJ1284" s="223"/>
      <c r="IK1284" s="223"/>
      <c r="IL1284" s="223"/>
      <c r="IM1284" s="223"/>
      <c r="IN1284" s="223"/>
      <c r="IO1284" s="223"/>
      <c r="IP1284" s="223"/>
      <c r="IQ1284" s="223"/>
      <c r="IR1284" s="223"/>
      <c r="IS1284" s="223"/>
      <c r="IT1284" s="223"/>
      <c r="IU1284" s="223"/>
      <c r="IV1284" s="223"/>
      <c r="IW1284" s="223"/>
      <c r="IX1284" s="223"/>
      <c r="IY1284" s="223"/>
      <c r="IZ1284" s="223"/>
      <c r="JA1284" s="223"/>
      <c r="JB1284" s="223"/>
      <c r="JC1284" s="223"/>
      <c r="JD1284" s="223"/>
      <c r="JE1284" s="223"/>
      <c r="JF1284" s="223"/>
      <c r="JG1284" s="223"/>
    </row>
    <row r="1285" spans="1:267" s="767" customFormat="1" ht="15" customHeight="1" x14ac:dyDescent="0.25">
      <c r="A1285" s="716"/>
      <c r="B1285" s="1551">
        <v>1</v>
      </c>
      <c r="C1285" s="1318"/>
      <c r="D1285" s="1318"/>
      <c r="E1285" s="1188"/>
      <c r="F1285" s="1371"/>
      <c r="G1285" s="1371"/>
      <c r="H1285" s="1371"/>
      <c r="I1285" s="1250"/>
      <c r="J1285" s="1341"/>
      <c r="K1285" s="1341"/>
      <c r="L1285" s="1342"/>
      <c r="M1285" s="1342"/>
      <c r="N1285" s="1342"/>
      <c r="O1285" s="1342"/>
      <c r="P1285" s="1342"/>
      <c r="Q1285" s="1342"/>
      <c r="R1285" s="1340"/>
      <c r="S1285" s="1340"/>
      <c r="T1285" s="1340"/>
      <c r="U1285" s="1340"/>
      <c r="V1285" s="2711"/>
      <c r="W1285" s="1340"/>
      <c r="X1285" s="1340"/>
      <c r="Y1285" s="1340"/>
      <c r="Z1285" s="1340"/>
      <c r="AA1285" s="3480"/>
      <c r="AB1285" s="1189"/>
      <c r="AC1285" s="1189"/>
      <c r="AD1285" s="1189"/>
      <c r="AE1285" s="2159"/>
      <c r="AF1285" s="743"/>
      <c r="AG1285" s="223"/>
      <c r="AH1285" s="223"/>
      <c r="AI1285" s="223"/>
      <c r="AJ1285" s="223"/>
      <c r="AK1285" s="223"/>
      <c r="AL1285" s="223"/>
      <c r="AM1285" s="223"/>
      <c r="AN1285" s="223"/>
      <c r="AO1285" s="223"/>
      <c r="AP1285" s="223"/>
      <c r="AQ1285" s="223"/>
      <c r="AR1285" s="223"/>
      <c r="AS1285" s="223"/>
      <c r="AT1285" s="223"/>
      <c r="AU1285" s="223"/>
      <c r="AV1285" s="223"/>
      <c r="AW1285" s="223"/>
      <c r="AX1285" s="223"/>
      <c r="AY1285" s="223"/>
      <c r="AZ1285" s="223"/>
      <c r="BA1285" s="223"/>
      <c r="BB1285" s="223"/>
      <c r="BC1285" s="223"/>
      <c r="BD1285" s="223"/>
      <c r="BE1285" s="223"/>
      <c r="BF1285" s="223"/>
      <c r="BG1285" s="223"/>
      <c r="BH1285" s="223"/>
      <c r="BI1285" s="223"/>
      <c r="BJ1285" s="223"/>
      <c r="BK1285" s="223"/>
      <c r="BL1285" s="223"/>
      <c r="BM1285" s="223"/>
      <c r="BN1285" s="223"/>
      <c r="BO1285" s="223"/>
      <c r="BP1285" s="223"/>
      <c r="BQ1285" s="223"/>
      <c r="BR1285" s="223"/>
      <c r="BS1285" s="223"/>
      <c r="BT1285" s="223"/>
      <c r="BU1285" s="223"/>
      <c r="BV1285" s="223"/>
      <c r="BW1285" s="223"/>
      <c r="BX1285" s="223"/>
      <c r="BY1285" s="223"/>
      <c r="BZ1285" s="223"/>
      <c r="CA1285" s="223"/>
      <c r="CB1285" s="223"/>
      <c r="CC1285" s="223"/>
      <c r="CD1285" s="223"/>
      <c r="CE1285" s="223"/>
      <c r="CF1285" s="223"/>
      <c r="CG1285" s="223"/>
      <c r="CH1285" s="223"/>
      <c r="CI1285" s="223"/>
      <c r="CJ1285" s="223"/>
      <c r="CK1285" s="223"/>
      <c r="CL1285" s="223"/>
      <c r="CM1285" s="223"/>
      <c r="CN1285" s="223"/>
      <c r="CO1285" s="223"/>
      <c r="CP1285" s="223"/>
      <c r="CQ1285" s="223"/>
      <c r="CR1285" s="223"/>
      <c r="CS1285" s="223"/>
      <c r="CT1285" s="223"/>
      <c r="CU1285" s="223"/>
      <c r="CV1285" s="223"/>
      <c r="CW1285" s="223"/>
      <c r="CX1285" s="223"/>
      <c r="CY1285" s="223"/>
      <c r="CZ1285" s="223"/>
      <c r="DA1285" s="223"/>
      <c r="DB1285" s="223"/>
      <c r="DC1285" s="223"/>
      <c r="DD1285" s="223"/>
      <c r="DE1285" s="223"/>
      <c r="DF1285" s="223"/>
      <c r="DG1285" s="223"/>
      <c r="DH1285" s="223"/>
      <c r="DI1285" s="223"/>
      <c r="DJ1285" s="223"/>
      <c r="DK1285" s="223"/>
      <c r="DL1285" s="223"/>
      <c r="DM1285" s="223"/>
      <c r="DN1285" s="223"/>
      <c r="DO1285" s="223"/>
      <c r="DP1285" s="223"/>
      <c r="DQ1285" s="223"/>
      <c r="DR1285" s="223"/>
      <c r="DS1285" s="223"/>
      <c r="DT1285" s="223"/>
      <c r="DU1285" s="223"/>
      <c r="DV1285" s="223"/>
      <c r="DW1285" s="223"/>
      <c r="DX1285" s="223"/>
      <c r="DY1285" s="223"/>
      <c r="DZ1285" s="223"/>
      <c r="EA1285" s="223"/>
      <c r="EB1285" s="223"/>
      <c r="EC1285" s="223"/>
      <c r="ED1285" s="223"/>
      <c r="EE1285" s="223"/>
      <c r="EF1285" s="223"/>
      <c r="EG1285" s="223"/>
      <c r="EH1285" s="223"/>
      <c r="EI1285" s="223"/>
      <c r="EJ1285" s="223"/>
      <c r="EK1285" s="223"/>
      <c r="EL1285" s="223"/>
      <c r="EM1285" s="223"/>
      <c r="EN1285" s="223"/>
      <c r="EO1285" s="223"/>
      <c r="EP1285" s="223"/>
      <c r="EQ1285" s="223"/>
      <c r="ER1285" s="223"/>
      <c r="ES1285" s="223"/>
      <c r="ET1285" s="223"/>
      <c r="EU1285" s="223"/>
      <c r="EV1285" s="223"/>
      <c r="EW1285" s="223"/>
      <c r="EX1285" s="223"/>
      <c r="EY1285" s="223"/>
      <c r="EZ1285" s="223"/>
      <c r="FA1285" s="223"/>
      <c r="FB1285" s="223"/>
      <c r="FC1285" s="223"/>
      <c r="FD1285" s="223"/>
      <c r="FE1285" s="223"/>
      <c r="FF1285" s="223"/>
      <c r="FG1285" s="223"/>
      <c r="FH1285" s="223"/>
      <c r="FI1285" s="223"/>
      <c r="FJ1285" s="223"/>
      <c r="FK1285" s="223"/>
      <c r="FL1285" s="223"/>
      <c r="FM1285" s="223"/>
      <c r="FN1285" s="223"/>
      <c r="FO1285" s="223"/>
      <c r="FP1285" s="223"/>
      <c r="FQ1285" s="223"/>
      <c r="FR1285" s="223"/>
      <c r="FS1285" s="223"/>
      <c r="FT1285" s="223"/>
      <c r="FU1285" s="223"/>
      <c r="FV1285" s="223"/>
      <c r="FW1285" s="223"/>
      <c r="FX1285" s="223"/>
      <c r="FY1285" s="223"/>
      <c r="FZ1285" s="223"/>
      <c r="GA1285" s="223"/>
      <c r="GB1285" s="223"/>
      <c r="GC1285" s="223"/>
      <c r="GD1285" s="223"/>
      <c r="GE1285" s="223"/>
      <c r="GF1285" s="223"/>
      <c r="GG1285" s="223"/>
      <c r="GH1285" s="223"/>
      <c r="GI1285" s="223"/>
      <c r="GJ1285" s="223"/>
      <c r="GK1285" s="223"/>
      <c r="GL1285" s="223"/>
      <c r="GM1285" s="223"/>
      <c r="GN1285" s="223"/>
      <c r="GO1285" s="223"/>
      <c r="GP1285" s="223"/>
      <c r="GQ1285" s="223"/>
      <c r="GR1285" s="223"/>
      <c r="GS1285" s="223"/>
      <c r="GT1285" s="223"/>
      <c r="GU1285" s="223"/>
      <c r="GV1285" s="223"/>
      <c r="GW1285" s="223"/>
      <c r="GX1285" s="223"/>
      <c r="GY1285" s="223"/>
      <c r="GZ1285" s="223"/>
      <c r="HA1285" s="223"/>
      <c r="HB1285" s="223"/>
      <c r="HC1285" s="223"/>
      <c r="HD1285" s="223"/>
      <c r="HE1285" s="223"/>
      <c r="HF1285" s="223"/>
      <c r="HG1285" s="223"/>
      <c r="HH1285" s="223"/>
      <c r="HI1285" s="223"/>
      <c r="HJ1285" s="223"/>
      <c r="HK1285" s="223"/>
      <c r="HL1285" s="223"/>
      <c r="HM1285" s="223"/>
      <c r="HN1285" s="223"/>
      <c r="HO1285" s="223"/>
      <c r="HP1285" s="223"/>
      <c r="HQ1285" s="223"/>
      <c r="HR1285" s="223"/>
      <c r="HS1285" s="223"/>
      <c r="HT1285" s="223"/>
      <c r="HU1285" s="223"/>
      <c r="HV1285" s="223"/>
      <c r="HW1285" s="223"/>
      <c r="HX1285" s="223"/>
      <c r="HY1285" s="223"/>
      <c r="HZ1285" s="223"/>
      <c r="IA1285" s="223"/>
      <c r="IB1285" s="223"/>
      <c r="IC1285" s="223"/>
      <c r="ID1285" s="223"/>
      <c r="IE1285" s="223"/>
      <c r="IF1285" s="223"/>
      <c r="IG1285" s="223"/>
      <c r="IH1285" s="223"/>
      <c r="II1285" s="223"/>
      <c r="IJ1285" s="223"/>
      <c r="IK1285" s="223"/>
      <c r="IL1285" s="223"/>
      <c r="IM1285" s="223"/>
      <c r="IN1285" s="223"/>
      <c r="IO1285" s="223"/>
      <c r="IP1285" s="223"/>
      <c r="IQ1285" s="223"/>
      <c r="IR1285" s="223"/>
      <c r="IS1285" s="223"/>
      <c r="IT1285" s="223"/>
      <c r="IU1285" s="223"/>
      <c r="IV1285" s="223"/>
      <c r="IW1285" s="223"/>
      <c r="IX1285" s="223"/>
      <c r="IY1285" s="223"/>
      <c r="IZ1285" s="223"/>
      <c r="JA1285" s="223"/>
      <c r="JB1285" s="223"/>
      <c r="JC1285" s="223"/>
      <c r="JD1285" s="223"/>
      <c r="JE1285" s="223"/>
      <c r="JF1285" s="223"/>
      <c r="JG1285" s="223"/>
    </row>
    <row r="1286" spans="1:267" s="767" customFormat="1" ht="15" customHeight="1" x14ac:dyDescent="0.25">
      <c r="A1286" s="716"/>
      <c r="B1286" s="1551">
        <v>1</v>
      </c>
      <c r="C1286" s="1318" t="s">
        <v>31</v>
      </c>
      <c r="D1286" s="1318"/>
      <c r="E1286" s="1188"/>
      <c r="F1286" s="1371"/>
      <c r="G1286" s="1189"/>
      <c r="H1286" s="1189"/>
      <c r="I1286" s="1250"/>
      <c r="J1286" s="1341"/>
      <c r="K1286" s="1341"/>
      <c r="L1286" s="1342"/>
      <c r="M1286" s="1342"/>
      <c r="N1286" s="1342"/>
      <c r="O1286" s="1342"/>
      <c r="P1286" s="1342"/>
      <c r="Q1286" s="1342"/>
      <c r="R1286" s="1340"/>
      <c r="S1286" s="1340"/>
      <c r="T1286" s="1340"/>
      <c r="U1286" s="1340"/>
      <c r="V1286" s="2711"/>
      <c r="W1286" s="1340"/>
      <c r="X1286" s="1340"/>
      <c r="Y1286" s="1340"/>
      <c r="Z1286" s="1340"/>
      <c r="AA1286" s="3480"/>
      <c r="AB1286" s="1189"/>
      <c r="AC1286" s="1189"/>
      <c r="AD1286" s="1189">
        <f t="shared" si="920"/>
        <v>0</v>
      </c>
      <c r="AE1286" s="2159"/>
      <c r="AF1286" s="743"/>
      <c r="AG1286" s="223"/>
      <c r="AH1286" s="223"/>
      <c r="AI1286" s="223"/>
      <c r="AJ1286" s="223"/>
      <c r="AK1286" s="223"/>
      <c r="AL1286" s="223"/>
      <c r="AM1286" s="223"/>
      <c r="AN1286" s="223"/>
      <c r="AO1286" s="223"/>
      <c r="AP1286" s="223"/>
      <c r="AQ1286" s="223"/>
      <c r="AR1286" s="223"/>
      <c r="AS1286" s="223"/>
      <c r="AT1286" s="223"/>
      <c r="AU1286" s="223"/>
      <c r="AV1286" s="223"/>
      <c r="AW1286" s="223"/>
      <c r="AX1286" s="223"/>
      <c r="AY1286" s="223"/>
      <c r="AZ1286" s="223"/>
      <c r="BA1286" s="223"/>
      <c r="BB1286" s="223"/>
      <c r="BC1286" s="223"/>
      <c r="BD1286" s="223"/>
      <c r="BE1286" s="223"/>
      <c r="BF1286" s="223"/>
      <c r="BG1286" s="223"/>
      <c r="BH1286" s="223"/>
      <c r="BI1286" s="223"/>
      <c r="BJ1286" s="223"/>
      <c r="BK1286" s="223"/>
      <c r="BL1286" s="223"/>
      <c r="BM1286" s="223"/>
      <c r="BN1286" s="223"/>
      <c r="BO1286" s="223"/>
      <c r="BP1286" s="223"/>
      <c r="BQ1286" s="223"/>
      <c r="BR1286" s="223"/>
      <c r="BS1286" s="223"/>
      <c r="BT1286" s="223"/>
      <c r="BU1286" s="223"/>
      <c r="BV1286" s="223"/>
      <c r="BW1286" s="223"/>
      <c r="BX1286" s="223"/>
      <c r="BY1286" s="223"/>
      <c r="BZ1286" s="223"/>
      <c r="CA1286" s="223"/>
      <c r="CB1286" s="223"/>
      <c r="CC1286" s="223"/>
      <c r="CD1286" s="223"/>
      <c r="CE1286" s="223"/>
      <c r="CF1286" s="223"/>
      <c r="CG1286" s="223"/>
      <c r="CH1286" s="223"/>
      <c r="CI1286" s="223"/>
      <c r="CJ1286" s="223"/>
      <c r="CK1286" s="223"/>
      <c r="CL1286" s="223"/>
      <c r="CM1286" s="223"/>
      <c r="CN1286" s="223"/>
      <c r="CO1286" s="223"/>
      <c r="CP1286" s="223"/>
      <c r="CQ1286" s="223"/>
      <c r="CR1286" s="223"/>
      <c r="CS1286" s="223"/>
      <c r="CT1286" s="223"/>
      <c r="CU1286" s="223"/>
      <c r="CV1286" s="223"/>
      <c r="CW1286" s="223"/>
      <c r="CX1286" s="223"/>
      <c r="CY1286" s="223"/>
      <c r="CZ1286" s="223"/>
      <c r="DA1286" s="223"/>
      <c r="DB1286" s="223"/>
      <c r="DC1286" s="223"/>
      <c r="DD1286" s="223"/>
      <c r="DE1286" s="223"/>
      <c r="DF1286" s="223"/>
      <c r="DG1286" s="223"/>
      <c r="DH1286" s="223"/>
      <c r="DI1286" s="223"/>
      <c r="DJ1286" s="223"/>
      <c r="DK1286" s="223"/>
      <c r="DL1286" s="223"/>
      <c r="DM1286" s="223"/>
      <c r="DN1286" s="223"/>
      <c r="DO1286" s="223"/>
      <c r="DP1286" s="223"/>
      <c r="DQ1286" s="223"/>
      <c r="DR1286" s="223"/>
      <c r="DS1286" s="223"/>
      <c r="DT1286" s="223"/>
      <c r="DU1286" s="223"/>
      <c r="DV1286" s="223"/>
      <c r="DW1286" s="223"/>
      <c r="DX1286" s="223"/>
      <c r="DY1286" s="223"/>
      <c r="DZ1286" s="223"/>
      <c r="EA1286" s="223"/>
      <c r="EB1286" s="223"/>
      <c r="EC1286" s="223"/>
      <c r="ED1286" s="223"/>
      <c r="EE1286" s="223"/>
      <c r="EF1286" s="223"/>
      <c r="EG1286" s="223"/>
      <c r="EH1286" s="223"/>
      <c r="EI1286" s="223"/>
      <c r="EJ1286" s="223"/>
      <c r="EK1286" s="223"/>
      <c r="EL1286" s="223"/>
      <c r="EM1286" s="223"/>
      <c r="EN1286" s="223"/>
      <c r="EO1286" s="223"/>
      <c r="EP1286" s="223"/>
      <c r="EQ1286" s="223"/>
      <c r="ER1286" s="223"/>
      <c r="ES1286" s="223"/>
      <c r="ET1286" s="223"/>
      <c r="EU1286" s="223"/>
      <c r="EV1286" s="223"/>
      <c r="EW1286" s="223"/>
      <c r="EX1286" s="223"/>
      <c r="EY1286" s="223"/>
      <c r="EZ1286" s="223"/>
      <c r="FA1286" s="223"/>
      <c r="FB1286" s="223"/>
      <c r="FC1286" s="223"/>
      <c r="FD1286" s="223"/>
      <c r="FE1286" s="223"/>
      <c r="FF1286" s="223"/>
      <c r="FG1286" s="223"/>
      <c r="FH1286" s="223"/>
      <c r="FI1286" s="223"/>
      <c r="FJ1286" s="223"/>
      <c r="FK1286" s="223"/>
      <c r="FL1286" s="223"/>
      <c r="FM1286" s="223"/>
      <c r="FN1286" s="223"/>
      <c r="FO1286" s="223"/>
      <c r="FP1286" s="223"/>
      <c r="FQ1286" s="223"/>
      <c r="FR1286" s="223"/>
      <c r="FS1286" s="223"/>
      <c r="FT1286" s="223"/>
      <c r="FU1286" s="223"/>
      <c r="FV1286" s="223"/>
      <c r="FW1286" s="223"/>
      <c r="FX1286" s="223"/>
      <c r="FY1286" s="223"/>
      <c r="FZ1286" s="223"/>
      <c r="GA1286" s="223"/>
      <c r="GB1286" s="223"/>
      <c r="GC1286" s="223"/>
      <c r="GD1286" s="223"/>
      <c r="GE1286" s="223"/>
      <c r="GF1286" s="223"/>
      <c r="GG1286" s="223"/>
      <c r="GH1286" s="223"/>
      <c r="GI1286" s="223"/>
      <c r="GJ1286" s="223"/>
      <c r="GK1286" s="223"/>
      <c r="GL1286" s="223"/>
      <c r="GM1286" s="223"/>
      <c r="GN1286" s="223"/>
      <c r="GO1286" s="223"/>
      <c r="GP1286" s="223"/>
      <c r="GQ1286" s="223"/>
      <c r="GR1286" s="223"/>
      <c r="GS1286" s="223"/>
      <c r="GT1286" s="223"/>
      <c r="GU1286" s="223"/>
      <c r="GV1286" s="223"/>
      <c r="GW1286" s="223"/>
      <c r="GX1286" s="223"/>
      <c r="GY1286" s="223"/>
      <c r="GZ1286" s="223"/>
      <c r="HA1286" s="223"/>
      <c r="HB1286" s="223"/>
      <c r="HC1286" s="223"/>
      <c r="HD1286" s="223"/>
      <c r="HE1286" s="223"/>
      <c r="HF1286" s="223"/>
      <c r="HG1286" s="223"/>
      <c r="HH1286" s="223"/>
      <c r="HI1286" s="223"/>
      <c r="HJ1286" s="223"/>
      <c r="HK1286" s="223"/>
      <c r="HL1286" s="223"/>
      <c r="HM1286" s="223"/>
      <c r="HN1286" s="223"/>
      <c r="HO1286" s="223"/>
      <c r="HP1286" s="223"/>
      <c r="HQ1286" s="223"/>
      <c r="HR1286" s="223"/>
      <c r="HS1286" s="223"/>
      <c r="HT1286" s="223"/>
      <c r="HU1286" s="223"/>
      <c r="HV1286" s="223"/>
      <c r="HW1286" s="223"/>
      <c r="HX1286" s="223"/>
      <c r="HY1286" s="223"/>
      <c r="HZ1286" s="223"/>
      <c r="IA1286" s="223"/>
      <c r="IB1286" s="223"/>
      <c r="IC1286" s="223"/>
      <c r="ID1286" s="223"/>
      <c r="IE1286" s="223"/>
      <c r="IF1286" s="223"/>
      <c r="IG1286" s="223"/>
      <c r="IH1286" s="223"/>
      <c r="II1286" s="223"/>
      <c r="IJ1286" s="223"/>
      <c r="IK1286" s="223"/>
      <c r="IL1286" s="223"/>
      <c r="IM1286" s="223"/>
      <c r="IN1286" s="223"/>
      <c r="IO1286" s="223"/>
      <c r="IP1286" s="223"/>
      <c r="IQ1286" s="223"/>
      <c r="IR1286" s="223"/>
      <c r="IS1286" s="223"/>
      <c r="IT1286" s="223"/>
      <c r="IU1286" s="223"/>
      <c r="IV1286" s="223"/>
      <c r="IW1286" s="223"/>
      <c r="IX1286" s="223"/>
      <c r="IY1286" s="223"/>
      <c r="IZ1286" s="223"/>
      <c r="JA1286" s="223"/>
      <c r="JB1286" s="223"/>
      <c r="JC1286" s="223"/>
      <c r="JD1286" s="223"/>
      <c r="JE1286" s="223"/>
      <c r="JF1286" s="223"/>
      <c r="JG1286" s="223"/>
    </row>
    <row r="1287" spans="1:267" s="767" customFormat="1" ht="15" customHeight="1" x14ac:dyDescent="0.25">
      <c r="A1287" s="716">
        <v>1</v>
      </c>
      <c r="B1287" s="1551">
        <v>1</v>
      </c>
      <c r="C1287" s="1400" t="s">
        <v>79</v>
      </c>
      <c r="D1287" s="1400"/>
      <c r="E1287" s="1105"/>
      <c r="F1287" s="1980">
        <f t="shared" ref="F1287:Q1287" si="952">F1236</f>
        <v>440</v>
      </c>
      <c r="G1287" s="1106">
        <f t="shared" si="952"/>
        <v>147</v>
      </c>
      <c r="H1287" s="1106">
        <f t="shared" si="952"/>
        <v>123</v>
      </c>
      <c r="I1287" s="1106">
        <f t="shared" si="952"/>
        <v>83.673469387755105</v>
      </c>
      <c r="J1287" s="1106">
        <f t="shared" si="952"/>
        <v>9.8977272727272734</v>
      </c>
      <c r="K1287" s="1106">
        <f t="shared" si="952"/>
        <v>9.4796747967479682</v>
      </c>
      <c r="L1287" s="1106">
        <f t="shared" si="952"/>
        <v>4355</v>
      </c>
      <c r="M1287" s="1106">
        <f t="shared" si="952"/>
        <v>1452</v>
      </c>
      <c r="N1287" s="1106">
        <f t="shared" si="952"/>
        <v>1166</v>
      </c>
      <c r="O1287" s="1106">
        <f t="shared" si="952"/>
        <v>80.303030303030297</v>
      </c>
      <c r="P1287" s="1106">
        <f t="shared" si="952"/>
        <v>14.516666666666666</v>
      </c>
      <c r="Q1287" s="1106">
        <f t="shared" si="952"/>
        <v>240.96440872560277</v>
      </c>
      <c r="R1287" s="1385"/>
      <c r="S1287" s="1385"/>
      <c r="T1287" s="1385"/>
      <c r="U1287" s="1385"/>
      <c r="V1287" s="2706"/>
      <c r="W1287" s="1385"/>
      <c r="X1287" s="1385"/>
      <c r="Y1287" s="1385"/>
      <c r="Z1287" s="1385"/>
      <c r="AA1287" s="3479"/>
      <c r="AB1287" s="1106">
        <f>AB1236</f>
        <v>0</v>
      </c>
      <c r="AC1287" s="1106"/>
      <c r="AD1287" s="1106">
        <f t="shared" si="920"/>
        <v>0</v>
      </c>
      <c r="AE1287" s="2159"/>
      <c r="AF1287" s="743"/>
      <c r="AG1287" s="223"/>
      <c r="AH1287" s="223"/>
      <c r="AI1287" s="223"/>
      <c r="AJ1287" s="223"/>
      <c r="AK1287" s="223"/>
      <c r="AL1287" s="223"/>
      <c r="AM1287" s="223"/>
      <c r="AN1287" s="223"/>
      <c r="AO1287" s="223"/>
      <c r="AP1287" s="223"/>
      <c r="AQ1287" s="223"/>
      <c r="AR1287" s="223"/>
      <c r="AS1287" s="223"/>
      <c r="AT1287" s="223"/>
      <c r="AU1287" s="223"/>
      <c r="AV1287" s="223"/>
      <c r="AW1287" s="223"/>
      <c r="AX1287" s="223"/>
      <c r="AY1287" s="223"/>
      <c r="AZ1287" s="223"/>
      <c r="BA1287" s="223"/>
      <c r="BB1287" s="223"/>
      <c r="BC1287" s="223"/>
      <c r="BD1287" s="223"/>
      <c r="BE1287" s="223"/>
      <c r="BF1287" s="223"/>
      <c r="BG1287" s="223"/>
      <c r="BH1287" s="223"/>
      <c r="BI1287" s="223"/>
      <c r="BJ1287" s="223"/>
      <c r="BK1287" s="223"/>
      <c r="BL1287" s="223"/>
      <c r="BM1287" s="223"/>
      <c r="BN1287" s="223"/>
      <c r="BO1287" s="223"/>
      <c r="BP1287" s="223"/>
      <c r="BQ1287" s="223"/>
      <c r="BR1287" s="223"/>
      <c r="BS1287" s="223"/>
      <c r="BT1287" s="223"/>
      <c r="BU1287" s="223"/>
      <c r="BV1287" s="223"/>
      <c r="BW1287" s="223"/>
      <c r="BX1287" s="223"/>
      <c r="BY1287" s="223"/>
      <c r="BZ1287" s="223"/>
      <c r="CA1287" s="223"/>
      <c r="CB1287" s="223"/>
      <c r="CC1287" s="223"/>
      <c r="CD1287" s="223"/>
      <c r="CE1287" s="223"/>
      <c r="CF1287" s="223"/>
      <c r="CG1287" s="223"/>
      <c r="CH1287" s="223"/>
      <c r="CI1287" s="223"/>
      <c r="CJ1287" s="223"/>
      <c r="CK1287" s="223"/>
      <c r="CL1287" s="223"/>
      <c r="CM1287" s="223"/>
      <c r="CN1287" s="223"/>
      <c r="CO1287" s="223"/>
      <c r="CP1287" s="223"/>
      <c r="CQ1287" s="223"/>
      <c r="CR1287" s="223"/>
      <c r="CS1287" s="223"/>
      <c r="CT1287" s="223"/>
      <c r="CU1287" s="223"/>
      <c r="CV1287" s="223"/>
      <c r="CW1287" s="223"/>
      <c r="CX1287" s="223"/>
      <c r="CY1287" s="223"/>
      <c r="CZ1287" s="223"/>
      <c r="DA1287" s="223"/>
      <c r="DB1287" s="223"/>
      <c r="DC1287" s="223"/>
      <c r="DD1287" s="223"/>
      <c r="DE1287" s="223"/>
      <c r="DF1287" s="223"/>
      <c r="DG1287" s="223"/>
      <c r="DH1287" s="223"/>
      <c r="DI1287" s="223"/>
      <c r="DJ1287" s="223"/>
      <c r="DK1287" s="223"/>
      <c r="DL1287" s="223"/>
      <c r="DM1287" s="223"/>
      <c r="DN1287" s="223"/>
      <c r="DO1287" s="223"/>
      <c r="DP1287" s="223"/>
      <c r="DQ1287" s="223"/>
      <c r="DR1287" s="223"/>
      <c r="DS1287" s="223"/>
      <c r="DT1287" s="223"/>
      <c r="DU1287" s="223"/>
      <c r="DV1287" s="223"/>
      <c r="DW1287" s="223"/>
      <c r="DX1287" s="223"/>
      <c r="DY1287" s="223"/>
      <c r="DZ1287" s="223"/>
      <c r="EA1287" s="223"/>
      <c r="EB1287" s="223"/>
      <c r="EC1287" s="223"/>
      <c r="ED1287" s="223"/>
      <c r="EE1287" s="223"/>
      <c r="EF1287" s="223"/>
      <c r="EG1287" s="223"/>
      <c r="EH1287" s="223"/>
      <c r="EI1287" s="223"/>
      <c r="EJ1287" s="223"/>
      <c r="EK1287" s="223"/>
      <c r="EL1287" s="223"/>
      <c r="EM1287" s="223"/>
      <c r="EN1287" s="223"/>
      <c r="EO1287" s="223"/>
      <c r="EP1287" s="223"/>
      <c r="EQ1287" s="223"/>
      <c r="ER1287" s="223"/>
      <c r="ES1287" s="223"/>
      <c r="ET1287" s="223"/>
      <c r="EU1287" s="223"/>
      <c r="EV1287" s="223"/>
      <c r="EW1287" s="223"/>
      <c r="EX1287" s="223"/>
      <c r="EY1287" s="223"/>
      <c r="EZ1287" s="223"/>
      <c r="FA1287" s="223"/>
      <c r="FB1287" s="223"/>
      <c r="FC1287" s="223"/>
      <c r="FD1287" s="223"/>
      <c r="FE1287" s="223"/>
      <c r="FF1287" s="223"/>
      <c r="FG1287" s="223"/>
      <c r="FH1287" s="223"/>
      <c r="FI1287" s="223"/>
      <c r="FJ1287" s="223"/>
      <c r="FK1287" s="223"/>
      <c r="FL1287" s="223"/>
      <c r="FM1287" s="223"/>
      <c r="FN1287" s="223"/>
      <c r="FO1287" s="223"/>
      <c r="FP1287" s="223"/>
      <c r="FQ1287" s="223"/>
      <c r="FR1287" s="223"/>
      <c r="FS1287" s="223"/>
      <c r="FT1287" s="223"/>
      <c r="FU1287" s="223"/>
      <c r="FV1287" s="223"/>
      <c r="FW1287" s="223"/>
      <c r="FX1287" s="223"/>
      <c r="FY1287" s="223"/>
      <c r="FZ1287" s="223"/>
      <c r="GA1287" s="223"/>
      <c r="GB1287" s="223"/>
      <c r="GC1287" s="223"/>
      <c r="GD1287" s="223"/>
      <c r="GE1287" s="223"/>
      <c r="GF1287" s="223"/>
      <c r="GG1287" s="223"/>
      <c r="GH1287" s="223"/>
      <c r="GI1287" s="223"/>
      <c r="GJ1287" s="223"/>
      <c r="GK1287" s="223"/>
      <c r="GL1287" s="223"/>
      <c r="GM1287" s="223"/>
      <c r="GN1287" s="223"/>
      <c r="GO1287" s="223"/>
      <c r="GP1287" s="223"/>
      <c r="GQ1287" s="223"/>
      <c r="GR1287" s="223"/>
      <c r="GS1287" s="223"/>
      <c r="GT1287" s="223"/>
      <c r="GU1287" s="223"/>
      <c r="GV1287" s="223"/>
      <c r="GW1287" s="223"/>
      <c r="GX1287" s="223"/>
      <c r="GY1287" s="223"/>
      <c r="GZ1287" s="223"/>
      <c r="HA1287" s="223"/>
      <c r="HB1287" s="223"/>
      <c r="HC1287" s="223"/>
      <c r="HD1287" s="223"/>
      <c r="HE1287" s="223"/>
      <c r="HF1287" s="223"/>
      <c r="HG1287" s="223"/>
      <c r="HH1287" s="223"/>
      <c r="HI1287" s="223"/>
      <c r="HJ1287" s="223"/>
      <c r="HK1287" s="223"/>
      <c r="HL1287" s="223"/>
      <c r="HM1287" s="223"/>
      <c r="HN1287" s="223"/>
      <c r="HO1287" s="223"/>
      <c r="HP1287" s="223"/>
      <c r="HQ1287" s="223"/>
      <c r="HR1287" s="223"/>
      <c r="HS1287" s="223"/>
      <c r="HT1287" s="223"/>
      <c r="HU1287" s="223"/>
      <c r="HV1287" s="223"/>
      <c r="HW1287" s="223"/>
      <c r="HX1287" s="223"/>
      <c r="HY1287" s="223"/>
      <c r="HZ1287" s="223"/>
      <c r="IA1287" s="223"/>
      <c r="IB1287" s="223"/>
      <c r="IC1287" s="223"/>
      <c r="ID1287" s="223"/>
      <c r="IE1287" s="223"/>
      <c r="IF1287" s="223"/>
      <c r="IG1287" s="223"/>
      <c r="IH1287" s="223"/>
      <c r="II1287" s="223"/>
      <c r="IJ1287" s="223"/>
      <c r="IK1287" s="223"/>
      <c r="IL1287" s="223"/>
      <c r="IM1287" s="223"/>
      <c r="IN1287" s="223"/>
      <c r="IO1287" s="223"/>
      <c r="IP1287" s="223"/>
      <c r="IQ1287" s="223"/>
      <c r="IR1287" s="223"/>
      <c r="IS1287" s="223"/>
      <c r="IT1287" s="223"/>
      <c r="IU1287" s="223"/>
      <c r="IV1287" s="223"/>
      <c r="IW1287" s="223"/>
      <c r="IX1287" s="223"/>
      <c r="IY1287" s="223"/>
      <c r="IZ1287" s="223"/>
      <c r="JA1287" s="223"/>
      <c r="JB1287" s="223"/>
      <c r="JC1287" s="223"/>
      <c r="JD1287" s="223"/>
      <c r="JE1287" s="223"/>
      <c r="JF1287" s="223"/>
      <c r="JG1287" s="223"/>
    </row>
    <row r="1288" spans="1:267" s="767" customFormat="1" ht="15" customHeight="1" x14ac:dyDescent="0.25">
      <c r="A1288" s="716">
        <v>1</v>
      </c>
      <c r="B1288" s="1551">
        <v>1</v>
      </c>
      <c r="C1288" s="1281" t="s">
        <v>16</v>
      </c>
      <c r="D1288" s="1281"/>
      <c r="E1288" s="1105"/>
      <c r="F1288" s="1980">
        <f t="shared" ref="F1288:Q1288" si="953">F1239</f>
        <v>650</v>
      </c>
      <c r="G1288" s="1106">
        <f t="shared" si="953"/>
        <v>217</v>
      </c>
      <c r="H1288" s="1106">
        <f t="shared" si="953"/>
        <v>186</v>
      </c>
      <c r="I1288" s="1106">
        <f t="shared" si="953"/>
        <v>85.714285714285708</v>
      </c>
      <c r="J1288" s="1106">
        <f t="shared" si="953"/>
        <v>8</v>
      </c>
      <c r="K1288" s="1106">
        <f t="shared" si="953"/>
        <v>9.043010752688172</v>
      </c>
      <c r="L1288" s="1106">
        <f t="shared" si="953"/>
        <v>5200</v>
      </c>
      <c r="M1288" s="1106">
        <f t="shared" si="953"/>
        <v>1733</v>
      </c>
      <c r="N1288" s="1106">
        <f t="shared" si="953"/>
        <v>1682</v>
      </c>
      <c r="O1288" s="1106">
        <f t="shared" si="953"/>
        <v>97.057126370455862</v>
      </c>
      <c r="P1288" s="1106">
        <f t="shared" si="953"/>
        <v>21.666666666666668</v>
      </c>
      <c r="Q1288" s="1106">
        <f t="shared" si="953"/>
        <v>232.89230769230767</v>
      </c>
      <c r="R1288" s="1385"/>
      <c r="S1288" s="1385"/>
      <c r="T1288" s="1385"/>
      <c r="U1288" s="1385"/>
      <c r="V1288" s="2706"/>
      <c r="W1288" s="1385"/>
      <c r="X1288" s="1385"/>
      <c r="Y1288" s="1385"/>
      <c r="Z1288" s="2777"/>
      <c r="AA1288" s="3479"/>
      <c r="AB1288" s="1106">
        <f t="shared" ref="AB1288:AB1294" si="954">AB1239</f>
        <v>0</v>
      </c>
      <c r="AC1288" s="1106"/>
      <c r="AD1288" s="1106">
        <f t="shared" si="920"/>
        <v>0</v>
      </c>
      <c r="AE1288" s="2159"/>
      <c r="AF1288" s="743"/>
      <c r="AG1288" s="223"/>
      <c r="AH1288" s="223"/>
      <c r="AI1288" s="223"/>
      <c r="AJ1288" s="223"/>
      <c r="AK1288" s="223"/>
      <c r="AL1288" s="223"/>
      <c r="AM1288" s="223"/>
      <c r="AN1288" s="223"/>
      <c r="AO1288" s="223"/>
      <c r="AP1288" s="223"/>
      <c r="AQ1288" s="223"/>
      <c r="AR1288" s="223"/>
      <c r="AS1288" s="223"/>
      <c r="AT1288" s="223"/>
      <c r="AU1288" s="223"/>
      <c r="AV1288" s="223"/>
      <c r="AW1288" s="223"/>
      <c r="AX1288" s="223"/>
      <c r="AY1288" s="223"/>
      <c r="AZ1288" s="223"/>
      <c r="BA1288" s="223"/>
      <c r="BB1288" s="223"/>
      <c r="BC1288" s="223"/>
      <c r="BD1288" s="223"/>
      <c r="BE1288" s="223"/>
      <c r="BF1288" s="223"/>
      <c r="BG1288" s="223"/>
      <c r="BH1288" s="223"/>
      <c r="BI1288" s="223"/>
      <c r="BJ1288" s="223"/>
      <c r="BK1288" s="223"/>
      <c r="BL1288" s="223"/>
      <c r="BM1288" s="223"/>
      <c r="BN1288" s="223"/>
      <c r="BO1288" s="223"/>
      <c r="BP1288" s="223"/>
      <c r="BQ1288" s="223"/>
      <c r="BR1288" s="223"/>
      <c r="BS1288" s="223"/>
      <c r="BT1288" s="223"/>
      <c r="BU1288" s="223"/>
      <c r="BV1288" s="223"/>
      <c r="BW1288" s="223"/>
      <c r="BX1288" s="223"/>
      <c r="BY1288" s="223"/>
      <c r="BZ1288" s="223"/>
      <c r="CA1288" s="223"/>
      <c r="CB1288" s="223"/>
      <c r="CC1288" s="223"/>
      <c r="CD1288" s="223"/>
      <c r="CE1288" s="223"/>
      <c r="CF1288" s="223"/>
      <c r="CG1288" s="223"/>
      <c r="CH1288" s="223"/>
      <c r="CI1288" s="223"/>
      <c r="CJ1288" s="223"/>
      <c r="CK1288" s="223"/>
      <c r="CL1288" s="223"/>
      <c r="CM1288" s="223"/>
      <c r="CN1288" s="223"/>
      <c r="CO1288" s="223"/>
      <c r="CP1288" s="223"/>
      <c r="CQ1288" s="223"/>
      <c r="CR1288" s="223"/>
      <c r="CS1288" s="223"/>
      <c r="CT1288" s="223"/>
      <c r="CU1288" s="223"/>
      <c r="CV1288" s="223"/>
      <c r="CW1288" s="223"/>
      <c r="CX1288" s="223"/>
      <c r="CY1288" s="223"/>
      <c r="CZ1288" s="223"/>
      <c r="DA1288" s="223"/>
      <c r="DB1288" s="223"/>
      <c r="DC1288" s="223"/>
      <c r="DD1288" s="223"/>
      <c r="DE1288" s="223"/>
      <c r="DF1288" s="223"/>
      <c r="DG1288" s="223"/>
      <c r="DH1288" s="223"/>
      <c r="DI1288" s="223"/>
      <c r="DJ1288" s="223"/>
      <c r="DK1288" s="223"/>
      <c r="DL1288" s="223"/>
      <c r="DM1288" s="223"/>
      <c r="DN1288" s="223"/>
      <c r="DO1288" s="223"/>
      <c r="DP1288" s="223"/>
      <c r="DQ1288" s="223"/>
      <c r="DR1288" s="223"/>
      <c r="DS1288" s="223"/>
      <c r="DT1288" s="223"/>
      <c r="DU1288" s="223"/>
      <c r="DV1288" s="223"/>
      <c r="DW1288" s="223"/>
      <c r="DX1288" s="223"/>
      <c r="DY1288" s="223"/>
      <c r="DZ1288" s="223"/>
      <c r="EA1288" s="223"/>
      <c r="EB1288" s="223"/>
      <c r="EC1288" s="223"/>
      <c r="ED1288" s="223"/>
      <c r="EE1288" s="223"/>
      <c r="EF1288" s="223"/>
      <c r="EG1288" s="223"/>
      <c r="EH1288" s="223"/>
      <c r="EI1288" s="223"/>
      <c r="EJ1288" s="223"/>
      <c r="EK1288" s="223"/>
      <c r="EL1288" s="223"/>
      <c r="EM1288" s="223"/>
      <c r="EN1288" s="223"/>
      <c r="EO1288" s="223"/>
      <c r="EP1288" s="223"/>
      <c r="EQ1288" s="223"/>
      <c r="ER1288" s="223"/>
      <c r="ES1288" s="223"/>
      <c r="ET1288" s="223"/>
      <c r="EU1288" s="223"/>
      <c r="EV1288" s="223"/>
      <c r="EW1288" s="223"/>
      <c r="EX1288" s="223"/>
      <c r="EY1288" s="223"/>
      <c r="EZ1288" s="223"/>
      <c r="FA1288" s="223"/>
      <c r="FB1288" s="223"/>
      <c r="FC1288" s="223"/>
      <c r="FD1288" s="223"/>
      <c r="FE1288" s="223"/>
      <c r="FF1288" s="223"/>
      <c r="FG1288" s="223"/>
      <c r="FH1288" s="223"/>
      <c r="FI1288" s="223"/>
      <c r="FJ1288" s="223"/>
      <c r="FK1288" s="223"/>
      <c r="FL1288" s="223"/>
      <c r="FM1288" s="223"/>
      <c r="FN1288" s="223"/>
      <c r="FO1288" s="223"/>
      <c r="FP1288" s="223"/>
      <c r="FQ1288" s="223"/>
      <c r="FR1288" s="223"/>
      <c r="FS1288" s="223"/>
      <c r="FT1288" s="223"/>
      <c r="FU1288" s="223"/>
      <c r="FV1288" s="223"/>
      <c r="FW1288" s="223"/>
      <c r="FX1288" s="223"/>
      <c r="FY1288" s="223"/>
      <c r="FZ1288" s="223"/>
      <c r="GA1288" s="223"/>
      <c r="GB1288" s="223"/>
      <c r="GC1288" s="223"/>
      <c r="GD1288" s="223"/>
      <c r="GE1288" s="223"/>
      <c r="GF1288" s="223"/>
      <c r="GG1288" s="223"/>
      <c r="GH1288" s="223"/>
      <c r="GI1288" s="223"/>
      <c r="GJ1288" s="223"/>
      <c r="GK1288" s="223"/>
      <c r="GL1288" s="223"/>
      <c r="GM1288" s="223"/>
      <c r="GN1288" s="223"/>
      <c r="GO1288" s="223"/>
      <c r="GP1288" s="223"/>
      <c r="GQ1288" s="223"/>
      <c r="GR1288" s="223"/>
      <c r="GS1288" s="223"/>
      <c r="GT1288" s="223"/>
      <c r="GU1288" s="223"/>
      <c r="GV1288" s="223"/>
      <c r="GW1288" s="223"/>
      <c r="GX1288" s="223"/>
      <c r="GY1288" s="223"/>
      <c r="GZ1288" s="223"/>
      <c r="HA1288" s="223"/>
      <c r="HB1288" s="223"/>
      <c r="HC1288" s="223"/>
      <c r="HD1288" s="223"/>
      <c r="HE1288" s="223"/>
      <c r="HF1288" s="223"/>
      <c r="HG1288" s="223"/>
      <c r="HH1288" s="223"/>
      <c r="HI1288" s="223"/>
      <c r="HJ1288" s="223"/>
      <c r="HK1288" s="223"/>
      <c r="HL1288" s="223"/>
      <c r="HM1288" s="223"/>
      <c r="HN1288" s="223"/>
      <c r="HO1288" s="223"/>
      <c r="HP1288" s="223"/>
      <c r="HQ1288" s="223"/>
      <c r="HR1288" s="223"/>
      <c r="HS1288" s="223"/>
      <c r="HT1288" s="223"/>
      <c r="HU1288" s="223"/>
      <c r="HV1288" s="223"/>
      <c r="HW1288" s="223"/>
      <c r="HX1288" s="223"/>
      <c r="HY1288" s="223"/>
      <c r="HZ1288" s="223"/>
      <c r="IA1288" s="223"/>
      <c r="IB1288" s="223"/>
      <c r="IC1288" s="223"/>
      <c r="ID1288" s="223"/>
      <c r="IE1288" s="223"/>
      <c r="IF1288" s="223"/>
      <c r="IG1288" s="223"/>
      <c r="IH1288" s="223"/>
      <c r="II1288" s="223"/>
      <c r="IJ1288" s="223"/>
      <c r="IK1288" s="223"/>
      <c r="IL1288" s="223"/>
      <c r="IM1288" s="223"/>
      <c r="IN1288" s="223"/>
      <c r="IO1288" s="223"/>
      <c r="IP1288" s="223"/>
      <c r="IQ1288" s="223"/>
      <c r="IR1288" s="223"/>
      <c r="IS1288" s="223"/>
      <c r="IT1288" s="223"/>
      <c r="IU1288" s="223"/>
      <c r="IV1288" s="223"/>
      <c r="IW1288" s="223"/>
      <c r="IX1288" s="223"/>
      <c r="IY1288" s="223"/>
      <c r="IZ1288" s="223"/>
      <c r="JA1288" s="223"/>
      <c r="JB1288" s="223"/>
      <c r="JC1288" s="223"/>
      <c r="JD1288" s="223"/>
      <c r="JE1288" s="223"/>
      <c r="JF1288" s="223"/>
      <c r="JG1288" s="223"/>
    </row>
    <row r="1289" spans="1:267" s="767" customFormat="1" ht="26.25" customHeight="1" x14ac:dyDescent="0.25">
      <c r="A1289" s="716">
        <v>1</v>
      </c>
      <c r="B1289" s="1551">
        <v>1</v>
      </c>
      <c r="C1289" s="1136" t="s">
        <v>171</v>
      </c>
      <c r="D1289" s="1136"/>
      <c r="E1289" s="1188"/>
      <c r="F1289" s="1371">
        <f t="shared" ref="F1289:H1294" si="955">F1240</f>
        <v>1090</v>
      </c>
      <c r="G1289" s="1189">
        <f t="shared" si="955"/>
        <v>364</v>
      </c>
      <c r="H1289" s="1189">
        <f t="shared" si="955"/>
        <v>309</v>
      </c>
      <c r="I1289" s="1250">
        <f t="shared" ref="I1289:I1294" si="956">H1289/G1289*100</f>
        <v>84.890109890109883</v>
      </c>
      <c r="J1289" s="1104">
        <f>L1289/F1289</f>
        <v>8.7660550458715605</v>
      </c>
      <c r="K1289" s="1104">
        <f>N1289/H1289</f>
        <v>9.2168284789644019</v>
      </c>
      <c r="L1289" s="1189">
        <f>L1240</f>
        <v>9555</v>
      </c>
      <c r="M1289" s="1189">
        <f>M1240</f>
        <v>3185</v>
      </c>
      <c r="N1289" s="1189">
        <f>N1240</f>
        <v>2848</v>
      </c>
      <c r="O1289" s="1106">
        <f>O1240</f>
        <v>89.419152276295137</v>
      </c>
      <c r="P1289" s="1189">
        <f>P1240</f>
        <v>36.183333333333337</v>
      </c>
      <c r="Q1289" s="1102">
        <f>N1289/$C$3*12/P1289</f>
        <v>236.13081529249192</v>
      </c>
      <c r="R1289" s="1340">
        <f t="shared" ref="R1289:AA1289" si="957">R1240</f>
        <v>24916.592063999997</v>
      </c>
      <c r="S1289" s="1340">
        <f t="shared" ref="S1289:T1289" si="958">S1240</f>
        <v>24916.592063999997</v>
      </c>
      <c r="T1289" s="1340">
        <f t="shared" si="958"/>
        <v>24916.592063999997</v>
      </c>
      <c r="U1289" s="1340">
        <f t="shared" ref="U1289" si="959">U1240</f>
        <v>24916.592063999997</v>
      </c>
      <c r="V1289" s="2711">
        <f t="shared" si="957"/>
        <v>8305.5306879999989</v>
      </c>
      <c r="W1289" s="1340">
        <f t="shared" si="957"/>
        <v>6281.6053200000006</v>
      </c>
      <c r="X1289" s="1340">
        <f t="shared" si="957"/>
        <v>0</v>
      </c>
      <c r="Y1289" s="1340">
        <f t="shared" si="957"/>
        <v>-2023.9253679999983</v>
      </c>
      <c r="Z1289" s="1340">
        <f t="shared" si="957"/>
        <v>-91.706829999999997</v>
      </c>
      <c r="AA1289" s="3480">
        <f t="shared" si="957"/>
        <v>6189.8984900000005</v>
      </c>
      <c r="AB1289" s="1189">
        <f t="shared" si="954"/>
        <v>0</v>
      </c>
      <c r="AC1289" s="1189">
        <f>AC1240</f>
        <v>0</v>
      </c>
      <c r="AD1289" s="1189">
        <f t="shared" si="920"/>
        <v>0</v>
      </c>
      <c r="AE1289" s="2159"/>
      <c r="AF1289" s="743"/>
      <c r="AG1289" s="223"/>
      <c r="AH1289" s="223"/>
      <c r="AI1289" s="223"/>
      <c r="AJ1289" s="223"/>
      <c r="AK1289" s="223"/>
      <c r="AL1289" s="223"/>
      <c r="AM1289" s="223"/>
      <c r="AN1289" s="223"/>
      <c r="AO1289" s="223"/>
      <c r="AP1289" s="223"/>
      <c r="AQ1289" s="223"/>
      <c r="AR1289" s="223"/>
      <c r="AS1289" s="223"/>
      <c r="AT1289" s="223"/>
      <c r="AU1289" s="223"/>
      <c r="AV1289" s="223"/>
      <c r="AW1289" s="223"/>
      <c r="AX1289" s="223"/>
      <c r="AY1289" s="223"/>
      <c r="AZ1289" s="223"/>
      <c r="BA1289" s="223"/>
      <c r="BB1289" s="223"/>
      <c r="BC1289" s="223"/>
      <c r="BD1289" s="223"/>
      <c r="BE1289" s="223"/>
      <c r="BF1289" s="223"/>
      <c r="BG1289" s="223"/>
      <c r="BH1289" s="223"/>
      <c r="BI1289" s="223"/>
      <c r="BJ1289" s="223"/>
      <c r="BK1289" s="223"/>
      <c r="BL1289" s="223"/>
      <c r="BM1289" s="223"/>
      <c r="BN1289" s="223"/>
      <c r="BO1289" s="223"/>
      <c r="BP1289" s="223"/>
      <c r="BQ1289" s="223"/>
      <c r="BR1289" s="223"/>
      <c r="BS1289" s="223"/>
      <c r="BT1289" s="223"/>
      <c r="BU1289" s="223"/>
      <c r="BV1289" s="223"/>
      <c r="BW1289" s="223"/>
      <c r="BX1289" s="223"/>
      <c r="BY1289" s="223"/>
      <c r="BZ1289" s="223"/>
      <c r="CA1289" s="223"/>
      <c r="CB1289" s="223"/>
      <c r="CC1289" s="223"/>
      <c r="CD1289" s="223"/>
      <c r="CE1289" s="223"/>
      <c r="CF1289" s="223"/>
      <c r="CG1289" s="223"/>
      <c r="CH1289" s="223"/>
      <c r="CI1289" s="223"/>
      <c r="CJ1289" s="223"/>
      <c r="CK1289" s="223"/>
      <c r="CL1289" s="223"/>
      <c r="CM1289" s="223"/>
      <c r="CN1289" s="223"/>
      <c r="CO1289" s="223"/>
      <c r="CP1289" s="223"/>
      <c r="CQ1289" s="223"/>
      <c r="CR1289" s="223"/>
      <c r="CS1289" s="223"/>
      <c r="CT1289" s="223"/>
      <c r="CU1289" s="223"/>
      <c r="CV1289" s="223"/>
      <c r="CW1289" s="223"/>
      <c r="CX1289" s="223"/>
      <c r="CY1289" s="223"/>
      <c r="CZ1289" s="223"/>
      <c r="DA1289" s="223"/>
      <c r="DB1289" s="223"/>
      <c r="DC1289" s="223"/>
      <c r="DD1289" s="223"/>
      <c r="DE1289" s="223"/>
      <c r="DF1289" s="223"/>
      <c r="DG1289" s="223"/>
      <c r="DH1289" s="223"/>
      <c r="DI1289" s="223"/>
      <c r="DJ1289" s="223"/>
      <c r="DK1289" s="223"/>
      <c r="DL1289" s="223"/>
      <c r="DM1289" s="223"/>
      <c r="DN1289" s="223"/>
      <c r="DO1289" s="223"/>
      <c r="DP1289" s="223"/>
      <c r="DQ1289" s="223"/>
      <c r="DR1289" s="223"/>
      <c r="DS1289" s="223"/>
      <c r="DT1289" s="223"/>
      <c r="DU1289" s="223"/>
      <c r="DV1289" s="223"/>
      <c r="DW1289" s="223"/>
      <c r="DX1289" s="223"/>
      <c r="DY1289" s="223"/>
      <c r="DZ1289" s="223"/>
      <c r="EA1289" s="223"/>
      <c r="EB1289" s="223"/>
      <c r="EC1289" s="223"/>
      <c r="ED1289" s="223"/>
      <c r="EE1289" s="223"/>
      <c r="EF1289" s="223"/>
      <c r="EG1289" s="223"/>
      <c r="EH1289" s="223"/>
      <c r="EI1289" s="223"/>
      <c r="EJ1289" s="223"/>
      <c r="EK1289" s="223"/>
      <c r="EL1289" s="223"/>
      <c r="EM1289" s="223"/>
      <c r="EN1289" s="223"/>
      <c r="EO1289" s="223"/>
      <c r="EP1289" s="223"/>
      <c r="EQ1289" s="223"/>
      <c r="ER1289" s="223"/>
      <c r="ES1289" s="223"/>
      <c r="ET1289" s="223"/>
      <c r="EU1289" s="223"/>
      <c r="EV1289" s="223"/>
      <c r="EW1289" s="223"/>
      <c r="EX1289" s="223"/>
      <c r="EY1289" s="223"/>
      <c r="EZ1289" s="223"/>
      <c r="FA1289" s="223"/>
      <c r="FB1289" s="223"/>
      <c r="FC1289" s="223"/>
      <c r="FD1289" s="223"/>
      <c r="FE1289" s="223"/>
      <c r="FF1289" s="223"/>
      <c r="FG1289" s="223"/>
      <c r="FH1289" s="223"/>
      <c r="FI1289" s="223"/>
      <c r="FJ1289" s="223"/>
      <c r="FK1289" s="223"/>
      <c r="FL1289" s="223"/>
      <c r="FM1289" s="223"/>
      <c r="FN1289" s="223"/>
      <c r="FO1289" s="223"/>
      <c r="FP1289" s="223"/>
      <c r="FQ1289" s="223"/>
      <c r="FR1289" s="223"/>
      <c r="FS1289" s="223"/>
      <c r="FT1289" s="223"/>
      <c r="FU1289" s="223"/>
      <c r="FV1289" s="223"/>
      <c r="FW1289" s="223"/>
      <c r="FX1289" s="223"/>
      <c r="FY1289" s="223"/>
      <c r="FZ1289" s="223"/>
      <c r="GA1289" s="223"/>
      <c r="GB1289" s="223"/>
      <c r="GC1289" s="223"/>
      <c r="GD1289" s="223"/>
      <c r="GE1289" s="223"/>
      <c r="GF1289" s="223"/>
      <c r="GG1289" s="223"/>
      <c r="GH1289" s="223"/>
      <c r="GI1289" s="223"/>
      <c r="GJ1289" s="223"/>
      <c r="GK1289" s="223"/>
      <c r="GL1289" s="223"/>
      <c r="GM1289" s="223"/>
      <c r="GN1289" s="223"/>
      <c r="GO1289" s="223"/>
      <c r="GP1289" s="223"/>
      <c r="GQ1289" s="223"/>
      <c r="GR1289" s="223"/>
      <c r="GS1289" s="223"/>
      <c r="GT1289" s="223"/>
      <c r="GU1289" s="223"/>
      <c r="GV1289" s="223"/>
      <c r="GW1289" s="223"/>
      <c r="GX1289" s="223"/>
      <c r="GY1289" s="223"/>
      <c r="GZ1289" s="223"/>
      <c r="HA1289" s="223"/>
      <c r="HB1289" s="223"/>
      <c r="HC1289" s="223"/>
      <c r="HD1289" s="223"/>
      <c r="HE1289" s="223"/>
      <c r="HF1289" s="223"/>
      <c r="HG1289" s="223"/>
      <c r="HH1289" s="223"/>
      <c r="HI1289" s="223"/>
      <c r="HJ1289" s="223"/>
      <c r="HK1289" s="223"/>
      <c r="HL1289" s="223"/>
      <c r="HM1289" s="223"/>
      <c r="HN1289" s="223"/>
      <c r="HO1289" s="223"/>
      <c r="HP1289" s="223"/>
      <c r="HQ1289" s="223"/>
      <c r="HR1289" s="223"/>
      <c r="HS1289" s="223"/>
      <c r="HT1289" s="223"/>
      <c r="HU1289" s="223"/>
      <c r="HV1289" s="223"/>
      <c r="HW1289" s="223"/>
      <c r="HX1289" s="223"/>
      <c r="HY1289" s="223"/>
      <c r="HZ1289" s="223"/>
      <c r="IA1289" s="223"/>
      <c r="IB1289" s="223"/>
      <c r="IC1289" s="223"/>
      <c r="ID1289" s="223"/>
      <c r="IE1289" s="223"/>
      <c r="IF1289" s="223"/>
      <c r="IG1289" s="223"/>
      <c r="IH1289" s="223"/>
      <c r="II1289" s="223"/>
      <c r="IJ1289" s="223"/>
      <c r="IK1289" s="223"/>
      <c r="IL1289" s="223"/>
      <c r="IM1289" s="223"/>
      <c r="IN1289" s="223"/>
      <c r="IO1289" s="223"/>
      <c r="IP1289" s="223"/>
      <c r="IQ1289" s="223"/>
      <c r="IR1289" s="223"/>
      <c r="IS1289" s="223"/>
      <c r="IT1289" s="223"/>
      <c r="IU1289" s="223"/>
      <c r="IV1289" s="223"/>
      <c r="IW1289" s="223"/>
      <c r="IX1289" s="223"/>
      <c r="IY1289" s="223"/>
      <c r="IZ1289" s="223"/>
      <c r="JA1289" s="223"/>
      <c r="JB1289" s="223"/>
      <c r="JC1289" s="223"/>
      <c r="JD1289" s="223"/>
      <c r="JE1289" s="223"/>
      <c r="JF1289" s="223"/>
      <c r="JG1289" s="223"/>
    </row>
    <row r="1290" spans="1:267" s="767" customFormat="1" ht="15" customHeight="1" x14ac:dyDescent="0.25">
      <c r="A1290" s="716">
        <v>1</v>
      </c>
      <c r="B1290" s="1551">
        <v>1</v>
      </c>
      <c r="C1290" s="1129" t="s">
        <v>319</v>
      </c>
      <c r="D1290" s="1129"/>
      <c r="E1290" s="1105"/>
      <c r="F1290" s="1371">
        <f t="shared" si="955"/>
        <v>9373</v>
      </c>
      <c r="G1290" s="1189">
        <f t="shared" si="955"/>
        <v>3124</v>
      </c>
      <c r="H1290" s="1189">
        <f t="shared" si="955"/>
        <v>3648</v>
      </c>
      <c r="I1290" s="1250">
        <f t="shared" si="956"/>
        <v>116.77336747759284</v>
      </c>
      <c r="J1290" s="1341"/>
      <c r="K1290" s="1341"/>
      <c r="L1290" s="1342"/>
      <c r="M1290" s="1342"/>
      <c r="N1290" s="1342"/>
      <c r="O1290" s="1342"/>
      <c r="P1290" s="1342"/>
      <c r="Q1290" s="1342"/>
      <c r="R1290" s="1385"/>
      <c r="S1290" s="1385"/>
      <c r="T1290" s="1385"/>
      <c r="U1290" s="1385"/>
      <c r="V1290" s="2711"/>
      <c r="W1290" s="1340"/>
      <c r="X1290" s="1340"/>
      <c r="Y1290" s="1340"/>
      <c r="Z1290" s="1340"/>
      <c r="AA1290" s="3480"/>
      <c r="AB1290" s="1189">
        <f t="shared" si="954"/>
        <v>0</v>
      </c>
      <c r="AC1290" s="1189"/>
      <c r="AD1290" s="1189">
        <f t="shared" si="920"/>
        <v>0</v>
      </c>
      <c r="AE1290" s="2159"/>
      <c r="AF1290" s="743"/>
      <c r="AG1290" s="223"/>
      <c r="AH1290" s="223"/>
      <c r="AI1290" s="223"/>
      <c r="AJ1290" s="223"/>
      <c r="AK1290" s="223"/>
      <c r="AL1290" s="223"/>
      <c r="AM1290" s="223"/>
      <c r="AN1290" s="223"/>
      <c r="AO1290" s="223"/>
      <c r="AP1290" s="223"/>
      <c r="AQ1290" s="223"/>
      <c r="AR1290" s="223"/>
      <c r="AS1290" s="223"/>
      <c r="AT1290" s="223"/>
      <c r="AU1290" s="223"/>
      <c r="AV1290" s="223"/>
      <c r="AW1290" s="223"/>
      <c r="AX1290" s="223"/>
      <c r="AY1290" s="223"/>
      <c r="AZ1290" s="223"/>
      <c r="BA1290" s="223"/>
      <c r="BB1290" s="223"/>
      <c r="BC1290" s="223"/>
      <c r="BD1290" s="223"/>
      <c r="BE1290" s="223"/>
      <c r="BF1290" s="223"/>
      <c r="BG1290" s="223"/>
      <c r="BH1290" s="223"/>
      <c r="BI1290" s="223"/>
      <c r="BJ1290" s="223"/>
      <c r="BK1290" s="223"/>
      <c r="BL1290" s="223"/>
      <c r="BM1290" s="223"/>
      <c r="BN1290" s="223"/>
      <c r="BO1290" s="223"/>
      <c r="BP1290" s="223"/>
      <c r="BQ1290" s="223"/>
      <c r="BR1290" s="223"/>
      <c r="BS1290" s="223"/>
      <c r="BT1290" s="223"/>
      <c r="BU1290" s="223"/>
      <c r="BV1290" s="223"/>
      <c r="BW1290" s="223"/>
      <c r="BX1290" s="223"/>
      <c r="BY1290" s="223"/>
      <c r="BZ1290" s="223"/>
      <c r="CA1290" s="223"/>
      <c r="CB1290" s="223"/>
      <c r="CC1290" s="223"/>
      <c r="CD1290" s="223"/>
      <c r="CE1290" s="223"/>
      <c r="CF1290" s="223"/>
      <c r="CG1290" s="223"/>
      <c r="CH1290" s="223"/>
      <c r="CI1290" s="223"/>
      <c r="CJ1290" s="223"/>
      <c r="CK1290" s="223"/>
      <c r="CL1290" s="223"/>
      <c r="CM1290" s="223"/>
      <c r="CN1290" s="223"/>
      <c r="CO1290" s="223"/>
      <c r="CP1290" s="223"/>
      <c r="CQ1290" s="223"/>
      <c r="CR1290" s="223"/>
      <c r="CS1290" s="223"/>
      <c r="CT1290" s="223"/>
      <c r="CU1290" s="223"/>
      <c r="CV1290" s="223"/>
      <c r="CW1290" s="223"/>
      <c r="CX1290" s="223"/>
      <c r="CY1290" s="223"/>
      <c r="CZ1290" s="223"/>
      <c r="DA1290" s="223"/>
      <c r="DB1290" s="223"/>
      <c r="DC1290" s="223"/>
      <c r="DD1290" s="223"/>
      <c r="DE1290" s="223"/>
      <c r="DF1290" s="223"/>
      <c r="DG1290" s="223"/>
      <c r="DH1290" s="223"/>
      <c r="DI1290" s="223"/>
      <c r="DJ1290" s="223"/>
      <c r="DK1290" s="223"/>
      <c r="DL1290" s="223"/>
      <c r="DM1290" s="223"/>
      <c r="DN1290" s="223"/>
      <c r="DO1290" s="223"/>
      <c r="DP1290" s="223"/>
      <c r="DQ1290" s="223"/>
      <c r="DR1290" s="223"/>
      <c r="DS1290" s="223"/>
      <c r="DT1290" s="223"/>
      <c r="DU1290" s="223"/>
      <c r="DV1290" s="223"/>
      <c r="DW1290" s="223"/>
      <c r="DX1290" s="223"/>
      <c r="DY1290" s="223"/>
      <c r="DZ1290" s="223"/>
      <c r="EA1290" s="223"/>
      <c r="EB1290" s="223"/>
      <c r="EC1290" s="223"/>
      <c r="ED1290" s="223"/>
      <c r="EE1290" s="223"/>
      <c r="EF1290" s="223"/>
      <c r="EG1290" s="223"/>
      <c r="EH1290" s="223"/>
      <c r="EI1290" s="223"/>
      <c r="EJ1290" s="223"/>
      <c r="EK1290" s="223"/>
      <c r="EL1290" s="223"/>
      <c r="EM1290" s="223"/>
      <c r="EN1290" s="223"/>
      <c r="EO1290" s="223"/>
      <c r="EP1290" s="223"/>
      <c r="EQ1290" s="223"/>
      <c r="ER1290" s="223"/>
      <c r="ES1290" s="223"/>
      <c r="ET1290" s="223"/>
      <c r="EU1290" s="223"/>
      <c r="EV1290" s="223"/>
      <c r="EW1290" s="223"/>
      <c r="EX1290" s="223"/>
      <c r="EY1290" s="223"/>
      <c r="EZ1290" s="223"/>
      <c r="FA1290" s="223"/>
      <c r="FB1290" s="223"/>
      <c r="FC1290" s="223"/>
      <c r="FD1290" s="223"/>
      <c r="FE1290" s="223"/>
      <c r="FF1290" s="223"/>
      <c r="FG1290" s="223"/>
      <c r="FH1290" s="223"/>
      <c r="FI1290" s="223"/>
      <c r="FJ1290" s="223"/>
      <c r="FK1290" s="223"/>
      <c r="FL1290" s="223"/>
      <c r="FM1290" s="223"/>
      <c r="FN1290" s="223"/>
      <c r="FO1290" s="223"/>
      <c r="FP1290" s="223"/>
      <c r="FQ1290" s="223"/>
      <c r="FR1290" s="223"/>
      <c r="FS1290" s="223"/>
      <c r="FT1290" s="223"/>
      <c r="FU1290" s="223"/>
      <c r="FV1290" s="223"/>
      <c r="FW1290" s="223"/>
      <c r="FX1290" s="223"/>
      <c r="FY1290" s="223"/>
      <c r="FZ1290" s="223"/>
      <c r="GA1290" s="223"/>
      <c r="GB1290" s="223"/>
      <c r="GC1290" s="223"/>
      <c r="GD1290" s="223"/>
      <c r="GE1290" s="223"/>
      <c r="GF1290" s="223"/>
      <c r="GG1290" s="223"/>
      <c r="GH1290" s="223"/>
      <c r="GI1290" s="223"/>
      <c r="GJ1290" s="223"/>
      <c r="GK1290" s="223"/>
      <c r="GL1290" s="223"/>
      <c r="GM1290" s="223"/>
      <c r="GN1290" s="223"/>
      <c r="GO1290" s="223"/>
      <c r="GP1290" s="223"/>
      <c r="GQ1290" s="223"/>
      <c r="GR1290" s="223"/>
      <c r="GS1290" s="223"/>
      <c r="GT1290" s="223"/>
      <c r="GU1290" s="223"/>
      <c r="GV1290" s="223"/>
      <c r="GW1290" s="223"/>
      <c r="GX1290" s="223"/>
      <c r="GY1290" s="223"/>
      <c r="GZ1290" s="223"/>
      <c r="HA1290" s="223"/>
      <c r="HB1290" s="223"/>
      <c r="HC1290" s="223"/>
      <c r="HD1290" s="223"/>
      <c r="HE1290" s="223"/>
      <c r="HF1290" s="223"/>
      <c r="HG1290" s="223"/>
      <c r="HH1290" s="223"/>
      <c r="HI1290" s="223"/>
      <c r="HJ1290" s="223"/>
      <c r="HK1290" s="223"/>
      <c r="HL1290" s="223"/>
      <c r="HM1290" s="223"/>
      <c r="HN1290" s="223"/>
      <c r="HO1290" s="223"/>
      <c r="HP1290" s="223"/>
      <c r="HQ1290" s="223"/>
      <c r="HR1290" s="223"/>
      <c r="HS1290" s="223"/>
      <c r="HT1290" s="223"/>
      <c r="HU1290" s="223"/>
      <c r="HV1290" s="223"/>
      <c r="HW1290" s="223"/>
      <c r="HX1290" s="223"/>
      <c r="HY1290" s="223"/>
      <c r="HZ1290" s="223"/>
      <c r="IA1290" s="223"/>
      <c r="IB1290" s="223"/>
      <c r="IC1290" s="223"/>
      <c r="ID1290" s="223"/>
      <c r="IE1290" s="223"/>
      <c r="IF1290" s="223"/>
      <c r="IG1290" s="223"/>
      <c r="IH1290" s="223"/>
      <c r="II1290" s="223"/>
      <c r="IJ1290" s="223"/>
      <c r="IK1290" s="223"/>
      <c r="IL1290" s="223"/>
      <c r="IM1290" s="223"/>
      <c r="IN1290" s="223"/>
      <c r="IO1290" s="223"/>
      <c r="IP1290" s="223"/>
      <c r="IQ1290" s="223"/>
      <c r="IR1290" s="223"/>
      <c r="IS1290" s="223"/>
      <c r="IT1290" s="223"/>
      <c r="IU1290" s="223"/>
      <c r="IV1290" s="223"/>
      <c r="IW1290" s="223"/>
      <c r="IX1290" s="223"/>
      <c r="IY1290" s="223"/>
      <c r="IZ1290" s="223"/>
      <c r="JA1290" s="223"/>
      <c r="JB1290" s="223"/>
      <c r="JC1290" s="223"/>
      <c r="JD1290" s="223"/>
      <c r="JE1290" s="223"/>
      <c r="JF1290" s="223"/>
      <c r="JG1290" s="223"/>
    </row>
    <row r="1291" spans="1:267" s="767" customFormat="1" ht="24" customHeight="1" x14ac:dyDescent="0.25">
      <c r="A1291" s="716">
        <v>1</v>
      </c>
      <c r="B1291" s="1551">
        <v>1</v>
      </c>
      <c r="C1291" s="1196" t="s">
        <v>320</v>
      </c>
      <c r="D1291" s="1196"/>
      <c r="E1291" s="1105"/>
      <c r="F1291" s="1980">
        <f t="shared" si="955"/>
        <v>9373</v>
      </c>
      <c r="G1291" s="1106">
        <f t="shared" si="955"/>
        <v>3124</v>
      </c>
      <c r="H1291" s="1106">
        <f t="shared" si="955"/>
        <v>3648</v>
      </c>
      <c r="I1291" s="1250">
        <f t="shared" si="956"/>
        <v>116.77336747759284</v>
      </c>
      <c r="J1291" s="1341"/>
      <c r="K1291" s="1341"/>
      <c r="L1291" s="1342"/>
      <c r="M1291" s="1342"/>
      <c r="N1291" s="1342"/>
      <c r="O1291" s="1342"/>
      <c r="P1291" s="1342"/>
      <c r="Q1291" s="1342"/>
      <c r="R1291" s="1385"/>
      <c r="S1291" s="1385"/>
      <c r="T1291" s="1385"/>
      <c r="U1291" s="1385"/>
      <c r="V1291" s="2706"/>
      <c r="W1291" s="1385"/>
      <c r="X1291" s="1385"/>
      <c r="Y1291" s="1385"/>
      <c r="Z1291" s="2777"/>
      <c r="AA1291" s="3479"/>
      <c r="AB1291" s="1106">
        <f t="shared" si="954"/>
        <v>0</v>
      </c>
      <c r="AC1291" s="1106"/>
      <c r="AD1291" s="1106">
        <f t="shared" si="920"/>
        <v>0</v>
      </c>
      <c r="AE1291" s="2159"/>
      <c r="AF1291" s="743"/>
      <c r="AG1291" s="223"/>
      <c r="AH1291" s="223"/>
      <c r="AI1291" s="223"/>
      <c r="AJ1291" s="223"/>
      <c r="AK1291" s="223"/>
      <c r="AL1291" s="223"/>
      <c r="AM1291" s="223"/>
      <c r="AN1291" s="223"/>
      <c r="AO1291" s="223"/>
      <c r="AP1291" s="223"/>
      <c r="AQ1291" s="223"/>
      <c r="AR1291" s="223"/>
      <c r="AS1291" s="223"/>
      <c r="AT1291" s="223"/>
      <c r="AU1291" s="223"/>
      <c r="AV1291" s="223"/>
      <c r="AW1291" s="223"/>
      <c r="AX1291" s="223"/>
      <c r="AY1291" s="223"/>
      <c r="AZ1291" s="223"/>
      <c r="BA1291" s="223"/>
      <c r="BB1291" s="223"/>
      <c r="BC1291" s="223"/>
      <c r="BD1291" s="223"/>
      <c r="BE1291" s="223"/>
      <c r="BF1291" s="223"/>
      <c r="BG1291" s="223"/>
      <c r="BH1291" s="223"/>
      <c r="BI1291" s="223"/>
      <c r="BJ1291" s="223"/>
      <c r="BK1291" s="223"/>
      <c r="BL1291" s="223"/>
      <c r="BM1291" s="223"/>
      <c r="BN1291" s="223"/>
      <c r="BO1291" s="223"/>
      <c r="BP1291" s="223"/>
      <c r="BQ1291" s="223"/>
      <c r="BR1291" s="223"/>
      <c r="BS1291" s="223"/>
      <c r="BT1291" s="223"/>
      <c r="BU1291" s="223"/>
      <c r="BV1291" s="223"/>
      <c r="BW1291" s="223"/>
      <c r="BX1291" s="223"/>
      <c r="BY1291" s="223"/>
      <c r="BZ1291" s="223"/>
      <c r="CA1291" s="223"/>
      <c r="CB1291" s="223"/>
      <c r="CC1291" s="223"/>
      <c r="CD1291" s="223"/>
      <c r="CE1291" s="223"/>
      <c r="CF1291" s="223"/>
      <c r="CG1291" s="223"/>
      <c r="CH1291" s="223"/>
      <c r="CI1291" s="223"/>
      <c r="CJ1291" s="223"/>
      <c r="CK1291" s="223"/>
      <c r="CL1291" s="223"/>
      <c r="CM1291" s="223"/>
      <c r="CN1291" s="223"/>
      <c r="CO1291" s="223"/>
      <c r="CP1291" s="223"/>
      <c r="CQ1291" s="223"/>
      <c r="CR1291" s="223"/>
      <c r="CS1291" s="223"/>
      <c r="CT1291" s="223"/>
      <c r="CU1291" s="223"/>
      <c r="CV1291" s="223"/>
      <c r="CW1291" s="223"/>
      <c r="CX1291" s="223"/>
      <c r="CY1291" s="223"/>
      <c r="CZ1291" s="223"/>
      <c r="DA1291" s="223"/>
      <c r="DB1291" s="223"/>
      <c r="DC1291" s="223"/>
      <c r="DD1291" s="223"/>
      <c r="DE1291" s="223"/>
      <c r="DF1291" s="223"/>
      <c r="DG1291" s="223"/>
      <c r="DH1291" s="223"/>
      <c r="DI1291" s="223"/>
      <c r="DJ1291" s="223"/>
      <c r="DK1291" s="223"/>
      <c r="DL1291" s="223"/>
      <c r="DM1291" s="223"/>
      <c r="DN1291" s="223"/>
      <c r="DO1291" s="223"/>
      <c r="DP1291" s="223"/>
      <c r="DQ1291" s="223"/>
      <c r="DR1291" s="223"/>
      <c r="DS1291" s="223"/>
      <c r="DT1291" s="223"/>
      <c r="DU1291" s="223"/>
      <c r="DV1291" s="223"/>
      <c r="DW1291" s="223"/>
      <c r="DX1291" s="223"/>
      <c r="DY1291" s="223"/>
      <c r="DZ1291" s="223"/>
      <c r="EA1291" s="223"/>
      <c r="EB1291" s="223"/>
      <c r="EC1291" s="223"/>
      <c r="ED1291" s="223"/>
      <c r="EE1291" s="223"/>
      <c r="EF1291" s="223"/>
      <c r="EG1291" s="223"/>
      <c r="EH1291" s="223"/>
      <c r="EI1291" s="223"/>
      <c r="EJ1291" s="223"/>
      <c r="EK1291" s="223"/>
      <c r="EL1291" s="223"/>
      <c r="EM1291" s="223"/>
      <c r="EN1291" s="223"/>
      <c r="EO1291" s="223"/>
      <c r="EP1291" s="223"/>
      <c r="EQ1291" s="223"/>
      <c r="ER1291" s="223"/>
      <c r="ES1291" s="223"/>
      <c r="ET1291" s="223"/>
      <c r="EU1291" s="223"/>
      <c r="EV1291" s="223"/>
      <c r="EW1291" s="223"/>
      <c r="EX1291" s="223"/>
      <c r="EY1291" s="223"/>
      <c r="EZ1291" s="223"/>
      <c r="FA1291" s="223"/>
      <c r="FB1291" s="223"/>
      <c r="FC1291" s="223"/>
      <c r="FD1291" s="223"/>
      <c r="FE1291" s="223"/>
      <c r="FF1291" s="223"/>
      <c r="FG1291" s="223"/>
      <c r="FH1291" s="223"/>
      <c r="FI1291" s="223"/>
      <c r="FJ1291" s="223"/>
      <c r="FK1291" s="223"/>
      <c r="FL1291" s="223"/>
      <c r="FM1291" s="223"/>
      <c r="FN1291" s="223"/>
      <c r="FO1291" s="223"/>
      <c r="FP1291" s="223"/>
      <c r="FQ1291" s="223"/>
      <c r="FR1291" s="223"/>
      <c r="FS1291" s="223"/>
      <c r="FT1291" s="223"/>
      <c r="FU1291" s="223"/>
      <c r="FV1291" s="223"/>
      <c r="FW1291" s="223"/>
      <c r="FX1291" s="223"/>
      <c r="FY1291" s="223"/>
      <c r="FZ1291" s="223"/>
      <c r="GA1291" s="223"/>
      <c r="GB1291" s="223"/>
      <c r="GC1291" s="223"/>
      <c r="GD1291" s="223"/>
      <c r="GE1291" s="223"/>
      <c r="GF1291" s="223"/>
      <c r="GG1291" s="223"/>
      <c r="GH1291" s="223"/>
      <c r="GI1291" s="223"/>
      <c r="GJ1291" s="223"/>
      <c r="GK1291" s="223"/>
      <c r="GL1291" s="223"/>
      <c r="GM1291" s="223"/>
      <c r="GN1291" s="223"/>
      <c r="GO1291" s="223"/>
      <c r="GP1291" s="223"/>
      <c r="GQ1291" s="223"/>
      <c r="GR1291" s="223"/>
      <c r="GS1291" s="223"/>
      <c r="GT1291" s="223"/>
      <c r="GU1291" s="223"/>
      <c r="GV1291" s="223"/>
      <c r="GW1291" s="223"/>
      <c r="GX1291" s="223"/>
      <c r="GY1291" s="223"/>
      <c r="GZ1291" s="223"/>
      <c r="HA1291" s="223"/>
      <c r="HB1291" s="223"/>
      <c r="HC1291" s="223"/>
      <c r="HD1291" s="223"/>
      <c r="HE1291" s="223"/>
      <c r="HF1291" s="223"/>
      <c r="HG1291" s="223"/>
      <c r="HH1291" s="223"/>
      <c r="HI1291" s="223"/>
      <c r="HJ1291" s="223"/>
      <c r="HK1291" s="223"/>
      <c r="HL1291" s="223"/>
      <c r="HM1291" s="223"/>
      <c r="HN1291" s="223"/>
      <c r="HO1291" s="223"/>
      <c r="HP1291" s="223"/>
      <c r="HQ1291" s="223"/>
      <c r="HR1291" s="223"/>
      <c r="HS1291" s="223"/>
      <c r="HT1291" s="223"/>
      <c r="HU1291" s="223"/>
      <c r="HV1291" s="223"/>
      <c r="HW1291" s="223"/>
      <c r="HX1291" s="223"/>
      <c r="HY1291" s="223"/>
      <c r="HZ1291" s="223"/>
      <c r="IA1291" s="223"/>
      <c r="IB1291" s="223"/>
      <c r="IC1291" s="223"/>
      <c r="ID1291" s="223"/>
      <c r="IE1291" s="223"/>
      <c r="IF1291" s="223"/>
      <c r="IG1291" s="223"/>
      <c r="IH1291" s="223"/>
      <c r="II1291" s="223"/>
      <c r="IJ1291" s="223"/>
      <c r="IK1291" s="223"/>
      <c r="IL1291" s="223"/>
      <c r="IM1291" s="223"/>
      <c r="IN1291" s="223"/>
      <c r="IO1291" s="223"/>
      <c r="IP1291" s="223"/>
      <c r="IQ1291" s="223"/>
      <c r="IR1291" s="223"/>
      <c r="IS1291" s="223"/>
      <c r="IT1291" s="223"/>
      <c r="IU1291" s="223"/>
      <c r="IV1291" s="223"/>
      <c r="IW1291" s="223"/>
      <c r="IX1291" s="223"/>
      <c r="IY1291" s="223"/>
      <c r="IZ1291" s="223"/>
      <c r="JA1291" s="223"/>
      <c r="JB1291" s="223"/>
      <c r="JC1291" s="223"/>
      <c r="JD1291" s="223"/>
      <c r="JE1291" s="223"/>
      <c r="JF1291" s="223"/>
      <c r="JG1291" s="223"/>
    </row>
    <row r="1292" spans="1:267" s="767" customFormat="1" ht="15" customHeight="1" x14ac:dyDescent="0.25">
      <c r="A1292" s="716">
        <v>1</v>
      </c>
      <c r="B1292" s="1551">
        <v>1</v>
      </c>
      <c r="C1292" s="1136" t="s">
        <v>321</v>
      </c>
      <c r="D1292" s="1136"/>
      <c r="E1292" s="1105"/>
      <c r="F1292" s="1371">
        <f t="shared" si="955"/>
        <v>2</v>
      </c>
      <c r="G1292" s="1189">
        <f t="shared" si="955"/>
        <v>1</v>
      </c>
      <c r="H1292" s="1189">
        <f t="shared" si="955"/>
        <v>0</v>
      </c>
      <c r="I1292" s="1250">
        <f t="shared" si="956"/>
        <v>0</v>
      </c>
      <c r="J1292" s="1341"/>
      <c r="K1292" s="1341"/>
      <c r="L1292" s="1342"/>
      <c r="M1292" s="1342"/>
      <c r="N1292" s="1342"/>
      <c r="O1292" s="1342"/>
      <c r="P1292" s="1342"/>
      <c r="Q1292" s="1342"/>
      <c r="R1292" s="1385"/>
      <c r="S1292" s="1385"/>
      <c r="T1292" s="1385"/>
      <c r="U1292" s="1385"/>
      <c r="V1292" s="2706"/>
      <c r="W1292" s="1385"/>
      <c r="X1292" s="1385"/>
      <c r="Y1292" s="1385"/>
      <c r="Z1292" s="2777"/>
      <c r="AA1292" s="3479"/>
      <c r="AB1292" s="1189">
        <f t="shared" si="954"/>
        <v>0</v>
      </c>
      <c r="AC1292" s="1106"/>
      <c r="AD1292" s="1106">
        <f t="shared" si="920"/>
        <v>0</v>
      </c>
      <c r="AE1292" s="2159"/>
      <c r="AF1292" s="743"/>
      <c r="AG1292" s="223"/>
      <c r="AH1292" s="223"/>
      <c r="AI1292" s="223"/>
      <c r="AJ1292" s="223"/>
      <c r="AK1292" s="223"/>
      <c r="AL1292" s="223"/>
      <c r="AM1292" s="223"/>
      <c r="AN1292" s="223"/>
      <c r="AO1292" s="223"/>
      <c r="AP1292" s="223"/>
      <c r="AQ1292" s="223"/>
      <c r="AR1292" s="223"/>
      <c r="AS1292" s="223"/>
      <c r="AT1292" s="223"/>
      <c r="AU1292" s="223"/>
      <c r="AV1292" s="223"/>
      <c r="AW1292" s="223"/>
      <c r="AX1292" s="223"/>
      <c r="AY1292" s="223"/>
      <c r="AZ1292" s="223"/>
      <c r="BA1292" s="223"/>
      <c r="BB1292" s="223"/>
      <c r="BC1292" s="223"/>
      <c r="BD1292" s="223"/>
      <c r="BE1292" s="223"/>
      <c r="BF1292" s="223"/>
      <c r="BG1292" s="223"/>
      <c r="BH1292" s="223"/>
      <c r="BI1292" s="223"/>
      <c r="BJ1292" s="223"/>
      <c r="BK1292" s="223"/>
      <c r="BL1292" s="223"/>
      <c r="BM1292" s="223"/>
      <c r="BN1292" s="223"/>
      <c r="BO1292" s="223"/>
      <c r="BP1292" s="223"/>
      <c r="BQ1292" s="223"/>
      <c r="BR1292" s="223"/>
      <c r="BS1292" s="223"/>
      <c r="BT1292" s="223"/>
      <c r="BU1292" s="223"/>
      <c r="BV1292" s="223"/>
      <c r="BW1292" s="223"/>
      <c r="BX1292" s="223"/>
      <c r="BY1292" s="223"/>
      <c r="BZ1292" s="223"/>
      <c r="CA1292" s="223"/>
      <c r="CB1292" s="223"/>
      <c r="CC1292" s="223"/>
      <c r="CD1292" s="223"/>
      <c r="CE1292" s="223"/>
      <c r="CF1292" s="223"/>
      <c r="CG1292" s="223"/>
      <c r="CH1292" s="223"/>
      <c r="CI1292" s="223"/>
      <c r="CJ1292" s="223"/>
      <c r="CK1292" s="223"/>
      <c r="CL1292" s="223"/>
      <c r="CM1292" s="223"/>
      <c r="CN1292" s="223"/>
      <c r="CO1292" s="223"/>
      <c r="CP1292" s="223"/>
      <c r="CQ1292" s="223"/>
      <c r="CR1292" s="223"/>
      <c r="CS1292" s="223"/>
      <c r="CT1292" s="223"/>
      <c r="CU1292" s="223"/>
      <c r="CV1292" s="223"/>
      <c r="CW1292" s="223"/>
      <c r="CX1292" s="223"/>
      <c r="CY1292" s="223"/>
      <c r="CZ1292" s="223"/>
      <c r="DA1292" s="223"/>
      <c r="DB1292" s="223"/>
      <c r="DC1292" s="223"/>
      <c r="DD1292" s="223"/>
      <c r="DE1292" s="223"/>
      <c r="DF1292" s="223"/>
      <c r="DG1292" s="223"/>
      <c r="DH1292" s="223"/>
      <c r="DI1292" s="223"/>
      <c r="DJ1292" s="223"/>
      <c r="DK1292" s="223"/>
      <c r="DL1292" s="223"/>
      <c r="DM1292" s="223"/>
      <c r="DN1292" s="223"/>
      <c r="DO1292" s="223"/>
      <c r="DP1292" s="223"/>
      <c r="DQ1292" s="223"/>
      <c r="DR1292" s="223"/>
      <c r="DS1292" s="223"/>
      <c r="DT1292" s="223"/>
      <c r="DU1292" s="223"/>
      <c r="DV1292" s="223"/>
      <c r="DW1292" s="223"/>
      <c r="DX1292" s="223"/>
      <c r="DY1292" s="223"/>
      <c r="DZ1292" s="223"/>
      <c r="EA1292" s="223"/>
      <c r="EB1292" s="223"/>
      <c r="EC1292" s="223"/>
      <c r="ED1292" s="223"/>
      <c r="EE1292" s="223"/>
      <c r="EF1292" s="223"/>
      <c r="EG1292" s="223"/>
      <c r="EH1292" s="223"/>
      <c r="EI1292" s="223"/>
      <c r="EJ1292" s="223"/>
      <c r="EK1292" s="223"/>
      <c r="EL1292" s="223"/>
      <c r="EM1292" s="223"/>
      <c r="EN1292" s="223"/>
      <c r="EO1292" s="223"/>
      <c r="EP1292" s="223"/>
      <c r="EQ1292" s="223"/>
      <c r="ER1292" s="223"/>
      <c r="ES1292" s="223"/>
      <c r="ET1292" s="223"/>
      <c r="EU1292" s="223"/>
      <c r="EV1292" s="223"/>
      <c r="EW1292" s="223"/>
      <c r="EX1292" s="223"/>
      <c r="EY1292" s="223"/>
      <c r="EZ1292" s="223"/>
      <c r="FA1292" s="223"/>
      <c r="FB1292" s="223"/>
      <c r="FC1292" s="223"/>
      <c r="FD1292" s="223"/>
      <c r="FE1292" s="223"/>
      <c r="FF1292" s="223"/>
      <c r="FG1292" s="223"/>
      <c r="FH1292" s="223"/>
      <c r="FI1292" s="223"/>
      <c r="FJ1292" s="223"/>
      <c r="FK1292" s="223"/>
      <c r="FL1292" s="223"/>
      <c r="FM1292" s="223"/>
      <c r="FN1292" s="223"/>
      <c r="FO1292" s="223"/>
      <c r="FP1292" s="223"/>
      <c r="FQ1292" s="223"/>
      <c r="FR1292" s="223"/>
      <c r="FS1292" s="223"/>
      <c r="FT1292" s="223"/>
      <c r="FU1292" s="223"/>
      <c r="FV1292" s="223"/>
      <c r="FW1292" s="223"/>
      <c r="FX1292" s="223"/>
      <c r="FY1292" s="223"/>
      <c r="FZ1292" s="223"/>
      <c r="GA1292" s="223"/>
      <c r="GB1292" s="223"/>
      <c r="GC1292" s="223"/>
      <c r="GD1292" s="223"/>
      <c r="GE1292" s="223"/>
      <c r="GF1292" s="223"/>
      <c r="GG1292" s="223"/>
      <c r="GH1292" s="223"/>
      <c r="GI1292" s="223"/>
      <c r="GJ1292" s="223"/>
      <c r="GK1292" s="223"/>
      <c r="GL1292" s="223"/>
      <c r="GM1292" s="223"/>
      <c r="GN1292" s="223"/>
      <c r="GO1292" s="223"/>
      <c r="GP1292" s="223"/>
      <c r="GQ1292" s="223"/>
      <c r="GR1292" s="223"/>
      <c r="GS1292" s="223"/>
      <c r="GT1292" s="223"/>
      <c r="GU1292" s="223"/>
      <c r="GV1292" s="223"/>
      <c r="GW1292" s="223"/>
      <c r="GX1292" s="223"/>
      <c r="GY1292" s="223"/>
      <c r="GZ1292" s="223"/>
      <c r="HA1292" s="223"/>
      <c r="HB1292" s="223"/>
      <c r="HC1292" s="223"/>
      <c r="HD1292" s="223"/>
      <c r="HE1292" s="223"/>
      <c r="HF1292" s="223"/>
      <c r="HG1292" s="223"/>
      <c r="HH1292" s="223"/>
      <c r="HI1292" s="223"/>
      <c r="HJ1292" s="223"/>
      <c r="HK1292" s="223"/>
      <c r="HL1292" s="223"/>
      <c r="HM1292" s="223"/>
      <c r="HN1292" s="223"/>
      <c r="HO1292" s="223"/>
      <c r="HP1292" s="223"/>
      <c r="HQ1292" s="223"/>
      <c r="HR1292" s="223"/>
      <c r="HS1292" s="223"/>
      <c r="HT1292" s="223"/>
      <c r="HU1292" s="223"/>
      <c r="HV1292" s="223"/>
      <c r="HW1292" s="223"/>
      <c r="HX1292" s="223"/>
      <c r="HY1292" s="223"/>
      <c r="HZ1292" s="223"/>
      <c r="IA1292" s="223"/>
      <c r="IB1292" s="223"/>
      <c r="IC1292" s="223"/>
      <c r="ID1292" s="223"/>
      <c r="IE1292" s="223"/>
      <c r="IF1292" s="223"/>
      <c r="IG1292" s="223"/>
      <c r="IH1292" s="223"/>
      <c r="II1292" s="223"/>
      <c r="IJ1292" s="223"/>
      <c r="IK1292" s="223"/>
      <c r="IL1292" s="223"/>
      <c r="IM1292" s="223"/>
      <c r="IN1292" s="223"/>
      <c r="IO1292" s="223"/>
      <c r="IP1292" s="223"/>
      <c r="IQ1292" s="223"/>
      <c r="IR1292" s="223"/>
      <c r="IS1292" s="223"/>
      <c r="IT1292" s="223"/>
      <c r="IU1292" s="223"/>
      <c r="IV1292" s="223"/>
      <c r="IW1292" s="223"/>
      <c r="IX1292" s="223"/>
      <c r="IY1292" s="223"/>
      <c r="IZ1292" s="223"/>
      <c r="JA1292" s="223"/>
      <c r="JB1292" s="223"/>
      <c r="JC1292" s="223"/>
      <c r="JD1292" s="223"/>
      <c r="JE1292" s="223"/>
      <c r="JF1292" s="223"/>
      <c r="JG1292" s="223"/>
    </row>
    <row r="1293" spans="1:267" s="767" customFormat="1" ht="30" customHeight="1" x14ac:dyDescent="0.25">
      <c r="A1293" s="716">
        <v>1</v>
      </c>
      <c r="B1293" s="1551">
        <v>1</v>
      </c>
      <c r="C1293" s="1420" t="s">
        <v>322</v>
      </c>
      <c r="D1293" s="1196"/>
      <c r="E1293" s="1110"/>
      <c r="F1293" s="1982">
        <f t="shared" si="955"/>
        <v>2</v>
      </c>
      <c r="G1293" s="1111">
        <f t="shared" si="955"/>
        <v>1</v>
      </c>
      <c r="H1293" s="1111">
        <f t="shared" si="955"/>
        <v>0</v>
      </c>
      <c r="I1293" s="1233">
        <f t="shared" si="956"/>
        <v>0</v>
      </c>
      <c r="J1293" s="1833"/>
      <c r="K1293" s="1833"/>
      <c r="L1293" s="1834"/>
      <c r="M1293" s="1834"/>
      <c r="N1293" s="1834"/>
      <c r="O1293" s="1834"/>
      <c r="P1293" s="1834"/>
      <c r="Q1293" s="1834"/>
      <c r="R1293" s="1385"/>
      <c r="S1293" s="1385"/>
      <c r="T1293" s="1385"/>
      <c r="U1293" s="1385"/>
      <c r="V1293" s="2721"/>
      <c r="W1293" s="1385"/>
      <c r="X1293" s="1390"/>
      <c r="Y1293" s="1390"/>
      <c r="Z1293" s="2795"/>
      <c r="AA1293" s="3482"/>
      <c r="AB1293" s="1111">
        <f t="shared" si="954"/>
        <v>0</v>
      </c>
      <c r="AC1293" s="1111"/>
      <c r="AD1293" s="1111">
        <f t="shared" si="920"/>
        <v>0</v>
      </c>
      <c r="AE1293" s="2159"/>
      <c r="AF1293" s="743"/>
      <c r="AG1293" s="223"/>
      <c r="AH1293" s="223"/>
      <c r="AI1293" s="223"/>
      <c r="AJ1293" s="223"/>
      <c r="AK1293" s="223"/>
      <c r="AL1293" s="223"/>
      <c r="AM1293" s="223"/>
      <c r="AN1293" s="223"/>
      <c r="AO1293" s="223"/>
      <c r="AP1293" s="223"/>
      <c r="AQ1293" s="223"/>
      <c r="AR1293" s="223"/>
      <c r="AS1293" s="223"/>
      <c r="AT1293" s="223"/>
      <c r="AU1293" s="223"/>
      <c r="AV1293" s="223"/>
      <c r="AW1293" s="223"/>
      <c r="AX1293" s="223"/>
      <c r="AY1293" s="223"/>
      <c r="AZ1293" s="223"/>
      <c r="BA1293" s="223"/>
      <c r="BB1293" s="223"/>
      <c r="BC1293" s="223"/>
      <c r="BD1293" s="223"/>
      <c r="BE1293" s="223"/>
      <c r="BF1293" s="223"/>
      <c r="BG1293" s="223"/>
      <c r="BH1293" s="223"/>
      <c r="BI1293" s="223"/>
      <c r="BJ1293" s="223"/>
      <c r="BK1293" s="223"/>
      <c r="BL1293" s="223"/>
      <c r="BM1293" s="223"/>
      <c r="BN1293" s="223"/>
      <c r="BO1293" s="223"/>
      <c r="BP1293" s="223"/>
      <c r="BQ1293" s="223"/>
      <c r="BR1293" s="223"/>
      <c r="BS1293" s="223"/>
      <c r="BT1293" s="223"/>
      <c r="BU1293" s="223"/>
      <c r="BV1293" s="223"/>
      <c r="BW1293" s="223"/>
      <c r="BX1293" s="223"/>
      <c r="BY1293" s="223"/>
      <c r="BZ1293" s="223"/>
      <c r="CA1293" s="223"/>
      <c r="CB1293" s="223"/>
      <c r="CC1293" s="223"/>
      <c r="CD1293" s="223"/>
      <c r="CE1293" s="223"/>
      <c r="CF1293" s="223"/>
      <c r="CG1293" s="223"/>
      <c r="CH1293" s="223"/>
      <c r="CI1293" s="223"/>
      <c r="CJ1293" s="223"/>
      <c r="CK1293" s="223"/>
      <c r="CL1293" s="223"/>
      <c r="CM1293" s="223"/>
      <c r="CN1293" s="223"/>
      <c r="CO1293" s="223"/>
      <c r="CP1293" s="223"/>
      <c r="CQ1293" s="223"/>
      <c r="CR1293" s="223"/>
      <c r="CS1293" s="223"/>
      <c r="CT1293" s="223"/>
      <c r="CU1293" s="223"/>
      <c r="CV1293" s="223"/>
      <c r="CW1293" s="223"/>
      <c r="CX1293" s="223"/>
      <c r="CY1293" s="223"/>
      <c r="CZ1293" s="223"/>
      <c r="DA1293" s="223"/>
      <c r="DB1293" s="223"/>
      <c r="DC1293" s="223"/>
      <c r="DD1293" s="223"/>
      <c r="DE1293" s="223"/>
      <c r="DF1293" s="223"/>
      <c r="DG1293" s="223"/>
      <c r="DH1293" s="223"/>
      <c r="DI1293" s="223"/>
      <c r="DJ1293" s="223"/>
      <c r="DK1293" s="223"/>
      <c r="DL1293" s="223"/>
      <c r="DM1293" s="223"/>
      <c r="DN1293" s="223"/>
      <c r="DO1293" s="223"/>
      <c r="DP1293" s="223"/>
      <c r="DQ1293" s="223"/>
      <c r="DR1293" s="223"/>
      <c r="DS1293" s="223"/>
      <c r="DT1293" s="223"/>
      <c r="DU1293" s="223"/>
      <c r="DV1293" s="223"/>
      <c r="DW1293" s="223"/>
      <c r="DX1293" s="223"/>
      <c r="DY1293" s="223"/>
      <c r="DZ1293" s="223"/>
      <c r="EA1293" s="223"/>
      <c r="EB1293" s="223"/>
      <c r="EC1293" s="223"/>
      <c r="ED1293" s="223"/>
      <c r="EE1293" s="223"/>
      <c r="EF1293" s="223"/>
      <c r="EG1293" s="223"/>
      <c r="EH1293" s="223"/>
      <c r="EI1293" s="223"/>
      <c r="EJ1293" s="223"/>
      <c r="EK1293" s="223"/>
      <c r="EL1293" s="223"/>
      <c r="EM1293" s="223"/>
      <c r="EN1293" s="223"/>
      <c r="EO1293" s="223"/>
      <c r="EP1293" s="223"/>
      <c r="EQ1293" s="223"/>
      <c r="ER1293" s="223"/>
      <c r="ES1293" s="223"/>
      <c r="ET1293" s="223"/>
      <c r="EU1293" s="223"/>
      <c r="EV1293" s="223"/>
      <c r="EW1293" s="223"/>
      <c r="EX1293" s="223"/>
      <c r="EY1293" s="223"/>
      <c r="EZ1293" s="223"/>
      <c r="FA1293" s="223"/>
      <c r="FB1293" s="223"/>
      <c r="FC1293" s="223"/>
      <c r="FD1293" s="223"/>
      <c r="FE1293" s="223"/>
      <c r="FF1293" s="223"/>
      <c r="FG1293" s="223"/>
      <c r="FH1293" s="223"/>
      <c r="FI1293" s="223"/>
      <c r="FJ1293" s="223"/>
      <c r="FK1293" s="223"/>
      <c r="FL1293" s="223"/>
      <c r="FM1293" s="223"/>
      <c r="FN1293" s="223"/>
      <c r="FO1293" s="223"/>
      <c r="FP1293" s="223"/>
      <c r="FQ1293" s="223"/>
      <c r="FR1293" s="223"/>
      <c r="FS1293" s="223"/>
      <c r="FT1293" s="223"/>
      <c r="FU1293" s="223"/>
      <c r="FV1293" s="223"/>
      <c r="FW1293" s="223"/>
      <c r="FX1293" s="223"/>
      <c r="FY1293" s="223"/>
      <c r="FZ1293" s="223"/>
      <c r="GA1293" s="223"/>
      <c r="GB1293" s="223"/>
      <c r="GC1293" s="223"/>
      <c r="GD1293" s="223"/>
      <c r="GE1293" s="223"/>
      <c r="GF1293" s="223"/>
      <c r="GG1293" s="223"/>
      <c r="GH1293" s="223"/>
      <c r="GI1293" s="223"/>
      <c r="GJ1293" s="223"/>
      <c r="GK1293" s="223"/>
      <c r="GL1293" s="223"/>
      <c r="GM1293" s="223"/>
      <c r="GN1293" s="223"/>
      <c r="GO1293" s="223"/>
      <c r="GP1293" s="223"/>
      <c r="GQ1293" s="223"/>
      <c r="GR1293" s="223"/>
      <c r="GS1293" s="223"/>
      <c r="GT1293" s="223"/>
      <c r="GU1293" s="223"/>
      <c r="GV1293" s="223"/>
      <c r="GW1293" s="223"/>
      <c r="GX1293" s="223"/>
      <c r="GY1293" s="223"/>
      <c r="GZ1293" s="223"/>
      <c r="HA1293" s="223"/>
      <c r="HB1293" s="223"/>
      <c r="HC1293" s="223"/>
      <c r="HD1293" s="223"/>
      <c r="HE1293" s="223"/>
      <c r="HF1293" s="223"/>
      <c r="HG1293" s="223"/>
      <c r="HH1293" s="223"/>
      <c r="HI1293" s="223"/>
      <c r="HJ1293" s="223"/>
      <c r="HK1293" s="223"/>
      <c r="HL1293" s="223"/>
      <c r="HM1293" s="223"/>
      <c r="HN1293" s="223"/>
      <c r="HO1293" s="223"/>
      <c r="HP1293" s="223"/>
      <c r="HQ1293" s="223"/>
      <c r="HR1293" s="223"/>
      <c r="HS1293" s="223"/>
      <c r="HT1293" s="223"/>
      <c r="HU1293" s="223"/>
      <c r="HV1293" s="223"/>
      <c r="HW1293" s="223"/>
      <c r="HX1293" s="223"/>
      <c r="HY1293" s="223"/>
      <c r="HZ1293" s="223"/>
      <c r="IA1293" s="223"/>
      <c r="IB1293" s="223"/>
      <c r="IC1293" s="223"/>
      <c r="ID1293" s="223"/>
      <c r="IE1293" s="223"/>
      <c r="IF1293" s="223"/>
      <c r="IG1293" s="223"/>
      <c r="IH1293" s="223"/>
      <c r="II1293" s="223"/>
      <c r="IJ1293" s="223"/>
      <c r="IK1293" s="223"/>
      <c r="IL1293" s="223"/>
      <c r="IM1293" s="223"/>
      <c r="IN1293" s="223"/>
      <c r="IO1293" s="223"/>
      <c r="IP1293" s="223"/>
      <c r="IQ1293" s="223"/>
      <c r="IR1293" s="223"/>
      <c r="IS1293" s="223"/>
      <c r="IT1293" s="223"/>
      <c r="IU1293" s="223"/>
      <c r="IV1293" s="223"/>
      <c r="IW1293" s="223"/>
      <c r="IX1293" s="223"/>
      <c r="IY1293" s="223"/>
      <c r="IZ1293" s="223"/>
      <c r="JA1293" s="223"/>
      <c r="JB1293" s="223"/>
      <c r="JC1293" s="223"/>
      <c r="JD1293" s="223"/>
      <c r="JE1293" s="223"/>
      <c r="JF1293" s="223"/>
      <c r="JG1293" s="223"/>
    </row>
    <row r="1294" spans="1:267" s="767" customFormat="1" ht="30" customHeight="1" thickBot="1" x14ac:dyDescent="0.3">
      <c r="A1294" s="716"/>
      <c r="B1294" s="1551">
        <v>1</v>
      </c>
      <c r="C1294" s="1285" t="s">
        <v>337</v>
      </c>
      <c r="D1294" s="1285"/>
      <c r="E1294" s="1352"/>
      <c r="F1294" s="2000">
        <f t="shared" si="955"/>
        <v>9375</v>
      </c>
      <c r="G1294" s="1142">
        <f t="shared" si="955"/>
        <v>3125</v>
      </c>
      <c r="H1294" s="1142">
        <f t="shared" si="955"/>
        <v>3648</v>
      </c>
      <c r="I1294" s="1251">
        <f t="shared" si="956"/>
        <v>116.73599999999999</v>
      </c>
      <c r="J1294" s="1350"/>
      <c r="K1294" s="1350"/>
      <c r="L1294" s="1351"/>
      <c r="M1294" s="1351"/>
      <c r="N1294" s="1351"/>
      <c r="O1294" s="1351"/>
      <c r="P1294" s="1351"/>
      <c r="Q1294" s="1351"/>
      <c r="R1294" s="1393">
        <f t="shared" ref="R1294:AA1294" si="960">R1245</f>
        <v>24520.019659999998</v>
      </c>
      <c r="S1294" s="1393">
        <f t="shared" ref="S1294:T1294" si="961">S1245</f>
        <v>24520.019659999998</v>
      </c>
      <c r="T1294" s="1393">
        <f t="shared" si="961"/>
        <v>24520.019659999998</v>
      </c>
      <c r="U1294" s="1393">
        <f t="shared" ref="U1294" si="962">U1245</f>
        <v>24520.019659999998</v>
      </c>
      <c r="V1294" s="2796">
        <f t="shared" si="960"/>
        <v>8173.3398866666657</v>
      </c>
      <c r="W1294" s="1393">
        <f t="shared" si="960"/>
        <v>8137.4149200000002</v>
      </c>
      <c r="X1294" s="1393">
        <f t="shared" si="960"/>
        <v>0</v>
      </c>
      <c r="Y1294" s="1393">
        <f t="shared" si="960"/>
        <v>-35.924966666665568</v>
      </c>
      <c r="Z1294" s="1393">
        <f t="shared" si="960"/>
        <v>-78.938869999999994</v>
      </c>
      <c r="AA1294" s="3483">
        <f t="shared" si="960"/>
        <v>8058.4760500000002</v>
      </c>
      <c r="AB1294" s="1142">
        <f t="shared" si="954"/>
        <v>0</v>
      </c>
      <c r="AC1294" s="1142">
        <f>AC1245</f>
        <v>0</v>
      </c>
      <c r="AD1294" s="1142">
        <f t="shared" si="920"/>
        <v>0</v>
      </c>
      <c r="AE1294" s="2159"/>
      <c r="AF1294" s="743"/>
      <c r="AG1294" s="223"/>
      <c r="AH1294" s="223"/>
      <c r="AI1294" s="223"/>
      <c r="AJ1294" s="223"/>
      <c r="AK1294" s="223"/>
      <c r="AL1294" s="223"/>
      <c r="AM1294" s="223"/>
      <c r="AN1294" s="223"/>
      <c r="AO1294" s="223"/>
      <c r="AP1294" s="223"/>
      <c r="AQ1294" s="223"/>
      <c r="AR1294" s="223"/>
      <c r="AS1294" s="223"/>
      <c r="AT1294" s="223"/>
      <c r="AU1294" s="223"/>
      <c r="AV1294" s="223"/>
      <c r="AW1294" s="223"/>
      <c r="AX1294" s="223"/>
      <c r="AY1294" s="223"/>
      <c r="AZ1294" s="223"/>
      <c r="BA1294" s="223"/>
      <c r="BB1294" s="223"/>
      <c r="BC1294" s="223"/>
      <c r="BD1294" s="223"/>
      <c r="BE1294" s="223"/>
      <c r="BF1294" s="223"/>
      <c r="BG1294" s="223"/>
      <c r="BH1294" s="223"/>
      <c r="BI1294" s="223"/>
      <c r="BJ1294" s="223"/>
      <c r="BK1294" s="223"/>
      <c r="BL1294" s="223"/>
      <c r="BM1294" s="223"/>
      <c r="BN1294" s="223"/>
      <c r="BO1294" s="223"/>
      <c r="BP1294" s="223"/>
      <c r="BQ1294" s="223"/>
      <c r="BR1294" s="223"/>
      <c r="BS1294" s="223"/>
      <c r="BT1294" s="223"/>
      <c r="BU1294" s="223"/>
      <c r="BV1294" s="223"/>
      <c r="BW1294" s="223"/>
      <c r="BX1294" s="223"/>
      <c r="BY1294" s="223"/>
      <c r="BZ1294" s="223"/>
      <c r="CA1294" s="223"/>
      <c r="CB1294" s="223"/>
      <c r="CC1294" s="223"/>
      <c r="CD1294" s="223"/>
      <c r="CE1294" s="223"/>
      <c r="CF1294" s="223"/>
      <c r="CG1294" s="223"/>
      <c r="CH1294" s="223"/>
      <c r="CI1294" s="223"/>
      <c r="CJ1294" s="223"/>
      <c r="CK1294" s="223"/>
      <c r="CL1294" s="223"/>
      <c r="CM1294" s="223"/>
      <c r="CN1294" s="223"/>
      <c r="CO1294" s="223"/>
      <c r="CP1294" s="223"/>
      <c r="CQ1294" s="223"/>
      <c r="CR1294" s="223"/>
      <c r="CS1294" s="223"/>
      <c r="CT1294" s="223"/>
      <c r="CU1294" s="223"/>
      <c r="CV1294" s="223"/>
      <c r="CW1294" s="223"/>
      <c r="CX1294" s="223"/>
      <c r="CY1294" s="223"/>
      <c r="CZ1294" s="223"/>
      <c r="DA1294" s="223"/>
      <c r="DB1294" s="223"/>
      <c r="DC1294" s="223"/>
      <c r="DD1294" s="223"/>
      <c r="DE1294" s="223"/>
      <c r="DF1294" s="223"/>
      <c r="DG1294" s="223"/>
      <c r="DH1294" s="223"/>
      <c r="DI1294" s="223"/>
      <c r="DJ1294" s="223"/>
      <c r="DK1294" s="223"/>
      <c r="DL1294" s="223"/>
      <c r="DM1294" s="223"/>
      <c r="DN1294" s="223"/>
      <c r="DO1294" s="223"/>
      <c r="DP1294" s="223"/>
      <c r="DQ1294" s="223"/>
      <c r="DR1294" s="223"/>
      <c r="DS1294" s="223"/>
      <c r="DT1294" s="223"/>
      <c r="DU1294" s="223"/>
      <c r="DV1294" s="223"/>
      <c r="DW1294" s="223"/>
      <c r="DX1294" s="223"/>
      <c r="DY1294" s="223"/>
      <c r="DZ1294" s="223"/>
      <c r="EA1294" s="223"/>
      <c r="EB1294" s="223"/>
      <c r="EC1294" s="223"/>
      <c r="ED1294" s="223"/>
      <c r="EE1294" s="223"/>
      <c r="EF1294" s="223"/>
      <c r="EG1294" s="223"/>
      <c r="EH1294" s="223"/>
      <c r="EI1294" s="223"/>
      <c r="EJ1294" s="223"/>
      <c r="EK1294" s="223"/>
      <c r="EL1294" s="223"/>
      <c r="EM1294" s="223"/>
      <c r="EN1294" s="223"/>
      <c r="EO1294" s="223"/>
      <c r="EP1294" s="223"/>
      <c r="EQ1294" s="223"/>
      <c r="ER1294" s="223"/>
      <c r="ES1294" s="223"/>
      <c r="ET1294" s="223"/>
      <c r="EU1294" s="223"/>
      <c r="EV1294" s="223"/>
      <c r="EW1294" s="223"/>
      <c r="EX1294" s="223"/>
      <c r="EY1294" s="223"/>
      <c r="EZ1294" s="223"/>
      <c r="FA1294" s="223"/>
      <c r="FB1294" s="223"/>
      <c r="FC1294" s="223"/>
      <c r="FD1294" s="223"/>
      <c r="FE1294" s="223"/>
      <c r="FF1294" s="223"/>
      <c r="FG1294" s="223"/>
      <c r="FH1294" s="223"/>
      <c r="FI1294" s="223"/>
      <c r="FJ1294" s="223"/>
      <c r="FK1294" s="223"/>
      <c r="FL1294" s="223"/>
      <c r="FM1294" s="223"/>
      <c r="FN1294" s="223"/>
      <c r="FO1294" s="223"/>
      <c r="FP1294" s="223"/>
      <c r="FQ1294" s="223"/>
      <c r="FR1294" s="223"/>
      <c r="FS1294" s="223"/>
      <c r="FT1294" s="223"/>
      <c r="FU1294" s="223"/>
      <c r="FV1294" s="223"/>
      <c r="FW1294" s="223"/>
      <c r="FX1294" s="223"/>
      <c r="FY1294" s="223"/>
      <c r="FZ1294" s="223"/>
      <c r="GA1294" s="223"/>
      <c r="GB1294" s="223"/>
      <c r="GC1294" s="223"/>
      <c r="GD1294" s="223"/>
      <c r="GE1294" s="223"/>
      <c r="GF1294" s="223"/>
      <c r="GG1294" s="223"/>
      <c r="GH1294" s="223"/>
      <c r="GI1294" s="223"/>
      <c r="GJ1294" s="223"/>
      <c r="GK1294" s="223"/>
      <c r="GL1294" s="223"/>
      <c r="GM1294" s="223"/>
      <c r="GN1294" s="223"/>
      <c r="GO1294" s="223"/>
      <c r="GP1294" s="223"/>
      <c r="GQ1294" s="223"/>
      <c r="GR1294" s="223"/>
      <c r="GS1294" s="223"/>
      <c r="GT1294" s="223"/>
      <c r="GU1294" s="223"/>
      <c r="GV1294" s="223"/>
      <c r="GW1294" s="223"/>
      <c r="GX1294" s="223"/>
      <c r="GY1294" s="223"/>
      <c r="GZ1294" s="223"/>
      <c r="HA1294" s="223"/>
      <c r="HB1294" s="223"/>
      <c r="HC1294" s="223"/>
      <c r="HD1294" s="223"/>
      <c r="HE1294" s="223"/>
      <c r="HF1294" s="223"/>
      <c r="HG1294" s="223"/>
      <c r="HH1294" s="223"/>
      <c r="HI1294" s="223"/>
      <c r="HJ1294" s="223"/>
      <c r="HK1294" s="223"/>
      <c r="HL1294" s="223"/>
      <c r="HM1294" s="223"/>
      <c r="HN1294" s="223"/>
      <c r="HO1294" s="223"/>
      <c r="HP1294" s="223"/>
      <c r="HQ1294" s="223"/>
      <c r="HR1294" s="223"/>
      <c r="HS1294" s="223"/>
      <c r="HT1294" s="223"/>
      <c r="HU1294" s="223"/>
      <c r="HV1294" s="223"/>
      <c r="HW1294" s="223"/>
      <c r="HX1294" s="223"/>
      <c r="HY1294" s="223"/>
      <c r="HZ1294" s="223"/>
      <c r="IA1294" s="223"/>
      <c r="IB1294" s="223"/>
      <c r="IC1294" s="223"/>
      <c r="ID1294" s="223"/>
      <c r="IE1294" s="223"/>
      <c r="IF1294" s="223"/>
      <c r="IG1294" s="223"/>
      <c r="IH1294" s="223"/>
      <c r="II1294" s="223"/>
      <c r="IJ1294" s="223"/>
      <c r="IK1294" s="223"/>
      <c r="IL1294" s="223"/>
      <c r="IM1294" s="223"/>
      <c r="IN1294" s="223"/>
      <c r="IO1294" s="223"/>
      <c r="IP1294" s="223"/>
      <c r="IQ1294" s="223"/>
      <c r="IR1294" s="223"/>
      <c r="IS1294" s="223"/>
      <c r="IT1294" s="223"/>
      <c r="IU1294" s="223"/>
      <c r="IV1294" s="223"/>
      <c r="IW1294" s="223"/>
      <c r="IX1294" s="223"/>
      <c r="IY1294" s="223"/>
      <c r="IZ1294" s="223"/>
      <c r="JA1294" s="223"/>
      <c r="JB1294" s="223"/>
      <c r="JC1294" s="223"/>
      <c r="JD1294" s="223"/>
      <c r="JE1294" s="223"/>
      <c r="JF1294" s="223"/>
      <c r="JG1294" s="223"/>
    </row>
    <row r="1295" spans="1:267" ht="15" customHeight="1" thickBot="1" x14ac:dyDescent="0.3">
      <c r="A1295" s="716">
        <v>1</v>
      </c>
      <c r="B1295" s="1551">
        <v>1</v>
      </c>
      <c r="C1295" s="845" t="s">
        <v>98</v>
      </c>
      <c r="D1295" s="845"/>
      <c r="E1295" s="845"/>
      <c r="F1295" s="705"/>
      <c r="G1295" s="219"/>
      <c r="H1295" s="219"/>
      <c r="I1295" s="219"/>
      <c r="J1295" s="586"/>
      <c r="K1295" s="586"/>
      <c r="L1295" s="586"/>
      <c r="M1295" s="586"/>
      <c r="N1295" s="586"/>
      <c r="O1295" s="586"/>
      <c r="P1295" s="586"/>
      <c r="Q1295" s="586"/>
      <c r="R1295" s="2664"/>
      <c r="S1295" s="2664"/>
      <c r="T1295" s="2664"/>
      <c r="U1295" s="2664"/>
      <c r="V1295" s="1512"/>
      <c r="W1295" s="735"/>
      <c r="X1295" s="735"/>
      <c r="Y1295" s="735"/>
      <c r="Z1295" s="837"/>
      <c r="AA1295" s="3509"/>
      <c r="AB1295" s="735"/>
      <c r="AC1295" s="1666"/>
      <c r="AD1295" s="1666">
        <f t="shared" si="920"/>
        <v>0</v>
      </c>
      <c r="AE1295" s="2159"/>
    </row>
    <row r="1296" spans="1:267" ht="34.5" customHeight="1" x14ac:dyDescent="0.25">
      <c r="A1296" s="716">
        <v>1</v>
      </c>
      <c r="B1296" s="1551">
        <v>1</v>
      </c>
      <c r="C1296" s="804" t="s">
        <v>231</v>
      </c>
      <c r="D1296" s="524"/>
      <c r="E1296" s="417"/>
      <c r="F1296" s="748"/>
      <c r="G1296" s="671"/>
      <c r="H1296" s="671"/>
      <c r="I1296" s="671"/>
      <c r="J1296" s="671"/>
      <c r="K1296" s="671"/>
      <c r="L1296" s="846"/>
      <c r="M1296" s="846"/>
      <c r="N1296" s="846"/>
      <c r="O1296" s="846"/>
      <c r="P1296" s="846"/>
      <c r="Q1296" s="846"/>
      <c r="R1296" s="638"/>
      <c r="S1296" s="638"/>
      <c r="T1296" s="638"/>
      <c r="U1296" s="638"/>
      <c r="V1296" s="1482"/>
      <c r="W1296" s="53"/>
      <c r="X1296" s="53"/>
      <c r="Y1296" s="53"/>
      <c r="Z1296" s="655"/>
      <c r="AA1296" s="3434"/>
      <c r="AB1296" s="53"/>
      <c r="AC1296" s="1636"/>
      <c r="AD1296" s="1636">
        <f t="shared" si="920"/>
        <v>0</v>
      </c>
      <c r="AE1296" s="2159"/>
    </row>
    <row r="1297" spans="1:32" s="59" customFormat="1" ht="15" customHeight="1" x14ac:dyDescent="0.25">
      <c r="A1297" s="716">
        <v>1</v>
      </c>
      <c r="B1297" s="1551">
        <v>1</v>
      </c>
      <c r="C1297" s="633" t="s">
        <v>5</v>
      </c>
      <c r="D1297" s="633"/>
      <c r="E1297" s="633"/>
      <c r="F1297" s="842"/>
      <c r="G1297" s="213"/>
      <c r="H1297" s="213"/>
      <c r="I1297" s="213"/>
      <c r="J1297" s="213"/>
      <c r="K1297" s="213"/>
      <c r="L1297" s="634"/>
      <c r="M1297" s="634"/>
      <c r="N1297" s="634"/>
      <c r="O1297" s="634"/>
      <c r="P1297" s="634"/>
      <c r="Q1297" s="634"/>
      <c r="R1297" s="2639"/>
      <c r="S1297" s="2639"/>
      <c r="T1297" s="2639"/>
      <c r="U1297" s="2639"/>
      <c r="V1297" s="2756"/>
      <c r="W1297" s="2639"/>
      <c r="X1297" s="2639"/>
      <c r="Y1297" s="2639"/>
      <c r="Z1297" s="2639"/>
      <c r="AA1297" s="3470"/>
      <c r="AB1297" s="213"/>
      <c r="AC1297" s="1658"/>
      <c r="AD1297" s="1658">
        <f t="shared" si="920"/>
        <v>0</v>
      </c>
      <c r="AE1297" s="2159"/>
      <c r="AF1297" s="1538"/>
    </row>
    <row r="1298" spans="1:32" s="59" customFormat="1" ht="15" customHeight="1" x14ac:dyDescent="0.25">
      <c r="A1298" s="716">
        <v>1</v>
      </c>
      <c r="B1298" s="1551">
        <v>1</v>
      </c>
      <c r="C1298" s="113" t="s">
        <v>10</v>
      </c>
      <c r="D1298" s="3402" t="s">
        <v>466</v>
      </c>
      <c r="E1298" s="342">
        <v>340</v>
      </c>
      <c r="F1298" s="690">
        <v>1060</v>
      </c>
      <c r="G1298" s="81">
        <f t="shared" ref="G1298:G1307" si="963">F1298/12*$C$3</f>
        <v>353.33333333333331</v>
      </c>
      <c r="H1298" s="842">
        <v>353</v>
      </c>
      <c r="I1298" s="81">
        <f t="shared" ref="I1298:I1308" si="964">H1298/G1298*100</f>
        <v>99.905660377358501</v>
      </c>
      <c r="J1298" s="847">
        <v>9.1999999999999993</v>
      </c>
      <c r="K1298" s="82">
        <f t="shared" ref="K1298:K1308" si="965">N1298/H1298</f>
        <v>9.3512747875354112</v>
      </c>
      <c r="L1298" s="83">
        <f t="shared" ref="L1298:L1306" si="966">ROUND(F1298*J1298,0)</f>
        <v>9752</v>
      </c>
      <c r="M1298" s="83">
        <f t="shared" ref="M1298:M1306" si="967">ROUND(L1298/12*$C$3,0)</f>
        <v>3251</v>
      </c>
      <c r="N1298" s="634">
        <v>3301</v>
      </c>
      <c r="O1298" s="83">
        <f t="shared" ref="O1298:O1308" si="968">N1298/M1298*100</f>
        <v>101.53798831128884</v>
      </c>
      <c r="P1298" s="83">
        <f t="shared" ref="P1298:P1307" si="969">ROUND(L1298/E1298,0)</f>
        <v>29</v>
      </c>
      <c r="Q1298" s="83">
        <f t="shared" ref="Q1298:Q1308" si="970">N1298/$C$3*12/P1298</f>
        <v>341.48275862068965</v>
      </c>
      <c r="R1298" s="2639"/>
      <c r="S1298" s="2639"/>
      <c r="T1298" s="2639"/>
      <c r="U1298" s="2639"/>
      <c r="V1298" s="2756"/>
      <c r="W1298" s="2639"/>
      <c r="X1298" s="2639"/>
      <c r="Y1298" s="2639"/>
      <c r="Z1298" s="2639"/>
      <c r="AA1298" s="3470"/>
      <c r="AB1298" s="213"/>
      <c r="AC1298" s="1658"/>
      <c r="AD1298" s="1658">
        <f t="shared" si="920"/>
        <v>0</v>
      </c>
      <c r="AE1298" s="2159"/>
      <c r="AF1298" s="1538"/>
    </row>
    <row r="1299" spans="1:32" s="59" customFormat="1" ht="15" customHeight="1" x14ac:dyDescent="0.25">
      <c r="A1299" s="716">
        <v>1</v>
      </c>
      <c r="B1299" s="1551">
        <v>1</v>
      </c>
      <c r="C1299" s="113" t="s">
        <v>6</v>
      </c>
      <c r="D1299" s="3402" t="s">
        <v>466</v>
      </c>
      <c r="E1299" s="342">
        <v>340</v>
      </c>
      <c r="F1299" s="690">
        <v>920</v>
      </c>
      <c r="G1299" s="81">
        <f t="shared" si="963"/>
        <v>306.66666666666669</v>
      </c>
      <c r="H1299" s="842">
        <v>305</v>
      </c>
      <c r="I1299" s="81">
        <f t="shared" si="964"/>
        <v>99.456521739130437</v>
      </c>
      <c r="J1299" s="847">
        <v>9</v>
      </c>
      <c r="K1299" s="82">
        <f t="shared" si="965"/>
        <v>8.2459016393442628</v>
      </c>
      <c r="L1299" s="83">
        <f t="shared" si="966"/>
        <v>8280</v>
      </c>
      <c r="M1299" s="83">
        <f t="shared" si="967"/>
        <v>2760</v>
      </c>
      <c r="N1299" s="634">
        <v>2515</v>
      </c>
      <c r="O1299" s="83">
        <f t="shared" si="968"/>
        <v>91.123188405797109</v>
      </c>
      <c r="P1299" s="83">
        <f t="shared" si="969"/>
        <v>24</v>
      </c>
      <c r="Q1299" s="83">
        <f t="shared" si="970"/>
        <v>314.375</v>
      </c>
      <c r="R1299" s="2639"/>
      <c r="S1299" s="2639"/>
      <c r="T1299" s="2639"/>
      <c r="U1299" s="2639"/>
      <c r="V1299" s="2756"/>
      <c r="W1299" s="2639"/>
      <c r="X1299" s="2639"/>
      <c r="Y1299" s="2639"/>
      <c r="Z1299" s="2639"/>
      <c r="AA1299" s="3470"/>
      <c r="AB1299" s="213"/>
      <c r="AC1299" s="1658"/>
      <c r="AD1299" s="1658">
        <f t="shared" si="920"/>
        <v>0</v>
      </c>
      <c r="AE1299" s="2159"/>
      <c r="AF1299" s="1538"/>
    </row>
    <row r="1300" spans="1:32" s="59" customFormat="1" ht="15" customHeight="1" x14ac:dyDescent="0.25">
      <c r="A1300" s="716">
        <v>1</v>
      </c>
      <c r="B1300" s="1551">
        <v>1</v>
      </c>
      <c r="C1300" s="113" t="s">
        <v>26</v>
      </c>
      <c r="D1300" s="3402" t="s">
        <v>466</v>
      </c>
      <c r="E1300" s="342">
        <v>340</v>
      </c>
      <c r="F1300" s="690">
        <v>650</v>
      </c>
      <c r="G1300" s="81">
        <f t="shared" si="963"/>
        <v>216.66666666666666</v>
      </c>
      <c r="H1300" s="842">
        <v>221</v>
      </c>
      <c r="I1300" s="81">
        <f t="shared" si="964"/>
        <v>102</v>
      </c>
      <c r="J1300" s="847">
        <v>6.5</v>
      </c>
      <c r="K1300" s="82">
        <f t="shared" si="965"/>
        <v>6.2352941176470589</v>
      </c>
      <c r="L1300" s="83">
        <f t="shared" si="966"/>
        <v>4225</v>
      </c>
      <c r="M1300" s="83">
        <f t="shared" si="967"/>
        <v>1408</v>
      </c>
      <c r="N1300" s="634">
        <v>1378</v>
      </c>
      <c r="O1300" s="83">
        <f t="shared" si="968"/>
        <v>97.869318181818173</v>
      </c>
      <c r="P1300" s="83">
        <f t="shared" si="969"/>
        <v>12</v>
      </c>
      <c r="Q1300" s="83">
        <f t="shared" si="970"/>
        <v>344.5</v>
      </c>
      <c r="R1300" s="2639"/>
      <c r="S1300" s="2639"/>
      <c r="T1300" s="2639"/>
      <c r="U1300" s="2639"/>
      <c r="V1300" s="2756"/>
      <c r="W1300" s="2639"/>
      <c r="X1300" s="2639"/>
      <c r="Y1300" s="2639"/>
      <c r="Z1300" s="2639"/>
      <c r="AA1300" s="3470"/>
      <c r="AB1300" s="213"/>
      <c r="AC1300" s="1658"/>
      <c r="AD1300" s="1658">
        <f t="shared" si="920"/>
        <v>0</v>
      </c>
      <c r="AE1300" s="2159"/>
      <c r="AF1300" s="1538"/>
    </row>
    <row r="1301" spans="1:32" s="59" customFormat="1" ht="15" customHeight="1" x14ac:dyDescent="0.25">
      <c r="A1301" s="716">
        <v>1</v>
      </c>
      <c r="B1301" s="1551">
        <v>1</v>
      </c>
      <c r="C1301" s="113" t="s">
        <v>27</v>
      </c>
      <c r="D1301" s="3402" t="s">
        <v>466</v>
      </c>
      <c r="E1301" s="342">
        <v>300</v>
      </c>
      <c r="F1301" s="690">
        <v>200</v>
      </c>
      <c r="G1301" s="81">
        <f t="shared" si="963"/>
        <v>66.666666666666671</v>
      </c>
      <c r="H1301" s="842">
        <v>68</v>
      </c>
      <c r="I1301" s="81">
        <f t="shared" si="964"/>
        <v>102</v>
      </c>
      <c r="J1301" s="847">
        <v>5.8</v>
      </c>
      <c r="K1301" s="82">
        <f t="shared" si="965"/>
        <v>5.382352941176471</v>
      </c>
      <c r="L1301" s="83">
        <f t="shared" si="966"/>
        <v>1160</v>
      </c>
      <c r="M1301" s="83">
        <f t="shared" si="967"/>
        <v>387</v>
      </c>
      <c r="N1301" s="634">
        <v>366</v>
      </c>
      <c r="O1301" s="83">
        <f t="shared" si="968"/>
        <v>94.573643410852711</v>
      </c>
      <c r="P1301" s="83">
        <f t="shared" si="969"/>
        <v>4</v>
      </c>
      <c r="Q1301" s="83">
        <f t="shared" si="970"/>
        <v>274.5</v>
      </c>
      <c r="R1301" s="2639"/>
      <c r="S1301" s="2639"/>
      <c r="T1301" s="2639"/>
      <c r="U1301" s="2639"/>
      <c r="V1301" s="2756"/>
      <c r="W1301" s="2639"/>
      <c r="X1301" s="2639"/>
      <c r="Y1301" s="2639"/>
      <c r="Z1301" s="2639"/>
      <c r="AA1301" s="3470"/>
      <c r="AB1301" s="213"/>
      <c r="AC1301" s="1658"/>
      <c r="AD1301" s="1658">
        <f t="shared" si="920"/>
        <v>0</v>
      </c>
      <c r="AE1301" s="2159"/>
      <c r="AF1301" s="1538"/>
    </row>
    <row r="1302" spans="1:32" s="59" customFormat="1" ht="15" customHeight="1" x14ac:dyDescent="0.25">
      <c r="A1302" s="716">
        <v>1</v>
      </c>
      <c r="B1302" s="1551">
        <v>1</v>
      </c>
      <c r="C1302" s="113" t="s">
        <v>28</v>
      </c>
      <c r="D1302" s="3402" t="s">
        <v>466</v>
      </c>
      <c r="E1302" s="342">
        <v>340</v>
      </c>
      <c r="F1302" s="690">
        <v>130</v>
      </c>
      <c r="G1302" s="81">
        <f t="shared" si="963"/>
        <v>43.333333333333336</v>
      </c>
      <c r="H1302" s="842">
        <v>66</v>
      </c>
      <c r="I1302" s="81">
        <f t="shared" si="964"/>
        <v>152.30769230769229</v>
      </c>
      <c r="J1302" s="847">
        <v>8.5</v>
      </c>
      <c r="K1302" s="82">
        <f t="shared" si="965"/>
        <v>8.1060606060606055</v>
      </c>
      <c r="L1302" s="83">
        <f t="shared" si="966"/>
        <v>1105</v>
      </c>
      <c r="M1302" s="83">
        <f t="shared" si="967"/>
        <v>368</v>
      </c>
      <c r="N1302" s="634">
        <v>535</v>
      </c>
      <c r="O1302" s="83">
        <f t="shared" si="968"/>
        <v>145.38043478260869</v>
      </c>
      <c r="P1302" s="83">
        <f t="shared" si="969"/>
        <v>3</v>
      </c>
      <c r="Q1302" s="83">
        <f t="shared" si="970"/>
        <v>535</v>
      </c>
      <c r="R1302" s="2639"/>
      <c r="S1302" s="2639"/>
      <c r="T1302" s="2639"/>
      <c r="U1302" s="2639"/>
      <c r="V1302" s="2756"/>
      <c r="W1302" s="2639"/>
      <c r="X1302" s="2639"/>
      <c r="Y1302" s="2639"/>
      <c r="Z1302" s="2639"/>
      <c r="AA1302" s="3470"/>
      <c r="AB1302" s="213"/>
      <c r="AC1302" s="1658"/>
      <c r="AD1302" s="1658">
        <f t="shared" si="920"/>
        <v>0</v>
      </c>
      <c r="AE1302" s="2159"/>
      <c r="AF1302" s="1538"/>
    </row>
    <row r="1303" spans="1:32" s="59" customFormat="1" ht="15" customHeight="1" x14ac:dyDescent="0.25">
      <c r="A1303" s="716">
        <v>1</v>
      </c>
      <c r="B1303" s="1551">
        <v>1</v>
      </c>
      <c r="C1303" s="113" t="s">
        <v>9</v>
      </c>
      <c r="D1303" s="3402" t="s">
        <v>466</v>
      </c>
      <c r="E1303" s="342">
        <v>340</v>
      </c>
      <c r="F1303" s="690">
        <v>600</v>
      </c>
      <c r="G1303" s="81">
        <f t="shared" si="963"/>
        <v>200</v>
      </c>
      <c r="H1303" s="842">
        <v>214</v>
      </c>
      <c r="I1303" s="81">
        <f t="shared" si="964"/>
        <v>107</v>
      </c>
      <c r="J1303" s="847">
        <v>10.8</v>
      </c>
      <c r="K1303" s="82">
        <f t="shared" si="965"/>
        <v>10.546728971962617</v>
      </c>
      <c r="L1303" s="83">
        <f t="shared" si="966"/>
        <v>6480</v>
      </c>
      <c r="M1303" s="83">
        <f t="shared" si="967"/>
        <v>2160</v>
      </c>
      <c r="N1303" s="634">
        <v>2257</v>
      </c>
      <c r="O1303" s="83">
        <f t="shared" si="968"/>
        <v>104.49074074074073</v>
      </c>
      <c r="P1303" s="83">
        <f t="shared" si="969"/>
        <v>19</v>
      </c>
      <c r="Q1303" s="83">
        <f t="shared" si="970"/>
        <v>356.36842105263156</v>
      </c>
      <c r="R1303" s="2639"/>
      <c r="S1303" s="2639"/>
      <c r="T1303" s="2639"/>
      <c r="U1303" s="2639"/>
      <c r="V1303" s="2756"/>
      <c r="W1303" s="2639"/>
      <c r="X1303" s="2639"/>
      <c r="Y1303" s="2639"/>
      <c r="Z1303" s="2639"/>
      <c r="AA1303" s="3470"/>
      <c r="AB1303" s="213"/>
      <c r="AC1303" s="1658"/>
      <c r="AD1303" s="1658">
        <f t="shared" si="920"/>
        <v>0</v>
      </c>
      <c r="AE1303" s="2159"/>
      <c r="AF1303" s="1538"/>
    </row>
    <row r="1304" spans="1:32" s="59" customFormat="1" ht="15" customHeight="1" x14ac:dyDescent="0.25">
      <c r="A1304" s="716">
        <v>1</v>
      </c>
      <c r="B1304" s="1551">
        <v>1</v>
      </c>
      <c r="C1304" s="113" t="s">
        <v>77</v>
      </c>
      <c r="D1304" s="3402" t="s">
        <v>466</v>
      </c>
      <c r="E1304" s="342">
        <v>320</v>
      </c>
      <c r="F1304" s="690">
        <v>1050</v>
      </c>
      <c r="G1304" s="81">
        <f t="shared" si="963"/>
        <v>350</v>
      </c>
      <c r="H1304" s="842">
        <v>407</v>
      </c>
      <c r="I1304" s="81">
        <f t="shared" si="964"/>
        <v>116.28571428571428</v>
      </c>
      <c r="J1304" s="847">
        <v>9</v>
      </c>
      <c r="K1304" s="82">
        <f t="shared" si="965"/>
        <v>8.4668304668304675</v>
      </c>
      <c r="L1304" s="83">
        <f t="shared" si="966"/>
        <v>9450</v>
      </c>
      <c r="M1304" s="83">
        <f t="shared" si="967"/>
        <v>3150</v>
      </c>
      <c r="N1304" s="634">
        <v>3446</v>
      </c>
      <c r="O1304" s="83">
        <f t="shared" si="968"/>
        <v>109.39682539682541</v>
      </c>
      <c r="P1304" s="83">
        <f t="shared" si="969"/>
        <v>30</v>
      </c>
      <c r="Q1304" s="83">
        <f t="shared" si="970"/>
        <v>344.6</v>
      </c>
      <c r="R1304" s="2639"/>
      <c r="S1304" s="2639"/>
      <c r="T1304" s="2639"/>
      <c r="U1304" s="2639"/>
      <c r="V1304" s="2756"/>
      <c r="W1304" s="2639"/>
      <c r="X1304" s="2639"/>
      <c r="Y1304" s="2639"/>
      <c r="Z1304" s="2639"/>
      <c r="AA1304" s="3470"/>
      <c r="AB1304" s="213"/>
      <c r="AC1304" s="1658"/>
      <c r="AD1304" s="1658">
        <f t="shared" si="920"/>
        <v>0</v>
      </c>
      <c r="AE1304" s="2159"/>
      <c r="AF1304" s="1538"/>
    </row>
    <row r="1305" spans="1:32" s="59" customFormat="1" ht="15" customHeight="1" x14ac:dyDescent="0.25">
      <c r="A1305" s="716">
        <v>1</v>
      </c>
      <c r="B1305" s="1551">
        <v>1</v>
      </c>
      <c r="C1305" s="113" t="s">
        <v>25</v>
      </c>
      <c r="D1305" s="3402" t="s">
        <v>466</v>
      </c>
      <c r="E1305" s="342">
        <v>270</v>
      </c>
      <c r="F1305" s="690">
        <v>310</v>
      </c>
      <c r="G1305" s="81">
        <f t="shared" si="963"/>
        <v>103.33333333333333</v>
      </c>
      <c r="H1305" s="843">
        <v>102</v>
      </c>
      <c r="I1305" s="81">
        <f t="shared" si="964"/>
        <v>98.709677419354847</v>
      </c>
      <c r="J1305" s="847">
        <v>7.3</v>
      </c>
      <c r="K1305" s="82">
        <f t="shared" si="965"/>
        <v>7.3137254901960782</v>
      </c>
      <c r="L1305" s="83">
        <f t="shared" si="966"/>
        <v>2263</v>
      </c>
      <c r="M1305" s="83">
        <f t="shared" si="967"/>
        <v>754</v>
      </c>
      <c r="N1305" s="83">
        <v>746</v>
      </c>
      <c r="O1305" s="83">
        <f t="shared" si="968"/>
        <v>98.938992042440319</v>
      </c>
      <c r="P1305" s="83">
        <f t="shared" si="969"/>
        <v>8</v>
      </c>
      <c r="Q1305" s="83">
        <f t="shared" si="970"/>
        <v>279.75</v>
      </c>
      <c r="R1305" s="2614"/>
      <c r="S1305" s="2614"/>
      <c r="T1305" s="2614"/>
      <c r="U1305" s="2614"/>
      <c r="V1305" s="2708"/>
      <c r="W1305" s="2614"/>
      <c r="X1305" s="2614"/>
      <c r="Y1305" s="2614"/>
      <c r="Z1305" s="2614"/>
      <c r="AA1305" s="2606"/>
      <c r="AB1305" s="690"/>
      <c r="AC1305" s="1641"/>
      <c r="AD1305" s="1641">
        <f t="shared" si="920"/>
        <v>0</v>
      </c>
      <c r="AE1305" s="2159"/>
      <c r="AF1305" s="1538"/>
    </row>
    <row r="1306" spans="1:32" s="59" customFormat="1" ht="15" customHeight="1" x14ac:dyDescent="0.25">
      <c r="A1306" s="716">
        <v>1</v>
      </c>
      <c r="B1306" s="1551">
        <v>1</v>
      </c>
      <c r="C1306" s="113" t="s">
        <v>76</v>
      </c>
      <c r="D1306" s="3402" t="s">
        <v>466</v>
      </c>
      <c r="E1306" s="342">
        <v>340</v>
      </c>
      <c r="F1306" s="690">
        <v>300</v>
      </c>
      <c r="G1306" s="81">
        <f t="shared" si="963"/>
        <v>100</v>
      </c>
      <c r="H1306" s="843">
        <v>94</v>
      </c>
      <c r="I1306" s="81">
        <f t="shared" si="964"/>
        <v>94</v>
      </c>
      <c r="J1306" s="847">
        <v>10</v>
      </c>
      <c r="K1306" s="82">
        <f t="shared" si="965"/>
        <v>10.063829787234043</v>
      </c>
      <c r="L1306" s="83">
        <f t="shared" si="966"/>
        <v>3000</v>
      </c>
      <c r="M1306" s="83">
        <f t="shared" si="967"/>
        <v>1000</v>
      </c>
      <c r="N1306" s="83">
        <v>946</v>
      </c>
      <c r="O1306" s="83">
        <f t="shared" si="968"/>
        <v>94.6</v>
      </c>
      <c r="P1306" s="83">
        <f t="shared" si="969"/>
        <v>9</v>
      </c>
      <c r="Q1306" s="83">
        <f t="shared" si="970"/>
        <v>315.33333333333331</v>
      </c>
      <c r="R1306" s="2614"/>
      <c r="S1306" s="2614"/>
      <c r="T1306" s="2614"/>
      <c r="U1306" s="2614"/>
      <c r="V1306" s="2708"/>
      <c r="W1306" s="2614"/>
      <c r="X1306" s="2614"/>
      <c r="Y1306" s="2614"/>
      <c r="Z1306" s="2614"/>
      <c r="AA1306" s="2606"/>
      <c r="AB1306" s="690"/>
      <c r="AC1306" s="1641"/>
      <c r="AD1306" s="1641">
        <f t="shared" si="920"/>
        <v>0</v>
      </c>
      <c r="AE1306" s="2159"/>
      <c r="AF1306" s="1538"/>
    </row>
    <row r="1307" spans="1:32" s="59" customFormat="1" ht="15" customHeight="1" x14ac:dyDescent="0.25">
      <c r="A1307" s="716"/>
      <c r="B1307" s="1551"/>
      <c r="C1307" s="113" t="s">
        <v>351</v>
      </c>
      <c r="D1307" s="3402"/>
      <c r="E1307" s="342">
        <v>330</v>
      </c>
      <c r="F1307" s="690">
        <v>50</v>
      </c>
      <c r="G1307" s="81">
        <f t="shared" si="963"/>
        <v>16.666666666666668</v>
      </c>
      <c r="H1307" s="843">
        <v>0</v>
      </c>
      <c r="I1307" s="81">
        <f t="shared" si="964"/>
        <v>0</v>
      </c>
      <c r="J1307" s="847">
        <v>10</v>
      </c>
      <c r="K1307" s="82" t="e">
        <f t="shared" ref="K1307" si="971">N1307/H1307</f>
        <v>#DIV/0!</v>
      </c>
      <c r="L1307" s="83">
        <f t="shared" ref="L1307" si="972">ROUND(F1307*J1307,0)</f>
        <v>500</v>
      </c>
      <c r="M1307" s="83">
        <f t="shared" ref="M1307" si="973">ROUND(L1307/12*$C$3,0)</f>
        <v>167</v>
      </c>
      <c r="N1307" s="83"/>
      <c r="O1307" s="83">
        <f t="shared" si="968"/>
        <v>0</v>
      </c>
      <c r="P1307" s="83">
        <f t="shared" si="969"/>
        <v>2</v>
      </c>
      <c r="Q1307" s="83"/>
      <c r="R1307" s="2614"/>
      <c r="S1307" s="2614"/>
      <c r="T1307" s="2614"/>
      <c r="U1307" s="2614"/>
      <c r="V1307" s="2708"/>
      <c r="W1307" s="2614"/>
      <c r="X1307" s="2614"/>
      <c r="Y1307" s="2614"/>
      <c r="Z1307" s="2614"/>
      <c r="AA1307" s="2606"/>
      <c r="AB1307" s="690"/>
      <c r="AC1307" s="1641"/>
      <c r="AD1307" s="1641"/>
      <c r="AE1307" s="2159"/>
      <c r="AF1307" s="1538"/>
    </row>
    <row r="1308" spans="1:32" s="59" customFormat="1" ht="15" customHeight="1" x14ac:dyDescent="0.25">
      <c r="A1308" s="716">
        <v>1</v>
      </c>
      <c r="B1308" s="1551">
        <v>1</v>
      </c>
      <c r="C1308" s="263" t="s">
        <v>7</v>
      </c>
      <c r="D1308" s="263"/>
      <c r="E1308" s="263"/>
      <c r="F1308" s="1976">
        <f>SUM(F1298:F1307)</f>
        <v>5270</v>
      </c>
      <c r="G1308" s="652">
        <f t="shared" ref="G1308:H1308" si="974">SUM(G1298:G1307)</f>
        <v>1756.6666666666665</v>
      </c>
      <c r="H1308" s="2042">
        <f t="shared" si="974"/>
        <v>1830</v>
      </c>
      <c r="I1308" s="652">
        <f t="shared" si="964"/>
        <v>104.17457305502846</v>
      </c>
      <c r="J1308" s="657">
        <f>IF(F1308=0,0,L1308/F1308)</f>
        <v>8.769449715370019</v>
      </c>
      <c r="K1308" s="106">
        <f t="shared" si="965"/>
        <v>8.4644808743169406</v>
      </c>
      <c r="L1308" s="652">
        <f t="shared" ref="L1308" si="975">SUM(L1298:L1307)</f>
        <v>46215</v>
      </c>
      <c r="M1308" s="652">
        <f t="shared" ref="M1308" si="976">SUM(M1298:M1307)</f>
        <v>15405</v>
      </c>
      <c r="N1308" s="652">
        <f t="shared" ref="N1308" si="977">SUM(N1298:N1307)</f>
        <v>15490</v>
      </c>
      <c r="O1308" s="83">
        <f t="shared" si="968"/>
        <v>100.55176890619929</v>
      </c>
      <c r="P1308" s="652">
        <f t="shared" ref="P1308" si="978">SUM(P1298:P1307)</f>
        <v>140</v>
      </c>
      <c r="Q1308" s="83">
        <f t="shared" si="970"/>
        <v>331.92857142857144</v>
      </c>
      <c r="R1308" s="2640">
        <v>195018.15698232007</v>
      </c>
      <c r="S1308" s="2640">
        <v>195018.15698232007</v>
      </c>
      <c r="T1308" s="2640">
        <v>195018.15698232007</v>
      </c>
      <c r="U1308" s="2640">
        <v>195018.15698232007</v>
      </c>
      <c r="V1308" s="2706">
        <f>R1308/12*$C$3+(S1308-R1308)/11*3+(T1308-S1308)/10*2+(U1308-T1308)/9*1</f>
        <v>65006.052327440026</v>
      </c>
      <c r="W1308" s="2640">
        <f>AA1308-Z1308-X1308</f>
        <v>66665.03661000001</v>
      </c>
      <c r="X1308" s="2640"/>
      <c r="Y1308" s="2640">
        <f>W1308-V1308</f>
        <v>1658.9842825599844</v>
      </c>
      <c r="Z1308" s="2640">
        <v>-1927.40491</v>
      </c>
      <c r="AA1308" s="3471">
        <v>64737.631700000005</v>
      </c>
      <c r="AB1308" s="652"/>
      <c r="AC1308" s="1659"/>
      <c r="AD1308" s="1659">
        <f t="shared" si="920"/>
        <v>0</v>
      </c>
      <c r="AE1308" s="2159"/>
      <c r="AF1308" s="1538"/>
    </row>
    <row r="1309" spans="1:32" s="59" customFormat="1" ht="15" customHeight="1" x14ac:dyDescent="0.25">
      <c r="A1309" s="716">
        <v>1</v>
      </c>
      <c r="B1309" s="1551">
        <v>1</v>
      </c>
      <c r="C1309" s="616" t="s">
        <v>14</v>
      </c>
      <c r="D1309" s="616"/>
      <c r="E1309" s="806"/>
      <c r="F1309" s="1976"/>
      <c r="G1309" s="652"/>
      <c r="H1309" s="652"/>
      <c r="I1309" s="652"/>
      <c r="J1309" s="653"/>
      <c r="K1309" s="653"/>
      <c r="L1309" s="652"/>
      <c r="M1309" s="652"/>
      <c r="N1309" s="652"/>
      <c r="O1309" s="652"/>
      <c r="P1309" s="652"/>
      <c r="Q1309" s="652"/>
      <c r="R1309" s="2639"/>
      <c r="S1309" s="2639"/>
      <c r="T1309" s="2639"/>
      <c r="U1309" s="2639"/>
      <c r="V1309" s="2748"/>
      <c r="W1309" s="2639"/>
      <c r="X1309" s="2639"/>
      <c r="Y1309" s="2639"/>
      <c r="Z1309" s="2639"/>
      <c r="AA1309" s="3470"/>
      <c r="AB1309" s="213"/>
      <c r="AC1309" s="1658"/>
      <c r="AD1309" s="1658">
        <f t="shared" si="920"/>
        <v>0</v>
      </c>
      <c r="AE1309" s="2159"/>
      <c r="AF1309" s="1538"/>
    </row>
    <row r="1310" spans="1:32" s="59" customFormat="1" ht="16.5" customHeight="1" x14ac:dyDescent="0.25">
      <c r="A1310" s="716">
        <v>1</v>
      </c>
      <c r="B1310" s="1551">
        <v>1</v>
      </c>
      <c r="C1310" s="487" t="s">
        <v>299</v>
      </c>
      <c r="D1310" s="487"/>
      <c r="E1310" s="500"/>
      <c r="F1310" s="1945"/>
      <c r="G1310" s="105"/>
      <c r="H1310" s="105"/>
      <c r="I1310" s="105"/>
      <c r="J1310" s="344"/>
      <c r="K1310" s="344"/>
      <c r="L1310" s="346"/>
      <c r="M1310" s="346"/>
      <c r="N1310" s="346"/>
      <c r="O1310" s="346"/>
      <c r="P1310" s="346"/>
      <c r="Q1310" s="346"/>
      <c r="R1310" s="638"/>
      <c r="S1310" s="638"/>
      <c r="T1310" s="638"/>
      <c r="U1310" s="638"/>
      <c r="V1310" s="2706"/>
      <c r="W1310" s="638"/>
      <c r="X1310" s="638"/>
      <c r="Y1310" s="638"/>
      <c r="Z1310" s="638"/>
      <c r="AA1310" s="3434"/>
      <c r="AB1310" s="420"/>
      <c r="AC1310" s="1636"/>
      <c r="AD1310" s="1636">
        <f t="shared" ref="AD1310:AD1372" si="979">AC1310/1000</f>
        <v>0</v>
      </c>
      <c r="AE1310" s="2159"/>
      <c r="AF1310" s="1538"/>
    </row>
    <row r="1311" spans="1:32" s="59" customFormat="1" ht="38.1" customHeight="1" x14ac:dyDescent="0.25">
      <c r="A1311" s="716">
        <v>1</v>
      </c>
      <c r="B1311" s="1551">
        <v>1</v>
      </c>
      <c r="C1311" s="387" t="s">
        <v>645</v>
      </c>
      <c r="D1311" s="387"/>
      <c r="E1311" s="387"/>
      <c r="F1311" s="690">
        <f t="shared" ref="F1311:G1311" si="980">SUM(F1313:F1316)+F1312/2.7</f>
        <v>32411.111111111109</v>
      </c>
      <c r="G1311" s="420">
        <f t="shared" si="980"/>
        <v>10804.037037037036</v>
      </c>
      <c r="H1311" s="420">
        <f>SUM(H1313:H1316)+H1312/2.7</f>
        <v>11083.585185185186</v>
      </c>
      <c r="I1311" s="420">
        <f>H1311/G1311*100</f>
        <v>102.58744159419149</v>
      </c>
      <c r="J1311" s="114"/>
      <c r="K1311" s="114"/>
      <c r="L1311" s="444"/>
      <c r="M1311" s="444"/>
      <c r="N1311" s="444"/>
      <c r="O1311" s="444"/>
      <c r="P1311" s="444"/>
      <c r="Q1311" s="444"/>
      <c r="R1311" s="2614"/>
      <c r="S1311" s="2614"/>
      <c r="T1311" s="2614"/>
      <c r="U1311" s="2614"/>
      <c r="V1311" s="2708"/>
      <c r="W1311" s="2614"/>
      <c r="X1311" s="2614"/>
      <c r="Y1311" s="2614"/>
      <c r="Z1311" s="2614"/>
      <c r="AA1311" s="2606"/>
      <c r="AB1311" s="2180">
        <f t="shared" ref="AB1311" si="981">SUM(AB1313:AB1316)+AB1312/2.7</f>
        <v>0</v>
      </c>
      <c r="AC1311" s="1641">
        <f>AC1312+AC1313+AC1314+AC1315+AC1316</f>
        <v>0</v>
      </c>
      <c r="AD1311" s="1641">
        <f t="shared" si="979"/>
        <v>0</v>
      </c>
      <c r="AE1311" s="2159"/>
      <c r="AF1311" s="1538"/>
    </row>
    <row r="1312" spans="1:32" s="59" customFormat="1" ht="27" customHeight="1" x14ac:dyDescent="0.25">
      <c r="A1312" s="716"/>
      <c r="B1312" s="1551">
        <v>1</v>
      </c>
      <c r="C1312" s="387" t="s">
        <v>422</v>
      </c>
      <c r="D1312" s="387"/>
      <c r="E1312" s="387"/>
      <c r="F1312" s="690">
        <v>8400</v>
      </c>
      <c r="G1312" s="420">
        <f t="shared" ref="G1312:G1320" si="982">ROUND(F1312/12*$C$3,0)</f>
        <v>2800</v>
      </c>
      <c r="H1312" s="420">
        <v>2801.4800000000005</v>
      </c>
      <c r="I1312" s="420">
        <f>H1312/G1312*100</f>
        <v>100.05285714285716</v>
      </c>
      <c r="J1312" s="114"/>
      <c r="K1312" s="114"/>
      <c r="L1312" s="444"/>
      <c r="M1312" s="444"/>
      <c r="N1312" s="444"/>
      <c r="O1312" s="444"/>
      <c r="P1312" s="444"/>
      <c r="Q1312" s="444"/>
      <c r="R1312" s="2614"/>
      <c r="S1312" s="2614"/>
      <c r="T1312" s="2614"/>
      <c r="U1312" s="2614"/>
      <c r="V1312" s="2708"/>
      <c r="W1312" s="2614"/>
      <c r="X1312" s="2614"/>
      <c r="Y1312" s="2614"/>
      <c r="Z1312" s="2614"/>
      <c r="AA1312" s="2606"/>
      <c r="AB1312" s="690"/>
      <c r="AC1312" s="1641"/>
      <c r="AD1312" s="1641">
        <f t="shared" si="979"/>
        <v>0</v>
      </c>
      <c r="AE1312" s="2159"/>
      <c r="AF1312" s="1538"/>
    </row>
    <row r="1313" spans="1:32" s="59" customFormat="1" ht="25.5" customHeight="1" x14ac:dyDescent="0.25">
      <c r="A1313" s="716">
        <v>1</v>
      </c>
      <c r="B1313" s="1551">
        <v>1</v>
      </c>
      <c r="C1313" s="387" t="s">
        <v>300</v>
      </c>
      <c r="D1313" s="387"/>
      <c r="E1313" s="387"/>
      <c r="F1313" s="690"/>
      <c r="G1313" s="81">
        <f t="shared" si="982"/>
        <v>0</v>
      </c>
      <c r="H1313" s="420"/>
      <c r="I1313" s="420"/>
      <c r="J1313" s="114"/>
      <c r="K1313" s="114"/>
      <c r="L1313" s="444"/>
      <c r="M1313" s="444"/>
      <c r="N1313" s="444"/>
      <c r="O1313" s="444"/>
      <c r="P1313" s="444"/>
      <c r="Q1313" s="444"/>
      <c r="R1313" s="2614"/>
      <c r="S1313" s="2614"/>
      <c r="T1313" s="2614"/>
      <c r="U1313" s="2614"/>
      <c r="V1313" s="2708"/>
      <c r="W1313" s="2614"/>
      <c r="X1313" s="2614"/>
      <c r="Y1313" s="2614"/>
      <c r="Z1313" s="2614"/>
      <c r="AA1313" s="2606"/>
      <c r="AB1313" s="690"/>
      <c r="AC1313" s="1641"/>
      <c r="AD1313" s="1641">
        <f t="shared" si="979"/>
        <v>0</v>
      </c>
      <c r="AE1313" s="2159"/>
      <c r="AF1313" s="1538"/>
    </row>
    <row r="1314" spans="1:32" s="59" customFormat="1" ht="38.1" customHeight="1" x14ac:dyDescent="0.25">
      <c r="A1314" s="716">
        <v>1</v>
      </c>
      <c r="B1314" s="1551">
        <v>1</v>
      </c>
      <c r="C1314" s="387" t="s">
        <v>301</v>
      </c>
      <c r="D1314" s="387"/>
      <c r="E1314" s="387"/>
      <c r="F1314" s="690"/>
      <c r="G1314" s="81">
        <f t="shared" si="982"/>
        <v>0</v>
      </c>
      <c r="H1314" s="420"/>
      <c r="I1314" s="420"/>
      <c r="J1314" s="114"/>
      <c r="K1314" s="114"/>
      <c r="L1314" s="444"/>
      <c r="M1314" s="444"/>
      <c r="N1314" s="444"/>
      <c r="O1314" s="444"/>
      <c r="P1314" s="444"/>
      <c r="Q1314" s="444"/>
      <c r="R1314" s="2614"/>
      <c r="S1314" s="2614"/>
      <c r="T1314" s="2614"/>
      <c r="U1314" s="2614"/>
      <c r="V1314" s="2708"/>
      <c r="W1314" s="2614"/>
      <c r="X1314" s="2614"/>
      <c r="Y1314" s="2614"/>
      <c r="Z1314" s="2614"/>
      <c r="AA1314" s="2606"/>
      <c r="AB1314" s="690"/>
      <c r="AC1314" s="1641"/>
      <c r="AD1314" s="1641">
        <f t="shared" si="979"/>
        <v>0</v>
      </c>
      <c r="AE1314" s="2159"/>
      <c r="AF1314" s="1538"/>
    </row>
    <row r="1315" spans="1:32" s="59" customFormat="1" ht="38.1" customHeight="1" x14ac:dyDescent="0.25">
      <c r="A1315" s="716">
        <v>1</v>
      </c>
      <c r="B1315" s="1551">
        <v>1</v>
      </c>
      <c r="C1315" s="387" t="s">
        <v>302</v>
      </c>
      <c r="D1315" s="387"/>
      <c r="E1315" s="387"/>
      <c r="F1315" s="690">
        <v>300</v>
      </c>
      <c r="G1315" s="81">
        <f t="shared" si="982"/>
        <v>100</v>
      </c>
      <c r="H1315" s="420">
        <v>67</v>
      </c>
      <c r="I1315" s="420">
        <f t="shared" ref="I1315:I1321" si="983">H1315/G1315*100</f>
        <v>67</v>
      </c>
      <c r="J1315" s="114"/>
      <c r="K1315" s="114"/>
      <c r="L1315" s="444"/>
      <c r="M1315" s="444"/>
      <c r="N1315" s="444"/>
      <c r="O1315" s="444"/>
      <c r="P1315" s="444"/>
      <c r="Q1315" s="444"/>
      <c r="R1315" s="2614"/>
      <c r="S1315" s="2614"/>
      <c r="T1315" s="2614"/>
      <c r="U1315" s="2614"/>
      <c r="V1315" s="2708"/>
      <c r="W1315" s="2614"/>
      <c r="X1315" s="2614"/>
      <c r="Y1315" s="2614"/>
      <c r="Z1315" s="2614"/>
      <c r="AA1315" s="2606"/>
      <c r="AB1315" s="690"/>
      <c r="AC1315" s="1641"/>
      <c r="AD1315" s="1641">
        <f t="shared" si="979"/>
        <v>0</v>
      </c>
      <c r="AE1315" s="2159"/>
      <c r="AF1315" s="1538"/>
    </row>
    <row r="1316" spans="1:32" s="59" customFormat="1" ht="21" customHeight="1" x14ac:dyDescent="0.25">
      <c r="A1316" s="716">
        <v>1</v>
      </c>
      <c r="B1316" s="1551">
        <v>1</v>
      </c>
      <c r="C1316" s="387" t="s">
        <v>303</v>
      </c>
      <c r="D1316" s="387"/>
      <c r="E1316" s="387"/>
      <c r="F1316" s="690">
        <v>29000</v>
      </c>
      <c r="G1316" s="81">
        <f t="shared" si="982"/>
        <v>9667</v>
      </c>
      <c r="H1316" s="420">
        <v>9979</v>
      </c>
      <c r="I1316" s="420">
        <f t="shared" si="983"/>
        <v>103.22747491465812</v>
      </c>
      <c r="J1316" s="114"/>
      <c r="K1316" s="114"/>
      <c r="L1316" s="444"/>
      <c r="M1316" s="444"/>
      <c r="N1316" s="444"/>
      <c r="O1316" s="444"/>
      <c r="P1316" s="444"/>
      <c r="Q1316" s="444"/>
      <c r="R1316" s="2614"/>
      <c r="S1316" s="2614"/>
      <c r="T1316" s="2614"/>
      <c r="U1316" s="2614"/>
      <c r="V1316" s="2708"/>
      <c r="W1316" s="2614"/>
      <c r="X1316" s="2614"/>
      <c r="Y1316" s="2614"/>
      <c r="Z1316" s="2614"/>
      <c r="AA1316" s="2606"/>
      <c r="AB1316" s="690"/>
      <c r="AC1316" s="1641"/>
      <c r="AD1316" s="1641">
        <f t="shared" si="979"/>
        <v>0</v>
      </c>
      <c r="AE1316" s="2159"/>
      <c r="AF1316" s="1538"/>
    </row>
    <row r="1317" spans="1:32" s="59" customFormat="1" ht="47.25" customHeight="1" x14ac:dyDescent="0.25">
      <c r="A1317" s="716"/>
      <c r="B1317" s="1551">
        <v>1</v>
      </c>
      <c r="C1317" s="387" t="s">
        <v>480</v>
      </c>
      <c r="D1317" s="387"/>
      <c r="E1317" s="387"/>
      <c r="F1317" s="690">
        <v>3846</v>
      </c>
      <c r="G1317" s="81">
        <f t="shared" si="982"/>
        <v>1282</v>
      </c>
      <c r="H1317" s="420">
        <v>726</v>
      </c>
      <c r="I1317" s="420">
        <f t="shared" si="983"/>
        <v>56.630265210608421</v>
      </c>
      <c r="J1317" s="114"/>
      <c r="K1317" s="114"/>
      <c r="L1317" s="444"/>
      <c r="M1317" s="444"/>
      <c r="N1317" s="444"/>
      <c r="O1317" s="444"/>
      <c r="P1317" s="444"/>
      <c r="Q1317" s="444"/>
      <c r="R1317" s="2614"/>
      <c r="S1317" s="2614"/>
      <c r="T1317" s="2614"/>
      <c r="U1317" s="2614"/>
      <c r="V1317" s="2708"/>
      <c r="W1317" s="2614"/>
      <c r="X1317" s="2614"/>
      <c r="Y1317" s="2614"/>
      <c r="Z1317" s="2614"/>
      <c r="AA1317" s="2606"/>
      <c r="AB1317" s="690"/>
      <c r="AC1317" s="1641"/>
      <c r="AD1317" s="1641">
        <f t="shared" si="979"/>
        <v>0</v>
      </c>
      <c r="AE1317" s="2159"/>
      <c r="AF1317" s="1538"/>
    </row>
    <row r="1318" spans="1:32" s="59" customFormat="1" ht="30" customHeight="1" x14ac:dyDescent="0.25">
      <c r="A1318" s="716">
        <v>1</v>
      </c>
      <c r="B1318" s="1551">
        <v>1</v>
      </c>
      <c r="C1318" s="387" t="s">
        <v>155</v>
      </c>
      <c r="D1318" s="387"/>
      <c r="E1318" s="387"/>
      <c r="F1318" s="690">
        <f>F1319+F1320/8.5</f>
        <v>70464.705882352937</v>
      </c>
      <c r="G1318" s="81">
        <f t="shared" ref="G1318:H1318" si="984">G1319+G1320/8.5</f>
        <v>23488.529411764706</v>
      </c>
      <c r="H1318" s="81">
        <f t="shared" si="984"/>
        <v>23784.416470588236</v>
      </c>
      <c r="I1318" s="420">
        <f t="shared" si="983"/>
        <v>101.25970874394261</v>
      </c>
      <c r="J1318" s="114"/>
      <c r="K1318" s="114"/>
      <c r="L1318" s="444"/>
      <c r="M1318" s="444"/>
      <c r="N1318" s="444"/>
      <c r="O1318" s="444"/>
      <c r="P1318" s="444"/>
      <c r="Q1318" s="444"/>
      <c r="R1318" s="2614"/>
      <c r="S1318" s="2614"/>
      <c r="T1318" s="2614"/>
      <c r="U1318" s="2614"/>
      <c r="V1318" s="2708"/>
      <c r="W1318" s="2614"/>
      <c r="X1318" s="2614"/>
      <c r="Y1318" s="2614"/>
      <c r="Z1318" s="2614"/>
      <c r="AA1318" s="2606"/>
      <c r="AB1318" s="81">
        <f t="shared" ref="AB1318" si="985">AB1319+AB1320/8.5</f>
        <v>0</v>
      </c>
      <c r="AC1318" s="1641">
        <f>AC1319+AC1320</f>
        <v>0</v>
      </c>
      <c r="AD1318" s="1641">
        <f t="shared" si="979"/>
        <v>0</v>
      </c>
      <c r="AE1318" s="2159"/>
      <c r="AF1318" s="1538"/>
    </row>
    <row r="1319" spans="1:32" s="59" customFormat="1" ht="30" customHeight="1" x14ac:dyDescent="0.25">
      <c r="A1319" s="716"/>
      <c r="B1319" s="1551">
        <v>1</v>
      </c>
      <c r="C1319" s="387" t="s">
        <v>406</v>
      </c>
      <c r="D1319" s="387"/>
      <c r="E1319" s="387"/>
      <c r="F1319" s="690">
        <v>58700</v>
      </c>
      <c r="G1319" s="81">
        <f t="shared" si="982"/>
        <v>19567</v>
      </c>
      <c r="H1319" s="81">
        <v>19578</v>
      </c>
      <c r="I1319" s="420">
        <f t="shared" si="983"/>
        <v>100.05621710021977</v>
      </c>
      <c r="J1319" s="114"/>
      <c r="K1319" s="114"/>
      <c r="L1319" s="444"/>
      <c r="M1319" s="444"/>
      <c r="N1319" s="444"/>
      <c r="O1319" s="444"/>
      <c r="P1319" s="444"/>
      <c r="Q1319" s="444"/>
      <c r="R1319" s="2614"/>
      <c r="S1319" s="2614"/>
      <c r="T1319" s="2614"/>
      <c r="U1319" s="2614"/>
      <c r="V1319" s="2708"/>
      <c r="W1319" s="2614"/>
      <c r="X1319" s="2614"/>
      <c r="Y1319" s="2614"/>
      <c r="Z1319" s="2614"/>
      <c r="AA1319" s="2606"/>
      <c r="AB1319" s="690"/>
      <c r="AC1319" s="1641"/>
      <c r="AD1319" s="1641">
        <f t="shared" si="979"/>
        <v>0</v>
      </c>
      <c r="AE1319" s="2159"/>
      <c r="AF1319" s="1538"/>
    </row>
    <row r="1320" spans="1:32" s="59" customFormat="1" ht="24" customHeight="1" x14ac:dyDescent="0.25">
      <c r="A1320" s="716">
        <v>1</v>
      </c>
      <c r="B1320" s="1551">
        <v>1</v>
      </c>
      <c r="C1320" s="387" t="s">
        <v>410</v>
      </c>
      <c r="D1320" s="387"/>
      <c r="E1320" s="387"/>
      <c r="F1320" s="690">
        <v>100000</v>
      </c>
      <c r="G1320" s="81">
        <f t="shared" si="982"/>
        <v>33333</v>
      </c>
      <c r="H1320" s="81">
        <v>35754.54</v>
      </c>
      <c r="I1320" s="420">
        <f t="shared" si="983"/>
        <v>107.26469264692646</v>
      </c>
      <c r="J1320" s="114"/>
      <c r="K1320" s="114"/>
      <c r="L1320" s="444"/>
      <c r="M1320" s="444"/>
      <c r="N1320" s="444"/>
      <c r="O1320" s="444"/>
      <c r="P1320" s="444"/>
      <c r="Q1320" s="444"/>
      <c r="R1320" s="2614"/>
      <c r="S1320" s="2614"/>
      <c r="T1320" s="2614"/>
      <c r="U1320" s="2614"/>
      <c r="V1320" s="2708"/>
      <c r="W1320" s="2614"/>
      <c r="X1320" s="2614"/>
      <c r="Y1320" s="2614"/>
      <c r="Z1320" s="2614"/>
      <c r="AA1320" s="2606"/>
      <c r="AB1320" s="690"/>
      <c r="AC1320" s="1641"/>
      <c r="AD1320" s="1641">
        <f t="shared" si="979"/>
        <v>0</v>
      </c>
      <c r="AE1320" s="2159"/>
      <c r="AF1320" s="1538"/>
    </row>
    <row r="1321" spans="1:32" s="59" customFormat="1" ht="21.75" customHeight="1" x14ac:dyDescent="0.25">
      <c r="A1321" s="716">
        <v>1</v>
      </c>
      <c r="B1321" s="1551">
        <v>1</v>
      </c>
      <c r="C1321" s="198" t="s">
        <v>166</v>
      </c>
      <c r="D1321" s="198"/>
      <c r="E1321" s="387"/>
      <c r="F1321" s="691">
        <f>F1311+F1319*3.2+F1320/3.9</f>
        <v>245892.13675213675</v>
      </c>
      <c r="G1321" s="368">
        <f t="shared" ref="G1321:H1321" si="986">G1311+G1319*3.2+G1320/3.9</f>
        <v>81965.360113960123</v>
      </c>
      <c r="H1321" s="368">
        <f t="shared" si="986"/>
        <v>82901.015954415969</v>
      </c>
      <c r="I1321" s="368">
        <f t="shared" si="983"/>
        <v>101.14152593138729</v>
      </c>
      <c r="J1321" s="114"/>
      <c r="K1321" s="114"/>
      <c r="L1321" s="444"/>
      <c r="M1321" s="444"/>
      <c r="N1321" s="444"/>
      <c r="O1321" s="444"/>
      <c r="P1321" s="444"/>
      <c r="Q1321" s="444"/>
      <c r="R1321" s="848">
        <v>147456.93797999999</v>
      </c>
      <c r="S1321" s="848">
        <v>147456.93797999999</v>
      </c>
      <c r="T1321" s="848">
        <v>147456.93797999999</v>
      </c>
      <c r="U1321" s="848">
        <v>147456.93797999999</v>
      </c>
      <c r="V1321" s="2709">
        <f>R1321/12*$C$3+(S1321-R1321)/11*3+(T1321-S1321)/10*2+(U1321-T1321)/9*1</f>
        <v>49152.312659999996</v>
      </c>
      <c r="W1321" s="848">
        <f>AA1321-Z1321</f>
        <v>49097.01629</v>
      </c>
      <c r="X1321" s="848"/>
      <c r="Y1321" s="848">
        <f>W1321-V1321</f>
        <v>-55.296369999996386</v>
      </c>
      <c r="Z1321" s="848">
        <v>-270.29567000000009</v>
      </c>
      <c r="AA1321" s="2607">
        <v>48826.72062</v>
      </c>
      <c r="AB1321" s="368">
        <f t="shared" ref="AB1321" si="987">AB1311+AB1319*3.2+AB1320/3.9</f>
        <v>0</v>
      </c>
      <c r="AC1321" s="1645">
        <f>AC1318+AC1311</f>
        <v>0</v>
      </c>
      <c r="AD1321" s="1645">
        <f t="shared" si="979"/>
        <v>0</v>
      </c>
      <c r="AE1321" s="2159"/>
      <c r="AF1321" s="1538"/>
    </row>
    <row r="1322" spans="1:32" s="59" customFormat="1" ht="27" customHeight="1" x14ac:dyDescent="0.25">
      <c r="A1322" s="716">
        <v>1</v>
      </c>
      <c r="B1322" s="1551">
        <v>1</v>
      </c>
      <c r="C1322" s="487" t="s">
        <v>304</v>
      </c>
      <c r="D1322" s="487"/>
      <c r="E1322" s="387"/>
      <c r="F1322" s="690"/>
      <c r="G1322" s="420"/>
      <c r="H1322" s="420"/>
      <c r="I1322" s="368"/>
      <c r="J1322" s="114"/>
      <c r="K1322" s="114"/>
      <c r="L1322" s="444"/>
      <c r="M1322" s="444"/>
      <c r="N1322" s="444"/>
      <c r="O1322" s="444"/>
      <c r="P1322" s="444"/>
      <c r="Q1322" s="444"/>
      <c r="R1322" s="2614"/>
      <c r="S1322" s="2614"/>
      <c r="T1322" s="2614"/>
      <c r="U1322" s="2614"/>
      <c r="V1322" s="2708"/>
      <c r="W1322" s="2614"/>
      <c r="X1322" s="2614"/>
      <c r="Y1322" s="2614"/>
      <c r="Z1322" s="2614"/>
      <c r="AA1322" s="2606"/>
      <c r="AB1322" s="690"/>
      <c r="AC1322" s="1641"/>
      <c r="AD1322" s="1641">
        <f t="shared" si="979"/>
        <v>0</v>
      </c>
      <c r="AE1322" s="2159"/>
      <c r="AF1322" s="1538"/>
    </row>
    <row r="1323" spans="1:32" s="59" customFormat="1" ht="38.1" customHeight="1" x14ac:dyDescent="0.25">
      <c r="A1323" s="716">
        <v>1</v>
      </c>
      <c r="B1323" s="1551">
        <v>1</v>
      </c>
      <c r="C1323" s="387" t="s">
        <v>645</v>
      </c>
      <c r="D1323" s="387"/>
      <c r="E1323" s="387"/>
      <c r="F1323" s="690">
        <f>SUM(F1325,F1330)</f>
        <v>40588</v>
      </c>
      <c r="G1323" s="420">
        <f>SUM(G1325,G1330)</f>
        <v>13529</v>
      </c>
      <c r="H1323" s="420">
        <f>SUM(H1325,H1330)</f>
        <v>19226.661419661417</v>
      </c>
      <c r="I1323" s="368">
        <f>H1323/G1323*100</f>
        <v>142.11443136714774</v>
      </c>
      <c r="J1323" s="114"/>
      <c r="K1323" s="114"/>
      <c r="L1323" s="444"/>
      <c r="M1323" s="444"/>
      <c r="N1323" s="444"/>
      <c r="O1323" s="444"/>
      <c r="P1323" s="444"/>
      <c r="Q1323" s="444"/>
      <c r="R1323" s="2614"/>
      <c r="S1323" s="2614"/>
      <c r="T1323" s="2614"/>
      <c r="U1323" s="2614"/>
      <c r="V1323" s="2708"/>
      <c r="W1323" s="2614"/>
      <c r="X1323" s="2614"/>
      <c r="Y1323" s="2614"/>
      <c r="Z1323" s="2614"/>
      <c r="AA1323" s="2606"/>
      <c r="AB1323" s="690">
        <f>AB1324+AB1325+AB1330</f>
        <v>0</v>
      </c>
      <c r="AC1323" s="690">
        <f t="shared" ref="AC1323" si="988">AC1324+AC1325+AC1330</f>
        <v>0</v>
      </c>
      <c r="AD1323" s="690">
        <f t="shared" si="979"/>
        <v>0</v>
      </c>
      <c r="AE1323" s="2159"/>
      <c r="AF1323" s="1538"/>
    </row>
    <row r="1324" spans="1:32" s="59" customFormat="1" ht="38.1" customHeight="1" x14ac:dyDescent="0.25">
      <c r="A1324" s="716">
        <v>1</v>
      </c>
      <c r="B1324" s="1551">
        <v>1</v>
      </c>
      <c r="C1324" s="387" t="s">
        <v>300</v>
      </c>
      <c r="D1324" s="387"/>
      <c r="E1324" s="387"/>
      <c r="F1324" s="690"/>
      <c r="G1324" s="81">
        <f>ROUND(F1324/12*$C$3,0)</f>
        <v>0</v>
      </c>
      <c r="H1324" s="420"/>
      <c r="I1324" s="368"/>
      <c r="J1324" s="114"/>
      <c r="K1324" s="114"/>
      <c r="L1324" s="444"/>
      <c r="M1324" s="444"/>
      <c r="N1324" s="444"/>
      <c r="O1324" s="444"/>
      <c r="P1324" s="444"/>
      <c r="Q1324" s="444"/>
      <c r="R1324" s="2614"/>
      <c r="S1324" s="2614"/>
      <c r="T1324" s="2614"/>
      <c r="U1324" s="2614"/>
      <c r="V1324" s="2708"/>
      <c r="W1324" s="2614"/>
      <c r="X1324" s="2614"/>
      <c r="Y1324" s="2614"/>
      <c r="Z1324" s="2614"/>
      <c r="AA1324" s="2606"/>
      <c r="AB1324" s="690"/>
      <c r="AC1324" s="1641"/>
      <c r="AD1324" s="1641">
        <f t="shared" si="979"/>
        <v>0</v>
      </c>
      <c r="AE1324" s="2159"/>
      <c r="AF1324" s="1538"/>
    </row>
    <row r="1325" spans="1:32" s="59" customFormat="1" ht="49.5" customHeight="1" x14ac:dyDescent="0.25">
      <c r="A1325" s="716">
        <v>1</v>
      </c>
      <c r="B1325" s="1551">
        <v>1</v>
      </c>
      <c r="C1325" s="387" t="s">
        <v>305</v>
      </c>
      <c r="D1325" s="387"/>
      <c r="E1325" s="387"/>
      <c r="F1325" s="690">
        <f>SUM(F1326:F1329)</f>
        <v>10988</v>
      </c>
      <c r="G1325" s="420">
        <f>SUM(G1326:G1329)</f>
        <v>3662</v>
      </c>
      <c r="H1325" s="420">
        <f>SUM(H1326:H1329)</f>
        <v>4090</v>
      </c>
      <c r="I1325" s="368">
        <f t="shared" ref="I1325:I1333" si="989">H1325/G1325*100</f>
        <v>111.68760240305843</v>
      </c>
      <c r="J1325" s="114"/>
      <c r="K1325" s="114"/>
      <c r="L1325" s="444"/>
      <c r="M1325" s="444"/>
      <c r="N1325" s="444"/>
      <c r="O1325" s="444"/>
      <c r="P1325" s="444"/>
      <c r="Q1325" s="444"/>
      <c r="R1325" s="2614"/>
      <c r="S1325" s="2614"/>
      <c r="T1325" s="2614"/>
      <c r="U1325" s="2614"/>
      <c r="V1325" s="2708"/>
      <c r="W1325" s="2614"/>
      <c r="X1325" s="2614"/>
      <c r="Y1325" s="2614"/>
      <c r="Z1325" s="2614"/>
      <c r="AA1325" s="2606"/>
      <c r="AB1325" s="690">
        <f>AB1326+AB1327+AB1328+AB1329</f>
        <v>0</v>
      </c>
      <c r="AC1325" s="690">
        <f>AC1326+AC1327+AC1328+AC1329</f>
        <v>0</v>
      </c>
      <c r="AD1325" s="690">
        <f t="shared" si="979"/>
        <v>0</v>
      </c>
      <c r="AE1325" s="2159"/>
      <c r="AF1325" s="1538"/>
    </row>
    <row r="1326" spans="1:32" s="59" customFormat="1" ht="38.1" customHeight="1" x14ac:dyDescent="0.25">
      <c r="A1326" s="716">
        <v>1</v>
      </c>
      <c r="B1326" s="1551">
        <v>1</v>
      </c>
      <c r="C1326" s="387" t="s">
        <v>306</v>
      </c>
      <c r="D1326" s="387"/>
      <c r="E1326" s="387"/>
      <c r="F1326" s="690">
        <v>7113</v>
      </c>
      <c r="G1326" s="81">
        <f>ROUND(F1326/12*$C$3,0)</f>
        <v>2371</v>
      </c>
      <c r="H1326" s="420">
        <v>2262</v>
      </c>
      <c r="I1326" s="368">
        <f t="shared" si="989"/>
        <v>95.402783635596805</v>
      </c>
      <c r="J1326" s="114"/>
      <c r="K1326" s="114"/>
      <c r="L1326" s="444"/>
      <c r="M1326" s="444"/>
      <c r="N1326" s="444"/>
      <c r="O1326" s="444"/>
      <c r="P1326" s="444"/>
      <c r="Q1326" s="444"/>
      <c r="R1326" s="2614"/>
      <c r="S1326" s="2614"/>
      <c r="T1326" s="2614"/>
      <c r="U1326" s="2614"/>
      <c r="V1326" s="2708"/>
      <c r="W1326" s="2614"/>
      <c r="X1326" s="2614"/>
      <c r="Y1326" s="2614"/>
      <c r="Z1326" s="2614"/>
      <c r="AA1326" s="2606"/>
      <c r="AB1326" s="690"/>
      <c r="AC1326" s="1641"/>
      <c r="AD1326" s="1641">
        <f t="shared" si="979"/>
        <v>0</v>
      </c>
      <c r="AE1326" s="2159"/>
      <c r="AF1326" s="1538"/>
    </row>
    <row r="1327" spans="1:32" s="59" customFormat="1" ht="38.1" customHeight="1" x14ac:dyDescent="0.25">
      <c r="A1327" s="716">
        <v>1</v>
      </c>
      <c r="B1327" s="1551">
        <v>1</v>
      </c>
      <c r="C1327" s="387" t="s">
        <v>307</v>
      </c>
      <c r="D1327" s="387"/>
      <c r="E1327" s="387"/>
      <c r="F1327" s="690">
        <v>2134</v>
      </c>
      <c r="G1327" s="81">
        <f>ROUND(F1327/12*$C$3,0)</f>
        <v>711</v>
      </c>
      <c r="H1327" s="420">
        <v>755</v>
      </c>
      <c r="I1327" s="368">
        <f t="shared" si="989"/>
        <v>106.18846694796062</v>
      </c>
      <c r="J1327" s="114"/>
      <c r="K1327" s="114"/>
      <c r="L1327" s="444"/>
      <c r="M1327" s="444"/>
      <c r="N1327" s="444"/>
      <c r="O1327" s="444"/>
      <c r="P1327" s="444"/>
      <c r="Q1327" s="444"/>
      <c r="R1327" s="2614"/>
      <c r="S1327" s="2614"/>
      <c r="T1327" s="2614"/>
      <c r="U1327" s="2614"/>
      <c r="V1327" s="2708"/>
      <c r="W1327" s="2614"/>
      <c r="X1327" s="2614"/>
      <c r="Y1327" s="2614"/>
      <c r="Z1327" s="2614"/>
      <c r="AA1327" s="2606"/>
      <c r="AB1327" s="690"/>
      <c r="AC1327" s="1641"/>
      <c r="AD1327" s="1641">
        <f t="shared" si="979"/>
        <v>0</v>
      </c>
      <c r="AE1327" s="2159"/>
      <c r="AF1327" s="1538"/>
    </row>
    <row r="1328" spans="1:32" s="59" customFormat="1" ht="50.25" customHeight="1" x14ac:dyDescent="0.25">
      <c r="A1328" s="716">
        <v>1</v>
      </c>
      <c r="B1328" s="1551">
        <v>1</v>
      </c>
      <c r="C1328" s="387" t="s">
        <v>346</v>
      </c>
      <c r="D1328" s="387"/>
      <c r="E1328" s="387"/>
      <c r="F1328" s="690">
        <v>844</v>
      </c>
      <c r="G1328" s="81">
        <f>ROUND(F1328/12*$C$3,0)</f>
        <v>281</v>
      </c>
      <c r="H1328" s="420"/>
      <c r="I1328" s="368">
        <f t="shared" si="989"/>
        <v>0</v>
      </c>
      <c r="J1328" s="114"/>
      <c r="K1328" s="114"/>
      <c r="L1328" s="444"/>
      <c r="M1328" s="444"/>
      <c r="N1328" s="444"/>
      <c r="O1328" s="444"/>
      <c r="P1328" s="444"/>
      <c r="Q1328" s="444"/>
      <c r="R1328" s="2614"/>
      <c r="S1328" s="2614"/>
      <c r="T1328" s="2614"/>
      <c r="U1328" s="2614"/>
      <c r="V1328" s="2708"/>
      <c r="W1328" s="2614"/>
      <c r="X1328" s="2614"/>
      <c r="Y1328" s="2614"/>
      <c r="Z1328" s="2614"/>
      <c r="AA1328" s="2606"/>
      <c r="AB1328" s="690"/>
      <c r="AC1328" s="1641"/>
      <c r="AD1328" s="1641">
        <f t="shared" si="979"/>
        <v>0</v>
      </c>
      <c r="AE1328" s="2159"/>
      <c r="AF1328" s="1538"/>
    </row>
    <row r="1329" spans="1:32" s="59" customFormat="1" ht="55.5" customHeight="1" x14ac:dyDescent="0.25">
      <c r="A1329" s="716">
        <v>1</v>
      </c>
      <c r="B1329" s="1551">
        <v>1</v>
      </c>
      <c r="C1329" s="387" t="s">
        <v>347</v>
      </c>
      <c r="D1329" s="387"/>
      <c r="E1329" s="387"/>
      <c r="F1329" s="690">
        <v>897</v>
      </c>
      <c r="G1329" s="81">
        <f>ROUND(F1329/12*$C$3,0)</f>
        <v>299</v>
      </c>
      <c r="H1329" s="420">
        <v>1073</v>
      </c>
      <c r="I1329" s="368">
        <f t="shared" si="989"/>
        <v>358.86287625418061</v>
      </c>
      <c r="J1329" s="114"/>
      <c r="K1329" s="114"/>
      <c r="L1329" s="444"/>
      <c r="M1329" s="444"/>
      <c r="N1329" s="444"/>
      <c r="O1329" s="444"/>
      <c r="P1329" s="444"/>
      <c r="Q1329" s="444"/>
      <c r="R1329" s="2614"/>
      <c r="S1329" s="2614"/>
      <c r="T1329" s="2614"/>
      <c r="U1329" s="2614"/>
      <c r="V1329" s="2708"/>
      <c r="W1329" s="2614"/>
      <c r="X1329" s="2614"/>
      <c r="Y1329" s="2614"/>
      <c r="Z1329" s="2614"/>
      <c r="AA1329" s="2606"/>
      <c r="AB1329" s="690"/>
      <c r="AC1329" s="1641"/>
      <c r="AD1329" s="1641">
        <f t="shared" si="979"/>
        <v>0</v>
      </c>
      <c r="AE1329" s="2159"/>
      <c r="AF1329" s="1538"/>
    </row>
    <row r="1330" spans="1:32" s="59" customFormat="1" ht="50.25" customHeight="1" x14ac:dyDescent="0.25">
      <c r="A1330" s="716">
        <v>1</v>
      </c>
      <c r="B1330" s="1551">
        <v>1</v>
      </c>
      <c r="C1330" s="387" t="s">
        <v>308</v>
      </c>
      <c r="D1330" s="387"/>
      <c r="E1330" s="387"/>
      <c r="F1330" s="690">
        <f>SUM(F1331:F1333)</f>
        <v>29600</v>
      </c>
      <c r="G1330" s="420">
        <f>SUM(G1331:G1333)</f>
        <v>9867</v>
      </c>
      <c r="H1330" s="420">
        <f>SUM(H1331:H1333)</f>
        <v>15136.661419661419</v>
      </c>
      <c r="I1330" s="368">
        <f t="shared" si="989"/>
        <v>153.40692631662532</v>
      </c>
      <c r="J1330" s="114"/>
      <c r="K1330" s="114"/>
      <c r="L1330" s="444"/>
      <c r="M1330" s="444"/>
      <c r="N1330" s="444"/>
      <c r="O1330" s="444"/>
      <c r="P1330" s="444"/>
      <c r="Q1330" s="444"/>
      <c r="R1330" s="2614"/>
      <c r="S1330" s="2614"/>
      <c r="T1330" s="2614"/>
      <c r="U1330" s="2614"/>
      <c r="V1330" s="2708"/>
      <c r="W1330" s="2614"/>
      <c r="X1330" s="2614"/>
      <c r="Y1330" s="2614"/>
      <c r="Z1330" s="2614"/>
      <c r="AA1330" s="2606"/>
      <c r="AB1330" s="690">
        <f>AB1331+AB1332+AB1333</f>
        <v>0</v>
      </c>
      <c r="AC1330" s="1641">
        <f>AC1331+AC1332+AC1333</f>
        <v>0</v>
      </c>
      <c r="AD1330" s="1641">
        <f t="shared" si="979"/>
        <v>0</v>
      </c>
      <c r="AE1330" s="2159"/>
      <c r="AF1330" s="1538"/>
    </row>
    <row r="1331" spans="1:32" s="59" customFormat="1" ht="38.1" customHeight="1" x14ac:dyDescent="0.25">
      <c r="A1331" s="716">
        <v>1</v>
      </c>
      <c r="B1331" s="1551">
        <v>1</v>
      </c>
      <c r="C1331" s="387" t="s">
        <v>309</v>
      </c>
      <c r="D1331" s="387"/>
      <c r="E1331" s="387"/>
      <c r="F1331" s="690">
        <v>2000</v>
      </c>
      <c r="G1331" s="81">
        <f t="shared" ref="G1331:G1336" si="990">ROUND(F1331/12*$C$3,0)</f>
        <v>667</v>
      </c>
      <c r="H1331" s="420">
        <v>638</v>
      </c>
      <c r="I1331" s="368">
        <f t="shared" si="989"/>
        <v>95.652173913043484</v>
      </c>
      <c r="J1331" s="114"/>
      <c r="K1331" s="114"/>
      <c r="L1331" s="444"/>
      <c r="M1331" s="444"/>
      <c r="N1331" s="444"/>
      <c r="O1331" s="444"/>
      <c r="P1331" s="444"/>
      <c r="Q1331" s="444"/>
      <c r="R1331" s="2614"/>
      <c r="S1331" s="2614"/>
      <c r="T1331" s="2614"/>
      <c r="U1331" s="2614"/>
      <c r="V1331" s="2708"/>
      <c r="W1331" s="2614"/>
      <c r="X1331" s="2614"/>
      <c r="Y1331" s="2614"/>
      <c r="Z1331" s="2614"/>
      <c r="AA1331" s="2606"/>
      <c r="AB1331" s="690"/>
      <c r="AC1331" s="1641"/>
      <c r="AD1331" s="1641">
        <f t="shared" si="979"/>
        <v>0</v>
      </c>
      <c r="AE1331" s="2159"/>
      <c r="AF1331" s="1538"/>
    </row>
    <row r="1332" spans="1:32" s="59" customFormat="1" ht="61.5" customHeight="1" x14ac:dyDescent="0.25">
      <c r="A1332" s="716">
        <v>1</v>
      </c>
      <c r="B1332" s="1551">
        <v>1</v>
      </c>
      <c r="C1332" s="387" t="s">
        <v>361</v>
      </c>
      <c r="D1332" s="387"/>
      <c r="E1332" s="387"/>
      <c r="F1332" s="690">
        <v>24800</v>
      </c>
      <c r="G1332" s="81">
        <f t="shared" si="990"/>
        <v>8267</v>
      </c>
      <c r="H1332" s="420">
        <v>13345.661419661419</v>
      </c>
      <c r="I1332" s="368">
        <f t="shared" si="989"/>
        <v>161.43294326432104</v>
      </c>
      <c r="J1332" s="114"/>
      <c r="K1332" s="114"/>
      <c r="L1332" s="444"/>
      <c r="M1332" s="444"/>
      <c r="N1332" s="444"/>
      <c r="O1332" s="444"/>
      <c r="P1332" s="444"/>
      <c r="Q1332" s="444"/>
      <c r="R1332" s="2614"/>
      <c r="S1332" s="2614"/>
      <c r="T1332" s="2614"/>
      <c r="U1332" s="2614"/>
      <c r="V1332" s="2708"/>
      <c r="W1332" s="2614"/>
      <c r="X1332" s="2614"/>
      <c r="Y1332" s="2614"/>
      <c r="Z1332" s="2614"/>
      <c r="AA1332" s="2606"/>
      <c r="AB1332" s="690"/>
      <c r="AC1332" s="1641"/>
      <c r="AD1332" s="1641">
        <f t="shared" si="979"/>
        <v>0</v>
      </c>
      <c r="AE1332" s="2159"/>
      <c r="AF1332" s="1538"/>
    </row>
    <row r="1333" spans="1:32" s="59" customFormat="1" ht="48" customHeight="1" x14ac:dyDescent="0.25">
      <c r="A1333" s="716">
        <v>1</v>
      </c>
      <c r="B1333" s="1551">
        <v>1</v>
      </c>
      <c r="C1333" s="387" t="s">
        <v>318</v>
      </c>
      <c r="D1333" s="387"/>
      <c r="E1333" s="387"/>
      <c r="F1333" s="690">
        <v>2800</v>
      </c>
      <c r="G1333" s="81">
        <f t="shared" si="990"/>
        <v>933</v>
      </c>
      <c r="H1333" s="420">
        <v>1153</v>
      </c>
      <c r="I1333" s="368">
        <f t="shared" si="989"/>
        <v>123.57984994640942</v>
      </c>
      <c r="J1333" s="114"/>
      <c r="K1333" s="114"/>
      <c r="L1333" s="444"/>
      <c r="M1333" s="444"/>
      <c r="N1333" s="444"/>
      <c r="O1333" s="444"/>
      <c r="P1333" s="444"/>
      <c r="Q1333" s="444"/>
      <c r="R1333" s="2614"/>
      <c r="S1333" s="2614"/>
      <c r="T1333" s="2614"/>
      <c r="U1333" s="2614"/>
      <c r="V1333" s="2708"/>
      <c r="W1333" s="2614"/>
      <c r="X1333" s="2614"/>
      <c r="Y1333" s="2614"/>
      <c r="Z1333" s="2614"/>
      <c r="AA1333" s="2606"/>
      <c r="AB1333" s="690"/>
      <c r="AC1333" s="1641"/>
      <c r="AD1333" s="1641">
        <f t="shared" si="979"/>
        <v>0</v>
      </c>
      <c r="AE1333" s="2159"/>
      <c r="AF1333" s="1538"/>
    </row>
    <row r="1334" spans="1:32" s="59" customFormat="1" ht="24.75" customHeight="1" x14ac:dyDescent="0.25">
      <c r="A1334" s="716">
        <v>1</v>
      </c>
      <c r="B1334" s="1551">
        <v>1</v>
      </c>
      <c r="C1334" s="387" t="s">
        <v>155</v>
      </c>
      <c r="D1334" s="387"/>
      <c r="E1334" s="387"/>
      <c r="F1334" s="690"/>
      <c r="G1334" s="81">
        <f t="shared" si="990"/>
        <v>0</v>
      </c>
      <c r="H1334" s="420"/>
      <c r="I1334" s="368"/>
      <c r="J1334" s="114"/>
      <c r="K1334" s="114"/>
      <c r="L1334" s="444"/>
      <c r="M1334" s="444"/>
      <c r="N1334" s="444"/>
      <c r="O1334" s="444"/>
      <c r="P1334" s="444"/>
      <c r="Q1334" s="444"/>
      <c r="R1334" s="2614"/>
      <c r="S1334" s="2614"/>
      <c r="T1334" s="2614"/>
      <c r="U1334" s="2614"/>
      <c r="V1334" s="2708"/>
      <c r="W1334" s="2614"/>
      <c r="X1334" s="2614"/>
      <c r="Y1334" s="2614"/>
      <c r="Z1334" s="2614"/>
      <c r="AA1334" s="2606"/>
      <c r="AB1334" s="690"/>
      <c r="AC1334" s="1641"/>
      <c r="AD1334" s="1641">
        <f t="shared" si="979"/>
        <v>0</v>
      </c>
      <c r="AE1334" s="2159"/>
      <c r="AF1334" s="1538"/>
    </row>
    <row r="1335" spans="1:32" s="59" customFormat="1" ht="31.5" customHeight="1" x14ac:dyDescent="0.25">
      <c r="A1335" s="716">
        <v>1</v>
      </c>
      <c r="B1335" s="1551">
        <v>1</v>
      </c>
      <c r="C1335" s="387" t="s">
        <v>156</v>
      </c>
      <c r="D1335" s="387"/>
      <c r="E1335" s="387"/>
      <c r="F1335" s="690">
        <v>24500</v>
      </c>
      <c r="G1335" s="81">
        <f t="shared" si="990"/>
        <v>8167</v>
      </c>
      <c r="H1335" s="81">
        <v>8297</v>
      </c>
      <c r="I1335" s="368">
        <f>H1335/G1335*100</f>
        <v>101.59177176441779</v>
      </c>
      <c r="J1335" s="114"/>
      <c r="K1335" s="114"/>
      <c r="L1335" s="444"/>
      <c r="M1335" s="444"/>
      <c r="N1335" s="444"/>
      <c r="O1335" s="444"/>
      <c r="P1335" s="444"/>
      <c r="Q1335" s="444"/>
      <c r="R1335" s="2614"/>
      <c r="S1335" s="2614"/>
      <c r="T1335" s="2614"/>
      <c r="U1335" s="2614"/>
      <c r="V1335" s="2708"/>
      <c r="W1335" s="2614"/>
      <c r="X1335" s="2614"/>
      <c r="Y1335" s="2614"/>
      <c r="Z1335" s="2614"/>
      <c r="AA1335" s="2606"/>
      <c r="AB1335" s="690"/>
      <c r="AC1335" s="1641"/>
      <c r="AD1335" s="1641">
        <f t="shared" si="979"/>
        <v>0</v>
      </c>
      <c r="AE1335" s="2159"/>
      <c r="AF1335" s="1538"/>
    </row>
    <row r="1336" spans="1:32" s="59" customFormat="1" ht="25.5" customHeight="1" x14ac:dyDescent="0.25">
      <c r="A1336" s="716">
        <v>1</v>
      </c>
      <c r="B1336" s="1551">
        <v>1</v>
      </c>
      <c r="C1336" s="387" t="s">
        <v>316</v>
      </c>
      <c r="D1336" s="387"/>
      <c r="E1336" s="387"/>
      <c r="F1336" s="690">
        <v>2200</v>
      </c>
      <c r="G1336" s="81">
        <f t="shared" si="990"/>
        <v>733</v>
      </c>
      <c r="H1336" s="81">
        <v>286</v>
      </c>
      <c r="I1336" s="420">
        <f>H1336/G1336*100</f>
        <v>39.017735334242836</v>
      </c>
      <c r="J1336" s="114"/>
      <c r="K1336" s="114"/>
      <c r="L1336" s="444"/>
      <c r="M1336" s="444"/>
      <c r="N1336" s="444"/>
      <c r="O1336" s="444"/>
      <c r="P1336" s="444"/>
      <c r="Q1336" s="444"/>
      <c r="R1336" s="2614"/>
      <c r="S1336" s="2614"/>
      <c r="T1336" s="2614"/>
      <c r="U1336" s="2614"/>
      <c r="V1336" s="2708"/>
      <c r="W1336" s="2614"/>
      <c r="X1336" s="2614"/>
      <c r="Y1336" s="2614"/>
      <c r="Z1336" s="2614"/>
      <c r="AA1336" s="2606"/>
      <c r="AB1336" s="690"/>
      <c r="AC1336" s="1641"/>
      <c r="AD1336" s="1641">
        <f t="shared" si="979"/>
        <v>0</v>
      </c>
      <c r="AE1336" s="2159"/>
      <c r="AF1336" s="1538"/>
    </row>
    <row r="1337" spans="1:32" s="59" customFormat="1" ht="25.5" customHeight="1" x14ac:dyDescent="0.25">
      <c r="A1337" s="716">
        <v>1</v>
      </c>
      <c r="B1337" s="1551">
        <v>1</v>
      </c>
      <c r="C1337" s="489"/>
      <c r="D1337" s="489"/>
      <c r="E1337" s="387"/>
      <c r="F1337" s="690"/>
      <c r="G1337" s="81">
        <f>ROUND(F1337/10*10,0)</f>
        <v>0</v>
      </c>
      <c r="H1337" s="81"/>
      <c r="I1337" s="368"/>
      <c r="J1337" s="114"/>
      <c r="K1337" s="114"/>
      <c r="L1337" s="444"/>
      <c r="M1337" s="444"/>
      <c r="N1337" s="444"/>
      <c r="O1337" s="444"/>
      <c r="P1337" s="444"/>
      <c r="Q1337" s="444"/>
      <c r="R1337" s="2614"/>
      <c r="S1337" s="2614"/>
      <c r="T1337" s="2614"/>
      <c r="U1337" s="2614"/>
      <c r="V1337" s="2708"/>
      <c r="W1337" s="2614"/>
      <c r="X1337" s="2614"/>
      <c r="Y1337" s="2614"/>
      <c r="Z1337" s="2614"/>
      <c r="AA1337" s="2606"/>
      <c r="AB1337" s="690"/>
      <c r="AC1337" s="1641"/>
      <c r="AD1337" s="1641">
        <f t="shared" si="979"/>
        <v>0</v>
      </c>
      <c r="AE1337" s="2159"/>
      <c r="AF1337" s="1538"/>
    </row>
    <row r="1338" spans="1:32" s="223" customFormat="1" ht="15" customHeight="1" x14ac:dyDescent="0.25">
      <c r="A1338" s="716">
        <v>1</v>
      </c>
      <c r="B1338" s="1551">
        <v>1</v>
      </c>
      <c r="C1338" s="198" t="s">
        <v>163</v>
      </c>
      <c r="D1338" s="198"/>
      <c r="E1338" s="488"/>
      <c r="F1338" s="691">
        <f>F1323+F1335</f>
        <v>65088</v>
      </c>
      <c r="G1338" s="368">
        <f>G1323+G1335</f>
        <v>21696</v>
      </c>
      <c r="H1338" s="368">
        <f>H1323+H1335</f>
        <v>27523.661419661417</v>
      </c>
      <c r="I1338" s="368">
        <f>H1338/G1338*100</f>
        <v>126.86053382956037</v>
      </c>
      <c r="J1338" s="114"/>
      <c r="K1338" s="114"/>
      <c r="L1338" s="444"/>
      <c r="M1338" s="444"/>
      <c r="N1338" s="444"/>
      <c r="O1338" s="444"/>
      <c r="P1338" s="444"/>
      <c r="Q1338" s="444"/>
      <c r="R1338" s="848">
        <v>66262.002219999995</v>
      </c>
      <c r="S1338" s="848">
        <v>66262.002219999995</v>
      </c>
      <c r="T1338" s="848">
        <v>66262.002219999995</v>
      </c>
      <c r="U1338" s="848">
        <v>66262.002219999995</v>
      </c>
      <c r="V1338" s="2706">
        <f>R1338/12*$C$3+(S1338-R1338)/11*3+(T1338-S1338)/10*2+(U1338-T1338)/9*1</f>
        <v>22087.334073333332</v>
      </c>
      <c r="W1338" s="848">
        <f>AA1338-Z1338</f>
        <v>24629.255240000002</v>
      </c>
      <c r="X1338" s="848"/>
      <c r="Y1338" s="848">
        <f>W1338-V1338</f>
        <v>2541.9211666666706</v>
      </c>
      <c r="Z1338" s="848">
        <v>-273.29005999999998</v>
      </c>
      <c r="AA1338" s="2607">
        <v>24355.965180000003</v>
      </c>
      <c r="AB1338" s="368">
        <f>AB1323+AB1335</f>
        <v>0</v>
      </c>
      <c r="AC1338" s="623">
        <f t="shared" ref="AC1338" si="991">AC1335+AC1323</f>
        <v>0</v>
      </c>
      <c r="AD1338" s="623">
        <f t="shared" si="979"/>
        <v>0</v>
      </c>
      <c r="AE1338" s="2159"/>
      <c r="AF1338" s="743"/>
    </row>
    <row r="1339" spans="1:32" s="223" customFormat="1" ht="15" customHeight="1" x14ac:dyDescent="0.25">
      <c r="A1339" s="716"/>
      <c r="B1339" s="1551">
        <v>1</v>
      </c>
      <c r="C1339" s="1411" t="s">
        <v>158</v>
      </c>
      <c r="D1339" s="1411"/>
      <c r="E1339" s="651"/>
      <c r="F1339" s="2549">
        <f>SUM(F1340:F1343)</f>
        <v>1200</v>
      </c>
      <c r="G1339" s="2549">
        <f t="shared" ref="G1339:H1339" si="992">SUM(G1340:G1343)</f>
        <v>400</v>
      </c>
      <c r="H1339" s="2549">
        <f t="shared" si="992"/>
        <v>594</v>
      </c>
      <c r="I1339" s="368">
        <f>H1339/G1339*100</f>
        <v>148.5</v>
      </c>
      <c r="J1339" s="114"/>
      <c r="K1339" s="114"/>
      <c r="L1339" s="444"/>
      <c r="M1339" s="444"/>
      <c r="N1339" s="444"/>
      <c r="O1339" s="444"/>
      <c r="P1339" s="444"/>
      <c r="Q1339" s="444"/>
      <c r="R1339" s="848">
        <v>3236.0740000000001</v>
      </c>
      <c r="S1339" s="848">
        <v>3236.0740000000001</v>
      </c>
      <c r="T1339" s="848">
        <v>3236.0740000000001</v>
      </c>
      <c r="U1339" s="848">
        <v>3236.0740000000001</v>
      </c>
      <c r="V1339" s="2706">
        <f>R1339/12*$C$3+(S1339-R1339)/11*3+(T1339-S1339)/10*2+(U1339-T1339)/9*1</f>
        <v>1078.6913333333334</v>
      </c>
      <c r="W1339" s="848">
        <f>AA1339-Z1339-X1339</f>
        <v>670.15052000000014</v>
      </c>
      <c r="X1339" s="848">
        <f>X1341+X1343</f>
        <v>160.07643999999999</v>
      </c>
      <c r="Y1339" s="848">
        <f>W1339-V1339</f>
        <v>-408.54081333333329</v>
      </c>
      <c r="Z1339" s="848">
        <v>-6.7828999999999997</v>
      </c>
      <c r="AA1339" s="2607">
        <v>823.44406000000004</v>
      </c>
      <c r="AB1339" s="623"/>
      <c r="AC1339" s="623"/>
      <c r="AD1339" s="1645">
        <f t="shared" si="979"/>
        <v>0</v>
      </c>
      <c r="AE1339" s="2159"/>
      <c r="AF1339" s="743"/>
    </row>
    <row r="1340" spans="1:32" s="223" customFormat="1" ht="27" customHeight="1" x14ac:dyDescent="0.25">
      <c r="A1340" s="716"/>
      <c r="B1340" s="1551">
        <v>1</v>
      </c>
      <c r="C1340" s="1412" t="s">
        <v>78</v>
      </c>
      <c r="D1340" s="1412"/>
      <c r="E1340" s="651"/>
      <c r="F1340" s="690">
        <v>1000</v>
      </c>
      <c r="G1340" s="81">
        <f t="shared" ref="G1340:G1342" si="993">ROUND(F1340/12*$C$3,0)</f>
        <v>333</v>
      </c>
      <c r="H1340" s="805">
        <v>478</v>
      </c>
      <c r="I1340" s="805">
        <f>H1340/G1340*100</f>
        <v>143.54354354354356</v>
      </c>
      <c r="J1340" s="114"/>
      <c r="K1340" s="114"/>
      <c r="L1340" s="444"/>
      <c r="M1340" s="444"/>
      <c r="N1340" s="444"/>
      <c r="O1340" s="444"/>
      <c r="P1340" s="444"/>
      <c r="Q1340" s="444"/>
      <c r="R1340" s="848"/>
      <c r="S1340" s="848"/>
      <c r="T1340" s="848"/>
      <c r="U1340" s="848"/>
      <c r="V1340" s="2706"/>
      <c r="W1340" s="848"/>
      <c r="X1340" s="848"/>
      <c r="Y1340" s="848"/>
      <c r="Z1340" s="848"/>
      <c r="AA1340" s="2607"/>
      <c r="AB1340" s="623"/>
      <c r="AC1340" s="623"/>
      <c r="AD1340" s="623">
        <f t="shared" si="979"/>
        <v>0</v>
      </c>
      <c r="AE1340" s="2159"/>
      <c r="AF1340" s="743"/>
    </row>
    <row r="1341" spans="1:32" s="223" customFormat="1" ht="27" customHeight="1" x14ac:dyDescent="0.25">
      <c r="A1341" s="716"/>
      <c r="B1341" s="1551">
        <v>1</v>
      </c>
      <c r="C1341" s="1412" t="s">
        <v>478</v>
      </c>
      <c r="D1341" s="1412"/>
      <c r="E1341" s="651"/>
      <c r="F1341" s="690"/>
      <c r="G1341" s="81"/>
      <c r="H1341" s="805">
        <v>116</v>
      </c>
      <c r="I1341" s="805"/>
      <c r="J1341" s="114"/>
      <c r="K1341" s="114"/>
      <c r="L1341" s="444"/>
      <c r="M1341" s="444"/>
      <c r="N1341" s="444"/>
      <c r="O1341" s="444"/>
      <c r="P1341" s="444"/>
      <c r="Q1341" s="444"/>
      <c r="R1341" s="848"/>
      <c r="S1341" s="848"/>
      <c r="T1341" s="848"/>
      <c r="U1341" s="848"/>
      <c r="V1341" s="2706"/>
      <c r="W1341" s="848"/>
      <c r="X1341" s="848">
        <v>160.07643999999999</v>
      </c>
      <c r="Y1341" s="848"/>
      <c r="Z1341" s="848"/>
      <c r="AA1341" s="2607"/>
      <c r="AB1341" s="623"/>
      <c r="AC1341" s="623"/>
      <c r="AD1341" s="623">
        <f t="shared" si="979"/>
        <v>0</v>
      </c>
      <c r="AE1341" s="2159"/>
      <c r="AF1341" s="743"/>
    </row>
    <row r="1342" spans="1:32" s="223" customFormat="1" ht="29.25" customHeight="1" x14ac:dyDescent="0.25">
      <c r="A1342" s="716"/>
      <c r="B1342" s="1551">
        <v>1</v>
      </c>
      <c r="C1342" s="1" t="s">
        <v>108</v>
      </c>
      <c r="D1342" s="1"/>
      <c r="E1342" s="651"/>
      <c r="F1342" s="690">
        <v>200</v>
      </c>
      <c r="G1342" s="81">
        <f t="shared" si="993"/>
        <v>67</v>
      </c>
      <c r="H1342" s="805">
        <v>0</v>
      </c>
      <c r="I1342" s="805">
        <f>H1342/G1342*100</f>
        <v>0</v>
      </c>
      <c r="J1342" s="114"/>
      <c r="K1342" s="114"/>
      <c r="L1342" s="444"/>
      <c r="M1342" s="444"/>
      <c r="N1342" s="444"/>
      <c r="O1342" s="444"/>
      <c r="P1342" s="444"/>
      <c r="Q1342" s="444"/>
      <c r="R1342" s="848"/>
      <c r="S1342" s="848"/>
      <c r="T1342" s="848"/>
      <c r="U1342" s="848"/>
      <c r="V1342" s="2706"/>
      <c r="W1342" s="848"/>
      <c r="X1342" s="848"/>
      <c r="Y1342" s="848"/>
      <c r="Z1342" s="848"/>
      <c r="AA1342" s="2607"/>
      <c r="AB1342" s="623"/>
      <c r="AC1342" s="623"/>
      <c r="AD1342" s="623">
        <f t="shared" si="979"/>
        <v>0</v>
      </c>
      <c r="AE1342" s="2159"/>
      <c r="AF1342" s="743"/>
    </row>
    <row r="1343" spans="1:32" s="223" customFormat="1" ht="29.25" customHeight="1" x14ac:dyDescent="0.25">
      <c r="A1343" s="716"/>
      <c r="B1343" s="1551">
        <v>1</v>
      </c>
      <c r="C1343" s="2410" t="s">
        <v>481</v>
      </c>
      <c r="D1343" s="2410"/>
      <c r="E1343" s="651"/>
      <c r="F1343" s="690"/>
      <c r="G1343" s="81"/>
      <c r="H1343" s="805">
        <v>0</v>
      </c>
      <c r="I1343" s="805"/>
      <c r="J1343" s="114"/>
      <c r="K1343" s="114"/>
      <c r="L1343" s="444"/>
      <c r="M1343" s="444"/>
      <c r="N1343" s="444"/>
      <c r="O1343" s="444"/>
      <c r="P1343" s="444"/>
      <c r="Q1343" s="444"/>
      <c r="R1343" s="848"/>
      <c r="S1343" s="848"/>
      <c r="T1343" s="848"/>
      <c r="U1343" s="848"/>
      <c r="V1343" s="2706"/>
      <c r="W1343" s="848"/>
      <c r="X1343" s="848"/>
      <c r="Y1343" s="848"/>
      <c r="Z1343" s="848"/>
      <c r="AA1343" s="2607"/>
      <c r="AB1343" s="623"/>
      <c r="AC1343" s="623"/>
      <c r="AD1343" s="623">
        <f t="shared" si="979"/>
        <v>0</v>
      </c>
      <c r="AE1343" s="2159"/>
      <c r="AF1343" s="743"/>
    </row>
    <row r="1344" spans="1:32" s="59" customFormat="1" ht="15" customHeight="1" x14ac:dyDescent="0.25">
      <c r="A1344" s="716">
        <v>1</v>
      </c>
      <c r="B1344" s="1551">
        <v>1</v>
      </c>
      <c r="C1344" s="198" t="s">
        <v>336</v>
      </c>
      <c r="D1344" s="198"/>
      <c r="E1344" s="651"/>
      <c r="F1344" s="1976">
        <f>SUM(F1338,F1321)</f>
        <v>310980.13675213675</v>
      </c>
      <c r="G1344" s="652">
        <f>SUM(G1338,G1321)</f>
        <v>103661.36011396012</v>
      </c>
      <c r="H1344" s="652">
        <f>SUM(H1338,H1321)</f>
        <v>110424.67737407738</v>
      </c>
      <c r="I1344" s="652">
        <f>H1344/G1344*100</f>
        <v>106.5244342276447</v>
      </c>
      <c r="J1344" s="653"/>
      <c r="K1344" s="653"/>
      <c r="L1344" s="652"/>
      <c r="M1344" s="652"/>
      <c r="N1344" s="652"/>
      <c r="O1344" s="652"/>
      <c r="P1344" s="652"/>
      <c r="Q1344" s="652"/>
      <c r="R1344" s="848">
        <f t="shared" ref="R1344:S1344" si="994">SUM(R1339,R1338,R1321)</f>
        <v>216955.01419999998</v>
      </c>
      <c r="S1344" s="848">
        <f t="shared" si="994"/>
        <v>216955.01419999998</v>
      </c>
      <c r="T1344" s="848">
        <f t="shared" ref="T1344:U1344" si="995">SUM(T1339,T1338,T1321)</f>
        <v>216955.01419999998</v>
      </c>
      <c r="U1344" s="848">
        <f t="shared" si="995"/>
        <v>216955.01419999998</v>
      </c>
      <c r="V1344" s="848">
        <f t="shared" ref="V1344:AA1344" si="996">SUM(V1339,V1338,V1321)</f>
        <v>72318.338066666664</v>
      </c>
      <c r="W1344" s="848">
        <f t="shared" si="996"/>
        <v>74396.422049999994</v>
      </c>
      <c r="X1344" s="848">
        <f t="shared" si="996"/>
        <v>160.07643999999999</v>
      </c>
      <c r="Y1344" s="848">
        <f t="shared" si="996"/>
        <v>2078.0839833333412</v>
      </c>
      <c r="Z1344" s="848">
        <f t="shared" si="996"/>
        <v>-550.36863000000005</v>
      </c>
      <c r="AA1344" s="2607">
        <f t="shared" si="996"/>
        <v>74006.129860000001</v>
      </c>
      <c r="AB1344" s="652">
        <f>SUM(AB1338,AB1321)</f>
        <v>0</v>
      </c>
      <c r="AC1344" s="623">
        <f t="shared" ref="AC1344" si="997">SUM(AC1339,AC1338,AC1321)</f>
        <v>0</v>
      </c>
      <c r="AD1344" s="623">
        <f t="shared" si="979"/>
        <v>0</v>
      </c>
      <c r="AE1344" s="2159"/>
      <c r="AF1344" s="1538"/>
    </row>
    <row r="1345" spans="1:267" s="59" customFormat="1" ht="15" customHeight="1" x14ac:dyDescent="0.25">
      <c r="A1345" s="716">
        <v>1</v>
      </c>
      <c r="B1345" s="1551">
        <v>1</v>
      </c>
      <c r="C1345" s="202" t="s">
        <v>31</v>
      </c>
      <c r="D1345" s="202"/>
      <c r="E1345" s="202"/>
      <c r="F1345" s="1975"/>
      <c r="G1345" s="654"/>
      <c r="H1345" s="654"/>
      <c r="I1345" s="654"/>
      <c r="J1345" s="653"/>
      <c r="K1345" s="653"/>
      <c r="L1345" s="652"/>
      <c r="M1345" s="652"/>
      <c r="N1345" s="652"/>
      <c r="O1345" s="652"/>
      <c r="P1345" s="652"/>
      <c r="Q1345" s="652"/>
      <c r="R1345" s="638"/>
      <c r="S1345" s="638"/>
      <c r="T1345" s="638"/>
      <c r="U1345" s="638"/>
      <c r="V1345" s="2719"/>
      <c r="W1345" s="638"/>
      <c r="X1345" s="638"/>
      <c r="Y1345" s="638"/>
      <c r="Z1345" s="638"/>
      <c r="AA1345" s="3434"/>
      <c r="AB1345" s="53"/>
      <c r="AC1345" s="1636"/>
      <c r="AD1345" s="1636">
        <f t="shared" si="979"/>
        <v>0</v>
      </c>
      <c r="AE1345" s="2159"/>
      <c r="AF1345" s="1538"/>
    </row>
    <row r="1346" spans="1:267" s="59" customFormat="1" ht="15" customHeight="1" x14ac:dyDescent="0.25">
      <c r="A1346" s="716">
        <v>1</v>
      </c>
      <c r="B1346" s="1551">
        <v>1</v>
      </c>
      <c r="C1346" s="133" t="s">
        <v>6</v>
      </c>
      <c r="D1346" s="133"/>
      <c r="E1346" s="809">
        <v>300</v>
      </c>
      <c r="F1346" s="842">
        <v>25</v>
      </c>
      <c r="G1346" s="987">
        <f t="shared" ref="G1346" si="998">ROUND(F1346/12*$C$3,0)</f>
        <v>8</v>
      </c>
      <c r="H1346" s="81">
        <v>1</v>
      </c>
      <c r="I1346" s="81">
        <f>H1346/G1346*100</f>
        <v>12.5</v>
      </c>
      <c r="J1346" s="344">
        <v>10</v>
      </c>
      <c r="K1346" s="82">
        <f>N1346/H1346</f>
        <v>9</v>
      </c>
      <c r="L1346" s="83">
        <f>ROUND(F1346*J1346,0)</f>
        <v>250</v>
      </c>
      <c r="M1346" s="83">
        <f>ROUND(L1346/12*$C$3,0)</f>
        <v>83</v>
      </c>
      <c r="N1346" s="83">
        <v>9</v>
      </c>
      <c r="O1346" s="83">
        <f>N1346/M1346*100</f>
        <v>10.843373493975903</v>
      </c>
      <c r="P1346" s="83">
        <f>L1346/E1346</f>
        <v>0.83333333333333337</v>
      </c>
      <c r="Q1346" s="83">
        <f>N1346/$C$3*12/P1346</f>
        <v>32.4</v>
      </c>
      <c r="R1346" s="2614"/>
      <c r="S1346" s="2614"/>
      <c r="T1346" s="2614"/>
      <c r="U1346" s="2614"/>
      <c r="V1346" s="2708"/>
      <c r="W1346" s="2614"/>
      <c r="X1346" s="2614"/>
      <c r="Y1346" s="2614"/>
      <c r="Z1346" s="2614"/>
      <c r="AA1346" s="2606"/>
      <c r="AB1346" s="690"/>
      <c r="AC1346" s="1641"/>
      <c r="AD1346" s="1641">
        <f t="shared" si="979"/>
        <v>0</v>
      </c>
      <c r="AE1346" s="2159"/>
      <c r="AF1346" s="1538"/>
    </row>
    <row r="1347" spans="1:267" s="59" customFormat="1" ht="15" customHeight="1" x14ac:dyDescent="0.25">
      <c r="A1347" s="716">
        <v>1</v>
      </c>
      <c r="B1347" s="1551">
        <v>1</v>
      </c>
      <c r="C1347" s="488" t="s">
        <v>13</v>
      </c>
      <c r="D1347" s="488"/>
      <c r="E1347" s="488"/>
      <c r="F1347" s="1925">
        <f>SUM(F1346:F1346)</f>
        <v>25</v>
      </c>
      <c r="G1347" s="392">
        <f>SUM(G1346:G1346)</f>
        <v>8</v>
      </c>
      <c r="H1347" s="392">
        <f>SUM(H1346:H1346)</f>
        <v>1</v>
      </c>
      <c r="I1347" s="392">
        <f>H1347/G1347*100</f>
        <v>12.5</v>
      </c>
      <c r="J1347" s="657">
        <f>IF(F1347=0,0,L1347/F1347)</f>
        <v>10</v>
      </c>
      <c r="K1347" s="657">
        <f>N1347/H1347</f>
        <v>9</v>
      </c>
      <c r="L1347" s="392">
        <f>SUM(L1346:L1346)</f>
        <v>250</v>
      </c>
      <c r="M1347" s="392">
        <f>SUM(M1346:M1346)</f>
        <v>83</v>
      </c>
      <c r="N1347" s="392">
        <f>SUM(N1346:N1346)</f>
        <v>9</v>
      </c>
      <c r="O1347" s="83">
        <f>N1347/M1347*100</f>
        <v>10.843373493975903</v>
      </c>
      <c r="P1347" s="264">
        <f>SUM(P1346:P1346)</f>
        <v>0.83333333333333337</v>
      </c>
      <c r="Q1347" s="83">
        <f>N1347/$C$3*12/P1347</f>
        <v>32.4</v>
      </c>
      <c r="R1347" s="2641"/>
      <c r="S1347" s="2641"/>
      <c r="T1347" s="2641"/>
      <c r="U1347" s="2641"/>
      <c r="V1347" s="2710"/>
      <c r="W1347" s="2641"/>
      <c r="X1347" s="2641"/>
      <c r="Y1347" s="2641"/>
      <c r="Z1347" s="2641"/>
      <c r="AA1347" s="3472"/>
      <c r="AB1347" s="392"/>
      <c r="AC1347" s="1660"/>
      <c r="AD1347" s="1660">
        <f t="shared" si="979"/>
        <v>0</v>
      </c>
      <c r="AE1347" s="2159"/>
      <c r="AF1347" s="1538"/>
    </row>
    <row r="1348" spans="1:267" s="59" customFormat="1" ht="15" customHeight="1" x14ac:dyDescent="0.25">
      <c r="A1348" s="716">
        <v>1</v>
      </c>
      <c r="B1348" s="1551">
        <v>1</v>
      </c>
      <c r="C1348" s="202" t="s">
        <v>147</v>
      </c>
      <c r="D1348" s="202"/>
      <c r="E1348" s="488"/>
      <c r="F1348" s="1925"/>
      <c r="G1348" s="392"/>
      <c r="H1348" s="392"/>
      <c r="I1348" s="392"/>
      <c r="J1348" s="657"/>
      <c r="K1348" s="106"/>
      <c r="L1348" s="392"/>
      <c r="M1348" s="392"/>
      <c r="N1348" s="392"/>
      <c r="O1348" s="83"/>
      <c r="P1348" s="83"/>
      <c r="Q1348" s="83"/>
      <c r="R1348" s="2641"/>
      <c r="S1348" s="2641"/>
      <c r="T1348" s="2641"/>
      <c r="U1348" s="2641"/>
      <c r="V1348" s="2710"/>
      <c r="W1348" s="2641"/>
      <c r="X1348" s="2641"/>
      <c r="Y1348" s="2641"/>
      <c r="Z1348" s="2641"/>
      <c r="AA1348" s="3472"/>
      <c r="AB1348" s="392"/>
      <c r="AC1348" s="1660"/>
      <c r="AD1348" s="1660">
        <f t="shared" si="979"/>
        <v>0</v>
      </c>
      <c r="AE1348" s="2159"/>
      <c r="AF1348" s="1538"/>
    </row>
    <row r="1349" spans="1:267" s="59" customFormat="1" ht="15" customHeight="1" x14ac:dyDescent="0.25">
      <c r="A1349" s="716">
        <v>1</v>
      </c>
      <c r="B1349" s="1551">
        <v>1</v>
      </c>
      <c r="C1349" s="138" t="s">
        <v>55</v>
      </c>
      <c r="D1349" s="138"/>
      <c r="E1349" s="1179">
        <v>240</v>
      </c>
      <c r="F1349" s="690">
        <v>1730</v>
      </c>
      <c r="G1349" s="81">
        <f>ROUND(F1349/12*$C$3,0)</f>
        <v>577</v>
      </c>
      <c r="H1349" s="81">
        <v>564</v>
      </c>
      <c r="I1349" s="81">
        <f t="shared" ref="I1349:I1356" si="999">H1349/G1349*100</f>
        <v>97.746967071057185</v>
      </c>
      <c r="J1349" s="1413">
        <v>8</v>
      </c>
      <c r="K1349" s="82">
        <f>N1349/H1349</f>
        <v>8.4858156028368796</v>
      </c>
      <c r="L1349" s="83">
        <f>ROUND(F1349*J1349,0)</f>
        <v>13840</v>
      </c>
      <c r="M1349" s="83">
        <f t="shared" ref="M1349" si="1000">ROUND(L1349/12*$C$3,0)</f>
        <v>4613</v>
      </c>
      <c r="N1349" s="83">
        <v>4786</v>
      </c>
      <c r="O1349" s="83">
        <f>N1349/M1349*100</f>
        <v>103.75027097333623</v>
      </c>
      <c r="P1349" s="83">
        <f>L1349/E1349</f>
        <v>57.666666666666664</v>
      </c>
      <c r="Q1349" s="83">
        <f>N1349/$C$3*12/P1349</f>
        <v>248.98265895953759</v>
      </c>
      <c r="R1349" s="2614"/>
      <c r="S1349" s="2614"/>
      <c r="T1349" s="2614"/>
      <c r="U1349" s="2614"/>
      <c r="V1349" s="2710"/>
      <c r="W1349" s="2641"/>
      <c r="X1349" s="2641"/>
      <c r="Y1349" s="2641"/>
      <c r="Z1349" s="2614"/>
      <c r="AA1349" s="2606"/>
      <c r="AB1349" s="690"/>
      <c r="AC1349" s="1641"/>
      <c r="AD1349" s="1641">
        <f t="shared" si="979"/>
        <v>0</v>
      </c>
      <c r="AE1349" s="2159"/>
      <c r="AF1349" s="1538"/>
    </row>
    <row r="1350" spans="1:267" s="85" customFormat="1" ht="15" customHeight="1" x14ac:dyDescent="0.25">
      <c r="A1350" s="716"/>
      <c r="B1350" s="1551">
        <v>1</v>
      </c>
      <c r="C1350" s="488" t="s">
        <v>185</v>
      </c>
      <c r="D1350" s="526"/>
      <c r="E1350" s="490"/>
      <c r="F1350" s="691">
        <f>SUM(F1349:F1349)</f>
        <v>1730</v>
      </c>
      <c r="G1350" s="368">
        <f>SUM(G1349:G1349)</f>
        <v>577</v>
      </c>
      <c r="H1350" s="368">
        <f>SUM(H1349:H1349)</f>
        <v>564</v>
      </c>
      <c r="I1350" s="368">
        <f t="shared" si="999"/>
        <v>97.746967071057185</v>
      </c>
      <c r="J1350" s="368">
        <f>IF(F1350=0,0,L1350/F1350)</f>
        <v>8</v>
      </c>
      <c r="K1350" s="368">
        <f>SUM(K1349)</f>
        <v>8.4858156028368796</v>
      </c>
      <c r="L1350" s="368">
        <f>SUM(L1349:L1349)</f>
        <v>13840</v>
      </c>
      <c r="M1350" s="368">
        <f>SUM(M1349:M1349)</f>
        <v>4613</v>
      </c>
      <c r="N1350" s="368">
        <f>SUM(N1349:N1349)</f>
        <v>4786</v>
      </c>
      <c r="O1350" s="368">
        <f>SUM(O1349)</f>
        <v>103.75027097333623</v>
      </c>
      <c r="P1350" s="368">
        <f>SUM(P1349:P1349)</f>
        <v>57.666666666666664</v>
      </c>
      <c r="Q1350" s="368">
        <f>SUM(Q1349)</f>
        <v>248.98265895953759</v>
      </c>
      <c r="R1350" s="2614"/>
      <c r="S1350" s="2614"/>
      <c r="T1350" s="2614"/>
      <c r="U1350" s="2614"/>
      <c r="V1350" s="2747"/>
      <c r="W1350" s="2614"/>
      <c r="X1350" s="2614"/>
      <c r="Y1350" s="2614"/>
      <c r="Z1350" s="2614"/>
      <c r="AA1350" s="2606"/>
      <c r="AB1350" s="690"/>
      <c r="AC1350" s="1641"/>
      <c r="AD1350" s="1641">
        <f t="shared" si="979"/>
        <v>0</v>
      </c>
      <c r="AE1350" s="2159"/>
      <c r="AF1350" s="1538"/>
      <c r="AG1350" s="59"/>
      <c r="AH1350" s="59"/>
      <c r="AI1350" s="59"/>
      <c r="AJ1350" s="59"/>
      <c r="AK1350" s="59"/>
      <c r="AL1350" s="59"/>
      <c r="AM1350" s="59"/>
      <c r="AN1350" s="59"/>
      <c r="AO1350" s="59"/>
      <c r="AP1350" s="59"/>
      <c r="AQ1350" s="59"/>
      <c r="AR1350" s="59"/>
      <c r="AS1350" s="59"/>
      <c r="AT1350" s="59"/>
      <c r="AU1350" s="59"/>
      <c r="AV1350" s="59"/>
      <c r="AW1350" s="59"/>
      <c r="AX1350" s="59"/>
      <c r="AY1350" s="59"/>
      <c r="AZ1350" s="59"/>
      <c r="BA1350" s="59"/>
      <c r="BB1350" s="59"/>
      <c r="BC1350" s="59"/>
      <c r="BD1350" s="59"/>
      <c r="BE1350" s="59"/>
      <c r="BF1350" s="59"/>
      <c r="BG1350" s="59"/>
      <c r="BH1350" s="59"/>
      <c r="BI1350" s="59"/>
      <c r="BJ1350" s="59"/>
      <c r="BK1350" s="59"/>
      <c r="BL1350" s="59"/>
      <c r="BM1350" s="59"/>
      <c r="BN1350" s="59"/>
      <c r="BO1350" s="59"/>
      <c r="BP1350" s="59"/>
      <c r="BQ1350" s="59"/>
      <c r="BR1350" s="59"/>
      <c r="BS1350" s="59"/>
      <c r="BT1350" s="59"/>
      <c r="BU1350" s="59"/>
      <c r="BV1350" s="59"/>
      <c r="BW1350" s="59"/>
      <c r="BX1350" s="59"/>
      <c r="BY1350" s="59"/>
      <c r="BZ1350" s="59"/>
      <c r="CA1350" s="59"/>
      <c r="CB1350" s="59"/>
      <c r="CC1350" s="59"/>
      <c r="CD1350" s="59"/>
      <c r="CE1350" s="59"/>
      <c r="CF1350" s="59"/>
      <c r="CG1350" s="59"/>
      <c r="CH1350" s="59"/>
      <c r="CI1350" s="59"/>
      <c r="CJ1350" s="59"/>
      <c r="CK1350" s="59"/>
      <c r="CL1350" s="59"/>
      <c r="CM1350" s="59"/>
      <c r="CN1350" s="59"/>
      <c r="CO1350" s="59"/>
      <c r="CP1350" s="59"/>
      <c r="CQ1350" s="59"/>
      <c r="CR1350" s="59"/>
      <c r="CS1350" s="59"/>
      <c r="CT1350" s="59"/>
      <c r="CU1350" s="59"/>
      <c r="CV1350" s="59"/>
      <c r="CW1350" s="59"/>
      <c r="CX1350" s="59"/>
      <c r="CY1350" s="59"/>
      <c r="CZ1350" s="59"/>
      <c r="DA1350" s="59"/>
      <c r="DB1350" s="59"/>
      <c r="DC1350" s="59"/>
      <c r="DD1350" s="59"/>
      <c r="DE1350" s="59"/>
      <c r="DF1350" s="59"/>
      <c r="DG1350" s="59"/>
      <c r="DH1350" s="59"/>
      <c r="DI1350" s="59"/>
      <c r="DJ1350" s="59"/>
      <c r="DK1350" s="59"/>
      <c r="DL1350" s="59"/>
      <c r="DM1350" s="59"/>
      <c r="DN1350" s="59"/>
      <c r="DO1350" s="59"/>
      <c r="DP1350" s="59"/>
      <c r="DQ1350" s="59"/>
      <c r="DR1350" s="59"/>
      <c r="DS1350" s="59"/>
      <c r="DT1350" s="59"/>
      <c r="DU1350" s="59"/>
      <c r="DV1350" s="59"/>
      <c r="DW1350" s="59"/>
      <c r="DX1350" s="59"/>
      <c r="DY1350" s="59"/>
      <c r="DZ1350" s="59"/>
      <c r="EA1350" s="59"/>
      <c r="EB1350" s="59"/>
      <c r="EC1350" s="59"/>
      <c r="ED1350" s="59"/>
      <c r="EE1350" s="59"/>
      <c r="EF1350" s="59"/>
      <c r="EG1350" s="59"/>
      <c r="EH1350" s="59"/>
      <c r="EI1350" s="59"/>
      <c r="EJ1350" s="59"/>
      <c r="EK1350" s="59"/>
      <c r="EL1350" s="59"/>
      <c r="EM1350" s="59"/>
      <c r="EN1350" s="59"/>
      <c r="EO1350" s="59"/>
      <c r="EP1350" s="59"/>
      <c r="EQ1350" s="59"/>
      <c r="ER1350" s="59"/>
      <c r="ES1350" s="59"/>
      <c r="ET1350" s="59"/>
      <c r="EU1350" s="59"/>
      <c r="EV1350" s="59"/>
      <c r="EW1350" s="59"/>
      <c r="EX1350" s="59"/>
      <c r="EY1350" s="59"/>
      <c r="EZ1350" s="59"/>
      <c r="FA1350" s="59"/>
      <c r="FB1350" s="59"/>
      <c r="FC1350" s="59"/>
      <c r="FD1350" s="59"/>
      <c r="FE1350" s="59"/>
      <c r="FF1350" s="59"/>
      <c r="FG1350" s="59"/>
      <c r="FH1350" s="59"/>
      <c r="FI1350" s="59"/>
      <c r="FJ1350" s="59"/>
      <c r="FK1350" s="59"/>
      <c r="FL1350" s="59"/>
      <c r="FM1350" s="59"/>
      <c r="FN1350" s="59"/>
      <c r="FO1350" s="59"/>
      <c r="FP1350" s="59"/>
      <c r="FQ1350" s="59"/>
      <c r="FR1350" s="59"/>
      <c r="FS1350" s="59"/>
      <c r="FT1350" s="59"/>
      <c r="FU1350" s="59"/>
      <c r="FV1350" s="59"/>
      <c r="FW1350" s="59"/>
      <c r="FX1350" s="59"/>
      <c r="FY1350" s="59"/>
      <c r="FZ1350" s="59"/>
      <c r="GA1350" s="59"/>
      <c r="GB1350" s="59"/>
      <c r="GC1350" s="59"/>
      <c r="GD1350" s="59"/>
      <c r="GE1350" s="59"/>
      <c r="GF1350" s="59"/>
      <c r="GG1350" s="59"/>
      <c r="GH1350" s="59"/>
      <c r="GI1350" s="59"/>
      <c r="GJ1350" s="59"/>
      <c r="GK1350" s="59"/>
      <c r="GL1350" s="59"/>
      <c r="GM1350" s="59"/>
      <c r="GN1350" s="59"/>
      <c r="GO1350" s="59"/>
      <c r="GP1350" s="59"/>
      <c r="GQ1350" s="59"/>
      <c r="GR1350" s="59"/>
      <c r="GS1350" s="59"/>
      <c r="GT1350" s="59"/>
      <c r="GU1350" s="59"/>
      <c r="GV1350" s="59"/>
      <c r="GW1350" s="59"/>
      <c r="GX1350" s="59"/>
      <c r="GY1350" s="59"/>
      <c r="GZ1350" s="59"/>
      <c r="HA1350" s="59"/>
      <c r="HB1350" s="59"/>
      <c r="HC1350" s="59"/>
      <c r="HD1350" s="59"/>
      <c r="HE1350" s="59"/>
      <c r="HF1350" s="59"/>
      <c r="HG1350" s="59"/>
      <c r="HH1350" s="59"/>
      <c r="HI1350" s="59"/>
      <c r="HJ1350" s="59"/>
      <c r="HK1350" s="59"/>
      <c r="HL1350" s="59"/>
      <c r="HM1350" s="59"/>
      <c r="HN1350" s="59"/>
      <c r="HO1350" s="59"/>
      <c r="HP1350" s="59"/>
      <c r="HQ1350" s="59"/>
      <c r="HR1350" s="59"/>
      <c r="HS1350" s="59"/>
      <c r="HT1350" s="59"/>
      <c r="HU1350" s="59"/>
      <c r="HV1350" s="59"/>
      <c r="HW1350" s="59"/>
      <c r="HX1350" s="59"/>
      <c r="HY1350" s="59"/>
      <c r="HZ1350" s="59"/>
      <c r="IA1350" s="59"/>
      <c r="IB1350" s="59"/>
      <c r="IC1350" s="59"/>
      <c r="ID1350" s="59"/>
      <c r="IE1350" s="59"/>
      <c r="IF1350" s="59"/>
      <c r="IG1350" s="59"/>
      <c r="IH1350" s="59"/>
      <c r="II1350" s="59"/>
      <c r="IJ1350" s="59"/>
      <c r="IK1350" s="59"/>
      <c r="IL1350" s="59"/>
      <c r="IM1350" s="59"/>
      <c r="IN1350" s="59"/>
      <c r="IO1350" s="59"/>
      <c r="IP1350" s="59"/>
      <c r="IQ1350" s="59"/>
      <c r="IR1350" s="59"/>
      <c r="IS1350" s="59"/>
      <c r="IT1350" s="59"/>
      <c r="IU1350" s="59"/>
      <c r="IV1350" s="59"/>
      <c r="IW1350" s="59"/>
      <c r="IX1350" s="59"/>
      <c r="IY1350" s="59"/>
      <c r="IZ1350" s="59"/>
      <c r="JA1350" s="59"/>
      <c r="JB1350" s="59"/>
      <c r="JC1350" s="59"/>
      <c r="JD1350" s="59"/>
      <c r="JE1350" s="59"/>
      <c r="JF1350" s="59"/>
      <c r="JG1350" s="59"/>
    </row>
    <row r="1351" spans="1:267" s="59" customFormat="1" ht="29.25" customHeight="1" x14ac:dyDescent="0.25">
      <c r="A1351" s="716">
        <v>1</v>
      </c>
      <c r="B1351" s="1551">
        <v>1</v>
      </c>
      <c r="C1351" s="570" t="s">
        <v>170</v>
      </c>
      <c r="D1351" s="570"/>
      <c r="E1351" s="570"/>
      <c r="F1351" s="1925">
        <f>F1350+F1347</f>
        <v>1755</v>
      </c>
      <c r="G1351" s="623">
        <f>G1350+G1347</f>
        <v>585</v>
      </c>
      <c r="H1351" s="623">
        <f>H1350+H1347</f>
        <v>565</v>
      </c>
      <c r="I1351" s="623">
        <f t="shared" si="999"/>
        <v>96.581196581196579</v>
      </c>
      <c r="J1351" s="848">
        <f>IF(F1351=0,0,L1351/F1351)</f>
        <v>8.0284900284900278</v>
      </c>
      <c r="K1351" s="848">
        <f>N1351/H1351</f>
        <v>8.4867256637168147</v>
      </c>
      <c r="L1351" s="623">
        <f>L1350+L1347</f>
        <v>14090</v>
      </c>
      <c r="M1351" s="623">
        <f>M1350+M1347</f>
        <v>4696</v>
      </c>
      <c r="N1351" s="623">
        <f>N1350+N1347</f>
        <v>4795</v>
      </c>
      <c r="O1351" s="623">
        <f>N1351/M1351*100</f>
        <v>102.10817717206133</v>
      </c>
      <c r="P1351" s="623">
        <f>P1350+P1347</f>
        <v>58.5</v>
      </c>
      <c r="Q1351" s="83">
        <f>N1351/$C$3*12/P1351</f>
        <v>245.89743589743588</v>
      </c>
      <c r="R1351" s="848">
        <v>35751.115545599991</v>
      </c>
      <c r="S1351" s="848">
        <v>35751.115545599991</v>
      </c>
      <c r="T1351" s="848">
        <v>35751.115545599991</v>
      </c>
      <c r="U1351" s="848">
        <v>35751.115545599991</v>
      </c>
      <c r="V1351" s="2706">
        <f>R1351/12*$C$3+(S1351-R1351)/11*3+(T1351-S1351)/10*2+(U1351-T1351)/9*1</f>
        <v>11917.038515199996</v>
      </c>
      <c r="W1351" s="2641">
        <f>AA1351-Z1351-X1351</f>
        <v>11193.393940000002</v>
      </c>
      <c r="X1351" s="2641"/>
      <c r="Y1351" s="2641">
        <f>W1351-V1351</f>
        <v>-723.64457519999451</v>
      </c>
      <c r="Z1351" s="848">
        <v>-101.47731</v>
      </c>
      <c r="AA1351" s="2607">
        <v>11091.916630000002</v>
      </c>
      <c r="AB1351" s="623"/>
      <c r="AC1351" s="1645"/>
      <c r="AD1351" s="1645">
        <f t="shared" si="979"/>
        <v>0</v>
      </c>
      <c r="AE1351" s="2159"/>
      <c r="AF1351" s="1538"/>
    </row>
    <row r="1352" spans="1:267" s="59" customFormat="1" ht="29.25" customHeight="1" x14ac:dyDescent="0.25">
      <c r="A1352" s="716">
        <v>1</v>
      </c>
      <c r="B1352" s="1551">
        <v>1</v>
      </c>
      <c r="C1352" s="570" t="s">
        <v>319</v>
      </c>
      <c r="D1352" s="570"/>
      <c r="E1352" s="570"/>
      <c r="F1352" s="1926">
        <f>F1353</f>
        <v>11810</v>
      </c>
      <c r="G1352" s="623">
        <f>G1353</f>
        <v>3937</v>
      </c>
      <c r="H1352" s="623">
        <f>H1353</f>
        <v>3754</v>
      </c>
      <c r="I1352" s="623">
        <f t="shared" si="999"/>
        <v>95.351790703581401</v>
      </c>
      <c r="J1352" s="659"/>
      <c r="K1352" s="811"/>
      <c r="L1352" s="624"/>
      <c r="M1352" s="624"/>
      <c r="N1352" s="624"/>
      <c r="O1352" s="89"/>
      <c r="P1352" s="624"/>
      <c r="Q1352" s="89"/>
      <c r="R1352" s="2623"/>
      <c r="S1352" s="2623"/>
      <c r="T1352" s="2623"/>
      <c r="U1352" s="2623"/>
      <c r="V1352" s="2706"/>
      <c r="W1352" s="2789"/>
      <c r="X1352" s="2789"/>
      <c r="Y1352" s="2789"/>
      <c r="Z1352" s="2623"/>
      <c r="AA1352" s="3451"/>
      <c r="AB1352" s="624"/>
      <c r="AC1352" s="1650"/>
      <c r="AD1352" s="1645">
        <f t="shared" si="979"/>
        <v>0</v>
      </c>
      <c r="AE1352" s="2159"/>
      <c r="AF1352" s="1538"/>
    </row>
    <row r="1353" spans="1:267" s="59" customFormat="1" ht="29.25" customHeight="1" x14ac:dyDescent="0.25">
      <c r="A1353" s="716">
        <v>1</v>
      </c>
      <c r="B1353" s="1551">
        <v>1</v>
      </c>
      <c r="C1353" s="666" t="s">
        <v>320</v>
      </c>
      <c r="D1353" s="666"/>
      <c r="E1353" s="666"/>
      <c r="F1353" s="1967">
        <v>11810</v>
      </c>
      <c r="G1353" s="734">
        <f>ROUND(F1353/12*$C$3,0)</f>
        <v>3937</v>
      </c>
      <c r="H1353" s="734">
        <f>H1356-H1354</f>
        <v>3754</v>
      </c>
      <c r="I1353" s="734">
        <f t="shared" si="999"/>
        <v>95.351790703581401</v>
      </c>
      <c r="J1353" s="550"/>
      <c r="K1353" s="811"/>
      <c r="L1353" s="728"/>
      <c r="M1353" s="728"/>
      <c r="N1353" s="728"/>
      <c r="O1353" s="89"/>
      <c r="P1353" s="728"/>
      <c r="Q1353" s="89"/>
      <c r="R1353" s="2646"/>
      <c r="S1353" s="2646"/>
      <c r="T1353" s="2646"/>
      <c r="U1353" s="2646"/>
      <c r="V1353" s="2706"/>
      <c r="W1353" s="2790"/>
      <c r="X1353" s="2790"/>
      <c r="Y1353" s="2790"/>
      <c r="Z1353" s="2646"/>
      <c r="AA1353" s="3485"/>
      <c r="AB1353" s="728"/>
      <c r="AC1353" s="1662"/>
      <c r="AD1353" s="1662">
        <f t="shared" si="979"/>
        <v>0</v>
      </c>
      <c r="AE1353" s="2159"/>
      <c r="AF1353" s="1538"/>
    </row>
    <row r="1354" spans="1:267" s="59" customFormat="1" ht="29.25" customHeight="1" x14ac:dyDescent="0.25">
      <c r="A1354" s="716">
        <v>1</v>
      </c>
      <c r="B1354" s="1551">
        <v>1</v>
      </c>
      <c r="C1354" s="570" t="s">
        <v>321</v>
      </c>
      <c r="D1354" s="570"/>
      <c r="E1354" s="570"/>
      <c r="F1354" s="1926">
        <f>F1355</f>
        <v>10</v>
      </c>
      <c r="G1354" s="624">
        <f t="shared" ref="G1354:H1354" si="1001">G1355</f>
        <v>3</v>
      </c>
      <c r="H1354" s="624">
        <f t="shared" si="1001"/>
        <v>1</v>
      </c>
      <c r="I1354" s="623">
        <f t="shared" si="999"/>
        <v>33.333333333333329</v>
      </c>
      <c r="J1354" s="659"/>
      <c r="K1354" s="811"/>
      <c r="L1354" s="624"/>
      <c r="M1354" s="624"/>
      <c r="N1354" s="624"/>
      <c r="O1354" s="89"/>
      <c r="P1354" s="624"/>
      <c r="Q1354" s="89"/>
      <c r="R1354" s="2623"/>
      <c r="S1354" s="2623"/>
      <c r="T1354" s="2623"/>
      <c r="U1354" s="2623"/>
      <c r="V1354" s="2706"/>
      <c r="W1354" s="2789"/>
      <c r="X1354" s="2789"/>
      <c r="Y1354" s="2789"/>
      <c r="Z1354" s="2623"/>
      <c r="AA1354" s="3451"/>
      <c r="AB1354" s="624"/>
      <c r="AC1354" s="1650"/>
      <c r="AD1354" s="1650">
        <f t="shared" si="979"/>
        <v>0</v>
      </c>
      <c r="AE1354" s="2159"/>
      <c r="AF1354" s="1538"/>
    </row>
    <row r="1355" spans="1:267" s="59" customFormat="1" ht="29.25" customHeight="1" x14ac:dyDescent="0.25">
      <c r="A1355" s="716">
        <v>1</v>
      </c>
      <c r="B1355" s="1551">
        <v>1</v>
      </c>
      <c r="C1355" s="666" t="s">
        <v>322</v>
      </c>
      <c r="D1355" s="666"/>
      <c r="E1355" s="666"/>
      <c r="F1355" s="1967">
        <v>10</v>
      </c>
      <c r="G1355" s="734">
        <f>ROUND(F1355/12*$C$3,0)</f>
        <v>3</v>
      </c>
      <c r="H1355" s="734">
        <v>1</v>
      </c>
      <c r="I1355" s="734">
        <f t="shared" si="999"/>
        <v>33.333333333333329</v>
      </c>
      <c r="J1355" s="550"/>
      <c r="K1355" s="811"/>
      <c r="L1355" s="728"/>
      <c r="M1355" s="734"/>
      <c r="N1355" s="728"/>
      <c r="O1355" s="89"/>
      <c r="P1355" s="734"/>
      <c r="Q1355" s="89"/>
      <c r="R1355" s="2646"/>
      <c r="S1355" s="2646"/>
      <c r="T1355" s="2646"/>
      <c r="U1355" s="2646"/>
      <c r="V1355" s="2706"/>
      <c r="W1355" s="2793"/>
      <c r="X1355" s="2793"/>
      <c r="Y1355" s="2793"/>
      <c r="Z1355" s="2639"/>
      <c r="AA1355" s="3485"/>
      <c r="AB1355" s="728"/>
      <c r="AC1355" s="1662"/>
      <c r="AD1355" s="1662">
        <f t="shared" si="979"/>
        <v>0</v>
      </c>
      <c r="AE1355" s="2159"/>
      <c r="AF1355" s="1538"/>
    </row>
    <row r="1356" spans="1:267" s="59" customFormat="1" ht="29.25" customHeight="1" thickBot="1" x14ac:dyDescent="0.3">
      <c r="A1356" s="716"/>
      <c r="B1356" s="1551">
        <v>1</v>
      </c>
      <c r="C1356" s="570" t="s">
        <v>337</v>
      </c>
      <c r="D1356" s="570"/>
      <c r="E1356" s="570"/>
      <c r="F1356" s="1926">
        <f>SUM(F1354,F1352)</f>
        <v>11820</v>
      </c>
      <c r="G1356" s="623">
        <f>SUM(G1354,G1352)</f>
        <v>3940</v>
      </c>
      <c r="H1356" s="623">
        <v>3755</v>
      </c>
      <c r="I1356" s="623">
        <f t="shared" si="999"/>
        <v>95.304568527918789</v>
      </c>
      <c r="J1356" s="1844"/>
      <c r="K1356" s="1855"/>
      <c r="L1356" s="1845"/>
      <c r="M1356" s="1841"/>
      <c r="N1356" s="1845"/>
      <c r="O1356" s="1544"/>
      <c r="P1356" s="1841"/>
      <c r="Q1356" s="1544"/>
      <c r="R1356" s="2647">
        <v>29282.889649999997</v>
      </c>
      <c r="S1356" s="2647">
        <v>29282.889649999997</v>
      </c>
      <c r="T1356" s="2647">
        <v>29282.889649999997</v>
      </c>
      <c r="U1356" s="2647">
        <v>29282.889649999997</v>
      </c>
      <c r="V1356" s="2750">
        <f>R1356/12*$C$3+(S1356-R1356)/11*3+(T1356-S1356)/10*2+(U1356-T1356)/9*1</f>
        <v>9760.9632166666652</v>
      </c>
      <c r="W1356" s="2794">
        <f>AA1356-Z1356</f>
        <v>9620.5589999999993</v>
      </c>
      <c r="X1356" s="2794"/>
      <c r="Y1356" s="2794">
        <f>W1356-V1356</f>
        <v>-140.40421666666589</v>
      </c>
      <c r="Z1356" s="2677">
        <v>-33.470150000000004</v>
      </c>
      <c r="AA1356" s="3510">
        <v>9587.0888500000001</v>
      </c>
      <c r="AB1356" s="1841"/>
      <c r="AC1356" s="1841"/>
      <c r="AD1356" s="1645">
        <f t="shared" si="979"/>
        <v>0</v>
      </c>
      <c r="AE1356" s="2159"/>
      <c r="AF1356" s="1538"/>
    </row>
    <row r="1357" spans="1:267" s="59" customFormat="1" ht="18" customHeight="1" thickBot="1" x14ac:dyDescent="0.3">
      <c r="A1357" s="716">
        <v>1</v>
      </c>
      <c r="B1357" s="1551">
        <v>1</v>
      </c>
      <c r="C1357" s="662" t="s">
        <v>17</v>
      </c>
      <c r="D1357" s="820"/>
      <c r="E1357" s="820"/>
      <c r="F1357" s="1984"/>
      <c r="G1357" s="821"/>
      <c r="H1357" s="821"/>
      <c r="I1357" s="821"/>
      <c r="J1357" s="664"/>
      <c r="K1357" s="664"/>
      <c r="L1357" s="665"/>
      <c r="M1357" s="665"/>
      <c r="N1357" s="665">
        <f>N1351+N1308</f>
        <v>20285</v>
      </c>
      <c r="O1357" s="665"/>
      <c r="P1357" s="665"/>
      <c r="Q1357" s="665"/>
      <c r="R1357" s="664">
        <f t="shared" ref="R1357:AA1357" si="1002">SUM(R1356,R1351,R1344,R1308)</f>
        <v>477007.17637792003</v>
      </c>
      <c r="S1357" s="664">
        <f t="shared" ref="S1357:T1357" si="1003">SUM(S1356,S1351,S1344,S1308)</f>
        <v>477007.17637792003</v>
      </c>
      <c r="T1357" s="664">
        <f t="shared" si="1003"/>
        <v>477007.17637792003</v>
      </c>
      <c r="U1357" s="664">
        <f t="shared" ref="U1357" si="1004">SUM(U1356,U1351,U1344,U1308)</f>
        <v>477007.17637792003</v>
      </c>
      <c r="V1357" s="2758">
        <f t="shared" si="1002"/>
        <v>159002.39212597336</v>
      </c>
      <c r="W1357" s="664">
        <f t="shared" si="1002"/>
        <v>161875.41159999999</v>
      </c>
      <c r="X1357" s="664">
        <f t="shared" si="1002"/>
        <v>160.07643999999999</v>
      </c>
      <c r="Y1357" s="664">
        <f t="shared" si="1002"/>
        <v>2873.0194740266652</v>
      </c>
      <c r="Z1357" s="664">
        <f t="shared" si="1002"/>
        <v>-2612.721</v>
      </c>
      <c r="AA1357" s="3487">
        <f t="shared" si="1002"/>
        <v>159422.76704000001</v>
      </c>
      <c r="AB1357" s="665"/>
      <c r="AC1357" s="665">
        <f>SUM(AC1356,AC1351,AC1344,AC1308)</f>
        <v>0</v>
      </c>
      <c r="AD1357" s="665">
        <f t="shared" si="979"/>
        <v>0</v>
      </c>
      <c r="AE1357" s="2159"/>
      <c r="AF1357" s="1538"/>
    </row>
    <row r="1358" spans="1:267" ht="15" customHeight="1" x14ac:dyDescent="0.25">
      <c r="A1358" s="716">
        <v>1</v>
      </c>
      <c r="B1358" s="1551">
        <v>1</v>
      </c>
      <c r="C1358" s="417" t="s">
        <v>524</v>
      </c>
      <c r="D1358" s="417"/>
      <c r="E1358" s="417"/>
      <c r="F1358" s="748"/>
      <c r="G1358" s="671"/>
      <c r="H1358" s="671"/>
      <c r="I1358" s="671"/>
      <c r="J1358" s="590"/>
      <c r="K1358" s="590"/>
      <c r="L1358" s="671"/>
      <c r="M1358" s="671"/>
      <c r="N1358" s="671"/>
      <c r="O1358" s="671"/>
      <c r="P1358" s="671"/>
      <c r="Q1358" s="671"/>
      <c r="R1358" s="684"/>
      <c r="S1358" s="684"/>
      <c r="T1358" s="684"/>
      <c r="U1358" s="684"/>
      <c r="V1358" s="1516"/>
      <c r="W1358" s="736"/>
      <c r="X1358" s="736"/>
      <c r="Y1358" s="736"/>
      <c r="Z1358" s="849"/>
      <c r="AA1358" s="3440"/>
      <c r="AB1358" s="736"/>
      <c r="AC1358" s="1642"/>
      <c r="AD1358" s="1642">
        <f t="shared" si="979"/>
        <v>0</v>
      </c>
      <c r="AE1358" s="2159"/>
    </row>
    <row r="1359" spans="1:267" x14ac:dyDescent="0.25">
      <c r="A1359" s="716">
        <v>1</v>
      </c>
      <c r="B1359" s="1551">
        <v>1</v>
      </c>
      <c r="C1359" s="387" t="s">
        <v>14</v>
      </c>
      <c r="D1359" s="387"/>
      <c r="E1359" s="387"/>
      <c r="F1359" s="1677"/>
      <c r="G1359" s="115"/>
      <c r="H1359" s="115"/>
      <c r="I1359" s="115"/>
      <c r="J1359" s="590"/>
      <c r="K1359" s="590"/>
      <c r="L1359" s="850"/>
      <c r="M1359" s="850"/>
      <c r="N1359" s="850"/>
      <c r="O1359" s="850"/>
      <c r="P1359" s="850"/>
      <c r="Q1359" s="850"/>
      <c r="R1359" s="684"/>
      <c r="S1359" s="684"/>
      <c r="T1359" s="684"/>
      <c r="U1359" s="684"/>
      <c r="V1359" s="1491"/>
      <c r="W1359" s="683"/>
      <c r="X1359" s="683"/>
      <c r="Y1359" s="683"/>
      <c r="Z1359" s="780"/>
      <c r="AA1359" s="3440"/>
      <c r="AB1359" s="683"/>
      <c r="AC1359" s="1642"/>
      <c r="AD1359" s="1642">
        <f t="shared" si="979"/>
        <v>0</v>
      </c>
      <c r="AE1359" s="2159"/>
    </row>
    <row r="1360" spans="1:267" s="767" customFormat="1" x14ac:dyDescent="0.25">
      <c r="A1360" s="716">
        <v>1</v>
      </c>
      <c r="B1360" s="1551">
        <v>1</v>
      </c>
      <c r="C1360" s="387" t="s">
        <v>165</v>
      </c>
      <c r="D1360" s="387"/>
      <c r="E1360" s="387"/>
      <c r="F1360" s="1935"/>
      <c r="G1360" s="553"/>
      <c r="H1360" s="553"/>
      <c r="I1360" s="553"/>
      <c r="J1360" s="552"/>
      <c r="K1360" s="552"/>
      <c r="L1360" s="553"/>
      <c r="M1360" s="553"/>
      <c r="N1360" s="553"/>
      <c r="O1360" s="553"/>
      <c r="P1360" s="553"/>
      <c r="Q1360" s="553"/>
      <c r="R1360" s="2621"/>
      <c r="S1360" s="2621"/>
      <c r="T1360" s="2621"/>
      <c r="U1360" s="2621"/>
      <c r="V1360" s="1498"/>
      <c r="W1360" s="107"/>
      <c r="X1360" s="107"/>
      <c r="Y1360" s="107"/>
      <c r="Z1360" s="268"/>
      <c r="AA1360" s="3449"/>
      <c r="AB1360" s="107"/>
      <c r="AC1360" s="1649"/>
      <c r="AD1360" s="1649">
        <f t="shared" si="979"/>
        <v>0</v>
      </c>
      <c r="AE1360" s="2159"/>
      <c r="AF1360" s="743"/>
      <c r="AG1360" s="223"/>
      <c r="AH1360" s="223"/>
      <c r="AI1360" s="223"/>
      <c r="AJ1360" s="223"/>
      <c r="AK1360" s="223"/>
      <c r="AL1360" s="223"/>
      <c r="AM1360" s="223"/>
      <c r="AN1360" s="223"/>
      <c r="AO1360" s="223"/>
      <c r="AP1360" s="223"/>
      <c r="AQ1360" s="223"/>
      <c r="AR1360" s="223"/>
      <c r="AS1360" s="223"/>
      <c r="AT1360" s="223"/>
      <c r="AU1360" s="223"/>
      <c r="AV1360" s="223"/>
      <c r="AW1360" s="223"/>
      <c r="AX1360" s="223"/>
      <c r="AY1360" s="223"/>
      <c r="AZ1360" s="223"/>
      <c r="BA1360" s="223"/>
      <c r="BB1360" s="223"/>
      <c r="BC1360" s="223"/>
      <c r="BD1360" s="223"/>
      <c r="BE1360" s="223"/>
      <c r="BF1360" s="223"/>
      <c r="BG1360" s="223"/>
      <c r="BH1360" s="223"/>
      <c r="BI1360" s="223"/>
      <c r="BJ1360" s="223"/>
      <c r="BK1360" s="223"/>
      <c r="BL1360" s="223"/>
      <c r="BM1360" s="223"/>
      <c r="BN1360" s="223"/>
      <c r="BO1360" s="223"/>
      <c r="BP1360" s="223"/>
      <c r="BQ1360" s="223"/>
      <c r="BR1360" s="223"/>
      <c r="BS1360" s="223"/>
      <c r="BT1360" s="223"/>
      <c r="BU1360" s="223"/>
      <c r="BV1360" s="223"/>
      <c r="BW1360" s="223"/>
      <c r="BX1360" s="223"/>
      <c r="BY1360" s="223"/>
      <c r="BZ1360" s="223"/>
      <c r="CA1360" s="223"/>
      <c r="CB1360" s="223"/>
      <c r="CC1360" s="223"/>
      <c r="CD1360" s="223"/>
      <c r="CE1360" s="223"/>
      <c r="CF1360" s="223"/>
      <c r="CG1360" s="223"/>
      <c r="CH1360" s="223"/>
      <c r="CI1360" s="223"/>
      <c r="CJ1360" s="223"/>
      <c r="CK1360" s="223"/>
      <c r="CL1360" s="223"/>
      <c r="CM1360" s="223"/>
      <c r="CN1360" s="223"/>
      <c r="CO1360" s="223"/>
      <c r="CP1360" s="223"/>
      <c r="CQ1360" s="223"/>
      <c r="CR1360" s="223"/>
      <c r="CS1360" s="223"/>
      <c r="CT1360" s="223"/>
      <c r="CU1360" s="223"/>
      <c r="CV1360" s="223"/>
      <c r="CW1360" s="223"/>
      <c r="CX1360" s="223"/>
      <c r="CY1360" s="223"/>
      <c r="CZ1360" s="223"/>
      <c r="DA1360" s="223"/>
      <c r="DB1360" s="223"/>
      <c r="DC1360" s="223"/>
      <c r="DD1360" s="223"/>
      <c r="DE1360" s="223"/>
      <c r="DF1360" s="223"/>
      <c r="DG1360" s="223"/>
      <c r="DH1360" s="223"/>
      <c r="DI1360" s="223"/>
      <c r="DJ1360" s="223"/>
      <c r="DK1360" s="223"/>
      <c r="DL1360" s="223"/>
      <c r="DM1360" s="223"/>
      <c r="DN1360" s="223"/>
      <c r="DO1360" s="223"/>
      <c r="DP1360" s="223"/>
      <c r="DQ1360" s="223"/>
      <c r="DR1360" s="223"/>
      <c r="DS1360" s="223"/>
      <c r="DT1360" s="223"/>
      <c r="DU1360" s="223"/>
      <c r="DV1360" s="223"/>
      <c r="DW1360" s="223"/>
      <c r="DX1360" s="223"/>
      <c r="DY1360" s="223"/>
      <c r="DZ1360" s="223"/>
      <c r="EA1360" s="223"/>
      <c r="EB1360" s="223"/>
      <c r="EC1360" s="223"/>
      <c r="ED1360" s="223"/>
      <c r="EE1360" s="223"/>
      <c r="EF1360" s="223"/>
      <c r="EG1360" s="223"/>
      <c r="EH1360" s="223"/>
      <c r="EI1360" s="223"/>
      <c r="EJ1360" s="223"/>
      <c r="EK1360" s="223"/>
      <c r="EL1360" s="223"/>
      <c r="EM1360" s="223"/>
      <c r="EN1360" s="223"/>
      <c r="EO1360" s="223"/>
      <c r="EP1360" s="223"/>
      <c r="EQ1360" s="223"/>
      <c r="ER1360" s="223"/>
      <c r="ES1360" s="223"/>
      <c r="ET1360" s="223"/>
      <c r="EU1360" s="223"/>
      <c r="EV1360" s="223"/>
      <c r="EW1360" s="223"/>
      <c r="EX1360" s="223"/>
      <c r="EY1360" s="223"/>
      <c r="EZ1360" s="223"/>
      <c r="FA1360" s="223"/>
      <c r="FB1360" s="223"/>
      <c r="FC1360" s="223"/>
      <c r="FD1360" s="223"/>
      <c r="FE1360" s="223"/>
      <c r="FF1360" s="223"/>
      <c r="FG1360" s="223"/>
      <c r="FH1360" s="223"/>
      <c r="FI1360" s="223"/>
      <c r="FJ1360" s="223"/>
      <c r="FK1360" s="223"/>
      <c r="FL1360" s="223"/>
      <c r="FM1360" s="223"/>
      <c r="FN1360" s="223"/>
      <c r="FO1360" s="223"/>
      <c r="FP1360" s="223"/>
      <c r="FQ1360" s="223"/>
      <c r="FR1360" s="223"/>
      <c r="FS1360" s="223"/>
      <c r="FT1360" s="223"/>
      <c r="FU1360" s="223"/>
      <c r="FV1360" s="223"/>
      <c r="FW1360" s="223"/>
      <c r="FX1360" s="223"/>
      <c r="FY1360" s="223"/>
      <c r="FZ1360" s="223"/>
      <c r="GA1360" s="223"/>
      <c r="GB1360" s="223"/>
      <c r="GC1360" s="223"/>
      <c r="GD1360" s="223"/>
      <c r="GE1360" s="223"/>
      <c r="GF1360" s="223"/>
      <c r="GG1360" s="223"/>
      <c r="GH1360" s="223"/>
      <c r="GI1360" s="223"/>
      <c r="GJ1360" s="223"/>
      <c r="GK1360" s="223"/>
      <c r="GL1360" s="223"/>
      <c r="GM1360" s="223"/>
      <c r="GN1360" s="223"/>
      <c r="GO1360" s="223"/>
      <c r="GP1360" s="223"/>
      <c r="GQ1360" s="223"/>
      <c r="GR1360" s="223"/>
      <c r="GS1360" s="223"/>
      <c r="GT1360" s="223"/>
      <c r="GU1360" s="223"/>
      <c r="GV1360" s="223"/>
      <c r="GW1360" s="223"/>
      <c r="GX1360" s="223"/>
      <c r="GY1360" s="223"/>
      <c r="GZ1360" s="223"/>
      <c r="HA1360" s="223"/>
      <c r="HB1360" s="223"/>
      <c r="HC1360" s="223"/>
      <c r="HD1360" s="223"/>
      <c r="HE1360" s="223"/>
      <c r="HF1360" s="223"/>
      <c r="HG1360" s="223"/>
      <c r="HH1360" s="223"/>
      <c r="HI1360" s="223"/>
      <c r="HJ1360" s="223"/>
      <c r="HK1360" s="223"/>
      <c r="HL1360" s="223"/>
      <c r="HM1360" s="223"/>
      <c r="HN1360" s="223"/>
      <c r="HO1360" s="223"/>
      <c r="HP1360" s="223"/>
      <c r="HQ1360" s="223"/>
      <c r="HR1360" s="223"/>
      <c r="HS1360" s="223"/>
      <c r="HT1360" s="223"/>
      <c r="HU1360" s="223"/>
      <c r="HV1360" s="223"/>
      <c r="HW1360" s="223"/>
      <c r="HX1360" s="223"/>
      <c r="HY1360" s="223"/>
      <c r="HZ1360" s="223"/>
      <c r="IA1360" s="223"/>
      <c r="IB1360" s="223"/>
      <c r="IC1360" s="223"/>
      <c r="ID1360" s="223"/>
      <c r="IE1360" s="223"/>
      <c r="IF1360" s="223"/>
      <c r="IG1360" s="223"/>
      <c r="IH1360" s="223"/>
      <c r="II1360" s="223"/>
      <c r="IJ1360" s="223"/>
      <c r="IK1360" s="223"/>
      <c r="IL1360" s="223"/>
      <c r="IM1360" s="223"/>
      <c r="IN1360" s="223"/>
      <c r="IO1360" s="223"/>
      <c r="IP1360" s="223"/>
      <c r="IQ1360" s="223"/>
      <c r="IR1360" s="223"/>
      <c r="IS1360" s="223"/>
      <c r="IT1360" s="223"/>
      <c r="IU1360" s="223"/>
      <c r="IV1360" s="223"/>
      <c r="IW1360" s="223"/>
      <c r="IX1360" s="223"/>
      <c r="IY1360" s="223"/>
      <c r="IZ1360" s="223"/>
      <c r="JA1360" s="223"/>
      <c r="JB1360" s="223"/>
      <c r="JC1360" s="223"/>
      <c r="JD1360" s="223"/>
      <c r="JE1360" s="223"/>
      <c r="JF1360" s="223"/>
      <c r="JG1360" s="223"/>
    </row>
    <row r="1361" spans="1:267" s="767" customFormat="1" ht="34.5" customHeight="1" x14ac:dyDescent="0.25">
      <c r="A1361" s="716">
        <v>1</v>
      </c>
      <c r="B1361" s="1551">
        <v>1</v>
      </c>
      <c r="C1361" s="387" t="s">
        <v>645</v>
      </c>
      <c r="D1361" s="387"/>
      <c r="E1361" s="387"/>
      <c r="F1361" s="690">
        <f>F1362</f>
        <v>6887</v>
      </c>
      <c r="G1361" s="420">
        <f>G1362</f>
        <v>2296</v>
      </c>
      <c r="H1361" s="420">
        <f>H1362</f>
        <v>2284</v>
      </c>
      <c r="I1361" s="420">
        <f>H1361/G1361*100</f>
        <v>99.477351916376307</v>
      </c>
      <c r="J1361" s="552"/>
      <c r="K1361" s="552"/>
      <c r="L1361" s="553"/>
      <c r="M1361" s="553"/>
      <c r="N1361" s="553"/>
      <c r="O1361" s="553"/>
      <c r="P1361" s="553"/>
      <c r="Q1361" s="553"/>
      <c r="R1361" s="2621"/>
      <c r="S1361" s="2621"/>
      <c r="T1361" s="2621"/>
      <c r="U1361" s="2621"/>
      <c r="V1361" s="1498"/>
      <c r="W1361" s="107"/>
      <c r="X1361" s="107"/>
      <c r="Y1361" s="107"/>
      <c r="Z1361" s="268"/>
      <c r="AA1361" s="3449"/>
      <c r="AB1361" s="83">
        <f>AB1362</f>
        <v>0</v>
      </c>
      <c r="AC1361" s="83">
        <f>AC1362</f>
        <v>0</v>
      </c>
      <c r="AD1361" s="83">
        <f t="shared" si="979"/>
        <v>0</v>
      </c>
      <c r="AE1361" s="2159"/>
      <c r="AF1361" s="743"/>
      <c r="AG1361" s="223"/>
      <c r="AH1361" s="223"/>
      <c r="AI1361" s="223"/>
      <c r="AJ1361" s="223"/>
      <c r="AK1361" s="223"/>
      <c r="AL1361" s="223"/>
      <c r="AM1361" s="223"/>
      <c r="AN1361" s="223"/>
      <c r="AO1361" s="223"/>
      <c r="AP1361" s="223"/>
      <c r="AQ1361" s="223"/>
      <c r="AR1361" s="223"/>
      <c r="AS1361" s="223"/>
      <c r="AT1361" s="223"/>
      <c r="AU1361" s="223"/>
      <c r="AV1361" s="223"/>
      <c r="AW1361" s="223"/>
      <c r="AX1361" s="223"/>
      <c r="AY1361" s="223"/>
      <c r="AZ1361" s="223"/>
      <c r="BA1361" s="223"/>
      <c r="BB1361" s="223"/>
      <c r="BC1361" s="223"/>
      <c r="BD1361" s="223"/>
      <c r="BE1361" s="223"/>
      <c r="BF1361" s="223"/>
      <c r="BG1361" s="223"/>
      <c r="BH1361" s="223"/>
      <c r="BI1361" s="223"/>
      <c r="BJ1361" s="223"/>
      <c r="BK1361" s="223"/>
      <c r="BL1361" s="223"/>
      <c r="BM1361" s="223"/>
      <c r="BN1361" s="223"/>
      <c r="BO1361" s="223"/>
      <c r="BP1361" s="223"/>
      <c r="BQ1361" s="223"/>
      <c r="BR1361" s="223"/>
      <c r="BS1361" s="223"/>
      <c r="BT1361" s="223"/>
      <c r="BU1361" s="223"/>
      <c r="BV1361" s="223"/>
      <c r="BW1361" s="223"/>
      <c r="BX1361" s="223"/>
      <c r="BY1361" s="223"/>
      <c r="BZ1361" s="223"/>
      <c r="CA1361" s="223"/>
      <c r="CB1361" s="223"/>
      <c r="CC1361" s="223"/>
      <c r="CD1361" s="223"/>
      <c r="CE1361" s="223"/>
      <c r="CF1361" s="223"/>
      <c r="CG1361" s="223"/>
      <c r="CH1361" s="223"/>
      <c r="CI1361" s="223"/>
      <c r="CJ1361" s="223"/>
      <c r="CK1361" s="223"/>
      <c r="CL1361" s="223"/>
      <c r="CM1361" s="223"/>
      <c r="CN1361" s="223"/>
      <c r="CO1361" s="223"/>
      <c r="CP1361" s="223"/>
      <c r="CQ1361" s="223"/>
      <c r="CR1361" s="223"/>
      <c r="CS1361" s="223"/>
      <c r="CT1361" s="223"/>
      <c r="CU1361" s="223"/>
      <c r="CV1361" s="223"/>
      <c r="CW1361" s="223"/>
      <c r="CX1361" s="223"/>
      <c r="CY1361" s="223"/>
      <c r="CZ1361" s="223"/>
      <c r="DA1361" s="223"/>
      <c r="DB1361" s="223"/>
      <c r="DC1361" s="223"/>
      <c r="DD1361" s="223"/>
      <c r="DE1361" s="223"/>
      <c r="DF1361" s="223"/>
      <c r="DG1361" s="223"/>
      <c r="DH1361" s="223"/>
      <c r="DI1361" s="223"/>
      <c r="DJ1361" s="223"/>
      <c r="DK1361" s="223"/>
      <c r="DL1361" s="223"/>
      <c r="DM1361" s="223"/>
      <c r="DN1361" s="223"/>
      <c r="DO1361" s="223"/>
      <c r="DP1361" s="223"/>
      <c r="DQ1361" s="223"/>
      <c r="DR1361" s="223"/>
      <c r="DS1361" s="223"/>
      <c r="DT1361" s="223"/>
      <c r="DU1361" s="223"/>
      <c r="DV1361" s="223"/>
      <c r="DW1361" s="223"/>
      <c r="DX1361" s="223"/>
      <c r="DY1361" s="223"/>
      <c r="DZ1361" s="223"/>
      <c r="EA1361" s="223"/>
      <c r="EB1361" s="223"/>
      <c r="EC1361" s="223"/>
      <c r="ED1361" s="223"/>
      <c r="EE1361" s="223"/>
      <c r="EF1361" s="223"/>
      <c r="EG1361" s="223"/>
      <c r="EH1361" s="223"/>
      <c r="EI1361" s="223"/>
      <c r="EJ1361" s="223"/>
      <c r="EK1361" s="223"/>
      <c r="EL1361" s="223"/>
      <c r="EM1361" s="223"/>
      <c r="EN1361" s="223"/>
      <c r="EO1361" s="223"/>
      <c r="EP1361" s="223"/>
      <c r="EQ1361" s="223"/>
      <c r="ER1361" s="223"/>
      <c r="ES1361" s="223"/>
      <c r="ET1361" s="223"/>
      <c r="EU1361" s="223"/>
      <c r="EV1361" s="223"/>
      <c r="EW1361" s="223"/>
      <c r="EX1361" s="223"/>
      <c r="EY1361" s="223"/>
      <c r="EZ1361" s="223"/>
      <c r="FA1361" s="223"/>
      <c r="FB1361" s="223"/>
      <c r="FC1361" s="223"/>
      <c r="FD1361" s="223"/>
      <c r="FE1361" s="223"/>
      <c r="FF1361" s="223"/>
      <c r="FG1361" s="223"/>
      <c r="FH1361" s="223"/>
      <c r="FI1361" s="223"/>
      <c r="FJ1361" s="223"/>
      <c r="FK1361" s="223"/>
      <c r="FL1361" s="223"/>
      <c r="FM1361" s="223"/>
      <c r="FN1361" s="223"/>
      <c r="FO1361" s="223"/>
      <c r="FP1361" s="223"/>
      <c r="FQ1361" s="223"/>
      <c r="FR1361" s="223"/>
      <c r="FS1361" s="223"/>
      <c r="FT1361" s="223"/>
      <c r="FU1361" s="223"/>
      <c r="FV1361" s="223"/>
      <c r="FW1361" s="223"/>
      <c r="FX1361" s="223"/>
      <c r="FY1361" s="223"/>
      <c r="FZ1361" s="223"/>
      <c r="GA1361" s="223"/>
      <c r="GB1361" s="223"/>
      <c r="GC1361" s="223"/>
      <c r="GD1361" s="223"/>
      <c r="GE1361" s="223"/>
      <c r="GF1361" s="223"/>
      <c r="GG1361" s="223"/>
      <c r="GH1361" s="223"/>
      <c r="GI1361" s="223"/>
      <c r="GJ1361" s="223"/>
      <c r="GK1361" s="223"/>
      <c r="GL1361" s="223"/>
      <c r="GM1361" s="223"/>
      <c r="GN1361" s="223"/>
      <c r="GO1361" s="223"/>
      <c r="GP1361" s="223"/>
      <c r="GQ1361" s="223"/>
      <c r="GR1361" s="223"/>
      <c r="GS1361" s="223"/>
      <c r="GT1361" s="223"/>
      <c r="GU1361" s="223"/>
      <c r="GV1361" s="223"/>
      <c r="GW1361" s="223"/>
      <c r="GX1361" s="223"/>
      <c r="GY1361" s="223"/>
      <c r="GZ1361" s="223"/>
      <c r="HA1361" s="223"/>
      <c r="HB1361" s="223"/>
      <c r="HC1361" s="223"/>
      <c r="HD1361" s="223"/>
      <c r="HE1361" s="223"/>
      <c r="HF1361" s="223"/>
      <c r="HG1361" s="223"/>
      <c r="HH1361" s="223"/>
      <c r="HI1361" s="223"/>
      <c r="HJ1361" s="223"/>
      <c r="HK1361" s="223"/>
      <c r="HL1361" s="223"/>
      <c r="HM1361" s="223"/>
      <c r="HN1361" s="223"/>
      <c r="HO1361" s="223"/>
      <c r="HP1361" s="223"/>
      <c r="HQ1361" s="223"/>
      <c r="HR1361" s="223"/>
      <c r="HS1361" s="223"/>
      <c r="HT1361" s="223"/>
      <c r="HU1361" s="223"/>
      <c r="HV1361" s="223"/>
      <c r="HW1361" s="223"/>
      <c r="HX1361" s="223"/>
      <c r="HY1361" s="223"/>
      <c r="HZ1361" s="223"/>
      <c r="IA1361" s="223"/>
      <c r="IB1361" s="223"/>
      <c r="IC1361" s="223"/>
      <c r="ID1361" s="223"/>
      <c r="IE1361" s="223"/>
      <c r="IF1361" s="223"/>
      <c r="IG1361" s="223"/>
      <c r="IH1361" s="223"/>
      <c r="II1361" s="223"/>
      <c r="IJ1361" s="223"/>
      <c r="IK1361" s="223"/>
      <c r="IL1361" s="223"/>
      <c r="IM1361" s="223"/>
      <c r="IN1361" s="223"/>
      <c r="IO1361" s="223"/>
      <c r="IP1361" s="223"/>
      <c r="IQ1361" s="223"/>
      <c r="IR1361" s="223"/>
      <c r="IS1361" s="223"/>
      <c r="IT1361" s="223"/>
      <c r="IU1361" s="223"/>
      <c r="IV1361" s="223"/>
      <c r="IW1361" s="223"/>
      <c r="IX1361" s="223"/>
      <c r="IY1361" s="223"/>
      <c r="IZ1361" s="223"/>
      <c r="JA1361" s="223"/>
      <c r="JB1361" s="223"/>
      <c r="JC1361" s="223"/>
      <c r="JD1361" s="223"/>
      <c r="JE1361" s="223"/>
      <c r="JF1361" s="223"/>
      <c r="JG1361" s="223"/>
    </row>
    <row r="1362" spans="1:267" s="767" customFormat="1" ht="15" customHeight="1" x14ac:dyDescent="0.25">
      <c r="A1362" s="716">
        <v>1</v>
      </c>
      <c r="B1362" s="1551">
        <v>1</v>
      </c>
      <c r="C1362" s="387" t="s">
        <v>290</v>
      </c>
      <c r="D1362" s="387"/>
      <c r="E1362" s="387"/>
      <c r="F1362" s="690">
        <v>6887</v>
      </c>
      <c r="G1362" s="81">
        <f>ROUND(F1362/12*$C$3,0)</f>
        <v>2296</v>
      </c>
      <c r="H1362" s="420">
        <v>2284</v>
      </c>
      <c r="I1362" s="420">
        <f>H1362/G1362*100</f>
        <v>99.477351916376307</v>
      </c>
      <c r="J1362" s="552"/>
      <c r="K1362" s="552"/>
      <c r="L1362" s="553"/>
      <c r="M1362" s="553"/>
      <c r="N1362" s="553"/>
      <c r="O1362" s="553"/>
      <c r="P1362" s="553"/>
      <c r="Q1362" s="553"/>
      <c r="R1362" s="2621"/>
      <c r="S1362" s="2621"/>
      <c r="T1362" s="2621"/>
      <c r="U1362" s="2621"/>
      <c r="V1362" s="1498"/>
      <c r="W1362" s="107"/>
      <c r="X1362" s="107"/>
      <c r="Y1362" s="107"/>
      <c r="Z1362" s="268"/>
      <c r="AA1362" s="3449"/>
      <c r="AB1362" s="83"/>
      <c r="AC1362" s="288"/>
      <c r="AD1362" s="288">
        <f t="shared" si="979"/>
        <v>0</v>
      </c>
      <c r="AE1362" s="2159"/>
      <c r="AF1362" s="743"/>
      <c r="AG1362" s="223"/>
      <c r="AH1362" s="223"/>
      <c r="AI1362" s="223"/>
      <c r="AJ1362" s="223"/>
      <c r="AK1362" s="223"/>
      <c r="AL1362" s="223"/>
      <c r="AM1362" s="223"/>
      <c r="AN1362" s="223"/>
      <c r="AO1362" s="223"/>
      <c r="AP1362" s="223"/>
      <c r="AQ1362" s="223"/>
      <c r="AR1362" s="223"/>
      <c r="AS1362" s="223"/>
      <c r="AT1362" s="223"/>
      <c r="AU1362" s="223"/>
      <c r="AV1362" s="223"/>
      <c r="AW1362" s="223"/>
      <c r="AX1362" s="223"/>
      <c r="AY1362" s="223"/>
      <c r="AZ1362" s="223"/>
      <c r="BA1362" s="223"/>
      <c r="BB1362" s="223"/>
      <c r="BC1362" s="223"/>
      <c r="BD1362" s="223"/>
      <c r="BE1362" s="223"/>
      <c r="BF1362" s="223"/>
      <c r="BG1362" s="223"/>
      <c r="BH1362" s="223"/>
      <c r="BI1362" s="223"/>
      <c r="BJ1362" s="223"/>
      <c r="BK1362" s="223"/>
      <c r="BL1362" s="223"/>
      <c r="BM1362" s="223"/>
      <c r="BN1362" s="223"/>
      <c r="BO1362" s="223"/>
      <c r="BP1362" s="223"/>
      <c r="BQ1362" s="223"/>
      <c r="BR1362" s="223"/>
      <c r="BS1362" s="223"/>
      <c r="BT1362" s="223"/>
      <c r="BU1362" s="223"/>
      <c r="BV1362" s="223"/>
      <c r="BW1362" s="223"/>
      <c r="BX1362" s="223"/>
      <c r="BY1362" s="223"/>
      <c r="BZ1362" s="223"/>
      <c r="CA1362" s="223"/>
      <c r="CB1362" s="223"/>
      <c r="CC1362" s="223"/>
      <c r="CD1362" s="223"/>
      <c r="CE1362" s="223"/>
      <c r="CF1362" s="223"/>
      <c r="CG1362" s="223"/>
      <c r="CH1362" s="223"/>
      <c r="CI1362" s="223"/>
      <c r="CJ1362" s="223"/>
      <c r="CK1362" s="223"/>
      <c r="CL1362" s="223"/>
      <c r="CM1362" s="223"/>
      <c r="CN1362" s="223"/>
      <c r="CO1362" s="223"/>
      <c r="CP1362" s="223"/>
      <c r="CQ1362" s="223"/>
      <c r="CR1362" s="223"/>
      <c r="CS1362" s="223"/>
      <c r="CT1362" s="223"/>
      <c r="CU1362" s="223"/>
      <c r="CV1362" s="223"/>
      <c r="CW1362" s="223"/>
      <c r="CX1362" s="223"/>
      <c r="CY1362" s="223"/>
      <c r="CZ1362" s="223"/>
      <c r="DA1362" s="223"/>
      <c r="DB1362" s="223"/>
      <c r="DC1362" s="223"/>
      <c r="DD1362" s="223"/>
      <c r="DE1362" s="223"/>
      <c r="DF1362" s="223"/>
      <c r="DG1362" s="223"/>
      <c r="DH1362" s="223"/>
      <c r="DI1362" s="223"/>
      <c r="DJ1362" s="223"/>
      <c r="DK1362" s="223"/>
      <c r="DL1362" s="223"/>
      <c r="DM1362" s="223"/>
      <c r="DN1362" s="223"/>
      <c r="DO1362" s="223"/>
      <c r="DP1362" s="223"/>
      <c r="DQ1362" s="223"/>
      <c r="DR1362" s="223"/>
      <c r="DS1362" s="223"/>
      <c r="DT1362" s="223"/>
      <c r="DU1362" s="223"/>
      <c r="DV1362" s="223"/>
      <c r="DW1362" s="223"/>
      <c r="DX1362" s="223"/>
      <c r="DY1362" s="223"/>
      <c r="DZ1362" s="223"/>
      <c r="EA1362" s="223"/>
      <c r="EB1362" s="223"/>
      <c r="EC1362" s="223"/>
      <c r="ED1362" s="223"/>
      <c r="EE1362" s="223"/>
      <c r="EF1362" s="223"/>
      <c r="EG1362" s="223"/>
      <c r="EH1362" s="223"/>
      <c r="EI1362" s="223"/>
      <c r="EJ1362" s="223"/>
      <c r="EK1362" s="223"/>
      <c r="EL1362" s="223"/>
      <c r="EM1362" s="223"/>
      <c r="EN1362" s="223"/>
      <c r="EO1362" s="223"/>
      <c r="EP1362" s="223"/>
      <c r="EQ1362" s="223"/>
      <c r="ER1362" s="223"/>
      <c r="ES1362" s="223"/>
      <c r="ET1362" s="223"/>
      <c r="EU1362" s="223"/>
      <c r="EV1362" s="223"/>
      <c r="EW1362" s="223"/>
      <c r="EX1362" s="223"/>
      <c r="EY1362" s="223"/>
      <c r="EZ1362" s="223"/>
      <c r="FA1362" s="223"/>
      <c r="FB1362" s="223"/>
      <c r="FC1362" s="223"/>
      <c r="FD1362" s="223"/>
      <c r="FE1362" s="223"/>
      <c r="FF1362" s="223"/>
      <c r="FG1362" s="223"/>
      <c r="FH1362" s="223"/>
      <c r="FI1362" s="223"/>
      <c r="FJ1362" s="223"/>
      <c r="FK1362" s="223"/>
      <c r="FL1362" s="223"/>
      <c r="FM1362" s="223"/>
      <c r="FN1362" s="223"/>
      <c r="FO1362" s="223"/>
      <c r="FP1362" s="223"/>
      <c r="FQ1362" s="223"/>
      <c r="FR1362" s="223"/>
      <c r="FS1362" s="223"/>
      <c r="FT1362" s="223"/>
      <c r="FU1362" s="223"/>
      <c r="FV1362" s="223"/>
      <c r="FW1362" s="223"/>
      <c r="FX1362" s="223"/>
      <c r="FY1362" s="223"/>
      <c r="FZ1362" s="223"/>
      <c r="GA1362" s="223"/>
      <c r="GB1362" s="223"/>
      <c r="GC1362" s="223"/>
      <c r="GD1362" s="223"/>
      <c r="GE1362" s="223"/>
      <c r="GF1362" s="223"/>
      <c r="GG1362" s="223"/>
      <c r="GH1362" s="223"/>
      <c r="GI1362" s="223"/>
      <c r="GJ1362" s="223"/>
      <c r="GK1362" s="223"/>
      <c r="GL1362" s="223"/>
      <c r="GM1362" s="223"/>
      <c r="GN1362" s="223"/>
      <c r="GO1362" s="223"/>
      <c r="GP1362" s="223"/>
      <c r="GQ1362" s="223"/>
      <c r="GR1362" s="223"/>
      <c r="GS1362" s="223"/>
      <c r="GT1362" s="223"/>
      <c r="GU1362" s="223"/>
      <c r="GV1362" s="223"/>
      <c r="GW1362" s="223"/>
      <c r="GX1362" s="223"/>
      <c r="GY1362" s="223"/>
      <c r="GZ1362" s="223"/>
      <c r="HA1362" s="223"/>
      <c r="HB1362" s="223"/>
      <c r="HC1362" s="223"/>
      <c r="HD1362" s="223"/>
      <c r="HE1362" s="223"/>
      <c r="HF1362" s="223"/>
      <c r="HG1362" s="223"/>
      <c r="HH1362" s="223"/>
      <c r="HI1362" s="223"/>
      <c r="HJ1362" s="223"/>
      <c r="HK1362" s="223"/>
      <c r="HL1362" s="223"/>
      <c r="HM1362" s="223"/>
      <c r="HN1362" s="223"/>
      <c r="HO1362" s="223"/>
      <c r="HP1362" s="223"/>
      <c r="HQ1362" s="223"/>
      <c r="HR1362" s="223"/>
      <c r="HS1362" s="223"/>
      <c r="HT1362" s="223"/>
      <c r="HU1362" s="223"/>
      <c r="HV1362" s="223"/>
      <c r="HW1362" s="223"/>
      <c r="HX1362" s="223"/>
      <c r="HY1362" s="223"/>
      <c r="HZ1362" s="223"/>
      <c r="IA1362" s="223"/>
      <c r="IB1362" s="223"/>
      <c r="IC1362" s="223"/>
      <c r="ID1362" s="223"/>
      <c r="IE1362" s="223"/>
      <c r="IF1362" s="223"/>
      <c r="IG1362" s="223"/>
      <c r="IH1362" s="223"/>
      <c r="II1362" s="223"/>
      <c r="IJ1362" s="223"/>
      <c r="IK1362" s="223"/>
      <c r="IL1362" s="223"/>
      <c r="IM1362" s="223"/>
      <c r="IN1362" s="223"/>
      <c r="IO1362" s="223"/>
      <c r="IP1362" s="223"/>
      <c r="IQ1362" s="223"/>
      <c r="IR1362" s="223"/>
      <c r="IS1362" s="223"/>
      <c r="IT1362" s="223"/>
      <c r="IU1362" s="223"/>
      <c r="IV1362" s="223"/>
      <c r="IW1362" s="223"/>
      <c r="IX1362" s="223"/>
      <c r="IY1362" s="223"/>
      <c r="IZ1362" s="223"/>
      <c r="JA1362" s="223"/>
      <c r="JB1362" s="223"/>
      <c r="JC1362" s="223"/>
      <c r="JD1362" s="223"/>
      <c r="JE1362" s="223"/>
      <c r="JF1362" s="223"/>
      <c r="JG1362" s="223"/>
    </row>
    <row r="1363" spans="1:267" s="767" customFormat="1" ht="15" customHeight="1" x14ac:dyDescent="0.25">
      <c r="A1363" s="716">
        <v>1</v>
      </c>
      <c r="B1363" s="1551">
        <v>1</v>
      </c>
      <c r="C1363" s="387" t="s">
        <v>155</v>
      </c>
      <c r="D1363" s="387"/>
      <c r="E1363" s="387"/>
      <c r="F1363" s="690"/>
      <c r="G1363" s="81"/>
      <c r="H1363" s="420"/>
      <c r="I1363" s="420"/>
      <c r="J1363" s="552"/>
      <c r="K1363" s="552"/>
      <c r="L1363" s="553"/>
      <c r="M1363" s="553"/>
      <c r="N1363" s="553"/>
      <c r="O1363" s="553"/>
      <c r="P1363" s="553"/>
      <c r="Q1363" s="553"/>
      <c r="R1363" s="638"/>
      <c r="S1363" s="638"/>
      <c r="T1363" s="638"/>
      <c r="U1363" s="638"/>
      <c r="V1363" s="1482"/>
      <c r="W1363" s="53"/>
      <c r="X1363" s="53"/>
      <c r="Y1363" s="53"/>
      <c r="Z1363" s="655"/>
      <c r="AA1363" s="3434"/>
      <c r="AB1363" s="53"/>
      <c r="AC1363" s="1636"/>
      <c r="AD1363" s="1636">
        <f t="shared" si="979"/>
        <v>0</v>
      </c>
      <c r="AE1363" s="2159"/>
      <c r="AF1363" s="743"/>
      <c r="AG1363" s="223"/>
      <c r="AH1363" s="223"/>
      <c r="AI1363" s="223"/>
      <c r="AJ1363" s="223"/>
      <c r="AK1363" s="223"/>
      <c r="AL1363" s="223"/>
      <c r="AM1363" s="223"/>
      <c r="AN1363" s="223"/>
      <c r="AO1363" s="223"/>
      <c r="AP1363" s="223"/>
      <c r="AQ1363" s="223"/>
      <c r="AR1363" s="223"/>
      <c r="AS1363" s="223"/>
      <c r="AT1363" s="223"/>
      <c r="AU1363" s="223"/>
      <c r="AV1363" s="223"/>
      <c r="AW1363" s="223"/>
      <c r="AX1363" s="223"/>
      <c r="AY1363" s="223"/>
      <c r="AZ1363" s="223"/>
      <c r="BA1363" s="223"/>
      <c r="BB1363" s="223"/>
      <c r="BC1363" s="223"/>
      <c r="BD1363" s="223"/>
      <c r="BE1363" s="223"/>
      <c r="BF1363" s="223"/>
      <c r="BG1363" s="223"/>
      <c r="BH1363" s="223"/>
      <c r="BI1363" s="223"/>
      <c r="BJ1363" s="223"/>
      <c r="BK1363" s="223"/>
      <c r="BL1363" s="223"/>
      <c r="BM1363" s="223"/>
      <c r="BN1363" s="223"/>
      <c r="BO1363" s="223"/>
      <c r="BP1363" s="223"/>
      <c r="BQ1363" s="223"/>
      <c r="BR1363" s="223"/>
      <c r="BS1363" s="223"/>
      <c r="BT1363" s="223"/>
      <c r="BU1363" s="223"/>
      <c r="BV1363" s="223"/>
      <c r="BW1363" s="223"/>
      <c r="BX1363" s="223"/>
      <c r="BY1363" s="223"/>
      <c r="BZ1363" s="223"/>
      <c r="CA1363" s="223"/>
      <c r="CB1363" s="223"/>
      <c r="CC1363" s="223"/>
      <c r="CD1363" s="223"/>
      <c r="CE1363" s="223"/>
      <c r="CF1363" s="223"/>
      <c r="CG1363" s="223"/>
      <c r="CH1363" s="223"/>
      <c r="CI1363" s="223"/>
      <c r="CJ1363" s="223"/>
      <c r="CK1363" s="223"/>
      <c r="CL1363" s="223"/>
      <c r="CM1363" s="223"/>
      <c r="CN1363" s="223"/>
      <c r="CO1363" s="223"/>
      <c r="CP1363" s="223"/>
      <c r="CQ1363" s="223"/>
      <c r="CR1363" s="223"/>
      <c r="CS1363" s="223"/>
      <c r="CT1363" s="223"/>
      <c r="CU1363" s="223"/>
      <c r="CV1363" s="223"/>
      <c r="CW1363" s="223"/>
      <c r="CX1363" s="223"/>
      <c r="CY1363" s="223"/>
      <c r="CZ1363" s="223"/>
      <c r="DA1363" s="223"/>
      <c r="DB1363" s="223"/>
      <c r="DC1363" s="223"/>
      <c r="DD1363" s="223"/>
      <c r="DE1363" s="223"/>
      <c r="DF1363" s="223"/>
      <c r="DG1363" s="223"/>
      <c r="DH1363" s="223"/>
      <c r="DI1363" s="223"/>
      <c r="DJ1363" s="223"/>
      <c r="DK1363" s="223"/>
      <c r="DL1363" s="223"/>
      <c r="DM1363" s="223"/>
      <c r="DN1363" s="223"/>
      <c r="DO1363" s="223"/>
      <c r="DP1363" s="223"/>
      <c r="DQ1363" s="223"/>
      <c r="DR1363" s="223"/>
      <c r="DS1363" s="223"/>
      <c r="DT1363" s="223"/>
      <c r="DU1363" s="223"/>
      <c r="DV1363" s="223"/>
      <c r="DW1363" s="223"/>
      <c r="DX1363" s="223"/>
      <c r="DY1363" s="223"/>
      <c r="DZ1363" s="223"/>
      <c r="EA1363" s="223"/>
      <c r="EB1363" s="223"/>
      <c r="EC1363" s="223"/>
      <c r="ED1363" s="223"/>
      <c r="EE1363" s="223"/>
      <c r="EF1363" s="223"/>
      <c r="EG1363" s="223"/>
      <c r="EH1363" s="223"/>
      <c r="EI1363" s="223"/>
      <c r="EJ1363" s="223"/>
      <c r="EK1363" s="223"/>
      <c r="EL1363" s="223"/>
      <c r="EM1363" s="223"/>
      <c r="EN1363" s="223"/>
      <c r="EO1363" s="223"/>
      <c r="EP1363" s="223"/>
      <c r="EQ1363" s="223"/>
      <c r="ER1363" s="223"/>
      <c r="ES1363" s="223"/>
      <c r="ET1363" s="223"/>
      <c r="EU1363" s="223"/>
      <c r="EV1363" s="223"/>
      <c r="EW1363" s="223"/>
      <c r="EX1363" s="223"/>
      <c r="EY1363" s="223"/>
      <c r="EZ1363" s="223"/>
      <c r="FA1363" s="223"/>
      <c r="FB1363" s="223"/>
      <c r="FC1363" s="223"/>
      <c r="FD1363" s="223"/>
      <c r="FE1363" s="223"/>
      <c r="FF1363" s="223"/>
      <c r="FG1363" s="223"/>
      <c r="FH1363" s="223"/>
      <c r="FI1363" s="223"/>
      <c r="FJ1363" s="223"/>
      <c r="FK1363" s="223"/>
      <c r="FL1363" s="223"/>
      <c r="FM1363" s="223"/>
      <c r="FN1363" s="223"/>
      <c r="FO1363" s="223"/>
      <c r="FP1363" s="223"/>
      <c r="FQ1363" s="223"/>
      <c r="FR1363" s="223"/>
      <c r="FS1363" s="223"/>
      <c r="FT1363" s="223"/>
      <c r="FU1363" s="223"/>
      <c r="FV1363" s="223"/>
      <c r="FW1363" s="223"/>
      <c r="FX1363" s="223"/>
      <c r="FY1363" s="223"/>
      <c r="FZ1363" s="223"/>
      <c r="GA1363" s="223"/>
      <c r="GB1363" s="223"/>
      <c r="GC1363" s="223"/>
      <c r="GD1363" s="223"/>
      <c r="GE1363" s="223"/>
      <c r="GF1363" s="223"/>
      <c r="GG1363" s="223"/>
      <c r="GH1363" s="223"/>
      <c r="GI1363" s="223"/>
      <c r="GJ1363" s="223"/>
      <c r="GK1363" s="223"/>
      <c r="GL1363" s="223"/>
      <c r="GM1363" s="223"/>
      <c r="GN1363" s="223"/>
      <c r="GO1363" s="223"/>
      <c r="GP1363" s="223"/>
      <c r="GQ1363" s="223"/>
      <c r="GR1363" s="223"/>
      <c r="GS1363" s="223"/>
      <c r="GT1363" s="223"/>
      <c r="GU1363" s="223"/>
      <c r="GV1363" s="223"/>
      <c r="GW1363" s="223"/>
      <c r="GX1363" s="223"/>
      <c r="GY1363" s="223"/>
      <c r="GZ1363" s="223"/>
      <c r="HA1363" s="223"/>
      <c r="HB1363" s="223"/>
      <c r="HC1363" s="223"/>
      <c r="HD1363" s="223"/>
      <c r="HE1363" s="223"/>
      <c r="HF1363" s="223"/>
      <c r="HG1363" s="223"/>
      <c r="HH1363" s="223"/>
      <c r="HI1363" s="223"/>
      <c r="HJ1363" s="223"/>
      <c r="HK1363" s="223"/>
      <c r="HL1363" s="223"/>
      <c r="HM1363" s="223"/>
      <c r="HN1363" s="223"/>
      <c r="HO1363" s="223"/>
      <c r="HP1363" s="223"/>
      <c r="HQ1363" s="223"/>
      <c r="HR1363" s="223"/>
      <c r="HS1363" s="223"/>
      <c r="HT1363" s="223"/>
      <c r="HU1363" s="223"/>
      <c r="HV1363" s="223"/>
      <c r="HW1363" s="223"/>
      <c r="HX1363" s="223"/>
      <c r="HY1363" s="223"/>
      <c r="HZ1363" s="223"/>
      <c r="IA1363" s="223"/>
      <c r="IB1363" s="223"/>
      <c r="IC1363" s="223"/>
      <c r="ID1363" s="223"/>
      <c r="IE1363" s="223"/>
      <c r="IF1363" s="223"/>
      <c r="IG1363" s="223"/>
      <c r="IH1363" s="223"/>
      <c r="II1363" s="223"/>
      <c r="IJ1363" s="223"/>
      <c r="IK1363" s="223"/>
      <c r="IL1363" s="223"/>
      <c r="IM1363" s="223"/>
      <c r="IN1363" s="223"/>
      <c r="IO1363" s="223"/>
      <c r="IP1363" s="223"/>
      <c r="IQ1363" s="223"/>
      <c r="IR1363" s="223"/>
      <c r="IS1363" s="223"/>
      <c r="IT1363" s="223"/>
      <c r="IU1363" s="223"/>
      <c r="IV1363" s="223"/>
      <c r="IW1363" s="223"/>
      <c r="IX1363" s="223"/>
      <c r="IY1363" s="223"/>
      <c r="IZ1363" s="223"/>
      <c r="JA1363" s="223"/>
      <c r="JB1363" s="223"/>
      <c r="JC1363" s="223"/>
      <c r="JD1363" s="223"/>
      <c r="JE1363" s="223"/>
      <c r="JF1363" s="223"/>
      <c r="JG1363" s="223"/>
    </row>
    <row r="1364" spans="1:267" s="767" customFormat="1" ht="26.25" customHeight="1" x14ac:dyDescent="0.25">
      <c r="A1364" s="716">
        <v>1</v>
      </c>
      <c r="B1364" s="1551">
        <v>1</v>
      </c>
      <c r="C1364" s="387" t="s">
        <v>156</v>
      </c>
      <c r="D1364" s="387"/>
      <c r="E1364" s="387"/>
      <c r="F1364" s="690"/>
      <c r="G1364" s="81">
        <f>ROUND(F1364/12*$C$3,0)</f>
        <v>0</v>
      </c>
      <c r="H1364" s="420"/>
      <c r="I1364" s="420"/>
      <c r="J1364" s="552"/>
      <c r="K1364" s="552"/>
      <c r="L1364" s="553"/>
      <c r="M1364" s="553"/>
      <c r="N1364" s="553"/>
      <c r="O1364" s="553"/>
      <c r="P1364" s="553"/>
      <c r="Q1364" s="553"/>
      <c r="R1364" s="2621"/>
      <c r="S1364" s="2621"/>
      <c r="T1364" s="2621"/>
      <c r="U1364" s="2621"/>
      <c r="V1364" s="1498"/>
      <c r="W1364" s="107"/>
      <c r="X1364" s="107"/>
      <c r="Y1364" s="107"/>
      <c r="Z1364" s="268"/>
      <c r="AA1364" s="3449"/>
      <c r="AB1364" s="83"/>
      <c r="AC1364" s="288"/>
      <c r="AD1364" s="288">
        <f t="shared" si="979"/>
        <v>0</v>
      </c>
      <c r="AE1364" s="2159"/>
      <c r="AF1364" s="743"/>
      <c r="AG1364" s="223"/>
      <c r="AH1364" s="223"/>
      <c r="AI1364" s="223"/>
      <c r="AJ1364" s="223"/>
      <c r="AK1364" s="223"/>
      <c r="AL1364" s="223"/>
      <c r="AM1364" s="223"/>
      <c r="AN1364" s="223"/>
      <c r="AO1364" s="223"/>
      <c r="AP1364" s="223"/>
      <c r="AQ1364" s="223"/>
      <c r="AR1364" s="223"/>
      <c r="AS1364" s="223"/>
      <c r="AT1364" s="223"/>
      <c r="AU1364" s="223"/>
      <c r="AV1364" s="223"/>
      <c r="AW1364" s="223"/>
      <c r="AX1364" s="223"/>
      <c r="AY1364" s="223"/>
      <c r="AZ1364" s="223"/>
      <c r="BA1364" s="223"/>
      <c r="BB1364" s="223"/>
      <c r="BC1364" s="223"/>
      <c r="BD1364" s="223"/>
      <c r="BE1364" s="223"/>
      <c r="BF1364" s="223"/>
      <c r="BG1364" s="223"/>
      <c r="BH1364" s="223"/>
      <c r="BI1364" s="223"/>
      <c r="BJ1364" s="223"/>
      <c r="BK1364" s="223"/>
      <c r="BL1364" s="223"/>
      <c r="BM1364" s="223"/>
      <c r="BN1364" s="223"/>
      <c r="BO1364" s="223"/>
      <c r="BP1364" s="223"/>
      <c r="BQ1364" s="223"/>
      <c r="BR1364" s="223"/>
      <c r="BS1364" s="223"/>
      <c r="BT1364" s="223"/>
      <c r="BU1364" s="223"/>
      <c r="BV1364" s="223"/>
      <c r="BW1364" s="223"/>
      <c r="BX1364" s="223"/>
      <c r="BY1364" s="223"/>
      <c r="BZ1364" s="223"/>
      <c r="CA1364" s="223"/>
      <c r="CB1364" s="223"/>
      <c r="CC1364" s="223"/>
      <c r="CD1364" s="223"/>
      <c r="CE1364" s="223"/>
      <c r="CF1364" s="223"/>
      <c r="CG1364" s="223"/>
      <c r="CH1364" s="223"/>
      <c r="CI1364" s="223"/>
      <c r="CJ1364" s="223"/>
      <c r="CK1364" s="223"/>
      <c r="CL1364" s="223"/>
      <c r="CM1364" s="223"/>
      <c r="CN1364" s="223"/>
      <c r="CO1364" s="223"/>
      <c r="CP1364" s="223"/>
      <c r="CQ1364" s="223"/>
      <c r="CR1364" s="223"/>
      <c r="CS1364" s="223"/>
      <c r="CT1364" s="223"/>
      <c r="CU1364" s="223"/>
      <c r="CV1364" s="223"/>
      <c r="CW1364" s="223"/>
      <c r="CX1364" s="223"/>
      <c r="CY1364" s="223"/>
      <c r="CZ1364" s="223"/>
      <c r="DA1364" s="223"/>
      <c r="DB1364" s="223"/>
      <c r="DC1364" s="223"/>
      <c r="DD1364" s="223"/>
      <c r="DE1364" s="223"/>
      <c r="DF1364" s="223"/>
      <c r="DG1364" s="223"/>
      <c r="DH1364" s="223"/>
      <c r="DI1364" s="223"/>
      <c r="DJ1364" s="223"/>
      <c r="DK1364" s="223"/>
      <c r="DL1364" s="223"/>
      <c r="DM1364" s="223"/>
      <c r="DN1364" s="223"/>
      <c r="DO1364" s="223"/>
      <c r="DP1364" s="223"/>
      <c r="DQ1364" s="223"/>
      <c r="DR1364" s="223"/>
      <c r="DS1364" s="223"/>
      <c r="DT1364" s="223"/>
      <c r="DU1364" s="223"/>
      <c r="DV1364" s="223"/>
      <c r="DW1364" s="223"/>
      <c r="DX1364" s="223"/>
      <c r="DY1364" s="223"/>
      <c r="DZ1364" s="223"/>
      <c r="EA1364" s="223"/>
      <c r="EB1364" s="223"/>
      <c r="EC1364" s="223"/>
      <c r="ED1364" s="223"/>
      <c r="EE1364" s="223"/>
      <c r="EF1364" s="223"/>
      <c r="EG1364" s="223"/>
      <c r="EH1364" s="223"/>
      <c r="EI1364" s="223"/>
      <c r="EJ1364" s="223"/>
      <c r="EK1364" s="223"/>
      <c r="EL1364" s="223"/>
      <c r="EM1364" s="223"/>
      <c r="EN1364" s="223"/>
      <c r="EO1364" s="223"/>
      <c r="EP1364" s="223"/>
      <c r="EQ1364" s="223"/>
      <c r="ER1364" s="223"/>
      <c r="ES1364" s="223"/>
      <c r="ET1364" s="223"/>
      <c r="EU1364" s="223"/>
      <c r="EV1364" s="223"/>
      <c r="EW1364" s="223"/>
      <c r="EX1364" s="223"/>
      <c r="EY1364" s="223"/>
      <c r="EZ1364" s="223"/>
      <c r="FA1364" s="223"/>
      <c r="FB1364" s="223"/>
      <c r="FC1364" s="223"/>
      <c r="FD1364" s="223"/>
      <c r="FE1364" s="223"/>
      <c r="FF1364" s="223"/>
      <c r="FG1364" s="223"/>
      <c r="FH1364" s="223"/>
      <c r="FI1364" s="223"/>
      <c r="FJ1364" s="223"/>
      <c r="FK1364" s="223"/>
      <c r="FL1364" s="223"/>
      <c r="FM1364" s="223"/>
      <c r="FN1364" s="223"/>
      <c r="FO1364" s="223"/>
      <c r="FP1364" s="223"/>
      <c r="FQ1364" s="223"/>
      <c r="FR1364" s="223"/>
      <c r="FS1364" s="223"/>
      <c r="FT1364" s="223"/>
      <c r="FU1364" s="223"/>
      <c r="FV1364" s="223"/>
      <c r="FW1364" s="223"/>
      <c r="FX1364" s="223"/>
      <c r="FY1364" s="223"/>
      <c r="FZ1364" s="223"/>
      <c r="GA1364" s="223"/>
      <c r="GB1364" s="223"/>
      <c r="GC1364" s="223"/>
      <c r="GD1364" s="223"/>
      <c r="GE1364" s="223"/>
      <c r="GF1364" s="223"/>
      <c r="GG1364" s="223"/>
      <c r="GH1364" s="223"/>
      <c r="GI1364" s="223"/>
      <c r="GJ1364" s="223"/>
      <c r="GK1364" s="223"/>
      <c r="GL1364" s="223"/>
      <c r="GM1364" s="223"/>
      <c r="GN1364" s="223"/>
      <c r="GO1364" s="223"/>
      <c r="GP1364" s="223"/>
      <c r="GQ1364" s="223"/>
      <c r="GR1364" s="223"/>
      <c r="GS1364" s="223"/>
      <c r="GT1364" s="223"/>
      <c r="GU1364" s="223"/>
      <c r="GV1364" s="223"/>
      <c r="GW1364" s="223"/>
      <c r="GX1364" s="223"/>
      <c r="GY1364" s="223"/>
      <c r="GZ1364" s="223"/>
      <c r="HA1364" s="223"/>
      <c r="HB1364" s="223"/>
      <c r="HC1364" s="223"/>
      <c r="HD1364" s="223"/>
      <c r="HE1364" s="223"/>
      <c r="HF1364" s="223"/>
      <c r="HG1364" s="223"/>
      <c r="HH1364" s="223"/>
      <c r="HI1364" s="223"/>
      <c r="HJ1364" s="223"/>
      <c r="HK1364" s="223"/>
      <c r="HL1364" s="223"/>
      <c r="HM1364" s="223"/>
      <c r="HN1364" s="223"/>
      <c r="HO1364" s="223"/>
      <c r="HP1364" s="223"/>
      <c r="HQ1364" s="223"/>
      <c r="HR1364" s="223"/>
      <c r="HS1364" s="223"/>
      <c r="HT1364" s="223"/>
      <c r="HU1364" s="223"/>
      <c r="HV1364" s="223"/>
      <c r="HW1364" s="223"/>
      <c r="HX1364" s="223"/>
      <c r="HY1364" s="223"/>
      <c r="HZ1364" s="223"/>
      <c r="IA1364" s="223"/>
      <c r="IB1364" s="223"/>
      <c r="IC1364" s="223"/>
      <c r="ID1364" s="223"/>
      <c r="IE1364" s="223"/>
      <c r="IF1364" s="223"/>
      <c r="IG1364" s="223"/>
      <c r="IH1364" s="223"/>
      <c r="II1364" s="223"/>
      <c r="IJ1364" s="223"/>
      <c r="IK1364" s="223"/>
      <c r="IL1364" s="223"/>
      <c r="IM1364" s="223"/>
      <c r="IN1364" s="223"/>
      <c r="IO1364" s="223"/>
      <c r="IP1364" s="223"/>
      <c r="IQ1364" s="223"/>
      <c r="IR1364" s="223"/>
      <c r="IS1364" s="223"/>
      <c r="IT1364" s="223"/>
      <c r="IU1364" s="223"/>
      <c r="IV1364" s="223"/>
      <c r="IW1364" s="223"/>
      <c r="IX1364" s="223"/>
      <c r="IY1364" s="223"/>
      <c r="IZ1364" s="223"/>
      <c r="JA1364" s="223"/>
      <c r="JB1364" s="223"/>
      <c r="JC1364" s="223"/>
      <c r="JD1364" s="223"/>
      <c r="JE1364" s="223"/>
      <c r="JF1364" s="223"/>
      <c r="JG1364" s="223"/>
    </row>
    <row r="1365" spans="1:267" s="767" customFormat="1" ht="16.5" customHeight="1" x14ac:dyDescent="0.25">
      <c r="A1365" s="716">
        <v>1</v>
      </c>
      <c r="B1365" s="1551">
        <v>1</v>
      </c>
      <c r="C1365" s="851" t="s">
        <v>158</v>
      </c>
      <c r="D1365" s="851"/>
      <c r="E1365" s="387"/>
      <c r="F1365" s="2535">
        <f>SUM(F1366:F1369)</f>
        <v>441</v>
      </c>
      <c r="G1365" s="2535">
        <f t="shared" ref="G1365:H1365" si="1005">SUM(G1366:G1369)</f>
        <v>147</v>
      </c>
      <c r="H1365" s="2535">
        <f t="shared" si="1005"/>
        <v>146</v>
      </c>
      <c r="I1365" s="420">
        <f t="shared" ref="I1365:I1371" si="1006">H1365/G1365*100</f>
        <v>99.319727891156461</v>
      </c>
      <c r="J1365" s="552"/>
      <c r="K1365" s="552"/>
      <c r="L1365" s="553"/>
      <c r="M1365" s="553"/>
      <c r="N1365" s="553"/>
      <c r="O1365" s="553"/>
      <c r="P1365" s="553"/>
      <c r="Q1365" s="553"/>
      <c r="R1365" s="638">
        <v>337.07661999999999</v>
      </c>
      <c r="S1365" s="638">
        <v>337.07661999999999</v>
      </c>
      <c r="T1365" s="638">
        <v>337.07661999999999</v>
      </c>
      <c r="U1365" s="638">
        <v>337.07661999999999</v>
      </c>
      <c r="V1365" s="2706">
        <f>R1365/12*$C$3+(S1365-R1365)/11*3+(T1365-S1365)/10*2+(U1365-T1365)/9*1</f>
        <v>112.35887333333334</v>
      </c>
      <c r="W1365" s="638">
        <f>AA1365-Z1365</f>
        <v>110.36041</v>
      </c>
      <c r="X1365" s="638"/>
      <c r="Y1365" s="638">
        <f>W1365-V1365</f>
        <v>-1.9984633333333335</v>
      </c>
      <c r="Z1365" s="2797">
        <v>-4.6997600000000004</v>
      </c>
      <c r="AA1365" s="3434">
        <v>105.66065</v>
      </c>
      <c r="AB1365" s="53"/>
      <c r="AC1365" s="1636"/>
      <c r="AD1365" s="1636">
        <f t="shared" si="979"/>
        <v>0</v>
      </c>
      <c r="AE1365" s="2159"/>
      <c r="AF1365" s="743"/>
      <c r="AG1365" s="223"/>
      <c r="AH1365" s="223"/>
      <c r="AI1365" s="223"/>
      <c r="AJ1365" s="223"/>
      <c r="AK1365" s="223"/>
      <c r="AL1365" s="223"/>
      <c r="AM1365" s="223"/>
      <c r="AN1365" s="223"/>
      <c r="AO1365" s="223"/>
      <c r="AP1365" s="223"/>
      <c r="AQ1365" s="223"/>
      <c r="AR1365" s="223"/>
      <c r="AS1365" s="223"/>
      <c r="AT1365" s="223"/>
      <c r="AU1365" s="223"/>
      <c r="AV1365" s="223"/>
      <c r="AW1365" s="223"/>
      <c r="AX1365" s="223"/>
      <c r="AY1365" s="223"/>
      <c r="AZ1365" s="223"/>
      <c r="BA1365" s="223"/>
      <c r="BB1365" s="223"/>
      <c r="BC1365" s="223"/>
      <c r="BD1365" s="223"/>
      <c r="BE1365" s="223"/>
      <c r="BF1365" s="223"/>
      <c r="BG1365" s="223"/>
      <c r="BH1365" s="223"/>
      <c r="BI1365" s="223"/>
      <c r="BJ1365" s="223"/>
      <c r="BK1365" s="223"/>
      <c r="BL1365" s="223"/>
      <c r="BM1365" s="223"/>
      <c r="BN1365" s="223"/>
      <c r="BO1365" s="223"/>
      <c r="BP1365" s="223"/>
      <c r="BQ1365" s="223"/>
      <c r="BR1365" s="223"/>
      <c r="BS1365" s="223"/>
      <c r="BT1365" s="223"/>
      <c r="BU1365" s="223"/>
      <c r="BV1365" s="223"/>
      <c r="BW1365" s="223"/>
      <c r="BX1365" s="223"/>
      <c r="BY1365" s="223"/>
      <c r="BZ1365" s="223"/>
      <c r="CA1365" s="223"/>
      <c r="CB1365" s="223"/>
      <c r="CC1365" s="223"/>
      <c r="CD1365" s="223"/>
      <c r="CE1365" s="223"/>
      <c r="CF1365" s="223"/>
      <c r="CG1365" s="223"/>
      <c r="CH1365" s="223"/>
      <c r="CI1365" s="223"/>
      <c r="CJ1365" s="223"/>
      <c r="CK1365" s="223"/>
      <c r="CL1365" s="223"/>
      <c r="CM1365" s="223"/>
      <c r="CN1365" s="223"/>
      <c r="CO1365" s="223"/>
      <c r="CP1365" s="223"/>
      <c r="CQ1365" s="223"/>
      <c r="CR1365" s="223"/>
      <c r="CS1365" s="223"/>
      <c r="CT1365" s="223"/>
      <c r="CU1365" s="223"/>
      <c r="CV1365" s="223"/>
      <c r="CW1365" s="223"/>
      <c r="CX1365" s="223"/>
      <c r="CY1365" s="223"/>
      <c r="CZ1365" s="223"/>
      <c r="DA1365" s="223"/>
      <c r="DB1365" s="223"/>
      <c r="DC1365" s="223"/>
      <c r="DD1365" s="223"/>
      <c r="DE1365" s="223"/>
      <c r="DF1365" s="223"/>
      <c r="DG1365" s="223"/>
      <c r="DH1365" s="223"/>
      <c r="DI1365" s="223"/>
      <c r="DJ1365" s="223"/>
      <c r="DK1365" s="223"/>
      <c r="DL1365" s="223"/>
      <c r="DM1365" s="223"/>
      <c r="DN1365" s="223"/>
      <c r="DO1365" s="223"/>
      <c r="DP1365" s="223"/>
      <c r="DQ1365" s="223"/>
      <c r="DR1365" s="223"/>
      <c r="DS1365" s="223"/>
      <c r="DT1365" s="223"/>
      <c r="DU1365" s="223"/>
      <c r="DV1365" s="223"/>
      <c r="DW1365" s="223"/>
      <c r="DX1365" s="223"/>
      <c r="DY1365" s="223"/>
      <c r="DZ1365" s="223"/>
      <c r="EA1365" s="223"/>
      <c r="EB1365" s="223"/>
      <c r="EC1365" s="223"/>
      <c r="ED1365" s="223"/>
      <c r="EE1365" s="223"/>
      <c r="EF1365" s="223"/>
      <c r="EG1365" s="223"/>
      <c r="EH1365" s="223"/>
      <c r="EI1365" s="223"/>
      <c r="EJ1365" s="223"/>
      <c r="EK1365" s="223"/>
      <c r="EL1365" s="223"/>
      <c r="EM1365" s="223"/>
      <c r="EN1365" s="223"/>
      <c r="EO1365" s="223"/>
      <c r="EP1365" s="223"/>
      <c r="EQ1365" s="223"/>
      <c r="ER1365" s="223"/>
      <c r="ES1365" s="223"/>
      <c r="ET1365" s="223"/>
      <c r="EU1365" s="223"/>
      <c r="EV1365" s="223"/>
      <c r="EW1365" s="223"/>
      <c r="EX1365" s="223"/>
      <c r="EY1365" s="223"/>
      <c r="EZ1365" s="223"/>
      <c r="FA1365" s="223"/>
      <c r="FB1365" s="223"/>
      <c r="FC1365" s="223"/>
      <c r="FD1365" s="223"/>
      <c r="FE1365" s="223"/>
      <c r="FF1365" s="223"/>
      <c r="FG1365" s="223"/>
      <c r="FH1365" s="223"/>
      <c r="FI1365" s="223"/>
      <c r="FJ1365" s="223"/>
      <c r="FK1365" s="223"/>
      <c r="FL1365" s="223"/>
      <c r="FM1365" s="223"/>
      <c r="FN1365" s="223"/>
      <c r="FO1365" s="223"/>
      <c r="FP1365" s="223"/>
      <c r="FQ1365" s="223"/>
      <c r="FR1365" s="223"/>
      <c r="FS1365" s="223"/>
      <c r="FT1365" s="223"/>
      <c r="FU1365" s="223"/>
      <c r="FV1365" s="223"/>
      <c r="FW1365" s="223"/>
      <c r="FX1365" s="223"/>
      <c r="FY1365" s="223"/>
      <c r="FZ1365" s="223"/>
      <c r="GA1365" s="223"/>
      <c r="GB1365" s="223"/>
      <c r="GC1365" s="223"/>
      <c r="GD1365" s="223"/>
      <c r="GE1365" s="223"/>
      <c r="GF1365" s="223"/>
      <c r="GG1365" s="223"/>
      <c r="GH1365" s="223"/>
      <c r="GI1365" s="223"/>
      <c r="GJ1365" s="223"/>
      <c r="GK1365" s="223"/>
      <c r="GL1365" s="223"/>
      <c r="GM1365" s="223"/>
      <c r="GN1365" s="223"/>
      <c r="GO1365" s="223"/>
      <c r="GP1365" s="223"/>
      <c r="GQ1365" s="223"/>
      <c r="GR1365" s="223"/>
      <c r="GS1365" s="223"/>
      <c r="GT1365" s="223"/>
      <c r="GU1365" s="223"/>
      <c r="GV1365" s="223"/>
      <c r="GW1365" s="223"/>
      <c r="GX1365" s="223"/>
      <c r="GY1365" s="223"/>
      <c r="GZ1365" s="223"/>
      <c r="HA1365" s="223"/>
      <c r="HB1365" s="223"/>
      <c r="HC1365" s="223"/>
      <c r="HD1365" s="223"/>
      <c r="HE1365" s="223"/>
      <c r="HF1365" s="223"/>
      <c r="HG1365" s="223"/>
      <c r="HH1365" s="223"/>
      <c r="HI1365" s="223"/>
      <c r="HJ1365" s="223"/>
      <c r="HK1365" s="223"/>
      <c r="HL1365" s="223"/>
      <c r="HM1365" s="223"/>
      <c r="HN1365" s="223"/>
      <c r="HO1365" s="223"/>
      <c r="HP1365" s="223"/>
      <c r="HQ1365" s="223"/>
      <c r="HR1365" s="223"/>
      <c r="HS1365" s="223"/>
      <c r="HT1365" s="223"/>
      <c r="HU1365" s="223"/>
      <c r="HV1365" s="223"/>
      <c r="HW1365" s="223"/>
      <c r="HX1365" s="223"/>
      <c r="HY1365" s="223"/>
      <c r="HZ1365" s="223"/>
      <c r="IA1365" s="223"/>
      <c r="IB1365" s="223"/>
      <c r="IC1365" s="223"/>
      <c r="ID1365" s="223"/>
      <c r="IE1365" s="223"/>
      <c r="IF1365" s="223"/>
      <c r="IG1365" s="223"/>
      <c r="IH1365" s="223"/>
      <c r="II1365" s="223"/>
      <c r="IJ1365" s="223"/>
      <c r="IK1365" s="223"/>
      <c r="IL1365" s="223"/>
      <c r="IM1365" s="223"/>
      <c r="IN1365" s="223"/>
      <c r="IO1365" s="223"/>
      <c r="IP1365" s="223"/>
      <c r="IQ1365" s="223"/>
      <c r="IR1365" s="223"/>
      <c r="IS1365" s="223"/>
      <c r="IT1365" s="223"/>
      <c r="IU1365" s="223"/>
      <c r="IV1365" s="223"/>
      <c r="IW1365" s="223"/>
      <c r="IX1365" s="223"/>
      <c r="IY1365" s="223"/>
      <c r="IZ1365" s="223"/>
      <c r="JA1365" s="223"/>
      <c r="JB1365" s="223"/>
      <c r="JC1365" s="223"/>
      <c r="JD1365" s="223"/>
      <c r="JE1365" s="223"/>
      <c r="JF1365" s="223"/>
      <c r="JG1365" s="223"/>
    </row>
    <row r="1366" spans="1:267" s="767" customFormat="1" ht="15.75" customHeight="1" x14ac:dyDescent="0.25">
      <c r="A1366" s="716">
        <v>1</v>
      </c>
      <c r="B1366" s="1551">
        <v>1</v>
      </c>
      <c r="C1366" s="387" t="s">
        <v>52</v>
      </c>
      <c r="D1366" s="387"/>
      <c r="E1366" s="387"/>
      <c r="F1366" s="690">
        <v>62</v>
      </c>
      <c r="G1366" s="81">
        <f>ROUND(F1366/12*$C$3,0)</f>
        <v>21</v>
      </c>
      <c r="H1366" s="420">
        <v>16</v>
      </c>
      <c r="I1366" s="420">
        <f t="shared" si="1006"/>
        <v>76.19047619047619</v>
      </c>
      <c r="J1366" s="552"/>
      <c r="K1366" s="552"/>
      <c r="L1366" s="553"/>
      <c r="M1366" s="553"/>
      <c r="N1366" s="553"/>
      <c r="O1366" s="553"/>
      <c r="P1366" s="553"/>
      <c r="Q1366" s="553"/>
      <c r="R1366" s="638"/>
      <c r="S1366" s="638"/>
      <c r="T1366" s="638"/>
      <c r="U1366" s="638"/>
      <c r="V1366" s="2706"/>
      <c r="W1366" s="638"/>
      <c r="X1366" s="638"/>
      <c r="Y1366" s="638"/>
      <c r="Z1366" s="2797"/>
      <c r="AA1366" s="3434"/>
      <c r="AB1366" s="53"/>
      <c r="AC1366" s="1636"/>
      <c r="AD1366" s="1636">
        <f t="shared" si="979"/>
        <v>0</v>
      </c>
      <c r="AE1366" s="2159"/>
      <c r="AF1366" s="743"/>
      <c r="AG1366" s="223"/>
      <c r="AH1366" s="223"/>
      <c r="AI1366" s="223"/>
      <c r="AJ1366" s="223"/>
      <c r="AK1366" s="223"/>
      <c r="AL1366" s="223"/>
      <c r="AM1366" s="223"/>
      <c r="AN1366" s="223"/>
      <c r="AO1366" s="223"/>
      <c r="AP1366" s="223"/>
      <c r="AQ1366" s="223"/>
      <c r="AR1366" s="223"/>
      <c r="AS1366" s="223"/>
      <c r="AT1366" s="223"/>
      <c r="AU1366" s="223"/>
      <c r="AV1366" s="223"/>
      <c r="AW1366" s="223"/>
      <c r="AX1366" s="223"/>
      <c r="AY1366" s="223"/>
      <c r="AZ1366" s="223"/>
      <c r="BA1366" s="223"/>
      <c r="BB1366" s="223"/>
      <c r="BC1366" s="223"/>
      <c r="BD1366" s="223"/>
      <c r="BE1366" s="223"/>
      <c r="BF1366" s="223"/>
      <c r="BG1366" s="223"/>
      <c r="BH1366" s="223"/>
      <c r="BI1366" s="223"/>
      <c r="BJ1366" s="223"/>
      <c r="BK1366" s="223"/>
      <c r="BL1366" s="223"/>
      <c r="BM1366" s="223"/>
      <c r="BN1366" s="223"/>
      <c r="BO1366" s="223"/>
      <c r="BP1366" s="223"/>
      <c r="BQ1366" s="223"/>
      <c r="BR1366" s="223"/>
      <c r="BS1366" s="223"/>
      <c r="BT1366" s="223"/>
      <c r="BU1366" s="223"/>
      <c r="BV1366" s="223"/>
      <c r="BW1366" s="223"/>
      <c r="BX1366" s="223"/>
      <c r="BY1366" s="223"/>
      <c r="BZ1366" s="223"/>
      <c r="CA1366" s="223"/>
      <c r="CB1366" s="223"/>
      <c r="CC1366" s="223"/>
      <c r="CD1366" s="223"/>
      <c r="CE1366" s="223"/>
      <c r="CF1366" s="223"/>
      <c r="CG1366" s="223"/>
      <c r="CH1366" s="223"/>
      <c r="CI1366" s="223"/>
      <c r="CJ1366" s="223"/>
      <c r="CK1366" s="223"/>
      <c r="CL1366" s="223"/>
      <c r="CM1366" s="223"/>
      <c r="CN1366" s="223"/>
      <c r="CO1366" s="223"/>
      <c r="CP1366" s="223"/>
      <c r="CQ1366" s="223"/>
      <c r="CR1366" s="223"/>
      <c r="CS1366" s="223"/>
      <c r="CT1366" s="223"/>
      <c r="CU1366" s="223"/>
      <c r="CV1366" s="223"/>
      <c r="CW1366" s="223"/>
      <c r="CX1366" s="223"/>
      <c r="CY1366" s="223"/>
      <c r="CZ1366" s="223"/>
      <c r="DA1366" s="223"/>
      <c r="DB1366" s="223"/>
      <c r="DC1366" s="223"/>
      <c r="DD1366" s="223"/>
      <c r="DE1366" s="223"/>
      <c r="DF1366" s="223"/>
      <c r="DG1366" s="223"/>
      <c r="DH1366" s="223"/>
      <c r="DI1366" s="223"/>
      <c r="DJ1366" s="223"/>
      <c r="DK1366" s="223"/>
      <c r="DL1366" s="223"/>
      <c r="DM1366" s="223"/>
      <c r="DN1366" s="223"/>
      <c r="DO1366" s="223"/>
      <c r="DP1366" s="223"/>
      <c r="DQ1366" s="223"/>
      <c r="DR1366" s="223"/>
      <c r="DS1366" s="223"/>
      <c r="DT1366" s="223"/>
      <c r="DU1366" s="223"/>
      <c r="DV1366" s="223"/>
      <c r="DW1366" s="223"/>
      <c r="DX1366" s="223"/>
      <c r="DY1366" s="223"/>
      <c r="DZ1366" s="223"/>
      <c r="EA1366" s="223"/>
      <c r="EB1366" s="223"/>
      <c r="EC1366" s="223"/>
      <c r="ED1366" s="223"/>
      <c r="EE1366" s="223"/>
      <c r="EF1366" s="223"/>
      <c r="EG1366" s="223"/>
      <c r="EH1366" s="223"/>
      <c r="EI1366" s="223"/>
      <c r="EJ1366" s="223"/>
      <c r="EK1366" s="223"/>
      <c r="EL1366" s="223"/>
      <c r="EM1366" s="223"/>
      <c r="EN1366" s="223"/>
      <c r="EO1366" s="223"/>
      <c r="EP1366" s="223"/>
      <c r="EQ1366" s="223"/>
      <c r="ER1366" s="223"/>
      <c r="ES1366" s="223"/>
      <c r="ET1366" s="223"/>
      <c r="EU1366" s="223"/>
      <c r="EV1366" s="223"/>
      <c r="EW1366" s="223"/>
      <c r="EX1366" s="223"/>
      <c r="EY1366" s="223"/>
      <c r="EZ1366" s="223"/>
      <c r="FA1366" s="223"/>
      <c r="FB1366" s="223"/>
      <c r="FC1366" s="223"/>
      <c r="FD1366" s="223"/>
      <c r="FE1366" s="223"/>
      <c r="FF1366" s="223"/>
      <c r="FG1366" s="223"/>
      <c r="FH1366" s="223"/>
      <c r="FI1366" s="223"/>
      <c r="FJ1366" s="223"/>
      <c r="FK1366" s="223"/>
      <c r="FL1366" s="223"/>
      <c r="FM1366" s="223"/>
      <c r="FN1366" s="223"/>
      <c r="FO1366" s="223"/>
      <c r="FP1366" s="223"/>
      <c r="FQ1366" s="223"/>
      <c r="FR1366" s="223"/>
      <c r="FS1366" s="223"/>
      <c r="FT1366" s="223"/>
      <c r="FU1366" s="223"/>
      <c r="FV1366" s="223"/>
      <c r="FW1366" s="223"/>
      <c r="FX1366" s="223"/>
      <c r="FY1366" s="223"/>
      <c r="FZ1366" s="223"/>
      <c r="GA1366" s="223"/>
      <c r="GB1366" s="223"/>
      <c r="GC1366" s="223"/>
      <c r="GD1366" s="223"/>
      <c r="GE1366" s="223"/>
      <c r="GF1366" s="223"/>
      <c r="GG1366" s="223"/>
      <c r="GH1366" s="223"/>
      <c r="GI1366" s="223"/>
      <c r="GJ1366" s="223"/>
      <c r="GK1366" s="223"/>
      <c r="GL1366" s="223"/>
      <c r="GM1366" s="223"/>
      <c r="GN1366" s="223"/>
      <c r="GO1366" s="223"/>
      <c r="GP1366" s="223"/>
      <c r="GQ1366" s="223"/>
      <c r="GR1366" s="223"/>
      <c r="GS1366" s="223"/>
      <c r="GT1366" s="223"/>
      <c r="GU1366" s="223"/>
      <c r="GV1366" s="223"/>
      <c r="GW1366" s="223"/>
      <c r="GX1366" s="223"/>
      <c r="GY1366" s="223"/>
      <c r="GZ1366" s="223"/>
      <c r="HA1366" s="223"/>
      <c r="HB1366" s="223"/>
      <c r="HC1366" s="223"/>
      <c r="HD1366" s="223"/>
      <c r="HE1366" s="223"/>
      <c r="HF1366" s="223"/>
      <c r="HG1366" s="223"/>
      <c r="HH1366" s="223"/>
      <c r="HI1366" s="223"/>
      <c r="HJ1366" s="223"/>
      <c r="HK1366" s="223"/>
      <c r="HL1366" s="223"/>
      <c r="HM1366" s="223"/>
      <c r="HN1366" s="223"/>
      <c r="HO1366" s="223"/>
      <c r="HP1366" s="223"/>
      <c r="HQ1366" s="223"/>
      <c r="HR1366" s="223"/>
      <c r="HS1366" s="223"/>
      <c r="HT1366" s="223"/>
      <c r="HU1366" s="223"/>
      <c r="HV1366" s="223"/>
      <c r="HW1366" s="223"/>
      <c r="HX1366" s="223"/>
      <c r="HY1366" s="223"/>
      <c r="HZ1366" s="223"/>
      <c r="IA1366" s="223"/>
      <c r="IB1366" s="223"/>
      <c r="IC1366" s="223"/>
      <c r="ID1366" s="223"/>
      <c r="IE1366" s="223"/>
      <c r="IF1366" s="223"/>
      <c r="IG1366" s="223"/>
      <c r="IH1366" s="223"/>
      <c r="II1366" s="223"/>
      <c r="IJ1366" s="223"/>
      <c r="IK1366" s="223"/>
      <c r="IL1366" s="223"/>
      <c r="IM1366" s="223"/>
      <c r="IN1366" s="223"/>
      <c r="IO1366" s="223"/>
      <c r="IP1366" s="223"/>
      <c r="IQ1366" s="223"/>
      <c r="IR1366" s="223"/>
      <c r="IS1366" s="223"/>
      <c r="IT1366" s="223"/>
      <c r="IU1366" s="223"/>
      <c r="IV1366" s="223"/>
      <c r="IW1366" s="223"/>
      <c r="IX1366" s="223"/>
      <c r="IY1366" s="223"/>
      <c r="IZ1366" s="223"/>
      <c r="JA1366" s="223"/>
      <c r="JB1366" s="223"/>
      <c r="JC1366" s="223"/>
      <c r="JD1366" s="223"/>
      <c r="JE1366" s="223"/>
      <c r="JF1366" s="223"/>
      <c r="JG1366" s="223"/>
    </row>
    <row r="1367" spans="1:267" s="767" customFormat="1" ht="15" customHeight="1" x14ac:dyDescent="0.25">
      <c r="A1367" s="716">
        <v>1</v>
      </c>
      <c r="B1367" s="1551">
        <v>1</v>
      </c>
      <c r="C1367" s="387" t="s">
        <v>285</v>
      </c>
      <c r="D1367" s="387"/>
      <c r="E1367" s="387"/>
      <c r="F1367" s="690">
        <v>56</v>
      </c>
      <c r="G1367" s="81">
        <f>ROUND(F1367/12*$C$3,0)</f>
        <v>19</v>
      </c>
      <c r="H1367" s="81">
        <v>18</v>
      </c>
      <c r="I1367" s="420">
        <f t="shared" si="1006"/>
        <v>94.73684210526315</v>
      </c>
      <c r="J1367" s="552"/>
      <c r="K1367" s="552"/>
      <c r="L1367" s="553"/>
      <c r="M1367" s="553"/>
      <c r="N1367" s="553"/>
      <c r="O1367" s="553"/>
      <c r="P1367" s="553"/>
      <c r="Q1367" s="553"/>
      <c r="R1367" s="638"/>
      <c r="S1367" s="638"/>
      <c r="T1367" s="638"/>
      <c r="U1367" s="638"/>
      <c r="V1367" s="2706"/>
      <c r="W1367" s="638"/>
      <c r="X1367" s="638"/>
      <c r="Y1367" s="638"/>
      <c r="Z1367" s="2797"/>
      <c r="AA1367" s="3434"/>
      <c r="AB1367" s="53"/>
      <c r="AC1367" s="1636"/>
      <c r="AD1367" s="1636">
        <f t="shared" si="979"/>
        <v>0</v>
      </c>
      <c r="AE1367" s="2159"/>
      <c r="AF1367" s="743"/>
      <c r="AG1367" s="223"/>
      <c r="AH1367" s="223"/>
      <c r="AI1367" s="223"/>
      <c r="AJ1367" s="223"/>
      <c r="AK1367" s="223"/>
      <c r="AL1367" s="223"/>
      <c r="AM1367" s="223"/>
      <c r="AN1367" s="223"/>
      <c r="AO1367" s="223"/>
      <c r="AP1367" s="223"/>
      <c r="AQ1367" s="223"/>
      <c r="AR1367" s="223"/>
      <c r="AS1367" s="223"/>
      <c r="AT1367" s="223"/>
      <c r="AU1367" s="223"/>
      <c r="AV1367" s="223"/>
      <c r="AW1367" s="223"/>
      <c r="AX1367" s="223"/>
      <c r="AY1367" s="223"/>
      <c r="AZ1367" s="223"/>
      <c r="BA1367" s="223"/>
      <c r="BB1367" s="223"/>
      <c r="BC1367" s="223"/>
      <c r="BD1367" s="223"/>
      <c r="BE1367" s="223"/>
      <c r="BF1367" s="223"/>
      <c r="BG1367" s="223"/>
      <c r="BH1367" s="223"/>
      <c r="BI1367" s="223"/>
      <c r="BJ1367" s="223"/>
      <c r="BK1367" s="223"/>
      <c r="BL1367" s="223"/>
      <c r="BM1367" s="223"/>
      <c r="BN1367" s="223"/>
      <c r="BO1367" s="223"/>
      <c r="BP1367" s="223"/>
      <c r="BQ1367" s="223"/>
      <c r="BR1367" s="223"/>
      <c r="BS1367" s="223"/>
      <c r="BT1367" s="223"/>
      <c r="BU1367" s="223"/>
      <c r="BV1367" s="223"/>
      <c r="BW1367" s="223"/>
      <c r="BX1367" s="223"/>
      <c r="BY1367" s="223"/>
      <c r="BZ1367" s="223"/>
      <c r="CA1367" s="223"/>
      <c r="CB1367" s="223"/>
      <c r="CC1367" s="223"/>
      <c r="CD1367" s="223"/>
      <c r="CE1367" s="223"/>
      <c r="CF1367" s="223"/>
      <c r="CG1367" s="223"/>
      <c r="CH1367" s="223"/>
      <c r="CI1367" s="223"/>
      <c r="CJ1367" s="223"/>
      <c r="CK1367" s="223"/>
      <c r="CL1367" s="223"/>
      <c r="CM1367" s="223"/>
      <c r="CN1367" s="223"/>
      <c r="CO1367" s="223"/>
      <c r="CP1367" s="223"/>
      <c r="CQ1367" s="223"/>
      <c r="CR1367" s="223"/>
      <c r="CS1367" s="223"/>
      <c r="CT1367" s="223"/>
      <c r="CU1367" s="223"/>
      <c r="CV1367" s="223"/>
      <c r="CW1367" s="223"/>
      <c r="CX1367" s="223"/>
      <c r="CY1367" s="223"/>
      <c r="CZ1367" s="223"/>
      <c r="DA1367" s="223"/>
      <c r="DB1367" s="223"/>
      <c r="DC1367" s="223"/>
      <c r="DD1367" s="223"/>
      <c r="DE1367" s="223"/>
      <c r="DF1367" s="223"/>
      <c r="DG1367" s="223"/>
      <c r="DH1367" s="223"/>
      <c r="DI1367" s="223"/>
      <c r="DJ1367" s="223"/>
      <c r="DK1367" s="223"/>
      <c r="DL1367" s="223"/>
      <c r="DM1367" s="223"/>
      <c r="DN1367" s="223"/>
      <c r="DO1367" s="223"/>
      <c r="DP1367" s="223"/>
      <c r="DQ1367" s="223"/>
      <c r="DR1367" s="223"/>
      <c r="DS1367" s="223"/>
      <c r="DT1367" s="223"/>
      <c r="DU1367" s="223"/>
      <c r="DV1367" s="223"/>
      <c r="DW1367" s="223"/>
      <c r="DX1367" s="223"/>
      <c r="DY1367" s="223"/>
      <c r="DZ1367" s="223"/>
      <c r="EA1367" s="223"/>
      <c r="EB1367" s="223"/>
      <c r="EC1367" s="223"/>
      <c r="ED1367" s="223"/>
      <c r="EE1367" s="223"/>
      <c r="EF1367" s="223"/>
      <c r="EG1367" s="223"/>
      <c r="EH1367" s="223"/>
      <c r="EI1367" s="223"/>
      <c r="EJ1367" s="223"/>
      <c r="EK1367" s="223"/>
      <c r="EL1367" s="223"/>
      <c r="EM1367" s="223"/>
      <c r="EN1367" s="223"/>
      <c r="EO1367" s="223"/>
      <c r="EP1367" s="223"/>
      <c r="EQ1367" s="223"/>
      <c r="ER1367" s="223"/>
      <c r="ES1367" s="223"/>
      <c r="ET1367" s="223"/>
      <c r="EU1367" s="223"/>
      <c r="EV1367" s="223"/>
      <c r="EW1367" s="223"/>
      <c r="EX1367" s="223"/>
      <c r="EY1367" s="223"/>
      <c r="EZ1367" s="223"/>
      <c r="FA1367" s="223"/>
      <c r="FB1367" s="223"/>
      <c r="FC1367" s="223"/>
      <c r="FD1367" s="223"/>
      <c r="FE1367" s="223"/>
      <c r="FF1367" s="223"/>
      <c r="FG1367" s="223"/>
      <c r="FH1367" s="223"/>
      <c r="FI1367" s="223"/>
      <c r="FJ1367" s="223"/>
      <c r="FK1367" s="223"/>
      <c r="FL1367" s="223"/>
      <c r="FM1367" s="223"/>
      <c r="FN1367" s="223"/>
      <c r="FO1367" s="223"/>
      <c r="FP1367" s="223"/>
      <c r="FQ1367" s="223"/>
      <c r="FR1367" s="223"/>
      <c r="FS1367" s="223"/>
      <c r="FT1367" s="223"/>
      <c r="FU1367" s="223"/>
      <c r="FV1367" s="223"/>
      <c r="FW1367" s="223"/>
      <c r="FX1367" s="223"/>
      <c r="FY1367" s="223"/>
      <c r="FZ1367" s="223"/>
      <c r="GA1367" s="223"/>
      <c r="GB1367" s="223"/>
      <c r="GC1367" s="223"/>
      <c r="GD1367" s="223"/>
      <c r="GE1367" s="223"/>
      <c r="GF1367" s="223"/>
      <c r="GG1367" s="223"/>
      <c r="GH1367" s="223"/>
      <c r="GI1367" s="223"/>
      <c r="GJ1367" s="223"/>
      <c r="GK1367" s="223"/>
      <c r="GL1367" s="223"/>
      <c r="GM1367" s="223"/>
      <c r="GN1367" s="223"/>
      <c r="GO1367" s="223"/>
      <c r="GP1367" s="223"/>
      <c r="GQ1367" s="223"/>
      <c r="GR1367" s="223"/>
      <c r="GS1367" s="223"/>
      <c r="GT1367" s="223"/>
      <c r="GU1367" s="223"/>
      <c r="GV1367" s="223"/>
      <c r="GW1367" s="223"/>
      <c r="GX1367" s="223"/>
      <c r="GY1367" s="223"/>
      <c r="GZ1367" s="223"/>
      <c r="HA1367" s="223"/>
      <c r="HB1367" s="223"/>
      <c r="HC1367" s="223"/>
      <c r="HD1367" s="223"/>
      <c r="HE1367" s="223"/>
      <c r="HF1367" s="223"/>
      <c r="HG1367" s="223"/>
      <c r="HH1367" s="223"/>
      <c r="HI1367" s="223"/>
      <c r="HJ1367" s="223"/>
      <c r="HK1367" s="223"/>
      <c r="HL1367" s="223"/>
      <c r="HM1367" s="223"/>
      <c r="HN1367" s="223"/>
      <c r="HO1367" s="223"/>
      <c r="HP1367" s="223"/>
      <c r="HQ1367" s="223"/>
      <c r="HR1367" s="223"/>
      <c r="HS1367" s="223"/>
      <c r="HT1367" s="223"/>
      <c r="HU1367" s="223"/>
      <c r="HV1367" s="223"/>
      <c r="HW1367" s="223"/>
      <c r="HX1367" s="223"/>
      <c r="HY1367" s="223"/>
      <c r="HZ1367" s="223"/>
      <c r="IA1367" s="223"/>
      <c r="IB1367" s="223"/>
      <c r="IC1367" s="223"/>
      <c r="ID1367" s="223"/>
      <c r="IE1367" s="223"/>
      <c r="IF1367" s="223"/>
      <c r="IG1367" s="223"/>
      <c r="IH1367" s="223"/>
      <c r="II1367" s="223"/>
      <c r="IJ1367" s="223"/>
      <c r="IK1367" s="223"/>
      <c r="IL1367" s="223"/>
      <c r="IM1367" s="223"/>
      <c r="IN1367" s="223"/>
      <c r="IO1367" s="223"/>
      <c r="IP1367" s="223"/>
      <c r="IQ1367" s="223"/>
      <c r="IR1367" s="223"/>
      <c r="IS1367" s="223"/>
      <c r="IT1367" s="223"/>
      <c r="IU1367" s="223"/>
      <c r="IV1367" s="223"/>
      <c r="IW1367" s="223"/>
      <c r="IX1367" s="223"/>
      <c r="IY1367" s="223"/>
      <c r="IZ1367" s="223"/>
      <c r="JA1367" s="223"/>
      <c r="JB1367" s="223"/>
      <c r="JC1367" s="223"/>
      <c r="JD1367" s="223"/>
      <c r="JE1367" s="223"/>
      <c r="JF1367" s="223"/>
      <c r="JG1367" s="223"/>
    </row>
    <row r="1368" spans="1:267" s="767" customFormat="1" ht="17.25" customHeight="1" x14ac:dyDescent="0.25">
      <c r="A1368" s="716">
        <v>1</v>
      </c>
      <c r="B1368" s="1551">
        <v>1</v>
      </c>
      <c r="C1368" s="387" t="s">
        <v>225</v>
      </c>
      <c r="D1368" s="387"/>
      <c r="E1368" s="387"/>
      <c r="F1368" s="690">
        <v>127</v>
      </c>
      <c r="G1368" s="81">
        <f>ROUND(F1368/12*$C$3,0)</f>
        <v>42</v>
      </c>
      <c r="H1368" s="420">
        <v>47</v>
      </c>
      <c r="I1368" s="420">
        <f t="shared" si="1006"/>
        <v>111.90476190476191</v>
      </c>
      <c r="J1368" s="552"/>
      <c r="K1368" s="552"/>
      <c r="L1368" s="553"/>
      <c r="M1368" s="553"/>
      <c r="N1368" s="553"/>
      <c r="O1368" s="553"/>
      <c r="P1368" s="553"/>
      <c r="Q1368" s="553"/>
      <c r="R1368" s="638"/>
      <c r="S1368" s="638"/>
      <c r="T1368" s="638"/>
      <c r="U1368" s="638"/>
      <c r="V1368" s="2706"/>
      <c r="W1368" s="638"/>
      <c r="X1368" s="638"/>
      <c r="Y1368" s="638"/>
      <c r="Z1368" s="2797"/>
      <c r="AA1368" s="3434"/>
      <c r="AB1368" s="53"/>
      <c r="AC1368" s="1636"/>
      <c r="AD1368" s="1636">
        <f t="shared" si="979"/>
        <v>0</v>
      </c>
      <c r="AE1368" s="2159"/>
      <c r="AF1368" s="743"/>
      <c r="AG1368" s="223"/>
      <c r="AH1368" s="223"/>
      <c r="AI1368" s="223"/>
      <c r="AJ1368" s="223"/>
      <c r="AK1368" s="223"/>
      <c r="AL1368" s="223"/>
      <c r="AM1368" s="223"/>
      <c r="AN1368" s="223"/>
      <c r="AO1368" s="223"/>
      <c r="AP1368" s="223"/>
      <c r="AQ1368" s="223"/>
      <c r="AR1368" s="223"/>
      <c r="AS1368" s="223"/>
      <c r="AT1368" s="223"/>
      <c r="AU1368" s="223"/>
      <c r="AV1368" s="223"/>
      <c r="AW1368" s="223"/>
      <c r="AX1368" s="223"/>
      <c r="AY1368" s="223"/>
      <c r="AZ1368" s="223"/>
      <c r="BA1368" s="223"/>
      <c r="BB1368" s="223"/>
      <c r="BC1368" s="223"/>
      <c r="BD1368" s="223"/>
      <c r="BE1368" s="223"/>
      <c r="BF1368" s="223"/>
      <c r="BG1368" s="223"/>
      <c r="BH1368" s="223"/>
      <c r="BI1368" s="223"/>
      <c r="BJ1368" s="223"/>
      <c r="BK1368" s="223"/>
      <c r="BL1368" s="223"/>
      <c r="BM1368" s="223"/>
      <c r="BN1368" s="223"/>
      <c r="BO1368" s="223"/>
      <c r="BP1368" s="223"/>
      <c r="BQ1368" s="223"/>
      <c r="BR1368" s="223"/>
      <c r="BS1368" s="223"/>
      <c r="BT1368" s="223"/>
      <c r="BU1368" s="223"/>
      <c r="BV1368" s="223"/>
      <c r="BW1368" s="223"/>
      <c r="BX1368" s="223"/>
      <c r="BY1368" s="223"/>
      <c r="BZ1368" s="223"/>
      <c r="CA1368" s="223"/>
      <c r="CB1368" s="223"/>
      <c r="CC1368" s="223"/>
      <c r="CD1368" s="223"/>
      <c r="CE1368" s="223"/>
      <c r="CF1368" s="223"/>
      <c r="CG1368" s="223"/>
      <c r="CH1368" s="223"/>
      <c r="CI1368" s="223"/>
      <c r="CJ1368" s="223"/>
      <c r="CK1368" s="223"/>
      <c r="CL1368" s="223"/>
      <c r="CM1368" s="223"/>
      <c r="CN1368" s="223"/>
      <c r="CO1368" s="223"/>
      <c r="CP1368" s="223"/>
      <c r="CQ1368" s="223"/>
      <c r="CR1368" s="223"/>
      <c r="CS1368" s="223"/>
      <c r="CT1368" s="223"/>
      <c r="CU1368" s="223"/>
      <c r="CV1368" s="223"/>
      <c r="CW1368" s="223"/>
      <c r="CX1368" s="223"/>
      <c r="CY1368" s="223"/>
      <c r="CZ1368" s="223"/>
      <c r="DA1368" s="223"/>
      <c r="DB1368" s="223"/>
      <c r="DC1368" s="223"/>
      <c r="DD1368" s="223"/>
      <c r="DE1368" s="223"/>
      <c r="DF1368" s="223"/>
      <c r="DG1368" s="223"/>
      <c r="DH1368" s="223"/>
      <c r="DI1368" s="223"/>
      <c r="DJ1368" s="223"/>
      <c r="DK1368" s="223"/>
      <c r="DL1368" s="223"/>
      <c r="DM1368" s="223"/>
      <c r="DN1368" s="223"/>
      <c r="DO1368" s="223"/>
      <c r="DP1368" s="223"/>
      <c r="DQ1368" s="223"/>
      <c r="DR1368" s="223"/>
      <c r="DS1368" s="223"/>
      <c r="DT1368" s="223"/>
      <c r="DU1368" s="223"/>
      <c r="DV1368" s="223"/>
      <c r="DW1368" s="223"/>
      <c r="DX1368" s="223"/>
      <c r="DY1368" s="223"/>
      <c r="DZ1368" s="223"/>
      <c r="EA1368" s="223"/>
      <c r="EB1368" s="223"/>
      <c r="EC1368" s="223"/>
      <c r="ED1368" s="223"/>
      <c r="EE1368" s="223"/>
      <c r="EF1368" s="223"/>
      <c r="EG1368" s="223"/>
      <c r="EH1368" s="223"/>
      <c r="EI1368" s="223"/>
      <c r="EJ1368" s="223"/>
      <c r="EK1368" s="223"/>
      <c r="EL1368" s="223"/>
      <c r="EM1368" s="223"/>
      <c r="EN1368" s="223"/>
      <c r="EO1368" s="223"/>
      <c r="EP1368" s="223"/>
      <c r="EQ1368" s="223"/>
      <c r="ER1368" s="223"/>
      <c r="ES1368" s="223"/>
      <c r="ET1368" s="223"/>
      <c r="EU1368" s="223"/>
      <c r="EV1368" s="223"/>
      <c r="EW1368" s="223"/>
      <c r="EX1368" s="223"/>
      <c r="EY1368" s="223"/>
      <c r="EZ1368" s="223"/>
      <c r="FA1368" s="223"/>
      <c r="FB1368" s="223"/>
      <c r="FC1368" s="223"/>
      <c r="FD1368" s="223"/>
      <c r="FE1368" s="223"/>
      <c r="FF1368" s="223"/>
      <c r="FG1368" s="223"/>
      <c r="FH1368" s="223"/>
      <c r="FI1368" s="223"/>
      <c r="FJ1368" s="223"/>
      <c r="FK1368" s="223"/>
      <c r="FL1368" s="223"/>
      <c r="FM1368" s="223"/>
      <c r="FN1368" s="223"/>
      <c r="FO1368" s="223"/>
      <c r="FP1368" s="223"/>
      <c r="FQ1368" s="223"/>
      <c r="FR1368" s="223"/>
      <c r="FS1368" s="223"/>
      <c r="FT1368" s="223"/>
      <c r="FU1368" s="223"/>
      <c r="FV1368" s="223"/>
      <c r="FW1368" s="223"/>
      <c r="FX1368" s="223"/>
      <c r="FY1368" s="223"/>
      <c r="FZ1368" s="223"/>
      <c r="GA1368" s="223"/>
      <c r="GB1368" s="223"/>
      <c r="GC1368" s="223"/>
      <c r="GD1368" s="223"/>
      <c r="GE1368" s="223"/>
      <c r="GF1368" s="223"/>
      <c r="GG1368" s="223"/>
      <c r="GH1368" s="223"/>
      <c r="GI1368" s="223"/>
      <c r="GJ1368" s="223"/>
      <c r="GK1368" s="223"/>
      <c r="GL1368" s="223"/>
      <c r="GM1368" s="223"/>
      <c r="GN1368" s="223"/>
      <c r="GO1368" s="223"/>
      <c r="GP1368" s="223"/>
      <c r="GQ1368" s="223"/>
      <c r="GR1368" s="223"/>
      <c r="GS1368" s="223"/>
      <c r="GT1368" s="223"/>
      <c r="GU1368" s="223"/>
      <c r="GV1368" s="223"/>
      <c r="GW1368" s="223"/>
      <c r="GX1368" s="223"/>
      <c r="GY1368" s="223"/>
      <c r="GZ1368" s="223"/>
      <c r="HA1368" s="223"/>
      <c r="HB1368" s="223"/>
      <c r="HC1368" s="223"/>
      <c r="HD1368" s="223"/>
      <c r="HE1368" s="223"/>
      <c r="HF1368" s="223"/>
      <c r="HG1368" s="223"/>
      <c r="HH1368" s="223"/>
      <c r="HI1368" s="223"/>
      <c r="HJ1368" s="223"/>
      <c r="HK1368" s="223"/>
      <c r="HL1368" s="223"/>
      <c r="HM1368" s="223"/>
      <c r="HN1368" s="223"/>
      <c r="HO1368" s="223"/>
      <c r="HP1368" s="223"/>
      <c r="HQ1368" s="223"/>
      <c r="HR1368" s="223"/>
      <c r="HS1368" s="223"/>
      <c r="HT1368" s="223"/>
      <c r="HU1368" s="223"/>
      <c r="HV1368" s="223"/>
      <c r="HW1368" s="223"/>
      <c r="HX1368" s="223"/>
      <c r="HY1368" s="223"/>
      <c r="HZ1368" s="223"/>
      <c r="IA1368" s="223"/>
      <c r="IB1368" s="223"/>
      <c r="IC1368" s="223"/>
      <c r="ID1368" s="223"/>
      <c r="IE1368" s="223"/>
      <c r="IF1368" s="223"/>
      <c r="IG1368" s="223"/>
      <c r="IH1368" s="223"/>
      <c r="II1368" s="223"/>
      <c r="IJ1368" s="223"/>
      <c r="IK1368" s="223"/>
      <c r="IL1368" s="223"/>
      <c r="IM1368" s="223"/>
      <c r="IN1368" s="223"/>
      <c r="IO1368" s="223"/>
      <c r="IP1368" s="223"/>
      <c r="IQ1368" s="223"/>
      <c r="IR1368" s="223"/>
      <c r="IS1368" s="223"/>
      <c r="IT1368" s="223"/>
      <c r="IU1368" s="223"/>
      <c r="IV1368" s="223"/>
      <c r="IW1368" s="223"/>
      <c r="IX1368" s="223"/>
      <c r="IY1368" s="223"/>
      <c r="IZ1368" s="223"/>
      <c r="JA1368" s="223"/>
      <c r="JB1368" s="223"/>
      <c r="JC1368" s="223"/>
      <c r="JD1368" s="223"/>
      <c r="JE1368" s="223"/>
      <c r="JF1368" s="223"/>
      <c r="JG1368" s="223"/>
    </row>
    <row r="1369" spans="1:267" s="767" customFormat="1" ht="15" customHeight="1" x14ac:dyDescent="0.25">
      <c r="A1369" s="716">
        <v>1</v>
      </c>
      <c r="B1369" s="1551">
        <v>1</v>
      </c>
      <c r="C1369" s="387" t="s">
        <v>33</v>
      </c>
      <c r="D1369" s="387"/>
      <c r="E1369" s="387"/>
      <c r="F1369" s="690">
        <v>196</v>
      </c>
      <c r="G1369" s="81">
        <f>ROUND(F1369/12*$C$3,0)</f>
        <v>65</v>
      </c>
      <c r="H1369" s="420">
        <v>65</v>
      </c>
      <c r="I1369" s="420">
        <f t="shared" si="1006"/>
        <v>100</v>
      </c>
      <c r="J1369" s="552"/>
      <c r="K1369" s="552"/>
      <c r="L1369" s="553"/>
      <c r="M1369" s="553"/>
      <c r="N1369" s="553"/>
      <c r="O1369" s="553"/>
      <c r="P1369" s="553"/>
      <c r="Q1369" s="553"/>
      <c r="R1369" s="638"/>
      <c r="S1369" s="638"/>
      <c r="T1369" s="638"/>
      <c r="U1369" s="638"/>
      <c r="V1369" s="2706"/>
      <c r="W1369" s="638"/>
      <c r="X1369" s="638"/>
      <c r="Y1369" s="638"/>
      <c r="Z1369" s="2797"/>
      <c r="AA1369" s="3434"/>
      <c r="AB1369" s="53"/>
      <c r="AC1369" s="1636"/>
      <c r="AD1369" s="1636">
        <f t="shared" si="979"/>
        <v>0</v>
      </c>
      <c r="AE1369" s="2159"/>
      <c r="AF1369" s="743"/>
      <c r="AG1369" s="223"/>
      <c r="AH1369" s="223"/>
      <c r="AI1369" s="223"/>
      <c r="AJ1369" s="223"/>
      <c r="AK1369" s="223"/>
      <c r="AL1369" s="223"/>
      <c r="AM1369" s="223"/>
      <c r="AN1369" s="223"/>
      <c r="AO1369" s="223"/>
      <c r="AP1369" s="223"/>
      <c r="AQ1369" s="223"/>
      <c r="AR1369" s="223"/>
      <c r="AS1369" s="223"/>
      <c r="AT1369" s="223"/>
      <c r="AU1369" s="223"/>
      <c r="AV1369" s="223"/>
      <c r="AW1369" s="223"/>
      <c r="AX1369" s="223"/>
      <c r="AY1369" s="223"/>
      <c r="AZ1369" s="223"/>
      <c r="BA1369" s="223"/>
      <c r="BB1369" s="223"/>
      <c r="BC1369" s="223"/>
      <c r="BD1369" s="223"/>
      <c r="BE1369" s="223"/>
      <c r="BF1369" s="223"/>
      <c r="BG1369" s="223"/>
      <c r="BH1369" s="223"/>
      <c r="BI1369" s="223"/>
      <c r="BJ1369" s="223"/>
      <c r="BK1369" s="223"/>
      <c r="BL1369" s="223"/>
      <c r="BM1369" s="223"/>
      <c r="BN1369" s="223"/>
      <c r="BO1369" s="223"/>
      <c r="BP1369" s="223"/>
      <c r="BQ1369" s="223"/>
      <c r="BR1369" s="223"/>
      <c r="BS1369" s="223"/>
      <c r="BT1369" s="223"/>
      <c r="BU1369" s="223"/>
      <c r="BV1369" s="223"/>
      <c r="BW1369" s="223"/>
      <c r="BX1369" s="223"/>
      <c r="BY1369" s="223"/>
      <c r="BZ1369" s="223"/>
      <c r="CA1369" s="223"/>
      <c r="CB1369" s="223"/>
      <c r="CC1369" s="223"/>
      <c r="CD1369" s="223"/>
      <c r="CE1369" s="223"/>
      <c r="CF1369" s="223"/>
      <c r="CG1369" s="223"/>
      <c r="CH1369" s="223"/>
      <c r="CI1369" s="223"/>
      <c r="CJ1369" s="223"/>
      <c r="CK1369" s="223"/>
      <c r="CL1369" s="223"/>
      <c r="CM1369" s="223"/>
      <c r="CN1369" s="223"/>
      <c r="CO1369" s="223"/>
      <c r="CP1369" s="223"/>
      <c r="CQ1369" s="223"/>
      <c r="CR1369" s="223"/>
      <c r="CS1369" s="223"/>
      <c r="CT1369" s="223"/>
      <c r="CU1369" s="223"/>
      <c r="CV1369" s="223"/>
      <c r="CW1369" s="223"/>
      <c r="CX1369" s="223"/>
      <c r="CY1369" s="223"/>
      <c r="CZ1369" s="223"/>
      <c r="DA1369" s="223"/>
      <c r="DB1369" s="223"/>
      <c r="DC1369" s="223"/>
      <c r="DD1369" s="223"/>
      <c r="DE1369" s="223"/>
      <c r="DF1369" s="223"/>
      <c r="DG1369" s="223"/>
      <c r="DH1369" s="223"/>
      <c r="DI1369" s="223"/>
      <c r="DJ1369" s="223"/>
      <c r="DK1369" s="223"/>
      <c r="DL1369" s="223"/>
      <c r="DM1369" s="223"/>
      <c r="DN1369" s="223"/>
      <c r="DO1369" s="223"/>
      <c r="DP1369" s="223"/>
      <c r="DQ1369" s="223"/>
      <c r="DR1369" s="223"/>
      <c r="DS1369" s="223"/>
      <c r="DT1369" s="223"/>
      <c r="DU1369" s="223"/>
      <c r="DV1369" s="223"/>
      <c r="DW1369" s="223"/>
      <c r="DX1369" s="223"/>
      <c r="DY1369" s="223"/>
      <c r="DZ1369" s="223"/>
      <c r="EA1369" s="223"/>
      <c r="EB1369" s="223"/>
      <c r="EC1369" s="223"/>
      <c r="ED1369" s="223"/>
      <c r="EE1369" s="223"/>
      <c r="EF1369" s="223"/>
      <c r="EG1369" s="223"/>
      <c r="EH1369" s="223"/>
      <c r="EI1369" s="223"/>
      <c r="EJ1369" s="223"/>
      <c r="EK1369" s="223"/>
      <c r="EL1369" s="223"/>
      <c r="EM1369" s="223"/>
      <c r="EN1369" s="223"/>
      <c r="EO1369" s="223"/>
      <c r="EP1369" s="223"/>
      <c r="EQ1369" s="223"/>
      <c r="ER1369" s="223"/>
      <c r="ES1369" s="223"/>
      <c r="ET1369" s="223"/>
      <c r="EU1369" s="223"/>
      <c r="EV1369" s="223"/>
      <c r="EW1369" s="223"/>
      <c r="EX1369" s="223"/>
      <c r="EY1369" s="223"/>
      <c r="EZ1369" s="223"/>
      <c r="FA1369" s="223"/>
      <c r="FB1369" s="223"/>
      <c r="FC1369" s="223"/>
      <c r="FD1369" s="223"/>
      <c r="FE1369" s="223"/>
      <c r="FF1369" s="223"/>
      <c r="FG1369" s="223"/>
      <c r="FH1369" s="223"/>
      <c r="FI1369" s="223"/>
      <c r="FJ1369" s="223"/>
      <c r="FK1369" s="223"/>
      <c r="FL1369" s="223"/>
      <c r="FM1369" s="223"/>
      <c r="FN1369" s="223"/>
      <c r="FO1369" s="223"/>
      <c r="FP1369" s="223"/>
      <c r="FQ1369" s="223"/>
      <c r="FR1369" s="223"/>
      <c r="FS1369" s="223"/>
      <c r="FT1369" s="223"/>
      <c r="FU1369" s="223"/>
      <c r="FV1369" s="223"/>
      <c r="FW1369" s="223"/>
      <c r="FX1369" s="223"/>
      <c r="FY1369" s="223"/>
      <c r="FZ1369" s="223"/>
      <c r="GA1369" s="223"/>
      <c r="GB1369" s="223"/>
      <c r="GC1369" s="223"/>
      <c r="GD1369" s="223"/>
      <c r="GE1369" s="223"/>
      <c r="GF1369" s="223"/>
      <c r="GG1369" s="223"/>
      <c r="GH1369" s="223"/>
      <c r="GI1369" s="223"/>
      <c r="GJ1369" s="223"/>
      <c r="GK1369" s="223"/>
      <c r="GL1369" s="223"/>
      <c r="GM1369" s="223"/>
      <c r="GN1369" s="223"/>
      <c r="GO1369" s="223"/>
      <c r="GP1369" s="223"/>
      <c r="GQ1369" s="223"/>
      <c r="GR1369" s="223"/>
      <c r="GS1369" s="223"/>
      <c r="GT1369" s="223"/>
      <c r="GU1369" s="223"/>
      <c r="GV1369" s="223"/>
      <c r="GW1369" s="223"/>
      <c r="GX1369" s="223"/>
      <c r="GY1369" s="223"/>
      <c r="GZ1369" s="223"/>
      <c r="HA1369" s="223"/>
      <c r="HB1369" s="223"/>
      <c r="HC1369" s="223"/>
      <c r="HD1369" s="223"/>
      <c r="HE1369" s="223"/>
      <c r="HF1369" s="223"/>
      <c r="HG1369" s="223"/>
      <c r="HH1369" s="223"/>
      <c r="HI1369" s="223"/>
      <c r="HJ1369" s="223"/>
      <c r="HK1369" s="223"/>
      <c r="HL1369" s="223"/>
      <c r="HM1369" s="223"/>
      <c r="HN1369" s="223"/>
      <c r="HO1369" s="223"/>
      <c r="HP1369" s="223"/>
      <c r="HQ1369" s="223"/>
      <c r="HR1369" s="223"/>
      <c r="HS1369" s="223"/>
      <c r="HT1369" s="223"/>
      <c r="HU1369" s="223"/>
      <c r="HV1369" s="223"/>
      <c r="HW1369" s="223"/>
      <c r="HX1369" s="223"/>
      <c r="HY1369" s="223"/>
      <c r="HZ1369" s="223"/>
      <c r="IA1369" s="223"/>
      <c r="IB1369" s="223"/>
      <c r="IC1369" s="223"/>
      <c r="ID1369" s="223"/>
      <c r="IE1369" s="223"/>
      <c r="IF1369" s="223"/>
      <c r="IG1369" s="223"/>
      <c r="IH1369" s="223"/>
      <c r="II1369" s="223"/>
      <c r="IJ1369" s="223"/>
      <c r="IK1369" s="223"/>
      <c r="IL1369" s="223"/>
      <c r="IM1369" s="223"/>
      <c r="IN1369" s="223"/>
      <c r="IO1369" s="223"/>
      <c r="IP1369" s="223"/>
      <c r="IQ1369" s="223"/>
      <c r="IR1369" s="223"/>
      <c r="IS1369" s="223"/>
      <c r="IT1369" s="223"/>
      <c r="IU1369" s="223"/>
      <c r="IV1369" s="223"/>
      <c r="IW1369" s="223"/>
      <c r="IX1369" s="223"/>
      <c r="IY1369" s="223"/>
      <c r="IZ1369" s="223"/>
      <c r="JA1369" s="223"/>
      <c r="JB1369" s="223"/>
      <c r="JC1369" s="223"/>
      <c r="JD1369" s="223"/>
      <c r="JE1369" s="223"/>
      <c r="JF1369" s="223"/>
      <c r="JG1369" s="223"/>
    </row>
    <row r="1370" spans="1:267" s="767" customFormat="1" x14ac:dyDescent="0.25">
      <c r="A1370" s="716"/>
      <c r="B1370" s="1551">
        <v>1</v>
      </c>
      <c r="C1370" s="198" t="s">
        <v>163</v>
      </c>
      <c r="D1370" s="198"/>
      <c r="E1370" s="490"/>
      <c r="F1370" s="1817">
        <f>F1361</f>
        <v>6887</v>
      </c>
      <c r="G1370" s="81">
        <f t="shared" ref="G1370" si="1007">G1361</f>
        <v>2296</v>
      </c>
      <c r="H1370" s="81">
        <v>0</v>
      </c>
      <c r="I1370" s="491">
        <f t="shared" si="1006"/>
        <v>0</v>
      </c>
      <c r="J1370" s="1856"/>
      <c r="K1370" s="1856"/>
      <c r="L1370" s="1857"/>
      <c r="M1370" s="1857"/>
      <c r="N1370" s="1857"/>
      <c r="O1370" s="1857"/>
      <c r="P1370" s="1857"/>
      <c r="Q1370" s="1857"/>
      <c r="R1370" s="2671">
        <v>4885.5000599999994</v>
      </c>
      <c r="S1370" s="2671">
        <v>4885.5000599999994</v>
      </c>
      <c r="T1370" s="2671">
        <v>4885.5000599999994</v>
      </c>
      <c r="U1370" s="2671">
        <v>4885.5000599999994</v>
      </c>
      <c r="V1370" s="2706">
        <f>R1370/12*$C$3+(S1370-R1370)/11*3+(T1370-S1370)/10*2+(U1370-T1370)/9*1</f>
        <v>1628.5000199999997</v>
      </c>
      <c r="W1370" s="2671">
        <f>AA1370-Z1370</f>
        <v>1620.2239200000001</v>
      </c>
      <c r="X1370" s="2671"/>
      <c r="Y1370" s="2671">
        <f>W1370-V1370</f>
        <v>-8.2760999999995875</v>
      </c>
      <c r="Z1370" s="2798">
        <v>-7.8031800000000002</v>
      </c>
      <c r="AA1370" s="3515">
        <v>1612.42074</v>
      </c>
      <c r="AB1370" s="554">
        <f>AB1361+AB1363*3.2+AB1364</f>
        <v>0</v>
      </c>
      <c r="AC1370" s="1858">
        <f>AC1361+AC1363+AC1364</f>
        <v>0</v>
      </c>
      <c r="AD1370" s="1858">
        <f t="shared" si="979"/>
        <v>0</v>
      </c>
      <c r="AE1370" s="2159"/>
      <c r="AF1370" s="743"/>
      <c r="AG1370" s="223"/>
      <c r="AH1370" s="223"/>
      <c r="AI1370" s="223"/>
      <c r="AJ1370" s="223"/>
      <c r="AK1370" s="223"/>
      <c r="AL1370" s="223"/>
      <c r="AM1370" s="223"/>
      <c r="AN1370" s="223"/>
      <c r="AO1370" s="223"/>
      <c r="AP1370" s="223"/>
      <c r="AQ1370" s="223"/>
      <c r="AR1370" s="223"/>
      <c r="AS1370" s="223"/>
      <c r="AT1370" s="223"/>
      <c r="AU1370" s="223"/>
      <c r="AV1370" s="223"/>
      <c r="AW1370" s="223"/>
      <c r="AX1370" s="223"/>
      <c r="AY1370" s="223"/>
      <c r="AZ1370" s="223"/>
      <c r="BA1370" s="223"/>
      <c r="BB1370" s="223"/>
      <c r="BC1370" s="223"/>
      <c r="BD1370" s="223"/>
      <c r="BE1370" s="223"/>
      <c r="BF1370" s="223"/>
      <c r="BG1370" s="223"/>
      <c r="BH1370" s="223"/>
      <c r="BI1370" s="223"/>
      <c r="BJ1370" s="223"/>
      <c r="BK1370" s="223"/>
      <c r="BL1370" s="223"/>
      <c r="BM1370" s="223"/>
      <c r="BN1370" s="223"/>
      <c r="BO1370" s="223"/>
      <c r="BP1370" s="223"/>
      <c r="BQ1370" s="223"/>
      <c r="BR1370" s="223"/>
      <c r="BS1370" s="223"/>
      <c r="BT1370" s="223"/>
      <c r="BU1370" s="223"/>
      <c r="BV1370" s="223"/>
      <c r="BW1370" s="223"/>
      <c r="BX1370" s="223"/>
      <c r="BY1370" s="223"/>
      <c r="BZ1370" s="223"/>
      <c r="CA1370" s="223"/>
      <c r="CB1370" s="223"/>
      <c r="CC1370" s="223"/>
      <c r="CD1370" s="223"/>
      <c r="CE1370" s="223"/>
      <c r="CF1370" s="223"/>
      <c r="CG1370" s="223"/>
      <c r="CH1370" s="223"/>
      <c r="CI1370" s="223"/>
      <c r="CJ1370" s="223"/>
      <c r="CK1370" s="223"/>
      <c r="CL1370" s="223"/>
      <c r="CM1370" s="223"/>
      <c r="CN1370" s="223"/>
      <c r="CO1370" s="223"/>
      <c r="CP1370" s="223"/>
      <c r="CQ1370" s="223"/>
      <c r="CR1370" s="223"/>
      <c r="CS1370" s="223"/>
      <c r="CT1370" s="223"/>
      <c r="CU1370" s="223"/>
      <c r="CV1370" s="223"/>
      <c r="CW1370" s="223"/>
      <c r="CX1370" s="223"/>
      <c r="CY1370" s="223"/>
      <c r="CZ1370" s="223"/>
      <c r="DA1370" s="223"/>
      <c r="DB1370" s="223"/>
      <c r="DC1370" s="223"/>
      <c r="DD1370" s="223"/>
      <c r="DE1370" s="223"/>
      <c r="DF1370" s="223"/>
      <c r="DG1370" s="223"/>
      <c r="DH1370" s="223"/>
      <c r="DI1370" s="223"/>
      <c r="DJ1370" s="223"/>
      <c r="DK1370" s="223"/>
      <c r="DL1370" s="223"/>
      <c r="DM1370" s="223"/>
      <c r="DN1370" s="223"/>
      <c r="DO1370" s="223"/>
      <c r="DP1370" s="223"/>
      <c r="DQ1370" s="223"/>
      <c r="DR1370" s="223"/>
      <c r="DS1370" s="223"/>
      <c r="DT1370" s="223"/>
      <c r="DU1370" s="223"/>
      <c r="DV1370" s="223"/>
      <c r="DW1370" s="223"/>
      <c r="DX1370" s="223"/>
      <c r="DY1370" s="223"/>
      <c r="DZ1370" s="223"/>
      <c r="EA1370" s="223"/>
      <c r="EB1370" s="223"/>
      <c r="EC1370" s="223"/>
      <c r="ED1370" s="223"/>
      <c r="EE1370" s="223"/>
      <c r="EF1370" s="223"/>
      <c r="EG1370" s="223"/>
      <c r="EH1370" s="223"/>
      <c r="EI1370" s="223"/>
      <c r="EJ1370" s="223"/>
      <c r="EK1370" s="223"/>
      <c r="EL1370" s="223"/>
      <c r="EM1370" s="223"/>
      <c r="EN1370" s="223"/>
      <c r="EO1370" s="223"/>
      <c r="EP1370" s="223"/>
      <c r="EQ1370" s="223"/>
      <c r="ER1370" s="223"/>
      <c r="ES1370" s="223"/>
      <c r="ET1370" s="223"/>
      <c r="EU1370" s="223"/>
      <c r="EV1370" s="223"/>
      <c r="EW1370" s="223"/>
      <c r="EX1370" s="223"/>
      <c r="EY1370" s="223"/>
      <c r="EZ1370" s="223"/>
      <c r="FA1370" s="223"/>
      <c r="FB1370" s="223"/>
      <c r="FC1370" s="223"/>
      <c r="FD1370" s="223"/>
      <c r="FE1370" s="223"/>
      <c r="FF1370" s="223"/>
      <c r="FG1370" s="223"/>
      <c r="FH1370" s="223"/>
      <c r="FI1370" s="223"/>
      <c r="FJ1370" s="223"/>
      <c r="FK1370" s="223"/>
      <c r="FL1370" s="223"/>
      <c r="FM1370" s="223"/>
      <c r="FN1370" s="223"/>
      <c r="FO1370" s="223"/>
      <c r="FP1370" s="223"/>
      <c r="FQ1370" s="223"/>
      <c r="FR1370" s="223"/>
      <c r="FS1370" s="223"/>
      <c r="FT1370" s="223"/>
      <c r="FU1370" s="223"/>
      <c r="FV1370" s="223"/>
      <c r="FW1370" s="223"/>
      <c r="FX1370" s="223"/>
      <c r="FY1370" s="223"/>
      <c r="FZ1370" s="223"/>
      <c r="GA1370" s="223"/>
      <c r="GB1370" s="223"/>
      <c r="GC1370" s="223"/>
      <c r="GD1370" s="223"/>
      <c r="GE1370" s="223"/>
      <c r="GF1370" s="223"/>
      <c r="GG1370" s="223"/>
      <c r="GH1370" s="223"/>
      <c r="GI1370" s="223"/>
      <c r="GJ1370" s="223"/>
      <c r="GK1370" s="223"/>
      <c r="GL1370" s="223"/>
      <c r="GM1370" s="223"/>
      <c r="GN1370" s="223"/>
      <c r="GO1370" s="223"/>
      <c r="GP1370" s="223"/>
      <c r="GQ1370" s="223"/>
      <c r="GR1370" s="223"/>
      <c r="GS1370" s="223"/>
      <c r="GT1370" s="223"/>
      <c r="GU1370" s="223"/>
      <c r="GV1370" s="223"/>
      <c r="GW1370" s="223"/>
      <c r="GX1370" s="223"/>
      <c r="GY1370" s="223"/>
      <c r="GZ1370" s="223"/>
      <c r="HA1370" s="223"/>
      <c r="HB1370" s="223"/>
      <c r="HC1370" s="223"/>
      <c r="HD1370" s="223"/>
      <c r="HE1370" s="223"/>
      <c r="HF1370" s="223"/>
      <c r="HG1370" s="223"/>
      <c r="HH1370" s="223"/>
      <c r="HI1370" s="223"/>
      <c r="HJ1370" s="223"/>
      <c r="HK1370" s="223"/>
      <c r="HL1370" s="223"/>
      <c r="HM1370" s="223"/>
      <c r="HN1370" s="223"/>
      <c r="HO1370" s="223"/>
      <c r="HP1370" s="223"/>
      <c r="HQ1370" s="223"/>
      <c r="HR1370" s="223"/>
      <c r="HS1370" s="223"/>
      <c r="HT1370" s="223"/>
      <c r="HU1370" s="223"/>
      <c r="HV1370" s="223"/>
      <c r="HW1370" s="223"/>
      <c r="HX1370" s="223"/>
      <c r="HY1370" s="223"/>
      <c r="HZ1370" s="223"/>
      <c r="IA1370" s="223"/>
      <c r="IB1370" s="223"/>
      <c r="IC1370" s="223"/>
      <c r="ID1370" s="223"/>
      <c r="IE1370" s="223"/>
      <c r="IF1370" s="223"/>
      <c r="IG1370" s="223"/>
      <c r="IH1370" s="223"/>
      <c r="II1370" s="223"/>
      <c r="IJ1370" s="223"/>
      <c r="IK1370" s="223"/>
      <c r="IL1370" s="223"/>
      <c r="IM1370" s="223"/>
      <c r="IN1370" s="223"/>
      <c r="IO1370" s="223"/>
      <c r="IP1370" s="223"/>
      <c r="IQ1370" s="223"/>
      <c r="IR1370" s="223"/>
      <c r="IS1370" s="223"/>
      <c r="IT1370" s="223"/>
      <c r="IU1370" s="223"/>
      <c r="IV1370" s="223"/>
      <c r="IW1370" s="223"/>
      <c r="IX1370" s="223"/>
      <c r="IY1370" s="223"/>
      <c r="IZ1370" s="223"/>
      <c r="JA1370" s="223"/>
      <c r="JB1370" s="223"/>
      <c r="JC1370" s="223"/>
      <c r="JD1370" s="223"/>
      <c r="JE1370" s="223"/>
      <c r="JF1370" s="223"/>
      <c r="JG1370" s="223"/>
    </row>
    <row r="1371" spans="1:267" ht="15.75" thickBot="1" x14ac:dyDescent="0.3">
      <c r="A1371" s="716">
        <v>1</v>
      </c>
      <c r="B1371" s="1551">
        <v>1</v>
      </c>
      <c r="C1371" s="198" t="s">
        <v>336</v>
      </c>
      <c r="D1371" s="198"/>
      <c r="E1371" s="518"/>
      <c r="F1371" s="1926">
        <f>F1361+F1364</f>
        <v>6887</v>
      </c>
      <c r="G1371" s="571">
        <f>G1361+G1364</f>
        <v>2296</v>
      </c>
      <c r="H1371" s="571">
        <f>H1361+H1364</f>
        <v>2284</v>
      </c>
      <c r="I1371" s="571">
        <f t="shared" si="1006"/>
        <v>99.477351916376307</v>
      </c>
      <c r="J1371" s="2550"/>
      <c r="K1371" s="2550"/>
      <c r="L1371" s="2551"/>
      <c r="M1371" s="2551"/>
      <c r="N1371" s="2551"/>
      <c r="O1371" s="2551"/>
      <c r="P1371" s="2551"/>
      <c r="Q1371" s="2551"/>
      <c r="R1371" s="2624">
        <f t="shared" ref="R1371:AA1371" si="1008">SUM(R1370,R1365)</f>
        <v>5222.5766799999992</v>
      </c>
      <c r="S1371" s="2624">
        <f t="shared" ref="S1371:T1371" si="1009">SUM(S1370,S1365)</f>
        <v>5222.5766799999992</v>
      </c>
      <c r="T1371" s="2624">
        <f t="shared" si="1009"/>
        <v>5222.5766799999992</v>
      </c>
      <c r="U1371" s="2624">
        <f t="shared" ref="U1371" si="1010">SUM(U1370,U1365)</f>
        <v>5222.5766799999992</v>
      </c>
      <c r="V1371" s="2721">
        <f t="shared" si="1008"/>
        <v>1740.8588933333331</v>
      </c>
      <c r="W1371" s="2624">
        <f t="shared" si="1008"/>
        <v>1730.5843300000001</v>
      </c>
      <c r="X1371" s="2624">
        <f t="shared" si="1008"/>
        <v>0</v>
      </c>
      <c r="Y1371" s="2624">
        <f t="shared" si="1008"/>
        <v>-10.274563333332921</v>
      </c>
      <c r="Z1371" s="2799">
        <f t="shared" si="1008"/>
        <v>-12.502940000000001</v>
      </c>
      <c r="AA1371" s="3453">
        <f t="shared" si="1008"/>
        <v>1718.0813900000001</v>
      </c>
      <c r="AB1371" s="571">
        <f>AB1361+AB1364</f>
        <v>0</v>
      </c>
      <c r="AC1371" s="2552">
        <f>SUM(AC1370,AC1365)</f>
        <v>0</v>
      </c>
      <c r="AD1371" s="2552">
        <f t="shared" si="979"/>
        <v>0</v>
      </c>
      <c r="AE1371" s="2159"/>
    </row>
    <row r="1372" spans="1:267" ht="15" customHeight="1" thickBot="1" x14ac:dyDescent="0.3">
      <c r="A1372" s="716">
        <v>1</v>
      </c>
      <c r="B1372" s="1551">
        <v>1</v>
      </c>
      <c r="C1372" s="434" t="s">
        <v>17</v>
      </c>
      <c r="D1372" s="434"/>
      <c r="E1372" s="434"/>
      <c r="F1372" s="2048"/>
      <c r="G1372" s="523"/>
      <c r="H1372" s="523"/>
      <c r="I1372" s="556"/>
      <c r="J1372" s="2554"/>
      <c r="K1372" s="2554"/>
      <c r="L1372" s="2555"/>
      <c r="M1372" s="2555"/>
      <c r="N1372" s="2555"/>
      <c r="O1372" s="2555"/>
      <c r="P1372" s="2555"/>
      <c r="Q1372" s="2555"/>
      <c r="R1372" s="839">
        <f t="shared" ref="R1372:S1372" si="1011">SUM(R1371)</f>
        <v>5222.5766799999992</v>
      </c>
      <c r="S1372" s="839">
        <f t="shared" si="1011"/>
        <v>5222.5766799999992</v>
      </c>
      <c r="T1372" s="839">
        <f t="shared" ref="T1372:U1372" si="1012">SUM(T1371)</f>
        <v>5222.5766799999992</v>
      </c>
      <c r="U1372" s="839">
        <f t="shared" si="1012"/>
        <v>5222.5766799999992</v>
      </c>
      <c r="V1372" s="2800">
        <f t="shared" ref="V1372:Z1372" si="1013">SUM(V1371)</f>
        <v>1740.8588933333331</v>
      </c>
      <c r="W1372" s="839">
        <f t="shared" si="1013"/>
        <v>1730.5843300000001</v>
      </c>
      <c r="X1372" s="839"/>
      <c r="Y1372" s="839">
        <f t="shared" si="1013"/>
        <v>-10.274563333332921</v>
      </c>
      <c r="Z1372" s="839">
        <f t="shared" si="1013"/>
        <v>-12.502940000000001</v>
      </c>
      <c r="AA1372" s="3516">
        <f>SUM(AA1371)</f>
        <v>1718.0813900000001</v>
      </c>
      <c r="AB1372" s="58">
        <f>AB1371</f>
        <v>0</v>
      </c>
      <c r="AC1372" s="58">
        <f t="shared" ref="AC1372" si="1014">SUM(AC1371)</f>
        <v>0</v>
      </c>
      <c r="AD1372" s="58">
        <f t="shared" si="979"/>
        <v>0</v>
      </c>
      <c r="AE1372" s="2159"/>
    </row>
    <row r="1373" spans="1:267" ht="15" customHeight="1" x14ac:dyDescent="0.25">
      <c r="B1373" s="1551">
        <v>1</v>
      </c>
      <c r="C1373" s="524" t="s">
        <v>554</v>
      </c>
      <c r="D1373" s="524"/>
      <c r="E1373" s="524"/>
      <c r="F1373" s="1953"/>
      <c r="G1373" s="543"/>
      <c r="H1373" s="543"/>
      <c r="I1373" s="543"/>
      <c r="J1373" s="2553"/>
      <c r="K1373" s="2553"/>
      <c r="L1373" s="543"/>
      <c r="M1373" s="543"/>
      <c r="N1373" s="543"/>
      <c r="O1373" s="543"/>
      <c r="P1373" s="543"/>
      <c r="Q1373" s="543"/>
      <c r="R1373" s="1330"/>
      <c r="S1373" s="1330"/>
      <c r="T1373" s="1330"/>
      <c r="U1373" s="1330"/>
      <c r="V1373" s="1493"/>
      <c r="W1373" s="721"/>
      <c r="X1373" s="721"/>
      <c r="Y1373" s="721"/>
      <c r="Z1373" s="755"/>
      <c r="AA1373" s="3443"/>
      <c r="AB1373" s="721"/>
      <c r="AC1373" s="1646"/>
      <c r="AD1373" s="1646">
        <f t="shared" ref="AD1373:AD1382" si="1015">AC1373/1000</f>
        <v>0</v>
      </c>
      <c r="AE1373" s="2159"/>
    </row>
    <row r="1374" spans="1:267" ht="15" customHeight="1" x14ac:dyDescent="0.25">
      <c r="B1374" s="1551">
        <v>1</v>
      </c>
      <c r="C1374" s="387" t="s">
        <v>14</v>
      </c>
      <c r="D1374" s="387"/>
      <c r="E1374" s="387"/>
      <c r="F1374" s="1677"/>
      <c r="G1374" s="115"/>
      <c r="H1374" s="115"/>
      <c r="I1374" s="115"/>
      <c r="J1374" s="590"/>
      <c r="K1374" s="590"/>
      <c r="L1374" s="850"/>
      <c r="M1374" s="850"/>
      <c r="N1374" s="850"/>
      <c r="O1374" s="850"/>
      <c r="P1374" s="850"/>
      <c r="Q1374" s="850"/>
      <c r="R1374" s="684"/>
      <c r="S1374" s="684"/>
      <c r="T1374" s="684"/>
      <c r="U1374" s="684"/>
      <c r="V1374" s="1491"/>
      <c r="W1374" s="683"/>
      <c r="X1374" s="683"/>
      <c r="Y1374" s="683"/>
      <c r="Z1374" s="780"/>
      <c r="AA1374" s="3440"/>
      <c r="AB1374" s="683"/>
      <c r="AC1374" s="1642"/>
      <c r="AD1374" s="1642">
        <f t="shared" si="1015"/>
        <v>0</v>
      </c>
      <c r="AE1374" s="2159"/>
    </row>
    <row r="1375" spans="1:267" ht="15" customHeight="1" x14ac:dyDescent="0.25">
      <c r="B1375" s="1551">
        <v>1</v>
      </c>
      <c r="C1375" s="387" t="s">
        <v>165</v>
      </c>
      <c r="D1375" s="387"/>
      <c r="E1375" s="387"/>
      <c r="F1375" s="1935"/>
      <c r="G1375" s="553"/>
      <c r="H1375" s="553"/>
      <c r="I1375" s="553"/>
      <c r="J1375" s="552"/>
      <c r="K1375" s="552"/>
      <c r="L1375" s="553"/>
      <c r="M1375" s="553"/>
      <c r="N1375" s="553"/>
      <c r="O1375" s="553"/>
      <c r="P1375" s="553"/>
      <c r="Q1375" s="553"/>
      <c r="R1375" s="2621"/>
      <c r="S1375" s="2621"/>
      <c r="T1375" s="2621"/>
      <c r="U1375" s="2621"/>
      <c r="V1375" s="1498"/>
      <c r="W1375" s="107"/>
      <c r="X1375" s="107"/>
      <c r="Y1375" s="107"/>
      <c r="Z1375" s="268"/>
      <c r="AA1375" s="3449"/>
      <c r="AB1375" s="107"/>
      <c r="AC1375" s="1649"/>
      <c r="AD1375" s="1649">
        <f t="shared" si="1015"/>
        <v>0</v>
      </c>
      <c r="AE1375" s="2159"/>
    </row>
    <row r="1376" spans="1:267" ht="30" customHeight="1" x14ac:dyDescent="0.25">
      <c r="B1376" s="1551">
        <v>1</v>
      </c>
      <c r="C1376" s="387" t="s">
        <v>645</v>
      </c>
      <c r="D1376" s="387"/>
      <c r="E1376" s="387"/>
      <c r="F1376" s="690">
        <f>F1377</f>
        <v>120</v>
      </c>
      <c r="G1376" s="420">
        <f>G1377</f>
        <v>40</v>
      </c>
      <c r="H1376" s="420">
        <f>H1377</f>
        <v>40</v>
      </c>
      <c r="I1376" s="420">
        <f>H1376/G1376*100</f>
        <v>100</v>
      </c>
      <c r="J1376" s="552"/>
      <c r="K1376" s="552"/>
      <c r="L1376" s="553"/>
      <c r="M1376" s="553"/>
      <c r="N1376" s="553"/>
      <c r="O1376" s="553"/>
      <c r="P1376" s="553"/>
      <c r="Q1376" s="553"/>
      <c r="R1376" s="2621"/>
      <c r="S1376" s="2621"/>
      <c r="T1376" s="2621"/>
      <c r="U1376" s="2621"/>
      <c r="V1376" s="1498"/>
      <c r="W1376" s="107"/>
      <c r="X1376" s="107"/>
      <c r="Y1376" s="107"/>
      <c r="Z1376" s="268"/>
      <c r="AA1376" s="3449"/>
      <c r="AB1376" s="83">
        <f>AB1377</f>
        <v>0</v>
      </c>
      <c r="AC1376" s="83">
        <f>AC1377</f>
        <v>0</v>
      </c>
      <c r="AD1376" s="83">
        <f t="shared" si="1015"/>
        <v>0</v>
      </c>
      <c r="AE1376" s="2159"/>
    </row>
    <row r="1377" spans="1:267" ht="15" customHeight="1" x14ac:dyDescent="0.25">
      <c r="B1377" s="1551">
        <v>1</v>
      </c>
      <c r="C1377" s="387" t="s">
        <v>290</v>
      </c>
      <c r="D1377" s="387"/>
      <c r="E1377" s="387"/>
      <c r="F1377" s="690">
        <v>120</v>
      </c>
      <c r="G1377" s="81">
        <f>ROUND(F1377/12*$C$3,0)</f>
        <v>40</v>
      </c>
      <c r="H1377" s="420">
        <v>40</v>
      </c>
      <c r="I1377" s="420">
        <f>H1377/G1377*100</f>
        <v>100</v>
      </c>
      <c r="J1377" s="552"/>
      <c r="K1377" s="552"/>
      <c r="L1377" s="553"/>
      <c r="M1377" s="553"/>
      <c r="N1377" s="553"/>
      <c r="O1377" s="553"/>
      <c r="P1377" s="553"/>
      <c r="Q1377" s="553"/>
      <c r="R1377" s="2621"/>
      <c r="S1377" s="2621"/>
      <c r="T1377" s="2621"/>
      <c r="U1377" s="2621"/>
      <c r="V1377" s="1498"/>
      <c r="W1377" s="107"/>
      <c r="X1377" s="107"/>
      <c r="Y1377" s="107"/>
      <c r="Z1377" s="268"/>
      <c r="AA1377" s="3449"/>
      <c r="AB1377" s="83"/>
      <c r="AC1377" s="288"/>
      <c r="AD1377" s="288">
        <f t="shared" si="1015"/>
        <v>0</v>
      </c>
      <c r="AE1377" s="2159"/>
    </row>
    <row r="1378" spans="1:267" ht="15" customHeight="1" x14ac:dyDescent="0.25">
      <c r="B1378" s="1551">
        <v>1</v>
      </c>
      <c r="C1378" s="387" t="s">
        <v>155</v>
      </c>
      <c r="D1378" s="387"/>
      <c r="E1378" s="387"/>
      <c r="F1378" s="690"/>
      <c r="G1378" s="81"/>
      <c r="H1378" s="420"/>
      <c r="I1378" s="420"/>
      <c r="J1378" s="552"/>
      <c r="K1378" s="552"/>
      <c r="L1378" s="553"/>
      <c r="M1378" s="553"/>
      <c r="N1378" s="553"/>
      <c r="O1378" s="553"/>
      <c r="P1378" s="553"/>
      <c r="Q1378" s="553"/>
      <c r="R1378" s="638"/>
      <c r="S1378" s="638"/>
      <c r="T1378" s="638"/>
      <c r="U1378" s="638"/>
      <c r="V1378" s="1482"/>
      <c r="W1378" s="53"/>
      <c r="X1378" s="53"/>
      <c r="Y1378" s="53"/>
      <c r="Z1378" s="655"/>
      <c r="AA1378" s="3434"/>
      <c r="AB1378" s="53"/>
      <c r="AC1378" s="1636"/>
      <c r="AD1378" s="1636">
        <f t="shared" si="1015"/>
        <v>0</v>
      </c>
      <c r="AE1378" s="2159"/>
    </row>
    <row r="1379" spans="1:267" ht="15" customHeight="1" x14ac:dyDescent="0.25">
      <c r="B1379" s="1551">
        <v>1</v>
      </c>
      <c r="C1379" s="387" t="s">
        <v>156</v>
      </c>
      <c r="D1379" s="387"/>
      <c r="E1379" s="387"/>
      <c r="F1379" s="690"/>
      <c r="G1379" s="81">
        <f>ROUND(F1379/12*$C$3,0)</f>
        <v>0</v>
      </c>
      <c r="H1379" s="420"/>
      <c r="I1379" s="420"/>
      <c r="J1379" s="552"/>
      <c r="K1379" s="552"/>
      <c r="L1379" s="553"/>
      <c r="M1379" s="553"/>
      <c r="N1379" s="553"/>
      <c r="O1379" s="553"/>
      <c r="P1379" s="553"/>
      <c r="Q1379" s="553"/>
      <c r="R1379" s="2621"/>
      <c r="S1379" s="2621"/>
      <c r="T1379" s="2621"/>
      <c r="U1379" s="2621"/>
      <c r="V1379" s="1498"/>
      <c r="W1379" s="107"/>
      <c r="X1379" s="107"/>
      <c r="Y1379" s="107"/>
      <c r="Z1379" s="268"/>
      <c r="AA1379" s="3449"/>
      <c r="AB1379" s="83"/>
      <c r="AC1379" s="288"/>
      <c r="AD1379" s="288">
        <f t="shared" si="1015"/>
        <v>0</v>
      </c>
      <c r="AE1379" s="2159"/>
    </row>
    <row r="1380" spans="1:267" ht="15" customHeight="1" x14ac:dyDescent="0.25">
      <c r="B1380" s="1551">
        <v>1</v>
      </c>
      <c r="C1380" s="198" t="s">
        <v>163</v>
      </c>
      <c r="D1380" s="198"/>
      <c r="E1380" s="490"/>
      <c r="F1380" s="1817">
        <f>F1376</f>
        <v>120</v>
      </c>
      <c r="G1380" s="81">
        <f t="shared" ref="G1380:H1380" si="1016">G1376</f>
        <v>40</v>
      </c>
      <c r="H1380" s="420">
        <f t="shared" si="1016"/>
        <v>40</v>
      </c>
      <c r="I1380" s="491">
        <f>H1380/G1380*100</f>
        <v>100</v>
      </c>
      <c r="J1380" s="1856"/>
      <c r="K1380" s="1856"/>
      <c r="L1380" s="1857"/>
      <c r="M1380" s="1857"/>
      <c r="N1380" s="1857"/>
      <c r="O1380" s="1857"/>
      <c r="P1380" s="1857"/>
      <c r="Q1380" s="1857"/>
      <c r="R1380" s="2671">
        <v>85.125600000000006</v>
      </c>
      <c r="S1380" s="2671">
        <v>85.125600000000006</v>
      </c>
      <c r="T1380" s="2671">
        <v>85.125600000000006</v>
      </c>
      <c r="U1380" s="2671">
        <v>85.125600000000006</v>
      </c>
      <c r="V1380" s="2706">
        <f>R1380/12*$C$3+(S1380-R1380)/11*3+(T1380-S1380)/10*2+(U1380-T1380)/9*1</f>
        <v>28.375200000000003</v>
      </c>
      <c r="W1380" s="2671">
        <f>AA1380-Z1380</f>
        <v>28.3752</v>
      </c>
      <c r="X1380" s="2671"/>
      <c r="Y1380" s="2671">
        <f>W1380-V1380</f>
        <v>0</v>
      </c>
      <c r="Z1380" s="2798">
        <v>0</v>
      </c>
      <c r="AA1380" s="3515">
        <v>28.3752</v>
      </c>
      <c r="AB1380" s="554">
        <f>AB1376+AB1378*3.2+AB1379</f>
        <v>0</v>
      </c>
      <c r="AC1380" s="1858">
        <f>AC1376+AC1378+AC1379</f>
        <v>0</v>
      </c>
      <c r="AD1380" s="1858">
        <f t="shared" si="1015"/>
        <v>0</v>
      </c>
      <c r="AE1380" s="2159"/>
    </row>
    <row r="1381" spans="1:267" ht="15" customHeight="1" x14ac:dyDescent="0.25">
      <c r="B1381" s="1551">
        <v>1</v>
      </c>
      <c r="C1381" s="198" t="s">
        <v>336</v>
      </c>
      <c r="D1381" s="198"/>
      <c r="E1381" s="790"/>
      <c r="F1381" s="2001">
        <f>F1376+F1379</f>
        <v>120</v>
      </c>
      <c r="G1381" s="852">
        <f>G1376+G1379</f>
        <v>40</v>
      </c>
      <c r="H1381" s="852">
        <f>H1376+H1379</f>
        <v>40</v>
      </c>
      <c r="I1381" s="852">
        <f>H1381/G1381*100</f>
        <v>100</v>
      </c>
      <c r="J1381" s="853"/>
      <c r="K1381" s="853"/>
      <c r="L1381" s="854"/>
      <c r="M1381" s="854"/>
      <c r="N1381" s="854"/>
      <c r="O1381" s="854"/>
      <c r="P1381" s="854"/>
      <c r="Q1381" s="854"/>
      <c r="R1381" s="2672">
        <f>R1380</f>
        <v>85.125600000000006</v>
      </c>
      <c r="S1381" s="2672">
        <f>S1380</f>
        <v>85.125600000000006</v>
      </c>
      <c r="T1381" s="2672">
        <f>T1380</f>
        <v>85.125600000000006</v>
      </c>
      <c r="U1381" s="2672">
        <f>U1380</f>
        <v>85.125600000000006</v>
      </c>
      <c r="V1381" s="2706">
        <f t="shared" ref="V1381:AC1381" si="1017">V1380</f>
        <v>28.375200000000003</v>
      </c>
      <c r="W1381" s="2672">
        <f t="shared" si="1017"/>
        <v>28.3752</v>
      </c>
      <c r="X1381" s="2672">
        <f t="shared" si="1017"/>
        <v>0</v>
      </c>
      <c r="Y1381" s="2672">
        <f t="shared" si="1017"/>
        <v>0</v>
      </c>
      <c r="Z1381" s="2801">
        <f t="shared" si="1017"/>
        <v>0</v>
      </c>
      <c r="AA1381" s="3517">
        <f t="shared" si="1017"/>
        <v>28.3752</v>
      </c>
      <c r="AB1381" s="852">
        <f>AB1376+AB1379</f>
        <v>0</v>
      </c>
      <c r="AC1381" s="737">
        <f t="shared" si="1017"/>
        <v>0</v>
      </c>
      <c r="AD1381" s="737">
        <f t="shared" si="1015"/>
        <v>0</v>
      </c>
      <c r="AE1381" s="2159"/>
    </row>
    <row r="1382" spans="1:267" ht="15" customHeight="1" thickBot="1" x14ac:dyDescent="0.3">
      <c r="B1382" s="1551">
        <v>1</v>
      </c>
      <c r="C1382" s="751" t="s">
        <v>17</v>
      </c>
      <c r="D1382" s="751"/>
      <c r="E1382" s="751"/>
      <c r="F1382" s="1960"/>
      <c r="G1382" s="425"/>
      <c r="H1382" s="425"/>
      <c r="I1382" s="569"/>
      <c r="J1382" s="593"/>
      <c r="K1382" s="593"/>
      <c r="L1382" s="855"/>
      <c r="M1382" s="855"/>
      <c r="N1382" s="855"/>
      <c r="O1382" s="855"/>
      <c r="P1382" s="855"/>
      <c r="Q1382" s="855"/>
      <c r="R1382" s="687">
        <f t="shared" ref="R1382:W1382" si="1018">SUM(R1381)</f>
        <v>85.125600000000006</v>
      </c>
      <c r="S1382" s="687">
        <f t="shared" ref="S1382:T1382" si="1019">SUM(S1381)</f>
        <v>85.125600000000006</v>
      </c>
      <c r="T1382" s="687">
        <f t="shared" si="1019"/>
        <v>85.125600000000006</v>
      </c>
      <c r="U1382" s="687">
        <f t="shared" ref="U1382" si="1020">SUM(U1381)</f>
        <v>85.125600000000006</v>
      </c>
      <c r="V1382" s="2718">
        <f t="shared" si="1018"/>
        <v>28.375200000000003</v>
      </c>
      <c r="W1382" s="687">
        <f t="shared" si="1018"/>
        <v>28.3752</v>
      </c>
      <c r="X1382" s="687"/>
      <c r="Y1382" s="687">
        <f t="shared" ref="Y1382:Z1382" si="1021">SUM(Y1381)</f>
        <v>0</v>
      </c>
      <c r="Z1382" s="687">
        <f t="shared" si="1021"/>
        <v>0</v>
      </c>
      <c r="AA1382" s="3452">
        <f>SUM(AA1381)</f>
        <v>28.3752</v>
      </c>
      <c r="AB1382" s="594">
        <f>AB1381</f>
        <v>0</v>
      </c>
      <c r="AC1382" s="594">
        <f t="shared" ref="AC1382" si="1022">SUM(AC1381)</f>
        <v>0</v>
      </c>
      <c r="AD1382" s="594">
        <f t="shared" si="1015"/>
        <v>0</v>
      </c>
      <c r="AE1382" s="2159"/>
    </row>
    <row r="1383" spans="1:267" x14ac:dyDescent="0.25">
      <c r="A1383" s="716">
        <v>1</v>
      </c>
      <c r="B1383" s="1551">
        <v>1</v>
      </c>
      <c r="C1383" s="1379" t="s">
        <v>87</v>
      </c>
      <c r="D1383" s="1379"/>
      <c r="E1383" s="1379"/>
      <c r="F1383" s="1988"/>
      <c r="G1383" s="1402"/>
      <c r="H1383" s="1402"/>
      <c r="I1383" s="1402"/>
      <c r="J1383" s="1414"/>
      <c r="K1383" s="1414"/>
      <c r="L1383" s="1380"/>
      <c r="M1383" s="1380"/>
      <c r="N1383" s="1380"/>
      <c r="O1383" s="1380"/>
      <c r="P1383" s="1380"/>
      <c r="Q1383" s="1380"/>
      <c r="R1383" s="1338">
        <f>SUM(R1372,R1357,R1382)</f>
        <v>482314.87865792005</v>
      </c>
      <c r="S1383" s="1338">
        <f>SUM(S1372,S1357,S1382)</f>
        <v>482314.87865792005</v>
      </c>
      <c r="T1383" s="1338">
        <f>SUM(T1372,T1357,T1382)</f>
        <v>482314.87865792005</v>
      </c>
      <c r="U1383" s="1338">
        <f>SUM(U1372,U1357,U1382)</f>
        <v>482314.87865792005</v>
      </c>
      <c r="V1383" s="2753">
        <f t="shared" ref="V1383:AA1383" si="1023">SUM(V1372,V1357,V1382)</f>
        <v>160771.62621930669</v>
      </c>
      <c r="W1383" s="1338">
        <f t="shared" si="1023"/>
        <v>163634.37113000001</v>
      </c>
      <c r="X1383" s="1338">
        <f t="shared" si="1023"/>
        <v>160.07643999999999</v>
      </c>
      <c r="Y1383" s="1338">
        <f t="shared" si="1023"/>
        <v>2862.7449106933323</v>
      </c>
      <c r="Z1383" s="1338">
        <f t="shared" si="1023"/>
        <v>-2625.2239399999999</v>
      </c>
      <c r="AA1383" s="3477">
        <f t="shared" si="1023"/>
        <v>161169.22363000002</v>
      </c>
      <c r="AB1383" s="1402"/>
      <c r="AC1383" s="1337">
        <f>SUM(AC1372,AC1357)</f>
        <v>0</v>
      </c>
      <c r="AD1383" s="1337">
        <f t="shared" ref="AD1383:AD1447" si="1024">AC1383/1000</f>
        <v>0</v>
      </c>
      <c r="AE1383" s="2159"/>
    </row>
    <row r="1384" spans="1:267" x14ac:dyDescent="0.25">
      <c r="A1384" s="716">
        <v>1</v>
      </c>
      <c r="B1384" s="1551">
        <v>1</v>
      </c>
      <c r="C1384" s="1287" t="s">
        <v>93</v>
      </c>
      <c r="D1384" s="1287"/>
      <c r="E1384" s="1287"/>
      <c r="F1384" s="1919">
        <f>SUM(F1308)</f>
        <v>5270</v>
      </c>
      <c r="G1384" s="1250">
        <f>SUM(G1308)</f>
        <v>1756.6666666666665</v>
      </c>
      <c r="H1384" s="1250">
        <f>SUM(H1308)</f>
        <v>1830</v>
      </c>
      <c r="I1384" s="1250">
        <f>H1384/G1384*100</f>
        <v>104.17457305502846</v>
      </c>
      <c r="J1384" s="1104">
        <f>SUM(L1384/F1384)</f>
        <v>8.769449715370019</v>
      </c>
      <c r="K1384" s="1104">
        <f>N1384/H1384</f>
        <v>8.4644808743169406</v>
      </c>
      <c r="L1384" s="1250">
        <f>SUM(L1308)</f>
        <v>46215</v>
      </c>
      <c r="M1384" s="1250">
        <f>SUM(M1308)</f>
        <v>15405</v>
      </c>
      <c r="N1384" s="1250">
        <f>SUM(N1308)</f>
        <v>15490</v>
      </c>
      <c r="O1384" s="1250">
        <f>N1384/M1384*100</f>
        <v>100.55176890619929</v>
      </c>
      <c r="P1384" s="1250">
        <f>SUM(P1308)</f>
        <v>140</v>
      </c>
      <c r="Q1384" s="1102">
        <f>N1384/$C$3*12/P1384</f>
        <v>331.92857142857144</v>
      </c>
      <c r="R1384" s="2666">
        <f t="shared" ref="R1384:W1384" si="1025">SUM(R1308)</f>
        <v>195018.15698232007</v>
      </c>
      <c r="S1384" s="2666">
        <f t="shared" si="1025"/>
        <v>195018.15698232007</v>
      </c>
      <c r="T1384" s="2666">
        <f t="shared" si="1025"/>
        <v>195018.15698232007</v>
      </c>
      <c r="U1384" s="2666">
        <f t="shared" si="1025"/>
        <v>195018.15698232007</v>
      </c>
      <c r="V1384" s="2712">
        <f t="shared" si="1025"/>
        <v>65006.052327440026</v>
      </c>
      <c r="W1384" s="2666">
        <f t="shared" si="1025"/>
        <v>66665.03661000001</v>
      </c>
      <c r="X1384" s="2666"/>
      <c r="Y1384" s="2666">
        <f>SUM(Y1308)</f>
        <v>1658.9842825599844</v>
      </c>
      <c r="Z1384" s="2666">
        <f>SUM(Z1308)</f>
        <v>-1927.40491</v>
      </c>
      <c r="AA1384" s="3511">
        <f>SUM(AA1308)</f>
        <v>64737.631700000005</v>
      </c>
      <c r="AB1384" s="1250">
        <f>SUM(AB1308)</f>
        <v>0</v>
      </c>
      <c r="AC1384" s="1250">
        <f>SUM(AC1308)</f>
        <v>0</v>
      </c>
      <c r="AD1384" s="1250">
        <f t="shared" si="1024"/>
        <v>0</v>
      </c>
      <c r="AE1384" s="2159"/>
    </row>
    <row r="1385" spans="1:267" s="767" customFormat="1" x14ac:dyDescent="0.25">
      <c r="A1385" s="716">
        <v>1</v>
      </c>
      <c r="B1385" s="1551">
        <v>1</v>
      </c>
      <c r="C1385" s="1210" t="s">
        <v>310</v>
      </c>
      <c r="D1385" s="1210"/>
      <c r="E1385" s="1105"/>
      <c r="F1385" s="1980"/>
      <c r="G1385" s="1106"/>
      <c r="H1385" s="1106"/>
      <c r="I1385" s="1106"/>
      <c r="J1385" s="1341"/>
      <c r="K1385" s="1341"/>
      <c r="L1385" s="1342"/>
      <c r="M1385" s="1342"/>
      <c r="N1385" s="1342"/>
      <c r="O1385" s="1342"/>
      <c r="P1385" s="1342"/>
      <c r="Q1385" s="1342"/>
      <c r="R1385" s="2673"/>
      <c r="S1385" s="2673"/>
      <c r="T1385" s="2673"/>
      <c r="U1385" s="2673"/>
      <c r="V1385" s="2802"/>
      <c r="W1385" s="2673"/>
      <c r="X1385" s="2673"/>
      <c r="Y1385" s="2673"/>
      <c r="Z1385" s="2803"/>
      <c r="AA1385" s="3494"/>
      <c r="AB1385" s="1106"/>
      <c r="AC1385" s="1370"/>
      <c r="AD1385" s="1370">
        <f t="shared" si="1024"/>
        <v>0</v>
      </c>
      <c r="AE1385" s="2159"/>
      <c r="AF1385" s="743"/>
      <c r="AG1385" s="223"/>
      <c r="AH1385" s="223"/>
      <c r="AI1385" s="223"/>
      <c r="AJ1385" s="223"/>
      <c r="AK1385" s="223"/>
      <c r="AL1385" s="223"/>
      <c r="AM1385" s="223"/>
      <c r="AN1385" s="223"/>
      <c r="AO1385" s="223"/>
      <c r="AP1385" s="223"/>
      <c r="AQ1385" s="223"/>
      <c r="AR1385" s="223"/>
      <c r="AS1385" s="223"/>
      <c r="AT1385" s="223"/>
      <c r="AU1385" s="223"/>
      <c r="AV1385" s="223"/>
      <c r="AW1385" s="223"/>
      <c r="AX1385" s="223"/>
      <c r="AY1385" s="223"/>
      <c r="AZ1385" s="223"/>
      <c r="BA1385" s="223"/>
      <c r="BB1385" s="223"/>
      <c r="BC1385" s="223"/>
      <c r="BD1385" s="223"/>
      <c r="BE1385" s="223"/>
      <c r="BF1385" s="223"/>
      <c r="BG1385" s="223"/>
      <c r="BH1385" s="223"/>
      <c r="BI1385" s="223"/>
      <c r="BJ1385" s="223"/>
      <c r="BK1385" s="223"/>
      <c r="BL1385" s="223"/>
      <c r="BM1385" s="223"/>
      <c r="BN1385" s="223"/>
      <c r="BO1385" s="223"/>
      <c r="BP1385" s="223"/>
      <c r="BQ1385" s="223"/>
      <c r="BR1385" s="223"/>
      <c r="BS1385" s="223"/>
      <c r="BT1385" s="223"/>
      <c r="BU1385" s="223"/>
      <c r="BV1385" s="223"/>
      <c r="BW1385" s="223"/>
      <c r="BX1385" s="223"/>
      <c r="BY1385" s="223"/>
      <c r="BZ1385" s="223"/>
      <c r="CA1385" s="223"/>
      <c r="CB1385" s="223"/>
      <c r="CC1385" s="223"/>
      <c r="CD1385" s="223"/>
      <c r="CE1385" s="223"/>
      <c r="CF1385" s="223"/>
      <c r="CG1385" s="223"/>
      <c r="CH1385" s="223"/>
      <c r="CI1385" s="223"/>
      <c r="CJ1385" s="223"/>
      <c r="CK1385" s="223"/>
      <c r="CL1385" s="223"/>
      <c r="CM1385" s="223"/>
      <c r="CN1385" s="223"/>
      <c r="CO1385" s="223"/>
      <c r="CP1385" s="223"/>
      <c r="CQ1385" s="223"/>
      <c r="CR1385" s="223"/>
      <c r="CS1385" s="223"/>
      <c r="CT1385" s="223"/>
      <c r="CU1385" s="223"/>
      <c r="CV1385" s="223"/>
      <c r="CW1385" s="223"/>
      <c r="CX1385" s="223"/>
      <c r="CY1385" s="223"/>
      <c r="CZ1385" s="223"/>
      <c r="DA1385" s="223"/>
      <c r="DB1385" s="223"/>
      <c r="DC1385" s="223"/>
      <c r="DD1385" s="223"/>
      <c r="DE1385" s="223"/>
      <c r="DF1385" s="223"/>
      <c r="DG1385" s="223"/>
      <c r="DH1385" s="223"/>
      <c r="DI1385" s="223"/>
      <c r="DJ1385" s="223"/>
      <c r="DK1385" s="223"/>
      <c r="DL1385" s="223"/>
      <c r="DM1385" s="223"/>
      <c r="DN1385" s="223"/>
      <c r="DO1385" s="223"/>
      <c r="DP1385" s="223"/>
      <c r="DQ1385" s="223"/>
      <c r="DR1385" s="223"/>
      <c r="DS1385" s="223"/>
      <c r="DT1385" s="223"/>
      <c r="DU1385" s="223"/>
      <c r="DV1385" s="223"/>
      <c r="DW1385" s="223"/>
      <c r="DX1385" s="223"/>
      <c r="DY1385" s="223"/>
      <c r="DZ1385" s="223"/>
      <c r="EA1385" s="223"/>
      <c r="EB1385" s="223"/>
      <c r="EC1385" s="223"/>
      <c r="ED1385" s="223"/>
      <c r="EE1385" s="223"/>
      <c r="EF1385" s="223"/>
      <c r="EG1385" s="223"/>
      <c r="EH1385" s="223"/>
      <c r="EI1385" s="223"/>
      <c r="EJ1385" s="223"/>
      <c r="EK1385" s="223"/>
      <c r="EL1385" s="223"/>
      <c r="EM1385" s="223"/>
      <c r="EN1385" s="223"/>
      <c r="EO1385" s="223"/>
      <c r="EP1385" s="223"/>
      <c r="EQ1385" s="223"/>
      <c r="ER1385" s="223"/>
      <c r="ES1385" s="223"/>
      <c r="ET1385" s="223"/>
      <c r="EU1385" s="223"/>
      <c r="EV1385" s="223"/>
      <c r="EW1385" s="223"/>
      <c r="EX1385" s="223"/>
      <c r="EY1385" s="223"/>
      <c r="EZ1385" s="223"/>
      <c r="FA1385" s="223"/>
      <c r="FB1385" s="223"/>
      <c r="FC1385" s="223"/>
      <c r="FD1385" s="223"/>
      <c r="FE1385" s="223"/>
      <c r="FF1385" s="223"/>
      <c r="FG1385" s="223"/>
      <c r="FH1385" s="223"/>
      <c r="FI1385" s="223"/>
      <c r="FJ1385" s="223"/>
      <c r="FK1385" s="223"/>
      <c r="FL1385" s="223"/>
      <c r="FM1385" s="223"/>
      <c r="FN1385" s="223"/>
      <c r="FO1385" s="223"/>
      <c r="FP1385" s="223"/>
      <c r="FQ1385" s="223"/>
      <c r="FR1385" s="223"/>
      <c r="FS1385" s="223"/>
      <c r="FT1385" s="223"/>
      <c r="FU1385" s="223"/>
      <c r="FV1385" s="223"/>
      <c r="FW1385" s="223"/>
      <c r="FX1385" s="223"/>
      <c r="FY1385" s="223"/>
      <c r="FZ1385" s="223"/>
      <c r="GA1385" s="223"/>
      <c r="GB1385" s="223"/>
      <c r="GC1385" s="223"/>
      <c r="GD1385" s="223"/>
      <c r="GE1385" s="223"/>
      <c r="GF1385" s="223"/>
      <c r="GG1385" s="223"/>
      <c r="GH1385" s="223"/>
      <c r="GI1385" s="223"/>
      <c r="GJ1385" s="223"/>
      <c r="GK1385" s="223"/>
      <c r="GL1385" s="223"/>
      <c r="GM1385" s="223"/>
      <c r="GN1385" s="223"/>
      <c r="GO1385" s="223"/>
      <c r="GP1385" s="223"/>
      <c r="GQ1385" s="223"/>
      <c r="GR1385" s="223"/>
      <c r="GS1385" s="223"/>
      <c r="GT1385" s="223"/>
      <c r="GU1385" s="223"/>
      <c r="GV1385" s="223"/>
      <c r="GW1385" s="223"/>
      <c r="GX1385" s="223"/>
      <c r="GY1385" s="223"/>
      <c r="GZ1385" s="223"/>
      <c r="HA1385" s="223"/>
      <c r="HB1385" s="223"/>
      <c r="HC1385" s="223"/>
      <c r="HD1385" s="223"/>
      <c r="HE1385" s="223"/>
      <c r="HF1385" s="223"/>
      <c r="HG1385" s="223"/>
      <c r="HH1385" s="223"/>
      <c r="HI1385" s="223"/>
      <c r="HJ1385" s="223"/>
      <c r="HK1385" s="223"/>
      <c r="HL1385" s="223"/>
      <c r="HM1385" s="223"/>
      <c r="HN1385" s="223"/>
      <c r="HO1385" s="223"/>
      <c r="HP1385" s="223"/>
      <c r="HQ1385" s="223"/>
      <c r="HR1385" s="223"/>
      <c r="HS1385" s="223"/>
      <c r="HT1385" s="223"/>
      <c r="HU1385" s="223"/>
      <c r="HV1385" s="223"/>
      <c r="HW1385" s="223"/>
      <c r="HX1385" s="223"/>
      <c r="HY1385" s="223"/>
      <c r="HZ1385" s="223"/>
      <c r="IA1385" s="223"/>
      <c r="IB1385" s="223"/>
      <c r="IC1385" s="223"/>
      <c r="ID1385" s="223"/>
      <c r="IE1385" s="223"/>
      <c r="IF1385" s="223"/>
      <c r="IG1385" s="223"/>
      <c r="IH1385" s="223"/>
      <c r="II1385" s="223"/>
      <c r="IJ1385" s="223"/>
      <c r="IK1385" s="223"/>
      <c r="IL1385" s="223"/>
      <c r="IM1385" s="223"/>
      <c r="IN1385" s="223"/>
      <c r="IO1385" s="223"/>
      <c r="IP1385" s="223"/>
      <c r="IQ1385" s="223"/>
      <c r="IR1385" s="223"/>
      <c r="IS1385" s="223"/>
      <c r="IT1385" s="223"/>
      <c r="IU1385" s="223"/>
      <c r="IV1385" s="223"/>
      <c r="IW1385" s="223"/>
      <c r="IX1385" s="223"/>
      <c r="IY1385" s="223"/>
      <c r="IZ1385" s="223"/>
      <c r="JA1385" s="223"/>
      <c r="JB1385" s="223"/>
      <c r="JC1385" s="223"/>
      <c r="JD1385" s="223"/>
      <c r="JE1385" s="223"/>
      <c r="JF1385" s="223"/>
      <c r="JG1385" s="223"/>
    </row>
    <row r="1386" spans="1:267" s="767" customFormat="1" x14ac:dyDescent="0.25">
      <c r="A1386" s="716"/>
      <c r="B1386" s="1551">
        <v>1</v>
      </c>
      <c r="C1386" s="1240" t="s">
        <v>299</v>
      </c>
      <c r="D1386" s="1240"/>
      <c r="E1386" s="1105"/>
      <c r="F1386" s="1980"/>
      <c r="G1386" s="1106"/>
      <c r="H1386" s="1106"/>
      <c r="I1386" s="1106"/>
      <c r="J1386" s="1341"/>
      <c r="K1386" s="1341"/>
      <c r="L1386" s="1342"/>
      <c r="M1386" s="1342"/>
      <c r="N1386" s="1342"/>
      <c r="O1386" s="1342"/>
      <c r="P1386" s="1342"/>
      <c r="Q1386" s="1342"/>
      <c r="R1386" s="2673"/>
      <c r="S1386" s="2673"/>
      <c r="T1386" s="2673"/>
      <c r="U1386" s="2673"/>
      <c r="V1386" s="2802"/>
      <c r="W1386" s="2673"/>
      <c r="X1386" s="2673"/>
      <c r="Y1386" s="2673"/>
      <c r="Z1386" s="2803"/>
      <c r="AA1386" s="3494"/>
      <c r="AB1386" s="1106"/>
      <c r="AC1386" s="1370"/>
      <c r="AD1386" s="1370">
        <f t="shared" si="1024"/>
        <v>0</v>
      </c>
      <c r="AE1386" s="2159"/>
      <c r="AF1386" s="743"/>
      <c r="AG1386" s="223"/>
      <c r="AH1386" s="223"/>
      <c r="AI1386" s="223"/>
      <c r="AJ1386" s="223"/>
      <c r="AK1386" s="223"/>
      <c r="AL1386" s="223"/>
      <c r="AM1386" s="223"/>
      <c r="AN1386" s="223"/>
      <c r="AO1386" s="223"/>
      <c r="AP1386" s="223"/>
      <c r="AQ1386" s="223"/>
      <c r="AR1386" s="223"/>
      <c r="AS1386" s="223"/>
      <c r="AT1386" s="223"/>
      <c r="AU1386" s="223"/>
      <c r="AV1386" s="223"/>
      <c r="AW1386" s="223"/>
      <c r="AX1386" s="223"/>
      <c r="AY1386" s="223"/>
      <c r="AZ1386" s="223"/>
      <c r="BA1386" s="223"/>
      <c r="BB1386" s="223"/>
      <c r="BC1386" s="223"/>
      <c r="BD1386" s="223"/>
      <c r="BE1386" s="223"/>
      <c r="BF1386" s="223"/>
      <c r="BG1386" s="223"/>
      <c r="BH1386" s="223"/>
      <c r="BI1386" s="223"/>
      <c r="BJ1386" s="223"/>
      <c r="BK1386" s="223"/>
      <c r="BL1386" s="223"/>
      <c r="BM1386" s="223"/>
      <c r="BN1386" s="223"/>
      <c r="BO1386" s="223"/>
      <c r="BP1386" s="223"/>
      <c r="BQ1386" s="223"/>
      <c r="BR1386" s="223"/>
      <c r="BS1386" s="223"/>
      <c r="BT1386" s="223"/>
      <c r="BU1386" s="223"/>
      <c r="BV1386" s="223"/>
      <c r="BW1386" s="223"/>
      <c r="BX1386" s="223"/>
      <c r="BY1386" s="223"/>
      <c r="BZ1386" s="223"/>
      <c r="CA1386" s="223"/>
      <c r="CB1386" s="223"/>
      <c r="CC1386" s="223"/>
      <c r="CD1386" s="223"/>
      <c r="CE1386" s="223"/>
      <c r="CF1386" s="223"/>
      <c r="CG1386" s="223"/>
      <c r="CH1386" s="223"/>
      <c r="CI1386" s="223"/>
      <c r="CJ1386" s="223"/>
      <c r="CK1386" s="223"/>
      <c r="CL1386" s="223"/>
      <c r="CM1386" s="223"/>
      <c r="CN1386" s="223"/>
      <c r="CO1386" s="223"/>
      <c r="CP1386" s="223"/>
      <c r="CQ1386" s="223"/>
      <c r="CR1386" s="223"/>
      <c r="CS1386" s="223"/>
      <c r="CT1386" s="223"/>
      <c r="CU1386" s="223"/>
      <c r="CV1386" s="223"/>
      <c r="CW1386" s="223"/>
      <c r="CX1386" s="223"/>
      <c r="CY1386" s="223"/>
      <c r="CZ1386" s="223"/>
      <c r="DA1386" s="223"/>
      <c r="DB1386" s="223"/>
      <c r="DC1386" s="223"/>
      <c r="DD1386" s="223"/>
      <c r="DE1386" s="223"/>
      <c r="DF1386" s="223"/>
      <c r="DG1386" s="223"/>
      <c r="DH1386" s="223"/>
      <c r="DI1386" s="223"/>
      <c r="DJ1386" s="223"/>
      <c r="DK1386" s="223"/>
      <c r="DL1386" s="223"/>
      <c r="DM1386" s="223"/>
      <c r="DN1386" s="223"/>
      <c r="DO1386" s="223"/>
      <c r="DP1386" s="223"/>
      <c r="DQ1386" s="223"/>
      <c r="DR1386" s="223"/>
      <c r="DS1386" s="223"/>
      <c r="DT1386" s="223"/>
      <c r="DU1386" s="223"/>
      <c r="DV1386" s="223"/>
      <c r="DW1386" s="223"/>
      <c r="DX1386" s="223"/>
      <c r="DY1386" s="223"/>
      <c r="DZ1386" s="223"/>
      <c r="EA1386" s="223"/>
      <c r="EB1386" s="223"/>
      <c r="EC1386" s="223"/>
      <c r="ED1386" s="223"/>
      <c r="EE1386" s="223"/>
      <c r="EF1386" s="223"/>
      <c r="EG1386" s="223"/>
      <c r="EH1386" s="223"/>
      <c r="EI1386" s="223"/>
      <c r="EJ1386" s="223"/>
      <c r="EK1386" s="223"/>
      <c r="EL1386" s="223"/>
      <c r="EM1386" s="223"/>
      <c r="EN1386" s="223"/>
      <c r="EO1386" s="223"/>
      <c r="EP1386" s="223"/>
      <c r="EQ1386" s="223"/>
      <c r="ER1386" s="223"/>
      <c r="ES1386" s="223"/>
      <c r="ET1386" s="223"/>
      <c r="EU1386" s="223"/>
      <c r="EV1386" s="223"/>
      <c r="EW1386" s="223"/>
      <c r="EX1386" s="223"/>
      <c r="EY1386" s="223"/>
      <c r="EZ1386" s="223"/>
      <c r="FA1386" s="223"/>
      <c r="FB1386" s="223"/>
      <c r="FC1386" s="223"/>
      <c r="FD1386" s="223"/>
      <c r="FE1386" s="223"/>
      <c r="FF1386" s="223"/>
      <c r="FG1386" s="223"/>
      <c r="FH1386" s="223"/>
      <c r="FI1386" s="223"/>
      <c r="FJ1386" s="223"/>
      <c r="FK1386" s="223"/>
      <c r="FL1386" s="223"/>
      <c r="FM1386" s="223"/>
      <c r="FN1386" s="223"/>
      <c r="FO1386" s="223"/>
      <c r="FP1386" s="223"/>
      <c r="FQ1386" s="223"/>
      <c r="FR1386" s="223"/>
      <c r="FS1386" s="223"/>
      <c r="FT1386" s="223"/>
      <c r="FU1386" s="223"/>
      <c r="FV1386" s="223"/>
      <c r="FW1386" s="223"/>
      <c r="FX1386" s="223"/>
      <c r="FY1386" s="223"/>
      <c r="FZ1386" s="223"/>
      <c r="GA1386" s="223"/>
      <c r="GB1386" s="223"/>
      <c r="GC1386" s="223"/>
      <c r="GD1386" s="223"/>
      <c r="GE1386" s="223"/>
      <c r="GF1386" s="223"/>
      <c r="GG1386" s="223"/>
      <c r="GH1386" s="223"/>
      <c r="GI1386" s="223"/>
      <c r="GJ1386" s="223"/>
      <c r="GK1386" s="223"/>
      <c r="GL1386" s="223"/>
      <c r="GM1386" s="223"/>
      <c r="GN1386" s="223"/>
      <c r="GO1386" s="223"/>
      <c r="GP1386" s="223"/>
      <c r="GQ1386" s="223"/>
      <c r="GR1386" s="223"/>
      <c r="GS1386" s="223"/>
      <c r="GT1386" s="223"/>
      <c r="GU1386" s="223"/>
      <c r="GV1386" s="223"/>
      <c r="GW1386" s="223"/>
      <c r="GX1386" s="223"/>
      <c r="GY1386" s="223"/>
      <c r="GZ1386" s="223"/>
      <c r="HA1386" s="223"/>
      <c r="HB1386" s="223"/>
      <c r="HC1386" s="223"/>
      <c r="HD1386" s="223"/>
      <c r="HE1386" s="223"/>
      <c r="HF1386" s="223"/>
      <c r="HG1386" s="223"/>
      <c r="HH1386" s="223"/>
      <c r="HI1386" s="223"/>
      <c r="HJ1386" s="223"/>
      <c r="HK1386" s="223"/>
      <c r="HL1386" s="223"/>
      <c r="HM1386" s="223"/>
      <c r="HN1386" s="223"/>
      <c r="HO1386" s="223"/>
      <c r="HP1386" s="223"/>
      <c r="HQ1386" s="223"/>
      <c r="HR1386" s="223"/>
      <c r="HS1386" s="223"/>
      <c r="HT1386" s="223"/>
      <c r="HU1386" s="223"/>
      <c r="HV1386" s="223"/>
      <c r="HW1386" s="223"/>
      <c r="HX1386" s="223"/>
      <c r="HY1386" s="223"/>
      <c r="HZ1386" s="223"/>
      <c r="IA1386" s="223"/>
      <c r="IB1386" s="223"/>
      <c r="IC1386" s="223"/>
      <c r="ID1386" s="223"/>
      <c r="IE1386" s="223"/>
      <c r="IF1386" s="223"/>
      <c r="IG1386" s="223"/>
      <c r="IH1386" s="223"/>
      <c r="II1386" s="223"/>
      <c r="IJ1386" s="223"/>
      <c r="IK1386" s="223"/>
      <c r="IL1386" s="223"/>
      <c r="IM1386" s="223"/>
      <c r="IN1386" s="223"/>
      <c r="IO1386" s="223"/>
      <c r="IP1386" s="223"/>
      <c r="IQ1386" s="223"/>
      <c r="IR1386" s="223"/>
      <c r="IS1386" s="223"/>
      <c r="IT1386" s="223"/>
      <c r="IU1386" s="223"/>
      <c r="IV1386" s="223"/>
      <c r="IW1386" s="223"/>
      <c r="IX1386" s="223"/>
      <c r="IY1386" s="223"/>
      <c r="IZ1386" s="223"/>
      <c r="JA1386" s="223"/>
      <c r="JB1386" s="223"/>
      <c r="JC1386" s="223"/>
      <c r="JD1386" s="223"/>
      <c r="JE1386" s="223"/>
      <c r="JF1386" s="223"/>
      <c r="JG1386" s="223"/>
    </row>
    <row r="1387" spans="1:267" s="767" customFormat="1" ht="30" x14ac:dyDescent="0.25">
      <c r="A1387" s="716"/>
      <c r="B1387" s="1551">
        <v>1</v>
      </c>
      <c r="C1387" s="1105" t="s">
        <v>645</v>
      </c>
      <c r="D1387" s="1105"/>
      <c r="E1387" s="1105"/>
      <c r="F1387" s="1980">
        <f t="shared" ref="F1387:H1397" si="1026">F1311</f>
        <v>32411.111111111109</v>
      </c>
      <c r="G1387" s="1106">
        <f t="shared" si="1026"/>
        <v>10804.037037037036</v>
      </c>
      <c r="H1387" s="1106">
        <f t="shared" si="1026"/>
        <v>11083.585185185186</v>
      </c>
      <c r="I1387" s="1106">
        <f>H1387/G1387*100</f>
        <v>102.58744159419149</v>
      </c>
      <c r="J1387" s="1341"/>
      <c r="K1387" s="1341"/>
      <c r="L1387" s="1342"/>
      <c r="M1387" s="1342"/>
      <c r="N1387" s="1342"/>
      <c r="O1387" s="1342"/>
      <c r="P1387" s="1342"/>
      <c r="Q1387" s="1342"/>
      <c r="R1387" s="2673"/>
      <c r="S1387" s="2673"/>
      <c r="T1387" s="2673"/>
      <c r="U1387" s="2673"/>
      <c r="V1387" s="2802"/>
      <c r="W1387" s="2673"/>
      <c r="X1387" s="2673"/>
      <c r="Y1387" s="2673"/>
      <c r="Z1387" s="2803"/>
      <c r="AA1387" s="3494"/>
      <c r="AB1387" s="1106">
        <f t="shared" ref="AB1387:AC1392" si="1027">AB1311</f>
        <v>0</v>
      </c>
      <c r="AC1387" s="1106">
        <f t="shared" si="1027"/>
        <v>0</v>
      </c>
      <c r="AD1387" s="1106">
        <f t="shared" si="1024"/>
        <v>0</v>
      </c>
      <c r="AE1387" s="2159"/>
      <c r="AF1387" s="743"/>
      <c r="AG1387" s="223"/>
      <c r="AH1387" s="223"/>
      <c r="AI1387" s="223"/>
      <c r="AJ1387" s="223"/>
      <c r="AK1387" s="223"/>
      <c r="AL1387" s="223"/>
      <c r="AM1387" s="223"/>
      <c r="AN1387" s="223"/>
      <c r="AO1387" s="223"/>
      <c r="AP1387" s="223"/>
      <c r="AQ1387" s="223"/>
      <c r="AR1387" s="223"/>
      <c r="AS1387" s="223"/>
      <c r="AT1387" s="223"/>
      <c r="AU1387" s="223"/>
      <c r="AV1387" s="223"/>
      <c r="AW1387" s="223"/>
      <c r="AX1387" s="223"/>
      <c r="AY1387" s="223"/>
      <c r="AZ1387" s="223"/>
      <c r="BA1387" s="223"/>
      <c r="BB1387" s="223"/>
      <c r="BC1387" s="223"/>
      <c r="BD1387" s="223"/>
      <c r="BE1387" s="223"/>
      <c r="BF1387" s="223"/>
      <c r="BG1387" s="223"/>
      <c r="BH1387" s="223"/>
      <c r="BI1387" s="223"/>
      <c r="BJ1387" s="223"/>
      <c r="BK1387" s="223"/>
      <c r="BL1387" s="223"/>
      <c r="BM1387" s="223"/>
      <c r="BN1387" s="223"/>
      <c r="BO1387" s="223"/>
      <c r="BP1387" s="223"/>
      <c r="BQ1387" s="223"/>
      <c r="BR1387" s="223"/>
      <c r="BS1387" s="223"/>
      <c r="BT1387" s="223"/>
      <c r="BU1387" s="223"/>
      <c r="BV1387" s="223"/>
      <c r="BW1387" s="223"/>
      <c r="BX1387" s="223"/>
      <c r="BY1387" s="223"/>
      <c r="BZ1387" s="223"/>
      <c r="CA1387" s="223"/>
      <c r="CB1387" s="223"/>
      <c r="CC1387" s="223"/>
      <c r="CD1387" s="223"/>
      <c r="CE1387" s="223"/>
      <c r="CF1387" s="223"/>
      <c r="CG1387" s="223"/>
      <c r="CH1387" s="223"/>
      <c r="CI1387" s="223"/>
      <c r="CJ1387" s="223"/>
      <c r="CK1387" s="223"/>
      <c r="CL1387" s="223"/>
      <c r="CM1387" s="223"/>
      <c r="CN1387" s="223"/>
      <c r="CO1387" s="223"/>
      <c r="CP1387" s="223"/>
      <c r="CQ1387" s="223"/>
      <c r="CR1387" s="223"/>
      <c r="CS1387" s="223"/>
      <c r="CT1387" s="223"/>
      <c r="CU1387" s="223"/>
      <c r="CV1387" s="223"/>
      <c r="CW1387" s="223"/>
      <c r="CX1387" s="223"/>
      <c r="CY1387" s="223"/>
      <c r="CZ1387" s="223"/>
      <c r="DA1387" s="223"/>
      <c r="DB1387" s="223"/>
      <c r="DC1387" s="223"/>
      <c r="DD1387" s="223"/>
      <c r="DE1387" s="223"/>
      <c r="DF1387" s="223"/>
      <c r="DG1387" s="223"/>
      <c r="DH1387" s="223"/>
      <c r="DI1387" s="223"/>
      <c r="DJ1387" s="223"/>
      <c r="DK1387" s="223"/>
      <c r="DL1387" s="223"/>
      <c r="DM1387" s="223"/>
      <c r="DN1387" s="223"/>
      <c r="DO1387" s="223"/>
      <c r="DP1387" s="223"/>
      <c r="DQ1387" s="223"/>
      <c r="DR1387" s="223"/>
      <c r="DS1387" s="223"/>
      <c r="DT1387" s="223"/>
      <c r="DU1387" s="223"/>
      <c r="DV1387" s="223"/>
      <c r="DW1387" s="223"/>
      <c r="DX1387" s="223"/>
      <c r="DY1387" s="223"/>
      <c r="DZ1387" s="223"/>
      <c r="EA1387" s="223"/>
      <c r="EB1387" s="223"/>
      <c r="EC1387" s="223"/>
      <c r="ED1387" s="223"/>
      <c r="EE1387" s="223"/>
      <c r="EF1387" s="223"/>
      <c r="EG1387" s="223"/>
      <c r="EH1387" s="223"/>
      <c r="EI1387" s="223"/>
      <c r="EJ1387" s="223"/>
      <c r="EK1387" s="223"/>
      <c r="EL1387" s="223"/>
      <c r="EM1387" s="223"/>
      <c r="EN1387" s="223"/>
      <c r="EO1387" s="223"/>
      <c r="EP1387" s="223"/>
      <c r="EQ1387" s="223"/>
      <c r="ER1387" s="223"/>
      <c r="ES1387" s="223"/>
      <c r="ET1387" s="223"/>
      <c r="EU1387" s="223"/>
      <c r="EV1387" s="223"/>
      <c r="EW1387" s="223"/>
      <c r="EX1387" s="223"/>
      <c r="EY1387" s="223"/>
      <c r="EZ1387" s="223"/>
      <c r="FA1387" s="223"/>
      <c r="FB1387" s="223"/>
      <c r="FC1387" s="223"/>
      <c r="FD1387" s="223"/>
      <c r="FE1387" s="223"/>
      <c r="FF1387" s="223"/>
      <c r="FG1387" s="223"/>
      <c r="FH1387" s="223"/>
      <c r="FI1387" s="223"/>
      <c r="FJ1387" s="223"/>
      <c r="FK1387" s="223"/>
      <c r="FL1387" s="223"/>
      <c r="FM1387" s="223"/>
      <c r="FN1387" s="223"/>
      <c r="FO1387" s="223"/>
      <c r="FP1387" s="223"/>
      <c r="FQ1387" s="223"/>
      <c r="FR1387" s="223"/>
      <c r="FS1387" s="223"/>
      <c r="FT1387" s="223"/>
      <c r="FU1387" s="223"/>
      <c r="FV1387" s="223"/>
      <c r="FW1387" s="223"/>
      <c r="FX1387" s="223"/>
      <c r="FY1387" s="223"/>
      <c r="FZ1387" s="223"/>
      <c r="GA1387" s="223"/>
      <c r="GB1387" s="223"/>
      <c r="GC1387" s="223"/>
      <c r="GD1387" s="223"/>
      <c r="GE1387" s="223"/>
      <c r="GF1387" s="223"/>
      <c r="GG1387" s="223"/>
      <c r="GH1387" s="223"/>
      <c r="GI1387" s="223"/>
      <c r="GJ1387" s="223"/>
      <c r="GK1387" s="223"/>
      <c r="GL1387" s="223"/>
      <c r="GM1387" s="223"/>
      <c r="GN1387" s="223"/>
      <c r="GO1387" s="223"/>
      <c r="GP1387" s="223"/>
      <c r="GQ1387" s="223"/>
      <c r="GR1387" s="223"/>
      <c r="GS1387" s="223"/>
      <c r="GT1387" s="223"/>
      <c r="GU1387" s="223"/>
      <c r="GV1387" s="223"/>
      <c r="GW1387" s="223"/>
      <c r="GX1387" s="223"/>
      <c r="GY1387" s="223"/>
      <c r="GZ1387" s="223"/>
      <c r="HA1387" s="223"/>
      <c r="HB1387" s="223"/>
      <c r="HC1387" s="223"/>
      <c r="HD1387" s="223"/>
      <c r="HE1387" s="223"/>
      <c r="HF1387" s="223"/>
      <c r="HG1387" s="223"/>
      <c r="HH1387" s="223"/>
      <c r="HI1387" s="223"/>
      <c r="HJ1387" s="223"/>
      <c r="HK1387" s="223"/>
      <c r="HL1387" s="223"/>
      <c r="HM1387" s="223"/>
      <c r="HN1387" s="223"/>
      <c r="HO1387" s="223"/>
      <c r="HP1387" s="223"/>
      <c r="HQ1387" s="223"/>
      <c r="HR1387" s="223"/>
      <c r="HS1387" s="223"/>
      <c r="HT1387" s="223"/>
      <c r="HU1387" s="223"/>
      <c r="HV1387" s="223"/>
      <c r="HW1387" s="223"/>
      <c r="HX1387" s="223"/>
      <c r="HY1387" s="223"/>
      <c r="HZ1387" s="223"/>
      <c r="IA1387" s="223"/>
      <c r="IB1387" s="223"/>
      <c r="IC1387" s="223"/>
      <c r="ID1387" s="223"/>
      <c r="IE1387" s="223"/>
      <c r="IF1387" s="223"/>
      <c r="IG1387" s="223"/>
      <c r="IH1387" s="223"/>
      <c r="II1387" s="223"/>
      <c r="IJ1387" s="223"/>
      <c r="IK1387" s="223"/>
      <c r="IL1387" s="223"/>
      <c r="IM1387" s="223"/>
      <c r="IN1387" s="223"/>
      <c r="IO1387" s="223"/>
      <c r="IP1387" s="223"/>
      <c r="IQ1387" s="223"/>
      <c r="IR1387" s="223"/>
      <c r="IS1387" s="223"/>
      <c r="IT1387" s="223"/>
      <c r="IU1387" s="223"/>
      <c r="IV1387" s="223"/>
      <c r="IW1387" s="223"/>
      <c r="IX1387" s="223"/>
      <c r="IY1387" s="223"/>
      <c r="IZ1387" s="223"/>
      <c r="JA1387" s="223"/>
      <c r="JB1387" s="223"/>
      <c r="JC1387" s="223"/>
      <c r="JD1387" s="223"/>
      <c r="JE1387" s="223"/>
      <c r="JF1387" s="223"/>
      <c r="JG1387" s="223"/>
    </row>
    <row r="1388" spans="1:267" s="767" customFormat="1" x14ac:dyDescent="0.25">
      <c r="A1388" s="716"/>
      <c r="B1388" s="1551">
        <v>1</v>
      </c>
      <c r="C1388" s="1105" t="s">
        <v>422</v>
      </c>
      <c r="D1388" s="1105"/>
      <c r="E1388" s="1105"/>
      <c r="F1388" s="1980">
        <f t="shared" si="1026"/>
        <v>8400</v>
      </c>
      <c r="G1388" s="1980">
        <f t="shared" si="1026"/>
        <v>2800</v>
      </c>
      <c r="H1388" s="1980">
        <f t="shared" si="1026"/>
        <v>2801.4800000000005</v>
      </c>
      <c r="I1388" s="1106"/>
      <c r="J1388" s="1341"/>
      <c r="K1388" s="1341"/>
      <c r="L1388" s="1342"/>
      <c r="M1388" s="1342"/>
      <c r="N1388" s="1342"/>
      <c r="O1388" s="1342"/>
      <c r="P1388" s="1342"/>
      <c r="Q1388" s="1342"/>
      <c r="R1388" s="2673"/>
      <c r="S1388" s="2673"/>
      <c r="T1388" s="2673"/>
      <c r="U1388" s="2673"/>
      <c r="V1388" s="2802"/>
      <c r="W1388" s="2673"/>
      <c r="X1388" s="2673"/>
      <c r="Y1388" s="2673"/>
      <c r="Z1388" s="2803"/>
      <c r="AA1388" s="3494"/>
      <c r="AB1388" s="1980">
        <f t="shared" si="1027"/>
        <v>0</v>
      </c>
      <c r="AC1388" s="1980">
        <f t="shared" si="1027"/>
        <v>0</v>
      </c>
      <c r="AD1388" s="1980">
        <f t="shared" si="1024"/>
        <v>0</v>
      </c>
      <c r="AE1388" s="2159"/>
      <c r="AF1388" s="743"/>
      <c r="AG1388" s="223"/>
      <c r="AH1388" s="223"/>
      <c r="AI1388" s="223"/>
      <c r="AJ1388" s="223"/>
      <c r="AK1388" s="223"/>
      <c r="AL1388" s="223"/>
      <c r="AM1388" s="223"/>
      <c r="AN1388" s="223"/>
      <c r="AO1388" s="223"/>
      <c r="AP1388" s="223"/>
      <c r="AQ1388" s="223"/>
      <c r="AR1388" s="223"/>
      <c r="AS1388" s="223"/>
      <c r="AT1388" s="223"/>
      <c r="AU1388" s="223"/>
      <c r="AV1388" s="223"/>
      <c r="AW1388" s="223"/>
      <c r="AX1388" s="223"/>
      <c r="AY1388" s="223"/>
      <c r="AZ1388" s="223"/>
      <c r="BA1388" s="223"/>
      <c r="BB1388" s="223"/>
      <c r="BC1388" s="223"/>
      <c r="BD1388" s="223"/>
      <c r="BE1388" s="223"/>
      <c r="BF1388" s="223"/>
      <c r="BG1388" s="223"/>
      <c r="BH1388" s="223"/>
      <c r="BI1388" s="223"/>
      <c r="BJ1388" s="223"/>
      <c r="BK1388" s="223"/>
      <c r="BL1388" s="223"/>
      <c r="BM1388" s="223"/>
      <c r="BN1388" s="223"/>
      <c r="BO1388" s="223"/>
      <c r="BP1388" s="223"/>
      <c r="BQ1388" s="223"/>
      <c r="BR1388" s="223"/>
      <c r="BS1388" s="223"/>
      <c r="BT1388" s="223"/>
      <c r="BU1388" s="223"/>
      <c r="BV1388" s="223"/>
      <c r="BW1388" s="223"/>
      <c r="BX1388" s="223"/>
      <c r="BY1388" s="223"/>
      <c r="BZ1388" s="223"/>
      <c r="CA1388" s="223"/>
      <c r="CB1388" s="223"/>
      <c r="CC1388" s="223"/>
      <c r="CD1388" s="223"/>
      <c r="CE1388" s="223"/>
      <c r="CF1388" s="223"/>
      <c r="CG1388" s="223"/>
      <c r="CH1388" s="223"/>
      <c r="CI1388" s="223"/>
      <c r="CJ1388" s="223"/>
      <c r="CK1388" s="223"/>
      <c r="CL1388" s="223"/>
      <c r="CM1388" s="223"/>
      <c r="CN1388" s="223"/>
      <c r="CO1388" s="223"/>
      <c r="CP1388" s="223"/>
      <c r="CQ1388" s="223"/>
      <c r="CR1388" s="223"/>
      <c r="CS1388" s="223"/>
      <c r="CT1388" s="223"/>
      <c r="CU1388" s="223"/>
      <c r="CV1388" s="223"/>
      <c r="CW1388" s="223"/>
      <c r="CX1388" s="223"/>
      <c r="CY1388" s="223"/>
      <c r="CZ1388" s="223"/>
      <c r="DA1388" s="223"/>
      <c r="DB1388" s="223"/>
      <c r="DC1388" s="223"/>
      <c r="DD1388" s="223"/>
      <c r="DE1388" s="223"/>
      <c r="DF1388" s="223"/>
      <c r="DG1388" s="223"/>
      <c r="DH1388" s="223"/>
      <c r="DI1388" s="223"/>
      <c r="DJ1388" s="223"/>
      <c r="DK1388" s="223"/>
      <c r="DL1388" s="223"/>
      <c r="DM1388" s="223"/>
      <c r="DN1388" s="223"/>
      <c r="DO1388" s="223"/>
      <c r="DP1388" s="223"/>
      <c r="DQ1388" s="223"/>
      <c r="DR1388" s="223"/>
      <c r="DS1388" s="223"/>
      <c r="DT1388" s="223"/>
      <c r="DU1388" s="223"/>
      <c r="DV1388" s="223"/>
      <c r="DW1388" s="223"/>
      <c r="DX1388" s="223"/>
      <c r="DY1388" s="223"/>
      <c r="DZ1388" s="223"/>
      <c r="EA1388" s="223"/>
      <c r="EB1388" s="223"/>
      <c r="EC1388" s="223"/>
      <c r="ED1388" s="223"/>
      <c r="EE1388" s="223"/>
      <c r="EF1388" s="223"/>
      <c r="EG1388" s="223"/>
      <c r="EH1388" s="223"/>
      <c r="EI1388" s="223"/>
      <c r="EJ1388" s="223"/>
      <c r="EK1388" s="223"/>
      <c r="EL1388" s="223"/>
      <c r="EM1388" s="223"/>
      <c r="EN1388" s="223"/>
      <c r="EO1388" s="223"/>
      <c r="EP1388" s="223"/>
      <c r="EQ1388" s="223"/>
      <c r="ER1388" s="223"/>
      <c r="ES1388" s="223"/>
      <c r="ET1388" s="223"/>
      <c r="EU1388" s="223"/>
      <c r="EV1388" s="223"/>
      <c r="EW1388" s="223"/>
      <c r="EX1388" s="223"/>
      <c r="EY1388" s="223"/>
      <c r="EZ1388" s="223"/>
      <c r="FA1388" s="223"/>
      <c r="FB1388" s="223"/>
      <c r="FC1388" s="223"/>
      <c r="FD1388" s="223"/>
      <c r="FE1388" s="223"/>
      <c r="FF1388" s="223"/>
      <c r="FG1388" s="223"/>
      <c r="FH1388" s="223"/>
      <c r="FI1388" s="223"/>
      <c r="FJ1388" s="223"/>
      <c r="FK1388" s="223"/>
      <c r="FL1388" s="223"/>
      <c r="FM1388" s="223"/>
      <c r="FN1388" s="223"/>
      <c r="FO1388" s="223"/>
      <c r="FP1388" s="223"/>
      <c r="FQ1388" s="223"/>
      <c r="FR1388" s="223"/>
      <c r="FS1388" s="223"/>
      <c r="FT1388" s="223"/>
      <c r="FU1388" s="223"/>
      <c r="FV1388" s="223"/>
      <c r="FW1388" s="223"/>
      <c r="FX1388" s="223"/>
      <c r="FY1388" s="223"/>
      <c r="FZ1388" s="223"/>
      <c r="GA1388" s="223"/>
      <c r="GB1388" s="223"/>
      <c r="GC1388" s="223"/>
      <c r="GD1388" s="223"/>
      <c r="GE1388" s="223"/>
      <c r="GF1388" s="223"/>
      <c r="GG1388" s="223"/>
      <c r="GH1388" s="223"/>
      <c r="GI1388" s="223"/>
      <c r="GJ1388" s="223"/>
      <c r="GK1388" s="223"/>
      <c r="GL1388" s="223"/>
      <c r="GM1388" s="223"/>
      <c r="GN1388" s="223"/>
      <c r="GO1388" s="223"/>
      <c r="GP1388" s="223"/>
      <c r="GQ1388" s="223"/>
      <c r="GR1388" s="223"/>
      <c r="GS1388" s="223"/>
      <c r="GT1388" s="223"/>
      <c r="GU1388" s="223"/>
      <c r="GV1388" s="223"/>
      <c r="GW1388" s="223"/>
      <c r="GX1388" s="223"/>
      <c r="GY1388" s="223"/>
      <c r="GZ1388" s="223"/>
      <c r="HA1388" s="223"/>
      <c r="HB1388" s="223"/>
      <c r="HC1388" s="223"/>
      <c r="HD1388" s="223"/>
      <c r="HE1388" s="223"/>
      <c r="HF1388" s="223"/>
      <c r="HG1388" s="223"/>
      <c r="HH1388" s="223"/>
      <c r="HI1388" s="223"/>
      <c r="HJ1388" s="223"/>
      <c r="HK1388" s="223"/>
      <c r="HL1388" s="223"/>
      <c r="HM1388" s="223"/>
      <c r="HN1388" s="223"/>
      <c r="HO1388" s="223"/>
      <c r="HP1388" s="223"/>
      <c r="HQ1388" s="223"/>
      <c r="HR1388" s="223"/>
      <c r="HS1388" s="223"/>
      <c r="HT1388" s="223"/>
      <c r="HU1388" s="223"/>
      <c r="HV1388" s="223"/>
      <c r="HW1388" s="223"/>
      <c r="HX1388" s="223"/>
      <c r="HY1388" s="223"/>
      <c r="HZ1388" s="223"/>
      <c r="IA1388" s="223"/>
      <c r="IB1388" s="223"/>
      <c r="IC1388" s="223"/>
      <c r="ID1388" s="223"/>
      <c r="IE1388" s="223"/>
      <c r="IF1388" s="223"/>
      <c r="IG1388" s="223"/>
      <c r="IH1388" s="223"/>
      <c r="II1388" s="223"/>
      <c r="IJ1388" s="223"/>
      <c r="IK1388" s="223"/>
      <c r="IL1388" s="223"/>
      <c r="IM1388" s="223"/>
      <c r="IN1388" s="223"/>
      <c r="IO1388" s="223"/>
      <c r="IP1388" s="223"/>
      <c r="IQ1388" s="223"/>
      <c r="IR1388" s="223"/>
      <c r="IS1388" s="223"/>
      <c r="IT1388" s="223"/>
      <c r="IU1388" s="223"/>
      <c r="IV1388" s="223"/>
      <c r="IW1388" s="223"/>
      <c r="IX1388" s="223"/>
      <c r="IY1388" s="223"/>
      <c r="IZ1388" s="223"/>
      <c r="JA1388" s="223"/>
      <c r="JB1388" s="223"/>
      <c r="JC1388" s="223"/>
      <c r="JD1388" s="223"/>
      <c r="JE1388" s="223"/>
      <c r="JF1388" s="223"/>
      <c r="JG1388" s="223"/>
    </row>
    <row r="1389" spans="1:267" s="767" customFormat="1" x14ac:dyDescent="0.25">
      <c r="A1389" s="716"/>
      <c r="B1389" s="1551">
        <v>1</v>
      </c>
      <c r="C1389" s="1105" t="s">
        <v>300</v>
      </c>
      <c r="D1389" s="1105"/>
      <c r="E1389" s="1105"/>
      <c r="F1389" s="1980">
        <f t="shared" si="1026"/>
        <v>0</v>
      </c>
      <c r="G1389" s="1106">
        <f t="shared" si="1026"/>
        <v>0</v>
      </c>
      <c r="H1389" s="1106">
        <f t="shared" si="1026"/>
        <v>0</v>
      </c>
      <c r="I1389" s="1106">
        <f>I1313</f>
        <v>0</v>
      </c>
      <c r="J1389" s="1341"/>
      <c r="K1389" s="1341"/>
      <c r="L1389" s="1342"/>
      <c r="M1389" s="1342"/>
      <c r="N1389" s="1342"/>
      <c r="O1389" s="1342"/>
      <c r="P1389" s="1342"/>
      <c r="Q1389" s="1342"/>
      <c r="R1389" s="2673"/>
      <c r="S1389" s="2673"/>
      <c r="T1389" s="2673"/>
      <c r="U1389" s="2673"/>
      <c r="V1389" s="2802"/>
      <c r="W1389" s="2673"/>
      <c r="X1389" s="2673"/>
      <c r="Y1389" s="2673"/>
      <c r="Z1389" s="2803"/>
      <c r="AA1389" s="3494"/>
      <c r="AB1389" s="1106">
        <f t="shared" si="1027"/>
        <v>0</v>
      </c>
      <c r="AC1389" s="1106">
        <f t="shared" si="1027"/>
        <v>0</v>
      </c>
      <c r="AD1389" s="1106">
        <f t="shared" si="1024"/>
        <v>0</v>
      </c>
      <c r="AE1389" s="2159"/>
      <c r="AF1389" s="743"/>
      <c r="AG1389" s="223"/>
      <c r="AH1389" s="223"/>
      <c r="AI1389" s="223"/>
      <c r="AJ1389" s="223"/>
      <c r="AK1389" s="223"/>
      <c r="AL1389" s="223"/>
      <c r="AM1389" s="223"/>
      <c r="AN1389" s="223"/>
      <c r="AO1389" s="223"/>
      <c r="AP1389" s="223"/>
      <c r="AQ1389" s="223"/>
      <c r="AR1389" s="223"/>
      <c r="AS1389" s="223"/>
      <c r="AT1389" s="223"/>
      <c r="AU1389" s="223"/>
      <c r="AV1389" s="223"/>
      <c r="AW1389" s="223"/>
      <c r="AX1389" s="223"/>
      <c r="AY1389" s="223"/>
      <c r="AZ1389" s="223"/>
      <c r="BA1389" s="223"/>
      <c r="BB1389" s="223"/>
      <c r="BC1389" s="223"/>
      <c r="BD1389" s="223"/>
      <c r="BE1389" s="223"/>
      <c r="BF1389" s="223"/>
      <c r="BG1389" s="223"/>
      <c r="BH1389" s="223"/>
      <c r="BI1389" s="223"/>
      <c r="BJ1389" s="223"/>
      <c r="BK1389" s="223"/>
      <c r="BL1389" s="223"/>
      <c r="BM1389" s="223"/>
      <c r="BN1389" s="223"/>
      <c r="BO1389" s="223"/>
      <c r="BP1389" s="223"/>
      <c r="BQ1389" s="223"/>
      <c r="BR1389" s="223"/>
      <c r="BS1389" s="223"/>
      <c r="BT1389" s="223"/>
      <c r="BU1389" s="223"/>
      <c r="BV1389" s="223"/>
      <c r="BW1389" s="223"/>
      <c r="BX1389" s="223"/>
      <c r="BY1389" s="223"/>
      <c r="BZ1389" s="223"/>
      <c r="CA1389" s="223"/>
      <c r="CB1389" s="223"/>
      <c r="CC1389" s="223"/>
      <c r="CD1389" s="223"/>
      <c r="CE1389" s="223"/>
      <c r="CF1389" s="223"/>
      <c r="CG1389" s="223"/>
      <c r="CH1389" s="223"/>
      <c r="CI1389" s="223"/>
      <c r="CJ1389" s="223"/>
      <c r="CK1389" s="223"/>
      <c r="CL1389" s="223"/>
      <c r="CM1389" s="223"/>
      <c r="CN1389" s="223"/>
      <c r="CO1389" s="223"/>
      <c r="CP1389" s="223"/>
      <c r="CQ1389" s="223"/>
      <c r="CR1389" s="223"/>
      <c r="CS1389" s="223"/>
      <c r="CT1389" s="223"/>
      <c r="CU1389" s="223"/>
      <c r="CV1389" s="223"/>
      <c r="CW1389" s="223"/>
      <c r="CX1389" s="223"/>
      <c r="CY1389" s="223"/>
      <c r="CZ1389" s="223"/>
      <c r="DA1389" s="223"/>
      <c r="DB1389" s="223"/>
      <c r="DC1389" s="223"/>
      <c r="DD1389" s="223"/>
      <c r="DE1389" s="223"/>
      <c r="DF1389" s="223"/>
      <c r="DG1389" s="223"/>
      <c r="DH1389" s="223"/>
      <c r="DI1389" s="223"/>
      <c r="DJ1389" s="223"/>
      <c r="DK1389" s="223"/>
      <c r="DL1389" s="223"/>
      <c r="DM1389" s="223"/>
      <c r="DN1389" s="223"/>
      <c r="DO1389" s="223"/>
      <c r="DP1389" s="223"/>
      <c r="DQ1389" s="223"/>
      <c r="DR1389" s="223"/>
      <c r="DS1389" s="223"/>
      <c r="DT1389" s="223"/>
      <c r="DU1389" s="223"/>
      <c r="DV1389" s="223"/>
      <c r="DW1389" s="223"/>
      <c r="DX1389" s="223"/>
      <c r="DY1389" s="223"/>
      <c r="DZ1389" s="223"/>
      <c r="EA1389" s="223"/>
      <c r="EB1389" s="223"/>
      <c r="EC1389" s="223"/>
      <c r="ED1389" s="223"/>
      <c r="EE1389" s="223"/>
      <c r="EF1389" s="223"/>
      <c r="EG1389" s="223"/>
      <c r="EH1389" s="223"/>
      <c r="EI1389" s="223"/>
      <c r="EJ1389" s="223"/>
      <c r="EK1389" s="223"/>
      <c r="EL1389" s="223"/>
      <c r="EM1389" s="223"/>
      <c r="EN1389" s="223"/>
      <c r="EO1389" s="223"/>
      <c r="EP1389" s="223"/>
      <c r="EQ1389" s="223"/>
      <c r="ER1389" s="223"/>
      <c r="ES1389" s="223"/>
      <c r="ET1389" s="223"/>
      <c r="EU1389" s="223"/>
      <c r="EV1389" s="223"/>
      <c r="EW1389" s="223"/>
      <c r="EX1389" s="223"/>
      <c r="EY1389" s="223"/>
      <c r="EZ1389" s="223"/>
      <c r="FA1389" s="223"/>
      <c r="FB1389" s="223"/>
      <c r="FC1389" s="223"/>
      <c r="FD1389" s="223"/>
      <c r="FE1389" s="223"/>
      <c r="FF1389" s="223"/>
      <c r="FG1389" s="223"/>
      <c r="FH1389" s="223"/>
      <c r="FI1389" s="223"/>
      <c r="FJ1389" s="223"/>
      <c r="FK1389" s="223"/>
      <c r="FL1389" s="223"/>
      <c r="FM1389" s="223"/>
      <c r="FN1389" s="223"/>
      <c r="FO1389" s="223"/>
      <c r="FP1389" s="223"/>
      <c r="FQ1389" s="223"/>
      <c r="FR1389" s="223"/>
      <c r="FS1389" s="223"/>
      <c r="FT1389" s="223"/>
      <c r="FU1389" s="223"/>
      <c r="FV1389" s="223"/>
      <c r="FW1389" s="223"/>
      <c r="FX1389" s="223"/>
      <c r="FY1389" s="223"/>
      <c r="FZ1389" s="223"/>
      <c r="GA1389" s="223"/>
      <c r="GB1389" s="223"/>
      <c r="GC1389" s="223"/>
      <c r="GD1389" s="223"/>
      <c r="GE1389" s="223"/>
      <c r="GF1389" s="223"/>
      <c r="GG1389" s="223"/>
      <c r="GH1389" s="223"/>
      <c r="GI1389" s="223"/>
      <c r="GJ1389" s="223"/>
      <c r="GK1389" s="223"/>
      <c r="GL1389" s="223"/>
      <c r="GM1389" s="223"/>
      <c r="GN1389" s="223"/>
      <c r="GO1389" s="223"/>
      <c r="GP1389" s="223"/>
      <c r="GQ1389" s="223"/>
      <c r="GR1389" s="223"/>
      <c r="GS1389" s="223"/>
      <c r="GT1389" s="223"/>
      <c r="GU1389" s="223"/>
      <c r="GV1389" s="223"/>
      <c r="GW1389" s="223"/>
      <c r="GX1389" s="223"/>
      <c r="GY1389" s="223"/>
      <c r="GZ1389" s="223"/>
      <c r="HA1389" s="223"/>
      <c r="HB1389" s="223"/>
      <c r="HC1389" s="223"/>
      <c r="HD1389" s="223"/>
      <c r="HE1389" s="223"/>
      <c r="HF1389" s="223"/>
      <c r="HG1389" s="223"/>
      <c r="HH1389" s="223"/>
      <c r="HI1389" s="223"/>
      <c r="HJ1389" s="223"/>
      <c r="HK1389" s="223"/>
      <c r="HL1389" s="223"/>
      <c r="HM1389" s="223"/>
      <c r="HN1389" s="223"/>
      <c r="HO1389" s="223"/>
      <c r="HP1389" s="223"/>
      <c r="HQ1389" s="223"/>
      <c r="HR1389" s="223"/>
      <c r="HS1389" s="223"/>
      <c r="HT1389" s="223"/>
      <c r="HU1389" s="223"/>
      <c r="HV1389" s="223"/>
      <c r="HW1389" s="223"/>
      <c r="HX1389" s="223"/>
      <c r="HY1389" s="223"/>
      <c r="HZ1389" s="223"/>
      <c r="IA1389" s="223"/>
      <c r="IB1389" s="223"/>
      <c r="IC1389" s="223"/>
      <c r="ID1389" s="223"/>
      <c r="IE1389" s="223"/>
      <c r="IF1389" s="223"/>
      <c r="IG1389" s="223"/>
      <c r="IH1389" s="223"/>
      <c r="II1389" s="223"/>
      <c r="IJ1389" s="223"/>
      <c r="IK1389" s="223"/>
      <c r="IL1389" s="223"/>
      <c r="IM1389" s="223"/>
      <c r="IN1389" s="223"/>
      <c r="IO1389" s="223"/>
      <c r="IP1389" s="223"/>
      <c r="IQ1389" s="223"/>
      <c r="IR1389" s="223"/>
      <c r="IS1389" s="223"/>
      <c r="IT1389" s="223"/>
      <c r="IU1389" s="223"/>
      <c r="IV1389" s="223"/>
      <c r="IW1389" s="223"/>
      <c r="IX1389" s="223"/>
      <c r="IY1389" s="223"/>
      <c r="IZ1389" s="223"/>
      <c r="JA1389" s="223"/>
      <c r="JB1389" s="223"/>
      <c r="JC1389" s="223"/>
      <c r="JD1389" s="223"/>
      <c r="JE1389" s="223"/>
      <c r="JF1389" s="223"/>
      <c r="JG1389" s="223"/>
    </row>
    <row r="1390" spans="1:267" s="767" customFormat="1" ht="30" x14ac:dyDescent="0.25">
      <c r="A1390" s="716"/>
      <c r="B1390" s="1551">
        <v>1</v>
      </c>
      <c r="C1390" s="1105" t="s">
        <v>301</v>
      </c>
      <c r="D1390" s="1105"/>
      <c r="E1390" s="1105"/>
      <c r="F1390" s="1980">
        <f t="shared" si="1026"/>
        <v>0</v>
      </c>
      <c r="G1390" s="1106">
        <f t="shared" si="1026"/>
        <v>0</v>
      </c>
      <c r="H1390" s="1106">
        <f t="shared" si="1026"/>
        <v>0</v>
      </c>
      <c r="I1390" s="1106">
        <f>I1314</f>
        <v>0</v>
      </c>
      <c r="J1390" s="1341"/>
      <c r="K1390" s="1341"/>
      <c r="L1390" s="1342"/>
      <c r="M1390" s="1342"/>
      <c r="N1390" s="1342"/>
      <c r="O1390" s="1342"/>
      <c r="P1390" s="1342"/>
      <c r="Q1390" s="1342"/>
      <c r="R1390" s="2673"/>
      <c r="S1390" s="2673"/>
      <c r="T1390" s="2673"/>
      <c r="U1390" s="2673"/>
      <c r="V1390" s="2802"/>
      <c r="W1390" s="2673"/>
      <c r="X1390" s="2673"/>
      <c r="Y1390" s="2673"/>
      <c r="Z1390" s="2803"/>
      <c r="AA1390" s="3494"/>
      <c r="AB1390" s="1106">
        <f t="shared" si="1027"/>
        <v>0</v>
      </c>
      <c r="AC1390" s="1106">
        <f t="shared" si="1027"/>
        <v>0</v>
      </c>
      <c r="AD1390" s="1106">
        <f t="shared" si="1024"/>
        <v>0</v>
      </c>
      <c r="AE1390" s="2159"/>
      <c r="AF1390" s="743"/>
      <c r="AG1390" s="223"/>
      <c r="AH1390" s="223"/>
      <c r="AI1390" s="223"/>
      <c r="AJ1390" s="223"/>
      <c r="AK1390" s="223"/>
      <c r="AL1390" s="223"/>
      <c r="AM1390" s="223"/>
      <c r="AN1390" s="223"/>
      <c r="AO1390" s="223"/>
      <c r="AP1390" s="223"/>
      <c r="AQ1390" s="223"/>
      <c r="AR1390" s="223"/>
      <c r="AS1390" s="223"/>
      <c r="AT1390" s="223"/>
      <c r="AU1390" s="223"/>
      <c r="AV1390" s="223"/>
      <c r="AW1390" s="223"/>
      <c r="AX1390" s="223"/>
      <c r="AY1390" s="223"/>
      <c r="AZ1390" s="223"/>
      <c r="BA1390" s="223"/>
      <c r="BB1390" s="223"/>
      <c r="BC1390" s="223"/>
      <c r="BD1390" s="223"/>
      <c r="BE1390" s="223"/>
      <c r="BF1390" s="223"/>
      <c r="BG1390" s="223"/>
      <c r="BH1390" s="223"/>
      <c r="BI1390" s="223"/>
      <c r="BJ1390" s="223"/>
      <c r="BK1390" s="223"/>
      <c r="BL1390" s="223"/>
      <c r="BM1390" s="223"/>
      <c r="BN1390" s="223"/>
      <c r="BO1390" s="223"/>
      <c r="BP1390" s="223"/>
      <c r="BQ1390" s="223"/>
      <c r="BR1390" s="223"/>
      <c r="BS1390" s="223"/>
      <c r="BT1390" s="223"/>
      <c r="BU1390" s="223"/>
      <c r="BV1390" s="223"/>
      <c r="BW1390" s="223"/>
      <c r="BX1390" s="223"/>
      <c r="BY1390" s="223"/>
      <c r="BZ1390" s="223"/>
      <c r="CA1390" s="223"/>
      <c r="CB1390" s="223"/>
      <c r="CC1390" s="223"/>
      <c r="CD1390" s="223"/>
      <c r="CE1390" s="223"/>
      <c r="CF1390" s="223"/>
      <c r="CG1390" s="223"/>
      <c r="CH1390" s="223"/>
      <c r="CI1390" s="223"/>
      <c r="CJ1390" s="223"/>
      <c r="CK1390" s="223"/>
      <c r="CL1390" s="223"/>
      <c r="CM1390" s="223"/>
      <c r="CN1390" s="223"/>
      <c r="CO1390" s="223"/>
      <c r="CP1390" s="223"/>
      <c r="CQ1390" s="223"/>
      <c r="CR1390" s="223"/>
      <c r="CS1390" s="223"/>
      <c r="CT1390" s="223"/>
      <c r="CU1390" s="223"/>
      <c r="CV1390" s="223"/>
      <c r="CW1390" s="223"/>
      <c r="CX1390" s="223"/>
      <c r="CY1390" s="223"/>
      <c r="CZ1390" s="223"/>
      <c r="DA1390" s="223"/>
      <c r="DB1390" s="223"/>
      <c r="DC1390" s="223"/>
      <c r="DD1390" s="223"/>
      <c r="DE1390" s="223"/>
      <c r="DF1390" s="223"/>
      <c r="DG1390" s="223"/>
      <c r="DH1390" s="223"/>
      <c r="DI1390" s="223"/>
      <c r="DJ1390" s="223"/>
      <c r="DK1390" s="223"/>
      <c r="DL1390" s="223"/>
      <c r="DM1390" s="223"/>
      <c r="DN1390" s="223"/>
      <c r="DO1390" s="223"/>
      <c r="DP1390" s="223"/>
      <c r="DQ1390" s="223"/>
      <c r="DR1390" s="223"/>
      <c r="DS1390" s="223"/>
      <c r="DT1390" s="223"/>
      <c r="DU1390" s="223"/>
      <c r="DV1390" s="223"/>
      <c r="DW1390" s="223"/>
      <c r="DX1390" s="223"/>
      <c r="DY1390" s="223"/>
      <c r="DZ1390" s="223"/>
      <c r="EA1390" s="223"/>
      <c r="EB1390" s="223"/>
      <c r="EC1390" s="223"/>
      <c r="ED1390" s="223"/>
      <c r="EE1390" s="223"/>
      <c r="EF1390" s="223"/>
      <c r="EG1390" s="223"/>
      <c r="EH1390" s="223"/>
      <c r="EI1390" s="223"/>
      <c r="EJ1390" s="223"/>
      <c r="EK1390" s="223"/>
      <c r="EL1390" s="223"/>
      <c r="EM1390" s="223"/>
      <c r="EN1390" s="223"/>
      <c r="EO1390" s="223"/>
      <c r="EP1390" s="223"/>
      <c r="EQ1390" s="223"/>
      <c r="ER1390" s="223"/>
      <c r="ES1390" s="223"/>
      <c r="ET1390" s="223"/>
      <c r="EU1390" s="223"/>
      <c r="EV1390" s="223"/>
      <c r="EW1390" s="223"/>
      <c r="EX1390" s="223"/>
      <c r="EY1390" s="223"/>
      <c r="EZ1390" s="223"/>
      <c r="FA1390" s="223"/>
      <c r="FB1390" s="223"/>
      <c r="FC1390" s="223"/>
      <c r="FD1390" s="223"/>
      <c r="FE1390" s="223"/>
      <c r="FF1390" s="223"/>
      <c r="FG1390" s="223"/>
      <c r="FH1390" s="223"/>
      <c r="FI1390" s="223"/>
      <c r="FJ1390" s="223"/>
      <c r="FK1390" s="223"/>
      <c r="FL1390" s="223"/>
      <c r="FM1390" s="223"/>
      <c r="FN1390" s="223"/>
      <c r="FO1390" s="223"/>
      <c r="FP1390" s="223"/>
      <c r="FQ1390" s="223"/>
      <c r="FR1390" s="223"/>
      <c r="FS1390" s="223"/>
      <c r="FT1390" s="223"/>
      <c r="FU1390" s="223"/>
      <c r="FV1390" s="223"/>
      <c r="FW1390" s="223"/>
      <c r="FX1390" s="223"/>
      <c r="FY1390" s="223"/>
      <c r="FZ1390" s="223"/>
      <c r="GA1390" s="223"/>
      <c r="GB1390" s="223"/>
      <c r="GC1390" s="223"/>
      <c r="GD1390" s="223"/>
      <c r="GE1390" s="223"/>
      <c r="GF1390" s="223"/>
      <c r="GG1390" s="223"/>
      <c r="GH1390" s="223"/>
      <c r="GI1390" s="223"/>
      <c r="GJ1390" s="223"/>
      <c r="GK1390" s="223"/>
      <c r="GL1390" s="223"/>
      <c r="GM1390" s="223"/>
      <c r="GN1390" s="223"/>
      <c r="GO1390" s="223"/>
      <c r="GP1390" s="223"/>
      <c r="GQ1390" s="223"/>
      <c r="GR1390" s="223"/>
      <c r="GS1390" s="223"/>
      <c r="GT1390" s="223"/>
      <c r="GU1390" s="223"/>
      <c r="GV1390" s="223"/>
      <c r="GW1390" s="223"/>
      <c r="GX1390" s="223"/>
      <c r="GY1390" s="223"/>
      <c r="GZ1390" s="223"/>
      <c r="HA1390" s="223"/>
      <c r="HB1390" s="223"/>
      <c r="HC1390" s="223"/>
      <c r="HD1390" s="223"/>
      <c r="HE1390" s="223"/>
      <c r="HF1390" s="223"/>
      <c r="HG1390" s="223"/>
      <c r="HH1390" s="223"/>
      <c r="HI1390" s="223"/>
      <c r="HJ1390" s="223"/>
      <c r="HK1390" s="223"/>
      <c r="HL1390" s="223"/>
      <c r="HM1390" s="223"/>
      <c r="HN1390" s="223"/>
      <c r="HO1390" s="223"/>
      <c r="HP1390" s="223"/>
      <c r="HQ1390" s="223"/>
      <c r="HR1390" s="223"/>
      <c r="HS1390" s="223"/>
      <c r="HT1390" s="223"/>
      <c r="HU1390" s="223"/>
      <c r="HV1390" s="223"/>
      <c r="HW1390" s="223"/>
      <c r="HX1390" s="223"/>
      <c r="HY1390" s="223"/>
      <c r="HZ1390" s="223"/>
      <c r="IA1390" s="223"/>
      <c r="IB1390" s="223"/>
      <c r="IC1390" s="223"/>
      <c r="ID1390" s="223"/>
      <c r="IE1390" s="223"/>
      <c r="IF1390" s="223"/>
      <c r="IG1390" s="223"/>
      <c r="IH1390" s="223"/>
      <c r="II1390" s="223"/>
      <c r="IJ1390" s="223"/>
      <c r="IK1390" s="223"/>
      <c r="IL1390" s="223"/>
      <c r="IM1390" s="223"/>
      <c r="IN1390" s="223"/>
      <c r="IO1390" s="223"/>
      <c r="IP1390" s="223"/>
      <c r="IQ1390" s="223"/>
      <c r="IR1390" s="223"/>
      <c r="IS1390" s="223"/>
      <c r="IT1390" s="223"/>
      <c r="IU1390" s="223"/>
      <c r="IV1390" s="223"/>
      <c r="IW1390" s="223"/>
      <c r="IX1390" s="223"/>
      <c r="IY1390" s="223"/>
      <c r="IZ1390" s="223"/>
      <c r="JA1390" s="223"/>
      <c r="JB1390" s="223"/>
      <c r="JC1390" s="223"/>
      <c r="JD1390" s="223"/>
      <c r="JE1390" s="223"/>
      <c r="JF1390" s="223"/>
      <c r="JG1390" s="223"/>
    </row>
    <row r="1391" spans="1:267" s="767" customFormat="1" ht="30" x14ac:dyDescent="0.25">
      <c r="A1391" s="716"/>
      <c r="B1391" s="1551">
        <v>1</v>
      </c>
      <c r="C1391" s="1105" t="s">
        <v>302</v>
      </c>
      <c r="D1391" s="1105"/>
      <c r="E1391" s="1105"/>
      <c r="F1391" s="1980">
        <f t="shared" si="1026"/>
        <v>300</v>
      </c>
      <c r="G1391" s="1106">
        <f t="shared" si="1026"/>
        <v>100</v>
      </c>
      <c r="H1391" s="1106">
        <f t="shared" si="1026"/>
        <v>67</v>
      </c>
      <c r="I1391" s="1106">
        <f t="shared" ref="I1391:I1397" si="1028">H1391/G1391*100</f>
        <v>67</v>
      </c>
      <c r="J1391" s="1341"/>
      <c r="K1391" s="1341"/>
      <c r="L1391" s="1342"/>
      <c r="M1391" s="1342"/>
      <c r="N1391" s="1342"/>
      <c r="O1391" s="1342"/>
      <c r="P1391" s="1342"/>
      <c r="Q1391" s="1342"/>
      <c r="R1391" s="2673"/>
      <c r="S1391" s="2673"/>
      <c r="T1391" s="2673"/>
      <c r="U1391" s="2673"/>
      <c r="V1391" s="2802"/>
      <c r="W1391" s="2673"/>
      <c r="X1391" s="2673"/>
      <c r="Y1391" s="2673"/>
      <c r="Z1391" s="2803"/>
      <c r="AA1391" s="3494"/>
      <c r="AB1391" s="1106">
        <f t="shared" si="1027"/>
        <v>0</v>
      </c>
      <c r="AC1391" s="1106">
        <f t="shared" si="1027"/>
        <v>0</v>
      </c>
      <c r="AD1391" s="1106">
        <f t="shared" si="1024"/>
        <v>0</v>
      </c>
      <c r="AE1391" s="2159"/>
      <c r="AF1391" s="743"/>
      <c r="AG1391" s="223"/>
      <c r="AH1391" s="223"/>
      <c r="AI1391" s="223"/>
      <c r="AJ1391" s="223"/>
      <c r="AK1391" s="223"/>
      <c r="AL1391" s="223"/>
      <c r="AM1391" s="223"/>
      <c r="AN1391" s="223"/>
      <c r="AO1391" s="223"/>
      <c r="AP1391" s="223"/>
      <c r="AQ1391" s="223"/>
      <c r="AR1391" s="223"/>
      <c r="AS1391" s="223"/>
      <c r="AT1391" s="223"/>
      <c r="AU1391" s="223"/>
      <c r="AV1391" s="223"/>
      <c r="AW1391" s="223"/>
      <c r="AX1391" s="223"/>
      <c r="AY1391" s="223"/>
      <c r="AZ1391" s="223"/>
      <c r="BA1391" s="223"/>
      <c r="BB1391" s="223"/>
      <c r="BC1391" s="223"/>
      <c r="BD1391" s="223"/>
      <c r="BE1391" s="223"/>
      <c r="BF1391" s="223"/>
      <c r="BG1391" s="223"/>
      <c r="BH1391" s="223"/>
      <c r="BI1391" s="223"/>
      <c r="BJ1391" s="223"/>
      <c r="BK1391" s="223"/>
      <c r="BL1391" s="223"/>
      <c r="BM1391" s="223"/>
      <c r="BN1391" s="223"/>
      <c r="BO1391" s="223"/>
      <c r="BP1391" s="223"/>
      <c r="BQ1391" s="223"/>
      <c r="BR1391" s="223"/>
      <c r="BS1391" s="223"/>
      <c r="BT1391" s="223"/>
      <c r="BU1391" s="223"/>
      <c r="BV1391" s="223"/>
      <c r="BW1391" s="223"/>
      <c r="BX1391" s="223"/>
      <c r="BY1391" s="223"/>
      <c r="BZ1391" s="223"/>
      <c r="CA1391" s="223"/>
      <c r="CB1391" s="223"/>
      <c r="CC1391" s="223"/>
      <c r="CD1391" s="223"/>
      <c r="CE1391" s="223"/>
      <c r="CF1391" s="223"/>
      <c r="CG1391" s="223"/>
      <c r="CH1391" s="223"/>
      <c r="CI1391" s="223"/>
      <c r="CJ1391" s="223"/>
      <c r="CK1391" s="223"/>
      <c r="CL1391" s="223"/>
      <c r="CM1391" s="223"/>
      <c r="CN1391" s="223"/>
      <c r="CO1391" s="223"/>
      <c r="CP1391" s="223"/>
      <c r="CQ1391" s="223"/>
      <c r="CR1391" s="223"/>
      <c r="CS1391" s="223"/>
      <c r="CT1391" s="223"/>
      <c r="CU1391" s="223"/>
      <c r="CV1391" s="223"/>
      <c r="CW1391" s="223"/>
      <c r="CX1391" s="223"/>
      <c r="CY1391" s="223"/>
      <c r="CZ1391" s="223"/>
      <c r="DA1391" s="223"/>
      <c r="DB1391" s="223"/>
      <c r="DC1391" s="223"/>
      <c r="DD1391" s="223"/>
      <c r="DE1391" s="223"/>
      <c r="DF1391" s="223"/>
      <c r="DG1391" s="223"/>
      <c r="DH1391" s="223"/>
      <c r="DI1391" s="223"/>
      <c r="DJ1391" s="223"/>
      <c r="DK1391" s="223"/>
      <c r="DL1391" s="223"/>
      <c r="DM1391" s="223"/>
      <c r="DN1391" s="223"/>
      <c r="DO1391" s="223"/>
      <c r="DP1391" s="223"/>
      <c r="DQ1391" s="223"/>
      <c r="DR1391" s="223"/>
      <c r="DS1391" s="223"/>
      <c r="DT1391" s="223"/>
      <c r="DU1391" s="223"/>
      <c r="DV1391" s="223"/>
      <c r="DW1391" s="223"/>
      <c r="DX1391" s="223"/>
      <c r="DY1391" s="223"/>
      <c r="DZ1391" s="223"/>
      <c r="EA1391" s="223"/>
      <c r="EB1391" s="223"/>
      <c r="EC1391" s="223"/>
      <c r="ED1391" s="223"/>
      <c r="EE1391" s="223"/>
      <c r="EF1391" s="223"/>
      <c r="EG1391" s="223"/>
      <c r="EH1391" s="223"/>
      <c r="EI1391" s="223"/>
      <c r="EJ1391" s="223"/>
      <c r="EK1391" s="223"/>
      <c r="EL1391" s="223"/>
      <c r="EM1391" s="223"/>
      <c r="EN1391" s="223"/>
      <c r="EO1391" s="223"/>
      <c r="EP1391" s="223"/>
      <c r="EQ1391" s="223"/>
      <c r="ER1391" s="223"/>
      <c r="ES1391" s="223"/>
      <c r="ET1391" s="223"/>
      <c r="EU1391" s="223"/>
      <c r="EV1391" s="223"/>
      <c r="EW1391" s="223"/>
      <c r="EX1391" s="223"/>
      <c r="EY1391" s="223"/>
      <c r="EZ1391" s="223"/>
      <c r="FA1391" s="223"/>
      <c r="FB1391" s="223"/>
      <c r="FC1391" s="223"/>
      <c r="FD1391" s="223"/>
      <c r="FE1391" s="223"/>
      <c r="FF1391" s="223"/>
      <c r="FG1391" s="223"/>
      <c r="FH1391" s="223"/>
      <c r="FI1391" s="223"/>
      <c r="FJ1391" s="223"/>
      <c r="FK1391" s="223"/>
      <c r="FL1391" s="223"/>
      <c r="FM1391" s="223"/>
      <c r="FN1391" s="223"/>
      <c r="FO1391" s="223"/>
      <c r="FP1391" s="223"/>
      <c r="FQ1391" s="223"/>
      <c r="FR1391" s="223"/>
      <c r="FS1391" s="223"/>
      <c r="FT1391" s="223"/>
      <c r="FU1391" s="223"/>
      <c r="FV1391" s="223"/>
      <c r="FW1391" s="223"/>
      <c r="FX1391" s="223"/>
      <c r="FY1391" s="223"/>
      <c r="FZ1391" s="223"/>
      <c r="GA1391" s="223"/>
      <c r="GB1391" s="223"/>
      <c r="GC1391" s="223"/>
      <c r="GD1391" s="223"/>
      <c r="GE1391" s="223"/>
      <c r="GF1391" s="223"/>
      <c r="GG1391" s="223"/>
      <c r="GH1391" s="223"/>
      <c r="GI1391" s="223"/>
      <c r="GJ1391" s="223"/>
      <c r="GK1391" s="223"/>
      <c r="GL1391" s="223"/>
      <c r="GM1391" s="223"/>
      <c r="GN1391" s="223"/>
      <c r="GO1391" s="223"/>
      <c r="GP1391" s="223"/>
      <c r="GQ1391" s="223"/>
      <c r="GR1391" s="223"/>
      <c r="GS1391" s="223"/>
      <c r="GT1391" s="223"/>
      <c r="GU1391" s="223"/>
      <c r="GV1391" s="223"/>
      <c r="GW1391" s="223"/>
      <c r="GX1391" s="223"/>
      <c r="GY1391" s="223"/>
      <c r="GZ1391" s="223"/>
      <c r="HA1391" s="223"/>
      <c r="HB1391" s="223"/>
      <c r="HC1391" s="223"/>
      <c r="HD1391" s="223"/>
      <c r="HE1391" s="223"/>
      <c r="HF1391" s="223"/>
      <c r="HG1391" s="223"/>
      <c r="HH1391" s="223"/>
      <c r="HI1391" s="223"/>
      <c r="HJ1391" s="223"/>
      <c r="HK1391" s="223"/>
      <c r="HL1391" s="223"/>
      <c r="HM1391" s="223"/>
      <c r="HN1391" s="223"/>
      <c r="HO1391" s="223"/>
      <c r="HP1391" s="223"/>
      <c r="HQ1391" s="223"/>
      <c r="HR1391" s="223"/>
      <c r="HS1391" s="223"/>
      <c r="HT1391" s="223"/>
      <c r="HU1391" s="223"/>
      <c r="HV1391" s="223"/>
      <c r="HW1391" s="223"/>
      <c r="HX1391" s="223"/>
      <c r="HY1391" s="223"/>
      <c r="HZ1391" s="223"/>
      <c r="IA1391" s="223"/>
      <c r="IB1391" s="223"/>
      <c r="IC1391" s="223"/>
      <c r="ID1391" s="223"/>
      <c r="IE1391" s="223"/>
      <c r="IF1391" s="223"/>
      <c r="IG1391" s="223"/>
      <c r="IH1391" s="223"/>
      <c r="II1391" s="223"/>
      <c r="IJ1391" s="223"/>
      <c r="IK1391" s="223"/>
      <c r="IL1391" s="223"/>
      <c r="IM1391" s="223"/>
      <c r="IN1391" s="223"/>
      <c r="IO1391" s="223"/>
      <c r="IP1391" s="223"/>
      <c r="IQ1391" s="223"/>
      <c r="IR1391" s="223"/>
      <c r="IS1391" s="223"/>
      <c r="IT1391" s="223"/>
      <c r="IU1391" s="223"/>
      <c r="IV1391" s="223"/>
      <c r="IW1391" s="223"/>
      <c r="IX1391" s="223"/>
      <c r="IY1391" s="223"/>
      <c r="IZ1391" s="223"/>
      <c r="JA1391" s="223"/>
      <c r="JB1391" s="223"/>
      <c r="JC1391" s="223"/>
      <c r="JD1391" s="223"/>
      <c r="JE1391" s="223"/>
      <c r="JF1391" s="223"/>
      <c r="JG1391" s="223"/>
    </row>
    <row r="1392" spans="1:267" s="767" customFormat="1" x14ac:dyDescent="0.25">
      <c r="A1392" s="716"/>
      <c r="B1392" s="1551">
        <v>1</v>
      </c>
      <c r="C1392" s="1105" t="s">
        <v>303</v>
      </c>
      <c r="D1392" s="1105"/>
      <c r="E1392" s="1105"/>
      <c r="F1392" s="1980">
        <f t="shared" si="1026"/>
        <v>29000</v>
      </c>
      <c r="G1392" s="1106">
        <f t="shared" si="1026"/>
        <v>9667</v>
      </c>
      <c r="H1392" s="1106">
        <f t="shared" si="1026"/>
        <v>9979</v>
      </c>
      <c r="I1392" s="1106">
        <f t="shared" si="1028"/>
        <v>103.22747491465812</v>
      </c>
      <c r="J1392" s="1341"/>
      <c r="K1392" s="1341"/>
      <c r="L1392" s="1342"/>
      <c r="M1392" s="1342"/>
      <c r="N1392" s="1342"/>
      <c r="O1392" s="1342"/>
      <c r="P1392" s="1342"/>
      <c r="Q1392" s="1342"/>
      <c r="R1392" s="2673"/>
      <c r="S1392" s="2673"/>
      <c r="T1392" s="2673"/>
      <c r="U1392" s="2673"/>
      <c r="V1392" s="2802"/>
      <c r="W1392" s="2673"/>
      <c r="X1392" s="2673"/>
      <c r="Y1392" s="2673"/>
      <c r="Z1392" s="2803"/>
      <c r="AA1392" s="3494"/>
      <c r="AB1392" s="1106">
        <f t="shared" si="1027"/>
        <v>0</v>
      </c>
      <c r="AC1392" s="1106">
        <f t="shared" si="1027"/>
        <v>0</v>
      </c>
      <c r="AD1392" s="1106">
        <f t="shared" si="1024"/>
        <v>0</v>
      </c>
      <c r="AE1392" s="2159"/>
      <c r="AF1392" s="743"/>
      <c r="AG1392" s="223"/>
      <c r="AH1392" s="223"/>
      <c r="AI1392" s="223"/>
      <c r="AJ1392" s="223"/>
      <c r="AK1392" s="223"/>
      <c r="AL1392" s="223"/>
      <c r="AM1392" s="223"/>
      <c r="AN1392" s="223"/>
      <c r="AO1392" s="223"/>
      <c r="AP1392" s="223"/>
      <c r="AQ1392" s="223"/>
      <c r="AR1392" s="223"/>
      <c r="AS1392" s="223"/>
      <c r="AT1392" s="223"/>
      <c r="AU1392" s="223"/>
      <c r="AV1392" s="223"/>
      <c r="AW1392" s="223"/>
      <c r="AX1392" s="223"/>
      <c r="AY1392" s="223"/>
      <c r="AZ1392" s="223"/>
      <c r="BA1392" s="223"/>
      <c r="BB1392" s="223"/>
      <c r="BC1392" s="223"/>
      <c r="BD1392" s="223"/>
      <c r="BE1392" s="223"/>
      <c r="BF1392" s="223"/>
      <c r="BG1392" s="223"/>
      <c r="BH1392" s="223"/>
      <c r="BI1392" s="223"/>
      <c r="BJ1392" s="223"/>
      <c r="BK1392" s="223"/>
      <c r="BL1392" s="223"/>
      <c r="BM1392" s="223"/>
      <c r="BN1392" s="223"/>
      <c r="BO1392" s="223"/>
      <c r="BP1392" s="223"/>
      <c r="BQ1392" s="223"/>
      <c r="BR1392" s="223"/>
      <c r="BS1392" s="223"/>
      <c r="BT1392" s="223"/>
      <c r="BU1392" s="223"/>
      <c r="BV1392" s="223"/>
      <c r="BW1392" s="223"/>
      <c r="BX1392" s="223"/>
      <c r="BY1392" s="223"/>
      <c r="BZ1392" s="223"/>
      <c r="CA1392" s="223"/>
      <c r="CB1392" s="223"/>
      <c r="CC1392" s="223"/>
      <c r="CD1392" s="223"/>
      <c r="CE1392" s="223"/>
      <c r="CF1392" s="223"/>
      <c r="CG1392" s="223"/>
      <c r="CH1392" s="223"/>
      <c r="CI1392" s="223"/>
      <c r="CJ1392" s="223"/>
      <c r="CK1392" s="223"/>
      <c r="CL1392" s="223"/>
      <c r="CM1392" s="223"/>
      <c r="CN1392" s="223"/>
      <c r="CO1392" s="223"/>
      <c r="CP1392" s="223"/>
      <c r="CQ1392" s="223"/>
      <c r="CR1392" s="223"/>
      <c r="CS1392" s="223"/>
      <c r="CT1392" s="223"/>
      <c r="CU1392" s="223"/>
      <c r="CV1392" s="223"/>
      <c r="CW1392" s="223"/>
      <c r="CX1392" s="223"/>
      <c r="CY1392" s="223"/>
      <c r="CZ1392" s="223"/>
      <c r="DA1392" s="223"/>
      <c r="DB1392" s="223"/>
      <c r="DC1392" s="223"/>
      <c r="DD1392" s="223"/>
      <c r="DE1392" s="223"/>
      <c r="DF1392" s="223"/>
      <c r="DG1392" s="223"/>
      <c r="DH1392" s="223"/>
      <c r="DI1392" s="223"/>
      <c r="DJ1392" s="223"/>
      <c r="DK1392" s="223"/>
      <c r="DL1392" s="223"/>
      <c r="DM1392" s="223"/>
      <c r="DN1392" s="223"/>
      <c r="DO1392" s="223"/>
      <c r="DP1392" s="223"/>
      <c r="DQ1392" s="223"/>
      <c r="DR1392" s="223"/>
      <c r="DS1392" s="223"/>
      <c r="DT1392" s="223"/>
      <c r="DU1392" s="223"/>
      <c r="DV1392" s="223"/>
      <c r="DW1392" s="223"/>
      <c r="DX1392" s="223"/>
      <c r="DY1392" s="223"/>
      <c r="DZ1392" s="223"/>
      <c r="EA1392" s="223"/>
      <c r="EB1392" s="223"/>
      <c r="EC1392" s="223"/>
      <c r="ED1392" s="223"/>
      <c r="EE1392" s="223"/>
      <c r="EF1392" s="223"/>
      <c r="EG1392" s="223"/>
      <c r="EH1392" s="223"/>
      <c r="EI1392" s="223"/>
      <c r="EJ1392" s="223"/>
      <c r="EK1392" s="223"/>
      <c r="EL1392" s="223"/>
      <c r="EM1392" s="223"/>
      <c r="EN1392" s="223"/>
      <c r="EO1392" s="223"/>
      <c r="EP1392" s="223"/>
      <c r="EQ1392" s="223"/>
      <c r="ER1392" s="223"/>
      <c r="ES1392" s="223"/>
      <c r="ET1392" s="223"/>
      <c r="EU1392" s="223"/>
      <c r="EV1392" s="223"/>
      <c r="EW1392" s="223"/>
      <c r="EX1392" s="223"/>
      <c r="EY1392" s="223"/>
      <c r="EZ1392" s="223"/>
      <c r="FA1392" s="223"/>
      <c r="FB1392" s="223"/>
      <c r="FC1392" s="223"/>
      <c r="FD1392" s="223"/>
      <c r="FE1392" s="223"/>
      <c r="FF1392" s="223"/>
      <c r="FG1392" s="223"/>
      <c r="FH1392" s="223"/>
      <c r="FI1392" s="223"/>
      <c r="FJ1392" s="223"/>
      <c r="FK1392" s="223"/>
      <c r="FL1392" s="223"/>
      <c r="FM1392" s="223"/>
      <c r="FN1392" s="223"/>
      <c r="FO1392" s="223"/>
      <c r="FP1392" s="223"/>
      <c r="FQ1392" s="223"/>
      <c r="FR1392" s="223"/>
      <c r="FS1392" s="223"/>
      <c r="FT1392" s="223"/>
      <c r="FU1392" s="223"/>
      <c r="FV1392" s="223"/>
      <c r="FW1392" s="223"/>
      <c r="FX1392" s="223"/>
      <c r="FY1392" s="223"/>
      <c r="FZ1392" s="223"/>
      <c r="GA1392" s="223"/>
      <c r="GB1392" s="223"/>
      <c r="GC1392" s="223"/>
      <c r="GD1392" s="223"/>
      <c r="GE1392" s="223"/>
      <c r="GF1392" s="223"/>
      <c r="GG1392" s="223"/>
      <c r="GH1392" s="223"/>
      <c r="GI1392" s="223"/>
      <c r="GJ1392" s="223"/>
      <c r="GK1392" s="223"/>
      <c r="GL1392" s="223"/>
      <c r="GM1392" s="223"/>
      <c r="GN1392" s="223"/>
      <c r="GO1392" s="223"/>
      <c r="GP1392" s="223"/>
      <c r="GQ1392" s="223"/>
      <c r="GR1392" s="223"/>
      <c r="GS1392" s="223"/>
      <c r="GT1392" s="223"/>
      <c r="GU1392" s="223"/>
      <c r="GV1392" s="223"/>
      <c r="GW1392" s="223"/>
      <c r="GX1392" s="223"/>
      <c r="GY1392" s="223"/>
      <c r="GZ1392" s="223"/>
      <c r="HA1392" s="223"/>
      <c r="HB1392" s="223"/>
      <c r="HC1392" s="223"/>
      <c r="HD1392" s="223"/>
      <c r="HE1392" s="223"/>
      <c r="HF1392" s="223"/>
      <c r="HG1392" s="223"/>
      <c r="HH1392" s="223"/>
      <c r="HI1392" s="223"/>
      <c r="HJ1392" s="223"/>
      <c r="HK1392" s="223"/>
      <c r="HL1392" s="223"/>
      <c r="HM1392" s="223"/>
      <c r="HN1392" s="223"/>
      <c r="HO1392" s="223"/>
      <c r="HP1392" s="223"/>
      <c r="HQ1392" s="223"/>
      <c r="HR1392" s="223"/>
      <c r="HS1392" s="223"/>
      <c r="HT1392" s="223"/>
      <c r="HU1392" s="223"/>
      <c r="HV1392" s="223"/>
      <c r="HW1392" s="223"/>
      <c r="HX1392" s="223"/>
      <c r="HY1392" s="223"/>
      <c r="HZ1392" s="223"/>
      <c r="IA1392" s="223"/>
      <c r="IB1392" s="223"/>
      <c r="IC1392" s="223"/>
      <c r="ID1392" s="223"/>
      <c r="IE1392" s="223"/>
      <c r="IF1392" s="223"/>
      <c r="IG1392" s="223"/>
      <c r="IH1392" s="223"/>
      <c r="II1392" s="223"/>
      <c r="IJ1392" s="223"/>
      <c r="IK1392" s="223"/>
      <c r="IL1392" s="223"/>
      <c r="IM1392" s="223"/>
      <c r="IN1392" s="223"/>
      <c r="IO1392" s="223"/>
      <c r="IP1392" s="223"/>
      <c r="IQ1392" s="223"/>
      <c r="IR1392" s="223"/>
      <c r="IS1392" s="223"/>
      <c r="IT1392" s="223"/>
      <c r="IU1392" s="223"/>
      <c r="IV1392" s="223"/>
      <c r="IW1392" s="223"/>
      <c r="IX1392" s="223"/>
      <c r="IY1392" s="223"/>
      <c r="IZ1392" s="223"/>
      <c r="JA1392" s="223"/>
      <c r="JB1392" s="223"/>
      <c r="JC1392" s="223"/>
      <c r="JD1392" s="223"/>
      <c r="JE1392" s="223"/>
      <c r="JF1392" s="223"/>
      <c r="JG1392" s="223"/>
    </row>
    <row r="1393" spans="1:267" s="767" customFormat="1" ht="39.75" customHeight="1" x14ac:dyDescent="0.25">
      <c r="A1393" s="716"/>
      <c r="B1393" s="1551">
        <v>1</v>
      </c>
      <c r="C1393" s="1105" t="s">
        <v>480</v>
      </c>
      <c r="D1393" s="1105"/>
      <c r="E1393" s="1105"/>
      <c r="F1393" s="1980">
        <f t="shared" si="1026"/>
        <v>3846</v>
      </c>
      <c r="G1393" s="1980">
        <f t="shared" si="1026"/>
        <v>1282</v>
      </c>
      <c r="H1393" s="1980">
        <f t="shared" si="1026"/>
        <v>726</v>
      </c>
      <c r="I1393" s="1106">
        <f t="shared" si="1028"/>
        <v>56.630265210608421</v>
      </c>
      <c r="J1393" s="1341"/>
      <c r="K1393" s="1341"/>
      <c r="L1393" s="1342"/>
      <c r="M1393" s="1342"/>
      <c r="N1393" s="1342"/>
      <c r="O1393" s="1342"/>
      <c r="P1393" s="1342"/>
      <c r="Q1393" s="1342"/>
      <c r="R1393" s="2673"/>
      <c r="S1393" s="2673"/>
      <c r="T1393" s="2673"/>
      <c r="U1393" s="2673"/>
      <c r="V1393" s="2802"/>
      <c r="W1393" s="2673"/>
      <c r="X1393" s="2673"/>
      <c r="Y1393" s="2673"/>
      <c r="Z1393" s="2803"/>
      <c r="AA1393" s="3494"/>
      <c r="AB1393" s="1106"/>
      <c r="AC1393" s="1106"/>
      <c r="AD1393" s="1106">
        <f t="shared" si="1024"/>
        <v>0</v>
      </c>
      <c r="AE1393" s="2159"/>
      <c r="AF1393" s="743"/>
      <c r="AG1393" s="223"/>
      <c r="AH1393" s="223"/>
      <c r="AI1393" s="223"/>
      <c r="AJ1393" s="223"/>
      <c r="AK1393" s="223"/>
      <c r="AL1393" s="223"/>
      <c r="AM1393" s="223"/>
      <c r="AN1393" s="223"/>
      <c r="AO1393" s="223"/>
      <c r="AP1393" s="223"/>
      <c r="AQ1393" s="223"/>
      <c r="AR1393" s="223"/>
      <c r="AS1393" s="223"/>
      <c r="AT1393" s="223"/>
      <c r="AU1393" s="223"/>
      <c r="AV1393" s="223"/>
      <c r="AW1393" s="223"/>
      <c r="AX1393" s="223"/>
      <c r="AY1393" s="223"/>
      <c r="AZ1393" s="223"/>
      <c r="BA1393" s="223"/>
      <c r="BB1393" s="223"/>
      <c r="BC1393" s="223"/>
      <c r="BD1393" s="223"/>
      <c r="BE1393" s="223"/>
      <c r="BF1393" s="223"/>
      <c r="BG1393" s="223"/>
      <c r="BH1393" s="223"/>
      <c r="BI1393" s="223"/>
      <c r="BJ1393" s="223"/>
      <c r="BK1393" s="223"/>
      <c r="BL1393" s="223"/>
      <c r="BM1393" s="223"/>
      <c r="BN1393" s="223"/>
      <c r="BO1393" s="223"/>
      <c r="BP1393" s="223"/>
      <c r="BQ1393" s="223"/>
      <c r="BR1393" s="223"/>
      <c r="BS1393" s="223"/>
      <c r="BT1393" s="223"/>
      <c r="BU1393" s="223"/>
      <c r="BV1393" s="223"/>
      <c r="BW1393" s="223"/>
      <c r="BX1393" s="223"/>
      <c r="BY1393" s="223"/>
      <c r="BZ1393" s="223"/>
      <c r="CA1393" s="223"/>
      <c r="CB1393" s="223"/>
      <c r="CC1393" s="223"/>
      <c r="CD1393" s="223"/>
      <c r="CE1393" s="223"/>
      <c r="CF1393" s="223"/>
      <c r="CG1393" s="223"/>
      <c r="CH1393" s="223"/>
      <c r="CI1393" s="223"/>
      <c r="CJ1393" s="223"/>
      <c r="CK1393" s="223"/>
      <c r="CL1393" s="223"/>
      <c r="CM1393" s="223"/>
      <c r="CN1393" s="223"/>
      <c r="CO1393" s="223"/>
      <c r="CP1393" s="223"/>
      <c r="CQ1393" s="223"/>
      <c r="CR1393" s="223"/>
      <c r="CS1393" s="223"/>
      <c r="CT1393" s="223"/>
      <c r="CU1393" s="223"/>
      <c r="CV1393" s="223"/>
      <c r="CW1393" s="223"/>
      <c r="CX1393" s="223"/>
      <c r="CY1393" s="223"/>
      <c r="CZ1393" s="223"/>
      <c r="DA1393" s="223"/>
      <c r="DB1393" s="223"/>
      <c r="DC1393" s="223"/>
      <c r="DD1393" s="223"/>
      <c r="DE1393" s="223"/>
      <c r="DF1393" s="223"/>
      <c r="DG1393" s="223"/>
      <c r="DH1393" s="223"/>
      <c r="DI1393" s="223"/>
      <c r="DJ1393" s="223"/>
      <c r="DK1393" s="223"/>
      <c r="DL1393" s="223"/>
      <c r="DM1393" s="223"/>
      <c r="DN1393" s="223"/>
      <c r="DO1393" s="223"/>
      <c r="DP1393" s="223"/>
      <c r="DQ1393" s="223"/>
      <c r="DR1393" s="223"/>
      <c r="DS1393" s="223"/>
      <c r="DT1393" s="223"/>
      <c r="DU1393" s="223"/>
      <c r="DV1393" s="223"/>
      <c r="DW1393" s="223"/>
      <c r="DX1393" s="223"/>
      <c r="DY1393" s="223"/>
      <c r="DZ1393" s="223"/>
      <c r="EA1393" s="223"/>
      <c r="EB1393" s="223"/>
      <c r="EC1393" s="223"/>
      <c r="ED1393" s="223"/>
      <c r="EE1393" s="223"/>
      <c r="EF1393" s="223"/>
      <c r="EG1393" s="223"/>
      <c r="EH1393" s="223"/>
      <c r="EI1393" s="223"/>
      <c r="EJ1393" s="223"/>
      <c r="EK1393" s="223"/>
      <c r="EL1393" s="223"/>
      <c r="EM1393" s="223"/>
      <c r="EN1393" s="223"/>
      <c r="EO1393" s="223"/>
      <c r="EP1393" s="223"/>
      <c r="EQ1393" s="223"/>
      <c r="ER1393" s="223"/>
      <c r="ES1393" s="223"/>
      <c r="ET1393" s="223"/>
      <c r="EU1393" s="223"/>
      <c r="EV1393" s="223"/>
      <c r="EW1393" s="223"/>
      <c r="EX1393" s="223"/>
      <c r="EY1393" s="223"/>
      <c r="EZ1393" s="223"/>
      <c r="FA1393" s="223"/>
      <c r="FB1393" s="223"/>
      <c r="FC1393" s="223"/>
      <c r="FD1393" s="223"/>
      <c r="FE1393" s="223"/>
      <c r="FF1393" s="223"/>
      <c r="FG1393" s="223"/>
      <c r="FH1393" s="223"/>
      <c r="FI1393" s="223"/>
      <c r="FJ1393" s="223"/>
      <c r="FK1393" s="223"/>
      <c r="FL1393" s="223"/>
      <c r="FM1393" s="223"/>
      <c r="FN1393" s="223"/>
      <c r="FO1393" s="223"/>
      <c r="FP1393" s="223"/>
      <c r="FQ1393" s="223"/>
      <c r="FR1393" s="223"/>
      <c r="FS1393" s="223"/>
      <c r="FT1393" s="223"/>
      <c r="FU1393" s="223"/>
      <c r="FV1393" s="223"/>
      <c r="FW1393" s="223"/>
      <c r="FX1393" s="223"/>
      <c r="FY1393" s="223"/>
      <c r="FZ1393" s="223"/>
      <c r="GA1393" s="223"/>
      <c r="GB1393" s="223"/>
      <c r="GC1393" s="223"/>
      <c r="GD1393" s="223"/>
      <c r="GE1393" s="223"/>
      <c r="GF1393" s="223"/>
      <c r="GG1393" s="223"/>
      <c r="GH1393" s="223"/>
      <c r="GI1393" s="223"/>
      <c r="GJ1393" s="223"/>
      <c r="GK1393" s="223"/>
      <c r="GL1393" s="223"/>
      <c r="GM1393" s="223"/>
      <c r="GN1393" s="223"/>
      <c r="GO1393" s="223"/>
      <c r="GP1393" s="223"/>
      <c r="GQ1393" s="223"/>
      <c r="GR1393" s="223"/>
      <c r="GS1393" s="223"/>
      <c r="GT1393" s="223"/>
      <c r="GU1393" s="223"/>
      <c r="GV1393" s="223"/>
      <c r="GW1393" s="223"/>
      <c r="GX1393" s="223"/>
      <c r="GY1393" s="223"/>
      <c r="GZ1393" s="223"/>
      <c r="HA1393" s="223"/>
      <c r="HB1393" s="223"/>
      <c r="HC1393" s="223"/>
      <c r="HD1393" s="223"/>
      <c r="HE1393" s="223"/>
      <c r="HF1393" s="223"/>
      <c r="HG1393" s="223"/>
      <c r="HH1393" s="223"/>
      <c r="HI1393" s="223"/>
      <c r="HJ1393" s="223"/>
      <c r="HK1393" s="223"/>
      <c r="HL1393" s="223"/>
      <c r="HM1393" s="223"/>
      <c r="HN1393" s="223"/>
      <c r="HO1393" s="223"/>
      <c r="HP1393" s="223"/>
      <c r="HQ1393" s="223"/>
      <c r="HR1393" s="223"/>
      <c r="HS1393" s="223"/>
      <c r="HT1393" s="223"/>
      <c r="HU1393" s="223"/>
      <c r="HV1393" s="223"/>
      <c r="HW1393" s="223"/>
      <c r="HX1393" s="223"/>
      <c r="HY1393" s="223"/>
      <c r="HZ1393" s="223"/>
      <c r="IA1393" s="223"/>
      <c r="IB1393" s="223"/>
      <c r="IC1393" s="223"/>
      <c r="ID1393" s="223"/>
      <c r="IE1393" s="223"/>
      <c r="IF1393" s="223"/>
      <c r="IG1393" s="223"/>
      <c r="IH1393" s="223"/>
      <c r="II1393" s="223"/>
      <c r="IJ1393" s="223"/>
      <c r="IK1393" s="223"/>
      <c r="IL1393" s="223"/>
      <c r="IM1393" s="223"/>
      <c r="IN1393" s="223"/>
      <c r="IO1393" s="223"/>
      <c r="IP1393" s="223"/>
      <c r="IQ1393" s="223"/>
      <c r="IR1393" s="223"/>
      <c r="IS1393" s="223"/>
      <c r="IT1393" s="223"/>
      <c r="IU1393" s="223"/>
      <c r="IV1393" s="223"/>
      <c r="IW1393" s="223"/>
      <c r="IX1393" s="223"/>
      <c r="IY1393" s="223"/>
      <c r="IZ1393" s="223"/>
      <c r="JA1393" s="223"/>
      <c r="JB1393" s="223"/>
      <c r="JC1393" s="223"/>
      <c r="JD1393" s="223"/>
      <c r="JE1393" s="223"/>
      <c r="JF1393" s="223"/>
      <c r="JG1393" s="223"/>
    </row>
    <row r="1394" spans="1:267" s="767" customFormat="1" x14ac:dyDescent="0.25">
      <c r="A1394" s="716"/>
      <c r="B1394" s="1551">
        <v>1</v>
      </c>
      <c r="C1394" s="1105" t="s">
        <v>155</v>
      </c>
      <c r="D1394" s="1105"/>
      <c r="E1394" s="1105"/>
      <c r="F1394" s="1980">
        <f t="shared" si="1026"/>
        <v>70464.705882352937</v>
      </c>
      <c r="G1394" s="1106">
        <f t="shared" si="1026"/>
        <v>23488.529411764706</v>
      </c>
      <c r="H1394" s="1106">
        <f t="shared" si="1026"/>
        <v>23784.416470588236</v>
      </c>
      <c r="I1394" s="1106">
        <f t="shared" si="1028"/>
        <v>101.25970874394261</v>
      </c>
      <c r="J1394" s="1341"/>
      <c r="K1394" s="1341"/>
      <c r="L1394" s="1342"/>
      <c r="M1394" s="1342"/>
      <c r="N1394" s="1342"/>
      <c r="O1394" s="1342"/>
      <c r="P1394" s="1342"/>
      <c r="Q1394" s="1342"/>
      <c r="R1394" s="2673"/>
      <c r="S1394" s="2673"/>
      <c r="T1394" s="2673"/>
      <c r="U1394" s="2673"/>
      <c r="V1394" s="2802"/>
      <c r="W1394" s="2673"/>
      <c r="X1394" s="2673"/>
      <c r="Y1394" s="2673"/>
      <c r="Z1394" s="2803"/>
      <c r="AA1394" s="3494"/>
      <c r="AB1394" s="1106">
        <f t="shared" ref="AB1394:AC1397" si="1029">AB1318</f>
        <v>0</v>
      </c>
      <c r="AC1394" s="1106">
        <f t="shared" si="1029"/>
        <v>0</v>
      </c>
      <c r="AD1394" s="1106">
        <f t="shared" si="1024"/>
        <v>0</v>
      </c>
      <c r="AE1394" s="2159"/>
      <c r="AF1394" s="743"/>
      <c r="AG1394" s="223"/>
      <c r="AH1394" s="223"/>
      <c r="AI1394" s="223"/>
      <c r="AJ1394" s="223"/>
      <c r="AK1394" s="223"/>
      <c r="AL1394" s="223"/>
      <c r="AM1394" s="223"/>
      <c r="AN1394" s="223"/>
      <c r="AO1394" s="223"/>
      <c r="AP1394" s="223"/>
      <c r="AQ1394" s="223"/>
      <c r="AR1394" s="223"/>
      <c r="AS1394" s="223"/>
      <c r="AT1394" s="223"/>
      <c r="AU1394" s="223"/>
      <c r="AV1394" s="223"/>
      <c r="AW1394" s="223"/>
      <c r="AX1394" s="223"/>
      <c r="AY1394" s="223"/>
      <c r="AZ1394" s="223"/>
      <c r="BA1394" s="223"/>
      <c r="BB1394" s="223"/>
      <c r="BC1394" s="223"/>
      <c r="BD1394" s="223"/>
      <c r="BE1394" s="223"/>
      <c r="BF1394" s="223"/>
      <c r="BG1394" s="223"/>
      <c r="BH1394" s="223"/>
      <c r="BI1394" s="223"/>
      <c r="BJ1394" s="223"/>
      <c r="BK1394" s="223"/>
      <c r="BL1394" s="223"/>
      <c r="BM1394" s="223"/>
      <c r="BN1394" s="223"/>
      <c r="BO1394" s="223"/>
      <c r="BP1394" s="223"/>
      <c r="BQ1394" s="223"/>
      <c r="BR1394" s="223"/>
      <c r="BS1394" s="223"/>
      <c r="BT1394" s="223"/>
      <c r="BU1394" s="223"/>
      <c r="BV1394" s="223"/>
      <c r="BW1394" s="223"/>
      <c r="BX1394" s="223"/>
      <c r="BY1394" s="223"/>
      <c r="BZ1394" s="223"/>
      <c r="CA1394" s="223"/>
      <c r="CB1394" s="223"/>
      <c r="CC1394" s="223"/>
      <c r="CD1394" s="223"/>
      <c r="CE1394" s="223"/>
      <c r="CF1394" s="223"/>
      <c r="CG1394" s="223"/>
      <c r="CH1394" s="223"/>
      <c r="CI1394" s="223"/>
      <c r="CJ1394" s="223"/>
      <c r="CK1394" s="223"/>
      <c r="CL1394" s="223"/>
      <c r="CM1394" s="223"/>
      <c r="CN1394" s="223"/>
      <c r="CO1394" s="223"/>
      <c r="CP1394" s="223"/>
      <c r="CQ1394" s="223"/>
      <c r="CR1394" s="223"/>
      <c r="CS1394" s="223"/>
      <c r="CT1394" s="223"/>
      <c r="CU1394" s="223"/>
      <c r="CV1394" s="223"/>
      <c r="CW1394" s="223"/>
      <c r="CX1394" s="223"/>
      <c r="CY1394" s="223"/>
      <c r="CZ1394" s="223"/>
      <c r="DA1394" s="223"/>
      <c r="DB1394" s="223"/>
      <c r="DC1394" s="223"/>
      <c r="DD1394" s="223"/>
      <c r="DE1394" s="223"/>
      <c r="DF1394" s="223"/>
      <c r="DG1394" s="223"/>
      <c r="DH1394" s="223"/>
      <c r="DI1394" s="223"/>
      <c r="DJ1394" s="223"/>
      <c r="DK1394" s="223"/>
      <c r="DL1394" s="223"/>
      <c r="DM1394" s="223"/>
      <c r="DN1394" s="223"/>
      <c r="DO1394" s="223"/>
      <c r="DP1394" s="223"/>
      <c r="DQ1394" s="223"/>
      <c r="DR1394" s="223"/>
      <c r="DS1394" s="223"/>
      <c r="DT1394" s="223"/>
      <c r="DU1394" s="223"/>
      <c r="DV1394" s="223"/>
      <c r="DW1394" s="223"/>
      <c r="DX1394" s="223"/>
      <c r="DY1394" s="223"/>
      <c r="DZ1394" s="223"/>
      <c r="EA1394" s="223"/>
      <c r="EB1394" s="223"/>
      <c r="EC1394" s="223"/>
      <c r="ED1394" s="223"/>
      <c r="EE1394" s="223"/>
      <c r="EF1394" s="223"/>
      <c r="EG1394" s="223"/>
      <c r="EH1394" s="223"/>
      <c r="EI1394" s="223"/>
      <c r="EJ1394" s="223"/>
      <c r="EK1394" s="223"/>
      <c r="EL1394" s="223"/>
      <c r="EM1394" s="223"/>
      <c r="EN1394" s="223"/>
      <c r="EO1394" s="223"/>
      <c r="EP1394" s="223"/>
      <c r="EQ1394" s="223"/>
      <c r="ER1394" s="223"/>
      <c r="ES1394" s="223"/>
      <c r="ET1394" s="223"/>
      <c r="EU1394" s="223"/>
      <c r="EV1394" s="223"/>
      <c r="EW1394" s="223"/>
      <c r="EX1394" s="223"/>
      <c r="EY1394" s="223"/>
      <c r="EZ1394" s="223"/>
      <c r="FA1394" s="223"/>
      <c r="FB1394" s="223"/>
      <c r="FC1394" s="223"/>
      <c r="FD1394" s="223"/>
      <c r="FE1394" s="223"/>
      <c r="FF1394" s="223"/>
      <c r="FG1394" s="223"/>
      <c r="FH1394" s="223"/>
      <c r="FI1394" s="223"/>
      <c r="FJ1394" s="223"/>
      <c r="FK1394" s="223"/>
      <c r="FL1394" s="223"/>
      <c r="FM1394" s="223"/>
      <c r="FN1394" s="223"/>
      <c r="FO1394" s="223"/>
      <c r="FP1394" s="223"/>
      <c r="FQ1394" s="223"/>
      <c r="FR1394" s="223"/>
      <c r="FS1394" s="223"/>
      <c r="FT1394" s="223"/>
      <c r="FU1394" s="223"/>
      <c r="FV1394" s="223"/>
      <c r="FW1394" s="223"/>
      <c r="FX1394" s="223"/>
      <c r="FY1394" s="223"/>
      <c r="FZ1394" s="223"/>
      <c r="GA1394" s="223"/>
      <c r="GB1394" s="223"/>
      <c r="GC1394" s="223"/>
      <c r="GD1394" s="223"/>
      <c r="GE1394" s="223"/>
      <c r="GF1394" s="223"/>
      <c r="GG1394" s="223"/>
      <c r="GH1394" s="223"/>
      <c r="GI1394" s="223"/>
      <c r="GJ1394" s="223"/>
      <c r="GK1394" s="223"/>
      <c r="GL1394" s="223"/>
      <c r="GM1394" s="223"/>
      <c r="GN1394" s="223"/>
      <c r="GO1394" s="223"/>
      <c r="GP1394" s="223"/>
      <c r="GQ1394" s="223"/>
      <c r="GR1394" s="223"/>
      <c r="GS1394" s="223"/>
      <c r="GT1394" s="223"/>
      <c r="GU1394" s="223"/>
      <c r="GV1394" s="223"/>
      <c r="GW1394" s="223"/>
      <c r="GX1394" s="223"/>
      <c r="GY1394" s="223"/>
      <c r="GZ1394" s="223"/>
      <c r="HA1394" s="223"/>
      <c r="HB1394" s="223"/>
      <c r="HC1394" s="223"/>
      <c r="HD1394" s="223"/>
      <c r="HE1394" s="223"/>
      <c r="HF1394" s="223"/>
      <c r="HG1394" s="223"/>
      <c r="HH1394" s="223"/>
      <c r="HI1394" s="223"/>
      <c r="HJ1394" s="223"/>
      <c r="HK1394" s="223"/>
      <c r="HL1394" s="223"/>
      <c r="HM1394" s="223"/>
      <c r="HN1394" s="223"/>
      <c r="HO1394" s="223"/>
      <c r="HP1394" s="223"/>
      <c r="HQ1394" s="223"/>
      <c r="HR1394" s="223"/>
      <c r="HS1394" s="223"/>
      <c r="HT1394" s="223"/>
      <c r="HU1394" s="223"/>
      <c r="HV1394" s="223"/>
      <c r="HW1394" s="223"/>
      <c r="HX1394" s="223"/>
      <c r="HY1394" s="223"/>
      <c r="HZ1394" s="223"/>
      <c r="IA1394" s="223"/>
      <c r="IB1394" s="223"/>
      <c r="IC1394" s="223"/>
      <c r="ID1394" s="223"/>
      <c r="IE1394" s="223"/>
      <c r="IF1394" s="223"/>
      <c r="IG1394" s="223"/>
      <c r="IH1394" s="223"/>
      <c r="II1394" s="223"/>
      <c r="IJ1394" s="223"/>
      <c r="IK1394" s="223"/>
      <c r="IL1394" s="223"/>
      <c r="IM1394" s="223"/>
      <c r="IN1394" s="223"/>
      <c r="IO1394" s="223"/>
      <c r="IP1394" s="223"/>
      <c r="IQ1394" s="223"/>
      <c r="IR1394" s="223"/>
      <c r="IS1394" s="223"/>
      <c r="IT1394" s="223"/>
      <c r="IU1394" s="223"/>
      <c r="IV1394" s="223"/>
      <c r="IW1394" s="223"/>
      <c r="IX1394" s="223"/>
      <c r="IY1394" s="223"/>
      <c r="IZ1394" s="223"/>
      <c r="JA1394" s="223"/>
      <c r="JB1394" s="223"/>
      <c r="JC1394" s="223"/>
      <c r="JD1394" s="223"/>
      <c r="JE1394" s="223"/>
      <c r="JF1394" s="223"/>
      <c r="JG1394" s="223"/>
    </row>
    <row r="1395" spans="1:267" s="767" customFormat="1" x14ac:dyDescent="0.25">
      <c r="A1395" s="716"/>
      <c r="B1395" s="1551">
        <v>1</v>
      </c>
      <c r="C1395" s="1105" t="s">
        <v>406</v>
      </c>
      <c r="D1395" s="1105"/>
      <c r="E1395" s="1105"/>
      <c r="F1395" s="1980">
        <f t="shared" si="1026"/>
        <v>58700</v>
      </c>
      <c r="G1395" s="1106">
        <f t="shared" si="1026"/>
        <v>19567</v>
      </c>
      <c r="H1395" s="1106">
        <f t="shared" si="1026"/>
        <v>19578</v>
      </c>
      <c r="I1395" s="1106">
        <f t="shared" si="1028"/>
        <v>100.05621710021977</v>
      </c>
      <c r="J1395" s="1341"/>
      <c r="K1395" s="1341"/>
      <c r="L1395" s="1342"/>
      <c r="M1395" s="1342"/>
      <c r="N1395" s="1342"/>
      <c r="O1395" s="1342"/>
      <c r="P1395" s="1342"/>
      <c r="Q1395" s="1342"/>
      <c r="R1395" s="2673"/>
      <c r="S1395" s="2673"/>
      <c r="T1395" s="2673"/>
      <c r="U1395" s="2673"/>
      <c r="V1395" s="2802"/>
      <c r="W1395" s="2673"/>
      <c r="X1395" s="2673"/>
      <c r="Y1395" s="2673"/>
      <c r="Z1395" s="2803"/>
      <c r="AA1395" s="3494"/>
      <c r="AB1395" s="1106">
        <f t="shared" si="1029"/>
        <v>0</v>
      </c>
      <c r="AC1395" s="1106">
        <f t="shared" si="1029"/>
        <v>0</v>
      </c>
      <c r="AD1395" s="1106">
        <f t="shared" si="1024"/>
        <v>0</v>
      </c>
      <c r="AE1395" s="2159"/>
      <c r="AF1395" s="743"/>
      <c r="AG1395" s="223"/>
      <c r="AH1395" s="223"/>
      <c r="AI1395" s="223"/>
      <c r="AJ1395" s="223"/>
      <c r="AK1395" s="223"/>
      <c r="AL1395" s="223"/>
      <c r="AM1395" s="223"/>
      <c r="AN1395" s="223"/>
      <c r="AO1395" s="223"/>
      <c r="AP1395" s="223"/>
      <c r="AQ1395" s="223"/>
      <c r="AR1395" s="223"/>
      <c r="AS1395" s="223"/>
      <c r="AT1395" s="223"/>
      <c r="AU1395" s="223"/>
      <c r="AV1395" s="223"/>
      <c r="AW1395" s="223"/>
      <c r="AX1395" s="223"/>
      <c r="AY1395" s="223"/>
      <c r="AZ1395" s="223"/>
      <c r="BA1395" s="223"/>
      <c r="BB1395" s="223"/>
      <c r="BC1395" s="223"/>
      <c r="BD1395" s="223"/>
      <c r="BE1395" s="223"/>
      <c r="BF1395" s="223"/>
      <c r="BG1395" s="223"/>
      <c r="BH1395" s="223"/>
      <c r="BI1395" s="223"/>
      <c r="BJ1395" s="223"/>
      <c r="BK1395" s="223"/>
      <c r="BL1395" s="223"/>
      <c r="BM1395" s="223"/>
      <c r="BN1395" s="223"/>
      <c r="BO1395" s="223"/>
      <c r="BP1395" s="223"/>
      <c r="BQ1395" s="223"/>
      <c r="BR1395" s="223"/>
      <c r="BS1395" s="223"/>
      <c r="BT1395" s="223"/>
      <c r="BU1395" s="223"/>
      <c r="BV1395" s="223"/>
      <c r="BW1395" s="223"/>
      <c r="BX1395" s="223"/>
      <c r="BY1395" s="223"/>
      <c r="BZ1395" s="223"/>
      <c r="CA1395" s="223"/>
      <c r="CB1395" s="223"/>
      <c r="CC1395" s="223"/>
      <c r="CD1395" s="223"/>
      <c r="CE1395" s="223"/>
      <c r="CF1395" s="223"/>
      <c r="CG1395" s="223"/>
      <c r="CH1395" s="223"/>
      <c r="CI1395" s="223"/>
      <c r="CJ1395" s="223"/>
      <c r="CK1395" s="223"/>
      <c r="CL1395" s="223"/>
      <c r="CM1395" s="223"/>
      <c r="CN1395" s="223"/>
      <c r="CO1395" s="223"/>
      <c r="CP1395" s="223"/>
      <c r="CQ1395" s="223"/>
      <c r="CR1395" s="223"/>
      <c r="CS1395" s="223"/>
      <c r="CT1395" s="223"/>
      <c r="CU1395" s="223"/>
      <c r="CV1395" s="223"/>
      <c r="CW1395" s="223"/>
      <c r="CX1395" s="223"/>
      <c r="CY1395" s="223"/>
      <c r="CZ1395" s="223"/>
      <c r="DA1395" s="223"/>
      <c r="DB1395" s="223"/>
      <c r="DC1395" s="223"/>
      <c r="DD1395" s="223"/>
      <c r="DE1395" s="223"/>
      <c r="DF1395" s="223"/>
      <c r="DG1395" s="223"/>
      <c r="DH1395" s="223"/>
      <c r="DI1395" s="223"/>
      <c r="DJ1395" s="223"/>
      <c r="DK1395" s="223"/>
      <c r="DL1395" s="223"/>
      <c r="DM1395" s="223"/>
      <c r="DN1395" s="223"/>
      <c r="DO1395" s="223"/>
      <c r="DP1395" s="223"/>
      <c r="DQ1395" s="223"/>
      <c r="DR1395" s="223"/>
      <c r="DS1395" s="223"/>
      <c r="DT1395" s="223"/>
      <c r="DU1395" s="223"/>
      <c r="DV1395" s="223"/>
      <c r="DW1395" s="223"/>
      <c r="DX1395" s="223"/>
      <c r="DY1395" s="223"/>
      <c r="DZ1395" s="223"/>
      <c r="EA1395" s="223"/>
      <c r="EB1395" s="223"/>
      <c r="EC1395" s="223"/>
      <c r="ED1395" s="223"/>
      <c r="EE1395" s="223"/>
      <c r="EF1395" s="223"/>
      <c r="EG1395" s="223"/>
      <c r="EH1395" s="223"/>
      <c r="EI1395" s="223"/>
      <c r="EJ1395" s="223"/>
      <c r="EK1395" s="223"/>
      <c r="EL1395" s="223"/>
      <c r="EM1395" s="223"/>
      <c r="EN1395" s="223"/>
      <c r="EO1395" s="223"/>
      <c r="EP1395" s="223"/>
      <c r="EQ1395" s="223"/>
      <c r="ER1395" s="223"/>
      <c r="ES1395" s="223"/>
      <c r="ET1395" s="223"/>
      <c r="EU1395" s="223"/>
      <c r="EV1395" s="223"/>
      <c r="EW1395" s="223"/>
      <c r="EX1395" s="223"/>
      <c r="EY1395" s="223"/>
      <c r="EZ1395" s="223"/>
      <c r="FA1395" s="223"/>
      <c r="FB1395" s="223"/>
      <c r="FC1395" s="223"/>
      <c r="FD1395" s="223"/>
      <c r="FE1395" s="223"/>
      <c r="FF1395" s="223"/>
      <c r="FG1395" s="223"/>
      <c r="FH1395" s="223"/>
      <c r="FI1395" s="223"/>
      <c r="FJ1395" s="223"/>
      <c r="FK1395" s="223"/>
      <c r="FL1395" s="223"/>
      <c r="FM1395" s="223"/>
      <c r="FN1395" s="223"/>
      <c r="FO1395" s="223"/>
      <c r="FP1395" s="223"/>
      <c r="FQ1395" s="223"/>
      <c r="FR1395" s="223"/>
      <c r="FS1395" s="223"/>
      <c r="FT1395" s="223"/>
      <c r="FU1395" s="223"/>
      <c r="FV1395" s="223"/>
      <c r="FW1395" s="223"/>
      <c r="FX1395" s="223"/>
      <c r="FY1395" s="223"/>
      <c r="FZ1395" s="223"/>
      <c r="GA1395" s="223"/>
      <c r="GB1395" s="223"/>
      <c r="GC1395" s="223"/>
      <c r="GD1395" s="223"/>
      <c r="GE1395" s="223"/>
      <c r="GF1395" s="223"/>
      <c r="GG1395" s="223"/>
      <c r="GH1395" s="223"/>
      <c r="GI1395" s="223"/>
      <c r="GJ1395" s="223"/>
      <c r="GK1395" s="223"/>
      <c r="GL1395" s="223"/>
      <c r="GM1395" s="223"/>
      <c r="GN1395" s="223"/>
      <c r="GO1395" s="223"/>
      <c r="GP1395" s="223"/>
      <c r="GQ1395" s="223"/>
      <c r="GR1395" s="223"/>
      <c r="GS1395" s="223"/>
      <c r="GT1395" s="223"/>
      <c r="GU1395" s="223"/>
      <c r="GV1395" s="223"/>
      <c r="GW1395" s="223"/>
      <c r="GX1395" s="223"/>
      <c r="GY1395" s="223"/>
      <c r="GZ1395" s="223"/>
      <c r="HA1395" s="223"/>
      <c r="HB1395" s="223"/>
      <c r="HC1395" s="223"/>
      <c r="HD1395" s="223"/>
      <c r="HE1395" s="223"/>
      <c r="HF1395" s="223"/>
      <c r="HG1395" s="223"/>
      <c r="HH1395" s="223"/>
      <c r="HI1395" s="223"/>
      <c r="HJ1395" s="223"/>
      <c r="HK1395" s="223"/>
      <c r="HL1395" s="223"/>
      <c r="HM1395" s="223"/>
      <c r="HN1395" s="223"/>
      <c r="HO1395" s="223"/>
      <c r="HP1395" s="223"/>
      <c r="HQ1395" s="223"/>
      <c r="HR1395" s="223"/>
      <c r="HS1395" s="223"/>
      <c r="HT1395" s="223"/>
      <c r="HU1395" s="223"/>
      <c r="HV1395" s="223"/>
      <c r="HW1395" s="223"/>
      <c r="HX1395" s="223"/>
      <c r="HY1395" s="223"/>
      <c r="HZ1395" s="223"/>
      <c r="IA1395" s="223"/>
      <c r="IB1395" s="223"/>
      <c r="IC1395" s="223"/>
      <c r="ID1395" s="223"/>
      <c r="IE1395" s="223"/>
      <c r="IF1395" s="223"/>
      <c r="IG1395" s="223"/>
      <c r="IH1395" s="223"/>
      <c r="II1395" s="223"/>
      <c r="IJ1395" s="223"/>
      <c r="IK1395" s="223"/>
      <c r="IL1395" s="223"/>
      <c r="IM1395" s="223"/>
      <c r="IN1395" s="223"/>
      <c r="IO1395" s="223"/>
      <c r="IP1395" s="223"/>
      <c r="IQ1395" s="223"/>
      <c r="IR1395" s="223"/>
      <c r="IS1395" s="223"/>
      <c r="IT1395" s="223"/>
      <c r="IU1395" s="223"/>
      <c r="IV1395" s="223"/>
      <c r="IW1395" s="223"/>
      <c r="IX1395" s="223"/>
      <c r="IY1395" s="223"/>
      <c r="IZ1395" s="223"/>
      <c r="JA1395" s="223"/>
      <c r="JB1395" s="223"/>
      <c r="JC1395" s="223"/>
      <c r="JD1395" s="223"/>
      <c r="JE1395" s="223"/>
      <c r="JF1395" s="223"/>
      <c r="JG1395" s="223"/>
    </row>
    <row r="1396" spans="1:267" s="767" customFormat="1" x14ac:dyDescent="0.25">
      <c r="A1396" s="716"/>
      <c r="B1396" s="1551">
        <v>1</v>
      </c>
      <c r="C1396" s="1105" t="s">
        <v>410</v>
      </c>
      <c r="D1396" s="1105"/>
      <c r="E1396" s="1105"/>
      <c r="F1396" s="1980">
        <f t="shared" si="1026"/>
        <v>100000</v>
      </c>
      <c r="G1396" s="1106">
        <f t="shared" si="1026"/>
        <v>33333</v>
      </c>
      <c r="H1396" s="1106">
        <f t="shared" si="1026"/>
        <v>35754.54</v>
      </c>
      <c r="I1396" s="1106">
        <f t="shared" si="1028"/>
        <v>107.26469264692646</v>
      </c>
      <c r="J1396" s="1341"/>
      <c r="K1396" s="1341"/>
      <c r="L1396" s="1342"/>
      <c r="M1396" s="1342"/>
      <c r="N1396" s="1342"/>
      <c r="O1396" s="1342"/>
      <c r="P1396" s="1342"/>
      <c r="Q1396" s="1342"/>
      <c r="R1396" s="2673"/>
      <c r="S1396" s="2673"/>
      <c r="T1396" s="2673"/>
      <c r="U1396" s="2673"/>
      <c r="V1396" s="2802"/>
      <c r="W1396" s="2673"/>
      <c r="X1396" s="2673"/>
      <c r="Y1396" s="2673"/>
      <c r="Z1396" s="2803"/>
      <c r="AA1396" s="3494"/>
      <c r="AB1396" s="1106">
        <f t="shared" si="1029"/>
        <v>0</v>
      </c>
      <c r="AC1396" s="1106">
        <f t="shared" si="1029"/>
        <v>0</v>
      </c>
      <c r="AD1396" s="1106">
        <f t="shared" si="1024"/>
        <v>0</v>
      </c>
      <c r="AE1396" s="2159"/>
      <c r="AF1396" s="743"/>
      <c r="AG1396" s="223"/>
      <c r="AH1396" s="223"/>
      <c r="AI1396" s="223"/>
      <c r="AJ1396" s="223"/>
      <c r="AK1396" s="223"/>
      <c r="AL1396" s="223"/>
      <c r="AM1396" s="223"/>
      <c r="AN1396" s="223"/>
      <c r="AO1396" s="223"/>
      <c r="AP1396" s="223"/>
      <c r="AQ1396" s="223"/>
      <c r="AR1396" s="223"/>
      <c r="AS1396" s="223"/>
      <c r="AT1396" s="223"/>
      <c r="AU1396" s="223"/>
      <c r="AV1396" s="223"/>
      <c r="AW1396" s="223"/>
      <c r="AX1396" s="223"/>
      <c r="AY1396" s="223"/>
      <c r="AZ1396" s="223"/>
      <c r="BA1396" s="223"/>
      <c r="BB1396" s="223"/>
      <c r="BC1396" s="223"/>
      <c r="BD1396" s="223"/>
      <c r="BE1396" s="223"/>
      <c r="BF1396" s="223"/>
      <c r="BG1396" s="223"/>
      <c r="BH1396" s="223"/>
      <c r="BI1396" s="223"/>
      <c r="BJ1396" s="223"/>
      <c r="BK1396" s="223"/>
      <c r="BL1396" s="223"/>
      <c r="BM1396" s="223"/>
      <c r="BN1396" s="223"/>
      <c r="BO1396" s="223"/>
      <c r="BP1396" s="223"/>
      <c r="BQ1396" s="223"/>
      <c r="BR1396" s="223"/>
      <c r="BS1396" s="223"/>
      <c r="BT1396" s="223"/>
      <c r="BU1396" s="223"/>
      <c r="BV1396" s="223"/>
      <c r="BW1396" s="223"/>
      <c r="BX1396" s="223"/>
      <c r="BY1396" s="223"/>
      <c r="BZ1396" s="223"/>
      <c r="CA1396" s="223"/>
      <c r="CB1396" s="223"/>
      <c r="CC1396" s="223"/>
      <c r="CD1396" s="223"/>
      <c r="CE1396" s="223"/>
      <c r="CF1396" s="223"/>
      <c r="CG1396" s="223"/>
      <c r="CH1396" s="223"/>
      <c r="CI1396" s="223"/>
      <c r="CJ1396" s="223"/>
      <c r="CK1396" s="223"/>
      <c r="CL1396" s="223"/>
      <c r="CM1396" s="223"/>
      <c r="CN1396" s="223"/>
      <c r="CO1396" s="223"/>
      <c r="CP1396" s="223"/>
      <c r="CQ1396" s="223"/>
      <c r="CR1396" s="223"/>
      <c r="CS1396" s="223"/>
      <c r="CT1396" s="223"/>
      <c r="CU1396" s="223"/>
      <c r="CV1396" s="223"/>
      <c r="CW1396" s="223"/>
      <c r="CX1396" s="223"/>
      <c r="CY1396" s="223"/>
      <c r="CZ1396" s="223"/>
      <c r="DA1396" s="223"/>
      <c r="DB1396" s="223"/>
      <c r="DC1396" s="223"/>
      <c r="DD1396" s="223"/>
      <c r="DE1396" s="223"/>
      <c r="DF1396" s="223"/>
      <c r="DG1396" s="223"/>
      <c r="DH1396" s="223"/>
      <c r="DI1396" s="223"/>
      <c r="DJ1396" s="223"/>
      <c r="DK1396" s="223"/>
      <c r="DL1396" s="223"/>
      <c r="DM1396" s="223"/>
      <c r="DN1396" s="223"/>
      <c r="DO1396" s="223"/>
      <c r="DP1396" s="223"/>
      <c r="DQ1396" s="223"/>
      <c r="DR1396" s="223"/>
      <c r="DS1396" s="223"/>
      <c r="DT1396" s="223"/>
      <c r="DU1396" s="223"/>
      <c r="DV1396" s="223"/>
      <c r="DW1396" s="223"/>
      <c r="DX1396" s="223"/>
      <c r="DY1396" s="223"/>
      <c r="DZ1396" s="223"/>
      <c r="EA1396" s="223"/>
      <c r="EB1396" s="223"/>
      <c r="EC1396" s="223"/>
      <c r="ED1396" s="223"/>
      <c r="EE1396" s="223"/>
      <c r="EF1396" s="223"/>
      <c r="EG1396" s="223"/>
      <c r="EH1396" s="223"/>
      <c r="EI1396" s="223"/>
      <c r="EJ1396" s="223"/>
      <c r="EK1396" s="223"/>
      <c r="EL1396" s="223"/>
      <c r="EM1396" s="223"/>
      <c r="EN1396" s="223"/>
      <c r="EO1396" s="223"/>
      <c r="EP1396" s="223"/>
      <c r="EQ1396" s="223"/>
      <c r="ER1396" s="223"/>
      <c r="ES1396" s="223"/>
      <c r="ET1396" s="223"/>
      <c r="EU1396" s="223"/>
      <c r="EV1396" s="223"/>
      <c r="EW1396" s="223"/>
      <c r="EX1396" s="223"/>
      <c r="EY1396" s="223"/>
      <c r="EZ1396" s="223"/>
      <c r="FA1396" s="223"/>
      <c r="FB1396" s="223"/>
      <c r="FC1396" s="223"/>
      <c r="FD1396" s="223"/>
      <c r="FE1396" s="223"/>
      <c r="FF1396" s="223"/>
      <c r="FG1396" s="223"/>
      <c r="FH1396" s="223"/>
      <c r="FI1396" s="223"/>
      <c r="FJ1396" s="223"/>
      <c r="FK1396" s="223"/>
      <c r="FL1396" s="223"/>
      <c r="FM1396" s="223"/>
      <c r="FN1396" s="223"/>
      <c r="FO1396" s="223"/>
      <c r="FP1396" s="223"/>
      <c r="FQ1396" s="223"/>
      <c r="FR1396" s="223"/>
      <c r="FS1396" s="223"/>
      <c r="FT1396" s="223"/>
      <c r="FU1396" s="223"/>
      <c r="FV1396" s="223"/>
      <c r="FW1396" s="223"/>
      <c r="FX1396" s="223"/>
      <c r="FY1396" s="223"/>
      <c r="FZ1396" s="223"/>
      <c r="GA1396" s="223"/>
      <c r="GB1396" s="223"/>
      <c r="GC1396" s="223"/>
      <c r="GD1396" s="223"/>
      <c r="GE1396" s="223"/>
      <c r="GF1396" s="223"/>
      <c r="GG1396" s="223"/>
      <c r="GH1396" s="223"/>
      <c r="GI1396" s="223"/>
      <c r="GJ1396" s="223"/>
      <c r="GK1396" s="223"/>
      <c r="GL1396" s="223"/>
      <c r="GM1396" s="223"/>
      <c r="GN1396" s="223"/>
      <c r="GO1396" s="223"/>
      <c r="GP1396" s="223"/>
      <c r="GQ1396" s="223"/>
      <c r="GR1396" s="223"/>
      <c r="GS1396" s="223"/>
      <c r="GT1396" s="223"/>
      <c r="GU1396" s="223"/>
      <c r="GV1396" s="223"/>
      <c r="GW1396" s="223"/>
      <c r="GX1396" s="223"/>
      <c r="GY1396" s="223"/>
      <c r="GZ1396" s="223"/>
      <c r="HA1396" s="223"/>
      <c r="HB1396" s="223"/>
      <c r="HC1396" s="223"/>
      <c r="HD1396" s="223"/>
      <c r="HE1396" s="223"/>
      <c r="HF1396" s="223"/>
      <c r="HG1396" s="223"/>
      <c r="HH1396" s="223"/>
      <c r="HI1396" s="223"/>
      <c r="HJ1396" s="223"/>
      <c r="HK1396" s="223"/>
      <c r="HL1396" s="223"/>
      <c r="HM1396" s="223"/>
      <c r="HN1396" s="223"/>
      <c r="HO1396" s="223"/>
      <c r="HP1396" s="223"/>
      <c r="HQ1396" s="223"/>
      <c r="HR1396" s="223"/>
      <c r="HS1396" s="223"/>
      <c r="HT1396" s="223"/>
      <c r="HU1396" s="223"/>
      <c r="HV1396" s="223"/>
      <c r="HW1396" s="223"/>
      <c r="HX1396" s="223"/>
      <c r="HY1396" s="223"/>
      <c r="HZ1396" s="223"/>
      <c r="IA1396" s="223"/>
      <c r="IB1396" s="223"/>
      <c r="IC1396" s="223"/>
      <c r="ID1396" s="223"/>
      <c r="IE1396" s="223"/>
      <c r="IF1396" s="223"/>
      <c r="IG1396" s="223"/>
      <c r="IH1396" s="223"/>
      <c r="II1396" s="223"/>
      <c r="IJ1396" s="223"/>
      <c r="IK1396" s="223"/>
      <c r="IL1396" s="223"/>
      <c r="IM1396" s="223"/>
      <c r="IN1396" s="223"/>
      <c r="IO1396" s="223"/>
      <c r="IP1396" s="223"/>
      <c r="IQ1396" s="223"/>
      <c r="IR1396" s="223"/>
      <c r="IS1396" s="223"/>
      <c r="IT1396" s="223"/>
      <c r="IU1396" s="223"/>
      <c r="IV1396" s="223"/>
      <c r="IW1396" s="223"/>
      <c r="IX1396" s="223"/>
      <c r="IY1396" s="223"/>
      <c r="IZ1396" s="223"/>
      <c r="JA1396" s="223"/>
      <c r="JB1396" s="223"/>
      <c r="JC1396" s="223"/>
      <c r="JD1396" s="223"/>
      <c r="JE1396" s="223"/>
      <c r="JF1396" s="223"/>
      <c r="JG1396" s="223"/>
    </row>
    <row r="1397" spans="1:267" s="767" customFormat="1" x14ac:dyDescent="0.25">
      <c r="A1397" s="716"/>
      <c r="B1397" s="1551">
        <v>1</v>
      </c>
      <c r="C1397" s="1117" t="s">
        <v>166</v>
      </c>
      <c r="D1397" s="1117"/>
      <c r="E1397" s="1105"/>
      <c r="F1397" s="1371">
        <f t="shared" si="1026"/>
        <v>245892.13675213675</v>
      </c>
      <c r="G1397" s="1189">
        <f t="shared" si="1026"/>
        <v>81965.360113960123</v>
      </c>
      <c r="H1397" s="1189">
        <f t="shared" si="1026"/>
        <v>82901.015954415969</v>
      </c>
      <c r="I1397" s="1189">
        <f t="shared" si="1028"/>
        <v>101.14152593138729</v>
      </c>
      <c r="J1397" s="1341"/>
      <c r="K1397" s="1341"/>
      <c r="L1397" s="1342"/>
      <c r="M1397" s="1342"/>
      <c r="N1397" s="1342"/>
      <c r="O1397" s="1342"/>
      <c r="P1397" s="1342"/>
      <c r="Q1397" s="1342"/>
      <c r="R1397" s="2673">
        <f t="shared" ref="R1397:AA1397" si="1030">R1321</f>
        <v>147456.93797999999</v>
      </c>
      <c r="S1397" s="2673">
        <f t="shared" ref="S1397:T1397" si="1031">S1321</f>
        <v>147456.93797999999</v>
      </c>
      <c r="T1397" s="2673">
        <f t="shared" si="1031"/>
        <v>147456.93797999999</v>
      </c>
      <c r="U1397" s="2673">
        <f t="shared" ref="U1397" si="1032">U1321</f>
        <v>147456.93797999999</v>
      </c>
      <c r="V1397" s="2802">
        <f t="shared" si="1030"/>
        <v>49152.312659999996</v>
      </c>
      <c r="W1397" s="2673">
        <f t="shared" si="1030"/>
        <v>49097.01629</v>
      </c>
      <c r="X1397" s="2673">
        <f t="shared" si="1030"/>
        <v>0</v>
      </c>
      <c r="Y1397" s="2673">
        <f t="shared" si="1030"/>
        <v>-55.296369999996386</v>
      </c>
      <c r="Z1397" s="2803">
        <f t="shared" si="1030"/>
        <v>-270.29567000000009</v>
      </c>
      <c r="AA1397" s="3494">
        <f t="shared" si="1030"/>
        <v>48826.72062</v>
      </c>
      <c r="AB1397" s="1189">
        <f t="shared" si="1029"/>
        <v>0</v>
      </c>
      <c r="AC1397" s="1370">
        <f t="shared" si="1029"/>
        <v>0</v>
      </c>
      <c r="AD1397" s="1370">
        <f t="shared" si="1024"/>
        <v>0</v>
      </c>
      <c r="AE1397" s="2159"/>
      <c r="AF1397" s="743"/>
      <c r="AG1397" s="223"/>
      <c r="AH1397" s="223"/>
      <c r="AI1397" s="223"/>
      <c r="AJ1397" s="223"/>
      <c r="AK1397" s="223"/>
      <c r="AL1397" s="223"/>
      <c r="AM1397" s="223"/>
      <c r="AN1397" s="223"/>
      <c r="AO1397" s="223"/>
      <c r="AP1397" s="223"/>
      <c r="AQ1397" s="223"/>
      <c r="AR1397" s="223"/>
      <c r="AS1397" s="223"/>
      <c r="AT1397" s="223"/>
      <c r="AU1397" s="223"/>
      <c r="AV1397" s="223"/>
      <c r="AW1397" s="223"/>
      <c r="AX1397" s="223"/>
      <c r="AY1397" s="223"/>
      <c r="AZ1397" s="223"/>
      <c r="BA1397" s="223"/>
      <c r="BB1397" s="223"/>
      <c r="BC1397" s="223"/>
      <c r="BD1397" s="223"/>
      <c r="BE1397" s="223"/>
      <c r="BF1397" s="223"/>
      <c r="BG1397" s="223"/>
      <c r="BH1397" s="223"/>
      <c r="BI1397" s="223"/>
      <c r="BJ1397" s="223"/>
      <c r="BK1397" s="223"/>
      <c r="BL1397" s="223"/>
      <c r="BM1397" s="223"/>
      <c r="BN1397" s="223"/>
      <c r="BO1397" s="223"/>
      <c r="BP1397" s="223"/>
      <c r="BQ1397" s="223"/>
      <c r="BR1397" s="223"/>
      <c r="BS1397" s="223"/>
      <c r="BT1397" s="223"/>
      <c r="BU1397" s="223"/>
      <c r="BV1397" s="223"/>
      <c r="BW1397" s="223"/>
      <c r="BX1397" s="223"/>
      <c r="BY1397" s="223"/>
      <c r="BZ1397" s="223"/>
      <c r="CA1397" s="223"/>
      <c r="CB1397" s="223"/>
      <c r="CC1397" s="223"/>
      <c r="CD1397" s="223"/>
      <c r="CE1397" s="223"/>
      <c r="CF1397" s="223"/>
      <c r="CG1397" s="223"/>
      <c r="CH1397" s="223"/>
      <c r="CI1397" s="223"/>
      <c r="CJ1397" s="223"/>
      <c r="CK1397" s="223"/>
      <c r="CL1397" s="223"/>
      <c r="CM1397" s="223"/>
      <c r="CN1397" s="223"/>
      <c r="CO1397" s="223"/>
      <c r="CP1397" s="223"/>
      <c r="CQ1397" s="223"/>
      <c r="CR1397" s="223"/>
      <c r="CS1397" s="223"/>
      <c r="CT1397" s="223"/>
      <c r="CU1397" s="223"/>
      <c r="CV1397" s="223"/>
      <c r="CW1397" s="223"/>
      <c r="CX1397" s="223"/>
      <c r="CY1397" s="223"/>
      <c r="CZ1397" s="223"/>
      <c r="DA1397" s="223"/>
      <c r="DB1397" s="223"/>
      <c r="DC1397" s="223"/>
      <c r="DD1397" s="223"/>
      <c r="DE1397" s="223"/>
      <c r="DF1397" s="223"/>
      <c r="DG1397" s="223"/>
      <c r="DH1397" s="223"/>
      <c r="DI1397" s="223"/>
      <c r="DJ1397" s="223"/>
      <c r="DK1397" s="223"/>
      <c r="DL1397" s="223"/>
      <c r="DM1397" s="223"/>
      <c r="DN1397" s="223"/>
      <c r="DO1397" s="223"/>
      <c r="DP1397" s="223"/>
      <c r="DQ1397" s="223"/>
      <c r="DR1397" s="223"/>
      <c r="DS1397" s="223"/>
      <c r="DT1397" s="223"/>
      <c r="DU1397" s="223"/>
      <c r="DV1397" s="223"/>
      <c r="DW1397" s="223"/>
      <c r="DX1397" s="223"/>
      <c r="DY1397" s="223"/>
      <c r="DZ1397" s="223"/>
      <c r="EA1397" s="223"/>
      <c r="EB1397" s="223"/>
      <c r="EC1397" s="223"/>
      <c r="ED1397" s="223"/>
      <c r="EE1397" s="223"/>
      <c r="EF1397" s="223"/>
      <c r="EG1397" s="223"/>
      <c r="EH1397" s="223"/>
      <c r="EI1397" s="223"/>
      <c r="EJ1397" s="223"/>
      <c r="EK1397" s="223"/>
      <c r="EL1397" s="223"/>
      <c r="EM1397" s="223"/>
      <c r="EN1397" s="223"/>
      <c r="EO1397" s="223"/>
      <c r="EP1397" s="223"/>
      <c r="EQ1397" s="223"/>
      <c r="ER1397" s="223"/>
      <c r="ES1397" s="223"/>
      <c r="ET1397" s="223"/>
      <c r="EU1397" s="223"/>
      <c r="EV1397" s="223"/>
      <c r="EW1397" s="223"/>
      <c r="EX1397" s="223"/>
      <c r="EY1397" s="223"/>
      <c r="EZ1397" s="223"/>
      <c r="FA1397" s="223"/>
      <c r="FB1397" s="223"/>
      <c r="FC1397" s="223"/>
      <c r="FD1397" s="223"/>
      <c r="FE1397" s="223"/>
      <c r="FF1397" s="223"/>
      <c r="FG1397" s="223"/>
      <c r="FH1397" s="223"/>
      <c r="FI1397" s="223"/>
      <c r="FJ1397" s="223"/>
      <c r="FK1397" s="223"/>
      <c r="FL1397" s="223"/>
      <c r="FM1397" s="223"/>
      <c r="FN1397" s="223"/>
      <c r="FO1397" s="223"/>
      <c r="FP1397" s="223"/>
      <c r="FQ1397" s="223"/>
      <c r="FR1397" s="223"/>
      <c r="FS1397" s="223"/>
      <c r="FT1397" s="223"/>
      <c r="FU1397" s="223"/>
      <c r="FV1397" s="223"/>
      <c r="FW1397" s="223"/>
      <c r="FX1397" s="223"/>
      <c r="FY1397" s="223"/>
      <c r="FZ1397" s="223"/>
      <c r="GA1397" s="223"/>
      <c r="GB1397" s="223"/>
      <c r="GC1397" s="223"/>
      <c r="GD1397" s="223"/>
      <c r="GE1397" s="223"/>
      <c r="GF1397" s="223"/>
      <c r="GG1397" s="223"/>
      <c r="GH1397" s="223"/>
      <c r="GI1397" s="223"/>
      <c r="GJ1397" s="223"/>
      <c r="GK1397" s="223"/>
      <c r="GL1397" s="223"/>
      <c r="GM1397" s="223"/>
      <c r="GN1397" s="223"/>
      <c r="GO1397" s="223"/>
      <c r="GP1397" s="223"/>
      <c r="GQ1397" s="223"/>
      <c r="GR1397" s="223"/>
      <c r="GS1397" s="223"/>
      <c r="GT1397" s="223"/>
      <c r="GU1397" s="223"/>
      <c r="GV1397" s="223"/>
      <c r="GW1397" s="223"/>
      <c r="GX1397" s="223"/>
      <c r="GY1397" s="223"/>
      <c r="GZ1397" s="223"/>
      <c r="HA1397" s="223"/>
      <c r="HB1397" s="223"/>
      <c r="HC1397" s="223"/>
      <c r="HD1397" s="223"/>
      <c r="HE1397" s="223"/>
      <c r="HF1397" s="223"/>
      <c r="HG1397" s="223"/>
      <c r="HH1397" s="223"/>
      <c r="HI1397" s="223"/>
      <c r="HJ1397" s="223"/>
      <c r="HK1397" s="223"/>
      <c r="HL1397" s="223"/>
      <c r="HM1397" s="223"/>
      <c r="HN1397" s="223"/>
      <c r="HO1397" s="223"/>
      <c r="HP1397" s="223"/>
      <c r="HQ1397" s="223"/>
      <c r="HR1397" s="223"/>
      <c r="HS1397" s="223"/>
      <c r="HT1397" s="223"/>
      <c r="HU1397" s="223"/>
      <c r="HV1397" s="223"/>
      <c r="HW1397" s="223"/>
      <c r="HX1397" s="223"/>
      <c r="HY1397" s="223"/>
      <c r="HZ1397" s="223"/>
      <c r="IA1397" s="223"/>
      <c r="IB1397" s="223"/>
      <c r="IC1397" s="223"/>
      <c r="ID1397" s="223"/>
      <c r="IE1397" s="223"/>
      <c r="IF1397" s="223"/>
      <c r="IG1397" s="223"/>
      <c r="IH1397" s="223"/>
      <c r="II1397" s="223"/>
      <c r="IJ1397" s="223"/>
      <c r="IK1397" s="223"/>
      <c r="IL1397" s="223"/>
      <c r="IM1397" s="223"/>
      <c r="IN1397" s="223"/>
      <c r="IO1397" s="223"/>
      <c r="IP1397" s="223"/>
      <c r="IQ1397" s="223"/>
      <c r="IR1397" s="223"/>
      <c r="IS1397" s="223"/>
      <c r="IT1397" s="223"/>
      <c r="IU1397" s="223"/>
      <c r="IV1397" s="223"/>
      <c r="IW1397" s="223"/>
      <c r="IX1397" s="223"/>
      <c r="IY1397" s="223"/>
      <c r="IZ1397" s="223"/>
      <c r="JA1397" s="223"/>
      <c r="JB1397" s="223"/>
      <c r="JC1397" s="223"/>
      <c r="JD1397" s="223"/>
      <c r="JE1397" s="223"/>
      <c r="JF1397" s="223"/>
      <c r="JG1397" s="223"/>
    </row>
    <row r="1398" spans="1:267" s="767" customFormat="1" x14ac:dyDescent="0.25">
      <c r="A1398" s="716"/>
      <c r="B1398" s="1551">
        <v>1</v>
      </c>
      <c r="C1398" s="1240" t="s">
        <v>304</v>
      </c>
      <c r="D1398" s="1240"/>
      <c r="E1398" s="1105"/>
      <c r="F1398" s="1980"/>
      <c r="G1398" s="1106"/>
      <c r="H1398" s="1106"/>
      <c r="I1398" s="1106"/>
      <c r="J1398" s="1341"/>
      <c r="K1398" s="1341"/>
      <c r="L1398" s="1342"/>
      <c r="M1398" s="1342"/>
      <c r="N1398" s="1342"/>
      <c r="O1398" s="1342"/>
      <c r="P1398" s="1342"/>
      <c r="Q1398" s="1342"/>
      <c r="R1398" s="2673"/>
      <c r="S1398" s="2673"/>
      <c r="T1398" s="2673"/>
      <c r="U1398" s="2673"/>
      <c r="V1398" s="2802"/>
      <c r="W1398" s="2673"/>
      <c r="X1398" s="2673"/>
      <c r="Y1398" s="2673"/>
      <c r="Z1398" s="2803"/>
      <c r="AA1398" s="3494"/>
      <c r="AB1398" s="1106"/>
      <c r="AC1398" s="1370"/>
      <c r="AD1398" s="1370">
        <f t="shared" si="1024"/>
        <v>0</v>
      </c>
      <c r="AE1398" s="2159"/>
      <c r="AF1398" s="743"/>
      <c r="AG1398" s="223"/>
      <c r="AH1398" s="223"/>
      <c r="AI1398" s="223"/>
      <c r="AJ1398" s="223"/>
      <c r="AK1398" s="223"/>
      <c r="AL1398" s="223"/>
      <c r="AM1398" s="223"/>
      <c r="AN1398" s="223"/>
      <c r="AO1398" s="223"/>
      <c r="AP1398" s="223"/>
      <c r="AQ1398" s="223"/>
      <c r="AR1398" s="223"/>
      <c r="AS1398" s="223"/>
      <c r="AT1398" s="223"/>
      <c r="AU1398" s="223"/>
      <c r="AV1398" s="223"/>
      <c r="AW1398" s="223"/>
      <c r="AX1398" s="223"/>
      <c r="AY1398" s="223"/>
      <c r="AZ1398" s="223"/>
      <c r="BA1398" s="223"/>
      <c r="BB1398" s="223"/>
      <c r="BC1398" s="223"/>
      <c r="BD1398" s="223"/>
      <c r="BE1398" s="223"/>
      <c r="BF1398" s="223"/>
      <c r="BG1398" s="223"/>
      <c r="BH1398" s="223"/>
      <c r="BI1398" s="223"/>
      <c r="BJ1398" s="223"/>
      <c r="BK1398" s="223"/>
      <c r="BL1398" s="223"/>
      <c r="BM1398" s="223"/>
      <c r="BN1398" s="223"/>
      <c r="BO1398" s="223"/>
      <c r="BP1398" s="223"/>
      <c r="BQ1398" s="223"/>
      <c r="BR1398" s="223"/>
      <c r="BS1398" s="223"/>
      <c r="BT1398" s="223"/>
      <c r="BU1398" s="223"/>
      <c r="BV1398" s="223"/>
      <c r="BW1398" s="223"/>
      <c r="BX1398" s="223"/>
      <c r="BY1398" s="223"/>
      <c r="BZ1398" s="223"/>
      <c r="CA1398" s="223"/>
      <c r="CB1398" s="223"/>
      <c r="CC1398" s="223"/>
      <c r="CD1398" s="223"/>
      <c r="CE1398" s="223"/>
      <c r="CF1398" s="223"/>
      <c r="CG1398" s="223"/>
      <c r="CH1398" s="223"/>
      <c r="CI1398" s="223"/>
      <c r="CJ1398" s="223"/>
      <c r="CK1398" s="223"/>
      <c r="CL1398" s="223"/>
      <c r="CM1398" s="223"/>
      <c r="CN1398" s="223"/>
      <c r="CO1398" s="223"/>
      <c r="CP1398" s="223"/>
      <c r="CQ1398" s="223"/>
      <c r="CR1398" s="223"/>
      <c r="CS1398" s="223"/>
      <c r="CT1398" s="223"/>
      <c r="CU1398" s="223"/>
      <c r="CV1398" s="223"/>
      <c r="CW1398" s="223"/>
      <c r="CX1398" s="223"/>
      <c r="CY1398" s="223"/>
      <c r="CZ1398" s="223"/>
      <c r="DA1398" s="223"/>
      <c r="DB1398" s="223"/>
      <c r="DC1398" s="223"/>
      <c r="DD1398" s="223"/>
      <c r="DE1398" s="223"/>
      <c r="DF1398" s="223"/>
      <c r="DG1398" s="223"/>
      <c r="DH1398" s="223"/>
      <c r="DI1398" s="223"/>
      <c r="DJ1398" s="223"/>
      <c r="DK1398" s="223"/>
      <c r="DL1398" s="223"/>
      <c r="DM1398" s="223"/>
      <c r="DN1398" s="223"/>
      <c r="DO1398" s="223"/>
      <c r="DP1398" s="223"/>
      <c r="DQ1398" s="223"/>
      <c r="DR1398" s="223"/>
      <c r="DS1398" s="223"/>
      <c r="DT1398" s="223"/>
      <c r="DU1398" s="223"/>
      <c r="DV1398" s="223"/>
      <c r="DW1398" s="223"/>
      <c r="DX1398" s="223"/>
      <c r="DY1398" s="223"/>
      <c r="DZ1398" s="223"/>
      <c r="EA1398" s="223"/>
      <c r="EB1398" s="223"/>
      <c r="EC1398" s="223"/>
      <c r="ED1398" s="223"/>
      <c r="EE1398" s="223"/>
      <c r="EF1398" s="223"/>
      <c r="EG1398" s="223"/>
      <c r="EH1398" s="223"/>
      <c r="EI1398" s="223"/>
      <c r="EJ1398" s="223"/>
      <c r="EK1398" s="223"/>
      <c r="EL1398" s="223"/>
      <c r="EM1398" s="223"/>
      <c r="EN1398" s="223"/>
      <c r="EO1398" s="223"/>
      <c r="EP1398" s="223"/>
      <c r="EQ1398" s="223"/>
      <c r="ER1398" s="223"/>
      <c r="ES1398" s="223"/>
      <c r="ET1398" s="223"/>
      <c r="EU1398" s="223"/>
      <c r="EV1398" s="223"/>
      <c r="EW1398" s="223"/>
      <c r="EX1398" s="223"/>
      <c r="EY1398" s="223"/>
      <c r="EZ1398" s="223"/>
      <c r="FA1398" s="223"/>
      <c r="FB1398" s="223"/>
      <c r="FC1398" s="223"/>
      <c r="FD1398" s="223"/>
      <c r="FE1398" s="223"/>
      <c r="FF1398" s="223"/>
      <c r="FG1398" s="223"/>
      <c r="FH1398" s="223"/>
      <c r="FI1398" s="223"/>
      <c r="FJ1398" s="223"/>
      <c r="FK1398" s="223"/>
      <c r="FL1398" s="223"/>
      <c r="FM1398" s="223"/>
      <c r="FN1398" s="223"/>
      <c r="FO1398" s="223"/>
      <c r="FP1398" s="223"/>
      <c r="FQ1398" s="223"/>
      <c r="FR1398" s="223"/>
      <c r="FS1398" s="223"/>
      <c r="FT1398" s="223"/>
      <c r="FU1398" s="223"/>
      <c r="FV1398" s="223"/>
      <c r="FW1398" s="223"/>
      <c r="FX1398" s="223"/>
      <c r="FY1398" s="223"/>
      <c r="FZ1398" s="223"/>
      <c r="GA1398" s="223"/>
      <c r="GB1398" s="223"/>
      <c r="GC1398" s="223"/>
      <c r="GD1398" s="223"/>
      <c r="GE1398" s="223"/>
      <c r="GF1398" s="223"/>
      <c r="GG1398" s="223"/>
      <c r="GH1398" s="223"/>
      <c r="GI1398" s="223"/>
      <c r="GJ1398" s="223"/>
      <c r="GK1398" s="223"/>
      <c r="GL1398" s="223"/>
      <c r="GM1398" s="223"/>
      <c r="GN1398" s="223"/>
      <c r="GO1398" s="223"/>
      <c r="GP1398" s="223"/>
      <c r="GQ1398" s="223"/>
      <c r="GR1398" s="223"/>
      <c r="GS1398" s="223"/>
      <c r="GT1398" s="223"/>
      <c r="GU1398" s="223"/>
      <c r="GV1398" s="223"/>
      <c r="GW1398" s="223"/>
      <c r="GX1398" s="223"/>
      <c r="GY1398" s="223"/>
      <c r="GZ1398" s="223"/>
      <c r="HA1398" s="223"/>
      <c r="HB1398" s="223"/>
      <c r="HC1398" s="223"/>
      <c r="HD1398" s="223"/>
      <c r="HE1398" s="223"/>
      <c r="HF1398" s="223"/>
      <c r="HG1398" s="223"/>
      <c r="HH1398" s="223"/>
      <c r="HI1398" s="223"/>
      <c r="HJ1398" s="223"/>
      <c r="HK1398" s="223"/>
      <c r="HL1398" s="223"/>
      <c r="HM1398" s="223"/>
      <c r="HN1398" s="223"/>
      <c r="HO1398" s="223"/>
      <c r="HP1398" s="223"/>
      <c r="HQ1398" s="223"/>
      <c r="HR1398" s="223"/>
      <c r="HS1398" s="223"/>
      <c r="HT1398" s="223"/>
      <c r="HU1398" s="223"/>
      <c r="HV1398" s="223"/>
      <c r="HW1398" s="223"/>
      <c r="HX1398" s="223"/>
      <c r="HY1398" s="223"/>
      <c r="HZ1398" s="223"/>
      <c r="IA1398" s="223"/>
      <c r="IB1398" s="223"/>
      <c r="IC1398" s="223"/>
      <c r="ID1398" s="223"/>
      <c r="IE1398" s="223"/>
      <c r="IF1398" s="223"/>
      <c r="IG1398" s="223"/>
      <c r="IH1398" s="223"/>
      <c r="II1398" s="223"/>
      <c r="IJ1398" s="223"/>
      <c r="IK1398" s="223"/>
      <c r="IL1398" s="223"/>
      <c r="IM1398" s="223"/>
      <c r="IN1398" s="223"/>
      <c r="IO1398" s="223"/>
      <c r="IP1398" s="223"/>
      <c r="IQ1398" s="223"/>
      <c r="IR1398" s="223"/>
      <c r="IS1398" s="223"/>
      <c r="IT1398" s="223"/>
      <c r="IU1398" s="223"/>
      <c r="IV1398" s="223"/>
      <c r="IW1398" s="223"/>
      <c r="IX1398" s="223"/>
      <c r="IY1398" s="223"/>
      <c r="IZ1398" s="223"/>
      <c r="JA1398" s="223"/>
      <c r="JB1398" s="223"/>
      <c r="JC1398" s="223"/>
      <c r="JD1398" s="223"/>
      <c r="JE1398" s="223"/>
      <c r="JF1398" s="223"/>
      <c r="JG1398" s="223"/>
    </row>
    <row r="1399" spans="1:267" s="767" customFormat="1" ht="30" x14ac:dyDescent="0.25">
      <c r="A1399" s="716"/>
      <c r="B1399" s="1551">
        <v>1</v>
      </c>
      <c r="C1399" s="1105" t="s">
        <v>645</v>
      </c>
      <c r="D1399" s="1105"/>
      <c r="E1399" s="1105"/>
      <c r="F1399" s="1980">
        <f>F1361+F1323+F1376</f>
        <v>47595</v>
      </c>
      <c r="G1399" s="1106">
        <f t="shared" ref="G1399:H1399" si="1033">G1361+G1323+G1376</f>
        <v>15865</v>
      </c>
      <c r="H1399" s="1106">
        <f t="shared" si="1033"/>
        <v>21550.661419661417</v>
      </c>
      <c r="I1399" s="1189">
        <f>H1399/G1399*100</f>
        <v>135.83776501519961</v>
      </c>
      <c r="J1399" s="1341"/>
      <c r="K1399" s="1341"/>
      <c r="L1399" s="1342"/>
      <c r="M1399" s="1342"/>
      <c r="N1399" s="1342"/>
      <c r="O1399" s="1342"/>
      <c r="P1399" s="1342"/>
      <c r="Q1399" s="1342"/>
      <c r="R1399" s="2673"/>
      <c r="S1399" s="2673"/>
      <c r="T1399" s="2673"/>
      <c r="U1399" s="2673"/>
      <c r="V1399" s="2802"/>
      <c r="W1399" s="2673"/>
      <c r="X1399" s="2673"/>
      <c r="Y1399" s="2673"/>
      <c r="Z1399" s="2803"/>
      <c r="AA1399" s="3494"/>
      <c r="AB1399" s="1106">
        <f>AB1361+AB1323</f>
        <v>0</v>
      </c>
      <c r="AC1399" s="1106">
        <f>AC1361+AC1323</f>
        <v>0</v>
      </c>
      <c r="AD1399" s="1106">
        <f t="shared" si="1024"/>
        <v>0</v>
      </c>
      <c r="AE1399" s="2159"/>
      <c r="AF1399" s="743"/>
      <c r="AG1399" s="223"/>
      <c r="AH1399" s="223"/>
      <c r="AI1399" s="223"/>
      <c r="AJ1399" s="223"/>
      <c r="AK1399" s="223"/>
      <c r="AL1399" s="223"/>
      <c r="AM1399" s="223"/>
      <c r="AN1399" s="223"/>
      <c r="AO1399" s="223"/>
      <c r="AP1399" s="223"/>
      <c r="AQ1399" s="223"/>
      <c r="AR1399" s="223"/>
      <c r="AS1399" s="223"/>
      <c r="AT1399" s="223"/>
      <c r="AU1399" s="223"/>
      <c r="AV1399" s="223"/>
      <c r="AW1399" s="223"/>
      <c r="AX1399" s="223"/>
      <c r="AY1399" s="223"/>
      <c r="AZ1399" s="223"/>
      <c r="BA1399" s="223"/>
      <c r="BB1399" s="223"/>
      <c r="BC1399" s="223"/>
      <c r="BD1399" s="223"/>
      <c r="BE1399" s="223"/>
      <c r="BF1399" s="223"/>
      <c r="BG1399" s="223"/>
      <c r="BH1399" s="223"/>
      <c r="BI1399" s="223"/>
      <c r="BJ1399" s="223"/>
      <c r="BK1399" s="223"/>
      <c r="BL1399" s="223"/>
      <c r="BM1399" s="223"/>
      <c r="BN1399" s="223"/>
      <c r="BO1399" s="223"/>
      <c r="BP1399" s="223"/>
      <c r="BQ1399" s="223"/>
      <c r="BR1399" s="223"/>
      <c r="BS1399" s="223"/>
      <c r="BT1399" s="223"/>
      <c r="BU1399" s="223"/>
      <c r="BV1399" s="223"/>
      <c r="BW1399" s="223"/>
      <c r="BX1399" s="223"/>
      <c r="BY1399" s="223"/>
      <c r="BZ1399" s="223"/>
      <c r="CA1399" s="223"/>
      <c r="CB1399" s="223"/>
      <c r="CC1399" s="223"/>
      <c r="CD1399" s="223"/>
      <c r="CE1399" s="223"/>
      <c r="CF1399" s="223"/>
      <c r="CG1399" s="223"/>
      <c r="CH1399" s="223"/>
      <c r="CI1399" s="223"/>
      <c r="CJ1399" s="223"/>
      <c r="CK1399" s="223"/>
      <c r="CL1399" s="223"/>
      <c r="CM1399" s="223"/>
      <c r="CN1399" s="223"/>
      <c r="CO1399" s="223"/>
      <c r="CP1399" s="223"/>
      <c r="CQ1399" s="223"/>
      <c r="CR1399" s="223"/>
      <c r="CS1399" s="223"/>
      <c r="CT1399" s="223"/>
      <c r="CU1399" s="223"/>
      <c r="CV1399" s="223"/>
      <c r="CW1399" s="223"/>
      <c r="CX1399" s="223"/>
      <c r="CY1399" s="223"/>
      <c r="CZ1399" s="223"/>
      <c r="DA1399" s="223"/>
      <c r="DB1399" s="223"/>
      <c r="DC1399" s="223"/>
      <c r="DD1399" s="223"/>
      <c r="DE1399" s="223"/>
      <c r="DF1399" s="223"/>
      <c r="DG1399" s="223"/>
      <c r="DH1399" s="223"/>
      <c r="DI1399" s="223"/>
      <c r="DJ1399" s="223"/>
      <c r="DK1399" s="223"/>
      <c r="DL1399" s="223"/>
      <c r="DM1399" s="223"/>
      <c r="DN1399" s="223"/>
      <c r="DO1399" s="223"/>
      <c r="DP1399" s="223"/>
      <c r="DQ1399" s="223"/>
      <c r="DR1399" s="223"/>
      <c r="DS1399" s="223"/>
      <c r="DT1399" s="223"/>
      <c r="DU1399" s="223"/>
      <c r="DV1399" s="223"/>
      <c r="DW1399" s="223"/>
      <c r="DX1399" s="223"/>
      <c r="DY1399" s="223"/>
      <c r="DZ1399" s="223"/>
      <c r="EA1399" s="223"/>
      <c r="EB1399" s="223"/>
      <c r="EC1399" s="223"/>
      <c r="ED1399" s="223"/>
      <c r="EE1399" s="223"/>
      <c r="EF1399" s="223"/>
      <c r="EG1399" s="223"/>
      <c r="EH1399" s="223"/>
      <c r="EI1399" s="223"/>
      <c r="EJ1399" s="223"/>
      <c r="EK1399" s="223"/>
      <c r="EL1399" s="223"/>
      <c r="EM1399" s="223"/>
      <c r="EN1399" s="223"/>
      <c r="EO1399" s="223"/>
      <c r="EP1399" s="223"/>
      <c r="EQ1399" s="223"/>
      <c r="ER1399" s="223"/>
      <c r="ES1399" s="223"/>
      <c r="ET1399" s="223"/>
      <c r="EU1399" s="223"/>
      <c r="EV1399" s="223"/>
      <c r="EW1399" s="223"/>
      <c r="EX1399" s="223"/>
      <c r="EY1399" s="223"/>
      <c r="EZ1399" s="223"/>
      <c r="FA1399" s="223"/>
      <c r="FB1399" s="223"/>
      <c r="FC1399" s="223"/>
      <c r="FD1399" s="223"/>
      <c r="FE1399" s="223"/>
      <c r="FF1399" s="223"/>
      <c r="FG1399" s="223"/>
      <c r="FH1399" s="223"/>
      <c r="FI1399" s="223"/>
      <c r="FJ1399" s="223"/>
      <c r="FK1399" s="223"/>
      <c r="FL1399" s="223"/>
      <c r="FM1399" s="223"/>
      <c r="FN1399" s="223"/>
      <c r="FO1399" s="223"/>
      <c r="FP1399" s="223"/>
      <c r="FQ1399" s="223"/>
      <c r="FR1399" s="223"/>
      <c r="FS1399" s="223"/>
      <c r="FT1399" s="223"/>
      <c r="FU1399" s="223"/>
      <c r="FV1399" s="223"/>
      <c r="FW1399" s="223"/>
      <c r="FX1399" s="223"/>
      <c r="FY1399" s="223"/>
      <c r="FZ1399" s="223"/>
      <c r="GA1399" s="223"/>
      <c r="GB1399" s="223"/>
      <c r="GC1399" s="223"/>
      <c r="GD1399" s="223"/>
      <c r="GE1399" s="223"/>
      <c r="GF1399" s="223"/>
      <c r="GG1399" s="223"/>
      <c r="GH1399" s="223"/>
      <c r="GI1399" s="223"/>
      <c r="GJ1399" s="223"/>
      <c r="GK1399" s="223"/>
      <c r="GL1399" s="223"/>
      <c r="GM1399" s="223"/>
      <c r="GN1399" s="223"/>
      <c r="GO1399" s="223"/>
      <c r="GP1399" s="223"/>
      <c r="GQ1399" s="223"/>
      <c r="GR1399" s="223"/>
      <c r="GS1399" s="223"/>
      <c r="GT1399" s="223"/>
      <c r="GU1399" s="223"/>
      <c r="GV1399" s="223"/>
      <c r="GW1399" s="223"/>
      <c r="GX1399" s="223"/>
      <c r="GY1399" s="223"/>
      <c r="GZ1399" s="223"/>
      <c r="HA1399" s="223"/>
      <c r="HB1399" s="223"/>
      <c r="HC1399" s="223"/>
      <c r="HD1399" s="223"/>
      <c r="HE1399" s="223"/>
      <c r="HF1399" s="223"/>
      <c r="HG1399" s="223"/>
      <c r="HH1399" s="223"/>
      <c r="HI1399" s="223"/>
      <c r="HJ1399" s="223"/>
      <c r="HK1399" s="223"/>
      <c r="HL1399" s="223"/>
      <c r="HM1399" s="223"/>
      <c r="HN1399" s="223"/>
      <c r="HO1399" s="223"/>
      <c r="HP1399" s="223"/>
      <c r="HQ1399" s="223"/>
      <c r="HR1399" s="223"/>
      <c r="HS1399" s="223"/>
      <c r="HT1399" s="223"/>
      <c r="HU1399" s="223"/>
      <c r="HV1399" s="223"/>
      <c r="HW1399" s="223"/>
      <c r="HX1399" s="223"/>
      <c r="HY1399" s="223"/>
      <c r="HZ1399" s="223"/>
      <c r="IA1399" s="223"/>
      <c r="IB1399" s="223"/>
      <c r="IC1399" s="223"/>
      <c r="ID1399" s="223"/>
      <c r="IE1399" s="223"/>
      <c r="IF1399" s="223"/>
      <c r="IG1399" s="223"/>
      <c r="IH1399" s="223"/>
      <c r="II1399" s="223"/>
      <c r="IJ1399" s="223"/>
      <c r="IK1399" s="223"/>
      <c r="IL1399" s="223"/>
      <c r="IM1399" s="223"/>
      <c r="IN1399" s="223"/>
      <c r="IO1399" s="223"/>
      <c r="IP1399" s="223"/>
      <c r="IQ1399" s="223"/>
      <c r="IR1399" s="223"/>
      <c r="IS1399" s="223"/>
      <c r="IT1399" s="223"/>
      <c r="IU1399" s="223"/>
      <c r="IV1399" s="223"/>
      <c r="IW1399" s="223"/>
      <c r="IX1399" s="223"/>
      <c r="IY1399" s="223"/>
      <c r="IZ1399" s="223"/>
      <c r="JA1399" s="223"/>
      <c r="JB1399" s="223"/>
      <c r="JC1399" s="223"/>
      <c r="JD1399" s="223"/>
      <c r="JE1399" s="223"/>
      <c r="JF1399" s="223"/>
      <c r="JG1399" s="223"/>
    </row>
    <row r="1400" spans="1:267" s="767" customFormat="1" x14ac:dyDescent="0.25">
      <c r="A1400" s="716"/>
      <c r="B1400" s="1551">
        <v>1</v>
      </c>
      <c r="C1400" s="1105" t="s">
        <v>300</v>
      </c>
      <c r="D1400" s="1105"/>
      <c r="E1400" s="1105"/>
      <c r="F1400" s="1980"/>
      <c r="G1400" s="1106"/>
      <c r="H1400" s="1106"/>
      <c r="I1400" s="1189">
        <f>I1324</f>
        <v>0</v>
      </c>
      <c r="J1400" s="1341"/>
      <c r="K1400" s="1341"/>
      <c r="L1400" s="1342"/>
      <c r="M1400" s="1342"/>
      <c r="N1400" s="1342"/>
      <c r="O1400" s="1342"/>
      <c r="P1400" s="1342"/>
      <c r="Q1400" s="1342"/>
      <c r="R1400" s="2673"/>
      <c r="S1400" s="2673"/>
      <c r="T1400" s="2673"/>
      <c r="U1400" s="2673"/>
      <c r="V1400" s="2802"/>
      <c r="W1400" s="2673"/>
      <c r="X1400" s="2673"/>
      <c r="Y1400" s="2673"/>
      <c r="Z1400" s="2803"/>
      <c r="AA1400" s="3494"/>
      <c r="AB1400" s="1106"/>
      <c r="AC1400" s="1106"/>
      <c r="AD1400" s="1106">
        <f t="shared" si="1024"/>
        <v>0</v>
      </c>
      <c r="AE1400" s="2159"/>
      <c r="AF1400" s="743"/>
      <c r="AG1400" s="223"/>
      <c r="AH1400" s="223"/>
      <c r="AI1400" s="223"/>
      <c r="AJ1400" s="223"/>
      <c r="AK1400" s="223"/>
      <c r="AL1400" s="223"/>
      <c r="AM1400" s="223"/>
      <c r="AN1400" s="223"/>
      <c r="AO1400" s="223"/>
      <c r="AP1400" s="223"/>
      <c r="AQ1400" s="223"/>
      <c r="AR1400" s="223"/>
      <c r="AS1400" s="223"/>
      <c r="AT1400" s="223"/>
      <c r="AU1400" s="223"/>
      <c r="AV1400" s="223"/>
      <c r="AW1400" s="223"/>
      <c r="AX1400" s="223"/>
      <c r="AY1400" s="223"/>
      <c r="AZ1400" s="223"/>
      <c r="BA1400" s="223"/>
      <c r="BB1400" s="223"/>
      <c r="BC1400" s="223"/>
      <c r="BD1400" s="223"/>
      <c r="BE1400" s="223"/>
      <c r="BF1400" s="223"/>
      <c r="BG1400" s="223"/>
      <c r="BH1400" s="223"/>
      <c r="BI1400" s="223"/>
      <c r="BJ1400" s="223"/>
      <c r="BK1400" s="223"/>
      <c r="BL1400" s="223"/>
      <c r="BM1400" s="223"/>
      <c r="BN1400" s="223"/>
      <c r="BO1400" s="223"/>
      <c r="BP1400" s="223"/>
      <c r="BQ1400" s="223"/>
      <c r="BR1400" s="223"/>
      <c r="BS1400" s="223"/>
      <c r="BT1400" s="223"/>
      <c r="BU1400" s="223"/>
      <c r="BV1400" s="223"/>
      <c r="BW1400" s="223"/>
      <c r="BX1400" s="223"/>
      <c r="BY1400" s="223"/>
      <c r="BZ1400" s="223"/>
      <c r="CA1400" s="223"/>
      <c r="CB1400" s="223"/>
      <c r="CC1400" s="223"/>
      <c r="CD1400" s="223"/>
      <c r="CE1400" s="223"/>
      <c r="CF1400" s="223"/>
      <c r="CG1400" s="223"/>
      <c r="CH1400" s="223"/>
      <c r="CI1400" s="223"/>
      <c r="CJ1400" s="223"/>
      <c r="CK1400" s="223"/>
      <c r="CL1400" s="223"/>
      <c r="CM1400" s="223"/>
      <c r="CN1400" s="223"/>
      <c r="CO1400" s="223"/>
      <c r="CP1400" s="223"/>
      <c r="CQ1400" s="223"/>
      <c r="CR1400" s="223"/>
      <c r="CS1400" s="223"/>
      <c r="CT1400" s="223"/>
      <c r="CU1400" s="223"/>
      <c r="CV1400" s="223"/>
      <c r="CW1400" s="223"/>
      <c r="CX1400" s="223"/>
      <c r="CY1400" s="223"/>
      <c r="CZ1400" s="223"/>
      <c r="DA1400" s="223"/>
      <c r="DB1400" s="223"/>
      <c r="DC1400" s="223"/>
      <c r="DD1400" s="223"/>
      <c r="DE1400" s="223"/>
      <c r="DF1400" s="223"/>
      <c r="DG1400" s="223"/>
      <c r="DH1400" s="223"/>
      <c r="DI1400" s="223"/>
      <c r="DJ1400" s="223"/>
      <c r="DK1400" s="223"/>
      <c r="DL1400" s="223"/>
      <c r="DM1400" s="223"/>
      <c r="DN1400" s="223"/>
      <c r="DO1400" s="223"/>
      <c r="DP1400" s="223"/>
      <c r="DQ1400" s="223"/>
      <c r="DR1400" s="223"/>
      <c r="DS1400" s="223"/>
      <c r="DT1400" s="223"/>
      <c r="DU1400" s="223"/>
      <c r="DV1400" s="223"/>
      <c r="DW1400" s="223"/>
      <c r="DX1400" s="223"/>
      <c r="DY1400" s="223"/>
      <c r="DZ1400" s="223"/>
      <c r="EA1400" s="223"/>
      <c r="EB1400" s="223"/>
      <c r="EC1400" s="223"/>
      <c r="ED1400" s="223"/>
      <c r="EE1400" s="223"/>
      <c r="EF1400" s="223"/>
      <c r="EG1400" s="223"/>
      <c r="EH1400" s="223"/>
      <c r="EI1400" s="223"/>
      <c r="EJ1400" s="223"/>
      <c r="EK1400" s="223"/>
      <c r="EL1400" s="223"/>
      <c r="EM1400" s="223"/>
      <c r="EN1400" s="223"/>
      <c r="EO1400" s="223"/>
      <c r="EP1400" s="223"/>
      <c r="EQ1400" s="223"/>
      <c r="ER1400" s="223"/>
      <c r="ES1400" s="223"/>
      <c r="ET1400" s="223"/>
      <c r="EU1400" s="223"/>
      <c r="EV1400" s="223"/>
      <c r="EW1400" s="223"/>
      <c r="EX1400" s="223"/>
      <c r="EY1400" s="223"/>
      <c r="EZ1400" s="223"/>
      <c r="FA1400" s="223"/>
      <c r="FB1400" s="223"/>
      <c r="FC1400" s="223"/>
      <c r="FD1400" s="223"/>
      <c r="FE1400" s="223"/>
      <c r="FF1400" s="223"/>
      <c r="FG1400" s="223"/>
      <c r="FH1400" s="223"/>
      <c r="FI1400" s="223"/>
      <c r="FJ1400" s="223"/>
      <c r="FK1400" s="223"/>
      <c r="FL1400" s="223"/>
      <c r="FM1400" s="223"/>
      <c r="FN1400" s="223"/>
      <c r="FO1400" s="223"/>
      <c r="FP1400" s="223"/>
      <c r="FQ1400" s="223"/>
      <c r="FR1400" s="223"/>
      <c r="FS1400" s="223"/>
      <c r="FT1400" s="223"/>
      <c r="FU1400" s="223"/>
      <c r="FV1400" s="223"/>
      <c r="FW1400" s="223"/>
      <c r="FX1400" s="223"/>
      <c r="FY1400" s="223"/>
      <c r="FZ1400" s="223"/>
      <c r="GA1400" s="223"/>
      <c r="GB1400" s="223"/>
      <c r="GC1400" s="223"/>
      <c r="GD1400" s="223"/>
      <c r="GE1400" s="223"/>
      <c r="GF1400" s="223"/>
      <c r="GG1400" s="223"/>
      <c r="GH1400" s="223"/>
      <c r="GI1400" s="223"/>
      <c r="GJ1400" s="223"/>
      <c r="GK1400" s="223"/>
      <c r="GL1400" s="223"/>
      <c r="GM1400" s="223"/>
      <c r="GN1400" s="223"/>
      <c r="GO1400" s="223"/>
      <c r="GP1400" s="223"/>
      <c r="GQ1400" s="223"/>
      <c r="GR1400" s="223"/>
      <c r="GS1400" s="223"/>
      <c r="GT1400" s="223"/>
      <c r="GU1400" s="223"/>
      <c r="GV1400" s="223"/>
      <c r="GW1400" s="223"/>
      <c r="GX1400" s="223"/>
      <c r="GY1400" s="223"/>
      <c r="GZ1400" s="223"/>
      <c r="HA1400" s="223"/>
      <c r="HB1400" s="223"/>
      <c r="HC1400" s="223"/>
      <c r="HD1400" s="223"/>
      <c r="HE1400" s="223"/>
      <c r="HF1400" s="223"/>
      <c r="HG1400" s="223"/>
      <c r="HH1400" s="223"/>
      <c r="HI1400" s="223"/>
      <c r="HJ1400" s="223"/>
      <c r="HK1400" s="223"/>
      <c r="HL1400" s="223"/>
      <c r="HM1400" s="223"/>
      <c r="HN1400" s="223"/>
      <c r="HO1400" s="223"/>
      <c r="HP1400" s="223"/>
      <c r="HQ1400" s="223"/>
      <c r="HR1400" s="223"/>
      <c r="HS1400" s="223"/>
      <c r="HT1400" s="223"/>
      <c r="HU1400" s="223"/>
      <c r="HV1400" s="223"/>
      <c r="HW1400" s="223"/>
      <c r="HX1400" s="223"/>
      <c r="HY1400" s="223"/>
      <c r="HZ1400" s="223"/>
      <c r="IA1400" s="223"/>
      <c r="IB1400" s="223"/>
      <c r="IC1400" s="223"/>
      <c r="ID1400" s="223"/>
      <c r="IE1400" s="223"/>
      <c r="IF1400" s="223"/>
      <c r="IG1400" s="223"/>
      <c r="IH1400" s="223"/>
      <c r="II1400" s="223"/>
      <c r="IJ1400" s="223"/>
      <c r="IK1400" s="223"/>
      <c r="IL1400" s="223"/>
      <c r="IM1400" s="223"/>
      <c r="IN1400" s="223"/>
      <c r="IO1400" s="223"/>
      <c r="IP1400" s="223"/>
      <c r="IQ1400" s="223"/>
      <c r="IR1400" s="223"/>
      <c r="IS1400" s="223"/>
      <c r="IT1400" s="223"/>
      <c r="IU1400" s="223"/>
      <c r="IV1400" s="223"/>
      <c r="IW1400" s="223"/>
      <c r="IX1400" s="223"/>
      <c r="IY1400" s="223"/>
      <c r="IZ1400" s="223"/>
      <c r="JA1400" s="223"/>
      <c r="JB1400" s="223"/>
      <c r="JC1400" s="223"/>
      <c r="JD1400" s="223"/>
      <c r="JE1400" s="223"/>
      <c r="JF1400" s="223"/>
      <c r="JG1400" s="223"/>
    </row>
    <row r="1401" spans="1:267" s="767" customFormat="1" ht="45" x14ac:dyDescent="0.25">
      <c r="A1401" s="716"/>
      <c r="B1401" s="1551">
        <v>1</v>
      </c>
      <c r="C1401" s="1105" t="s">
        <v>305</v>
      </c>
      <c r="D1401" s="1105"/>
      <c r="E1401" s="1105"/>
      <c r="F1401" s="1980">
        <f t="shared" ref="F1401:H1409" si="1034">F1325</f>
        <v>10988</v>
      </c>
      <c r="G1401" s="1106">
        <f t="shared" si="1034"/>
        <v>3662</v>
      </c>
      <c r="H1401" s="1106">
        <f t="shared" si="1034"/>
        <v>4090</v>
      </c>
      <c r="I1401" s="1189">
        <f t="shared" ref="I1401:I1410" si="1035">H1401/G1401*100</f>
        <v>111.68760240305843</v>
      </c>
      <c r="J1401" s="1341"/>
      <c r="K1401" s="1341"/>
      <c r="L1401" s="1342"/>
      <c r="M1401" s="1342"/>
      <c r="N1401" s="1342"/>
      <c r="O1401" s="1342"/>
      <c r="P1401" s="1342"/>
      <c r="Q1401" s="1342"/>
      <c r="R1401" s="2673"/>
      <c r="S1401" s="2673"/>
      <c r="T1401" s="2673"/>
      <c r="U1401" s="2673"/>
      <c r="V1401" s="2802"/>
      <c r="W1401" s="2673"/>
      <c r="X1401" s="2673"/>
      <c r="Y1401" s="2673"/>
      <c r="Z1401" s="2803"/>
      <c r="AA1401" s="3494"/>
      <c r="AB1401" s="1106">
        <f t="shared" ref="AB1401:AC1409" si="1036">AB1325</f>
        <v>0</v>
      </c>
      <c r="AC1401" s="1106">
        <f t="shared" si="1036"/>
        <v>0</v>
      </c>
      <c r="AD1401" s="1106">
        <f t="shared" si="1024"/>
        <v>0</v>
      </c>
      <c r="AE1401" s="2159"/>
      <c r="AF1401" s="743"/>
      <c r="AG1401" s="223"/>
      <c r="AH1401" s="223"/>
      <c r="AI1401" s="223"/>
      <c r="AJ1401" s="223"/>
      <c r="AK1401" s="223"/>
      <c r="AL1401" s="223"/>
      <c r="AM1401" s="223"/>
      <c r="AN1401" s="223"/>
      <c r="AO1401" s="223"/>
      <c r="AP1401" s="223"/>
      <c r="AQ1401" s="223"/>
      <c r="AR1401" s="223"/>
      <c r="AS1401" s="223"/>
      <c r="AT1401" s="223"/>
      <c r="AU1401" s="223"/>
      <c r="AV1401" s="223"/>
      <c r="AW1401" s="223"/>
      <c r="AX1401" s="223"/>
      <c r="AY1401" s="223"/>
      <c r="AZ1401" s="223"/>
      <c r="BA1401" s="223"/>
      <c r="BB1401" s="223"/>
      <c r="BC1401" s="223"/>
      <c r="BD1401" s="223"/>
      <c r="BE1401" s="223"/>
      <c r="BF1401" s="223"/>
      <c r="BG1401" s="223"/>
      <c r="BH1401" s="223"/>
      <c r="BI1401" s="223"/>
      <c r="BJ1401" s="223"/>
      <c r="BK1401" s="223"/>
      <c r="BL1401" s="223"/>
      <c r="BM1401" s="223"/>
      <c r="BN1401" s="223"/>
      <c r="BO1401" s="223"/>
      <c r="BP1401" s="223"/>
      <c r="BQ1401" s="223"/>
      <c r="BR1401" s="223"/>
      <c r="BS1401" s="223"/>
      <c r="BT1401" s="223"/>
      <c r="BU1401" s="223"/>
      <c r="BV1401" s="223"/>
      <c r="BW1401" s="223"/>
      <c r="BX1401" s="223"/>
      <c r="BY1401" s="223"/>
      <c r="BZ1401" s="223"/>
      <c r="CA1401" s="223"/>
      <c r="CB1401" s="223"/>
      <c r="CC1401" s="223"/>
      <c r="CD1401" s="223"/>
      <c r="CE1401" s="223"/>
      <c r="CF1401" s="223"/>
      <c r="CG1401" s="223"/>
      <c r="CH1401" s="223"/>
      <c r="CI1401" s="223"/>
      <c r="CJ1401" s="223"/>
      <c r="CK1401" s="223"/>
      <c r="CL1401" s="223"/>
      <c r="CM1401" s="223"/>
      <c r="CN1401" s="223"/>
      <c r="CO1401" s="223"/>
      <c r="CP1401" s="223"/>
      <c r="CQ1401" s="223"/>
      <c r="CR1401" s="223"/>
      <c r="CS1401" s="223"/>
      <c r="CT1401" s="223"/>
      <c r="CU1401" s="223"/>
      <c r="CV1401" s="223"/>
      <c r="CW1401" s="223"/>
      <c r="CX1401" s="223"/>
      <c r="CY1401" s="223"/>
      <c r="CZ1401" s="223"/>
      <c r="DA1401" s="223"/>
      <c r="DB1401" s="223"/>
      <c r="DC1401" s="223"/>
      <c r="DD1401" s="223"/>
      <c r="DE1401" s="223"/>
      <c r="DF1401" s="223"/>
      <c r="DG1401" s="223"/>
      <c r="DH1401" s="223"/>
      <c r="DI1401" s="223"/>
      <c r="DJ1401" s="223"/>
      <c r="DK1401" s="223"/>
      <c r="DL1401" s="223"/>
      <c r="DM1401" s="223"/>
      <c r="DN1401" s="223"/>
      <c r="DO1401" s="223"/>
      <c r="DP1401" s="223"/>
      <c r="DQ1401" s="223"/>
      <c r="DR1401" s="223"/>
      <c r="DS1401" s="223"/>
      <c r="DT1401" s="223"/>
      <c r="DU1401" s="223"/>
      <c r="DV1401" s="223"/>
      <c r="DW1401" s="223"/>
      <c r="DX1401" s="223"/>
      <c r="DY1401" s="223"/>
      <c r="DZ1401" s="223"/>
      <c r="EA1401" s="223"/>
      <c r="EB1401" s="223"/>
      <c r="EC1401" s="223"/>
      <c r="ED1401" s="223"/>
      <c r="EE1401" s="223"/>
      <c r="EF1401" s="223"/>
      <c r="EG1401" s="223"/>
      <c r="EH1401" s="223"/>
      <c r="EI1401" s="223"/>
      <c r="EJ1401" s="223"/>
      <c r="EK1401" s="223"/>
      <c r="EL1401" s="223"/>
      <c r="EM1401" s="223"/>
      <c r="EN1401" s="223"/>
      <c r="EO1401" s="223"/>
      <c r="EP1401" s="223"/>
      <c r="EQ1401" s="223"/>
      <c r="ER1401" s="223"/>
      <c r="ES1401" s="223"/>
      <c r="ET1401" s="223"/>
      <c r="EU1401" s="223"/>
      <c r="EV1401" s="223"/>
      <c r="EW1401" s="223"/>
      <c r="EX1401" s="223"/>
      <c r="EY1401" s="223"/>
      <c r="EZ1401" s="223"/>
      <c r="FA1401" s="223"/>
      <c r="FB1401" s="223"/>
      <c r="FC1401" s="223"/>
      <c r="FD1401" s="223"/>
      <c r="FE1401" s="223"/>
      <c r="FF1401" s="223"/>
      <c r="FG1401" s="223"/>
      <c r="FH1401" s="223"/>
      <c r="FI1401" s="223"/>
      <c r="FJ1401" s="223"/>
      <c r="FK1401" s="223"/>
      <c r="FL1401" s="223"/>
      <c r="FM1401" s="223"/>
      <c r="FN1401" s="223"/>
      <c r="FO1401" s="223"/>
      <c r="FP1401" s="223"/>
      <c r="FQ1401" s="223"/>
      <c r="FR1401" s="223"/>
      <c r="FS1401" s="223"/>
      <c r="FT1401" s="223"/>
      <c r="FU1401" s="223"/>
      <c r="FV1401" s="223"/>
      <c r="FW1401" s="223"/>
      <c r="FX1401" s="223"/>
      <c r="FY1401" s="223"/>
      <c r="FZ1401" s="223"/>
      <c r="GA1401" s="223"/>
      <c r="GB1401" s="223"/>
      <c r="GC1401" s="223"/>
      <c r="GD1401" s="223"/>
      <c r="GE1401" s="223"/>
      <c r="GF1401" s="223"/>
      <c r="GG1401" s="223"/>
      <c r="GH1401" s="223"/>
      <c r="GI1401" s="223"/>
      <c r="GJ1401" s="223"/>
      <c r="GK1401" s="223"/>
      <c r="GL1401" s="223"/>
      <c r="GM1401" s="223"/>
      <c r="GN1401" s="223"/>
      <c r="GO1401" s="223"/>
      <c r="GP1401" s="223"/>
      <c r="GQ1401" s="223"/>
      <c r="GR1401" s="223"/>
      <c r="GS1401" s="223"/>
      <c r="GT1401" s="223"/>
      <c r="GU1401" s="223"/>
      <c r="GV1401" s="223"/>
      <c r="GW1401" s="223"/>
      <c r="GX1401" s="223"/>
      <c r="GY1401" s="223"/>
      <c r="GZ1401" s="223"/>
      <c r="HA1401" s="223"/>
      <c r="HB1401" s="223"/>
      <c r="HC1401" s="223"/>
      <c r="HD1401" s="223"/>
      <c r="HE1401" s="223"/>
      <c r="HF1401" s="223"/>
      <c r="HG1401" s="223"/>
      <c r="HH1401" s="223"/>
      <c r="HI1401" s="223"/>
      <c r="HJ1401" s="223"/>
      <c r="HK1401" s="223"/>
      <c r="HL1401" s="223"/>
      <c r="HM1401" s="223"/>
      <c r="HN1401" s="223"/>
      <c r="HO1401" s="223"/>
      <c r="HP1401" s="223"/>
      <c r="HQ1401" s="223"/>
      <c r="HR1401" s="223"/>
      <c r="HS1401" s="223"/>
      <c r="HT1401" s="223"/>
      <c r="HU1401" s="223"/>
      <c r="HV1401" s="223"/>
      <c r="HW1401" s="223"/>
      <c r="HX1401" s="223"/>
      <c r="HY1401" s="223"/>
      <c r="HZ1401" s="223"/>
      <c r="IA1401" s="223"/>
      <c r="IB1401" s="223"/>
      <c r="IC1401" s="223"/>
      <c r="ID1401" s="223"/>
      <c r="IE1401" s="223"/>
      <c r="IF1401" s="223"/>
      <c r="IG1401" s="223"/>
      <c r="IH1401" s="223"/>
      <c r="II1401" s="223"/>
      <c r="IJ1401" s="223"/>
      <c r="IK1401" s="223"/>
      <c r="IL1401" s="223"/>
      <c r="IM1401" s="223"/>
      <c r="IN1401" s="223"/>
      <c r="IO1401" s="223"/>
      <c r="IP1401" s="223"/>
      <c r="IQ1401" s="223"/>
      <c r="IR1401" s="223"/>
      <c r="IS1401" s="223"/>
      <c r="IT1401" s="223"/>
      <c r="IU1401" s="223"/>
      <c r="IV1401" s="223"/>
      <c r="IW1401" s="223"/>
      <c r="IX1401" s="223"/>
      <c r="IY1401" s="223"/>
      <c r="IZ1401" s="223"/>
      <c r="JA1401" s="223"/>
      <c r="JB1401" s="223"/>
      <c r="JC1401" s="223"/>
      <c r="JD1401" s="223"/>
      <c r="JE1401" s="223"/>
      <c r="JF1401" s="223"/>
      <c r="JG1401" s="223"/>
    </row>
    <row r="1402" spans="1:267" s="767" customFormat="1" ht="30" x14ac:dyDescent="0.25">
      <c r="A1402" s="716"/>
      <c r="B1402" s="1551">
        <v>1</v>
      </c>
      <c r="C1402" s="1105" t="s">
        <v>306</v>
      </c>
      <c r="D1402" s="1105"/>
      <c r="E1402" s="1105"/>
      <c r="F1402" s="1980">
        <f t="shared" si="1034"/>
        <v>7113</v>
      </c>
      <c r="G1402" s="1106">
        <f t="shared" si="1034"/>
        <v>2371</v>
      </c>
      <c r="H1402" s="1106">
        <f t="shared" si="1034"/>
        <v>2262</v>
      </c>
      <c r="I1402" s="1189">
        <f t="shared" si="1035"/>
        <v>95.402783635596805</v>
      </c>
      <c r="J1402" s="1341"/>
      <c r="K1402" s="1341"/>
      <c r="L1402" s="1342"/>
      <c r="M1402" s="1342"/>
      <c r="N1402" s="1342"/>
      <c r="O1402" s="1342"/>
      <c r="P1402" s="1342"/>
      <c r="Q1402" s="1342"/>
      <c r="R1402" s="2673"/>
      <c r="S1402" s="2673"/>
      <c r="T1402" s="2673"/>
      <c r="U1402" s="2673"/>
      <c r="V1402" s="2802"/>
      <c r="W1402" s="2673"/>
      <c r="X1402" s="2673"/>
      <c r="Y1402" s="2673"/>
      <c r="Z1402" s="2803"/>
      <c r="AA1402" s="3494"/>
      <c r="AB1402" s="1106">
        <f t="shared" si="1036"/>
        <v>0</v>
      </c>
      <c r="AC1402" s="1106">
        <f t="shared" si="1036"/>
        <v>0</v>
      </c>
      <c r="AD1402" s="1106">
        <f t="shared" si="1024"/>
        <v>0</v>
      </c>
      <c r="AE1402" s="2159"/>
      <c r="AF1402" s="743"/>
      <c r="AG1402" s="223"/>
      <c r="AH1402" s="223"/>
      <c r="AI1402" s="223"/>
      <c r="AJ1402" s="223"/>
      <c r="AK1402" s="223"/>
      <c r="AL1402" s="223"/>
      <c r="AM1402" s="223"/>
      <c r="AN1402" s="223"/>
      <c r="AO1402" s="223"/>
      <c r="AP1402" s="223"/>
      <c r="AQ1402" s="223"/>
      <c r="AR1402" s="223"/>
      <c r="AS1402" s="223"/>
      <c r="AT1402" s="223"/>
      <c r="AU1402" s="223"/>
      <c r="AV1402" s="223"/>
      <c r="AW1402" s="223"/>
      <c r="AX1402" s="223"/>
      <c r="AY1402" s="223"/>
      <c r="AZ1402" s="223"/>
      <c r="BA1402" s="223"/>
      <c r="BB1402" s="223"/>
      <c r="BC1402" s="223"/>
      <c r="BD1402" s="223"/>
      <c r="BE1402" s="223"/>
      <c r="BF1402" s="223"/>
      <c r="BG1402" s="223"/>
      <c r="BH1402" s="223"/>
      <c r="BI1402" s="223"/>
      <c r="BJ1402" s="223"/>
      <c r="BK1402" s="223"/>
      <c r="BL1402" s="223"/>
      <c r="BM1402" s="223"/>
      <c r="BN1402" s="223"/>
      <c r="BO1402" s="223"/>
      <c r="BP1402" s="223"/>
      <c r="BQ1402" s="223"/>
      <c r="BR1402" s="223"/>
      <c r="BS1402" s="223"/>
      <c r="BT1402" s="223"/>
      <c r="BU1402" s="223"/>
      <c r="BV1402" s="223"/>
      <c r="BW1402" s="223"/>
      <c r="BX1402" s="223"/>
      <c r="BY1402" s="223"/>
      <c r="BZ1402" s="223"/>
      <c r="CA1402" s="223"/>
      <c r="CB1402" s="223"/>
      <c r="CC1402" s="223"/>
      <c r="CD1402" s="223"/>
      <c r="CE1402" s="223"/>
      <c r="CF1402" s="223"/>
      <c r="CG1402" s="223"/>
      <c r="CH1402" s="223"/>
      <c r="CI1402" s="223"/>
      <c r="CJ1402" s="223"/>
      <c r="CK1402" s="223"/>
      <c r="CL1402" s="223"/>
      <c r="CM1402" s="223"/>
      <c r="CN1402" s="223"/>
      <c r="CO1402" s="223"/>
      <c r="CP1402" s="223"/>
      <c r="CQ1402" s="223"/>
      <c r="CR1402" s="223"/>
      <c r="CS1402" s="223"/>
      <c r="CT1402" s="223"/>
      <c r="CU1402" s="223"/>
      <c r="CV1402" s="223"/>
      <c r="CW1402" s="223"/>
      <c r="CX1402" s="223"/>
      <c r="CY1402" s="223"/>
      <c r="CZ1402" s="223"/>
      <c r="DA1402" s="223"/>
      <c r="DB1402" s="223"/>
      <c r="DC1402" s="223"/>
      <c r="DD1402" s="223"/>
      <c r="DE1402" s="223"/>
      <c r="DF1402" s="223"/>
      <c r="DG1402" s="223"/>
      <c r="DH1402" s="223"/>
      <c r="DI1402" s="223"/>
      <c r="DJ1402" s="223"/>
      <c r="DK1402" s="223"/>
      <c r="DL1402" s="223"/>
      <c r="DM1402" s="223"/>
      <c r="DN1402" s="223"/>
      <c r="DO1402" s="223"/>
      <c r="DP1402" s="223"/>
      <c r="DQ1402" s="223"/>
      <c r="DR1402" s="223"/>
      <c r="DS1402" s="223"/>
      <c r="DT1402" s="223"/>
      <c r="DU1402" s="223"/>
      <c r="DV1402" s="223"/>
      <c r="DW1402" s="223"/>
      <c r="DX1402" s="223"/>
      <c r="DY1402" s="223"/>
      <c r="DZ1402" s="223"/>
      <c r="EA1402" s="223"/>
      <c r="EB1402" s="223"/>
      <c r="EC1402" s="223"/>
      <c r="ED1402" s="223"/>
      <c r="EE1402" s="223"/>
      <c r="EF1402" s="223"/>
      <c r="EG1402" s="223"/>
      <c r="EH1402" s="223"/>
      <c r="EI1402" s="223"/>
      <c r="EJ1402" s="223"/>
      <c r="EK1402" s="223"/>
      <c r="EL1402" s="223"/>
      <c r="EM1402" s="223"/>
      <c r="EN1402" s="223"/>
      <c r="EO1402" s="223"/>
      <c r="EP1402" s="223"/>
      <c r="EQ1402" s="223"/>
      <c r="ER1402" s="223"/>
      <c r="ES1402" s="223"/>
      <c r="ET1402" s="223"/>
      <c r="EU1402" s="223"/>
      <c r="EV1402" s="223"/>
      <c r="EW1402" s="223"/>
      <c r="EX1402" s="223"/>
      <c r="EY1402" s="223"/>
      <c r="EZ1402" s="223"/>
      <c r="FA1402" s="223"/>
      <c r="FB1402" s="223"/>
      <c r="FC1402" s="223"/>
      <c r="FD1402" s="223"/>
      <c r="FE1402" s="223"/>
      <c r="FF1402" s="223"/>
      <c r="FG1402" s="223"/>
      <c r="FH1402" s="223"/>
      <c r="FI1402" s="223"/>
      <c r="FJ1402" s="223"/>
      <c r="FK1402" s="223"/>
      <c r="FL1402" s="223"/>
      <c r="FM1402" s="223"/>
      <c r="FN1402" s="223"/>
      <c r="FO1402" s="223"/>
      <c r="FP1402" s="223"/>
      <c r="FQ1402" s="223"/>
      <c r="FR1402" s="223"/>
      <c r="FS1402" s="223"/>
      <c r="FT1402" s="223"/>
      <c r="FU1402" s="223"/>
      <c r="FV1402" s="223"/>
      <c r="FW1402" s="223"/>
      <c r="FX1402" s="223"/>
      <c r="FY1402" s="223"/>
      <c r="FZ1402" s="223"/>
      <c r="GA1402" s="223"/>
      <c r="GB1402" s="223"/>
      <c r="GC1402" s="223"/>
      <c r="GD1402" s="223"/>
      <c r="GE1402" s="223"/>
      <c r="GF1402" s="223"/>
      <c r="GG1402" s="223"/>
      <c r="GH1402" s="223"/>
      <c r="GI1402" s="223"/>
      <c r="GJ1402" s="223"/>
      <c r="GK1402" s="223"/>
      <c r="GL1402" s="223"/>
      <c r="GM1402" s="223"/>
      <c r="GN1402" s="223"/>
      <c r="GO1402" s="223"/>
      <c r="GP1402" s="223"/>
      <c r="GQ1402" s="223"/>
      <c r="GR1402" s="223"/>
      <c r="GS1402" s="223"/>
      <c r="GT1402" s="223"/>
      <c r="GU1402" s="223"/>
      <c r="GV1402" s="223"/>
      <c r="GW1402" s="223"/>
      <c r="GX1402" s="223"/>
      <c r="GY1402" s="223"/>
      <c r="GZ1402" s="223"/>
      <c r="HA1402" s="223"/>
      <c r="HB1402" s="223"/>
      <c r="HC1402" s="223"/>
      <c r="HD1402" s="223"/>
      <c r="HE1402" s="223"/>
      <c r="HF1402" s="223"/>
      <c r="HG1402" s="223"/>
      <c r="HH1402" s="223"/>
      <c r="HI1402" s="223"/>
      <c r="HJ1402" s="223"/>
      <c r="HK1402" s="223"/>
      <c r="HL1402" s="223"/>
      <c r="HM1402" s="223"/>
      <c r="HN1402" s="223"/>
      <c r="HO1402" s="223"/>
      <c r="HP1402" s="223"/>
      <c r="HQ1402" s="223"/>
      <c r="HR1402" s="223"/>
      <c r="HS1402" s="223"/>
      <c r="HT1402" s="223"/>
      <c r="HU1402" s="223"/>
      <c r="HV1402" s="223"/>
      <c r="HW1402" s="223"/>
      <c r="HX1402" s="223"/>
      <c r="HY1402" s="223"/>
      <c r="HZ1402" s="223"/>
      <c r="IA1402" s="223"/>
      <c r="IB1402" s="223"/>
      <c r="IC1402" s="223"/>
      <c r="ID1402" s="223"/>
      <c r="IE1402" s="223"/>
      <c r="IF1402" s="223"/>
      <c r="IG1402" s="223"/>
      <c r="IH1402" s="223"/>
      <c r="II1402" s="223"/>
      <c r="IJ1402" s="223"/>
      <c r="IK1402" s="223"/>
      <c r="IL1402" s="223"/>
      <c r="IM1402" s="223"/>
      <c r="IN1402" s="223"/>
      <c r="IO1402" s="223"/>
      <c r="IP1402" s="223"/>
      <c r="IQ1402" s="223"/>
      <c r="IR1402" s="223"/>
      <c r="IS1402" s="223"/>
      <c r="IT1402" s="223"/>
      <c r="IU1402" s="223"/>
      <c r="IV1402" s="223"/>
      <c r="IW1402" s="223"/>
      <c r="IX1402" s="223"/>
      <c r="IY1402" s="223"/>
      <c r="IZ1402" s="223"/>
      <c r="JA1402" s="223"/>
      <c r="JB1402" s="223"/>
      <c r="JC1402" s="223"/>
      <c r="JD1402" s="223"/>
      <c r="JE1402" s="223"/>
      <c r="JF1402" s="223"/>
      <c r="JG1402" s="223"/>
    </row>
    <row r="1403" spans="1:267" s="767" customFormat="1" ht="30" x14ac:dyDescent="0.25">
      <c r="A1403" s="716"/>
      <c r="B1403" s="1551">
        <v>1</v>
      </c>
      <c r="C1403" s="1105" t="s">
        <v>307</v>
      </c>
      <c r="D1403" s="1105"/>
      <c r="E1403" s="1105"/>
      <c r="F1403" s="1980">
        <f t="shared" si="1034"/>
        <v>2134</v>
      </c>
      <c r="G1403" s="1106">
        <f t="shared" si="1034"/>
        <v>711</v>
      </c>
      <c r="H1403" s="1106">
        <f t="shared" si="1034"/>
        <v>755</v>
      </c>
      <c r="I1403" s="1189">
        <f t="shared" si="1035"/>
        <v>106.18846694796062</v>
      </c>
      <c r="J1403" s="1341"/>
      <c r="K1403" s="1341"/>
      <c r="L1403" s="1342"/>
      <c r="M1403" s="1342"/>
      <c r="N1403" s="1342"/>
      <c r="O1403" s="1342"/>
      <c r="P1403" s="1342"/>
      <c r="Q1403" s="1342"/>
      <c r="R1403" s="2673"/>
      <c r="S1403" s="2673"/>
      <c r="T1403" s="2673"/>
      <c r="U1403" s="2673"/>
      <c r="V1403" s="2802"/>
      <c r="W1403" s="2673"/>
      <c r="X1403" s="2673"/>
      <c r="Y1403" s="2673"/>
      <c r="Z1403" s="2803"/>
      <c r="AA1403" s="3494"/>
      <c r="AB1403" s="1106">
        <f t="shared" si="1036"/>
        <v>0</v>
      </c>
      <c r="AC1403" s="1106">
        <f t="shared" si="1036"/>
        <v>0</v>
      </c>
      <c r="AD1403" s="1106">
        <f t="shared" si="1024"/>
        <v>0</v>
      </c>
      <c r="AE1403" s="2159"/>
      <c r="AF1403" s="743"/>
      <c r="AG1403" s="223"/>
      <c r="AH1403" s="223"/>
      <c r="AI1403" s="223"/>
      <c r="AJ1403" s="223"/>
      <c r="AK1403" s="223"/>
      <c r="AL1403" s="223"/>
      <c r="AM1403" s="223"/>
      <c r="AN1403" s="223"/>
      <c r="AO1403" s="223"/>
      <c r="AP1403" s="223"/>
      <c r="AQ1403" s="223"/>
      <c r="AR1403" s="223"/>
      <c r="AS1403" s="223"/>
      <c r="AT1403" s="223"/>
      <c r="AU1403" s="223"/>
      <c r="AV1403" s="223"/>
      <c r="AW1403" s="223"/>
      <c r="AX1403" s="223"/>
      <c r="AY1403" s="223"/>
      <c r="AZ1403" s="223"/>
      <c r="BA1403" s="223"/>
      <c r="BB1403" s="223"/>
      <c r="BC1403" s="223"/>
      <c r="BD1403" s="223"/>
      <c r="BE1403" s="223"/>
      <c r="BF1403" s="223"/>
      <c r="BG1403" s="223"/>
      <c r="BH1403" s="223"/>
      <c r="BI1403" s="223"/>
      <c r="BJ1403" s="223"/>
      <c r="BK1403" s="223"/>
      <c r="BL1403" s="223"/>
      <c r="BM1403" s="223"/>
      <c r="BN1403" s="223"/>
      <c r="BO1403" s="223"/>
      <c r="BP1403" s="223"/>
      <c r="BQ1403" s="223"/>
      <c r="BR1403" s="223"/>
      <c r="BS1403" s="223"/>
      <c r="BT1403" s="223"/>
      <c r="BU1403" s="223"/>
      <c r="BV1403" s="223"/>
      <c r="BW1403" s="223"/>
      <c r="BX1403" s="223"/>
      <c r="BY1403" s="223"/>
      <c r="BZ1403" s="223"/>
      <c r="CA1403" s="223"/>
      <c r="CB1403" s="223"/>
      <c r="CC1403" s="223"/>
      <c r="CD1403" s="223"/>
      <c r="CE1403" s="223"/>
      <c r="CF1403" s="223"/>
      <c r="CG1403" s="223"/>
      <c r="CH1403" s="223"/>
      <c r="CI1403" s="223"/>
      <c r="CJ1403" s="223"/>
      <c r="CK1403" s="223"/>
      <c r="CL1403" s="223"/>
      <c r="CM1403" s="223"/>
      <c r="CN1403" s="223"/>
      <c r="CO1403" s="223"/>
      <c r="CP1403" s="223"/>
      <c r="CQ1403" s="223"/>
      <c r="CR1403" s="223"/>
      <c r="CS1403" s="223"/>
      <c r="CT1403" s="223"/>
      <c r="CU1403" s="223"/>
      <c r="CV1403" s="223"/>
      <c r="CW1403" s="223"/>
      <c r="CX1403" s="223"/>
      <c r="CY1403" s="223"/>
      <c r="CZ1403" s="223"/>
      <c r="DA1403" s="223"/>
      <c r="DB1403" s="223"/>
      <c r="DC1403" s="223"/>
      <c r="DD1403" s="223"/>
      <c r="DE1403" s="223"/>
      <c r="DF1403" s="223"/>
      <c r="DG1403" s="223"/>
      <c r="DH1403" s="223"/>
      <c r="DI1403" s="223"/>
      <c r="DJ1403" s="223"/>
      <c r="DK1403" s="223"/>
      <c r="DL1403" s="223"/>
      <c r="DM1403" s="223"/>
      <c r="DN1403" s="223"/>
      <c r="DO1403" s="223"/>
      <c r="DP1403" s="223"/>
      <c r="DQ1403" s="223"/>
      <c r="DR1403" s="223"/>
      <c r="DS1403" s="223"/>
      <c r="DT1403" s="223"/>
      <c r="DU1403" s="223"/>
      <c r="DV1403" s="223"/>
      <c r="DW1403" s="223"/>
      <c r="DX1403" s="223"/>
      <c r="DY1403" s="223"/>
      <c r="DZ1403" s="223"/>
      <c r="EA1403" s="223"/>
      <c r="EB1403" s="223"/>
      <c r="EC1403" s="223"/>
      <c r="ED1403" s="223"/>
      <c r="EE1403" s="223"/>
      <c r="EF1403" s="223"/>
      <c r="EG1403" s="223"/>
      <c r="EH1403" s="223"/>
      <c r="EI1403" s="223"/>
      <c r="EJ1403" s="223"/>
      <c r="EK1403" s="223"/>
      <c r="EL1403" s="223"/>
      <c r="EM1403" s="223"/>
      <c r="EN1403" s="223"/>
      <c r="EO1403" s="223"/>
      <c r="EP1403" s="223"/>
      <c r="EQ1403" s="223"/>
      <c r="ER1403" s="223"/>
      <c r="ES1403" s="223"/>
      <c r="ET1403" s="223"/>
      <c r="EU1403" s="223"/>
      <c r="EV1403" s="223"/>
      <c r="EW1403" s="223"/>
      <c r="EX1403" s="223"/>
      <c r="EY1403" s="223"/>
      <c r="EZ1403" s="223"/>
      <c r="FA1403" s="223"/>
      <c r="FB1403" s="223"/>
      <c r="FC1403" s="223"/>
      <c r="FD1403" s="223"/>
      <c r="FE1403" s="223"/>
      <c r="FF1403" s="223"/>
      <c r="FG1403" s="223"/>
      <c r="FH1403" s="223"/>
      <c r="FI1403" s="223"/>
      <c r="FJ1403" s="223"/>
      <c r="FK1403" s="223"/>
      <c r="FL1403" s="223"/>
      <c r="FM1403" s="223"/>
      <c r="FN1403" s="223"/>
      <c r="FO1403" s="223"/>
      <c r="FP1403" s="223"/>
      <c r="FQ1403" s="223"/>
      <c r="FR1403" s="223"/>
      <c r="FS1403" s="223"/>
      <c r="FT1403" s="223"/>
      <c r="FU1403" s="223"/>
      <c r="FV1403" s="223"/>
      <c r="FW1403" s="223"/>
      <c r="FX1403" s="223"/>
      <c r="FY1403" s="223"/>
      <c r="FZ1403" s="223"/>
      <c r="GA1403" s="223"/>
      <c r="GB1403" s="223"/>
      <c r="GC1403" s="223"/>
      <c r="GD1403" s="223"/>
      <c r="GE1403" s="223"/>
      <c r="GF1403" s="223"/>
      <c r="GG1403" s="223"/>
      <c r="GH1403" s="223"/>
      <c r="GI1403" s="223"/>
      <c r="GJ1403" s="223"/>
      <c r="GK1403" s="223"/>
      <c r="GL1403" s="223"/>
      <c r="GM1403" s="223"/>
      <c r="GN1403" s="223"/>
      <c r="GO1403" s="223"/>
      <c r="GP1403" s="223"/>
      <c r="GQ1403" s="223"/>
      <c r="GR1403" s="223"/>
      <c r="GS1403" s="223"/>
      <c r="GT1403" s="223"/>
      <c r="GU1403" s="223"/>
      <c r="GV1403" s="223"/>
      <c r="GW1403" s="223"/>
      <c r="GX1403" s="223"/>
      <c r="GY1403" s="223"/>
      <c r="GZ1403" s="223"/>
      <c r="HA1403" s="223"/>
      <c r="HB1403" s="223"/>
      <c r="HC1403" s="223"/>
      <c r="HD1403" s="223"/>
      <c r="HE1403" s="223"/>
      <c r="HF1403" s="223"/>
      <c r="HG1403" s="223"/>
      <c r="HH1403" s="223"/>
      <c r="HI1403" s="223"/>
      <c r="HJ1403" s="223"/>
      <c r="HK1403" s="223"/>
      <c r="HL1403" s="223"/>
      <c r="HM1403" s="223"/>
      <c r="HN1403" s="223"/>
      <c r="HO1403" s="223"/>
      <c r="HP1403" s="223"/>
      <c r="HQ1403" s="223"/>
      <c r="HR1403" s="223"/>
      <c r="HS1403" s="223"/>
      <c r="HT1403" s="223"/>
      <c r="HU1403" s="223"/>
      <c r="HV1403" s="223"/>
      <c r="HW1403" s="223"/>
      <c r="HX1403" s="223"/>
      <c r="HY1403" s="223"/>
      <c r="HZ1403" s="223"/>
      <c r="IA1403" s="223"/>
      <c r="IB1403" s="223"/>
      <c r="IC1403" s="223"/>
      <c r="ID1403" s="223"/>
      <c r="IE1403" s="223"/>
      <c r="IF1403" s="223"/>
      <c r="IG1403" s="223"/>
      <c r="IH1403" s="223"/>
      <c r="II1403" s="223"/>
      <c r="IJ1403" s="223"/>
      <c r="IK1403" s="223"/>
      <c r="IL1403" s="223"/>
      <c r="IM1403" s="223"/>
      <c r="IN1403" s="223"/>
      <c r="IO1403" s="223"/>
      <c r="IP1403" s="223"/>
      <c r="IQ1403" s="223"/>
      <c r="IR1403" s="223"/>
      <c r="IS1403" s="223"/>
      <c r="IT1403" s="223"/>
      <c r="IU1403" s="223"/>
      <c r="IV1403" s="223"/>
      <c r="IW1403" s="223"/>
      <c r="IX1403" s="223"/>
      <c r="IY1403" s="223"/>
      <c r="IZ1403" s="223"/>
      <c r="JA1403" s="223"/>
      <c r="JB1403" s="223"/>
      <c r="JC1403" s="223"/>
      <c r="JD1403" s="223"/>
      <c r="JE1403" s="223"/>
      <c r="JF1403" s="223"/>
      <c r="JG1403" s="223"/>
    </row>
    <row r="1404" spans="1:267" s="767" customFormat="1" ht="15" customHeight="1" x14ac:dyDescent="0.25">
      <c r="A1404" s="716">
        <v>1</v>
      </c>
      <c r="B1404" s="1551">
        <v>1</v>
      </c>
      <c r="C1404" s="1105" t="s">
        <v>346</v>
      </c>
      <c r="D1404" s="1105"/>
      <c r="E1404" s="1105"/>
      <c r="F1404" s="1980">
        <f t="shared" si="1034"/>
        <v>844</v>
      </c>
      <c r="G1404" s="1106">
        <f t="shared" si="1034"/>
        <v>281</v>
      </c>
      <c r="H1404" s="1106">
        <f t="shared" si="1034"/>
        <v>0</v>
      </c>
      <c r="I1404" s="1189">
        <f t="shared" si="1035"/>
        <v>0</v>
      </c>
      <c r="J1404" s="1341"/>
      <c r="K1404" s="1341"/>
      <c r="L1404" s="1342"/>
      <c r="M1404" s="1342"/>
      <c r="N1404" s="1342"/>
      <c r="O1404" s="1342"/>
      <c r="P1404" s="1342"/>
      <c r="Q1404" s="1342"/>
      <c r="R1404" s="2673"/>
      <c r="S1404" s="2673"/>
      <c r="T1404" s="2673"/>
      <c r="U1404" s="2673"/>
      <c r="V1404" s="2802"/>
      <c r="W1404" s="2673"/>
      <c r="X1404" s="2673"/>
      <c r="Y1404" s="2673"/>
      <c r="Z1404" s="2803"/>
      <c r="AA1404" s="3494"/>
      <c r="AB1404" s="1106">
        <f t="shared" si="1036"/>
        <v>0</v>
      </c>
      <c r="AC1404" s="1106">
        <f t="shared" si="1036"/>
        <v>0</v>
      </c>
      <c r="AD1404" s="1106">
        <f t="shared" si="1024"/>
        <v>0</v>
      </c>
      <c r="AE1404" s="2159"/>
      <c r="AF1404" s="743"/>
      <c r="AG1404" s="223"/>
      <c r="AH1404" s="223"/>
      <c r="AI1404" s="223"/>
      <c r="AJ1404" s="223"/>
      <c r="AK1404" s="223"/>
      <c r="AL1404" s="223"/>
      <c r="AM1404" s="223"/>
      <c r="AN1404" s="223"/>
      <c r="AO1404" s="223"/>
      <c r="AP1404" s="223"/>
      <c r="AQ1404" s="223"/>
      <c r="AR1404" s="223"/>
      <c r="AS1404" s="223"/>
      <c r="AT1404" s="223"/>
      <c r="AU1404" s="223"/>
      <c r="AV1404" s="223"/>
      <c r="AW1404" s="223"/>
      <c r="AX1404" s="223"/>
      <c r="AY1404" s="223"/>
      <c r="AZ1404" s="223"/>
      <c r="BA1404" s="223"/>
      <c r="BB1404" s="223"/>
      <c r="BC1404" s="223"/>
      <c r="BD1404" s="223"/>
      <c r="BE1404" s="223"/>
      <c r="BF1404" s="223"/>
      <c r="BG1404" s="223"/>
      <c r="BH1404" s="223"/>
      <c r="BI1404" s="223"/>
      <c r="BJ1404" s="223"/>
      <c r="BK1404" s="223"/>
      <c r="BL1404" s="223"/>
      <c r="BM1404" s="223"/>
      <c r="BN1404" s="223"/>
      <c r="BO1404" s="223"/>
      <c r="BP1404" s="223"/>
      <c r="BQ1404" s="223"/>
      <c r="BR1404" s="223"/>
      <c r="BS1404" s="223"/>
      <c r="BT1404" s="223"/>
      <c r="BU1404" s="223"/>
      <c r="BV1404" s="223"/>
      <c r="BW1404" s="223"/>
      <c r="BX1404" s="223"/>
      <c r="BY1404" s="223"/>
      <c r="BZ1404" s="223"/>
      <c r="CA1404" s="223"/>
      <c r="CB1404" s="223"/>
      <c r="CC1404" s="223"/>
      <c r="CD1404" s="223"/>
      <c r="CE1404" s="223"/>
      <c r="CF1404" s="223"/>
      <c r="CG1404" s="223"/>
      <c r="CH1404" s="223"/>
      <c r="CI1404" s="223"/>
      <c r="CJ1404" s="223"/>
      <c r="CK1404" s="223"/>
      <c r="CL1404" s="223"/>
      <c r="CM1404" s="223"/>
      <c r="CN1404" s="223"/>
      <c r="CO1404" s="223"/>
      <c r="CP1404" s="223"/>
      <c r="CQ1404" s="223"/>
      <c r="CR1404" s="223"/>
      <c r="CS1404" s="223"/>
      <c r="CT1404" s="223"/>
      <c r="CU1404" s="223"/>
      <c r="CV1404" s="223"/>
      <c r="CW1404" s="223"/>
      <c r="CX1404" s="223"/>
      <c r="CY1404" s="223"/>
      <c r="CZ1404" s="223"/>
      <c r="DA1404" s="223"/>
      <c r="DB1404" s="223"/>
      <c r="DC1404" s="223"/>
      <c r="DD1404" s="223"/>
      <c r="DE1404" s="223"/>
      <c r="DF1404" s="223"/>
      <c r="DG1404" s="223"/>
      <c r="DH1404" s="223"/>
      <c r="DI1404" s="223"/>
      <c r="DJ1404" s="223"/>
      <c r="DK1404" s="223"/>
      <c r="DL1404" s="223"/>
      <c r="DM1404" s="223"/>
      <c r="DN1404" s="223"/>
      <c r="DO1404" s="223"/>
      <c r="DP1404" s="223"/>
      <c r="DQ1404" s="223"/>
      <c r="DR1404" s="223"/>
      <c r="DS1404" s="223"/>
      <c r="DT1404" s="223"/>
      <c r="DU1404" s="223"/>
      <c r="DV1404" s="223"/>
      <c r="DW1404" s="223"/>
      <c r="DX1404" s="223"/>
      <c r="DY1404" s="223"/>
      <c r="DZ1404" s="223"/>
      <c r="EA1404" s="223"/>
      <c r="EB1404" s="223"/>
      <c r="EC1404" s="223"/>
      <c r="ED1404" s="223"/>
      <c r="EE1404" s="223"/>
      <c r="EF1404" s="223"/>
      <c r="EG1404" s="223"/>
      <c r="EH1404" s="223"/>
      <c r="EI1404" s="223"/>
      <c r="EJ1404" s="223"/>
      <c r="EK1404" s="223"/>
      <c r="EL1404" s="223"/>
      <c r="EM1404" s="223"/>
      <c r="EN1404" s="223"/>
      <c r="EO1404" s="223"/>
      <c r="EP1404" s="223"/>
      <c r="EQ1404" s="223"/>
      <c r="ER1404" s="223"/>
      <c r="ES1404" s="223"/>
      <c r="ET1404" s="223"/>
      <c r="EU1404" s="223"/>
      <c r="EV1404" s="223"/>
      <c r="EW1404" s="223"/>
      <c r="EX1404" s="223"/>
      <c r="EY1404" s="223"/>
      <c r="EZ1404" s="223"/>
      <c r="FA1404" s="223"/>
      <c r="FB1404" s="223"/>
      <c r="FC1404" s="223"/>
      <c r="FD1404" s="223"/>
      <c r="FE1404" s="223"/>
      <c r="FF1404" s="223"/>
      <c r="FG1404" s="223"/>
      <c r="FH1404" s="223"/>
      <c r="FI1404" s="223"/>
      <c r="FJ1404" s="223"/>
      <c r="FK1404" s="223"/>
      <c r="FL1404" s="223"/>
      <c r="FM1404" s="223"/>
      <c r="FN1404" s="223"/>
      <c r="FO1404" s="223"/>
      <c r="FP1404" s="223"/>
      <c r="FQ1404" s="223"/>
      <c r="FR1404" s="223"/>
      <c r="FS1404" s="223"/>
      <c r="FT1404" s="223"/>
      <c r="FU1404" s="223"/>
      <c r="FV1404" s="223"/>
      <c r="FW1404" s="223"/>
      <c r="FX1404" s="223"/>
      <c r="FY1404" s="223"/>
      <c r="FZ1404" s="223"/>
      <c r="GA1404" s="223"/>
      <c r="GB1404" s="223"/>
      <c r="GC1404" s="223"/>
      <c r="GD1404" s="223"/>
      <c r="GE1404" s="223"/>
      <c r="GF1404" s="223"/>
      <c r="GG1404" s="223"/>
      <c r="GH1404" s="223"/>
      <c r="GI1404" s="223"/>
      <c r="GJ1404" s="223"/>
      <c r="GK1404" s="223"/>
      <c r="GL1404" s="223"/>
      <c r="GM1404" s="223"/>
      <c r="GN1404" s="223"/>
      <c r="GO1404" s="223"/>
      <c r="GP1404" s="223"/>
      <c r="GQ1404" s="223"/>
      <c r="GR1404" s="223"/>
      <c r="GS1404" s="223"/>
      <c r="GT1404" s="223"/>
      <c r="GU1404" s="223"/>
      <c r="GV1404" s="223"/>
      <c r="GW1404" s="223"/>
      <c r="GX1404" s="223"/>
      <c r="GY1404" s="223"/>
      <c r="GZ1404" s="223"/>
      <c r="HA1404" s="223"/>
      <c r="HB1404" s="223"/>
      <c r="HC1404" s="223"/>
      <c r="HD1404" s="223"/>
      <c r="HE1404" s="223"/>
      <c r="HF1404" s="223"/>
      <c r="HG1404" s="223"/>
      <c r="HH1404" s="223"/>
      <c r="HI1404" s="223"/>
      <c r="HJ1404" s="223"/>
      <c r="HK1404" s="223"/>
      <c r="HL1404" s="223"/>
      <c r="HM1404" s="223"/>
      <c r="HN1404" s="223"/>
      <c r="HO1404" s="223"/>
      <c r="HP1404" s="223"/>
      <c r="HQ1404" s="223"/>
      <c r="HR1404" s="223"/>
      <c r="HS1404" s="223"/>
      <c r="HT1404" s="223"/>
      <c r="HU1404" s="223"/>
      <c r="HV1404" s="223"/>
      <c r="HW1404" s="223"/>
      <c r="HX1404" s="223"/>
      <c r="HY1404" s="223"/>
      <c r="HZ1404" s="223"/>
      <c r="IA1404" s="223"/>
      <c r="IB1404" s="223"/>
      <c r="IC1404" s="223"/>
      <c r="ID1404" s="223"/>
      <c r="IE1404" s="223"/>
      <c r="IF1404" s="223"/>
      <c r="IG1404" s="223"/>
      <c r="IH1404" s="223"/>
      <c r="II1404" s="223"/>
      <c r="IJ1404" s="223"/>
      <c r="IK1404" s="223"/>
      <c r="IL1404" s="223"/>
      <c r="IM1404" s="223"/>
      <c r="IN1404" s="223"/>
      <c r="IO1404" s="223"/>
      <c r="IP1404" s="223"/>
      <c r="IQ1404" s="223"/>
      <c r="IR1404" s="223"/>
      <c r="IS1404" s="223"/>
      <c r="IT1404" s="223"/>
      <c r="IU1404" s="223"/>
      <c r="IV1404" s="223"/>
      <c r="IW1404" s="223"/>
      <c r="IX1404" s="223"/>
      <c r="IY1404" s="223"/>
      <c r="IZ1404" s="223"/>
      <c r="JA1404" s="223"/>
      <c r="JB1404" s="223"/>
      <c r="JC1404" s="223"/>
      <c r="JD1404" s="223"/>
      <c r="JE1404" s="223"/>
      <c r="JF1404" s="223"/>
      <c r="JG1404" s="223"/>
    </row>
    <row r="1405" spans="1:267" s="767" customFormat="1" ht="15" customHeight="1" x14ac:dyDescent="0.25">
      <c r="A1405" s="716">
        <v>1</v>
      </c>
      <c r="B1405" s="1551">
        <v>1</v>
      </c>
      <c r="C1405" s="1105" t="s">
        <v>347</v>
      </c>
      <c r="D1405" s="1105"/>
      <c r="E1405" s="1105"/>
      <c r="F1405" s="1980">
        <f t="shared" si="1034"/>
        <v>897</v>
      </c>
      <c r="G1405" s="1106">
        <f t="shared" si="1034"/>
        <v>299</v>
      </c>
      <c r="H1405" s="1106">
        <f t="shared" si="1034"/>
        <v>1073</v>
      </c>
      <c r="I1405" s="1189">
        <f t="shared" si="1035"/>
        <v>358.86287625418061</v>
      </c>
      <c r="J1405" s="1341"/>
      <c r="K1405" s="1341"/>
      <c r="L1405" s="1342"/>
      <c r="M1405" s="1342"/>
      <c r="N1405" s="1342"/>
      <c r="O1405" s="1342"/>
      <c r="P1405" s="1342"/>
      <c r="Q1405" s="1342"/>
      <c r="R1405" s="2673"/>
      <c r="S1405" s="2673"/>
      <c r="T1405" s="2673"/>
      <c r="U1405" s="2673"/>
      <c r="V1405" s="2802"/>
      <c r="W1405" s="2673"/>
      <c r="X1405" s="2673"/>
      <c r="Y1405" s="2673"/>
      <c r="Z1405" s="2803"/>
      <c r="AA1405" s="3494"/>
      <c r="AB1405" s="1106">
        <f t="shared" si="1036"/>
        <v>0</v>
      </c>
      <c r="AC1405" s="1106">
        <f t="shared" si="1036"/>
        <v>0</v>
      </c>
      <c r="AD1405" s="1106">
        <f t="shared" si="1024"/>
        <v>0</v>
      </c>
      <c r="AE1405" s="2159"/>
      <c r="AF1405" s="743"/>
      <c r="AG1405" s="223"/>
      <c r="AH1405" s="223"/>
      <c r="AI1405" s="223"/>
      <c r="AJ1405" s="223"/>
      <c r="AK1405" s="223"/>
      <c r="AL1405" s="223"/>
      <c r="AM1405" s="223"/>
      <c r="AN1405" s="223"/>
      <c r="AO1405" s="223"/>
      <c r="AP1405" s="223"/>
      <c r="AQ1405" s="223"/>
      <c r="AR1405" s="223"/>
      <c r="AS1405" s="223"/>
      <c r="AT1405" s="223"/>
      <c r="AU1405" s="223"/>
      <c r="AV1405" s="223"/>
      <c r="AW1405" s="223"/>
      <c r="AX1405" s="223"/>
      <c r="AY1405" s="223"/>
      <c r="AZ1405" s="223"/>
      <c r="BA1405" s="223"/>
      <c r="BB1405" s="223"/>
      <c r="BC1405" s="223"/>
      <c r="BD1405" s="223"/>
      <c r="BE1405" s="223"/>
      <c r="BF1405" s="223"/>
      <c r="BG1405" s="223"/>
      <c r="BH1405" s="223"/>
      <c r="BI1405" s="223"/>
      <c r="BJ1405" s="223"/>
      <c r="BK1405" s="223"/>
      <c r="BL1405" s="223"/>
      <c r="BM1405" s="223"/>
      <c r="BN1405" s="223"/>
      <c r="BO1405" s="223"/>
      <c r="BP1405" s="223"/>
      <c r="BQ1405" s="223"/>
      <c r="BR1405" s="223"/>
      <c r="BS1405" s="223"/>
      <c r="BT1405" s="223"/>
      <c r="BU1405" s="223"/>
      <c r="BV1405" s="223"/>
      <c r="BW1405" s="223"/>
      <c r="BX1405" s="223"/>
      <c r="BY1405" s="223"/>
      <c r="BZ1405" s="223"/>
      <c r="CA1405" s="223"/>
      <c r="CB1405" s="223"/>
      <c r="CC1405" s="223"/>
      <c r="CD1405" s="223"/>
      <c r="CE1405" s="223"/>
      <c r="CF1405" s="223"/>
      <c r="CG1405" s="223"/>
      <c r="CH1405" s="223"/>
      <c r="CI1405" s="223"/>
      <c r="CJ1405" s="223"/>
      <c r="CK1405" s="223"/>
      <c r="CL1405" s="223"/>
      <c r="CM1405" s="223"/>
      <c r="CN1405" s="223"/>
      <c r="CO1405" s="223"/>
      <c r="CP1405" s="223"/>
      <c r="CQ1405" s="223"/>
      <c r="CR1405" s="223"/>
      <c r="CS1405" s="223"/>
      <c r="CT1405" s="223"/>
      <c r="CU1405" s="223"/>
      <c r="CV1405" s="223"/>
      <c r="CW1405" s="223"/>
      <c r="CX1405" s="223"/>
      <c r="CY1405" s="223"/>
      <c r="CZ1405" s="223"/>
      <c r="DA1405" s="223"/>
      <c r="DB1405" s="223"/>
      <c r="DC1405" s="223"/>
      <c r="DD1405" s="223"/>
      <c r="DE1405" s="223"/>
      <c r="DF1405" s="223"/>
      <c r="DG1405" s="223"/>
      <c r="DH1405" s="223"/>
      <c r="DI1405" s="223"/>
      <c r="DJ1405" s="223"/>
      <c r="DK1405" s="223"/>
      <c r="DL1405" s="223"/>
      <c r="DM1405" s="223"/>
      <c r="DN1405" s="223"/>
      <c r="DO1405" s="223"/>
      <c r="DP1405" s="223"/>
      <c r="DQ1405" s="223"/>
      <c r="DR1405" s="223"/>
      <c r="DS1405" s="223"/>
      <c r="DT1405" s="223"/>
      <c r="DU1405" s="223"/>
      <c r="DV1405" s="223"/>
      <c r="DW1405" s="223"/>
      <c r="DX1405" s="223"/>
      <c r="DY1405" s="223"/>
      <c r="DZ1405" s="223"/>
      <c r="EA1405" s="223"/>
      <c r="EB1405" s="223"/>
      <c r="EC1405" s="223"/>
      <c r="ED1405" s="223"/>
      <c r="EE1405" s="223"/>
      <c r="EF1405" s="223"/>
      <c r="EG1405" s="223"/>
      <c r="EH1405" s="223"/>
      <c r="EI1405" s="223"/>
      <c r="EJ1405" s="223"/>
      <c r="EK1405" s="223"/>
      <c r="EL1405" s="223"/>
      <c r="EM1405" s="223"/>
      <c r="EN1405" s="223"/>
      <c r="EO1405" s="223"/>
      <c r="EP1405" s="223"/>
      <c r="EQ1405" s="223"/>
      <c r="ER1405" s="223"/>
      <c r="ES1405" s="223"/>
      <c r="ET1405" s="223"/>
      <c r="EU1405" s="223"/>
      <c r="EV1405" s="223"/>
      <c r="EW1405" s="223"/>
      <c r="EX1405" s="223"/>
      <c r="EY1405" s="223"/>
      <c r="EZ1405" s="223"/>
      <c r="FA1405" s="223"/>
      <c r="FB1405" s="223"/>
      <c r="FC1405" s="223"/>
      <c r="FD1405" s="223"/>
      <c r="FE1405" s="223"/>
      <c r="FF1405" s="223"/>
      <c r="FG1405" s="223"/>
      <c r="FH1405" s="223"/>
      <c r="FI1405" s="223"/>
      <c r="FJ1405" s="223"/>
      <c r="FK1405" s="223"/>
      <c r="FL1405" s="223"/>
      <c r="FM1405" s="223"/>
      <c r="FN1405" s="223"/>
      <c r="FO1405" s="223"/>
      <c r="FP1405" s="223"/>
      <c r="FQ1405" s="223"/>
      <c r="FR1405" s="223"/>
      <c r="FS1405" s="223"/>
      <c r="FT1405" s="223"/>
      <c r="FU1405" s="223"/>
      <c r="FV1405" s="223"/>
      <c r="FW1405" s="223"/>
      <c r="FX1405" s="223"/>
      <c r="FY1405" s="223"/>
      <c r="FZ1405" s="223"/>
      <c r="GA1405" s="223"/>
      <c r="GB1405" s="223"/>
      <c r="GC1405" s="223"/>
      <c r="GD1405" s="223"/>
      <c r="GE1405" s="223"/>
      <c r="GF1405" s="223"/>
      <c r="GG1405" s="223"/>
      <c r="GH1405" s="223"/>
      <c r="GI1405" s="223"/>
      <c r="GJ1405" s="223"/>
      <c r="GK1405" s="223"/>
      <c r="GL1405" s="223"/>
      <c r="GM1405" s="223"/>
      <c r="GN1405" s="223"/>
      <c r="GO1405" s="223"/>
      <c r="GP1405" s="223"/>
      <c r="GQ1405" s="223"/>
      <c r="GR1405" s="223"/>
      <c r="GS1405" s="223"/>
      <c r="GT1405" s="223"/>
      <c r="GU1405" s="223"/>
      <c r="GV1405" s="223"/>
      <c r="GW1405" s="223"/>
      <c r="GX1405" s="223"/>
      <c r="GY1405" s="223"/>
      <c r="GZ1405" s="223"/>
      <c r="HA1405" s="223"/>
      <c r="HB1405" s="223"/>
      <c r="HC1405" s="223"/>
      <c r="HD1405" s="223"/>
      <c r="HE1405" s="223"/>
      <c r="HF1405" s="223"/>
      <c r="HG1405" s="223"/>
      <c r="HH1405" s="223"/>
      <c r="HI1405" s="223"/>
      <c r="HJ1405" s="223"/>
      <c r="HK1405" s="223"/>
      <c r="HL1405" s="223"/>
      <c r="HM1405" s="223"/>
      <c r="HN1405" s="223"/>
      <c r="HO1405" s="223"/>
      <c r="HP1405" s="223"/>
      <c r="HQ1405" s="223"/>
      <c r="HR1405" s="223"/>
      <c r="HS1405" s="223"/>
      <c r="HT1405" s="223"/>
      <c r="HU1405" s="223"/>
      <c r="HV1405" s="223"/>
      <c r="HW1405" s="223"/>
      <c r="HX1405" s="223"/>
      <c r="HY1405" s="223"/>
      <c r="HZ1405" s="223"/>
      <c r="IA1405" s="223"/>
      <c r="IB1405" s="223"/>
      <c r="IC1405" s="223"/>
      <c r="ID1405" s="223"/>
      <c r="IE1405" s="223"/>
      <c r="IF1405" s="223"/>
      <c r="IG1405" s="223"/>
      <c r="IH1405" s="223"/>
      <c r="II1405" s="223"/>
      <c r="IJ1405" s="223"/>
      <c r="IK1405" s="223"/>
      <c r="IL1405" s="223"/>
      <c r="IM1405" s="223"/>
      <c r="IN1405" s="223"/>
      <c r="IO1405" s="223"/>
      <c r="IP1405" s="223"/>
      <c r="IQ1405" s="223"/>
      <c r="IR1405" s="223"/>
      <c r="IS1405" s="223"/>
      <c r="IT1405" s="223"/>
      <c r="IU1405" s="223"/>
      <c r="IV1405" s="223"/>
      <c r="IW1405" s="223"/>
      <c r="IX1405" s="223"/>
      <c r="IY1405" s="223"/>
      <c r="IZ1405" s="223"/>
      <c r="JA1405" s="223"/>
      <c r="JB1405" s="223"/>
      <c r="JC1405" s="223"/>
      <c r="JD1405" s="223"/>
      <c r="JE1405" s="223"/>
      <c r="JF1405" s="223"/>
      <c r="JG1405" s="223"/>
    </row>
    <row r="1406" spans="1:267" s="767" customFormat="1" ht="60.75" customHeight="1" x14ac:dyDescent="0.25">
      <c r="A1406" s="716">
        <v>1</v>
      </c>
      <c r="B1406" s="1551">
        <v>1</v>
      </c>
      <c r="C1406" s="1105" t="s">
        <v>308</v>
      </c>
      <c r="D1406" s="1105"/>
      <c r="E1406" s="1105"/>
      <c r="F1406" s="1980">
        <f t="shared" si="1034"/>
        <v>29600</v>
      </c>
      <c r="G1406" s="1106">
        <f t="shared" si="1034"/>
        <v>9867</v>
      </c>
      <c r="H1406" s="1106">
        <f t="shared" si="1034"/>
        <v>15136.661419661419</v>
      </c>
      <c r="I1406" s="1189">
        <f t="shared" si="1035"/>
        <v>153.40692631662532</v>
      </c>
      <c r="J1406" s="1341"/>
      <c r="K1406" s="1341"/>
      <c r="L1406" s="1342"/>
      <c r="M1406" s="1342"/>
      <c r="N1406" s="1342"/>
      <c r="O1406" s="1342"/>
      <c r="P1406" s="1342"/>
      <c r="Q1406" s="1342"/>
      <c r="R1406" s="2673"/>
      <c r="S1406" s="2673"/>
      <c r="T1406" s="2673"/>
      <c r="U1406" s="2673"/>
      <c r="V1406" s="2802"/>
      <c r="W1406" s="2673"/>
      <c r="X1406" s="2673"/>
      <c r="Y1406" s="2673"/>
      <c r="Z1406" s="2803"/>
      <c r="AA1406" s="3494"/>
      <c r="AB1406" s="1106">
        <f t="shared" si="1036"/>
        <v>0</v>
      </c>
      <c r="AC1406" s="1106">
        <f t="shared" si="1036"/>
        <v>0</v>
      </c>
      <c r="AD1406" s="1106">
        <f t="shared" si="1024"/>
        <v>0</v>
      </c>
      <c r="AE1406" s="2159"/>
      <c r="AF1406" s="743"/>
      <c r="AG1406" s="223"/>
      <c r="AH1406" s="223"/>
      <c r="AI1406" s="223"/>
      <c r="AJ1406" s="223"/>
      <c r="AK1406" s="223"/>
      <c r="AL1406" s="223"/>
      <c r="AM1406" s="223"/>
      <c r="AN1406" s="223"/>
      <c r="AO1406" s="223"/>
      <c r="AP1406" s="223"/>
      <c r="AQ1406" s="223"/>
      <c r="AR1406" s="223"/>
      <c r="AS1406" s="223"/>
      <c r="AT1406" s="223"/>
      <c r="AU1406" s="223"/>
      <c r="AV1406" s="223"/>
      <c r="AW1406" s="223"/>
      <c r="AX1406" s="223"/>
      <c r="AY1406" s="223"/>
      <c r="AZ1406" s="223"/>
      <c r="BA1406" s="223"/>
      <c r="BB1406" s="223"/>
      <c r="BC1406" s="223"/>
      <c r="BD1406" s="223"/>
      <c r="BE1406" s="223"/>
      <c r="BF1406" s="223"/>
      <c r="BG1406" s="223"/>
      <c r="BH1406" s="223"/>
      <c r="BI1406" s="223"/>
      <c r="BJ1406" s="223"/>
      <c r="BK1406" s="223"/>
      <c r="BL1406" s="223"/>
      <c r="BM1406" s="223"/>
      <c r="BN1406" s="223"/>
      <c r="BO1406" s="223"/>
      <c r="BP1406" s="223"/>
      <c r="BQ1406" s="223"/>
      <c r="BR1406" s="223"/>
      <c r="BS1406" s="223"/>
      <c r="BT1406" s="223"/>
      <c r="BU1406" s="223"/>
      <c r="BV1406" s="223"/>
      <c r="BW1406" s="223"/>
      <c r="BX1406" s="223"/>
      <c r="BY1406" s="223"/>
      <c r="BZ1406" s="223"/>
      <c r="CA1406" s="223"/>
      <c r="CB1406" s="223"/>
      <c r="CC1406" s="223"/>
      <c r="CD1406" s="223"/>
      <c r="CE1406" s="223"/>
      <c r="CF1406" s="223"/>
      <c r="CG1406" s="223"/>
      <c r="CH1406" s="223"/>
      <c r="CI1406" s="223"/>
      <c r="CJ1406" s="223"/>
      <c r="CK1406" s="223"/>
      <c r="CL1406" s="223"/>
      <c r="CM1406" s="223"/>
      <c r="CN1406" s="223"/>
      <c r="CO1406" s="223"/>
      <c r="CP1406" s="223"/>
      <c r="CQ1406" s="223"/>
      <c r="CR1406" s="223"/>
      <c r="CS1406" s="223"/>
      <c r="CT1406" s="223"/>
      <c r="CU1406" s="223"/>
      <c r="CV1406" s="223"/>
      <c r="CW1406" s="223"/>
      <c r="CX1406" s="223"/>
      <c r="CY1406" s="223"/>
      <c r="CZ1406" s="223"/>
      <c r="DA1406" s="223"/>
      <c r="DB1406" s="223"/>
      <c r="DC1406" s="223"/>
      <c r="DD1406" s="223"/>
      <c r="DE1406" s="223"/>
      <c r="DF1406" s="223"/>
      <c r="DG1406" s="223"/>
      <c r="DH1406" s="223"/>
      <c r="DI1406" s="223"/>
      <c r="DJ1406" s="223"/>
      <c r="DK1406" s="223"/>
      <c r="DL1406" s="223"/>
      <c r="DM1406" s="223"/>
      <c r="DN1406" s="223"/>
      <c r="DO1406" s="223"/>
      <c r="DP1406" s="223"/>
      <c r="DQ1406" s="223"/>
      <c r="DR1406" s="223"/>
      <c r="DS1406" s="223"/>
      <c r="DT1406" s="223"/>
      <c r="DU1406" s="223"/>
      <c r="DV1406" s="223"/>
      <c r="DW1406" s="223"/>
      <c r="DX1406" s="223"/>
      <c r="DY1406" s="223"/>
      <c r="DZ1406" s="223"/>
      <c r="EA1406" s="223"/>
      <c r="EB1406" s="223"/>
      <c r="EC1406" s="223"/>
      <c r="ED1406" s="223"/>
      <c r="EE1406" s="223"/>
      <c r="EF1406" s="223"/>
      <c r="EG1406" s="223"/>
      <c r="EH1406" s="223"/>
      <c r="EI1406" s="223"/>
      <c r="EJ1406" s="223"/>
      <c r="EK1406" s="223"/>
      <c r="EL1406" s="223"/>
      <c r="EM1406" s="223"/>
      <c r="EN1406" s="223"/>
      <c r="EO1406" s="223"/>
      <c r="EP1406" s="223"/>
      <c r="EQ1406" s="223"/>
      <c r="ER1406" s="223"/>
      <c r="ES1406" s="223"/>
      <c r="ET1406" s="223"/>
      <c r="EU1406" s="223"/>
      <c r="EV1406" s="223"/>
      <c r="EW1406" s="223"/>
      <c r="EX1406" s="223"/>
      <c r="EY1406" s="223"/>
      <c r="EZ1406" s="223"/>
      <c r="FA1406" s="223"/>
      <c r="FB1406" s="223"/>
      <c r="FC1406" s="223"/>
      <c r="FD1406" s="223"/>
      <c r="FE1406" s="223"/>
      <c r="FF1406" s="223"/>
      <c r="FG1406" s="223"/>
      <c r="FH1406" s="223"/>
      <c r="FI1406" s="223"/>
      <c r="FJ1406" s="223"/>
      <c r="FK1406" s="223"/>
      <c r="FL1406" s="223"/>
      <c r="FM1406" s="223"/>
      <c r="FN1406" s="223"/>
      <c r="FO1406" s="223"/>
      <c r="FP1406" s="223"/>
      <c r="FQ1406" s="223"/>
      <c r="FR1406" s="223"/>
      <c r="FS1406" s="223"/>
      <c r="FT1406" s="223"/>
      <c r="FU1406" s="223"/>
      <c r="FV1406" s="223"/>
      <c r="FW1406" s="223"/>
      <c r="FX1406" s="223"/>
      <c r="FY1406" s="223"/>
      <c r="FZ1406" s="223"/>
      <c r="GA1406" s="223"/>
      <c r="GB1406" s="223"/>
      <c r="GC1406" s="223"/>
      <c r="GD1406" s="223"/>
      <c r="GE1406" s="223"/>
      <c r="GF1406" s="223"/>
      <c r="GG1406" s="223"/>
      <c r="GH1406" s="223"/>
      <c r="GI1406" s="223"/>
      <c r="GJ1406" s="223"/>
      <c r="GK1406" s="223"/>
      <c r="GL1406" s="223"/>
      <c r="GM1406" s="223"/>
      <c r="GN1406" s="223"/>
      <c r="GO1406" s="223"/>
      <c r="GP1406" s="223"/>
      <c r="GQ1406" s="223"/>
      <c r="GR1406" s="223"/>
      <c r="GS1406" s="223"/>
      <c r="GT1406" s="223"/>
      <c r="GU1406" s="223"/>
      <c r="GV1406" s="223"/>
      <c r="GW1406" s="223"/>
      <c r="GX1406" s="223"/>
      <c r="GY1406" s="223"/>
      <c r="GZ1406" s="223"/>
      <c r="HA1406" s="223"/>
      <c r="HB1406" s="223"/>
      <c r="HC1406" s="223"/>
      <c r="HD1406" s="223"/>
      <c r="HE1406" s="223"/>
      <c r="HF1406" s="223"/>
      <c r="HG1406" s="223"/>
      <c r="HH1406" s="223"/>
      <c r="HI1406" s="223"/>
      <c r="HJ1406" s="223"/>
      <c r="HK1406" s="223"/>
      <c r="HL1406" s="223"/>
      <c r="HM1406" s="223"/>
      <c r="HN1406" s="223"/>
      <c r="HO1406" s="223"/>
      <c r="HP1406" s="223"/>
      <c r="HQ1406" s="223"/>
      <c r="HR1406" s="223"/>
      <c r="HS1406" s="223"/>
      <c r="HT1406" s="223"/>
      <c r="HU1406" s="223"/>
      <c r="HV1406" s="223"/>
      <c r="HW1406" s="223"/>
      <c r="HX1406" s="223"/>
      <c r="HY1406" s="223"/>
      <c r="HZ1406" s="223"/>
      <c r="IA1406" s="223"/>
      <c r="IB1406" s="223"/>
      <c r="IC1406" s="223"/>
      <c r="ID1406" s="223"/>
      <c r="IE1406" s="223"/>
      <c r="IF1406" s="223"/>
      <c r="IG1406" s="223"/>
      <c r="IH1406" s="223"/>
      <c r="II1406" s="223"/>
      <c r="IJ1406" s="223"/>
      <c r="IK1406" s="223"/>
      <c r="IL1406" s="223"/>
      <c r="IM1406" s="223"/>
      <c r="IN1406" s="223"/>
      <c r="IO1406" s="223"/>
      <c r="IP1406" s="223"/>
      <c r="IQ1406" s="223"/>
      <c r="IR1406" s="223"/>
      <c r="IS1406" s="223"/>
      <c r="IT1406" s="223"/>
      <c r="IU1406" s="223"/>
      <c r="IV1406" s="223"/>
      <c r="IW1406" s="223"/>
      <c r="IX1406" s="223"/>
      <c r="IY1406" s="223"/>
      <c r="IZ1406" s="223"/>
      <c r="JA1406" s="223"/>
      <c r="JB1406" s="223"/>
      <c r="JC1406" s="223"/>
      <c r="JD1406" s="223"/>
      <c r="JE1406" s="223"/>
      <c r="JF1406" s="223"/>
      <c r="JG1406" s="223"/>
    </row>
    <row r="1407" spans="1:267" s="767" customFormat="1" ht="38.1" customHeight="1" x14ac:dyDescent="0.25">
      <c r="A1407" s="716">
        <v>1</v>
      </c>
      <c r="B1407" s="1551">
        <v>1</v>
      </c>
      <c r="C1407" s="1105" t="s">
        <v>309</v>
      </c>
      <c r="D1407" s="1105"/>
      <c r="E1407" s="1105"/>
      <c r="F1407" s="1980">
        <f t="shared" si="1034"/>
        <v>2000</v>
      </c>
      <c r="G1407" s="1106">
        <f t="shared" si="1034"/>
        <v>667</v>
      </c>
      <c r="H1407" s="1106">
        <f t="shared" si="1034"/>
        <v>638</v>
      </c>
      <c r="I1407" s="1189">
        <f t="shared" si="1035"/>
        <v>95.652173913043484</v>
      </c>
      <c r="J1407" s="1341"/>
      <c r="K1407" s="1341"/>
      <c r="L1407" s="1342"/>
      <c r="M1407" s="1342"/>
      <c r="N1407" s="1342"/>
      <c r="O1407" s="1342"/>
      <c r="P1407" s="1342"/>
      <c r="Q1407" s="1342"/>
      <c r="R1407" s="2673"/>
      <c r="S1407" s="2673"/>
      <c r="T1407" s="2673"/>
      <c r="U1407" s="2673"/>
      <c r="V1407" s="2802"/>
      <c r="W1407" s="2673"/>
      <c r="X1407" s="2673"/>
      <c r="Y1407" s="2673"/>
      <c r="Z1407" s="2803"/>
      <c r="AA1407" s="3494"/>
      <c r="AB1407" s="1106">
        <f t="shared" si="1036"/>
        <v>0</v>
      </c>
      <c r="AC1407" s="1106">
        <f t="shared" si="1036"/>
        <v>0</v>
      </c>
      <c r="AD1407" s="1106">
        <f t="shared" si="1024"/>
        <v>0</v>
      </c>
      <c r="AE1407" s="2159"/>
      <c r="AF1407" s="743"/>
      <c r="AG1407" s="223"/>
      <c r="AH1407" s="223"/>
      <c r="AI1407" s="223"/>
      <c r="AJ1407" s="223"/>
      <c r="AK1407" s="223"/>
      <c r="AL1407" s="223"/>
      <c r="AM1407" s="223"/>
      <c r="AN1407" s="223"/>
      <c r="AO1407" s="223"/>
      <c r="AP1407" s="223"/>
      <c r="AQ1407" s="223"/>
      <c r="AR1407" s="223"/>
      <c r="AS1407" s="223"/>
      <c r="AT1407" s="223"/>
      <c r="AU1407" s="223"/>
      <c r="AV1407" s="223"/>
      <c r="AW1407" s="223"/>
      <c r="AX1407" s="223"/>
      <c r="AY1407" s="223"/>
      <c r="AZ1407" s="223"/>
      <c r="BA1407" s="223"/>
      <c r="BB1407" s="223"/>
      <c r="BC1407" s="223"/>
      <c r="BD1407" s="223"/>
      <c r="BE1407" s="223"/>
      <c r="BF1407" s="223"/>
      <c r="BG1407" s="223"/>
      <c r="BH1407" s="223"/>
      <c r="BI1407" s="223"/>
      <c r="BJ1407" s="223"/>
      <c r="BK1407" s="223"/>
      <c r="BL1407" s="223"/>
      <c r="BM1407" s="223"/>
      <c r="BN1407" s="223"/>
      <c r="BO1407" s="223"/>
      <c r="BP1407" s="223"/>
      <c r="BQ1407" s="223"/>
      <c r="BR1407" s="223"/>
      <c r="BS1407" s="223"/>
      <c r="BT1407" s="223"/>
      <c r="BU1407" s="223"/>
      <c r="BV1407" s="223"/>
      <c r="BW1407" s="223"/>
      <c r="BX1407" s="223"/>
      <c r="BY1407" s="223"/>
      <c r="BZ1407" s="223"/>
      <c r="CA1407" s="223"/>
      <c r="CB1407" s="223"/>
      <c r="CC1407" s="223"/>
      <c r="CD1407" s="223"/>
      <c r="CE1407" s="223"/>
      <c r="CF1407" s="223"/>
      <c r="CG1407" s="223"/>
      <c r="CH1407" s="223"/>
      <c r="CI1407" s="223"/>
      <c r="CJ1407" s="223"/>
      <c r="CK1407" s="223"/>
      <c r="CL1407" s="223"/>
      <c r="CM1407" s="223"/>
      <c r="CN1407" s="223"/>
      <c r="CO1407" s="223"/>
      <c r="CP1407" s="223"/>
      <c r="CQ1407" s="223"/>
      <c r="CR1407" s="223"/>
      <c r="CS1407" s="223"/>
      <c r="CT1407" s="223"/>
      <c r="CU1407" s="223"/>
      <c r="CV1407" s="223"/>
      <c r="CW1407" s="223"/>
      <c r="CX1407" s="223"/>
      <c r="CY1407" s="223"/>
      <c r="CZ1407" s="223"/>
      <c r="DA1407" s="223"/>
      <c r="DB1407" s="223"/>
      <c r="DC1407" s="223"/>
      <c r="DD1407" s="223"/>
      <c r="DE1407" s="223"/>
      <c r="DF1407" s="223"/>
      <c r="DG1407" s="223"/>
      <c r="DH1407" s="223"/>
      <c r="DI1407" s="223"/>
      <c r="DJ1407" s="223"/>
      <c r="DK1407" s="223"/>
      <c r="DL1407" s="223"/>
      <c r="DM1407" s="223"/>
      <c r="DN1407" s="223"/>
      <c r="DO1407" s="223"/>
      <c r="DP1407" s="223"/>
      <c r="DQ1407" s="223"/>
      <c r="DR1407" s="223"/>
      <c r="DS1407" s="223"/>
      <c r="DT1407" s="223"/>
      <c r="DU1407" s="223"/>
      <c r="DV1407" s="223"/>
      <c r="DW1407" s="223"/>
      <c r="DX1407" s="223"/>
      <c r="DY1407" s="223"/>
      <c r="DZ1407" s="223"/>
      <c r="EA1407" s="223"/>
      <c r="EB1407" s="223"/>
      <c r="EC1407" s="223"/>
      <c r="ED1407" s="223"/>
      <c r="EE1407" s="223"/>
      <c r="EF1407" s="223"/>
      <c r="EG1407" s="223"/>
      <c r="EH1407" s="223"/>
      <c r="EI1407" s="223"/>
      <c r="EJ1407" s="223"/>
      <c r="EK1407" s="223"/>
      <c r="EL1407" s="223"/>
      <c r="EM1407" s="223"/>
      <c r="EN1407" s="223"/>
      <c r="EO1407" s="223"/>
      <c r="EP1407" s="223"/>
      <c r="EQ1407" s="223"/>
      <c r="ER1407" s="223"/>
      <c r="ES1407" s="223"/>
      <c r="ET1407" s="223"/>
      <c r="EU1407" s="223"/>
      <c r="EV1407" s="223"/>
      <c r="EW1407" s="223"/>
      <c r="EX1407" s="223"/>
      <c r="EY1407" s="223"/>
      <c r="EZ1407" s="223"/>
      <c r="FA1407" s="223"/>
      <c r="FB1407" s="223"/>
      <c r="FC1407" s="223"/>
      <c r="FD1407" s="223"/>
      <c r="FE1407" s="223"/>
      <c r="FF1407" s="223"/>
      <c r="FG1407" s="223"/>
      <c r="FH1407" s="223"/>
      <c r="FI1407" s="223"/>
      <c r="FJ1407" s="223"/>
      <c r="FK1407" s="223"/>
      <c r="FL1407" s="223"/>
      <c r="FM1407" s="223"/>
      <c r="FN1407" s="223"/>
      <c r="FO1407" s="223"/>
      <c r="FP1407" s="223"/>
      <c r="FQ1407" s="223"/>
      <c r="FR1407" s="223"/>
      <c r="FS1407" s="223"/>
      <c r="FT1407" s="223"/>
      <c r="FU1407" s="223"/>
      <c r="FV1407" s="223"/>
      <c r="FW1407" s="223"/>
      <c r="FX1407" s="223"/>
      <c r="FY1407" s="223"/>
      <c r="FZ1407" s="223"/>
      <c r="GA1407" s="223"/>
      <c r="GB1407" s="223"/>
      <c r="GC1407" s="223"/>
      <c r="GD1407" s="223"/>
      <c r="GE1407" s="223"/>
      <c r="GF1407" s="223"/>
      <c r="GG1407" s="223"/>
      <c r="GH1407" s="223"/>
      <c r="GI1407" s="223"/>
      <c r="GJ1407" s="223"/>
      <c r="GK1407" s="223"/>
      <c r="GL1407" s="223"/>
      <c r="GM1407" s="223"/>
      <c r="GN1407" s="223"/>
      <c r="GO1407" s="223"/>
      <c r="GP1407" s="223"/>
      <c r="GQ1407" s="223"/>
      <c r="GR1407" s="223"/>
      <c r="GS1407" s="223"/>
      <c r="GT1407" s="223"/>
      <c r="GU1407" s="223"/>
      <c r="GV1407" s="223"/>
      <c r="GW1407" s="223"/>
      <c r="GX1407" s="223"/>
      <c r="GY1407" s="223"/>
      <c r="GZ1407" s="223"/>
      <c r="HA1407" s="223"/>
      <c r="HB1407" s="223"/>
      <c r="HC1407" s="223"/>
      <c r="HD1407" s="223"/>
      <c r="HE1407" s="223"/>
      <c r="HF1407" s="223"/>
      <c r="HG1407" s="223"/>
      <c r="HH1407" s="223"/>
      <c r="HI1407" s="223"/>
      <c r="HJ1407" s="223"/>
      <c r="HK1407" s="223"/>
      <c r="HL1407" s="223"/>
      <c r="HM1407" s="223"/>
      <c r="HN1407" s="223"/>
      <c r="HO1407" s="223"/>
      <c r="HP1407" s="223"/>
      <c r="HQ1407" s="223"/>
      <c r="HR1407" s="223"/>
      <c r="HS1407" s="223"/>
      <c r="HT1407" s="223"/>
      <c r="HU1407" s="223"/>
      <c r="HV1407" s="223"/>
      <c r="HW1407" s="223"/>
      <c r="HX1407" s="223"/>
      <c r="HY1407" s="223"/>
      <c r="HZ1407" s="223"/>
      <c r="IA1407" s="223"/>
      <c r="IB1407" s="223"/>
      <c r="IC1407" s="223"/>
      <c r="ID1407" s="223"/>
      <c r="IE1407" s="223"/>
      <c r="IF1407" s="223"/>
      <c r="IG1407" s="223"/>
      <c r="IH1407" s="223"/>
      <c r="II1407" s="223"/>
      <c r="IJ1407" s="223"/>
      <c r="IK1407" s="223"/>
      <c r="IL1407" s="223"/>
      <c r="IM1407" s="223"/>
      <c r="IN1407" s="223"/>
      <c r="IO1407" s="223"/>
      <c r="IP1407" s="223"/>
      <c r="IQ1407" s="223"/>
      <c r="IR1407" s="223"/>
      <c r="IS1407" s="223"/>
      <c r="IT1407" s="223"/>
      <c r="IU1407" s="223"/>
      <c r="IV1407" s="223"/>
      <c r="IW1407" s="223"/>
      <c r="IX1407" s="223"/>
      <c r="IY1407" s="223"/>
      <c r="IZ1407" s="223"/>
      <c r="JA1407" s="223"/>
      <c r="JB1407" s="223"/>
      <c r="JC1407" s="223"/>
      <c r="JD1407" s="223"/>
      <c r="JE1407" s="223"/>
      <c r="JF1407" s="223"/>
      <c r="JG1407" s="223"/>
    </row>
    <row r="1408" spans="1:267" s="767" customFormat="1" ht="48" customHeight="1" x14ac:dyDescent="0.25">
      <c r="A1408" s="716">
        <v>1</v>
      </c>
      <c r="B1408" s="1551">
        <v>1</v>
      </c>
      <c r="C1408" s="1105" t="s">
        <v>317</v>
      </c>
      <c r="D1408" s="1105"/>
      <c r="E1408" s="1105"/>
      <c r="F1408" s="1980">
        <f t="shared" si="1034"/>
        <v>24800</v>
      </c>
      <c r="G1408" s="1106">
        <f t="shared" si="1034"/>
        <v>8267</v>
      </c>
      <c r="H1408" s="1106">
        <f t="shared" si="1034"/>
        <v>13345.661419661419</v>
      </c>
      <c r="I1408" s="1189">
        <f t="shared" si="1035"/>
        <v>161.43294326432104</v>
      </c>
      <c r="J1408" s="1341"/>
      <c r="K1408" s="1341"/>
      <c r="L1408" s="1342"/>
      <c r="M1408" s="1342"/>
      <c r="N1408" s="1342"/>
      <c r="O1408" s="1342"/>
      <c r="P1408" s="1342"/>
      <c r="Q1408" s="1342"/>
      <c r="R1408" s="2673"/>
      <c r="S1408" s="2673"/>
      <c r="T1408" s="2673"/>
      <c r="U1408" s="2673"/>
      <c r="V1408" s="2802"/>
      <c r="W1408" s="2673"/>
      <c r="X1408" s="2673"/>
      <c r="Y1408" s="2673"/>
      <c r="Z1408" s="2803"/>
      <c r="AA1408" s="3494"/>
      <c r="AB1408" s="1106">
        <f t="shared" si="1036"/>
        <v>0</v>
      </c>
      <c r="AC1408" s="1106">
        <f t="shared" si="1036"/>
        <v>0</v>
      </c>
      <c r="AD1408" s="1106">
        <f t="shared" si="1024"/>
        <v>0</v>
      </c>
      <c r="AE1408" s="2159"/>
      <c r="AF1408" s="743"/>
      <c r="AG1408" s="223"/>
      <c r="AH1408" s="223"/>
      <c r="AI1408" s="223"/>
      <c r="AJ1408" s="223"/>
      <c r="AK1408" s="223"/>
      <c r="AL1408" s="223"/>
      <c r="AM1408" s="223"/>
      <c r="AN1408" s="223"/>
      <c r="AO1408" s="223"/>
      <c r="AP1408" s="223"/>
      <c r="AQ1408" s="223"/>
      <c r="AR1408" s="223"/>
      <c r="AS1408" s="223"/>
      <c r="AT1408" s="223"/>
      <c r="AU1408" s="223"/>
      <c r="AV1408" s="223"/>
      <c r="AW1408" s="223"/>
      <c r="AX1408" s="223"/>
      <c r="AY1408" s="223"/>
      <c r="AZ1408" s="223"/>
      <c r="BA1408" s="223"/>
      <c r="BB1408" s="223"/>
      <c r="BC1408" s="223"/>
      <c r="BD1408" s="223"/>
      <c r="BE1408" s="223"/>
      <c r="BF1408" s="223"/>
      <c r="BG1408" s="223"/>
      <c r="BH1408" s="223"/>
      <c r="BI1408" s="223"/>
      <c r="BJ1408" s="223"/>
      <c r="BK1408" s="223"/>
      <c r="BL1408" s="223"/>
      <c r="BM1408" s="223"/>
      <c r="BN1408" s="223"/>
      <c r="BO1408" s="223"/>
      <c r="BP1408" s="223"/>
      <c r="BQ1408" s="223"/>
      <c r="BR1408" s="223"/>
      <c r="BS1408" s="223"/>
      <c r="BT1408" s="223"/>
      <c r="BU1408" s="223"/>
      <c r="BV1408" s="223"/>
      <c r="BW1408" s="223"/>
      <c r="BX1408" s="223"/>
      <c r="BY1408" s="223"/>
      <c r="BZ1408" s="223"/>
      <c r="CA1408" s="223"/>
      <c r="CB1408" s="223"/>
      <c r="CC1408" s="223"/>
      <c r="CD1408" s="223"/>
      <c r="CE1408" s="223"/>
      <c r="CF1408" s="223"/>
      <c r="CG1408" s="223"/>
      <c r="CH1408" s="223"/>
      <c r="CI1408" s="223"/>
      <c r="CJ1408" s="223"/>
      <c r="CK1408" s="223"/>
      <c r="CL1408" s="223"/>
      <c r="CM1408" s="223"/>
      <c r="CN1408" s="223"/>
      <c r="CO1408" s="223"/>
      <c r="CP1408" s="223"/>
      <c r="CQ1408" s="223"/>
      <c r="CR1408" s="223"/>
      <c r="CS1408" s="223"/>
      <c r="CT1408" s="223"/>
      <c r="CU1408" s="223"/>
      <c r="CV1408" s="223"/>
      <c r="CW1408" s="223"/>
      <c r="CX1408" s="223"/>
      <c r="CY1408" s="223"/>
      <c r="CZ1408" s="223"/>
      <c r="DA1408" s="223"/>
      <c r="DB1408" s="223"/>
      <c r="DC1408" s="223"/>
      <c r="DD1408" s="223"/>
      <c r="DE1408" s="223"/>
      <c r="DF1408" s="223"/>
      <c r="DG1408" s="223"/>
      <c r="DH1408" s="223"/>
      <c r="DI1408" s="223"/>
      <c r="DJ1408" s="223"/>
      <c r="DK1408" s="223"/>
      <c r="DL1408" s="223"/>
      <c r="DM1408" s="223"/>
      <c r="DN1408" s="223"/>
      <c r="DO1408" s="223"/>
      <c r="DP1408" s="223"/>
      <c r="DQ1408" s="223"/>
      <c r="DR1408" s="223"/>
      <c r="DS1408" s="223"/>
      <c r="DT1408" s="223"/>
      <c r="DU1408" s="223"/>
      <c r="DV1408" s="223"/>
      <c r="DW1408" s="223"/>
      <c r="DX1408" s="223"/>
      <c r="DY1408" s="223"/>
      <c r="DZ1408" s="223"/>
      <c r="EA1408" s="223"/>
      <c r="EB1408" s="223"/>
      <c r="EC1408" s="223"/>
      <c r="ED1408" s="223"/>
      <c r="EE1408" s="223"/>
      <c r="EF1408" s="223"/>
      <c r="EG1408" s="223"/>
      <c r="EH1408" s="223"/>
      <c r="EI1408" s="223"/>
      <c r="EJ1408" s="223"/>
      <c r="EK1408" s="223"/>
      <c r="EL1408" s="223"/>
      <c r="EM1408" s="223"/>
      <c r="EN1408" s="223"/>
      <c r="EO1408" s="223"/>
      <c r="EP1408" s="223"/>
      <c r="EQ1408" s="223"/>
      <c r="ER1408" s="223"/>
      <c r="ES1408" s="223"/>
      <c r="ET1408" s="223"/>
      <c r="EU1408" s="223"/>
      <c r="EV1408" s="223"/>
      <c r="EW1408" s="223"/>
      <c r="EX1408" s="223"/>
      <c r="EY1408" s="223"/>
      <c r="EZ1408" s="223"/>
      <c r="FA1408" s="223"/>
      <c r="FB1408" s="223"/>
      <c r="FC1408" s="223"/>
      <c r="FD1408" s="223"/>
      <c r="FE1408" s="223"/>
      <c r="FF1408" s="223"/>
      <c r="FG1408" s="223"/>
      <c r="FH1408" s="223"/>
      <c r="FI1408" s="223"/>
      <c r="FJ1408" s="223"/>
      <c r="FK1408" s="223"/>
      <c r="FL1408" s="223"/>
      <c r="FM1408" s="223"/>
      <c r="FN1408" s="223"/>
      <c r="FO1408" s="223"/>
      <c r="FP1408" s="223"/>
      <c r="FQ1408" s="223"/>
      <c r="FR1408" s="223"/>
      <c r="FS1408" s="223"/>
      <c r="FT1408" s="223"/>
      <c r="FU1408" s="223"/>
      <c r="FV1408" s="223"/>
      <c r="FW1408" s="223"/>
      <c r="FX1408" s="223"/>
      <c r="FY1408" s="223"/>
      <c r="FZ1408" s="223"/>
      <c r="GA1408" s="223"/>
      <c r="GB1408" s="223"/>
      <c r="GC1408" s="223"/>
      <c r="GD1408" s="223"/>
      <c r="GE1408" s="223"/>
      <c r="GF1408" s="223"/>
      <c r="GG1408" s="223"/>
      <c r="GH1408" s="223"/>
      <c r="GI1408" s="223"/>
      <c r="GJ1408" s="223"/>
      <c r="GK1408" s="223"/>
      <c r="GL1408" s="223"/>
      <c r="GM1408" s="223"/>
      <c r="GN1408" s="223"/>
      <c r="GO1408" s="223"/>
      <c r="GP1408" s="223"/>
      <c r="GQ1408" s="223"/>
      <c r="GR1408" s="223"/>
      <c r="GS1408" s="223"/>
      <c r="GT1408" s="223"/>
      <c r="GU1408" s="223"/>
      <c r="GV1408" s="223"/>
      <c r="GW1408" s="223"/>
      <c r="GX1408" s="223"/>
      <c r="GY1408" s="223"/>
      <c r="GZ1408" s="223"/>
      <c r="HA1408" s="223"/>
      <c r="HB1408" s="223"/>
      <c r="HC1408" s="223"/>
      <c r="HD1408" s="223"/>
      <c r="HE1408" s="223"/>
      <c r="HF1408" s="223"/>
      <c r="HG1408" s="223"/>
      <c r="HH1408" s="223"/>
      <c r="HI1408" s="223"/>
      <c r="HJ1408" s="223"/>
      <c r="HK1408" s="223"/>
      <c r="HL1408" s="223"/>
      <c r="HM1408" s="223"/>
      <c r="HN1408" s="223"/>
      <c r="HO1408" s="223"/>
      <c r="HP1408" s="223"/>
      <c r="HQ1408" s="223"/>
      <c r="HR1408" s="223"/>
      <c r="HS1408" s="223"/>
      <c r="HT1408" s="223"/>
      <c r="HU1408" s="223"/>
      <c r="HV1408" s="223"/>
      <c r="HW1408" s="223"/>
      <c r="HX1408" s="223"/>
      <c r="HY1408" s="223"/>
      <c r="HZ1408" s="223"/>
      <c r="IA1408" s="223"/>
      <c r="IB1408" s="223"/>
      <c r="IC1408" s="223"/>
      <c r="ID1408" s="223"/>
      <c r="IE1408" s="223"/>
      <c r="IF1408" s="223"/>
      <c r="IG1408" s="223"/>
      <c r="IH1408" s="223"/>
      <c r="II1408" s="223"/>
      <c r="IJ1408" s="223"/>
      <c r="IK1408" s="223"/>
      <c r="IL1408" s="223"/>
      <c r="IM1408" s="223"/>
      <c r="IN1408" s="223"/>
      <c r="IO1408" s="223"/>
      <c r="IP1408" s="223"/>
      <c r="IQ1408" s="223"/>
      <c r="IR1408" s="223"/>
      <c r="IS1408" s="223"/>
      <c r="IT1408" s="223"/>
      <c r="IU1408" s="223"/>
      <c r="IV1408" s="223"/>
      <c r="IW1408" s="223"/>
      <c r="IX1408" s="223"/>
      <c r="IY1408" s="223"/>
      <c r="IZ1408" s="223"/>
      <c r="JA1408" s="223"/>
      <c r="JB1408" s="223"/>
      <c r="JC1408" s="223"/>
      <c r="JD1408" s="223"/>
      <c r="JE1408" s="223"/>
      <c r="JF1408" s="223"/>
      <c r="JG1408" s="223"/>
    </row>
    <row r="1409" spans="1:267" s="767" customFormat="1" ht="54.75" customHeight="1" x14ac:dyDescent="0.25">
      <c r="A1409" s="716">
        <v>1</v>
      </c>
      <c r="B1409" s="1551">
        <v>1</v>
      </c>
      <c r="C1409" s="1105" t="s">
        <v>318</v>
      </c>
      <c r="D1409" s="1105"/>
      <c r="E1409" s="1105"/>
      <c r="F1409" s="1980">
        <f t="shared" si="1034"/>
        <v>2800</v>
      </c>
      <c r="G1409" s="1106">
        <f t="shared" si="1034"/>
        <v>933</v>
      </c>
      <c r="H1409" s="1106">
        <f t="shared" si="1034"/>
        <v>1153</v>
      </c>
      <c r="I1409" s="1189">
        <f t="shared" si="1035"/>
        <v>123.57984994640942</v>
      </c>
      <c r="J1409" s="1341"/>
      <c r="K1409" s="1341"/>
      <c r="L1409" s="1342"/>
      <c r="M1409" s="1342"/>
      <c r="N1409" s="1342"/>
      <c r="O1409" s="1342"/>
      <c r="P1409" s="1342"/>
      <c r="Q1409" s="1342"/>
      <c r="R1409" s="2673"/>
      <c r="S1409" s="2673"/>
      <c r="T1409" s="2673"/>
      <c r="U1409" s="2673"/>
      <c r="V1409" s="2802"/>
      <c r="W1409" s="2673"/>
      <c r="X1409" s="2673"/>
      <c r="Y1409" s="2673"/>
      <c r="Z1409" s="2803"/>
      <c r="AA1409" s="3494"/>
      <c r="AB1409" s="1106">
        <f t="shared" si="1036"/>
        <v>0</v>
      </c>
      <c r="AC1409" s="1106">
        <f t="shared" si="1036"/>
        <v>0</v>
      </c>
      <c r="AD1409" s="1106">
        <f t="shared" si="1024"/>
        <v>0</v>
      </c>
      <c r="AE1409" s="2159"/>
      <c r="AF1409" s="743"/>
      <c r="AG1409" s="223"/>
      <c r="AH1409" s="223"/>
      <c r="AI1409" s="223"/>
      <c r="AJ1409" s="223"/>
      <c r="AK1409" s="223"/>
      <c r="AL1409" s="223"/>
      <c r="AM1409" s="223"/>
      <c r="AN1409" s="223"/>
      <c r="AO1409" s="223"/>
      <c r="AP1409" s="223"/>
      <c r="AQ1409" s="223"/>
      <c r="AR1409" s="223"/>
      <c r="AS1409" s="223"/>
      <c r="AT1409" s="223"/>
      <c r="AU1409" s="223"/>
      <c r="AV1409" s="223"/>
      <c r="AW1409" s="223"/>
      <c r="AX1409" s="223"/>
      <c r="AY1409" s="223"/>
      <c r="AZ1409" s="223"/>
      <c r="BA1409" s="223"/>
      <c r="BB1409" s="223"/>
      <c r="BC1409" s="223"/>
      <c r="BD1409" s="223"/>
      <c r="BE1409" s="223"/>
      <c r="BF1409" s="223"/>
      <c r="BG1409" s="223"/>
      <c r="BH1409" s="223"/>
      <c r="BI1409" s="223"/>
      <c r="BJ1409" s="223"/>
      <c r="BK1409" s="223"/>
      <c r="BL1409" s="223"/>
      <c r="BM1409" s="223"/>
      <c r="BN1409" s="223"/>
      <c r="BO1409" s="223"/>
      <c r="BP1409" s="223"/>
      <c r="BQ1409" s="223"/>
      <c r="BR1409" s="223"/>
      <c r="BS1409" s="223"/>
      <c r="BT1409" s="223"/>
      <c r="BU1409" s="223"/>
      <c r="BV1409" s="223"/>
      <c r="BW1409" s="223"/>
      <c r="BX1409" s="223"/>
      <c r="BY1409" s="223"/>
      <c r="BZ1409" s="223"/>
      <c r="CA1409" s="223"/>
      <c r="CB1409" s="223"/>
      <c r="CC1409" s="223"/>
      <c r="CD1409" s="223"/>
      <c r="CE1409" s="223"/>
      <c r="CF1409" s="223"/>
      <c r="CG1409" s="223"/>
      <c r="CH1409" s="223"/>
      <c r="CI1409" s="223"/>
      <c r="CJ1409" s="223"/>
      <c r="CK1409" s="223"/>
      <c r="CL1409" s="223"/>
      <c r="CM1409" s="223"/>
      <c r="CN1409" s="223"/>
      <c r="CO1409" s="223"/>
      <c r="CP1409" s="223"/>
      <c r="CQ1409" s="223"/>
      <c r="CR1409" s="223"/>
      <c r="CS1409" s="223"/>
      <c r="CT1409" s="223"/>
      <c r="CU1409" s="223"/>
      <c r="CV1409" s="223"/>
      <c r="CW1409" s="223"/>
      <c r="CX1409" s="223"/>
      <c r="CY1409" s="223"/>
      <c r="CZ1409" s="223"/>
      <c r="DA1409" s="223"/>
      <c r="DB1409" s="223"/>
      <c r="DC1409" s="223"/>
      <c r="DD1409" s="223"/>
      <c r="DE1409" s="223"/>
      <c r="DF1409" s="223"/>
      <c r="DG1409" s="223"/>
      <c r="DH1409" s="223"/>
      <c r="DI1409" s="223"/>
      <c r="DJ1409" s="223"/>
      <c r="DK1409" s="223"/>
      <c r="DL1409" s="223"/>
      <c r="DM1409" s="223"/>
      <c r="DN1409" s="223"/>
      <c r="DO1409" s="223"/>
      <c r="DP1409" s="223"/>
      <c r="DQ1409" s="223"/>
      <c r="DR1409" s="223"/>
      <c r="DS1409" s="223"/>
      <c r="DT1409" s="223"/>
      <c r="DU1409" s="223"/>
      <c r="DV1409" s="223"/>
      <c r="DW1409" s="223"/>
      <c r="DX1409" s="223"/>
      <c r="DY1409" s="223"/>
      <c r="DZ1409" s="223"/>
      <c r="EA1409" s="223"/>
      <c r="EB1409" s="223"/>
      <c r="EC1409" s="223"/>
      <c r="ED1409" s="223"/>
      <c r="EE1409" s="223"/>
      <c r="EF1409" s="223"/>
      <c r="EG1409" s="223"/>
      <c r="EH1409" s="223"/>
      <c r="EI1409" s="223"/>
      <c r="EJ1409" s="223"/>
      <c r="EK1409" s="223"/>
      <c r="EL1409" s="223"/>
      <c r="EM1409" s="223"/>
      <c r="EN1409" s="223"/>
      <c r="EO1409" s="223"/>
      <c r="EP1409" s="223"/>
      <c r="EQ1409" s="223"/>
      <c r="ER1409" s="223"/>
      <c r="ES1409" s="223"/>
      <c r="ET1409" s="223"/>
      <c r="EU1409" s="223"/>
      <c r="EV1409" s="223"/>
      <c r="EW1409" s="223"/>
      <c r="EX1409" s="223"/>
      <c r="EY1409" s="223"/>
      <c r="EZ1409" s="223"/>
      <c r="FA1409" s="223"/>
      <c r="FB1409" s="223"/>
      <c r="FC1409" s="223"/>
      <c r="FD1409" s="223"/>
      <c r="FE1409" s="223"/>
      <c r="FF1409" s="223"/>
      <c r="FG1409" s="223"/>
      <c r="FH1409" s="223"/>
      <c r="FI1409" s="223"/>
      <c r="FJ1409" s="223"/>
      <c r="FK1409" s="223"/>
      <c r="FL1409" s="223"/>
      <c r="FM1409" s="223"/>
      <c r="FN1409" s="223"/>
      <c r="FO1409" s="223"/>
      <c r="FP1409" s="223"/>
      <c r="FQ1409" s="223"/>
      <c r="FR1409" s="223"/>
      <c r="FS1409" s="223"/>
      <c r="FT1409" s="223"/>
      <c r="FU1409" s="223"/>
      <c r="FV1409" s="223"/>
      <c r="FW1409" s="223"/>
      <c r="FX1409" s="223"/>
      <c r="FY1409" s="223"/>
      <c r="FZ1409" s="223"/>
      <c r="GA1409" s="223"/>
      <c r="GB1409" s="223"/>
      <c r="GC1409" s="223"/>
      <c r="GD1409" s="223"/>
      <c r="GE1409" s="223"/>
      <c r="GF1409" s="223"/>
      <c r="GG1409" s="223"/>
      <c r="GH1409" s="223"/>
      <c r="GI1409" s="223"/>
      <c r="GJ1409" s="223"/>
      <c r="GK1409" s="223"/>
      <c r="GL1409" s="223"/>
      <c r="GM1409" s="223"/>
      <c r="GN1409" s="223"/>
      <c r="GO1409" s="223"/>
      <c r="GP1409" s="223"/>
      <c r="GQ1409" s="223"/>
      <c r="GR1409" s="223"/>
      <c r="GS1409" s="223"/>
      <c r="GT1409" s="223"/>
      <c r="GU1409" s="223"/>
      <c r="GV1409" s="223"/>
      <c r="GW1409" s="223"/>
      <c r="GX1409" s="223"/>
      <c r="GY1409" s="223"/>
      <c r="GZ1409" s="223"/>
      <c r="HA1409" s="223"/>
      <c r="HB1409" s="223"/>
      <c r="HC1409" s="223"/>
      <c r="HD1409" s="223"/>
      <c r="HE1409" s="223"/>
      <c r="HF1409" s="223"/>
      <c r="HG1409" s="223"/>
      <c r="HH1409" s="223"/>
      <c r="HI1409" s="223"/>
      <c r="HJ1409" s="223"/>
      <c r="HK1409" s="223"/>
      <c r="HL1409" s="223"/>
      <c r="HM1409" s="223"/>
      <c r="HN1409" s="223"/>
      <c r="HO1409" s="223"/>
      <c r="HP1409" s="223"/>
      <c r="HQ1409" s="223"/>
      <c r="HR1409" s="223"/>
      <c r="HS1409" s="223"/>
      <c r="HT1409" s="223"/>
      <c r="HU1409" s="223"/>
      <c r="HV1409" s="223"/>
      <c r="HW1409" s="223"/>
      <c r="HX1409" s="223"/>
      <c r="HY1409" s="223"/>
      <c r="HZ1409" s="223"/>
      <c r="IA1409" s="223"/>
      <c r="IB1409" s="223"/>
      <c r="IC1409" s="223"/>
      <c r="ID1409" s="223"/>
      <c r="IE1409" s="223"/>
      <c r="IF1409" s="223"/>
      <c r="IG1409" s="223"/>
      <c r="IH1409" s="223"/>
      <c r="II1409" s="223"/>
      <c r="IJ1409" s="223"/>
      <c r="IK1409" s="223"/>
      <c r="IL1409" s="223"/>
      <c r="IM1409" s="223"/>
      <c r="IN1409" s="223"/>
      <c r="IO1409" s="223"/>
      <c r="IP1409" s="223"/>
      <c r="IQ1409" s="223"/>
      <c r="IR1409" s="223"/>
      <c r="IS1409" s="223"/>
      <c r="IT1409" s="223"/>
      <c r="IU1409" s="223"/>
      <c r="IV1409" s="223"/>
      <c r="IW1409" s="223"/>
      <c r="IX1409" s="223"/>
      <c r="IY1409" s="223"/>
      <c r="IZ1409" s="223"/>
      <c r="JA1409" s="223"/>
      <c r="JB1409" s="223"/>
      <c r="JC1409" s="223"/>
      <c r="JD1409" s="223"/>
      <c r="JE1409" s="223"/>
      <c r="JF1409" s="223"/>
      <c r="JG1409" s="223"/>
    </row>
    <row r="1410" spans="1:267" s="767" customFormat="1" ht="54.75" customHeight="1" x14ac:dyDescent="0.25">
      <c r="A1410" s="716"/>
      <c r="B1410" s="1551">
        <v>1</v>
      </c>
      <c r="C1410" s="1105" t="s">
        <v>290</v>
      </c>
      <c r="D1410" s="1105"/>
      <c r="E1410" s="1105"/>
      <c r="F1410" s="1980">
        <f>F1362+F1377</f>
        <v>7007</v>
      </c>
      <c r="G1410" s="1106">
        <f t="shared" ref="G1410:H1410" si="1037">G1362+G1377</f>
        <v>2336</v>
      </c>
      <c r="H1410" s="1106">
        <f t="shared" si="1037"/>
        <v>2324</v>
      </c>
      <c r="I1410" s="1189">
        <f t="shared" si="1035"/>
        <v>99.486301369863014</v>
      </c>
      <c r="J1410" s="1341"/>
      <c r="K1410" s="1341"/>
      <c r="L1410" s="1342"/>
      <c r="M1410" s="1342"/>
      <c r="N1410" s="1342"/>
      <c r="O1410" s="1342"/>
      <c r="P1410" s="1342"/>
      <c r="Q1410" s="1342"/>
      <c r="R1410" s="2673"/>
      <c r="S1410" s="2673"/>
      <c r="T1410" s="2673"/>
      <c r="U1410" s="2673"/>
      <c r="V1410" s="2802"/>
      <c r="W1410" s="2673"/>
      <c r="X1410" s="2673"/>
      <c r="Y1410" s="2673"/>
      <c r="Z1410" s="2803"/>
      <c r="AA1410" s="3494"/>
      <c r="AB1410" s="1106">
        <f>AB1362</f>
        <v>0</v>
      </c>
      <c r="AC1410" s="1106">
        <f>AC1362</f>
        <v>0</v>
      </c>
      <c r="AD1410" s="1106">
        <f t="shared" si="1024"/>
        <v>0</v>
      </c>
      <c r="AE1410" s="2159"/>
      <c r="AF1410" s="743"/>
      <c r="AG1410" s="223"/>
      <c r="AH1410" s="223"/>
      <c r="AI1410" s="223"/>
      <c r="AJ1410" s="223"/>
      <c r="AK1410" s="223"/>
      <c r="AL1410" s="223"/>
      <c r="AM1410" s="223"/>
      <c r="AN1410" s="223"/>
      <c r="AO1410" s="223"/>
      <c r="AP1410" s="223"/>
      <c r="AQ1410" s="223"/>
      <c r="AR1410" s="223"/>
      <c r="AS1410" s="223"/>
      <c r="AT1410" s="223"/>
      <c r="AU1410" s="223"/>
      <c r="AV1410" s="223"/>
      <c r="AW1410" s="223"/>
      <c r="AX1410" s="223"/>
      <c r="AY1410" s="223"/>
      <c r="AZ1410" s="223"/>
      <c r="BA1410" s="223"/>
      <c r="BB1410" s="223"/>
      <c r="BC1410" s="223"/>
      <c r="BD1410" s="223"/>
      <c r="BE1410" s="223"/>
      <c r="BF1410" s="223"/>
      <c r="BG1410" s="223"/>
      <c r="BH1410" s="223"/>
      <c r="BI1410" s="223"/>
      <c r="BJ1410" s="223"/>
      <c r="BK1410" s="223"/>
      <c r="BL1410" s="223"/>
      <c r="BM1410" s="223"/>
      <c r="BN1410" s="223"/>
      <c r="BO1410" s="223"/>
      <c r="BP1410" s="223"/>
      <c r="BQ1410" s="223"/>
      <c r="BR1410" s="223"/>
      <c r="BS1410" s="223"/>
      <c r="BT1410" s="223"/>
      <c r="BU1410" s="223"/>
      <c r="BV1410" s="223"/>
      <c r="BW1410" s="223"/>
      <c r="BX1410" s="223"/>
      <c r="BY1410" s="223"/>
      <c r="BZ1410" s="223"/>
      <c r="CA1410" s="223"/>
      <c r="CB1410" s="223"/>
      <c r="CC1410" s="223"/>
      <c r="CD1410" s="223"/>
      <c r="CE1410" s="223"/>
      <c r="CF1410" s="223"/>
      <c r="CG1410" s="223"/>
      <c r="CH1410" s="223"/>
      <c r="CI1410" s="223"/>
      <c r="CJ1410" s="223"/>
      <c r="CK1410" s="223"/>
      <c r="CL1410" s="223"/>
      <c r="CM1410" s="223"/>
      <c r="CN1410" s="223"/>
      <c r="CO1410" s="223"/>
      <c r="CP1410" s="223"/>
      <c r="CQ1410" s="223"/>
      <c r="CR1410" s="223"/>
      <c r="CS1410" s="223"/>
      <c r="CT1410" s="223"/>
      <c r="CU1410" s="223"/>
      <c r="CV1410" s="223"/>
      <c r="CW1410" s="223"/>
      <c r="CX1410" s="223"/>
      <c r="CY1410" s="223"/>
      <c r="CZ1410" s="223"/>
      <c r="DA1410" s="223"/>
      <c r="DB1410" s="223"/>
      <c r="DC1410" s="223"/>
      <c r="DD1410" s="223"/>
      <c r="DE1410" s="223"/>
      <c r="DF1410" s="223"/>
      <c r="DG1410" s="223"/>
      <c r="DH1410" s="223"/>
      <c r="DI1410" s="223"/>
      <c r="DJ1410" s="223"/>
      <c r="DK1410" s="223"/>
      <c r="DL1410" s="223"/>
      <c r="DM1410" s="223"/>
      <c r="DN1410" s="223"/>
      <c r="DO1410" s="223"/>
      <c r="DP1410" s="223"/>
      <c r="DQ1410" s="223"/>
      <c r="DR1410" s="223"/>
      <c r="DS1410" s="223"/>
      <c r="DT1410" s="223"/>
      <c r="DU1410" s="223"/>
      <c r="DV1410" s="223"/>
      <c r="DW1410" s="223"/>
      <c r="DX1410" s="223"/>
      <c r="DY1410" s="223"/>
      <c r="DZ1410" s="223"/>
      <c r="EA1410" s="223"/>
      <c r="EB1410" s="223"/>
      <c r="EC1410" s="223"/>
      <c r="ED1410" s="223"/>
      <c r="EE1410" s="223"/>
      <c r="EF1410" s="223"/>
      <c r="EG1410" s="223"/>
      <c r="EH1410" s="223"/>
      <c r="EI1410" s="223"/>
      <c r="EJ1410" s="223"/>
      <c r="EK1410" s="223"/>
      <c r="EL1410" s="223"/>
      <c r="EM1410" s="223"/>
      <c r="EN1410" s="223"/>
      <c r="EO1410" s="223"/>
      <c r="EP1410" s="223"/>
      <c r="EQ1410" s="223"/>
      <c r="ER1410" s="223"/>
      <c r="ES1410" s="223"/>
      <c r="ET1410" s="223"/>
      <c r="EU1410" s="223"/>
      <c r="EV1410" s="223"/>
      <c r="EW1410" s="223"/>
      <c r="EX1410" s="223"/>
      <c r="EY1410" s="223"/>
      <c r="EZ1410" s="223"/>
      <c r="FA1410" s="223"/>
      <c r="FB1410" s="223"/>
      <c r="FC1410" s="223"/>
      <c r="FD1410" s="223"/>
      <c r="FE1410" s="223"/>
      <c r="FF1410" s="223"/>
      <c r="FG1410" s="223"/>
      <c r="FH1410" s="223"/>
      <c r="FI1410" s="223"/>
      <c r="FJ1410" s="223"/>
      <c r="FK1410" s="223"/>
      <c r="FL1410" s="223"/>
      <c r="FM1410" s="223"/>
      <c r="FN1410" s="223"/>
      <c r="FO1410" s="223"/>
      <c r="FP1410" s="223"/>
      <c r="FQ1410" s="223"/>
      <c r="FR1410" s="223"/>
      <c r="FS1410" s="223"/>
      <c r="FT1410" s="223"/>
      <c r="FU1410" s="223"/>
      <c r="FV1410" s="223"/>
      <c r="FW1410" s="223"/>
      <c r="FX1410" s="223"/>
      <c r="FY1410" s="223"/>
      <c r="FZ1410" s="223"/>
      <c r="GA1410" s="223"/>
      <c r="GB1410" s="223"/>
      <c r="GC1410" s="223"/>
      <c r="GD1410" s="223"/>
      <c r="GE1410" s="223"/>
      <c r="GF1410" s="223"/>
      <c r="GG1410" s="223"/>
      <c r="GH1410" s="223"/>
      <c r="GI1410" s="223"/>
      <c r="GJ1410" s="223"/>
      <c r="GK1410" s="223"/>
      <c r="GL1410" s="223"/>
      <c r="GM1410" s="223"/>
      <c r="GN1410" s="223"/>
      <c r="GO1410" s="223"/>
      <c r="GP1410" s="223"/>
      <c r="GQ1410" s="223"/>
      <c r="GR1410" s="223"/>
      <c r="GS1410" s="223"/>
      <c r="GT1410" s="223"/>
      <c r="GU1410" s="223"/>
      <c r="GV1410" s="223"/>
      <c r="GW1410" s="223"/>
      <c r="GX1410" s="223"/>
      <c r="GY1410" s="223"/>
      <c r="GZ1410" s="223"/>
      <c r="HA1410" s="223"/>
      <c r="HB1410" s="223"/>
      <c r="HC1410" s="223"/>
      <c r="HD1410" s="223"/>
      <c r="HE1410" s="223"/>
      <c r="HF1410" s="223"/>
      <c r="HG1410" s="223"/>
      <c r="HH1410" s="223"/>
      <c r="HI1410" s="223"/>
      <c r="HJ1410" s="223"/>
      <c r="HK1410" s="223"/>
      <c r="HL1410" s="223"/>
      <c r="HM1410" s="223"/>
      <c r="HN1410" s="223"/>
      <c r="HO1410" s="223"/>
      <c r="HP1410" s="223"/>
      <c r="HQ1410" s="223"/>
      <c r="HR1410" s="223"/>
      <c r="HS1410" s="223"/>
      <c r="HT1410" s="223"/>
      <c r="HU1410" s="223"/>
      <c r="HV1410" s="223"/>
      <c r="HW1410" s="223"/>
      <c r="HX1410" s="223"/>
      <c r="HY1410" s="223"/>
      <c r="HZ1410" s="223"/>
      <c r="IA1410" s="223"/>
      <c r="IB1410" s="223"/>
      <c r="IC1410" s="223"/>
      <c r="ID1410" s="223"/>
      <c r="IE1410" s="223"/>
      <c r="IF1410" s="223"/>
      <c r="IG1410" s="223"/>
      <c r="IH1410" s="223"/>
      <c r="II1410" s="223"/>
      <c r="IJ1410" s="223"/>
      <c r="IK1410" s="223"/>
      <c r="IL1410" s="223"/>
      <c r="IM1410" s="223"/>
      <c r="IN1410" s="223"/>
      <c r="IO1410" s="223"/>
      <c r="IP1410" s="223"/>
      <c r="IQ1410" s="223"/>
      <c r="IR1410" s="223"/>
      <c r="IS1410" s="223"/>
      <c r="IT1410" s="223"/>
      <c r="IU1410" s="223"/>
      <c r="IV1410" s="223"/>
      <c r="IW1410" s="223"/>
      <c r="IX1410" s="223"/>
      <c r="IY1410" s="223"/>
      <c r="IZ1410" s="223"/>
      <c r="JA1410" s="223"/>
      <c r="JB1410" s="223"/>
      <c r="JC1410" s="223"/>
      <c r="JD1410" s="223"/>
      <c r="JE1410" s="223"/>
      <c r="JF1410" s="223"/>
      <c r="JG1410" s="223"/>
    </row>
    <row r="1411" spans="1:267" s="767" customFormat="1" ht="38.1" customHeight="1" x14ac:dyDescent="0.25">
      <c r="A1411" s="716">
        <v>1</v>
      </c>
      <c r="B1411" s="1551">
        <v>1</v>
      </c>
      <c r="C1411" s="1105" t="s">
        <v>155</v>
      </c>
      <c r="D1411" s="1105"/>
      <c r="E1411" s="1105"/>
      <c r="F1411" s="1980"/>
      <c r="G1411" s="1106"/>
      <c r="H1411" s="1106"/>
      <c r="I1411" s="1189"/>
      <c r="J1411" s="1341"/>
      <c r="K1411" s="1341"/>
      <c r="L1411" s="1342"/>
      <c r="M1411" s="1342"/>
      <c r="N1411" s="1342"/>
      <c r="O1411" s="1342"/>
      <c r="P1411" s="1342"/>
      <c r="Q1411" s="1342"/>
      <c r="R1411" s="2673"/>
      <c r="S1411" s="2673"/>
      <c r="T1411" s="2673"/>
      <c r="U1411" s="2673"/>
      <c r="V1411" s="2802"/>
      <c r="W1411" s="2673"/>
      <c r="X1411" s="2673"/>
      <c r="Y1411" s="2673"/>
      <c r="Z1411" s="2803"/>
      <c r="AA1411" s="3494"/>
      <c r="AB1411" s="1106"/>
      <c r="AC1411" s="1106"/>
      <c r="AD1411" s="1106">
        <f t="shared" si="1024"/>
        <v>0</v>
      </c>
      <c r="AE1411" s="2159"/>
      <c r="AF1411" s="743"/>
      <c r="AG1411" s="223"/>
      <c r="AH1411" s="223"/>
      <c r="AI1411" s="223"/>
      <c r="AJ1411" s="223"/>
      <c r="AK1411" s="223"/>
      <c r="AL1411" s="223"/>
      <c r="AM1411" s="223"/>
      <c r="AN1411" s="223"/>
      <c r="AO1411" s="223"/>
      <c r="AP1411" s="223"/>
      <c r="AQ1411" s="223"/>
      <c r="AR1411" s="223"/>
      <c r="AS1411" s="223"/>
      <c r="AT1411" s="223"/>
      <c r="AU1411" s="223"/>
      <c r="AV1411" s="223"/>
      <c r="AW1411" s="223"/>
      <c r="AX1411" s="223"/>
      <c r="AY1411" s="223"/>
      <c r="AZ1411" s="223"/>
      <c r="BA1411" s="223"/>
      <c r="BB1411" s="223"/>
      <c r="BC1411" s="223"/>
      <c r="BD1411" s="223"/>
      <c r="BE1411" s="223"/>
      <c r="BF1411" s="223"/>
      <c r="BG1411" s="223"/>
      <c r="BH1411" s="223"/>
      <c r="BI1411" s="223"/>
      <c r="BJ1411" s="223"/>
      <c r="BK1411" s="223"/>
      <c r="BL1411" s="223"/>
      <c r="BM1411" s="223"/>
      <c r="BN1411" s="223"/>
      <c r="BO1411" s="223"/>
      <c r="BP1411" s="223"/>
      <c r="BQ1411" s="223"/>
      <c r="BR1411" s="223"/>
      <c r="BS1411" s="223"/>
      <c r="BT1411" s="223"/>
      <c r="BU1411" s="223"/>
      <c r="BV1411" s="223"/>
      <c r="BW1411" s="223"/>
      <c r="BX1411" s="223"/>
      <c r="BY1411" s="223"/>
      <c r="BZ1411" s="223"/>
      <c r="CA1411" s="223"/>
      <c r="CB1411" s="223"/>
      <c r="CC1411" s="223"/>
      <c r="CD1411" s="223"/>
      <c r="CE1411" s="223"/>
      <c r="CF1411" s="223"/>
      <c r="CG1411" s="223"/>
      <c r="CH1411" s="223"/>
      <c r="CI1411" s="223"/>
      <c r="CJ1411" s="223"/>
      <c r="CK1411" s="223"/>
      <c r="CL1411" s="223"/>
      <c r="CM1411" s="223"/>
      <c r="CN1411" s="223"/>
      <c r="CO1411" s="223"/>
      <c r="CP1411" s="223"/>
      <c r="CQ1411" s="223"/>
      <c r="CR1411" s="223"/>
      <c r="CS1411" s="223"/>
      <c r="CT1411" s="223"/>
      <c r="CU1411" s="223"/>
      <c r="CV1411" s="223"/>
      <c r="CW1411" s="223"/>
      <c r="CX1411" s="223"/>
      <c r="CY1411" s="223"/>
      <c r="CZ1411" s="223"/>
      <c r="DA1411" s="223"/>
      <c r="DB1411" s="223"/>
      <c r="DC1411" s="223"/>
      <c r="DD1411" s="223"/>
      <c r="DE1411" s="223"/>
      <c r="DF1411" s="223"/>
      <c r="DG1411" s="223"/>
      <c r="DH1411" s="223"/>
      <c r="DI1411" s="223"/>
      <c r="DJ1411" s="223"/>
      <c r="DK1411" s="223"/>
      <c r="DL1411" s="223"/>
      <c r="DM1411" s="223"/>
      <c r="DN1411" s="223"/>
      <c r="DO1411" s="223"/>
      <c r="DP1411" s="223"/>
      <c r="DQ1411" s="223"/>
      <c r="DR1411" s="223"/>
      <c r="DS1411" s="223"/>
      <c r="DT1411" s="223"/>
      <c r="DU1411" s="223"/>
      <c r="DV1411" s="223"/>
      <c r="DW1411" s="223"/>
      <c r="DX1411" s="223"/>
      <c r="DY1411" s="223"/>
      <c r="DZ1411" s="223"/>
      <c r="EA1411" s="223"/>
      <c r="EB1411" s="223"/>
      <c r="EC1411" s="223"/>
      <c r="ED1411" s="223"/>
      <c r="EE1411" s="223"/>
      <c r="EF1411" s="223"/>
      <c r="EG1411" s="223"/>
      <c r="EH1411" s="223"/>
      <c r="EI1411" s="223"/>
      <c r="EJ1411" s="223"/>
      <c r="EK1411" s="223"/>
      <c r="EL1411" s="223"/>
      <c r="EM1411" s="223"/>
      <c r="EN1411" s="223"/>
      <c r="EO1411" s="223"/>
      <c r="EP1411" s="223"/>
      <c r="EQ1411" s="223"/>
      <c r="ER1411" s="223"/>
      <c r="ES1411" s="223"/>
      <c r="ET1411" s="223"/>
      <c r="EU1411" s="223"/>
      <c r="EV1411" s="223"/>
      <c r="EW1411" s="223"/>
      <c r="EX1411" s="223"/>
      <c r="EY1411" s="223"/>
      <c r="EZ1411" s="223"/>
      <c r="FA1411" s="223"/>
      <c r="FB1411" s="223"/>
      <c r="FC1411" s="223"/>
      <c r="FD1411" s="223"/>
      <c r="FE1411" s="223"/>
      <c r="FF1411" s="223"/>
      <c r="FG1411" s="223"/>
      <c r="FH1411" s="223"/>
      <c r="FI1411" s="223"/>
      <c r="FJ1411" s="223"/>
      <c r="FK1411" s="223"/>
      <c r="FL1411" s="223"/>
      <c r="FM1411" s="223"/>
      <c r="FN1411" s="223"/>
      <c r="FO1411" s="223"/>
      <c r="FP1411" s="223"/>
      <c r="FQ1411" s="223"/>
      <c r="FR1411" s="223"/>
      <c r="FS1411" s="223"/>
      <c r="FT1411" s="223"/>
      <c r="FU1411" s="223"/>
      <c r="FV1411" s="223"/>
      <c r="FW1411" s="223"/>
      <c r="FX1411" s="223"/>
      <c r="FY1411" s="223"/>
      <c r="FZ1411" s="223"/>
      <c r="GA1411" s="223"/>
      <c r="GB1411" s="223"/>
      <c r="GC1411" s="223"/>
      <c r="GD1411" s="223"/>
      <c r="GE1411" s="223"/>
      <c r="GF1411" s="223"/>
      <c r="GG1411" s="223"/>
      <c r="GH1411" s="223"/>
      <c r="GI1411" s="223"/>
      <c r="GJ1411" s="223"/>
      <c r="GK1411" s="223"/>
      <c r="GL1411" s="223"/>
      <c r="GM1411" s="223"/>
      <c r="GN1411" s="223"/>
      <c r="GO1411" s="223"/>
      <c r="GP1411" s="223"/>
      <c r="GQ1411" s="223"/>
      <c r="GR1411" s="223"/>
      <c r="GS1411" s="223"/>
      <c r="GT1411" s="223"/>
      <c r="GU1411" s="223"/>
      <c r="GV1411" s="223"/>
      <c r="GW1411" s="223"/>
      <c r="GX1411" s="223"/>
      <c r="GY1411" s="223"/>
      <c r="GZ1411" s="223"/>
      <c r="HA1411" s="223"/>
      <c r="HB1411" s="223"/>
      <c r="HC1411" s="223"/>
      <c r="HD1411" s="223"/>
      <c r="HE1411" s="223"/>
      <c r="HF1411" s="223"/>
      <c r="HG1411" s="223"/>
      <c r="HH1411" s="223"/>
      <c r="HI1411" s="223"/>
      <c r="HJ1411" s="223"/>
      <c r="HK1411" s="223"/>
      <c r="HL1411" s="223"/>
      <c r="HM1411" s="223"/>
      <c r="HN1411" s="223"/>
      <c r="HO1411" s="223"/>
      <c r="HP1411" s="223"/>
      <c r="HQ1411" s="223"/>
      <c r="HR1411" s="223"/>
      <c r="HS1411" s="223"/>
      <c r="HT1411" s="223"/>
      <c r="HU1411" s="223"/>
      <c r="HV1411" s="223"/>
      <c r="HW1411" s="223"/>
      <c r="HX1411" s="223"/>
      <c r="HY1411" s="223"/>
      <c r="HZ1411" s="223"/>
      <c r="IA1411" s="223"/>
      <c r="IB1411" s="223"/>
      <c r="IC1411" s="223"/>
      <c r="ID1411" s="223"/>
      <c r="IE1411" s="223"/>
      <c r="IF1411" s="223"/>
      <c r="IG1411" s="223"/>
      <c r="IH1411" s="223"/>
      <c r="II1411" s="223"/>
      <c r="IJ1411" s="223"/>
      <c r="IK1411" s="223"/>
      <c r="IL1411" s="223"/>
      <c r="IM1411" s="223"/>
      <c r="IN1411" s="223"/>
      <c r="IO1411" s="223"/>
      <c r="IP1411" s="223"/>
      <c r="IQ1411" s="223"/>
      <c r="IR1411" s="223"/>
      <c r="IS1411" s="223"/>
      <c r="IT1411" s="223"/>
      <c r="IU1411" s="223"/>
      <c r="IV1411" s="223"/>
      <c r="IW1411" s="223"/>
      <c r="IX1411" s="223"/>
      <c r="IY1411" s="223"/>
      <c r="IZ1411" s="223"/>
      <c r="JA1411" s="223"/>
      <c r="JB1411" s="223"/>
      <c r="JC1411" s="223"/>
      <c r="JD1411" s="223"/>
      <c r="JE1411" s="223"/>
      <c r="JF1411" s="223"/>
      <c r="JG1411" s="223"/>
    </row>
    <row r="1412" spans="1:267" s="767" customFormat="1" ht="48.75" customHeight="1" x14ac:dyDescent="0.25">
      <c r="A1412" s="716">
        <v>1</v>
      </c>
      <c r="B1412" s="1551">
        <v>1</v>
      </c>
      <c r="C1412" s="1105" t="s">
        <v>156</v>
      </c>
      <c r="D1412" s="1105"/>
      <c r="E1412" s="1105"/>
      <c r="F1412" s="1980">
        <f t="shared" ref="F1412:H1414" si="1038">F1335</f>
        <v>24500</v>
      </c>
      <c r="G1412" s="1106">
        <f t="shared" si="1038"/>
        <v>8167</v>
      </c>
      <c r="H1412" s="1106">
        <f t="shared" si="1038"/>
        <v>8297</v>
      </c>
      <c r="I1412" s="1189">
        <f>H1412/G1412*100</f>
        <v>101.59177176441779</v>
      </c>
      <c r="J1412" s="1341"/>
      <c r="K1412" s="1341"/>
      <c r="L1412" s="1342"/>
      <c r="M1412" s="1342"/>
      <c r="N1412" s="1342"/>
      <c r="O1412" s="1342"/>
      <c r="P1412" s="1342"/>
      <c r="Q1412" s="1342"/>
      <c r="R1412" s="2673"/>
      <c r="S1412" s="2673"/>
      <c r="T1412" s="2673"/>
      <c r="U1412" s="2673"/>
      <c r="V1412" s="2802"/>
      <c r="W1412" s="2673"/>
      <c r="X1412" s="2673"/>
      <c r="Y1412" s="2673"/>
      <c r="Z1412" s="2803"/>
      <c r="AA1412" s="3494"/>
      <c r="AB1412" s="1106">
        <f t="shared" ref="AB1412:AC1414" si="1039">AB1335</f>
        <v>0</v>
      </c>
      <c r="AC1412" s="1106">
        <f t="shared" si="1039"/>
        <v>0</v>
      </c>
      <c r="AD1412" s="1106">
        <f t="shared" si="1024"/>
        <v>0</v>
      </c>
      <c r="AE1412" s="2159"/>
      <c r="AF1412" s="743"/>
      <c r="AG1412" s="223"/>
      <c r="AH1412" s="223"/>
      <c r="AI1412" s="223"/>
      <c r="AJ1412" s="223"/>
      <c r="AK1412" s="223"/>
      <c r="AL1412" s="223"/>
      <c r="AM1412" s="223"/>
      <c r="AN1412" s="223"/>
      <c r="AO1412" s="223"/>
      <c r="AP1412" s="223"/>
      <c r="AQ1412" s="223"/>
      <c r="AR1412" s="223"/>
      <c r="AS1412" s="223"/>
      <c r="AT1412" s="223"/>
      <c r="AU1412" s="223"/>
      <c r="AV1412" s="223"/>
      <c r="AW1412" s="223"/>
      <c r="AX1412" s="223"/>
      <c r="AY1412" s="223"/>
      <c r="AZ1412" s="223"/>
      <c r="BA1412" s="223"/>
      <c r="BB1412" s="223"/>
      <c r="BC1412" s="223"/>
      <c r="BD1412" s="223"/>
      <c r="BE1412" s="223"/>
      <c r="BF1412" s="223"/>
      <c r="BG1412" s="223"/>
      <c r="BH1412" s="223"/>
      <c r="BI1412" s="223"/>
      <c r="BJ1412" s="223"/>
      <c r="BK1412" s="223"/>
      <c r="BL1412" s="223"/>
      <c r="BM1412" s="223"/>
      <c r="BN1412" s="223"/>
      <c r="BO1412" s="223"/>
      <c r="BP1412" s="223"/>
      <c r="BQ1412" s="223"/>
      <c r="BR1412" s="223"/>
      <c r="BS1412" s="223"/>
      <c r="BT1412" s="223"/>
      <c r="BU1412" s="223"/>
      <c r="BV1412" s="223"/>
      <c r="BW1412" s="223"/>
      <c r="BX1412" s="223"/>
      <c r="BY1412" s="223"/>
      <c r="BZ1412" s="223"/>
      <c r="CA1412" s="223"/>
      <c r="CB1412" s="223"/>
      <c r="CC1412" s="223"/>
      <c r="CD1412" s="223"/>
      <c r="CE1412" s="223"/>
      <c r="CF1412" s="223"/>
      <c r="CG1412" s="223"/>
      <c r="CH1412" s="223"/>
      <c r="CI1412" s="223"/>
      <c r="CJ1412" s="223"/>
      <c r="CK1412" s="223"/>
      <c r="CL1412" s="223"/>
      <c r="CM1412" s="223"/>
      <c r="CN1412" s="223"/>
      <c r="CO1412" s="223"/>
      <c r="CP1412" s="223"/>
      <c r="CQ1412" s="223"/>
      <c r="CR1412" s="223"/>
      <c r="CS1412" s="223"/>
      <c r="CT1412" s="223"/>
      <c r="CU1412" s="223"/>
      <c r="CV1412" s="223"/>
      <c r="CW1412" s="223"/>
      <c r="CX1412" s="223"/>
      <c r="CY1412" s="223"/>
      <c r="CZ1412" s="223"/>
      <c r="DA1412" s="223"/>
      <c r="DB1412" s="223"/>
      <c r="DC1412" s="223"/>
      <c r="DD1412" s="223"/>
      <c r="DE1412" s="223"/>
      <c r="DF1412" s="223"/>
      <c r="DG1412" s="223"/>
      <c r="DH1412" s="223"/>
      <c r="DI1412" s="223"/>
      <c r="DJ1412" s="223"/>
      <c r="DK1412" s="223"/>
      <c r="DL1412" s="223"/>
      <c r="DM1412" s="223"/>
      <c r="DN1412" s="223"/>
      <c r="DO1412" s="223"/>
      <c r="DP1412" s="223"/>
      <c r="DQ1412" s="223"/>
      <c r="DR1412" s="223"/>
      <c r="DS1412" s="223"/>
      <c r="DT1412" s="223"/>
      <c r="DU1412" s="223"/>
      <c r="DV1412" s="223"/>
      <c r="DW1412" s="223"/>
      <c r="DX1412" s="223"/>
      <c r="DY1412" s="223"/>
      <c r="DZ1412" s="223"/>
      <c r="EA1412" s="223"/>
      <c r="EB1412" s="223"/>
      <c r="EC1412" s="223"/>
      <c r="ED1412" s="223"/>
      <c r="EE1412" s="223"/>
      <c r="EF1412" s="223"/>
      <c r="EG1412" s="223"/>
      <c r="EH1412" s="223"/>
      <c r="EI1412" s="223"/>
      <c r="EJ1412" s="223"/>
      <c r="EK1412" s="223"/>
      <c r="EL1412" s="223"/>
      <c r="EM1412" s="223"/>
      <c r="EN1412" s="223"/>
      <c r="EO1412" s="223"/>
      <c r="EP1412" s="223"/>
      <c r="EQ1412" s="223"/>
      <c r="ER1412" s="223"/>
      <c r="ES1412" s="223"/>
      <c r="ET1412" s="223"/>
      <c r="EU1412" s="223"/>
      <c r="EV1412" s="223"/>
      <c r="EW1412" s="223"/>
      <c r="EX1412" s="223"/>
      <c r="EY1412" s="223"/>
      <c r="EZ1412" s="223"/>
      <c r="FA1412" s="223"/>
      <c r="FB1412" s="223"/>
      <c r="FC1412" s="223"/>
      <c r="FD1412" s="223"/>
      <c r="FE1412" s="223"/>
      <c r="FF1412" s="223"/>
      <c r="FG1412" s="223"/>
      <c r="FH1412" s="223"/>
      <c r="FI1412" s="223"/>
      <c r="FJ1412" s="223"/>
      <c r="FK1412" s="223"/>
      <c r="FL1412" s="223"/>
      <c r="FM1412" s="223"/>
      <c r="FN1412" s="223"/>
      <c r="FO1412" s="223"/>
      <c r="FP1412" s="223"/>
      <c r="FQ1412" s="223"/>
      <c r="FR1412" s="223"/>
      <c r="FS1412" s="223"/>
      <c r="FT1412" s="223"/>
      <c r="FU1412" s="223"/>
      <c r="FV1412" s="223"/>
      <c r="FW1412" s="223"/>
      <c r="FX1412" s="223"/>
      <c r="FY1412" s="223"/>
      <c r="FZ1412" s="223"/>
      <c r="GA1412" s="223"/>
      <c r="GB1412" s="223"/>
      <c r="GC1412" s="223"/>
      <c r="GD1412" s="223"/>
      <c r="GE1412" s="223"/>
      <c r="GF1412" s="223"/>
      <c r="GG1412" s="223"/>
      <c r="GH1412" s="223"/>
      <c r="GI1412" s="223"/>
      <c r="GJ1412" s="223"/>
      <c r="GK1412" s="223"/>
      <c r="GL1412" s="223"/>
      <c r="GM1412" s="223"/>
      <c r="GN1412" s="223"/>
      <c r="GO1412" s="223"/>
      <c r="GP1412" s="223"/>
      <c r="GQ1412" s="223"/>
      <c r="GR1412" s="223"/>
      <c r="GS1412" s="223"/>
      <c r="GT1412" s="223"/>
      <c r="GU1412" s="223"/>
      <c r="GV1412" s="223"/>
      <c r="GW1412" s="223"/>
      <c r="GX1412" s="223"/>
      <c r="GY1412" s="223"/>
      <c r="GZ1412" s="223"/>
      <c r="HA1412" s="223"/>
      <c r="HB1412" s="223"/>
      <c r="HC1412" s="223"/>
      <c r="HD1412" s="223"/>
      <c r="HE1412" s="223"/>
      <c r="HF1412" s="223"/>
      <c r="HG1412" s="223"/>
      <c r="HH1412" s="223"/>
      <c r="HI1412" s="223"/>
      <c r="HJ1412" s="223"/>
      <c r="HK1412" s="223"/>
      <c r="HL1412" s="223"/>
      <c r="HM1412" s="223"/>
      <c r="HN1412" s="223"/>
      <c r="HO1412" s="223"/>
      <c r="HP1412" s="223"/>
      <c r="HQ1412" s="223"/>
      <c r="HR1412" s="223"/>
      <c r="HS1412" s="223"/>
      <c r="HT1412" s="223"/>
      <c r="HU1412" s="223"/>
      <c r="HV1412" s="223"/>
      <c r="HW1412" s="223"/>
      <c r="HX1412" s="223"/>
      <c r="HY1412" s="223"/>
      <c r="HZ1412" s="223"/>
      <c r="IA1412" s="223"/>
      <c r="IB1412" s="223"/>
      <c r="IC1412" s="223"/>
      <c r="ID1412" s="223"/>
      <c r="IE1412" s="223"/>
      <c r="IF1412" s="223"/>
      <c r="IG1412" s="223"/>
      <c r="IH1412" s="223"/>
      <c r="II1412" s="223"/>
      <c r="IJ1412" s="223"/>
      <c r="IK1412" s="223"/>
      <c r="IL1412" s="223"/>
      <c r="IM1412" s="223"/>
      <c r="IN1412" s="223"/>
      <c r="IO1412" s="223"/>
      <c r="IP1412" s="223"/>
      <c r="IQ1412" s="223"/>
      <c r="IR1412" s="223"/>
      <c r="IS1412" s="223"/>
      <c r="IT1412" s="223"/>
      <c r="IU1412" s="223"/>
      <c r="IV1412" s="223"/>
      <c r="IW1412" s="223"/>
      <c r="IX1412" s="223"/>
      <c r="IY1412" s="223"/>
      <c r="IZ1412" s="223"/>
      <c r="JA1412" s="223"/>
      <c r="JB1412" s="223"/>
      <c r="JC1412" s="223"/>
      <c r="JD1412" s="223"/>
      <c r="JE1412" s="223"/>
      <c r="JF1412" s="223"/>
      <c r="JG1412" s="223"/>
    </row>
    <row r="1413" spans="1:267" s="767" customFormat="1" ht="48.75" customHeight="1" x14ac:dyDescent="0.25">
      <c r="A1413" s="716">
        <v>1</v>
      </c>
      <c r="B1413" s="1551">
        <v>1</v>
      </c>
      <c r="C1413" s="1105" t="s">
        <v>316</v>
      </c>
      <c r="D1413" s="1105"/>
      <c r="E1413" s="1105"/>
      <c r="F1413" s="1980">
        <f t="shared" si="1038"/>
        <v>2200</v>
      </c>
      <c r="G1413" s="1106">
        <f t="shared" si="1038"/>
        <v>733</v>
      </c>
      <c r="H1413" s="1106">
        <f t="shared" si="1038"/>
        <v>286</v>
      </c>
      <c r="I1413" s="1189">
        <f>H1413/G1413*100</f>
        <v>39.017735334242836</v>
      </c>
      <c r="J1413" s="1341"/>
      <c r="K1413" s="1341"/>
      <c r="L1413" s="1342"/>
      <c r="M1413" s="1342"/>
      <c r="N1413" s="1342"/>
      <c r="O1413" s="1342"/>
      <c r="P1413" s="1342"/>
      <c r="Q1413" s="1342"/>
      <c r="R1413" s="2673"/>
      <c r="S1413" s="2673"/>
      <c r="T1413" s="2673"/>
      <c r="U1413" s="2673"/>
      <c r="V1413" s="2802"/>
      <c r="W1413" s="2673"/>
      <c r="X1413" s="2673"/>
      <c r="Y1413" s="2673"/>
      <c r="Z1413" s="2803"/>
      <c r="AA1413" s="3494"/>
      <c r="AB1413" s="1106">
        <f t="shared" si="1039"/>
        <v>0</v>
      </c>
      <c r="AC1413" s="1106">
        <f t="shared" si="1039"/>
        <v>0</v>
      </c>
      <c r="AD1413" s="1106">
        <f t="shared" si="1024"/>
        <v>0</v>
      </c>
      <c r="AE1413" s="2159"/>
      <c r="AF1413" s="743"/>
      <c r="AG1413" s="223"/>
      <c r="AH1413" s="223"/>
      <c r="AI1413" s="223"/>
      <c r="AJ1413" s="223"/>
      <c r="AK1413" s="223"/>
      <c r="AL1413" s="223"/>
      <c r="AM1413" s="223"/>
      <c r="AN1413" s="223"/>
      <c r="AO1413" s="223"/>
      <c r="AP1413" s="223"/>
      <c r="AQ1413" s="223"/>
      <c r="AR1413" s="223"/>
      <c r="AS1413" s="223"/>
      <c r="AT1413" s="223"/>
      <c r="AU1413" s="223"/>
      <c r="AV1413" s="223"/>
      <c r="AW1413" s="223"/>
      <c r="AX1413" s="223"/>
      <c r="AY1413" s="223"/>
      <c r="AZ1413" s="223"/>
      <c r="BA1413" s="223"/>
      <c r="BB1413" s="223"/>
      <c r="BC1413" s="223"/>
      <c r="BD1413" s="223"/>
      <c r="BE1413" s="223"/>
      <c r="BF1413" s="223"/>
      <c r="BG1413" s="223"/>
      <c r="BH1413" s="223"/>
      <c r="BI1413" s="223"/>
      <c r="BJ1413" s="223"/>
      <c r="BK1413" s="223"/>
      <c r="BL1413" s="223"/>
      <c r="BM1413" s="223"/>
      <c r="BN1413" s="223"/>
      <c r="BO1413" s="223"/>
      <c r="BP1413" s="223"/>
      <c r="BQ1413" s="223"/>
      <c r="BR1413" s="223"/>
      <c r="BS1413" s="223"/>
      <c r="BT1413" s="223"/>
      <c r="BU1413" s="223"/>
      <c r="BV1413" s="223"/>
      <c r="BW1413" s="223"/>
      <c r="BX1413" s="223"/>
      <c r="BY1413" s="223"/>
      <c r="BZ1413" s="223"/>
      <c r="CA1413" s="223"/>
      <c r="CB1413" s="223"/>
      <c r="CC1413" s="223"/>
      <c r="CD1413" s="223"/>
      <c r="CE1413" s="223"/>
      <c r="CF1413" s="223"/>
      <c r="CG1413" s="223"/>
      <c r="CH1413" s="223"/>
      <c r="CI1413" s="223"/>
      <c r="CJ1413" s="223"/>
      <c r="CK1413" s="223"/>
      <c r="CL1413" s="223"/>
      <c r="CM1413" s="223"/>
      <c r="CN1413" s="223"/>
      <c r="CO1413" s="223"/>
      <c r="CP1413" s="223"/>
      <c r="CQ1413" s="223"/>
      <c r="CR1413" s="223"/>
      <c r="CS1413" s="223"/>
      <c r="CT1413" s="223"/>
      <c r="CU1413" s="223"/>
      <c r="CV1413" s="223"/>
      <c r="CW1413" s="223"/>
      <c r="CX1413" s="223"/>
      <c r="CY1413" s="223"/>
      <c r="CZ1413" s="223"/>
      <c r="DA1413" s="223"/>
      <c r="DB1413" s="223"/>
      <c r="DC1413" s="223"/>
      <c r="DD1413" s="223"/>
      <c r="DE1413" s="223"/>
      <c r="DF1413" s="223"/>
      <c r="DG1413" s="223"/>
      <c r="DH1413" s="223"/>
      <c r="DI1413" s="223"/>
      <c r="DJ1413" s="223"/>
      <c r="DK1413" s="223"/>
      <c r="DL1413" s="223"/>
      <c r="DM1413" s="223"/>
      <c r="DN1413" s="223"/>
      <c r="DO1413" s="223"/>
      <c r="DP1413" s="223"/>
      <c r="DQ1413" s="223"/>
      <c r="DR1413" s="223"/>
      <c r="DS1413" s="223"/>
      <c r="DT1413" s="223"/>
      <c r="DU1413" s="223"/>
      <c r="DV1413" s="223"/>
      <c r="DW1413" s="223"/>
      <c r="DX1413" s="223"/>
      <c r="DY1413" s="223"/>
      <c r="DZ1413" s="223"/>
      <c r="EA1413" s="223"/>
      <c r="EB1413" s="223"/>
      <c r="EC1413" s="223"/>
      <c r="ED1413" s="223"/>
      <c r="EE1413" s="223"/>
      <c r="EF1413" s="223"/>
      <c r="EG1413" s="223"/>
      <c r="EH1413" s="223"/>
      <c r="EI1413" s="223"/>
      <c r="EJ1413" s="223"/>
      <c r="EK1413" s="223"/>
      <c r="EL1413" s="223"/>
      <c r="EM1413" s="223"/>
      <c r="EN1413" s="223"/>
      <c r="EO1413" s="223"/>
      <c r="EP1413" s="223"/>
      <c r="EQ1413" s="223"/>
      <c r="ER1413" s="223"/>
      <c r="ES1413" s="223"/>
      <c r="ET1413" s="223"/>
      <c r="EU1413" s="223"/>
      <c r="EV1413" s="223"/>
      <c r="EW1413" s="223"/>
      <c r="EX1413" s="223"/>
      <c r="EY1413" s="223"/>
      <c r="EZ1413" s="223"/>
      <c r="FA1413" s="223"/>
      <c r="FB1413" s="223"/>
      <c r="FC1413" s="223"/>
      <c r="FD1413" s="223"/>
      <c r="FE1413" s="223"/>
      <c r="FF1413" s="223"/>
      <c r="FG1413" s="223"/>
      <c r="FH1413" s="223"/>
      <c r="FI1413" s="223"/>
      <c r="FJ1413" s="223"/>
      <c r="FK1413" s="223"/>
      <c r="FL1413" s="223"/>
      <c r="FM1413" s="223"/>
      <c r="FN1413" s="223"/>
      <c r="FO1413" s="223"/>
      <c r="FP1413" s="223"/>
      <c r="FQ1413" s="223"/>
      <c r="FR1413" s="223"/>
      <c r="FS1413" s="223"/>
      <c r="FT1413" s="223"/>
      <c r="FU1413" s="223"/>
      <c r="FV1413" s="223"/>
      <c r="FW1413" s="223"/>
      <c r="FX1413" s="223"/>
      <c r="FY1413" s="223"/>
      <c r="FZ1413" s="223"/>
      <c r="GA1413" s="223"/>
      <c r="GB1413" s="223"/>
      <c r="GC1413" s="223"/>
      <c r="GD1413" s="223"/>
      <c r="GE1413" s="223"/>
      <c r="GF1413" s="223"/>
      <c r="GG1413" s="223"/>
      <c r="GH1413" s="223"/>
      <c r="GI1413" s="223"/>
      <c r="GJ1413" s="223"/>
      <c r="GK1413" s="223"/>
      <c r="GL1413" s="223"/>
      <c r="GM1413" s="223"/>
      <c r="GN1413" s="223"/>
      <c r="GO1413" s="223"/>
      <c r="GP1413" s="223"/>
      <c r="GQ1413" s="223"/>
      <c r="GR1413" s="223"/>
      <c r="GS1413" s="223"/>
      <c r="GT1413" s="223"/>
      <c r="GU1413" s="223"/>
      <c r="GV1413" s="223"/>
      <c r="GW1413" s="223"/>
      <c r="GX1413" s="223"/>
      <c r="GY1413" s="223"/>
      <c r="GZ1413" s="223"/>
      <c r="HA1413" s="223"/>
      <c r="HB1413" s="223"/>
      <c r="HC1413" s="223"/>
      <c r="HD1413" s="223"/>
      <c r="HE1413" s="223"/>
      <c r="HF1413" s="223"/>
      <c r="HG1413" s="223"/>
      <c r="HH1413" s="223"/>
      <c r="HI1413" s="223"/>
      <c r="HJ1413" s="223"/>
      <c r="HK1413" s="223"/>
      <c r="HL1413" s="223"/>
      <c r="HM1413" s="223"/>
      <c r="HN1413" s="223"/>
      <c r="HO1413" s="223"/>
      <c r="HP1413" s="223"/>
      <c r="HQ1413" s="223"/>
      <c r="HR1413" s="223"/>
      <c r="HS1413" s="223"/>
      <c r="HT1413" s="223"/>
      <c r="HU1413" s="223"/>
      <c r="HV1413" s="223"/>
      <c r="HW1413" s="223"/>
      <c r="HX1413" s="223"/>
      <c r="HY1413" s="223"/>
      <c r="HZ1413" s="223"/>
      <c r="IA1413" s="223"/>
      <c r="IB1413" s="223"/>
      <c r="IC1413" s="223"/>
      <c r="ID1413" s="223"/>
      <c r="IE1413" s="223"/>
      <c r="IF1413" s="223"/>
      <c r="IG1413" s="223"/>
      <c r="IH1413" s="223"/>
      <c r="II1413" s="223"/>
      <c r="IJ1413" s="223"/>
      <c r="IK1413" s="223"/>
      <c r="IL1413" s="223"/>
      <c r="IM1413" s="223"/>
      <c r="IN1413" s="223"/>
      <c r="IO1413" s="223"/>
      <c r="IP1413" s="223"/>
      <c r="IQ1413" s="223"/>
      <c r="IR1413" s="223"/>
      <c r="IS1413" s="223"/>
      <c r="IT1413" s="223"/>
      <c r="IU1413" s="223"/>
      <c r="IV1413" s="223"/>
      <c r="IW1413" s="223"/>
      <c r="IX1413" s="223"/>
      <c r="IY1413" s="223"/>
      <c r="IZ1413" s="223"/>
      <c r="JA1413" s="223"/>
      <c r="JB1413" s="223"/>
      <c r="JC1413" s="223"/>
      <c r="JD1413" s="223"/>
      <c r="JE1413" s="223"/>
      <c r="JF1413" s="223"/>
      <c r="JG1413" s="223"/>
    </row>
    <row r="1414" spans="1:267" s="767" customFormat="1" ht="33" customHeight="1" x14ac:dyDescent="0.25">
      <c r="A1414" s="716">
        <v>1</v>
      </c>
      <c r="B1414" s="1551">
        <v>1</v>
      </c>
      <c r="C1414" s="1105"/>
      <c r="D1414" s="1105"/>
      <c r="E1414" s="1105"/>
      <c r="F1414" s="1980">
        <f t="shared" si="1038"/>
        <v>0</v>
      </c>
      <c r="G1414" s="1106">
        <f t="shared" si="1038"/>
        <v>0</v>
      </c>
      <c r="H1414" s="1106">
        <f t="shared" si="1038"/>
        <v>0</v>
      </c>
      <c r="I1414" s="1189">
        <f>I1337</f>
        <v>0</v>
      </c>
      <c r="J1414" s="1341"/>
      <c r="K1414" s="1341"/>
      <c r="L1414" s="1342"/>
      <c r="M1414" s="1342"/>
      <c r="N1414" s="1342"/>
      <c r="O1414" s="1342"/>
      <c r="P1414" s="1342"/>
      <c r="Q1414" s="1342"/>
      <c r="R1414" s="2673"/>
      <c r="S1414" s="2673"/>
      <c r="T1414" s="2673"/>
      <c r="U1414" s="2673"/>
      <c r="V1414" s="2802"/>
      <c r="W1414" s="2673"/>
      <c r="X1414" s="2673"/>
      <c r="Y1414" s="2673"/>
      <c r="Z1414" s="2803"/>
      <c r="AA1414" s="3494"/>
      <c r="AB1414" s="1106">
        <f t="shared" si="1039"/>
        <v>0</v>
      </c>
      <c r="AC1414" s="1106">
        <f t="shared" si="1039"/>
        <v>0</v>
      </c>
      <c r="AD1414" s="1106">
        <f t="shared" si="1024"/>
        <v>0</v>
      </c>
      <c r="AE1414" s="2159"/>
      <c r="AF1414" s="743"/>
      <c r="AG1414" s="223"/>
      <c r="AH1414" s="223"/>
      <c r="AI1414" s="223"/>
      <c r="AJ1414" s="223"/>
      <c r="AK1414" s="223"/>
      <c r="AL1414" s="223"/>
      <c r="AM1414" s="223"/>
      <c r="AN1414" s="223"/>
      <c r="AO1414" s="223"/>
      <c r="AP1414" s="223"/>
      <c r="AQ1414" s="223"/>
      <c r="AR1414" s="223"/>
      <c r="AS1414" s="223"/>
      <c r="AT1414" s="223"/>
      <c r="AU1414" s="223"/>
      <c r="AV1414" s="223"/>
      <c r="AW1414" s="223"/>
      <c r="AX1414" s="223"/>
      <c r="AY1414" s="223"/>
      <c r="AZ1414" s="223"/>
      <c r="BA1414" s="223"/>
      <c r="BB1414" s="223"/>
      <c r="BC1414" s="223"/>
      <c r="BD1414" s="223"/>
      <c r="BE1414" s="223"/>
      <c r="BF1414" s="223"/>
      <c r="BG1414" s="223"/>
      <c r="BH1414" s="223"/>
      <c r="BI1414" s="223"/>
      <c r="BJ1414" s="223"/>
      <c r="BK1414" s="223"/>
      <c r="BL1414" s="223"/>
      <c r="BM1414" s="223"/>
      <c r="BN1414" s="223"/>
      <c r="BO1414" s="223"/>
      <c r="BP1414" s="223"/>
      <c r="BQ1414" s="223"/>
      <c r="BR1414" s="223"/>
      <c r="BS1414" s="223"/>
      <c r="BT1414" s="223"/>
      <c r="BU1414" s="223"/>
      <c r="BV1414" s="223"/>
      <c r="BW1414" s="223"/>
      <c r="BX1414" s="223"/>
      <c r="BY1414" s="223"/>
      <c r="BZ1414" s="223"/>
      <c r="CA1414" s="223"/>
      <c r="CB1414" s="223"/>
      <c r="CC1414" s="223"/>
      <c r="CD1414" s="223"/>
      <c r="CE1414" s="223"/>
      <c r="CF1414" s="223"/>
      <c r="CG1414" s="223"/>
      <c r="CH1414" s="223"/>
      <c r="CI1414" s="223"/>
      <c r="CJ1414" s="223"/>
      <c r="CK1414" s="223"/>
      <c r="CL1414" s="223"/>
      <c r="CM1414" s="223"/>
      <c r="CN1414" s="223"/>
      <c r="CO1414" s="223"/>
      <c r="CP1414" s="223"/>
      <c r="CQ1414" s="223"/>
      <c r="CR1414" s="223"/>
      <c r="CS1414" s="223"/>
      <c r="CT1414" s="223"/>
      <c r="CU1414" s="223"/>
      <c r="CV1414" s="223"/>
      <c r="CW1414" s="223"/>
      <c r="CX1414" s="223"/>
      <c r="CY1414" s="223"/>
      <c r="CZ1414" s="223"/>
      <c r="DA1414" s="223"/>
      <c r="DB1414" s="223"/>
      <c r="DC1414" s="223"/>
      <c r="DD1414" s="223"/>
      <c r="DE1414" s="223"/>
      <c r="DF1414" s="223"/>
      <c r="DG1414" s="223"/>
      <c r="DH1414" s="223"/>
      <c r="DI1414" s="223"/>
      <c r="DJ1414" s="223"/>
      <c r="DK1414" s="223"/>
      <c r="DL1414" s="223"/>
      <c r="DM1414" s="223"/>
      <c r="DN1414" s="223"/>
      <c r="DO1414" s="223"/>
      <c r="DP1414" s="223"/>
      <c r="DQ1414" s="223"/>
      <c r="DR1414" s="223"/>
      <c r="DS1414" s="223"/>
      <c r="DT1414" s="223"/>
      <c r="DU1414" s="223"/>
      <c r="DV1414" s="223"/>
      <c r="DW1414" s="223"/>
      <c r="DX1414" s="223"/>
      <c r="DY1414" s="223"/>
      <c r="DZ1414" s="223"/>
      <c r="EA1414" s="223"/>
      <c r="EB1414" s="223"/>
      <c r="EC1414" s="223"/>
      <c r="ED1414" s="223"/>
      <c r="EE1414" s="223"/>
      <c r="EF1414" s="223"/>
      <c r="EG1414" s="223"/>
      <c r="EH1414" s="223"/>
      <c r="EI1414" s="223"/>
      <c r="EJ1414" s="223"/>
      <c r="EK1414" s="223"/>
      <c r="EL1414" s="223"/>
      <c r="EM1414" s="223"/>
      <c r="EN1414" s="223"/>
      <c r="EO1414" s="223"/>
      <c r="EP1414" s="223"/>
      <c r="EQ1414" s="223"/>
      <c r="ER1414" s="223"/>
      <c r="ES1414" s="223"/>
      <c r="ET1414" s="223"/>
      <c r="EU1414" s="223"/>
      <c r="EV1414" s="223"/>
      <c r="EW1414" s="223"/>
      <c r="EX1414" s="223"/>
      <c r="EY1414" s="223"/>
      <c r="EZ1414" s="223"/>
      <c r="FA1414" s="223"/>
      <c r="FB1414" s="223"/>
      <c r="FC1414" s="223"/>
      <c r="FD1414" s="223"/>
      <c r="FE1414" s="223"/>
      <c r="FF1414" s="223"/>
      <c r="FG1414" s="223"/>
      <c r="FH1414" s="223"/>
      <c r="FI1414" s="223"/>
      <c r="FJ1414" s="223"/>
      <c r="FK1414" s="223"/>
      <c r="FL1414" s="223"/>
      <c r="FM1414" s="223"/>
      <c r="FN1414" s="223"/>
      <c r="FO1414" s="223"/>
      <c r="FP1414" s="223"/>
      <c r="FQ1414" s="223"/>
      <c r="FR1414" s="223"/>
      <c r="FS1414" s="223"/>
      <c r="FT1414" s="223"/>
      <c r="FU1414" s="223"/>
      <c r="FV1414" s="223"/>
      <c r="FW1414" s="223"/>
      <c r="FX1414" s="223"/>
      <c r="FY1414" s="223"/>
      <c r="FZ1414" s="223"/>
      <c r="GA1414" s="223"/>
      <c r="GB1414" s="223"/>
      <c r="GC1414" s="223"/>
      <c r="GD1414" s="223"/>
      <c r="GE1414" s="223"/>
      <c r="GF1414" s="223"/>
      <c r="GG1414" s="223"/>
      <c r="GH1414" s="223"/>
      <c r="GI1414" s="223"/>
      <c r="GJ1414" s="223"/>
      <c r="GK1414" s="223"/>
      <c r="GL1414" s="223"/>
      <c r="GM1414" s="223"/>
      <c r="GN1414" s="223"/>
      <c r="GO1414" s="223"/>
      <c r="GP1414" s="223"/>
      <c r="GQ1414" s="223"/>
      <c r="GR1414" s="223"/>
      <c r="GS1414" s="223"/>
      <c r="GT1414" s="223"/>
      <c r="GU1414" s="223"/>
      <c r="GV1414" s="223"/>
      <c r="GW1414" s="223"/>
      <c r="GX1414" s="223"/>
      <c r="GY1414" s="223"/>
      <c r="GZ1414" s="223"/>
      <c r="HA1414" s="223"/>
      <c r="HB1414" s="223"/>
      <c r="HC1414" s="223"/>
      <c r="HD1414" s="223"/>
      <c r="HE1414" s="223"/>
      <c r="HF1414" s="223"/>
      <c r="HG1414" s="223"/>
      <c r="HH1414" s="223"/>
      <c r="HI1414" s="223"/>
      <c r="HJ1414" s="223"/>
      <c r="HK1414" s="223"/>
      <c r="HL1414" s="223"/>
      <c r="HM1414" s="223"/>
      <c r="HN1414" s="223"/>
      <c r="HO1414" s="223"/>
      <c r="HP1414" s="223"/>
      <c r="HQ1414" s="223"/>
      <c r="HR1414" s="223"/>
      <c r="HS1414" s="223"/>
      <c r="HT1414" s="223"/>
      <c r="HU1414" s="223"/>
      <c r="HV1414" s="223"/>
      <c r="HW1414" s="223"/>
      <c r="HX1414" s="223"/>
      <c r="HY1414" s="223"/>
      <c r="HZ1414" s="223"/>
      <c r="IA1414" s="223"/>
      <c r="IB1414" s="223"/>
      <c r="IC1414" s="223"/>
      <c r="ID1414" s="223"/>
      <c r="IE1414" s="223"/>
      <c r="IF1414" s="223"/>
      <c r="IG1414" s="223"/>
      <c r="IH1414" s="223"/>
      <c r="II1414" s="223"/>
      <c r="IJ1414" s="223"/>
      <c r="IK1414" s="223"/>
      <c r="IL1414" s="223"/>
      <c r="IM1414" s="223"/>
      <c r="IN1414" s="223"/>
      <c r="IO1414" s="223"/>
      <c r="IP1414" s="223"/>
      <c r="IQ1414" s="223"/>
      <c r="IR1414" s="223"/>
      <c r="IS1414" s="223"/>
      <c r="IT1414" s="223"/>
      <c r="IU1414" s="223"/>
      <c r="IV1414" s="223"/>
      <c r="IW1414" s="223"/>
      <c r="IX1414" s="223"/>
      <c r="IY1414" s="223"/>
      <c r="IZ1414" s="223"/>
      <c r="JA1414" s="223"/>
      <c r="JB1414" s="223"/>
      <c r="JC1414" s="223"/>
      <c r="JD1414" s="223"/>
      <c r="JE1414" s="223"/>
      <c r="JF1414" s="223"/>
      <c r="JG1414" s="223"/>
    </row>
    <row r="1415" spans="1:267" s="767" customFormat="1" ht="38.1" customHeight="1" x14ac:dyDescent="0.25">
      <c r="A1415" s="716">
        <v>1</v>
      </c>
      <c r="B1415" s="1551">
        <v>1</v>
      </c>
      <c r="C1415" s="1117" t="s">
        <v>163</v>
      </c>
      <c r="D1415" s="1117"/>
      <c r="E1415" s="1188"/>
      <c r="F1415" s="1371">
        <f>F1371+F1338+F1380</f>
        <v>72095</v>
      </c>
      <c r="G1415" s="1189">
        <f t="shared" ref="G1415:H1415" si="1040">G1371+G1338+G1380</f>
        <v>24032</v>
      </c>
      <c r="H1415" s="1189">
        <f t="shared" si="1040"/>
        <v>29847.661419661417</v>
      </c>
      <c r="I1415" s="1189">
        <f>H1415/G1415*100</f>
        <v>124.19965637342467</v>
      </c>
      <c r="J1415" s="1341"/>
      <c r="K1415" s="1341"/>
      <c r="L1415" s="1342"/>
      <c r="M1415" s="1342"/>
      <c r="N1415" s="1342"/>
      <c r="O1415" s="1342"/>
      <c r="P1415" s="1342"/>
      <c r="Q1415" s="1342"/>
      <c r="R1415" s="2673">
        <f>R1338+R1370+R1380</f>
        <v>71232.62788</v>
      </c>
      <c r="S1415" s="2673">
        <f>S1338+S1370+S1380</f>
        <v>71232.62788</v>
      </c>
      <c r="T1415" s="2673">
        <f>T1338+T1370+T1380</f>
        <v>71232.62788</v>
      </c>
      <c r="U1415" s="2673">
        <f>U1338+U1370+U1380</f>
        <v>71232.62788</v>
      </c>
      <c r="V1415" s="2673">
        <f t="shared" ref="V1415:AA1415" si="1041">V1338+V1370+V1380</f>
        <v>23744.20929333333</v>
      </c>
      <c r="W1415" s="2673">
        <f t="shared" si="1041"/>
        <v>26277.854360000001</v>
      </c>
      <c r="X1415" s="2673">
        <f t="shared" si="1041"/>
        <v>0</v>
      </c>
      <c r="Y1415" s="2673">
        <f t="shared" si="1041"/>
        <v>2533.645066666671</v>
      </c>
      <c r="Z1415" s="2673">
        <f t="shared" si="1041"/>
        <v>-281.09323999999998</v>
      </c>
      <c r="AA1415" s="3494">
        <f t="shared" si="1041"/>
        <v>25996.761120000003</v>
      </c>
      <c r="AB1415" s="1189">
        <f>AB1371+AB1338</f>
        <v>0</v>
      </c>
      <c r="AC1415" s="1370">
        <f>AC1338+AC1370</f>
        <v>0</v>
      </c>
      <c r="AD1415" s="1370">
        <f t="shared" si="1024"/>
        <v>0</v>
      </c>
      <c r="AE1415" s="2159"/>
      <c r="AF1415" s="743"/>
      <c r="AG1415" s="223"/>
      <c r="AH1415" s="223"/>
      <c r="AI1415" s="223"/>
      <c r="AJ1415" s="223"/>
      <c r="AK1415" s="223"/>
      <c r="AL1415" s="223"/>
      <c r="AM1415" s="223"/>
      <c r="AN1415" s="223"/>
      <c r="AO1415" s="223"/>
      <c r="AP1415" s="223"/>
      <c r="AQ1415" s="223"/>
      <c r="AR1415" s="223"/>
      <c r="AS1415" s="223"/>
      <c r="AT1415" s="223"/>
      <c r="AU1415" s="223"/>
      <c r="AV1415" s="223"/>
      <c r="AW1415" s="223"/>
      <c r="AX1415" s="223"/>
      <c r="AY1415" s="223"/>
      <c r="AZ1415" s="223"/>
      <c r="BA1415" s="223"/>
      <c r="BB1415" s="223"/>
      <c r="BC1415" s="223"/>
      <c r="BD1415" s="223"/>
      <c r="BE1415" s="223"/>
      <c r="BF1415" s="223"/>
      <c r="BG1415" s="223"/>
      <c r="BH1415" s="223"/>
      <c r="BI1415" s="223"/>
      <c r="BJ1415" s="223"/>
      <c r="BK1415" s="223"/>
      <c r="BL1415" s="223"/>
      <c r="BM1415" s="223"/>
      <c r="BN1415" s="223"/>
      <c r="BO1415" s="223"/>
      <c r="BP1415" s="223"/>
      <c r="BQ1415" s="223"/>
      <c r="BR1415" s="223"/>
      <c r="BS1415" s="223"/>
      <c r="BT1415" s="223"/>
      <c r="BU1415" s="223"/>
      <c r="BV1415" s="223"/>
      <c r="BW1415" s="223"/>
      <c r="BX1415" s="223"/>
      <c r="BY1415" s="223"/>
      <c r="BZ1415" s="223"/>
      <c r="CA1415" s="223"/>
      <c r="CB1415" s="223"/>
      <c r="CC1415" s="223"/>
      <c r="CD1415" s="223"/>
      <c r="CE1415" s="223"/>
      <c r="CF1415" s="223"/>
      <c r="CG1415" s="223"/>
      <c r="CH1415" s="223"/>
      <c r="CI1415" s="223"/>
      <c r="CJ1415" s="223"/>
      <c r="CK1415" s="223"/>
      <c r="CL1415" s="223"/>
      <c r="CM1415" s="223"/>
      <c r="CN1415" s="223"/>
      <c r="CO1415" s="223"/>
      <c r="CP1415" s="223"/>
      <c r="CQ1415" s="223"/>
      <c r="CR1415" s="223"/>
      <c r="CS1415" s="223"/>
      <c r="CT1415" s="223"/>
      <c r="CU1415" s="223"/>
      <c r="CV1415" s="223"/>
      <c r="CW1415" s="223"/>
      <c r="CX1415" s="223"/>
      <c r="CY1415" s="223"/>
      <c r="CZ1415" s="223"/>
      <c r="DA1415" s="223"/>
      <c r="DB1415" s="223"/>
      <c r="DC1415" s="223"/>
      <c r="DD1415" s="223"/>
      <c r="DE1415" s="223"/>
      <c r="DF1415" s="223"/>
      <c r="DG1415" s="223"/>
      <c r="DH1415" s="223"/>
      <c r="DI1415" s="223"/>
      <c r="DJ1415" s="223"/>
      <c r="DK1415" s="223"/>
      <c r="DL1415" s="223"/>
      <c r="DM1415" s="223"/>
      <c r="DN1415" s="223"/>
      <c r="DO1415" s="223"/>
      <c r="DP1415" s="223"/>
      <c r="DQ1415" s="223"/>
      <c r="DR1415" s="223"/>
      <c r="DS1415" s="223"/>
      <c r="DT1415" s="223"/>
      <c r="DU1415" s="223"/>
      <c r="DV1415" s="223"/>
      <c r="DW1415" s="223"/>
      <c r="DX1415" s="223"/>
      <c r="DY1415" s="223"/>
      <c r="DZ1415" s="223"/>
      <c r="EA1415" s="223"/>
      <c r="EB1415" s="223"/>
      <c r="EC1415" s="223"/>
      <c r="ED1415" s="223"/>
      <c r="EE1415" s="223"/>
      <c r="EF1415" s="223"/>
      <c r="EG1415" s="223"/>
      <c r="EH1415" s="223"/>
      <c r="EI1415" s="223"/>
      <c r="EJ1415" s="223"/>
      <c r="EK1415" s="223"/>
      <c r="EL1415" s="223"/>
      <c r="EM1415" s="223"/>
      <c r="EN1415" s="223"/>
      <c r="EO1415" s="223"/>
      <c r="EP1415" s="223"/>
      <c r="EQ1415" s="223"/>
      <c r="ER1415" s="223"/>
      <c r="ES1415" s="223"/>
      <c r="ET1415" s="223"/>
      <c r="EU1415" s="223"/>
      <c r="EV1415" s="223"/>
      <c r="EW1415" s="223"/>
      <c r="EX1415" s="223"/>
      <c r="EY1415" s="223"/>
      <c r="EZ1415" s="223"/>
      <c r="FA1415" s="223"/>
      <c r="FB1415" s="223"/>
      <c r="FC1415" s="223"/>
      <c r="FD1415" s="223"/>
      <c r="FE1415" s="223"/>
      <c r="FF1415" s="223"/>
      <c r="FG1415" s="223"/>
      <c r="FH1415" s="223"/>
      <c r="FI1415" s="223"/>
      <c r="FJ1415" s="223"/>
      <c r="FK1415" s="223"/>
      <c r="FL1415" s="223"/>
      <c r="FM1415" s="223"/>
      <c r="FN1415" s="223"/>
      <c r="FO1415" s="223"/>
      <c r="FP1415" s="223"/>
      <c r="FQ1415" s="223"/>
      <c r="FR1415" s="223"/>
      <c r="FS1415" s="223"/>
      <c r="FT1415" s="223"/>
      <c r="FU1415" s="223"/>
      <c r="FV1415" s="223"/>
      <c r="FW1415" s="223"/>
      <c r="FX1415" s="223"/>
      <c r="FY1415" s="223"/>
      <c r="FZ1415" s="223"/>
      <c r="GA1415" s="223"/>
      <c r="GB1415" s="223"/>
      <c r="GC1415" s="223"/>
      <c r="GD1415" s="223"/>
      <c r="GE1415" s="223"/>
      <c r="GF1415" s="223"/>
      <c r="GG1415" s="223"/>
      <c r="GH1415" s="223"/>
      <c r="GI1415" s="223"/>
      <c r="GJ1415" s="223"/>
      <c r="GK1415" s="223"/>
      <c r="GL1415" s="223"/>
      <c r="GM1415" s="223"/>
      <c r="GN1415" s="223"/>
      <c r="GO1415" s="223"/>
      <c r="GP1415" s="223"/>
      <c r="GQ1415" s="223"/>
      <c r="GR1415" s="223"/>
      <c r="GS1415" s="223"/>
      <c r="GT1415" s="223"/>
      <c r="GU1415" s="223"/>
      <c r="GV1415" s="223"/>
      <c r="GW1415" s="223"/>
      <c r="GX1415" s="223"/>
      <c r="GY1415" s="223"/>
      <c r="GZ1415" s="223"/>
      <c r="HA1415" s="223"/>
      <c r="HB1415" s="223"/>
      <c r="HC1415" s="223"/>
      <c r="HD1415" s="223"/>
      <c r="HE1415" s="223"/>
      <c r="HF1415" s="223"/>
      <c r="HG1415" s="223"/>
      <c r="HH1415" s="223"/>
      <c r="HI1415" s="223"/>
      <c r="HJ1415" s="223"/>
      <c r="HK1415" s="223"/>
      <c r="HL1415" s="223"/>
      <c r="HM1415" s="223"/>
      <c r="HN1415" s="223"/>
      <c r="HO1415" s="223"/>
      <c r="HP1415" s="223"/>
      <c r="HQ1415" s="223"/>
      <c r="HR1415" s="223"/>
      <c r="HS1415" s="223"/>
      <c r="HT1415" s="223"/>
      <c r="HU1415" s="223"/>
      <c r="HV1415" s="223"/>
      <c r="HW1415" s="223"/>
      <c r="HX1415" s="223"/>
      <c r="HY1415" s="223"/>
      <c r="HZ1415" s="223"/>
      <c r="IA1415" s="223"/>
      <c r="IB1415" s="223"/>
      <c r="IC1415" s="223"/>
      <c r="ID1415" s="223"/>
      <c r="IE1415" s="223"/>
      <c r="IF1415" s="223"/>
      <c r="IG1415" s="223"/>
      <c r="IH1415" s="223"/>
      <c r="II1415" s="223"/>
      <c r="IJ1415" s="223"/>
      <c r="IK1415" s="223"/>
      <c r="IL1415" s="223"/>
      <c r="IM1415" s="223"/>
      <c r="IN1415" s="223"/>
      <c r="IO1415" s="223"/>
      <c r="IP1415" s="223"/>
      <c r="IQ1415" s="223"/>
      <c r="IR1415" s="223"/>
      <c r="IS1415" s="223"/>
      <c r="IT1415" s="223"/>
      <c r="IU1415" s="223"/>
      <c r="IV1415" s="223"/>
      <c r="IW1415" s="223"/>
      <c r="IX1415" s="223"/>
      <c r="IY1415" s="223"/>
      <c r="IZ1415" s="223"/>
      <c r="JA1415" s="223"/>
      <c r="JB1415" s="223"/>
      <c r="JC1415" s="223"/>
      <c r="JD1415" s="223"/>
      <c r="JE1415" s="223"/>
      <c r="JF1415" s="223"/>
      <c r="JG1415" s="223"/>
    </row>
    <row r="1416" spans="1:267" s="767" customFormat="1" ht="21.75" customHeight="1" x14ac:dyDescent="0.25">
      <c r="A1416" s="716">
        <v>1</v>
      </c>
      <c r="B1416" s="1551">
        <v>1</v>
      </c>
      <c r="C1416" s="1410" t="s">
        <v>14</v>
      </c>
      <c r="D1416" s="1410"/>
      <c r="E1416" s="1105"/>
      <c r="F1416" s="1980"/>
      <c r="G1416" s="1106"/>
      <c r="H1416" s="1106"/>
      <c r="I1416" s="1250"/>
      <c r="J1416" s="1341"/>
      <c r="K1416" s="1341"/>
      <c r="L1416" s="1342"/>
      <c r="M1416" s="1342"/>
      <c r="N1416" s="1342"/>
      <c r="O1416" s="1342"/>
      <c r="P1416" s="1342"/>
      <c r="Q1416" s="1342"/>
      <c r="R1416" s="2673"/>
      <c r="S1416" s="2673"/>
      <c r="T1416" s="2673"/>
      <c r="U1416" s="2673"/>
      <c r="V1416" s="2802"/>
      <c r="W1416" s="2673"/>
      <c r="X1416" s="2673"/>
      <c r="Y1416" s="2673"/>
      <c r="Z1416" s="2803"/>
      <c r="AA1416" s="3494"/>
      <c r="AB1416" s="1106"/>
      <c r="AC1416" s="1370"/>
      <c r="AD1416" s="1370">
        <f t="shared" si="1024"/>
        <v>0</v>
      </c>
      <c r="AE1416" s="2159"/>
      <c r="AF1416" s="743"/>
      <c r="AG1416" s="223"/>
      <c r="AH1416" s="223"/>
      <c r="AI1416" s="223"/>
      <c r="AJ1416" s="223"/>
      <c r="AK1416" s="223"/>
      <c r="AL1416" s="223"/>
      <c r="AM1416" s="223"/>
      <c r="AN1416" s="223"/>
      <c r="AO1416" s="223"/>
      <c r="AP1416" s="223"/>
      <c r="AQ1416" s="223"/>
      <c r="AR1416" s="223"/>
      <c r="AS1416" s="223"/>
      <c r="AT1416" s="223"/>
      <c r="AU1416" s="223"/>
      <c r="AV1416" s="223"/>
      <c r="AW1416" s="223"/>
      <c r="AX1416" s="223"/>
      <c r="AY1416" s="223"/>
      <c r="AZ1416" s="223"/>
      <c r="BA1416" s="223"/>
      <c r="BB1416" s="223"/>
      <c r="BC1416" s="223"/>
      <c r="BD1416" s="223"/>
      <c r="BE1416" s="223"/>
      <c r="BF1416" s="223"/>
      <c r="BG1416" s="223"/>
      <c r="BH1416" s="223"/>
      <c r="BI1416" s="223"/>
      <c r="BJ1416" s="223"/>
      <c r="BK1416" s="223"/>
      <c r="BL1416" s="223"/>
      <c r="BM1416" s="223"/>
      <c r="BN1416" s="223"/>
      <c r="BO1416" s="223"/>
      <c r="BP1416" s="223"/>
      <c r="BQ1416" s="223"/>
      <c r="BR1416" s="223"/>
      <c r="BS1416" s="223"/>
      <c r="BT1416" s="223"/>
      <c r="BU1416" s="223"/>
      <c r="BV1416" s="223"/>
      <c r="BW1416" s="223"/>
      <c r="BX1416" s="223"/>
      <c r="BY1416" s="223"/>
      <c r="BZ1416" s="223"/>
      <c r="CA1416" s="223"/>
      <c r="CB1416" s="223"/>
      <c r="CC1416" s="223"/>
      <c r="CD1416" s="223"/>
      <c r="CE1416" s="223"/>
      <c r="CF1416" s="223"/>
      <c r="CG1416" s="223"/>
      <c r="CH1416" s="223"/>
      <c r="CI1416" s="223"/>
      <c r="CJ1416" s="223"/>
      <c r="CK1416" s="223"/>
      <c r="CL1416" s="223"/>
      <c r="CM1416" s="223"/>
      <c r="CN1416" s="223"/>
      <c r="CO1416" s="223"/>
      <c r="CP1416" s="223"/>
      <c r="CQ1416" s="223"/>
      <c r="CR1416" s="223"/>
      <c r="CS1416" s="223"/>
      <c r="CT1416" s="223"/>
      <c r="CU1416" s="223"/>
      <c r="CV1416" s="223"/>
      <c r="CW1416" s="223"/>
      <c r="CX1416" s="223"/>
      <c r="CY1416" s="223"/>
      <c r="CZ1416" s="223"/>
      <c r="DA1416" s="223"/>
      <c r="DB1416" s="223"/>
      <c r="DC1416" s="223"/>
      <c r="DD1416" s="223"/>
      <c r="DE1416" s="223"/>
      <c r="DF1416" s="223"/>
      <c r="DG1416" s="223"/>
      <c r="DH1416" s="223"/>
      <c r="DI1416" s="223"/>
      <c r="DJ1416" s="223"/>
      <c r="DK1416" s="223"/>
      <c r="DL1416" s="223"/>
      <c r="DM1416" s="223"/>
      <c r="DN1416" s="223"/>
      <c r="DO1416" s="223"/>
      <c r="DP1416" s="223"/>
      <c r="DQ1416" s="223"/>
      <c r="DR1416" s="223"/>
      <c r="DS1416" s="223"/>
      <c r="DT1416" s="223"/>
      <c r="DU1416" s="223"/>
      <c r="DV1416" s="223"/>
      <c r="DW1416" s="223"/>
      <c r="DX1416" s="223"/>
      <c r="DY1416" s="223"/>
      <c r="DZ1416" s="223"/>
      <c r="EA1416" s="223"/>
      <c r="EB1416" s="223"/>
      <c r="EC1416" s="223"/>
      <c r="ED1416" s="223"/>
      <c r="EE1416" s="223"/>
      <c r="EF1416" s="223"/>
      <c r="EG1416" s="223"/>
      <c r="EH1416" s="223"/>
      <c r="EI1416" s="223"/>
      <c r="EJ1416" s="223"/>
      <c r="EK1416" s="223"/>
      <c r="EL1416" s="223"/>
      <c r="EM1416" s="223"/>
      <c r="EN1416" s="223"/>
      <c r="EO1416" s="223"/>
      <c r="EP1416" s="223"/>
      <c r="EQ1416" s="223"/>
      <c r="ER1416" s="223"/>
      <c r="ES1416" s="223"/>
      <c r="ET1416" s="223"/>
      <c r="EU1416" s="223"/>
      <c r="EV1416" s="223"/>
      <c r="EW1416" s="223"/>
      <c r="EX1416" s="223"/>
      <c r="EY1416" s="223"/>
      <c r="EZ1416" s="223"/>
      <c r="FA1416" s="223"/>
      <c r="FB1416" s="223"/>
      <c r="FC1416" s="223"/>
      <c r="FD1416" s="223"/>
      <c r="FE1416" s="223"/>
      <c r="FF1416" s="223"/>
      <c r="FG1416" s="223"/>
      <c r="FH1416" s="223"/>
      <c r="FI1416" s="223"/>
      <c r="FJ1416" s="223"/>
      <c r="FK1416" s="223"/>
      <c r="FL1416" s="223"/>
      <c r="FM1416" s="223"/>
      <c r="FN1416" s="223"/>
      <c r="FO1416" s="223"/>
      <c r="FP1416" s="223"/>
      <c r="FQ1416" s="223"/>
      <c r="FR1416" s="223"/>
      <c r="FS1416" s="223"/>
      <c r="FT1416" s="223"/>
      <c r="FU1416" s="223"/>
      <c r="FV1416" s="223"/>
      <c r="FW1416" s="223"/>
      <c r="FX1416" s="223"/>
      <c r="FY1416" s="223"/>
      <c r="FZ1416" s="223"/>
      <c r="GA1416" s="223"/>
      <c r="GB1416" s="223"/>
      <c r="GC1416" s="223"/>
      <c r="GD1416" s="223"/>
      <c r="GE1416" s="223"/>
      <c r="GF1416" s="223"/>
      <c r="GG1416" s="223"/>
      <c r="GH1416" s="223"/>
      <c r="GI1416" s="223"/>
      <c r="GJ1416" s="223"/>
      <c r="GK1416" s="223"/>
      <c r="GL1416" s="223"/>
      <c r="GM1416" s="223"/>
      <c r="GN1416" s="223"/>
      <c r="GO1416" s="223"/>
      <c r="GP1416" s="223"/>
      <c r="GQ1416" s="223"/>
      <c r="GR1416" s="223"/>
      <c r="GS1416" s="223"/>
      <c r="GT1416" s="223"/>
      <c r="GU1416" s="223"/>
      <c r="GV1416" s="223"/>
      <c r="GW1416" s="223"/>
      <c r="GX1416" s="223"/>
      <c r="GY1416" s="223"/>
      <c r="GZ1416" s="223"/>
      <c r="HA1416" s="223"/>
      <c r="HB1416" s="223"/>
      <c r="HC1416" s="223"/>
      <c r="HD1416" s="223"/>
      <c r="HE1416" s="223"/>
      <c r="HF1416" s="223"/>
      <c r="HG1416" s="223"/>
      <c r="HH1416" s="223"/>
      <c r="HI1416" s="223"/>
      <c r="HJ1416" s="223"/>
      <c r="HK1416" s="223"/>
      <c r="HL1416" s="223"/>
      <c r="HM1416" s="223"/>
      <c r="HN1416" s="223"/>
      <c r="HO1416" s="223"/>
      <c r="HP1416" s="223"/>
      <c r="HQ1416" s="223"/>
      <c r="HR1416" s="223"/>
      <c r="HS1416" s="223"/>
      <c r="HT1416" s="223"/>
      <c r="HU1416" s="223"/>
      <c r="HV1416" s="223"/>
      <c r="HW1416" s="223"/>
      <c r="HX1416" s="223"/>
      <c r="HY1416" s="223"/>
      <c r="HZ1416" s="223"/>
      <c r="IA1416" s="223"/>
      <c r="IB1416" s="223"/>
      <c r="IC1416" s="223"/>
      <c r="ID1416" s="223"/>
      <c r="IE1416" s="223"/>
      <c r="IF1416" s="223"/>
      <c r="IG1416" s="223"/>
      <c r="IH1416" s="223"/>
      <c r="II1416" s="223"/>
      <c r="IJ1416" s="223"/>
      <c r="IK1416" s="223"/>
      <c r="IL1416" s="223"/>
      <c r="IM1416" s="223"/>
      <c r="IN1416" s="223"/>
      <c r="IO1416" s="223"/>
      <c r="IP1416" s="223"/>
      <c r="IQ1416" s="223"/>
      <c r="IR1416" s="223"/>
      <c r="IS1416" s="223"/>
      <c r="IT1416" s="223"/>
      <c r="IU1416" s="223"/>
      <c r="IV1416" s="223"/>
      <c r="IW1416" s="223"/>
      <c r="IX1416" s="223"/>
      <c r="IY1416" s="223"/>
      <c r="IZ1416" s="223"/>
      <c r="JA1416" s="223"/>
      <c r="JB1416" s="223"/>
      <c r="JC1416" s="223"/>
      <c r="JD1416" s="223"/>
      <c r="JE1416" s="223"/>
      <c r="JF1416" s="223"/>
      <c r="JG1416" s="223"/>
    </row>
    <row r="1417" spans="1:267" s="767" customFormat="1" ht="33.75" customHeight="1" x14ac:dyDescent="0.25">
      <c r="A1417" s="716">
        <v>1</v>
      </c>
      <c r="B1417" s="1551">
        <v>1</v>
      </c>
      <c r="C1417" s="1188" t="s">
        <v>645</v>
      </c>
      <c r="D1417" s="1188"/>
      <c r="E1417" s="1105"/>
      <c r="F1417" s="1980">
        <f>F1361+F1323+F1311+F1376</f>
        <v>80006.111111111109</v>
      </c>
      <c r="G1417" s="1106">
        <f t="shared" ref="G1417:H1417" si="1042">G1361+G1323+G1311+G1376</f>
        <v>26669.037037037036</v>
      </c>
      <c r="H1417" s="1106">
        <f t="shared" si="1042"/>
        <v>32634.246604846601</v>
      </c>
      <c r="I1417" s="1250">
        <f>H1417/G1417*100</f>
        <v>122.36754765282785</v>
      </c>
      <c r="J1417" s="1341"/>
      <c r="K1417" s="1341"/>
      <c r="L1417" s="1342"/>
      <c r="M1417" s="1342"/>
      <c r="N1417" s="1342"/>
      <c r="O1417" s="1342"/>
      <c r="P1417" s="1342"/>
      <c r="Q1417" s="1342"/>
      <c r="R1417" s="2673"/>
      <c r="S1417" s="2673"/>
      <c r="T1417" s="2673"/>
      <c r="U1417" s="2673"/>
      <c r="V1417" s="2802"/>
      <c r="W1417" s="2673"/>
      <c r="X1417" s="2673"/>
      <c r="Y1417" s="2673"/>
      <c r="Z1417" s="2803"/>
      <c r="AA1417" s="3494"/>
      <c r="AB1417" s="1106">
        <f>AB1361+AB1323+AB1311</f>
        <v>0</v>
      </c>
      <c r="AC1417" s="1106">
        <f>AC1361+AC1323+AC1311</f>
        <v>0</v>
      </c>
      <c r="AD1417" s="1106">
        <f t="shared" si="1024"/>
        <v>0</v>
      </c>
      <c r="AE1417" s="2159"/>
      <c r="AF1417" s="743"/>
      <c r="AG1417" s="223"/>
      <c r="AH1417" s="223"/>
      <c r="AI1417" s="223"/>
      <c r="AJ1417" s="223"/>
      <c r="AK1417" s="223"/>
      <c r="AL1417" s="223"/>
      <c r="AM1417" s="223"/>
      <c r="AN1417" s="223"/>
      <c r="AO1417" s="223"/>
      <c r="AP1417" s="223"/>
      <c r="AQ1417" s="223"/>
      <c r="AR1417" s="223"/>
      <c r="AS1417" s="223"/>
      <c r="AT1417" s="223"/>
      <c r="AU1417" s="223"/>
      <c r="AV1417" s="223"/>
      <c r="AW1417" s="223"/>
      <c r="AX1417" s="223"/>
      <c r="AY1417" s="223"/>
      <c r="AZ1417" s="223"/>
      <c r="BA1417" s="223"/>
      <c r="BB1417" s="223"/>
      <c r="BC1417" s="223"/>
      <c r="BD1417" s="223"/>
      <c r="BE1417" s="223"/>
      <c r="BF1417" s="223"/>
      <c r="BG1417" s="223"/>
      <c r="BH1417" s="223"/>
      <c r="BI1417" s="223"/>
      <c r="BJ1417" s="223"/>
      <c r="BK1417" s="223"/>
      <c r="BL1417" s="223"/>
      <c r="BM1417" s="223"/>
      <c r="BN1417" s="223"/>
      <c r="BO1417" s="223"/>
      <c r="BP1417" s="223"/>
      <c r="BQ1417" s="223"/>
      <c r="BR1417" s="223"/>
      <c r="BS1417" s="223"/>
      <c r="BT1417" s="223"/>
      <c r="BU1417" s="223"/>
      <c r="BV1417" s="223"/>
      <c r="BW1417" s="223"/>
      <c r="BX1417" s="223"/>
      <c r="BY1417" s="223"/>
      <c r="BZ1417" s="223"/>
      <c r="CA1417" s="223"/>
      <c r="CB1417" s="223"/>
      <c r="CC1417" s="223"/>
      <c r="CD1417" s="223"/>
      <c r="CE1417" s="223"/>
      <c r="CF1417" s="223"/>
      <c r="CG1417" s="223"/>
      <c r="CH1417" s="223"/>
      <c r="CI1417" s="223"/>
      <c r="CJ1417" s="223"/>
      <c r="CK1417" s="223"/>
      <c r="CL1417" s="223"/>
      <c r="CM1417" s="223"/>
      <c r="CN1417" s="223"/>
      <c r="CO1417" s="223"/>
      <c r="CP1417" s="223"/>
      <c r="CQ1417" s="223"/>
      <c r="CR1417" s="223"/>
      <c r="CS1417" s="223"/>
      <c r="CT1417" s="223"/>
      <c r="CU1417" s="223"/>
      <c r="CV1417" s="223"/>
      <c r="CW1417" s="223"/>
      <c r="CX1417" s="223"/>
      <c r="CY1417" s="223"/>
      <c r="CZ1417" s="223"/>
      <c r="DA1417" s="223"/>
      <c r="DB1417" s="223"/>
      <c r="DC1417" s="223"/>
      <c r="DD1417" s="223"/>
      <c r="DE1417" s="223"/>
      <c r="DF1417" s="223"/>
      <c r="DG1417" s="223"/>
      <c r="DH1417" s="223"/>
      <c r="DI1417" s="223"/>
      <c r="DJ1417" s="223"/>
      <c r="DK1417" s="223"/>
      <c r="DL1417" s="223"/>
      <c r="DM1417" s="223"/>
      <c r="DN1417" s="223"/>
      <c r="DO1417" s="223"/>
      <c r="DP1417" s="223"/>
      <c r="DQ1417" s="223"/>
      <c r="DR1417" s="223"/>
      <c r="DS1417" s="223"/>
      <c r="DT1417" s="223"/>
      <c r="DU1417" s="223"/>
      <c r="DV1417" s="223"/>
      <c r="DW1417" s="223"/>
      <c r="DX1417" s="223"/>
      <c r="DY1417" s="223"/>
      <c r="DZ1417" s="223"/>
      <c r="EA1417" s="223"/>
      <c r="EB1417" s="223"/>
      <c r="EC1417" s="223"/>
      <c r="ED1417" s="223"/>
      <c r="EE1417" s="223"/>
      <c r="EF1417" s="223"/>
      <c r="EG1417" s="223"/>
      <c r="EH1417" s="223"/>
      <c r="EI1417" s="223"/>
      <c r="EJ1417" s="223"/>
      <c r="EK1417" s="223"/>
      <c r="EL1417" s="223"/>
      <c r="EM1417" s="223"/>
      <c r="EN1417" s="223"/>
      <c r="EO1417" s="223"/>
      <c r="EP1417" s="223"/>
      <c r="EQ1417" s="223"/>
      <c r="ER1417" s="223"/>
      <c r="ES1417" s="223"/>
      <c r="ET1417" s="223"/>
      <c r="EU1417" s="223"/>
      <c r="EV1417" s="223"/>
      <c r="EW1417" s="223"/>
      <c r="EX1417" s="223"/>
      <c r="EY1417" s="223"/>
      <c r="EZ1417" s="223"/>
      <c r="FA1417" s="223"/>
      <c r="FB1417" s="223"/>
      <c r="FC1417" s="223"/>
      <c r="FD1417" s="223"/>
      <c r="FE1417" s="223"/>
      <c r="FF1417" s="223"/>
      <c r="FG1417" s="223"/>
      <c r="FH1417" s="223"/>
      <c r="FI1417" s="223"/>
      <c r="FJ1417" s="223"/>
      <c r="FK1417" s="223"/>
      <c r="FL1417" s="223"/>
      <c r="FM1417" s="223"/>
      <c r="FN1417" s="223"/>
      <c r="FO1417" s="223"/>
      <c r="FP1417" s="223"/>
      <c r="FQ1417" s="223"/>
      <c r="FR1417" s="223"/>
      <c r="FS1417" s="223"/>
      <c r="FT1417" s="223"/>
      <c r="FU1417" s="223"/>
      <c r="FV1417" s="223"/>
      <c r="FW1417" s="223"/>
      <c r="FX1417" s="223"/>
      <c r="FY1417" s="223"/>
      <c r="FZ1417" s="223"/>
      <c r="GA1417" s="223"/>
      <c r="GB1417" s="223"/>
      <c r="GC1417" s="223"/>
      <c r="GD1417" s="223"/>
      <c r="GE1417" s="223"/>
      <c r="GF1417" s="223"/>
      <c r="GG1417" s="223"/>
      <c r="GH1417" s="223"/>
      <c r="GI1417" s="223"/>
      <c r="GJ1417" s="223"/>
      <c r="GK1417" s="223"/>
      <c r="GL1417" s="223"/>
      <c r="GM1417" s="223"/>
      <c r="GN1417" s="223"/>
      <c r="GO1417" s="223"/>
      <c r="GP1417" s="223"/>
      <c r="GQ1417" s="223"/>
      <c r="GR1417" s="223"/>
      <c r="GS1417" s="223"/>
      <c r="GT1417" s="223"/>
      <c r="GU1417" s="223"/>
      <c r="GV1417" s="223"/>
      <c r="GW1417" s="223"/>
      <c r="GX1417" s="223"/>
      <c r="GY1417" s="223"/>
      <c r="GZ1417" s="223"/>
      <c r="HA1417" s="223"/>
      <c r="HB1417" s="223"/>
      <c r="HC1417" s="223"/>
      <c r="HD1417" s="223"/>
      <c r="HE1417" s="223"/>
      <c r="HF1417" s="223"/>
      <c r="HG1417" s="223"/>
      <c r="HH1417" s="223"/>
      <c r="HI1417" s="223"/>
      <c r="HJ1417" s="223"/>
      <c r="HK1417" s="223"/>
      <c r="HL1417" s="223"/>
      <c r="HM1417" s="223"/>
      <c r="HN1417" s="223"/>
      <c r="HO1417" s="223"/>
      <c r="HP1417" s="223"/>
      <c r="HQ1417" s="223"/>
      <c r="HR1417" s="223"/>
      <c r="HS1417" s="223"/>
      <c r="HT1417" s="223"/>
      <c r="HU1417" s="223"/>
      <c r="HV1417" s="223"/>
      <c r="HW1417" s="223"/>
      <c r="HX1417" s="223"/>
      <c r="HY1417" s="223"/>
      <c r="HZ1417" s="223"/>
      <c r="IA1417" s="223"/>
      <c r="IB1417" s="223"/>
      <c r="IC1417" s="223"/>
      <c r="ID1417" s="223"/>
      <c r="IE1417" s="223"/>
      <c r="IF1417" s="223"/>
      <c r="IG1417" s="223"/>
      <c r="IH1417" s="223"/>
      <c r="II1417" s="223"/>
      <c r="IJ1417" s="223"/>
      <c r="IK1417" s="223"/>
      <c r="IL1417" s="223"/>
      <c r="IM1417" s="223"/>
      <c r="IN1417" s="223"/>
      <c r="IO1417" s="223"/>
      <c r="IP1417" s="223"/>
      <c r="IQ1417" s="223"/>
      <c r="IR1417" s="223"/>
      <c r="IS1417" s="223"/>
      <c r="IT1417" s="223"/>
      <c r="IU1417" s="223"/>
      <c r="IV1417" s="223"/>
      <c r="IW1417" s="223"/>
      <c r="IX1417" s="223"/>
      <c r="IY1417" s="223"/>
      <c r="IZ1417" s="223"/>
      <c r="JA1417" s="223"/>
      <c r="JB1417" s="223"/>
      <c r="JC1417" s="223"/>
      <c r="JD1417" s="223"/>
      <c r="JE1417" s="223"/>
      <c r="JF1417" s="223"/>
      <c r="JG1417" s="223"/>
    </row>
    <row r="1418" spans="1:267" s="767" customFormat="1" ht="38.1" customHeight="1" x14ac:dyDescent="0.25">
      <c r="A1418" s="716">
        <v>1</v>
      </c>
      <c r="B1418" s="1551">
        <v>1</v>
      </c>
      <c r="C1418" s="1188" t="s">
        <v>155</v>
      </c>
      <c r="D1418" s="1188"/>
      <c r="E1418" s="1105"/>
      <c r="F1418" s="1980">
        <f>F1318</f>
        <v>70464.705882352937</v>
      </c>
      <c r="G1418" s="1106">
        <f>G1318</f>
        <v>23488.529411764706</v>
      </c>
      <c r="H1418" s="1106">
        <f>H1318</f>
        <v>23784.416470588236</v>
      </c>
      <c r="I1418" s="1250">
        <f>H1418/G1418*100</f>
        <v>101.25970874394261</v>
      </c>
      <c r="J1418" s="1341"/>
      <c r="K1418" s="1341"/>
      <c r="L1418" s="1342"/>
      <c r="M1418" s="1342"/>
      <c r="N1418" s="1342"/>
      <c r="O1418" s="1342"/>
      <c r="P1418" s="1342"/>
      <c r="Q1418" s="1342"/>
      <c r="R1418" s="2673"/>
      <c r="S1418" s="2673"/>
      <c r="T1418" s="2673"/>
      <c r="U1418" s="2673"/>
      <c r="V1418" s="2802"/>
      <c r="W1418" s="2673"/>
      <c r="X1418" s="2673"/>
      <c r="Y1418" s="2673"/>
      <c r="Z1418" s="2803"/>
      <c r="AA1418" s="3494"/>
      <c r="AB1418" s="1106">
        <f>AB1318</f>
        <v>0</v>
      </c>
      <c r="AC1418" s="1106">
        <f>AC1318</f>
        <v>0</v>
      </c>
      <c r="AD1418" s="1106">
        <f t="shared" si="1024"/>
        <v>0</v>
      </c>
      <c r="AE1418" s="2159"/>
      <c r="AF1418" s="743"/>
      <c r="AG1418" s="223"/>
      <c r="AH1418" s="223"/>
      <c r="AI1418" s="223"/>
      <c r="AJ1418" s="223"/>
      <c r="AK1418" s="223"/>
      <c r="AL1418" s="223"/>
      <c r="AM1418" s="223"/>
      <c r="AN1418" s="223"/>
      <c r="AO1418" s="223"/>
      <c r="AP1418" s="223"/>
      <c r="AQ1418" s="223"/>
      <c r="AR1418" s="223"/>
      <c r="AS1418" s="223"/>
      <c r="AT1418" s="223"/>
      <c r="AU1418" s="223"/>
      <c r="AV1418" s="223"/>
      <c r="AW1418" s="223"/>
      <c r="AX1418" s="223"/>
      <c r="AY1418" s="223"/>
      <c r="AZ1418" s="223"/>
      <c r="BA1418" s="223"/>
      <c r="BB1418" s="223"/>
      <c r="BC1418" s="223"/>
      <c r="BD1418" s="223"/>
      <c r="BE1418" s="223"/>
      <c r="BF1418" s="223"/>
      <c r="BG1418" s="223"/>
      <c r="BH1418" s="223"/>
      <c r="BI1418" s="223"/>
      <c r="BJ1418" s="223"/>
      <c r="BK1418" s="223"/>
      <c r="BL1418" s="223"/>
      <c r="BM1418" s="223"/>
      <c r="BN1418" s="223"/>
      <c r="BO1418" s="223"/>
      <c r="BP1418" s="223"/>
      <c r="BQ1418" s="223"/>
      <c r="BR1418" s="223"/>
      <c r="BS1418" s="223"/>
      <c r="BT1418" s="223"/>
      <c r="BU1418" s="223"/>
      <c r="BV1418" s="223"/>
      <c r="BW1418" s="223"/>
      <c r="BX1418" s="223"/>
      <c r="BY1418" s="223"/>
      <c r="BZ1418" s="223"/>
      <c r="CA1418" s="223"/>
      <c r="CB1418" s="223"/>
      <c r="CC1418" s="223"/>
      <c r="CD1418" s="223"/>
      <c r="CE1418" s="223"/>
      <c r="CF1418" s="223"/>
      <c r="CG1418" s="223"/>
      <c r="CH1418" s="223"/>
      <c r="CI1418" s="223"/>
      <c r="CJ1418" s="223"/>
      <c r="CK1418" s="223"/>
      <c r="CL1418" s="223"/>
      <c r="CM1418" s="223"/>
      <c r="CN1418" s="223"/>
      <c r="CO1418" s="223"/>
      <c r="CP1418" s="223"/>
      <c r="CQ1418" s="223"/>
      <c r="CR1418" s="223"/>
      <c r="CS1418" s="223"/>
      <c r="CT1418" s="223"/>
      <c r="CU1418" s="223"/>
      <c r="CV1418" s="223"/>
      <c r="CW1418" s="223"/>
      <c r="CX1418" s="223"/>
      <c r="CY1418" s="223"/>
      <c r="CZ1418" s="223"/>
      <c r="DA1418" s="223"/>
      <c r="DB1418" s="223"/>
      <c r="DC1418" s="223"/>
      <c r="DD1418" s="223"/>
      <c r="DE1418" s="223"/>
      <c r="DF1418" s="223"/>
      <c r="DG1418" s="223"/>
      <c r="DH1418" s="223"/>
      <c r="DI1418" s="223"/>
      <c r="DJ1418" s="223"/>
      <c r="DK1418" s="223"/>
      <c r="DL1418" s="223"/>
      <c r="DM1418" s="223"/>
      <c r="DN1418" s="223"/>
      <c r="DO1418" s="223"/>
      <c r="DP1418" s="223"/>
      <c r="DQ1418" s="223"/>
      <c r="DR1418" s="223"/>
      <c r="DS1418" s="223"/>
      <c r="DT1418" s="223"/>
      <c r="DU1418" s="223"/>
      <c r="DV1418" s="223"/>
      <c r="DW1418" s="223"/>
      <c r="DX1418" s="223"/>
      <c r="DY1418" s="223"/>
      <c r="DZ1418" s="223"/>
      <c r="EA1418" s="223"/>
      <c r="EB1418" s="223"/>
      <c r="EC1418" s="223"/>
      <c r="ED1418" s="223"/>
      <c r="EE1418" s="223"/>
      <c r="EF1418" s="223"/>
      <c r="EG1418" s="223"/>
      <c r="EH1418" s="223"/>
      <c r="EI1418" s="223"/>
      <c r="EJ1418" s="223"/>
      <c r="EK1418" s="223"/>
      <c r="EL1418" s="223"/>
      <c r="EM1418" s="223"/>
      <c r="EN1418" s="223"/>
      <c r="EO1418" s="223"/>
      <c r="EP1418" s="223"/>
      <c r="EQ1418" s="223"/>
      <c r="ER1418" s="223"/>
      <c r="ES1418" s="223"/>
      <c r="ET1418" s="223"/>
      <c r="EU1418" s="223"/>
      <c r="EV1418" s="223"/>
      <c r="EW1418" s="223"/>
      <c r="EX1418" s="223"/>
      <c r="EY1418" s="223"/>
      <c r="EZ1418" s="223"/>
      <c r="FA1418" s="223"/>
      <c r="FB1418" s="223"/>
      <c r="FC1418" s="223"/>
      <c r="FD1418" s="223"/>
      <c r="FE1418" s="223"/>
      <c r="FF1418" s="223"/>
      <c r="FG1418" s="223"/>
      <c r="FH1418" s="223"/>
      <c r="FI1418" s="223"/>
      <c r="FJ1418" s="223"/>
      <c r="FK1418" s="223"/>
      <c r="FL1418" s="223"/>
      <c r="FM1418" s="223"/>
      <c r="FN1418" s="223"/>
      <c r="FO1418" s="223"/>
      <c r="FP1418" s="223"/>
      <c r="FQ1418" s="223"/>
      <c r="FR1418" s="223"/>
      <c r="FS1418" s="223"/>
      <c r="FT1418" s="223"/>
      <c r="FU1418" s="223"/>
      <c r="FV1418" s="223"/>
      <c r="FW1418" s="223"/>
      <c r="FX1418" s="223"/>
      <c r="FY1418" s="223"/>
      <c r="FZ1418" s="223"/>
      <c r="GA1418" s="223"/>
      <c r="GB1418" s="223"/>
      <c r="GC1418" s="223"/>
      <c r="GD1418" s="223"/>
      <c r="GE1418" s="223"/>
      <c r="GF1418" s="223"/>
      <c r="GG1418" s="223"/>
      <c r="GH1418" s="223"/>
      <c r="GI1418" s="223"/>
      <c r="GJ1418" s="223"/>
      <c r="GK1418" s="223"/>
      <c r="GL1418" s="223"/>
      <c r="GM1418" s="223"/>
      <c r="GN1418" s="223"/>
      <c r="GO1418" s="223"/>
      <c r="GP1418" s="223"/>
      <c r="GQ1418" s="223"/>
      <c r="GR1418" s="223"/>
      <c r="GS1418" s="223"/>
      <c r="GT1418" s="223"/>
      <c r="GU1418" s="223"/>
      <c r="GV1418" s="223"/>
      <c r="GW1418" s="223"/>
      <c r="GX1418" s="223"/>
      <c r="GY1418" s="223"/>
      <c r="GZ1418" s="223"/>
      <c r="HA1418" s="223"/>
      <c r="HB1418" s="223"/>
      <c r="HC1418" s="223"/>
      <c r="HD1418" s="223"/>
      <c r="HE1418" s="223"/>
      <c r="HF1418" s="223"/>
      <c r="HG1418" s="223"/>
      <c r="HH1418" s="223"/>
      <c r="HI1418" s="223"/>
      <c r="HJ1418" s="223"/>
      <c r="HK1418" s="223"/>
      <c r="HL1418" s="223"/>
      <c r="HM1418" s="223"/>
      <c r="HN1418" s="223"/>
      <c r="HO1418" s="223"/>
      <c r="HP1418" s="223"/>
      <c r="HQ1418" s="223"/>
      <c r="HR1418" s="223"/>
      <c r="HS1418" s="223"/>
      <c r="HT1418" s="223"/>
      <c r="HU1418" s="223"/>
      <c r="HV1418" s="223"/>
      <c r="HW1418" s="223"/>
      <c r="HX1418" s="223"/>
      <c r="HY1418" s="223"/>
      <c r="HZ1418" s="223"/>
      <c r="IA1418" s="223"/>
      <c r="IB1418" s="223"/>
      <c r="IC1418" s="223"/>
      <c r="ID1418" s="223"/>
      <c r="IE1418" s="223"/>
      <c r="IF1418" s="223"/>
      <c r="IG1418" s="223"/>
      <c r="IH1418" s="223"/>
      <c r="II1418" s="223"/>
      <c r="IJ1418" s="223"/>
      <c r="IK1418" s="223"/>
      <c r="IL1418" s="223"/>
      <c r="IM1418" s="223"/>
      <c r="IN1418" s="223"/>
      <c r="IO1418" s="223"/>
      <c r="IP1418" s="223"/>
      <c r="IQ1418" s="223"/>
      <c r="IR1418" s="223"/>
      <c r="IS1418" s="223"/>
      <c r="IT1418" s="223"/>
      <c r="IU1418" s="223"/>
      <c r="IV1418" s="223"/>
      <c r="IW1418" s="223"/>
      <c r="IX1418" s="223"/>
      <c r="IY1418" s="223"/>
      <c r="IZ1418" s="223"/>
      <c r="JA1418" s="223"/>
      <c r="JB1418" s="223"/>
      <c r="JC1418" s="223"/>
      <c r="JD1418" s="223"/>
      <c r="JE1418" s="223"/>
      <c r="JF1418" s="223"/>
      <c r="JG1418" s="223"/>
    </row>
    <row r="1419" spans="1:267" s="767" customFormat="1" ht="38.1" customHeight="1" x14ac:dyDescent="0.25">
      <c r="A1419" s="716">
        <v>1</v>
      </c>
      <c r="B1419" s="1551">
        <v>1</v>
      </c>
      <c r="C1419" s="1188" t="s">
        <v>156</v>
      </c>
      <c r="D1419" s="1188"/>
      <c r="E1419" s="1105"/>
      <c r="F1419" s="1980">
        <f>F1335</f>
        <v>24500</v>
      </c>
      <c r="G1419" s="1106">
        <f>G1335</f>
        <v>8167</v>
      </c>
      <c r="H1419" s="1106">
        <f>H1335</f>
        <v>8297</v>
      </c>
      <c r="I1419" s="1250">
        <f>H1419/G1419*100</f>
        <v>101.59177176441779</v>
      </c>
      <c r="J1419" s="1341"/>
      <c r="K1419" s="1341"/>
      <c r="L1419" s="1342"/>
      <c r="M1419" s="1342"/>
      <c r="N1419" s="1342"/>
      <c r="O1419" s="1342"/>
      <c r="P1419" s="1342"/>
      <c r="Q1419" s="1342"/>
      <c r="R1419" s="2673"/>
      <c r="S1419" s="2673"/>
      <c r="T1419" s="2673"/>
      <c r="U1419" s="2673"/>
      <c r="V1419" s="2802"/>
      <c r="W1419" s="2673"/>
      <c r="X1419" s="2673"/>
      <c r="Y1419" s="2673"/>
      <c r="Z1419" s="2803"/>
      <c r="AA1419" s="3494"/>
      <c r="AB1419" s="1106">
        <f>AB1335</f>
        <v>0</v>
      </c>
      <c r="AC1419" s="1106">
        <f>AC1335</f>
        <v>0</v>
      </c>
      <c r="AD1419" s="1106">
        <f t="shared" si="1024"/>
        <v>0</v>
      </c>
      <c r="AE1419" s="2159"/>
      <c r="AF1419" s="743"/>
      <c r="AG1419" s="223"/>
      <c r="AH1419" s="223"/>
      <c r="AI1419" s="223"/>
      <c r="AJ1419" s="223"/>
      <c r="AK1419" s="223"/>
      <c r="AL1419" s="223"/>
      <c r="AM1419" s="223"/>
      <c r="AN1419" s="223"/>
      <c r="AO1419" s="223"/>
      <c r="AP1419" s="223"/>
      <c r="AQ1419" s="223"/>
      <c r="AR1419" s="223"/>
      <c r="AS1419" s="223"/>
      <c r="AT1419" s="223"/>
      <c r="AU1419" s="223"/>
      <c r="AV1419" s="223"/>
      <c r="AW1419" s="223"/>
      <c r="AX1419" s="223"/>
      <c r="AY1419" s="223"/>
      <c r="AZ1419" s="223"/>
      <c r="BA1419" s="223"/>
      <c r="BB1419" s="223"/>
      <c r="BC1419" s="223"/>
      <c r="BD1419" s="223"/>
      <c r="BE1419" s="223"/>
      <c r="BF1419" s="223"/>
      <c r="BG1419" s="223"/>
      <c r="BH1419" s="223"/>
      <c r="BI1419" s="223"/>
      <c r="BJ1419" s="223"/>
      <c r="BK1419" s="223"/>
      <c r="BL1419" s="223"/>
      <c r="BM1419" s="223"/>
      <c r="BN1419" s="223"/>
      <c r="BO1419" s="223"/>
      <c r="BP1419" s="223"/>
      <c r="BQ1419" s="223"/>
      <c r="BR1419" s="223"/>
      <c r="BS1419" s="223"/>
      <c r="BT1419" s="223"/>
      <c r="BU1419" s="223"/>
      <c r="BV1419" s="223"/>
      <c r="BW1419" s="223"/>
      <c r="BX1419" s="223"/>
      <c r="BY1419" s="223"/>
      <c r="BZ1419" s="223"/>
      <c r="CA1419" s="223"/>
      <c r="CB1419" s="223"/>
      <c r="CC1419" s="223"/>
      <c r="CD1419" s="223"/>
      <c r="CE1419" s="223"/>
      <c r="CF1419" s="223"/>
      <c r="CG1419" s="223"/>
      <c r="CH1419" s="223"/>
      <c r="CI1419" s="223"/>
      <c r="CJ1419" s="223"/>
      <c r="CK1419" s="223"/>
      <c r="CL1419" s="223"/>
      <c r="CM1419" s="223"/>
      <c r="CN1419" s="223"/>
      <c r="CO1419" s="223"/>
      <c r="CP1419" s="223"/>
      <c r="CQ1419" s="223"/>
      <c r="CR1419" s="223"/>
      <c r="CS1419" s="223"/>
      <c r="CT1419" s="223"/>
      <c r="CU1419" s="223"/>
      <c r="CV1419" s="223"/>
      <c r="CW1419" s="223"/>
      <c r="CX1419" s="223"/>
      <c r="CY1419" s="223"/>
      <c r="CZ1419" s="223"/>
      <c r="DA1419" s="223"/>
      <c r="DB1419" s="223"/>
      <c r="DC1419" s="223"/>
      <c r="DD1419" s="223"/>
      <c r="DE1419" s="223"/>
      <c r="DF1419" s="223"/>
      <c r="DG1419" s="223"/>
      <c r="DH1419" s="223"/>
      <c r="DI1419" s="223"/>
      <c r="DJ1419" s="223"/>
      <c r="DK1419" s="223"/>
      <c r="DL1419" s="223"/>
      <c r="DM1419" s="223"/>
      <c r="DN1419" s="223"/>
      <c r="DO1419" s="223"/>
      <c r="DP1419" s="223"/>
      <c r="DQ1419" s="223"/>
      <c r="DR1419" s="223"/>
      <c r="DS1419" s="223"/>
      <c r="DT1419" s="223"/>
      <c r="DU1419" s="223"/>
      <c r="DV1419" s="223"/>
      <c r="DW1419" s="223"/>
      <c r="DX1419" s="223"/>
      <c r="DY1419" s="223"/>
      <c r="DZ1419" s="223"/>
      <c r="EA1419" s="223"/>
      <c r="EB1419" s="223"/>
      <c r="EC1419" s="223"/>
      <c r="ED1419" s="223"/>
      <c r="EE1419" s="223"/>
      <c r="EF1419" s="223"/>
      <c r="EG1419" s="223"/>
      <c r="EH1419" s="223"/>
      <c r="EI1419" s="223"/>
      <c r="EJ1419" s="223"/>
      <c r="EK1419" s="223"/>
      <c r="EL1419" s="223"/>
      <c r="EM1419" s="223"/>
      <c r="EN1419" s="223"/>
      <c r="EO1419" s="223"/>
      <c r="EP1419" s="223"/>
      <c r="EQ1419" s="223"/>
      <c r="ER1419" s="223"/>
      <c r="ES1419" s="223"/>
      <c r="ET1419" s="223"/>
      <c r="EU1419" s="223"/>
      <c r="EV1419" s="223"/>
      <c r="EW1419" s="223"/>
      <c r="EX1419" s="223"/>
      <c r="EY1419" s="223"/>
      <c r="EZ1419" s="223"/>
      <c r="FA1419" s="223"/>
      <c r="FB1419" s="223"/>
      <c r="FC1419" s="223"/>
      <c r="FD1419" s="223"/>
      <c r="FE1419" s="223"/>
      <c r="FF1419" s="223"/>
      <c r="FG1419" s="223"/>
      <c r="FH1419" s="223"/>
      <c r="FI1419" s="223"/>
      <c r="FJ1419" s="223"/>
      <c r="FK1419" s="223"/>
      <c r="FL1419" s="223"/>
      <c r="FM1419" s="223"/>
      <c r="FN1419" s="223"/>
      <c r="FO1419" s="223"/>
      <c r="FP1419" s="223"/>
      <c r="FQ1419" s="223"/>
      <c r="FR1419" s="223"/>
      <c r="FS1419" s="223"/>
      <c r="FT1419" s="223"/>
      <c r="FU1419" s="223"/>
      <c r="FV1419" s="223"/>
      <c r="FW1419" s="223"/>
      <c r="FX1419" s="223"/>
      <c r="FY1419" s="223"/>
      <c r="FZ1419" s="223"/>
      <c r="GA1419" s="223"/>
      <c r="GB1419" s="223"/>
      <c r="GC1419" s="223"/>
      <c r="GD1419" s="223"/>
      <c r="GE1419" s="223"/>
      <c r="GF1419" s="223"/>
      <c r="GG1419" s="223"/>
      <c r="GH1419" s="223"/>
      <c r="GI1419" s="223"/>
      <c r="GJ1419" s="223"/>
      <c r="GK1419" s="223"/>
      <c r="GL1419" s="223"/>
      <c r="GM1419" s="223"/>
      <c r="GN1419" s="223"/>
      <c r="GO1419" s="223"/>
      <c r="GP1419" s="223"/>
      <c r="GQ1419" s="223"/>
      <c r="GR1419" s="223"/>
      <c r="GS1419" s="223"/>
      <c r="GT1419" s="223"/>
      <c r="GU1419" s="223"/>
      <c r="GV1419" s="223"/>
      <c r="GW1419" s="223"/>
      <c r="GX1419" s="223"/>
      <c r="GY1419" s="223"/>
      <c r="GZ1419" s="223"/>
      <c r="HA1419" s="223"/>
      <c r="HB1419" s="223"/>
      <c r="HC1419" s="223"/>
      <c r="HD1419" s="223"/>
      <c r="HE1419" s="223"/>
      <c r="HF1419" s="223"/>
      <c r="HG1419" s="223"/>
      <c r="HH1419" s="223"/>
      <c r="HI1419" s="223"/>
      <c r="HJ1419" s="223"/>
      <c r="HK1419" s="223"/>
      <c r="HL1419" s="223"/>
      <c r="HM1419" s="223"/>
      <c r="HN1419" s="223"/>
      <c r="HO1419" s="223"/>
      <c r="HP1419" s="223"/>
      <c r="HQ1419" s="223"/>
      <c r="HR1419" s="223"/>
      <c r="HS1419" s="223"/>
      <c r="HT1419" s="223"/>
      <c r="HU1419" s="223"/>
      <c r="HV1419" s="223"/>
      <c r="HW1419" s="223"/>
      <c r="HX1419" s="223"/>
      <c r="HY1419" s="223"/>
      <c r="HZ1419" s="223"/>
      <c r="IA1419" s="223"/>
      <c r="IB1419" s="223"/>
      <c r="IC1419" s="223"/>
      <c r="ID1419" s="223"/>
      <c r="IE1419" s="223"/>
      <c r="IF1419" s="223"/>
      <c r="IG1419" s="223"/>
      <c r="IH1419" s="223"/>
      <c r="II1419" s="223"/>
      <c r="IJ1419" s="223"/>
      <c r="IK1419" s="223"/>
      <c r="IL1419" s="223"/>
      <c r="IM1419" s="223"/>
      <c r="IN1419" s="223"/>
      <c r="IO1419" s="223"/>
      <c r="IP1419" s="223"/>
      <c r="IQ1419" s="223"/>
      <c r="IR1419" s="223"/>
      <c r="IS1419" s="223"/>
      <c r="IT1419" s="223"/>
      <c r="IU1419" s="223"/>
      <c r="IV1419" s="223"/>
      <c r="IW1419" s="223"/>
      <c r="IX1419" s="223"/>
      <c r="IY1419" s="223"/>
      <c r="IZ1419" s="223"/>
      <c r="JA1419" s="223"/>
      <c r="JB1419" s="223"/>
      <c r="JC1419" s="223"/>
      <c r="JD1419" s="223"/>
      <c r="JE1419" s="223"/>
      <c r="JF1419" s="223"/>
      <c r="JG1419" s="223"/>
    </row>
    <row r="1420" spans="1:267" s="767" customFormat="1" ht="38.1" customHeight="1" x14ac:dyDescent="0.25">
      <c r="A1420" s="716"/>
      <c r="B1420" s="1551">
        <v>1</v>
      </c>
      <c r="C1420" s="1318" t="s">
        <v>158</v>
      </c>
      <c r="D1420" s="1318"/>
      <c r="E1420" s="1318"/>
      <c r="F1420" s="1921">
        <f>SUM(F1366:F1369,F1340:F1343)</f>
        <v>1641</v>
      </c>
      <c r="G1420" s="1239">
        <f>SUM(G1366:G1369,G1340:G1343)</f>
        <v>547</v>
      </c>
      <c r="H1420" s="1239">
        <f>SUM(H1366:H1369,H1340:H1343)</f>
        <v>740</v>
      </c>
      <c r="I1420" s="1239">
        <f>H1420/G1420*100</f>
        <v>135.28336380255942</v>
      </c>
      <c r="J1420" s="1341"/>
      <c r="K1420" s="1341"/>
      <c r="L1420" s="1342"/>
      <c r="M1420" s="1342"/>
      <c r="N1420" s="1342"/>
      <c r="O1420" s="1342"/>
      <c r="P1420" s="1342"/>
      <c r="Q1420" s="1342"/>
      <c r="R1420" s="2673">
        <f t="shared" ref="R1420:AC1420" si="1043">SUM(R1365,R1339)</f>
        <v>3573.1506199999999</v>
      </c>
      <c r="S1420" s="2673">
        <f t="shared" ref="S1420:T1420" si="1044">SUM(S1365,S1339)</f>
        <v>3573.1506199999999</v>
      </c>
      <c r="T1420" s="2673">
        <f t="shared" si="1044"/>
        <v>3573.1506199999999</v>
      </c>
      <c r="U1420" s="2673">
        <f t="shared" ref="U1420" si="1045">SUM(U1365,U1339)</f>
        <v>3573.1506199999999</v>
      </c>
      <c r="V1420" s="2802">
        <f t="shared" si="1043"/>
        <v>1191.0502066666668</v>
      </c>
      <c r="W1420" s="2673">
        <f t="shared" si="1043"/>
        <v>780.51093000000014</v>
      </c>
      <c r="X1420" s="2673">
        <f t="shared" si="1043"/>
        <v>160.07643999999999</v>
      </c>
      <c r="Y1420" s="2673">
        <f t="shared" si="1043"/>
        <v>-410.53927666666664</v>
      </c>
      <c r="Z1420" s="2803">
        <f t="shared" si="1043"/>
        <v>-11.482659999999999</v>
      </c>
      <c r="AA1420" s="3494">
        <f t="shared" si="1043"/>
        <v>929.10471000000007</v>
      </c>
      <c r="AB1420" s="1370">
        <f t="shared" si="1043"/>
        <v>0</v>
      </c>
      <c r="AC1420" s="1370">
        <f t="shared" si="1043"/>
        <v>0</v>
      </c>
      <c r="AD1420" s="1370">
        <f t="shared" si="1024"/>
        <v>0</v>
      </c>
      <c r="AE1420" s="2159"/>
      <c r="AF1420" s="743"/>
      <c r="AG1420" s="223"/>
      <c r="AH1420" s="223"/>
      <c r="AI1420" s="223"/>
      <c r="AJ1420" s="223"/>
      <c r="AK1420" s="223"/>
      <c r="AL1420" s="223"/>
      <c r="AM1420" s="223"/>
      <c r="AN1420" s="223"/>
      <c r="AO1420" s="223"/>
      <c r="AP1420" s="223"/>
      <c r="AQ1420" s="223"/>
      <c r="AR1420" s="223"/>
      <c r="AS1420" s="223"/>
      <c r="AT1420" s="223"/>
      <c r="AU1420" s="223"/>
      <c r="AV1420" s="223"/>
      <c r="AW1420" s="223"/>
      <c r="AX1420" s="223"/>
      <c r="AY1420" s="223"/>
      <c r="AZ1420" s="223"/>
      <c r="BA1420" s="223"/>
      <c r="BB1420" s="223"/>
      <c r="BC1420" s="223"/>
      <c r="BD1420" s="223"/>
      <c r="BE1420" s="223"/>
      <c r="BF1420" s="223"/>
      <c r="BG1420" s="223"/>
      <c r="BH1420" s="223"/>
      <c r="BI1420" s="223"/>
      <c r="BJ1420" s="223"/>
      <c r="BK1420" s="223"/>
      <c r="BL1420" s="223"/>
      <c r="BM1420" s="223"/>
      <c r="BN1420" s="223"/>
      <c r="BO1420" s="223"/>
      <c r="BP1420" s="223"/>
      <c r="BQ1420" s="223"/>
      <c r="BR1420" s="223"/>
      <c r="BS1420" s="223"/>
      <c r="BT1420" s="223"/>
      <c r="BU1420" s="223"/>
      <c r="BV1420" s="223"/>
      <c r="BW1420" s="223"/>
      <c r="BX1420" s="223"/>
      <c r="BY1420" s="223"/>
      <c r="BZ1420" s="223"/>
      <c r="CA1420" s="223"/>
      <c r="CB1420" s="223"/>
      <c r="CC1420" s="223"/>
      <c r="CD1420" s="223"/>
      <c r="CE1420" s="223"/>
      <c r="CF1420" s="223"/>
      <c r="CG1420" s="223"/>
      <c r="CH1420" s="223"/>
      <c r="CI1420" s="223"/>
      <c r="CJ1420" s="223"/>
      <c r="CK1420" s="223"/>
      <c r="CL1420" s="223"/>
      <c r="CM1420" s="223"/>
      <c r="CN1420" s="223"/>
      <c r="CO1420" s="223"/>
      <c r="CP1420" s="223"/>
      <c r="CQ1420" s="223"/>
      <c r="CR1420" s="223"/>
      <c r="CS1420" s="223"/>
      <c r="CT1420" s="223"/>
      <c r="CU1420" s="223"/>
      <c r="CV1420" s="223"/>
      <c r="CW1420" s="223"/>
      <c r="CX1420" s="223"/>
      <c r="CY1420" s="223"/>
      <c r="CZ1420" s="223"/>
      <c r="DA1420" s="223"/>
      <c r="DB1420" s="223"/>
      <c r="DC1420" s="223"/>
      <c r="DD1420" s="223"/>
      <c r="DE1420" s="223"/>
      <c r="DF1420" s="223"/>
      <c r="DG1420" s="223"/>
      <c r="DH1420" s="223"/>
      <c r="DI1420" s="223"/>
      <c r="DJ1420" s="223"/>
      <c r="DK1420" s="223"/>
      <c r="DL1420" s="223"/>
      <c r="DM1420" s="223"/>
      <c r="DN1420" s="223"/>
      <c r="DO1420" s="223"/>
      <c r="DP1420" s="223"/>
      <c r="DQ1420" s="223"/>
      <c r="DR1420" s="223"/>
      <c r="DS1420" s="223"/>
      <c r="DT1420" s="223"/>
      <c r="DU1420" s="223"/>
      <c r="DV1420" s="223"/>
      <c r="DW1420" s="223"/>
      <c r="DX1420" s="223"/>
      <c r="DY1420" s="223"/>
      <c r="DZ1420" s="223"/>
      <c r="EA1420" s="223"/>
      <c r="EB1420" s="223"/>
      <c r="EC1420" s="223"/>
      <c r="ED1420" s="223"/>
      <c r="EE1420" s="223"/>
      <c r="EF1420" s="223"/>
      <c r="EG1420" s="223"/>
      <c r="EH1420" s="223"/>
      <c r="EI1420" s="223"/>
      <c r="EJ1420" s="223"/>
      <c r="EK1420" s="223"/>
      <c r="EL1420" s="223"/>
      <c r="EM1420" s="223"/>
      <c r="EN1420" s="223"/>
      <c r="EO1420" s="223"/>
      <c r="EP1420" s="223"/>
      <c r="EQ1420" s="223"/>
      <c r="ER1420" s="223"/>
      <c r="ES1420" s="223"/>
      <c r="ET1420" s="223"/>
      <c r="EU1420" s="223"/>
      <c r="EV1420" s="223"/>
      <c r="EW1420" s="223"/>
      <c r="EX1420" s="223"/>
      <c r="EY1420" s="223"/>
      <c r="EZ1420" s="223"/>
      <c r="FA1420" s="223"/>
      <c r="FB1420" s="223"/>
      <c r="FC1420" s="223"/>
      <c r="FD1420" s="223"/>
      <c r="FE1420" s="223"/>
      <c r="FF1420" s="223"/>
      <c r="FG1420" s="223"/>
      <c r="FH1420" s="223"/>
      <c r="FI1420" s="223"/>
      <c r="FJ1420" s="223"/>
      <c r="FK1420" s="223"/>
      <c r="FL1420" s="223"/>
      <c r="FM1420" s="223"/>
      <c r="FN1420" s="223"/>
      <c r="FO1420" s="223"/>
      <c r="FP1420" s="223"/>
      <c r="FQ1420" s="223"/>
      <c r="FR1420" s="223"/>
      <c r="FS1420" s="223"/>
      <c r="FT1420" s="223"/>
      <c r="FU1420" s="223"/>
      <c r="FV1420" s="223"/>
      <c r="FW1420" s="223"/>
      <c r="FX1420" s="223"/>
      <c r="FY1420" s="223"/>
      <c r="FZ1420" s="223"/>
      <c r="GA1420" s="223"/>
      <c r="GB1420" s="223"/>
      <c r="GC1420" s="223"/>
      <c r="GD1420" s="223"/>
      <c r="GE1420" s="223"/>
      <c r="GF1420" s="223"/>
      <c r="GG1420" s="223"/>
      <c r="GH1420" s="223"/>
      <c r="GI1420" s="223"/>
      <c r="GJ1420" s="223"/>
      <c r="GK1420" s="223"/>
      <c r="GL1420" s="223"/>
      <c r="GM1420" s="223"/>
      <c r="GN1420" s="223"/>
      <c r="GO1420" s="223"/>
      <c r="GP1420" s="223"/>
      <c r="GQ1420" s="223"/>
      <c r="GR1420" s="223"/>
      <c r="GS1420" s="223"/>
      <c r="GT1420" s="223"/>
      <c r="GU1420" s="223"/>
      <c r="GV1420" s="223"/>
      <c r="GW1420" s="223"/>
      <c r="GX1420" s="223"/>
      <c r="GY1420" s="223"/>
      <c r="GZ1420" s="223"/>
      <c r="HA1420" s="223"/>
      <c r="HB1420" s="223"/>
      <c r="HC1420" s="223"/>
      <c r="HD1420" s="223"/>
      <c r="HE1420" s="223"/>
      <c r="HF1420" s="223"/>
      <c r="HG1420" s="223"/>
      <c r="HH1420" s="223"/>
      <c r="HI1420" s="223"/>
      <c r="HJ1420" s="223"/>
      <c r="HK1420" s="223"/>
      <c r="HL1420" s="223"/>
      <c r="HM1420" s="223"/>
      <c r="HN1420" s="223"/>
      <c r="HO1420" s="223"/>
      <c r="HP1420" s="223"/>
      <c r="HQ1420" s="223"/>
      <c r="HR1420" s="223"/>
      <c r="HS1420" s="223"/>
      <c r="HT1420" s="223"/>
      <c r="HU1420" s="223"/>
      <c r="HV1420" s="223"/>
      <c r="HW1420" s="223"/>
      <c r="HX1420" s="223"/>
      <c r="HY1420" s="223"/>
      <c r="HZ1420" s="223"/>
      <c r="IA1420" s="223"/>
      <c r="IB1420" s="223"/>
      <c r="IC1420" s="223"/>
      <c r="ID1420" s="223"/>
      <c r="IE1420" s="223"/>
      <c r="IF1420" s="223"/>
      <c r="IG1420" s="223"/>
      <c r="IH1420" s="223"/>
      <c r="II1420" s="223"/>
      <c r="IJ1420" s="223"/>
      <c r="IK1420" s="223"/>
      <c r="IL1420" s="223"/>
      <c r="IM1420" s="223"/>
      <c r="IN1420" s="223"/>
      <c r="IO1420" s="223"/>
      <c r="IP1420" s="223"/>
      <c r="IQ1420" s="223"/>
      <c r="IR1420" s="223"/>
      <c r="IS1420" s="223"/>
      <c r="IT1420" s="223"/>
      <c r="IU1420" s="223"/>
      <c r="IV1420" s="223"/>
      <c r="IW1420" s="223"/>
      <c r="IX1420" s="223"/>
      <c r="IY1420" s="223"/>
      <c r="IZ1420" s="223"/>
      <c r="JA1420" s="223"/>
      <c r="JB1420" s="223"/>
      <c r="JC1420" s="223"/>
      <c r="JD1420" s="223"/>
      <c r="JE1420" s="223"/>
      <c r="JF1420" s="223"/>
      <c r="JG1420" s="223"/>
    </row>
    <row r="1421" spans="1:267" x14ac:dyDescent="0.25">
      <c r="A1421" s="716">
        <v>1</v>
      </c>
      <c r="B1421" s="1551">
        <v>1</v>
      </c>
      <c r="C1421" s="1318" t="s">
        <v>88</v>
      </c>
      <c r="D1421" s="1318"/>
      <c r="E1421" s="1318"/>
      <c r="F1421" s="1921">
        <f>SUM(F1371,F1344,F1381)</f>
        <v>317987.13675213675</v>
      </c>
      <c r="G1421" s="1239">
        <f t="shared" ref="G1421:H1421" si="1046">SUM(G1371,G1344,G1381)</f>
        <v>105997.36011396012</v>
      </c>
      <c r="H1421" s="1239">
        <f t="shared" si="1046"/>
        <v>112748.67737407738</v>
      </c>
      <c r="I1421" s="1239">
        <f>H1421/G1421*100</f>
        <v>106.36932585194458</v>
      </c>
      <c r="J1421" s="1372"/>
      <c r="K1421" s="1372"/>
      <c r="L1421" s="1372"/>
      <c r="M1421" s="1372"/>
      <c r="N1421" s="1372"/>
      <c r="O1421" s="1372"/>
      <c r="P1421" s="1372"/>
      <c r="Q1421" s="1372"/>
      <c r="R1421" s="2644">
        <f>SUM(R1371,R1344,R1381)</f>
        <v>222262.71647999997</v>
      </c>
      <c r="S1421" s="2644">
        <f>SUM(S1371,S1344,S1381)</f>
        <v>222262.71647999997</v>
      </c>
      <c r="T1421" s="2644">
        <f>SUM(T1371,T1344,T1381)</f>
        <v>222262.71647999997</v>
      </c>
      <c r="U1421" s="2644">
        <f>SUM(U1371,U1344,U1381)</f>
        <v>222262.71647999997</v>
      </c>
      <c r="V1421" s="2754">
        <f t="shared" ref="V1421:AA1421" si="1047">SUM(V1371,V1344,V1381)</f>
        <v>74087.572159999996</v>
      </c>
      <c r="W1421" s="2644">
        <f t="shared" si="1047"/>
        <v>76155.381579999987</v>
      </c>
      <c r="X1421" s="2644">
        <f t="shared" si="1047"/>
        <v>160.07643999999999</v>
      </c>
      <c r="Y1421" s="2644">
        <f t="shared" si="1047"/>
        <v>2067.8094200000082</v>
      </c>
      <c r="Z1421" s="2644">
        <f t="shared" si="1047"/>
        <v>-562.87157000000002</v>
      </c>
      <c r="AA1421" s="3478">
        <f t="shared" si="1047"/>
        <v>75752.586450000003</v>
      </c>
      <c r="AB1421" s="1239">
        <f t="shared" ref="AB1421:AC1421" si="1048">SUM(AB1371,AB1344)</f>
        <v>0</v>
      </c>
      <c r="AC1421" s="1239">
        <f t="shared" si="1048"/>
        <v>0</v>
      </c>
      <c r="AD1421" s="1239">
        <f t="shared" si="1024"/>
        <v>0</v>
      </c>
      <c r="AE1421" s="2159"/>
    </row>
    <row r="1422" spans="1:267" s="767" customFormat="1" ht="29.25" customHeight="1" x14ac:dyDescent="0.25">
      <c r="A1422" s="767">
        <v>1</v>
      </c>
      <c r="B1422" s="1551">
        <v>1</v>
      </c>
      <c r="C1422" s="1287" t="s">
        <v>31</v>
      </c>
      <c r="D1422" s="1287"/>
      <c r="E1422" s="1287"/>
      <c r="F1422" s="1919"/>
      <c r="G1422" s="1250"/>
      <c r="H1422" s="1250"/>
      <c r="I1422" s="1250"/>
      <c r="J1422" s="1104"/>
      <c r="K1422" s="1104"/>
      <c r="L1422" s="1250"/>
      <c r="M1422" s="1250"/>
      <c r="N1422" s="1250"/>
      <c r="O1422" s="1250"/>
      <c r="P1422" s="1250"/>
      <c r="Q1422" s="1370"/>
      <c r="R1422" s="2666"/>
      <c r="S1422" s="2666"/>
      <c r="T1422" s="2666"/>
      <c r="U1422" s="2666"/>
      <c r="V1422" s="2712"/>
      <c r="W1422" s="2666"/>
      <c r="X1422" s="2666"/>
      <c r="Y1422" s="2666"/>
      <c r="Z1422" s="2666"/>
      <c r="AA1422" s="3511"/>
      <c r="AB1422" s="1250"/>
      <c r="AC1422" s="1250"/>
      <c r="AD1422" s="1250">
        <f t="shared" si="1024"/>
        <v>0</v>
      </c>
      <c r="AE1422" s="2159"/>
      <c r="AF1422" s="743"/>
      <c r="AG1422" s="223"/>
      <c r="AH1422" s="223"/>
      <c r="AI1422" s="223"/>
      <c r="AJ1422" s="223"/>
      <c r="AK1422" s="223"/>
      <c r="AL1422" s="223"/>
      <c r="AM1422" s="223"/>
      <c r="AN1422" s="223"/>
      <c r="AO1422" s="223"/>
      <c r="AP1422" s="223"/>
      <c r="AQ1422" s="223"/>
      <c r="AR1422" s="223"/>
      <c r="AS1422" s="223"/>
      <c r="AT1422" s="223"/>
      <c r="AU1422" s="223"/>
      <c r="AV1422" s="223"/>
      <c r="AW1422" s="223"/>
      <c r="AX1422" s="223"/>
      <c r="AY1422" s="223"/>
      <c r="AZ1422" s="223"/>
      <c r="BA1422" s="223"/>
      <c r="BB1422" s="223"/>
      <c r="BC1422" s="223"/>
      <c r="BD1422" s="223"/>
      <c r="BE1422" s="223"/>
      <c r="BF1422" s="223"/>
      <c r="BG1422" s="223"/>
      <c r="BH1422" s="223"/>
      <c r="BI1422" s="223"/>
      <c r="BJ1422" s="223"/>
      <c r="BK1422" s="223"/>
      <c r="BL1422" s="223"/>
      <c r="BM1422" s="223"/>
      <c r="BN1422" s="223"/>
      <c r="BO1422" s="223"/>
      <c r="BP1422" s="223"/>
      <c r="BQ1422" s="223"/>
      <c r="BR1422" s="223"/>
      <c r="BS1422" s="223"/>
      <c r="BT1422" s="223"/>
      <c r="BU1422" s="223"/>
      <c r="BV1422" s="223"/>
      <c r="BW1422" s="223"/>
      <c r="BX1422" s="223"/>
      <c r="BY1422" s="223"/>
      <c r="BZ1422" s="223"/>
      <c r="CA1422" s="223"/>
      <c r="CB1422" s="223"/>
      <c r="CC1422" s="223"/>
      <c r="CD1422" s="223"/>
      <c r="CE1422" s="223"/>
      <c r="CF1422" s="223"/>
      <c r="CG1422" s="223"/>
      <c r="CH1422" s="223"/>
      <c r="CI1422" s="223"/>
      <c r="CJ1422" s="223"/>
      <c r="CK1422" s="223"/>
      <c r="CL1422" s="223"/>
      <c r="CM1422" s="223"/>
      <c r="CN1422" s="223"/>
      <c r="CO1422" s="223"/>
      <c r="CP1422" s="223"/>
      <c r="CQ1422" s="223"/>
      <c r="CR1422" s="223"/>
      <c r="CS1422" s="223"/>
      <c r="CT1422" s="223"/>
      <c r="CU1422" s="223"/>
      <c r="CV1422" s="223"/>
      <c r="CW1422" s="223"/>
      <c r="CX1422" s="223"/>
      <c r="CY1422" s="223"/>
      <c r="CZ1422" s="223"/>
      <c r="DA1422" s="223"/>
      <c r="DB1422" s="223"/>
      <c r="DC1422" s="223"/>
      <c r="DD1422" s="223"/>
      <c r="DE1422" s="223"/>
      <c r="DF1422" s="223"/>
      <c r="DG1422" s="223"/>
      <c r="DH1422" s="223"/>
      <c r="DI1422" s="223"/>
      <c r="DJ1422" s="223"/>
      <c r="DK1422" s="223"/>
      <c r="DL1422" s="223"/>
      <c r="DM1422" s="223"/>
      <c r="DN1422" s="223"/>
      <c r="DO1422" s="223"/>
      <c r="DP1422" s="223"/>
      <c r="DQ1422" s="223"/>
      <c r="DR1422" s="223"/>
      <c r="DS1422" s="223"/>
      <c r="DT1422" s="223"/>
      <c r="DU1422" s="223"/>
      <c r="DV1422" s="223"/>
      <c r="DW1422" s="223"/>
      <c r="DX1422" s="223"/>
      <c r="DY1422" s="223"/>
      <c r="DZ1422" s="223"/>
      <c r="EA1422" s="223"/>
      <c r="EB1422" s="223"/>
      <c r="EC1422" s="223"/>
      <c r="ED1422" s="223"/>
      <c r="EE1422" s="223"/>
      <c r="EF1422" s="223"/>
      <c r="EG1422" s="223"/>
      <c r="EH1422" s="223"/>
      <c r="EI1422" s="223"/>
      <c r="EJ1422" s="223"/>
      <c r="EK1422" s="223"/>
      <c r="EL1422" s="223"/>
      <c r="EM1422" s="223"/>
      <c r="EN1422" s="223"/>
      <c r="EO1422" s="223"/>
      <c r="EP1422" s="223"/>
      <c r="EQ1422" s="223"/>
      <c r="ER1422" s="223"/>
      <c r="ES1422" s="223"/>
      <c r="ET1422" s="223"/>
      <c r="EU1422" s="223"/>
      <c r="EV1422" s="223"/>
      <c r="EW1422" s="223"/>
      <c r="EX1422" s="223"/>
      <c r="EY1422" s="223"/>
      <c r="EZ1422" s="223"/>
      <c r="FA1422" s="223"/>
      <c r="FB1422" s="223"/>
      <c r="FC1422" s="223"/>
      <c r="FD1422" s="223"/>
      <c r="FE1422" s="223"/>
      <c r="FF1422" s="223"/>
      <c r="FG1422" s="223"/>
      <c r="FH1422" s="223"/>
      <c r="FI1422" s="223"/>
      <c r="FJ1422" s="223"/>
      <c r="FK1422" s="223"/>
      <c r="FL1422" s="223"/>
      <c r="FM1422" s="223"/>
      <c r="FN1422" s="223"/>
      <c r="FO1422" s="223"/>
      <c r="FP1422" s="223"/>
      <c r="FQ1422" s="223"/>
      <c r="FR1422" s="223"/>
      <c r="FS1422" s="223"/>
      <c r="FT1422" s="223"/>
      <c r="FU1422" s="223"/>
      <c r="FV1422" s="223"/>
      <c r="FW1422" s="223"/>
      <c r="FX1422" s="223"/>
      <c r="FY1422" s="223"/>
      <c r="FZ1422" s="223"/>
      <c r="GA1422" s="223"/>
      <c r="GB1422" s="223"/>
      <c r="GC1422" s="223"/>
      <c r="GD1422" s="223"/>
      <c r="GE1422" s="223"/>
      <c r="GF1422" s="223"/>
      <c r="GG1422" s="223"/>
      <c r="GH1422" s="223"/>
      <c r="GI1422" s="223"/>
      <c r="GJ1422" s="223"/>
      <c r="GK1422" s="223"/>
      <c r="GL1422" s="223"/>
      <c r="GM1422" s="223"/>
      <c r="GN1422" s="223"/>
      <c r="GO1422" s="223"/>
      <c r="GP1422" s="223"/>
      <c r="GQ1422" s="223"/>
      <c r="GR1422" s="223"/>
      <c r="GS1422" s="223"/>
      <c r="GT1422" s="223"/>
      <c r="GU1422" s="223"/>
      <c r="GV1422" s="223"/>
      <c r="GW1422" s="223"/>
      <c r="GX1422" s="223"/>
      <c r="GY1422" s="223"/>
      <c r="GZ1422" s="223"/>
      <c r="HA1422" s="223"/>
      <c r="HB1422" s="223"/>
      <c r="HC1422" s="223"/>
      <c r="HD1422" s="223"/>
      <c r="HE1422" s="223"/>
      <c r="HF1422" s="223"/>
      <c r="HG1422" s="223"/>
      <c r="HH1422" s="223"/>
      <c r="HI1422" s="223"/>
      <c r="HJ1422" s="223"/>
      <c r="HK1422" s="223"/>
      <c r="HL1422" s="223"/>
      <c r="HM1422" s="223"/>
      <c r="HN1422" s="223"/>
      <c r="HO1422" s="223"/>
      <c r="HP1422" s="223"/>
      <c r="HQ1422" s="223"/>
      <c r="HR1422" s="223"/>
      <c r="HS1422" s="223"/>
      <c r="HT1422" s="223"/>
      <c r="HU1422" s="223"/>
      <c r="HV1422" s="223"/>
      <c r="HW1422" s="223"/>
      <c r="HX1422" s="223"/>
      <c r="HY1422" s="223"/>
      <c r="HZ1422" s="223"/>
      <c r="IA1422" s="223"/>
      <c r="IB1422" s="223"/>
      <c r="IC1422" s="223"/>
      <c r="ID1422" s="223"/>
      <c r="IE1422" s="223"/>
      <c r="IF1422" s="223"/>
      <c r="IG1422" s="223"/>
      <c r="IH1422" s="223"/>
      <c r="II1422" s="223"/>
      <c r="IJ1422" s="223"/>
      <c r="IK1422" s="223"/>
      <c r="IL1422" s="223"/>
      <c r="IM1422" s="223"/>
      <c r="IN1422" s="223"/>
      <c r="IO1422" s="223"/>
      <c r="IP1422" s="223"/>
      <c r="IQ1422" s="223"/>
      <c r="IR1422" s="223"/>
      <c r="IS1422" s="223"/>
      <c r="IT1422" s="223"/>
      <c r="IU1422" s="223"/>
      <c r="IV1422" s="223"/>
      <c r="IW1422" s="223"/>
      <c r="IX1422" s="223"/>
      <c r="IY1422" s="223"/>
      <c r="IZ1422" s="223"/>
      <c r="JA1422" s="223"/>
      <c r="JB1422" s="223"/>
      <c r="JC1422" s="223"/>
      <c r="JD1422" s="223"/>
      <c r="JE1422" s="223"/>
      <c r="JF1422" s="223"/>
      <c r="JG1422" s="223"/>
    </row>
    <row r="1423" spans="1:267" ht="24.75" customHeight="1" x14ac:dyDescent="0.25">
      <c r="B1423" s="1551">
        <v>1</v>
      </c>
      <c r="C1423" s="1287" t="s">
        <v>79</v>
      </c>
      <c r="D1423" s="1287"/>
      <c r="E1423" s="1287"/>
      <c r="F1423" s="1919">
        <f t="shared" ref="F1423:P1423" si="1049">F1347</f>
        <v>25</v>
      </c>
      <c r="G1423" s="1250">
        <f t="shared" si="1049"/>
        <v>8</v>
      </c>
      <c r="H1423" s="1250">
        <f t="shared" si="1049"/>
        <v>1</v>
      </c>
      <c r="I1423" s="1250">
        <f t="shared" si="1049"/>
        <v>12.5</v>
      </c>
      <c r="J1423" s="1250">
        <f t="shared" si="1049"/>
        <v>10</v>
      </c>
      <c r="K1423" s="1250">
        <f t="shared" si="1049"/>
        <v>9</v>
      </c>
      <c r="L1423" s="1250">
        <f t="shared" si="1049"/>
        <v>250</v>
      </c>
      <c r="M1423" s="1250">
        <f t="shared" si="1049"/>
        <v>83</v>
      </c>
      <c r="N1423" s="1250">
        <f t="shared" si="1049"/>
        <v>9</v>
      </c>
      <c r="O1423" s="1250">
        <f t="shared" si="1049"/>
        <v>10.843373493975903</v>
      </c>
      <c r="P1423" s="1250">
        <f t="shared" si="1049"/>
        <v>0.83333333333333337</v>
      </c>
      <c r="Q1423" s="1250"/>
      <c r="R1423" s="2666"/>
      <c r="S1423" s="2666"/>
      <c r="T1423" s="2666"/>
      <c r="U1423" s="2666"/>
      <c r="V1423" s="2712"/>
      <c r="W1423" s="2666"/>
      <c r="X1423" s="2666"/>
      <c r="Y1423" s="2666"/>
      <c r="Z1423" s="2666"/>
      <c r="AA1423" s="3511"/>
      <c r="AB1423" s="1250">
        <f>AB1347</f>
        <v>0</v>
      </c>
      <c r="AC1423" s="1250"/>
      <c r="AD1423" s="1250">
        <f t="shared" si="1024"/>
        <v>0</v>
      </c>
      <c r="AE1423" s="2159"/>
    </row>
    <row r="1424" spans="1:267" ht="15" customHeight="1" x14ac:dyDescent="0.25">
      <c r="A1424" s="716">
        <v>1</v>
      </c>
      <c r="B1424" s="1551">
        <v>1</v>
      </c>
      <c r="C1424" s="1355" t="s">
        <v>16</v>
      </c>
      <c r="D1424" s="1355"/>
      <c r="E1424" s="1355"/>
      <c r="F1424" s="1994">
        <f>F1350</f>
        <v>1730</v>
      </c>
      <c r="G1424" s="1249">
        <f>G1350</f>
        <v>577</v>
      </c>
      <c r="H1424" s="1249">
        <f>H1350</f>
        <v>564</v>
      </c>
      <c r="I1424" s="1249">
        <f t="shared" ref="I1424:I1429" si="1050">H1424/G1424*100</f>
        <v>97.746967071057185</v>
      </c>
      <c r="J1424" s="1104">
        <f>SUM(L1424/F1424)</f>
        <v>8</v>
      </c>
      <c r="K1424" s="1104">
        <f>N1424/H1424</f>
        <v>8.4858156028368796</v>
      </c>
      <c r="L1424" s="1249">
        <f t="shared" ref="L1424:Q1424" si="1051">L1350</f>
        <v>13840</v>
      </c>
      <c r="M1424" s="1249">
        <f t="shared" si="1051"/>
        <v>4613</v>
      </c>
      <c r="N1424" s="1249">
        <f t="shared" si="1051"/>
        <v>4786</v>
      </c>
      <c r="O1424" s="1249">
        <f t="shared" si="1051"/>
        <v>103.75027097333623</v>
      </c>
      <c r="P1424" s="1249">
        <f t="shared" si="1051"/>
        <v>57.666666666666664</v>
      </c>
      <c r="Q1424" s="1249">
        <f t="shared" si="1051"/>
        <v>248.98265895953759</v>
      </c>
      <c r="R1424" s="2659"/>
      <c r="S1424" s="2659"/>
      <c r="T1424" s="2659"/>
      <c r="U1424" s="2659"/>
      <c r="V1424" s="2756"/>
      <c r="W1424" s="2659"/>
      <c r="X1424" s="2659"/>
      <c r="Y1424" s="2659"/>
      <c r="Z1424" s="2659"/>
      <c r="AA1424" s="3504"/>
      <c r="AB1424" s="1249">
        <f>AB1350</f>
        <v>0</v>
      </c>
      <c r="AC1424" s="1249"/>
      <c r="AD1424" s="1249">
        <f t="shared" si="1024"/>
        <v>0</v>
      </c>
      <c r="AE1424" s="2159"/>
    </row>
    <row r="1425" spans="1:32" ht="30" customHeight="1" x14ac:dyDescent="0.25">
      <c r="A1425" s="716">
        <v>1</v>
      </c>
      <c r="B1425" s="1551">
        <v>1</v>
      </c>
      <c r="C1425" s="1129" t="s">
        <v>171</v>
      </c>
      <c r="D1425" s="1129"/>
      <c r="E1425" s="1129"/>
      <c r="F1425" s="1921">
        <f>SUM(F1351)</f>
        <v>1755</v>
      </c>
      <c r="G1425" s="1239">
        <f>SUM(G1351)</f>
        <v>585</v>
      </c>
      <c r="H1425" s="1239">
        <f>SUM(H1351)</f>
        <v>565</v>
      </c>
      <c r="I1425" s="1239">
        <f t="shared" si="1050"/>
        <v>96.581196581196579</v>
      </c>
      <c r="J1425" s="1104">
        <f>SUM(L1425/F1425)</f>
        <v>8.0284900284900278</v>
      </c>
      <c r="K1425" s="1104">
        <f>N1425/H1425</f>
        <v>8.4867256637168147</v>
      </c>
      <c r="L1425" s="1239">
        <f>SUM(L1351)</f>
        <v>14090</v>
      </c>
      <c r="M1425" s="1239">
        <f>SUM(M1351)</f>
        <v>4696</v>
      </c>
      <c r="N1425" s="1239">
        <f>SUM(N1351)</f>
        <v>4795</v>
      </c>
      <c r="O1425" s="1239">
        <f>N1425/M1425*100</f>
        <v>102.10817717206133</v>
      </c>
      <c r="P1425" s="1239">
        <f t="shared" ref="P1425:W1425" si="1052">SUM(P1351)</f>
        <v>58.5</v>
      </c>
      <c r="Q1425" s="1239">
        <f t="shared" si="1052"/>
        <v>245.89743589743588</v>
      </c>
      <c r="R1425" s="2644">
        <f t="shared" si="1052"/>
        <v>35751.115545599991</v>
      </c>
      <c r="S1425" s="2644">
        <f t="shared" si="1052"/>
        <v>35751.115545599991</v>
      </c>
      <c r="T1425" s="2644">
        <f t="shared" ref="T1425:U1425" si="1053">SUM(T1351)</f>
        <v>35751.115545599991</v>
      </c>
      <c r="U1425" s="2644">
        <f t="shared" si="1053"/>
        <v>35751.115545599991</v>
      </c>
      <c r="V1425" s="2754">
        <f t="shared" si="1052"/>
        <v>11917.038515199996</v>
      </c>
      <c r="W1425" s="2644">
        <f t="shared" si="1052"/>
        <v>11193.393940000002</v>
      </c>
      <c r="X1425" s="2644"/>
      <c r="Y1425" s="2644">
        <f>SUM(Y1351)</f>
        <v>-723.64457519999451</v>
      </c>
      <c r="Z1425" s="2644">
        <f>SUM(Z1351)</f>
        <v>-101.47731</v>
      </c>
      <c r="AA1425" s="3478">
        <f>SUM(AA1351)</f>
        <v>11091.916630000002</v>
      </c>
      <c r="AB1425" s="1239">
        <f>SUM(AB1351)</f>
        <v>0</v>
      </c>
      <c r="AC1425" s="1239">
        <f>SUM(AC1351)</f>
        <v>0</v>
      </c>
      <c r="AD1425" s="1239">
        <f t="shared" si="1024"/>
        <v>0</v>
      </c>
      <c r="AE1425" s="2159"/>
    </row>
    <row r="1426" spans="1:32" x14ac:dyDescent="0.25">
      <c r="A1426" s="716">
        <v>1</v>
      </c>
      <c r="B1426" s="1551">
        <v>1</v>
      </c>
      <c r="C1426" s="1282" t="s">
        <v>319</v>
      </c>
      <c r="D1426" s="1282"/>
      <c r="E1426" s="1282"/>
      <c r="F1426" s="1995">
        <f t="shared" ref="F1426:H1430" si="1054">F1352</f>
        <v>11810</v>
      </c>
      <c r="G1426" s="1238">
        <f t="shared" si="1054"/>
        <v>3937</v>
      </c>
      <c r="H1426" s="1238">
        <f t="shared" si="1054"/>
        <v>3754</v>
      </c>
      <c r="I1426" s="1415">
        <f t="shared" si="1050"/>
        <v>95.351790703581401</v>
      </c>
      <c r="J1426" s="1261"/>
      <c r="K1426" s="1261"/>
      <c r="L1426" s="1238"/>
      <c r="M1426" s="1238"/>
      <c r="N1426" s="1238"/>
      <c r="O1426" s="1238"/>
      <c r="P1426" s="1238"/>
      <c r="Q1426" s="1199"/>
      <c r="R1426" s="2660"/>
      <c r="S1426" s="2660"/>
      <c r="T1426" s="2660"/>
      <c r="U1426" s="2660"/>
      <c r="V1426" s="2774"/>
      <c r="W1426" s="2660"/>
      <c r="X1426" s="2660"/>
      <c r="Y1426" s="2660"/>
      <c r="Z1426" s="2660"/>
      <c r="AA1426" s="3505"/>
      <c r="AB1426" s="1238">
        <f>AB1352</f>
        <v>0</v>
      </c>
      <c r="AC1426" s="1238"/>
      <c r="AD1426" s="1238">
        <f t="shared" si="1024"/>
        <v>0</v>
      </c>
      <c r="AE1426" s="2159"/>
    </row>
    <row r="1427" spans="1:32" x14ac:dyDescent="0.25">
      <c r="A1427" s="716">
        <v>1</v>
      </c>
      <c r="B1427" s="1551">
        <v>1</v>
      </c>
      <c r="C1427" s="1196" t="s">
        <v>320</v>
      </c>
      <c r="D1427" s="1196"/>
      <c r="E1427" s="1196"/>
      <c r="F1427" s="1940">
        <f t="shared" si="1054"/>
        <v>11810</v>
      </c>
      <c r="G1427" s="1221">
        <f t="shared" si="1054"/>
        <v>3937</v>
      </c>
      <c r="H1427" s="1221">
        <f t="shared" si="1054"/>
        <v>3754</v>
      </c>
      <c r="I1427" s="1125">
        <f t="shared" si="1050"/>
        <v>95.351790703581401</v>
      </c>
      <c r="J1427" s="1265"/>
      <c r="K1427" s="1265"/>
      <c r="L1427" s="1221"/>
      <c r="M1427" s="1221"/>
      <c r="N1427" s="1221"/>
      <c r="O1427" s="1221"/>
      <c r="P1427" s="1221"/>
      <c r="Q1427" s="1221"/>
      <c r="R1427" s="2674"/>
      <c r="S1427" s="2674"/>
      <c r="T1427" s="2674"/>
      <c r="U1427" s="2674"/>
      <c r="V1427" s="2705"/>
      <c r="W1427" s="2674"/>
      <c r="X1427" s="2674"/>
      <c r="Y1427" s="2674"/>
      <c r="Z1427" s="2674"/>
      <c r="AA1427" s="3518"/>
      <c r="AB1427" s="1221">
        <f>AB1353</f>
        <v>0</v>
      </c>
      <c r="AC1427" s="1221"/>
      <c r="AD1427" s="1221">
        <f t="shared" si="1024"/>
        <v>0</v>
      </c>
      <c r="AE1427" s="2159"/>
    </row>
    <row r="1428" spans="1:32" x14ac:dyDescent="0.25">
      <c r="A1428" s="716">
        <v>1</v>
      </c>
      <c r="B1428" s="1551">
        <v>1</v>
      </c>
      <c r="C1428" s="1136" t="s">
        <v>321</v>
      </c>
      <c r="D1428" s="1136"/>
      <c r="E1428" s="1136"/>
      <c r="F1428" s="1997">
        <f t="shared" si="1054"/>
        <v>10</v>
      </c>
      <c r="G1428" s="1284">
        <f t="shared" si="1054"/>
        <v>3</v>
      </c>
      <c r="H1428" s="1284">
        <f t="shared" si="1054"/>
        <v>1</v>
      </c>
      <c r="I1428" s="1239">
        <f t="shared" si="1050"/>
        <v>33.333333333333329</v>
      </c>
      <c r="J1428" s="1268"/>
      <c r="K1428" s="1268"/>
      <c r="L1428" s="1284"/>
      <c r="M1428" s="1284"/>
      <c r="N1428" s="1284"/>
      <c r="O1428" s="1284"/>
      <c r="P1428" s="1284"/>
      <c r="Q1428" s="1221"/>
      <c r="R1428" s="2662"/>
      <c r="S1428" s="2662"/>
      <c r="T1428" s="2662"/>
      <c r="U1428" s="2662"/>
      <c r="V1428" s="2776"/>
      <c r="W1428" s="2662"/>
      <c r="X1428" s="2662"/>
      <c r="Y1428" s="2662"/>
      <c r="Z1428" s="2662"/>
      <c r="AA1428" s="3507"/>
      <c r="AB1428" s="1284">
        <f>AB1354</f>
        <v>0</v>
      </c>
      <c r="AC1428" s="1284"/>
      <c r="AD1428" s="1284">
        <f t="shared" si="1024"/>
        <v>0</v>
      </c>
      <c r="AE1428" s="2159"/>
    </row>
    <row r="1429" spans="1:32" ht="30" x14ac:dyDescent="0.25">
      <c r="A1429" s="716">
        <v>1</v>
      </c>
      <c r="B1429" s="1551">
        <v>1</v>
      </c>
      <c r="C1429" s="1196" t="s">
        <v>322</v>
      </c>
      <c r="D1429" s="1196"/>
      <c r="E1429" s="1196"/>
      <c r="F1429" s="1920">
        <f t="shared" si="1054"/>
        <v>10</v>
      </c>
      <c r="G1429" s="1125">
        <f t="shared" si="1054"/>
        <v>3</v>
      </c>
      <c r="H1429" s="1125">
        <f t="shared" si="1054"/>
        <v>1</v>
      </c>
      <c r="I1429" s="1221">
        <f t="shared" si="1050"/>
        <v>33.333333333333329</v>
      </c>
      <c r="J1429" s="1265"/>
      <c r="K1429" s="1265"/>
      <c r="L1429" s="1221"/>
      <c r="M1429" s="1125"/>
      <c r="N1429" s="1221"/>
      <c r="O1429" s="1221"/>
      <c r="P1429" s="1221"/>
      <c r="Q1429" s="1221"/>
      <c r="R1429" s="2667"/>
      <c r="S1429" s="2667"/>
      <c r="T1429" s="2667"/>
      <c r="U1429" s="2667"/>
      <c r="V1429" s="2705"/>
      <c r="W1429" s="2667"/>
      <c r="X1429" s="2674"/>
      <c r="Y1429" s="2667"/>
      <c r="Z1429" s="2667"/>
      <c r="AA1429" s="3518"/>
      <c r="AB1429" s="1125">
        <f>AB1355</f>
        <v>0</v>
      </c>
      <c r="AC1429" s="1221"/>
      <c r="AD1429" s="1221">
        <f t="shared" si="1024"/>
        <v>0</v>
      </c>
      <c r="AE1429" s="2159"/>
    </row>
    <row r="1430" spans="1:32" ht="26.25" customHeight="1" thickBot="1" x14ac:dyDescent="0.3">
      <c r="B1430" s="1551">
        <v>1</v>
      </c>
      <c r="C1430" s="1285" t="s">
        <v>337</v>
      </c>
      <c r="D1430" s="1285"/>
      <c r="E1430" s="1216"/>
      <c r="F1430" s="1942">
        <f t="shared" si="1054"/>
        <v>11820</v>
      </c>
      <c r="G1430" s="1251">
        <f t="shared" si="1054"/>
        <v>3940</v>
      </c>
      <c r="H1430" s="1251">
        <f t="shared" si="1054"/>
        <v>3755</v>
      </c>
      <c r="I1430" s="1297">
        <f>I1356</f>
        <v>95.304568527918789</v>
      </c>
      <c r="J1430" s="1275"/>
      <c r="K1430" s="1265"/>
      <c r="L1430" s="1221"/>
      <c r="M1430" s="1297"/>
      <c r="N1430" s="1297"/>
      <c r="O1430" s="1812"/>
      <c r="P1430" s="1297"/>
      <c r="Q1430" s="1862"/>
      <c r="R1430" s="2675">
        <f t="shared" ref="R1430:AA1430" si="1055">R1356</f>
        <v>29282.889649999997</v>
      </c>
      <c r="S1430" s="2675">
        <f t="shared" ref="S1430:T1430" si="1056">S1356</f>
        <v>29282.889649999997</v>
      </c>
      <c r="T1430" s="2675">
        <f t="shared" si="1056"/>
        <v>29282.889649999997</v>
      </c>
      <c r="U1430" s="2675">
        <f t="shared" ref="U1430" si="1057">U1356</f>
        <v>29282.889649999997</v>
      </c>
      <c r="V1430" s="2705">
        <f t="shared" si="1055"/>
        <v>9760.9632166666652</v>
      </c>
      <c r="W1430" s="2804">
        <f t="shared" si="1055"/>
        <v>9620.5589999999993</v>
      </c>
      <c r="X1430" s="2675">
        <f t="shared" si="1055"/>
        <v>0</v>
      </c>
      <c r="Y1430" s="2675">
        <f t="shared" si="1055"/>
        <v>-140.40421666666589</v>
      </c>
      <c r="Z1430" s="2675">
        <f t="shared" si="1055"/>
        <v>-33.470150000000004</v>
      </c>
      <c r="AA1430" s="3518">
        <f t="shared" si="1055"/>
        <v>9587.0888500000001</v>
      </c>
      <c r="AB1430" s="1251">
        <f>AB1356</f>
        <v>0</v>
      </c>
      <c r="AC1430" s="1221">
        <f>AC1356</f>
        <v>0</v>
      </c>
      <c r="AD1430" s="1221">
        <f t="shared" si="1024"/>
        <v>0</v>
      </c>
      <c r="AE1430" s="2159"/>
    </row>
    <row r="1431" spans="1:32" ht="15.75" thickBot="1" x14ac:dyDescent="0.3">
      <c r="A1431" s="716">
        <v>1</v>
      </c>
      <c r="B1431" s="1551">
        <v>1</v>
      </c>
      <c r="C1431" s="815" t="s">
        <v>70</v>
      </c>
      <c r="D1431" s="815"/>
      <c r="E1431" s="815"/>
      <c r="F1431" s="705"/>
      <c r="G1431" s="219"/>
      <c r="H1431" s="219"/>
      <c r="I1431" s="219"/>
      <c r="J1431" s="586"/>
      <c r="K1431" s="1859"/>
      <c r="L1431" s="1859"/>
      <c r="M1431" s="586"/>
      <c r="N1431" s="586"/>
      <c r="O1431" s="586"/>
      <c r="P1431" s="586"/>
      <c r="Q1431" s="1863"/>
      <c r="R1431" s="814"/>
      <c r="S1431" s="814"/>
      <c r="T1431" s="814"/>
      <c r="U1431" s="814"/>
      <c r="V1431" s="1860"/>
      <c r="W1431" s="1861"/>
      <c r="X1431" s="727"/>
      <c r="Y1431" s="727"/>
      <c r="Z1431" s="816"/>
      <c r="AA1431" s="3519"/>
      <c r="AB1431" s="727"/>
      <c r="AC1431" s="1647"/>
      <c r="AD1431" s="1647">
        <f t="shared" si="1024"/>
        <v>0</v>
      </c>
      <c r="AE1431" s="2159"/>
    </row>
    <row r="1432" spans="1:32" ht="29.25" x14ac:dyDescent="0.25">
      <c r="A1432" s="716">
        <v>1</v>
      </c>
      <c r="B1432" s="1551">
        <v>1</v>
      </c>
      <c r="C1432" s="668" t="s">
        <v>272</v>
      </c>
      <c r="D1432" s="2233"/>
      <c r="E1432" s="586"/>
      <c r="F1432" s="1938"/>
      <c r="G1432" s="581"/>
      <c r="H1432" s="581"/>
      <c r="I1432" s="581"/>
      <c r="J1432" s="856"/>
      <c r="K1432" s="856"/>
      <c r="L1432" s="586"/>
      <c r="M1432" s="586"/>
      <c r="N1432" s="586"/>
      <c r="O1432" s="586"/>
      <c r="P1432" s="586"/>
      <c r="Q1432" s="586"/>
      <c r="R1432" s="814"/>
      <c r="S1432" s="814"/>
      <c r="T1432" s="814"/>
      <c r="U1432" s="814"/>
      <c r="V1432" s="1517"/>
      <c r="W1432" s="726"/>
      <c r="X1432" s="726"/>
      <c r="Y1432" s="726"/>
      <c r="Z1432" s="857"/>
      <c r="AA1432" s="3476"/>
      <c r="AB1432" s="726"/>
      <c r="AC1432" s="1647"/>
      <c r="AD1432" s="1647">
        <f t="shared" si="1024"/>
        <v>0</v>
      </c>
      <c r="AE1432" s="2159"/>
    </row>
    <row r="1433" spans="1:32" s="59" customFormat="1" ht="15" customHeight="1" x14ac:dyDescent="0.25">
      <c r="A1433" s="716">
        <v>1</v>
      </c>
      <c r="B1433" s="1551">
        <v>1</v>
      </c>
      <c r="C1433" s="633" t="s">
        <v>5</v>
      </c>
      <c r="D1433" s="633"/>
      <c r="E1433" s="633"/>
      <c r="F1433" s="842"/>
      <c r="G1433" s="213"/>
      <c r="H1433" s="213"/>
      <c r="I1433" s="81"/>
      <c r="J1433" s="213"/>
      <c r="K1433" s="213"/>
      <c r="L1433" s="634"/>
      <c r="M1433" s="634"/>
      <c r="N1433" s="634"/>
      <c r="O1433" s="634"/>
      <c r="P1433" s="634"/>
      <c r="Q1433" s="634"/>
      <c r="R1433" s="2639"/>
      <c r="S1433" s="2639"/>
      <c r="T1433" s="2639"/>
      <c r="U1433" s="2639"/>
      <c r="V1433" s="1508"/>
      <c r="W1433" s="213"/>
      <c r="X1433" s="213"/>
      <c r="Y1433" s="213"/>
      <c r="Z1433" s="213"/>
      <c r="AA1433" s="3470"/>
      <c r="AB1433" s="213"/>
      <c r="AC1433" s="1658"/>
      <c r="AD1433" s="1658">
        <f t="shared" si="1024"/>
        <v>0</v>
      </c>
      <c r="AE1433" s="2159"/>
      <c r="AF1433" s="1538"/>
    </row>
    <row r="1434" spans="1:32" s="59" customFormat="1" ht="15" customHeight="1" x14ac:dyDescent="0.25">
      <c r="A1434" s="716">
        <v>1</v>
      </c>
      <c r="B1434" s="1551">
        <v>1</v>
      </c>
      <c r="C1434" s="113" t="s">
        <v>10</v>
      </c>
      <c r="D1434" s="3402" t="s">
        <v>466</v>
      </c>
      <c r="E1434" s="342">
        <v>340</v>
      </c>
      <c r="F1434" s="690">
        <v>1319</v>
      </c>
      <c r="G1434" s="81">
        <f t="shared" ref="G1434:G1439" si="1058">F1434/12*$C$3</f>
        <v>439.66666666666669</v>
      </c>
      <c r="H1434" s="842">
        <v>409</v>
      </c>
      <c r="I1434" s="81">
        <f t="shared" ref="I1434:I1443" si="1059">H1434/G1434*100</f>
        <v>93.025018953752834</v>
      </c>
      <c r="J1434" s="638">
        <v>10.6</v>
      </c>
      <c r="K1434" s="82">
        <f t="shared" ref="K1434:K1443" si="1060">N1434/H1434</f>
        <v>9.9926650366748166</v>
      </c>
      <c r="L1434" s="83">
        <f t="shared" ref="L1434:L1440" si="1061">ROUND(F1434*J1434,0)</f>
        <v>13981</v>
      </c>
      <c r="M1434" s="83">
        <f t="shared" ref="M1434:M1440" si="1062">ROUND(L1434/12*$C$3,0)</f>
        <v>4660</v>
      </c>
      <c r="N1434" s="634">
        <v>4087</v>
      </c>
      <c r="O1434" s="83">
        <f t="shared" ref="O1434:O1443" si="1063">N1434/M1434*100</f>
        <v>87.70386266094421</v>
      </c>
      <c r="P1434" s="83">
        <f t="shared" ref="P1434:P1440" si="1064">L1434/E1434</f>
        <v>41.120588235294115</v>
      </c>
      <c r="Q1434" s="83">
        <f t="shared" ref="Q1434:Q1443" si="1065">N1434/$C$3*12/P1434</f>
        <v>298.17180459194623</v>
      </c>
      <c r="R1434" s="2639"/>
      <c r="S1434" s="2639"/>
      <c r="T1434" s="2639"/>
      <c r="U1434" s="2639"/>
      <c r="V1434" s="1508"/>
      <c r="W1434" s="213"/>
      <c r="X1434" s="213"/>
      <c r="Y1434" s="213"/>
      <c r="Z1434" s="213"/>
      <c r="AA1434" s="3470"/>
      <c r="AB1434" s="213"/>
      <c r="AC1434" s="1658"/>
      <c r="AD1434" s="1658">
        <f t="shared" si="1024"/>
        <v>0</v>
      </c>
      <c r="AE1434" s="2159"/>
      <c r="AF1434" s="1538"/>
    </row>
    <row r="1435" spans="1:32" s="59" customFormat="1" ht="15" customHeight="1" x14ac:dyDescent="0.25">
      <c r="A1435" s="716">
        <v>1</v>
      </c>
      <c r="B1435" s="1551">
        <v>1</v>
      </c>
      <c r="C1435" s="113" t="s">
        <v>8</v>
      </c>
      <c r="D1435" s="3402" t="s">
        <v>466</v>
      </c>
      <c r="E1435" s="342">
        <v>340</v>
      </c>
      <c r="F1435" s="690">
        <v>31</v>
      </c>
      <c r="G1435" s="81">
        <f t="shared" si="1058"/>
        <v>10.333333333333334</v>
      </c>
      <c r="H1435" s="842">
        <v>12</v>
      </c>
      <c r="I1435" s="81">
        <f t="shared" si="1059"/>
        <v>116.1290322580645</v>
      </c>
      <c r="J1435" s="638">
        <v>10.5</v>
      </c>
      <c r="K1435" s="82">
        <f t="shared" si="1060"/>
        <v>6.75</v>
      </c>
      <c r="L1435" s="83">
        <f t="shared" si="1061"/>
        <v>326</v>
      </c>
      <c r="M1435" s="83">
        <f t="shared" si="1062"/>
        <v>109</v>
      </c>
      <c r="N1435" s="634">
        <v>81</v>
      </c>
      <c r="O1435" s="83">
        <f t="shared" si="1063"/>
        <v>74.311926605504581</v>
      </c>
      <c r="P1435" s="83">
        <f t="shared" si="1064"/>
        <v>0.95882352941176474</v>
      </c>
      <c r="Q1435" s="83">
        <f t="shared" si="1065"/>
        <v>253.43558282208588</v>
      </c>
      <c r="R1435" s="2639"/>
      <c r="S1435" s="2639"/>
      <c r="T1435" s="2639"/>
      <c r="U1435" s="2639"/>
      <c r="V1435" s="1508"/>
      <c r="W1435" s="213"/>
      <c r="X1435" s="213"/>
      <c r="Y1435" s="213"/>
      <c r="Z1435" s="213"/>
      <c r="AA1435" s="3470"/>
      <c r="AB1435" s="213"/>
      <c r="AC1435" s="1658"/>
      <c r="AD1435" s="1658">
        <f t="shared" si="1024"/>
        <v>0</v>
      </c>
      <c r="AE1435" s="2159"/>
      <c r="AF1435" s="1538"/>
    </row>
    <row r="1436" spans="1:32" s="59" customFormat="1" ht="15" customHeight="1" x14ac:dyDescent="0.25">
      <c r="A1436" s="716">
        <v>1</v>
      </c>
      <c r="B1436" s="1551">
        <v>1</v>
      </c>
      <c r="C1436" s="113" t="s">
        <v>6</v>
      </c>
      <c r="D1436" s="3402" t="s">
        <v>466</v>
      </c>
      <c r="E1436" s="342">
        <v>340</v>
      </c>
      <c r="F1436" s="690">
        <v>619</v>
      </c>
      <c r="G1436" s="81">
        <f t="shared" si="1058"/>
        <v>206.33333333333334</v>
      </c>
      <c r="H1436" s="842">
        <v>236</v>
      </c>
      <c r="I1436" s="81">
        <f t="shared" si="1059"/>
        <v>114.37802907915993</v>
      </c>
      <c r="J1436" s="638">
        <v>9</v>
      </c>
      <c r="K1436" s="82">
        <f t="shared" si="1060"/>
        <v>10.360169491525424</v>
      </c>
      <c r="L1436" s="83">
        <f t="shared" si="1061"/>
        <v>5571</v>
      </c>
      <c r="M1436" s="83">
        <f t="shared" si="1062"/>
        <v>1857</v>
      </c>
      <c r="N1436" s="634">
        <v>2445</v>
      </c>
      <c r="O1436" s="83">
        <f t="shared" si="1063"/>
        <v>131.66397415185784</v>
      </c>
      <c r="P1436" s="83">
        <f t="shared" si="1064"/>
        <v>16.38529411764706</v>
      </c>
      <c r="Q1436" s="83">
        <f t="shared" si="1065"/>
        <v>447.65751211631658</v>
      </c>
      <c r="R1436" s="2639"/>
      <c r="S1436" s="2639"/>
      <c r="T1436" s="2639"/>
      <c r="U1436" s="2639"/>
      <c r="V1436" s="1508"/>
      <c r="W1436" s="213"/>
      <c r="X1436" s="213"/>
      <c r="Y1436" s="213"/>
      <c r="Z1436" s="213"/>
      <c r="AA1436" s="3470"/>
      <c r="AB1436" s="213"/>
      <c r="AC1436" s="1658"/>
      <c r="AD1436" s="1658">
        <f t="shared" si="1024"/>
        <v>0</v>
      </c>
      <c r="AE1436" s="2159"/>
      <c r="AF1436" s="1538"/>
    </row>
    <row r="1437" spans="1:32" s="59" customFormat="1" ht="15" customHeight="1" x14ac:dyDescent="0.25">
      <c r="A1437" s="716">
        <v>1</v>
      </c>
      <c r="B1437" s="1551">
        <v>1</v>
      </c>
      <c r="C1437" s="113" t="s">
        <v>25</v>
      </c>
      <c r="D1437" s="3402" t="s">
        <v>466</v>
      </c>
      <c r="E1437" s="342">
        <v>270</v>
      </c>
      <c r="F1437" s="690">
        <v>420</v>
      </c>
      <c r="G1437" s="81">
        <f t="shared" si="1058"/>
        <v>140</v>
      </c>
      <c r="H1437" s="842">
        <v>200</v>
      </c>
      <c r="I1437" s="81">
        <f t="shared" si="1059"/>
        <v>142.85714285714286</v>
      </c>
      <c r="J1437" s="638">
        <v>8.1999999999999993</v>
      </c>
      <c r="K1437" s="82">
        <f t="shared" si="1060"/>
        <v>6.835</v>
      </c>
      <c r="L1437" s="83">
        <f t="shared" si="1061"/>
        <v>3444</v>
      </c>
      <c r="M1437" s="83">
        <f t="shared" si="1062"/>
        <v>1148</v>
      </c>
      <c r="N1437" s="634">
        <v>1367</v>
      </c>
      <c r="O1437" s="83">
        <f t="shared" si="1063"/>
        <v>119.07665505226481</v>
      </c>
      <c r="P1437" s="83">
        <f t="shared" si="1064"/>
        <v>12.755555555555556</v>
      </c>
      <c r="Q1437" s="83">
        <f t="shared" si="1065"/>
        <v>321.50696864111495</v>
      </c>
      <c r="R1437" s="2639"/>
      <c r="S1437" s="2639"/>
      <c r="T1437" s="2639"/>
      <c r="U1437" s="2639"/>
      <c r="V1437" s="1508"/>
      <c r="W1437" s="213"/>
      <c r="X1437" s="213"/>
      <c r="Y1437" s="213"/>
      <c r="Z1437" s="213"/>
      <c r="AA1437" s="3470"/>
      <c r="AB1437" s="213"/>
      <c r="AC1437" s="1658"/>
      <c r="AD1437" s="1658">
        <f t="shared" si="1024"/>
        <v>0</v>
      </c>
      <c r="AE1437" s="2159"/>
      <c r="AF1437" s="1538"/>
    </row>
    <row r="1438" spans="1:32" s="59" customFormat="1" ht="15" customHeight="1" x14ac:dyDescent="0.25">
      <c r="A1438" s="716">
        <v>1</v>
      </c>
      <c r="B1438" s="1551">
        <v>1</v>
      </c>
      <c r="C1438" s="113" t="s">
        <v>27</v>
      </c>
      <c r="D1438" s="3402" t="s">
        <v>466</v>
      </c>
      <c r="E1438" s="342">
        <v>300</v>
      </c>
      <c r="F1438" s="690">
        <v>130</v>
      </c>
      <c r="G1438" s="81">
        <f t="shared" si="1058"/>
        <v>43.333333333333336</v>
      </c>
      <c r="H1438" s="842">
        <v>33</v>
      </c>
      <c r="I1438" s="81">
        <f t="shared" si="1059"/>
        <v>76.153846153846146</v>
      </c>
      <c r="J1438" s="638">
        <v>5.2</v>
      </c>
      <c r="K1438" s="82">
        <f t="shared" si="1060"/>
        <v>6.3636363636363633</v>
      </c>
      <c r="L1438" s="83">
        <f t="shared" si="1061"/>
        <v>676</v>
      </c>
      <c r="M1438" s="83">
        <f t="shared" si="1062"/>
        <v>225</v>
      </c>
      <c r="N1438" s="634">
        <v>210</v>
      </c>
      <c r="O1438" s="83">
        <f t="shared" si="1063"/>
        <v>93.333333333333329</v>
      </c>
      <c r="P1438" s="83">
        <f t="shared" si="1064"/>
        <v>2.2533333333333334</v>
      </c>
      <c r="Q1438" s="83">
        <f t="shared" si="1065"/>
        <v>279.58579881656806</v>
      </c>
      <c r="R1438" s="2639"/>
      <c r="S1438" s="2639"/>
      <c r="T1438" s="2639"/>
      <c r="U1438" s="2639"/>
      <c r="V1438" s="1508"/>
      <c r="W1438" s="213"/>
      <c r="X1438" s="213"/>
      <c r="Y1438" s="213"/>
      <c r="Z1438" s="213"/>
      <c r="AA1438" s="3470"/>
      <c r="AB1438" s="213"/>
      <c r="AC1438" s="1658"/>
      <c r="AD1438" s="1658">
        <f t="shared" si="1024"/>
        <v>0</v>
      </c>
      <c r="AE1438" s="2159"/>
      <c r="AF1438" s="1538"/>
    </row>
    <row r="1439" spans="1:32" s="59" customFormat="1" ht="15" customHeight="1" x14ac:dyDescent="0.25">
      <c r="A1439" s="716">
        <v>1</v>
      </c>
      <c r="B1439" s="1551">
        <v>1</v>
      </c>
      <c r="C1439" s="113" t="s">
        <v>28</v>
      </c>
      <c r="D1439" s="3402" t="s">
        <v>466</v>
      </c>
      <c r="E1439" s="342">
        <v>340</v>
      </c>
      <c r="F1439" s="690">
        <v>130</v>
      </c>
      <c r="G1439" s="81">
        <f t="shared" si="1058"/>
        <v>43.333333333333336</v>
      </c>
      <c r="H1439" s="842">
        <v>34</v>
      </c>
      <c r="I1439" s="81">
        <f t="shared" si="1059"/>
        <v>78.461538461538467</v>
      </c>
      <c r="J1439" s="638">
        <v>8</v>
      </c>
      <c r="K1439" s="82">
        <f t="shared" si="1060"/>
        <v>9.0882352941176467</v>
      </c>
      <c r="L1439" s="83">
        <f t="shared" si="1061"/>
        <v>1040</v>
      </c>
      <c r="M1439" s="83">
        <f t="shared" si="1062"/>
        <v>347</v>
      </c>
      <c r="N1439" s="634">
        <v>309</v>
      </c>
      <c r="O1439" s="83">
        <f t="shared" si="1063"/>
        <v>89.04899135446685</v>
      </c>
      <c r="P1439" s="83">
        <f t="shared" si="1064"/>
        <v>3.0588235294117645</v>
      </c>
      <c r="Q1439" s="83">
        <f t="shared" si="1065"/>
        <v>303.05769230769232</v>
      </c>
      <c r="R1439" s="2639"/>
      <c r="S1439" s="2639"/>
      <c r="T1439" s="2639"/>
      <c r="U1439" s="2639"/>
      <c r="V1439" s="2756"/>
      <c r="W1439" s="2639"/>
      <c r="X1439" s="2639"/>
      <c r="Y1439" s="2639"/>
      <c r="Z1439" s="2639"/>
      <c r="AA1439" s="3470"/>
      <c r="AB1439" s="213"/>
      <c r="AC1439" s="1658"/>
      <c r="AD1439" s="1658">
        <f t="shared" si="1024"/>
        <v>0</v>
      </c>
      <c r="AE1439" s="2159"/>
      <c r="AF1439" s="1538"/>
    </row>
    <row r="1440" spans="1:32" s="59" customFormat="1" ht="15" customHeight="1" x14ac:dyDescent="0.25">
      <c r="A1440" s="716"/>
      <c r="B1440" s="1551">
        <v>1</v>
      </c>
      <c r="C1440" s="113" t="s">
        <v>26</v>
      </c>
      <c r="D1440" s="3402" t="s">
        <v>466</v>
      </c>
      <c r="E1440" s="342">
        <v>340</v>
      </c>
      <c r="F1440" s="690">
        <v>610</v>
      </c>
      <c r="G1440" s="81">
        <f t="shared" ref="G1440:G1442" si="1066">F1440/12*$C$3</f>
        <v>203.33333333333334</v>
      </c>
      <c r="H1440" s="842">
        <v>218</v>
      </c>
      <c r="I1440" s="81">
        <f t="shared" si="1059"/>
        <v>107.21311475409836</v>
      </c>
      <c r="J1440" s="638">
        <v>6.1</v>
      </c>
      <c r="K1440" s="82">
        <f t="shared" si="1060"/>
        <v>7.0596330275229358</v>
      </c>
      <c r="L1440" s="83">
        <f t="shared" si="1061"/>
        <v>3721</v>
      </c>
      <c r="M1440" s="83">
        <f t="shared" si="1062"/>
        <v>1240</v>
      </c>
      <c r="N1440" s="634">
        <v>1539</v>
      </c>
      <c r="O1440" s="83">
        <f t="shared" si="1063"/>
        <v>124.11290322580646</v>
      </c>
      <c r="P1440" s="83">
        <f t="shared" si="1064"/>
        <v>10.944117647058823</v>
      </c>
      <c r="Q1440" s="83">
        <f t="shared" si="1065"/>
        <v>421.87046492878261</v>
      </c>
      <c r="R1440" s="2639"/>
      <c r="S1440" s="2639"/>
      <c r="T1440" s="2639"/>
      <c r="U1440" s="2639"/>
      <c r="V1440" s="2756"/>
      <c r="W1440" s="2639"/>
      <c r="X1440" s="2639"/>
      <c r="Y1440" s="2639"/>
      <c r="Z1440" s="2639"/>
      <c r="AA1440" s="3470"/>
      <c r="AB1440" s="213"/>
      <c r="AC1440" s="1658"/>
      <c r="AD1440" s="1658">
        <f t="shared" si="1024"/>
        <v>0</v>
      </c>
      <c r="AE1440" s="2159"/>
      <c r="AF1440" s="1538"/>
    </row>
    <row r="1441" spans="1:32" s="59" customFormat="1" ht="15" customHeight="1" x14ac:dyDescent="0.25">
      <c r="A1441" s="716"/>
      <c r="B1441" s="1551">
        <v>1</v>
      </c>
      <c r="C1441" s="113" t="s">
        <v>351</v>
      </c>
      <c r="D1441" s="3402" t="s">
        <v>466</v>
      </c>
      <c r="E1441" s="342">
        <v>330</v>
      </c>
      <c r="F1441" s="690">
        <v>80</v>
      </c>
      <c r="G1441" s="81">
        <f t="shared" si="1066"/>
        <v>26.666666666666668</v>
      </c>
      <c r="H1441" s="842">
        <v>12</v>
      </c>
      <c r="I1441" s="81">
        <f t="shared" ref="I1441" si="1067">H1441/G1441*100</f>
        <v>44.999999999999993</v>
      </c>
      <c r="J1441" s="638">
        <v>9</v>
      </c>
      <c r="K1441" s="82">
        <f t="shared" ref="K1441" si="1068">N1441/H1441</f>
        <v>7.083333333333333</v>
      </c>
      <c r="L1441" s="83">
        <f t="shared" ref="L1441" si="1069">ROUND(F1441*J1441,0)</f>
        <v>720</v>
      </c>
      <c r="M1441" s="83">
        <f t="shared" ref="M1441" si="1070">ROUND(L1441/12*$C$3,0)</f>
        <v>240</v>
      </c>
      <c r="N1441" s="634">
        <v>85</v>
      </c>
      <c r="O1441" s="83">
        <f t="shared" ref="O1441" si="1071">N1441/M1441*100</f>
        <v>35.416666666666671</v>
      </c>
      <c r="P1441" s="83">
        <f t="shared" ref="P1441" si="1072">L1441/E1441</f>
        <v>2.1818181818181817</v>
      </c>
      <c r="Q1441" s="83">
        <f t="shared" ref="Q1441" si="1073">N1441/$C$3*12/P1441</f>
        <v>116.87500000000001</v>
      </c>
      <c r="R1441" s="2639"/>
      <c r="S1441" s="2639"/>
      <c r="T1441" s="2639"/>
      <c r="U1441" s="2639"/>
      <c r="V1441" s="2756"/>
      <c r="W1441" s="2639"/>
      <c r="X1441" s="2639"/>
      <c r="Y1441" s="2639"/>
      <c r="Z1441" s="2639"/>
      <c r="AA1441" s="3470"/>
      <c r="AB1441" s="213"/>
      <c r="AC1441" s="1658"/>
      <c r="AD1441" s="1658"/>
      <c r="AE1441" s="2159"/>
      <c r="AF1441" s="1538"/>
    </row>
    <row r="1442" spans="1:32" s="59" customFormat="1" ht="15" customHeight="1" x14ac:dyDescent="0.25">
      <c r="A1442" s="716"/>
      <c r="B1442" s="1551">
        <v>1</v>
      </c>
      <c r="C1442" s="113" t="s">
        <v>77</v>
      </c>
      <c r="D1442" s="3402" t="s">
        <v>466</v>
      </c>
      <c r="E1442" s="342">
        <v>320</v>
      </c>
      <c r="F1442" s="690">
        <v>700</v>
      </c>
      <c r="G1442" s="81">
        <f t="shared" si="1066"/>
        <v>233.33333333333334</v>
      </c>
      <c r="H1442" s="842">
        <v>283</v>
      </c>
      <c r="I1442" s="81">
        <f t="shared" si="1059"/>
        <v>121.28571428571429</v>
      </c>
      <c r="J1442" s="638">
        <v>9</v>
      </c>
      <c r="K1442" s="82">
        <f t="shared" ref="K1442" si="1074">N1442/H1442</f>
        <v>9.7738515901060072</v>
      </c>
      <c r="L1442" s="83">
        <f t="shared" ref="L1442" si="1075">ROUND(F1442*J1442,0)</f>
        <v>6300</v>
      </c>
      <c r="M1442" s="83">
        <f t="shared" ref="M1442" si="1076">ROUND(L1442/12*$C$3,0)</f>
        <v>2100</v>
      </c>
      <c r="N1442" s="634">
        <v>2766</v>
      </c>
      <c r="O1442" s="83">
        <f t="shared" ref="O1442" si="1077">N1442/M1442*100</f>
        <v>131.71428571428572</v>
      </c>
      <c r="P1442" s="83">
        <f t="shared" ref="P1442" si="1078">L1442/E1442</f>
        <v>19.6875</v>
      </c>
      <c r="Q1442" s="83">
        <f t="shared" ref="Q1442" si="1079">N1442/$C$3*12/P1442</f>
        <v>421.48571428571427</v>
      </c>
      <c r="R1442" s="2639"/>
      <c r="S1442" s="2639"/>
      <c r="T1442" s="2639"/>
      <c r="U1442" s="2639"/>
      <c r="V1442" s="2756"/>
      <c r="W1442" s="2639"/>
      <c r="X1442" s="2639"/>
      <c r="Y1442" s="2639"/>
      <c r="Z1442" s="2639"/>
      <c r="AA1442" s="3470"/>
      <c r="AB1442" s="213"/>
      <c r="AC1442" s="1658"/>
      <c r="AD1442" s="1658"/>
      <c r="AE1442" s="2159"/>
      <c r="AF1442" s="1538"/>
    </row>
    <row r="1443" spans="1:32" s="59" customFormat="1" ht="15" customHeight="1" x14ac:dyDescent="0.25">
      <c r="A1443" s="716">
        <v>1</v>
      </c>
      <c r="B1443" s="1551">
        <v>1</v>
      </c>
      <c r="C1443" s="263" t="s">
        <v>7</v>
      </c>
      <c r="D1443" s="263"/>
      <c r="E1443" s="263"/>
      <c r="F1443" s="1976">
        <f>SUM(F1434:F1442)</f>
        <v>4039</v>
      </c>
      <c r="G1443" s="652">
        <f>SUM(G1434:G1442)</f>
        <v>1346.3333333333335</v>
      </c>
      <c r="H1443" s="1677">
        <f>SUM(H1434:H1442)</f>
        <v>1437</v>
      </c>
      <c r="I1443" s="652">
        <f t="shared" si="1059"/>
        <v>106.73434018321366</v>
      </c>
      <c r="J1443" s="657">
        <f>IF(F1443=0,0,L1443/F1443)</f>
        <v>8.8583807873235951</v>
      </c>
      <c r="K1443" s="106">
        <f t="shared" si="1060"/>
        <v>8.9693806541405703</v>
      </c>
      <c r="L1443" s="652">
        <f>SUM(L1434:L1442)</f>
        <v>35779</v>
      </c>
      <c r="M1443" s="652">
        <f>SUM(M1434:M1442)</f>
        <v>11926</v>
      </c>
      <c r="N1443" s="652">
        <f>SUM(N1434:N1442)</f>
        <v>12889</v>
      </c>
      <c r="O1443" s="83">
        <f t="shared" si="1063"/>
        <v>108.07479456649338</v>
      </c>
      <c r="P1443" s="652">
        <f>SUM(P1434:P1442)</f>
        <v>109.34585412953061</v>
      </c>
      <c r="Q1443" s="83">
        <f t="shared" si="1065"/>
        <v>353.62108886355441</v>
      </c>
      <c r="R1443" s="2640">
        <v>129350.82501599997</v>
      </c>
      <c r="S1443" s="2640">
        <v>129350.82501599997</v>
      </c>
      <c r="T1443" s="2640">
        <v>129350.82501599997</v>
      </c>
      <c r="U1443" s="2640">
        <v>129350.82501599997</v>
      </c>
      <c r="V1443" s="2706">
        <f>R1443/12*$C$3+(S1443-R1443)/11*3+(T1443-S1443)/10*2+(U1443-T1443)/9*1</f>
        <v>43116.941671999994</v>
      </c>
      <c r="W1443" s="2640">
        <f>AA1443-Z1443-X1443</f>
        <v>46466.267930000009</v>
      </c>
      <c r="X1443" s="2640">
        <v>-275.46366</v>
      </c>
      <c r="Y1443" s="2640">
        <f>W1443-V1443</f>
        <v>3349.3262580000155</v>
      </c>
      <c r="Z1443" s="2640">
        <v>-515.21453000000008</v>
      </c>
      <c r="AA1443" s="3471">
        <v>45675.58974000001</v>
      </c>
      <c r="AB1443" s="652"/>
      <c r="AC1443" s="1659"/>
      <c r="AD1443" s="1659">
        <f t="shared" si="1024"/>
        <v>0</v>
      </c>
      <c r="AE1443" s="2159"/>
      <c r="AF1443" s="1538"/>
    </row>
    <row r="1444" spans="1:32" s="59" customFormat="1" ht="15" customHeight="1" x14ac:dyDescent="0.25">
      <c r="A1444" s="716">
        <v>1</v>
      </c>
      <c r="B1444" s="1551">
        <v>1</v>
      </c>
      <c r="C1444" s="616" t="s">
        <v>14</v>
      </c>
      <c r="D1444" s="616"/>
      <c r="E1444" s="806"/>
      <c r="F1444" s="1976"/>
      <c r="G1444" s="652"/>
      <c r="H1444" s="652"/>
      <c r="I1444" s="652"/>
      <c r="J1444" s="653"/>
      <c r="K1444" s="653"/>
      <c r="L1444" s="652"/>
      <c r="M1444" s="652"/>
      <c r="N1444" s="652"/>
      <c r="O1444" s="652"/>
      <c r="P1444" s="652"/>
      <c r="Q1444" s="652"/>
      <c r="R1444" s="2639"/>
      <c r="S1444" s="2639"/>
      <c r="T1444" s="2639"/>
      <c r="U1444" s="2639"/>
      <c r="V1444" s="2805"/>
      <c r="W1444" s="2639"/>
      <c r="X1444" s="2639"/>
      <c r="Y1444" s="2639"/>
      <c r="Z1444" s="2639"/>
      <c r="AA1444" s="3470"/>
      <c r="AB1444" s="213"/>
      <c r="AC1444" s="1658"/>
      <c r="AD1444" s="1658">
        <f t="shared" si="1024"/>
        <v>0</v>
      </c>
      <c r="AE1444" s="2159"/>
      <c r="AF1444" s="1538"/>
    </row>
    <row r="1445" spans="1:32" s="59" customFormat="1" ht="16.5" customHeight="1" x14ac:dyDescent="0.25">
      <c r="A1445" s="716">
        <v>1</v>
      </c>
      <c r="B1445" s="1551">
        <v>1</v>
      </c>
      <c r="C1445" s="487" t="s">
        <v>299</v>
      </c>
      <c r="D1445" s="487"/>
      <c r="E1445" s="500"/>
      <c r="F1445" s="1945"/>
      <c r="G1445" s="105"/>
      <c r="H1445" s="105"/>
      <c r="I1445" s="105"/>
      <c r="J1445" s="344"/>
      <c r="K1445" s="344"/>
      <c r="L1445" s="346"/>
      <c r="M1445" s="346"/>
      <c r="N1445" s="346"/>
      <c r="O1445" s="346"/>
      <c r="P1445" s="346"/>
      <c r="Q1445" s="346"/>
      <c r="R1445" s="638"/>
      <c r="S1445" s="638"/>
      <c r="T1445" s="638"/>
      <c r="U1445" s="638"/>
      <c r="V1445" s="2706"/>
      <c r="W1445" s="638"/>
      <c r="X1445" s="638"/>
      <c r="Y1445" s="638"/>
      <c r="Z1445" s="638"/>
      <c r="AA1445" s="3434"/>
      <c r="AB1445" s="420"/>
      <c r="AC1445" s="1636"/>
      <c r="AD1445" s="1636">
        <f t="shared" si="1024"/>
        <v>0</v>
      </c>
      <c r="AE1445" s="2159"/>
      <c r="AF1445" s="1538"/>
    </row>
    <row r="1446" spans="1:32" s="59" customFormat="1" ht="31.5" customHeight="1" x14ac:dyDescent="0.25">
      <c r="A1446" s="716">
        <v>1</v>
      </c>
      <c r="B1446" s="1551">
        <v>1</v>
      </c>
      <c r="C1446" s="387" t="s">
        <v>645</v>
      </c>
      <c r="D1446" s="387"/>
      <c r="E1446" s="387"/>
      <c r="F1446" s="690">
        <f t="shared" ref="F1446:G1446" si="1080">SUM(F1448:F1451)+F1447/2.7</f>
        <v>39014.814814814818</v>
      </c>
      <c r="G1446" s="420">
        <f t="shared" si="1080"/>
        <v>13004.481481481482</v>
      </c>
      <c r="H1446" s="420">
        <f>SUM(H1448:H1451)+H1447/2.7</f>
        <v>8278.1444444444442</v>
      </c>
      <c r="I1446" s="420">
        <f>H1446/G1446*100</f>
        <v>63.656090065817764</v>
      </c>
      <c r="J1446" s="114"/>
      <c r="K1446" s="114"/>
      <c r="L1446" s="444"/>
      <c r="M1446" s="444"/>
      <c r="N1446" s="444"/>
      <c r="O1446" s="444"/>
      <c r="P1446" s="444"/>
      <c r="Q1446" s="444"/>
      <c r="R1446" s="2614"/>
      <c r="S1446" s="2614"/>
      <c r="T1446" s="2614"/>
      <c r="U1446" s="2614"/>
      <c r="V1446" s="2708"/>
      <c r="W1446" s="2614"/>
      <c r="X1446" s="2614"/>
      <c r="Y1446" s="2614"/>
      <c r="Z1446" s="2614"/>
      <c r="AA1446" s="2606"/>
      <c r="AB1446" s="2180">
        <f t="shared" ref="AB1446" si="1081">SUM(AB1448:AB1451)+AB1447/2.7</f>
        <v>0</v>
      </c>
      <c r="AC1446" s="1641">
        <f>AC1447+AC1449+AC1450+AC1448+AC1451</f>
        <v>0</v>
      </c>
      <c r="AD1446" s="1641">
        <f t="shared" si="1024"/>
        <v>0</v>
      </c>
      <c r="AE1446" s="2159"/>
      <c r="AF1446" s="1538"/>
    </row>
    <row r="1447" spans="1:32" s="59" customFormat="1" ht="15" customHeight="1" x14ac:dyDescent="0.25">
      <c r="A1447" s="716"/>
      <c r="B1447" s="1551">
        <v>1</v>
      </c>
      <c r="C1447" s="387" t="s">
        <v>422</v>
      </c>
      <c r="D1447" s="387"/>
      <c r="E1447" s="387"/>
      <c r="F1447" s="690">
        <v>2200</v>
      </c>
      <c r="G1447" s="420">
        <f t="shared" ref="G1447:G1455" si="1082">ROUND(F1447/12*$C$3,0)</f>
        <v>733</v>
      </c>
      <c r="H1447" s="420">
        <v>286.59000000000003</v>
      </c>
      <c r="I1447" s="420">
        <f>H1447/G1447*100</f>
        <v>39.098226466575717</v>
      </c>
      <c r="J1447" s="114"/>
      <c r="K1447" s="114"/>
      <c r="L1447" s="444"/>
      <c r="M1447" s="444"/>
      <c r="N1447" s="444"/>
      <c r="O1447" s="444"/>
      <c r="P1447" s="444"/>
      <c r="Q1447" s="444"/>
      <c r="R1447" s="2614"/>
      <c r="S1447" s="2614"/>
      <c r="T1447" s="2614"/>
      <c r="U1447" s="2614"/>
      <c r="V1447" s="2708"/>
      <c r="W1447" s="2614"/>
      <c r="X1447" s="2614"/>
      <c r="Y1447" s="2614"/>
      <c r="Z1447" s="2614"/>
      <c r="AA1447" s="2606"/>
      <c r="AB1447" s="690"/>
      <c r="AC1447" s="1641"/>
      <c r="AD1447" s="1641">
        <f t="shared" si="1024"/>
        <v>0</v>
      </c>
      <c r="AE1447" s="2159"/>
      <c r="AF1447" s="1538"/>
    </row>
    <row r="1448" spans="1:32" s="59" customFormat="1" ht="15" customHeight="1" x14ac:dyDescent="0.25">
      <c r="A1448" s="716">
        <v>1</v>
      </c>
      <c r="B1448" s="1551">
        <v>1</v>
      </c>
      <c r="C1448" s="387" t="s">
        <v>300</v>
      </c>
      <c r="D1448" s="387"/>
      <c r="E1448" s="387"/>
      <c r="F1448" s="690"/>
      <c r="G1448" s="81">
        <f t="shared" si="1082"/>
        <v>0</v>
      </c>
      <c r="H1448" s="420"/>
      <c r="I1448" s="420"/>
      <c r="J1448" s="114"/>
      <c r="K1448" s="114"/>
      <c r="L1448" s="444"/>
      <c r="M1448" s="444"/>
      <c r="N1448" s="444"/>
      <c r="O1448" s="444"/>
      <c r="P1448" s="444"/>
      <c r="Q1448" s="444"/>
      <c r="R1448" s="2614"/>
      <c r="S1448" s="2614"/>
      <c r="T1448" s="2614"/>
      <c r="U1448" s="2614"/>
      <c r="V1448" s="2708"/>
      <c r="W1448" s="2614"/>
      <c r="X1448" s="2614"/>
      <c r="Y1448" s="2614"/>
      <c r="Z1448" s="2614"/>
      <c r="AA1448" s="2606"/>
      <c r="AB1448" s="690"/>
      <c r="AC1448" s="1641"/>
      <c r="AD1448" s="1641">
        <f t="shared" ref="AD1448:AD1511" si="1083">AC1448/1000</f>
        <v>0</v>
      </c>
      <c r="AE1448" s="2159"/>
      <c r="AF1448" s="1538"/>
    </row>
    <row r="1449" spans="1:32" s="59" customFormat="1" ht="38.1" customHeight="1" x14ac:dyDescent="0.25">
      <c r="A1449" s="716">
        <v>1</v>
      </c>
      <c r="B1449" s="1551">
        <v>1</v>
      </c>
      <c r="C1449" s="387" t="s">
        <v>301</v>
      </c>
      <c r="D1449" s="387"/>
      <c r="E1449" s="387"/>
      <c r="F1449" s="690">
        <v>16000</v>
      </c>
      <c r="G1449" s="81">
        <f t="shared" si="1082"/>
        <v>5333</v>
      </c>
      <c r="H1449" s="420">
        <v>3024</v>
      </c>
      <c r="I1449" s="420">
        <f t="shared" ref="I1449:I1456" si="1084">H1449/G1449*100</f>
        <v>56.703543971498213</v>
      </c>
      <c r="J1449" s="114"/>
      <c r="K1449" s="114"/>
      <c r="L1449" s="444"/>
      <c r="M1449" s="444"/>
      <c r="N1449" s="444"/>
      <c r="O1449" s="444"/>
      <c r="P1449" s="444"/>
      <c r="Q1449" s="444"/>
      <c r="R1449" s="2614"/>
      <c r="S1449" s="2614"/>
      <c r="T1449" s="2614"/>
      <c r="U1449" s="2614"/>
      <c r="V1449" s="2708"/>
      <c r="W1449" s="2614"/>
      <c r="X1449" s="2614"/>
      <c r="Y1449" s="2614"/>
      <c r="Z1449" s="2614"/>
      <c r="AA1449" s="2606"/>
      <c r="AB1449" s="690"/>
      <c r="AC1449" s="1641"/>
      <c r="AD1449" s="1641">
        <f t="shared" si="1083"/>
        <v>0</v>
      </c>
      <c r="AE1449" s="2159"/>
      <c r="AF1449" s="1538"/>
    </row>
    <row r="1450" spans="1:32" s="59" customFormat="1" ht="38.1" customHeight="1" x14ac:dyDescent="0.25">
      <c r="A1450" s="716">
        <v>1</v>
      </c>
      <c r="B1450" s="1551">
        <v>1</v>
      </c>
      <c r="C1450" s="387" t="s">
        <v>302</v>
      </c>
      <c r="D1450" s="387"/>
      <c r="E1450" s="387"/>
      <c r="F1450" s="690">
        <v>200</v>
      </c>
      <c r="G1450" s="81">
        <f t="shared" si="1082"/>
        <v>67</v>
      </c>
      <c r="H1450" s="420">
        <v>13</v>
      </c>
      <c r="I1450" s="420">
        <f t="shared" si="1084"/>
        <v>19.402985074626866</v>
      </c>
      <c r="J1450" s="114"/>
      <c r="K1450" s="114"/>
      <c r="L1450" s="444"/>
      <c r="M1450" s="444"/>
      <c r="N1450" s="444"/>
      <c r="O1450" s="444"/>
      <c r="P1450" s="444"/>
      <c r="Q1450" s="444"/>
      <c r="R1450" s="2614"/>
      <c r="S1450" s="2614"/>
      <c r="T1450" s="2614"/>
      <c r="U1450" s="2614"/>
      <c r="V1450" s="2708"/>
      <c r="W1450" s="2614"/>
      <c r="X1450" s="2614"/>
      <c r="Y1450" s="2614"/>
      <c r="Z1450" s="2614"/>
      <c r="AA1450" s="2606"/>
      <c r="AB1450" s="690"/>
      <c r="AC1450" s="1641"/>
      <c r="AD1450" s="1641">
        <f t="shared" si="1083"/>
        <v>0</v>
      </c>
      <c r="AE1450" s="2159"/>
      <c r="AF1450" s="1538"/>
    </row>
    <row r="1451" spans="1:32" s="59" customFormat="1" ht="18.75" customHeight="1" x14ac:dyDescent="0.25">
      <c r="A1451" s="716">
        <v>1</v>
      </c>
      <c r="B1451" s="1551">
        <v>1</v>
      </c>
      <c r="C1451" s="387" t="s">
        <v>303</v>
      </c>
      <c r="D1451" s="387"/>
      <c r="E1451" s="387"/>
      <c r="F1451" s="690">
        <v>22000</v>
      </c>
      <c r="G1451" s="81">
        <f t="shared" si="1082"/>
        <v>7333</v>
      </c>
      <c r="H1451" s="420">
        <v>5135</v>
      </c>
      <c r="I1451" s="420">
        <f t="shared" si="1084"/>
        <v>70.025910268648573</v>
      </c>
      <c r="J1451" s="114"/>
      <c r="K1451" s="114"/>
      <c r="L1451" s="444"/>
      <c r="M1451" s="444"/>
      <c r="N1451" s="444"/>
      <c r="O1451" s="444"/>
      <c r="P1451" s="444"/>
      <c r="Q1451" s="444"/>
      <c r="R1451" s="2614"/>
      <c r="S1451" s="2614"/>
      <c r="T1451" s="2614"/>
      <c r="U1451" s="2614"/>
      <c r="V1451" s="2708"/>
      <c r="W1451" s="2614"/>
      <c r="X1451" s="2614"/>
      <c r="Y1451" s="2614"/>
      <c r="Z1451" s="2614"/>
      <c r="AA1451" s="2606"/>
      <c r="AB1451" s="690"/>
      <c r="AC1451" s="1641"/>
      <c r="AD1451" s="1641">
        <f t="shared" si="1083"/>
        <v>0</v>
      </c>
      <c r="AE1451" s="2159"/>
      <c r="AF1451" s="1538"/>
    </row>
    <row r="1452" spans="1:32" s="59" customFormat="1" ht="55.5" customHeight="1" x14ac:dyDescent="0.25">
      <c r="A1452" s="716"/>
      <c r="B1452" s="1551">
        <v>1</v>
      </c>
      <c r="C1452" s="387" t="s">
        <v>480</v>
      </c>
      <c r="D1452" s="387"/>
      <c r="E1452" s="387"/>
      <c r="F1452" s="690">
        <v>2996</v>
      </c>
      <c r="G1452" s="81">
        <f t="shared" si="1082"/>
        <v>999</v>
      </c>
      <c r="H1452" s="420">
        <v>298</v>
      </c>
      <c r="I1452" s="420">
        <f t="shared" si="1084"/>
        <v>29.82982982982983</v>
      </c>
      <c r="J1452" s="114"/>
      <c r="K1452" s="114"/>
      <c r="L1452" s="444"/>
      <c r="M1452" s="444"/>
      <c r="N1452" s="444"/>
      <c r="O1452" s="444"/>
      <c r="P1452" s="444"/>
      <c r="Q1452" s="444"/>
      <c r="R1452" s="2614"/>
      <c r="S1452" s="2614"/>
      <c r="T1452" s="2614"/>
      <c r="U1452" s="2614"/>
      <c r="V1452" s="2708"/>
      <c r="W1452" s="2614"/>
      <c r="X1452" s="2614"/>
      <c r="Y1452" s="2614"/>
      <c r="Z1452" s="2614"/>
      <c r="AA1452" s="2606"/>
      <c r="AB1452" s="690"/>
      <c r="AC1452" s="1641"/>
      <c r="AD1452" s="1641">
        <f t="shared" si="1083"/>
        <v>0</v>
      </c>
      <c r="AE1452" s="2159"/>
      <c r="AF1452" s="1538"/>
    </row>
    <row r="1453" spans="1:32" s="59" customFormat="1" ht="22.5" customHeight="1" x14ac:dyDescent="0.25">
      <c r="A1453" s="716">
        <v>1</v>
      </c>
      <c r="B1453" s="1551">
        <v>1</v>
      </c>
      <c r="C1453" s="387" t="s">
        <v>155</v>
      </c>
      <c r="D1453" s="387"/>
      <c r="E1453" s="387"/>
      <c r="F1453" s="690">
        <f>F1454+F1455/8.5</f>
        <v>35000.411764705881</v>
      </c>
      <c r="G1453" s="81">
        <f t="shared" ref="G1453" si="1085">G1454+G1455/8.5</f>
        <v>11667.176470588236</v>
      </c>
      <c r="H1453" s="81">
        <f>H1454+H1455/8.5</f>
        <v>10100.16705882353</v>
      </c>
      <c r="I1453" s="420">
        <f t="shared" si="1084"/>
        <v>86.569077653749588</v>
      </c>
      <c r="J1453" s="114"/>
      <c r="K1453" s="114"/>
      <c r="L1453" s="444"/>
      <c r="M1453" s="444"/>
      <c r="N1453" s="444"/>
      <c r="O1453" s="444"/>
      <c r="P1453" s="444"/>
      <c r="Q1453" s="444"/>
      <c r="R1453" s="2614"/>
      <c r="S1453" s="2614"/>
      <c r="T1453" s="2614"/>
      <c r="U1453" s="2614"/>
      <c r="V1453" s="2708"/>
      <c r="W1453" s="2614"/>
      <c r="X1453" s="2614"/>
      <c r="Y1453" s="2614"/>
      <c r="Z1453" s="2614"/>
      <c r="AA1453" s="2606"/>
      <c r="AB1453" s="81">
        <f t="shared" ref="AB1453" si="1086">AB1454+AB1455/8.5</f>
        <v>0</v>
      </c>
      <c r="AC1453" s="1641">
        <f>AC1454+AC1455</f>
        <v>0</v>
      </c>
      <c r="AD1453" s="1641">
        <f t="shared" si="1083"/>
        <v>0</v>
      </c>
      <c r="AE1453" s="2159"/>
      <c r="AF1453" s="1538"/>
    </row>
    <row r="1454" spans="1:32" s="59" customFormat="1" ht="22.5" customHeight="1" x14ac:dyDescent="0.25">
      <c r="A1454" s="716"/>
      <c r="B1454" s="1551">
        <v>1</v>
      </c>
      <c r="C1454" s="387" t="s">
        <v>406</v>
      </c>
      <c r="D1454" s="387"/>
      <c r="E1454" s="387"/>
      <c r="F1454" s="690">
        <v>33071</v>
      </c>
      <c r="G1454" s="81">
        <f t="shared" si="1082"/>
        <v>11024</v>
      </c>
      <c r="H1454" s="81">
        <v>9363</v>
      </c>
      <c r="I1454" s="420">
        <f>H1454/G1454*100</f>
        <v>84.932873730043539</v>
      </c>
      <c r="J1454" s="114"/>
      <c r="K1454" s="114"/>
      <c r="L1454" s="444"/>
      <c r="M1454" s="444"/>
      <c r="N1454" s="444"/>
      <c r="O1454" s="444"/>
      <c r="P1454" s="444"/>
      <c r="Q1454" s="444"/>
      <c r="R1454" s="2614"/>
      <c r="S1454" s="2614"/>
      <c r="T1454" s="2614"/>
      <c r="U1454" s="2614"/>
      <c r="V1454" s="2708"/>
      <c r="W1454" s="2614"/>
      <c r="X1454" s="2614"/>
      <c r="Y1454" s="2614"/>
      <c r="Z1454" s="2614"/>
      <c r="AA1454" s="2606"/>
      <c r="AB1454" s="690"/>
      <c r="AC1454" s="1641"/>
      <c r="AD1454" s="1641">
        <f t="shared" si="1083"/>
        <v>0</v>
      </c>
      <c r="AE1454" s="2159"/>
      <c r="AF1454" s="1538"/>
    </row>
    <row r="1455" spans="1:32" s="59" customFormat="1" ht="15.75" customHeight="1" x14ac:dyDescent="0.25">
      <c r="A1455" s="716">
        <v>1</v>
      </c>
      <c r="B1455" s="1551">
        <v>1</v>
      </c>
      <c r="C1455" s="387" t="s">
        <v>410</v>
      </c>
      <c r="D1455" s="387"/>
      <c r="E1455" s="387"/>
      <c r="F1455" s="690">
        <v>16400</v>
      </c>
      <c r="G1455" s="81">
        <f t="shared" si="1082"/>
        <v>5467</v>
      </c>
      <c r="H1455" s="81">
        <v>6265.92</v>
      </c>
      <c r="I1455" s="420">
        <f t="shared" si="1084"/>
        <v>114.61349917687946</v>
      </c>
      <c r="J1455" s="114"/>
      <c r="K1455" s="114"/>
      <c r="L1455" s="444"/>
      <c r="M1455" s="444"/>
      <c r="N1455" s="444"/>
      <c r="O1455" s="444"/>
      <c r="P1455" s="444"/>
      <c r="Q1455" s="444"/>
      <c r="R1455" s="2614"/>
      <c r="S1455" s="2614"/>
      <c r="T1455" s="2614"/>
      <c r="U1455" s="2614"/>
      <c r="V1455" s="2708"/>
      <c r="W1455" s="2614"/>
      <c r="X1455" s="2614"/>
      <c r="Y1455" s="2614"/>
      <c r="Z1455" s="2614"/>
      <c r="AA1455" s="2606"/>
      <c r="AB1455" s="690"/>
      <c r="AC1455" s="1641"/>
      <c r="AD1455" s="1641">
        <f t="shared" si="1083"/>
        <v>0</v>
      </c>
      <c r="AE1455" s="2159"/>
      <c r="AF1455" s="1538"/>
    </row>
    <row r="1456" spans="1:32" s="59" customFormat="1" ht="15" customHeight="1" x14ac:dyDescent="0.25">
      <c r="A1456" s="716">
        <v>1</v>
      </c>
      <c r="B1456" s="1551">
        <v>1</v>
      </c>
      <c r="C1456" s="198" t="s">
        <v>166</v>
      </c>
      <c r="D1456" s="198"/>
      <c r="E1456" s="387"/>
      <c r="F1456" s="691">
        <f>F1446+F1454*3.2+F1455/3.9</f>
        <v>149047.14301994306</v>
      </c>
      <c r="G1456" s="368">
        <f t="shared" ref="G1456" si="1087">G1446+G1454*3.2+G1455/3.9</f>
        <v>49683.076353276359</v>
      </c>
      <c r="H1456" s="368">
        <f>H1446+H1454*3.2+H1455/3.9</f>
        <v>39846.3905982906</v>
      </c>
      <c r="I1456" s="368">
        <f t="shared" si="1084"/>
        <v>80.201133913204075</v>
      </c>
      <c r="J1456" s="114"/>
      <c r="K1456" s="114"/>
      <c r="L1456" s="444"/>
      <c r="M1456" s="444"/>
      <c r="N1456" s="444"/>
      <c r="O1456" s="444"/>
      <c r="P1456" s="444"/>
      <c r="Q1456" s="444"/>
      <c r="R1456" s="848">
        <v>140705.85144</v>
      </c>
      <c r="S1456" s="848">
        <v>140705.85144</v>
      </c>
      <c r="T1456" s="848">
        <v>140705.85144</v>
      </c>
      <c r="U1456" s="848">
        <v>140705.85144</v>
      </c>
      <c r="V1456" s="2709">
        <f>R1456/12*$C$3+(S1456-R1456)/11*3+(T1456-S1456)/10*2+(U1456-T1456)/9*1</f>
        <v>46901.95048</v>
      </c>
      <c r="W1456" s="848">
        <f>AA1456-Z1456</f>
        <v>46778.832900000009</v>
      </c>
      <c r="X1456" s="848"/>
      <c r="Y1456" s="848">
        <f>W1456-V1456</f>
        <v>-123.11757999999099</v>
      </c>
      <c r="Z1456" s="848">
        <v>-70.987819999999999</v>
      </c>
      <c r="AA1456" s="2607">
        <v>46707.845080000006</v>
      </c>
      <c r="AB1456" s="368">
        <f t="shared" ref="AB1456" si="1088">AB1446+AB1454*3.2+AB1455/3.9</f>
        <v>0</v>
      </c>
      <c r="AC1456" s="1645">
        <f>AC1453+AC1446</f>
        <v>0</v>
      </c>
      <c r="AD1456" s="1641">
        <f t="shared" si="1083"/>
        <v>0</v>
      </c>
      <c r="AE1456" s="2159"/>
      <c r="AF1456" s="1538"/>
    </row>
    <row r="1457" spans="1:32" s="59" customFormat="1" ht="15" customHeight="1" x14ac:dyDescent="0.25">
      <c r="A1457" s="716">
        <v>1</v>
      </c>
      <c r="B1457" s="1551">
        <v>1</v>
      </c>
      <c r="C1457" s="487" t="s">
        <v>304</v>
      </c>
      <c r="D1457" s="487"/>
      <c r="E1457" s="387"/>
      <c r="F1457" s="690"/>
      <c r="G1457" s="420"/>
      <c r="H1457" s="420"/>
      <c r="I1457" s="368"/>
      <c r="J1457" s="114"/>
      <c r="K1457" s="114"/>
      <c r="L1457" s="444"/>
      <c r="M1457" s="444"/>
      <c r="N1457" s="444"/>
      <c r="O1457" s="444"/>
      <c r="P1457" s="444"/>
      <c r="Q1457" s="444"/>
      <c r="R1457" s="2614"/>
      <c r="S1457" s="2614"/>
      <c r="T1457" s="2614"/>
      <c r="U1457" s="2614"/>
      <c r="V1457" s="2708"/>
      <c r="W1457" s="2614"/>
      <c r="X1457" s="2614"/>
      <c r="Y1457" s="2614"/>
      <c r="Z1457" s="2614"/>
      <c r="AA1457" s="2606"/>
      <c r="AB1457" s="690"/>
      <c r="AC1457" s="1641"/>
      <c r="AD1457" s="1641">
        <f t="shared" si="1083"/>
        <v>0</v>
      </c>
      <c r="AE1457" s="2159"/>
      <c r="AF1457" s="1538"/>
    </row>
    <row r="1458" spans="1:32" s="59" customFormat="1" ht="33" customHeight="1" x14ac:dyDescent="0.25">
      <c r="A1458" s="716">
        <v>1</v>
      </c>
      <c r="B1458" s="1551">
        <v>1</v>
      </c>
      <c r="C1458" s="387" t="s">
        <v>645</v>
      </c>
      <c r="D1458" s="387"/>
      <c r="E1458" s="387"/>
      <c r="F1458" s="690">
        <f>SUM(F1460,F1465)</f>
        <v>37711</v>
      </c>
      <c r="G1458" s="420">
        <f>SUM(G1460,G1465)</f>
        <v>12570</v>
      </c>
      <c r="H1458" s="420">
        <f>SUM(H1460,H1465)</f>
        <v>13250.803608234923</v>
      </c>
      <c r="I1458" s="368">
        <f>H1458/G1458*100</f>
        <v>105.4160987130861</v>
      </c>
      <c r="J1458" s="114"/>
      <c r="K1458" s="114"/>
      <c r="L1458" s="444"/>
      <c r="M1458" s="444"/>
      <c r="N1458" s="444"/>
      <c r="O1458" s="444"/>
      <c r="P1458" s="444"/>
      <c r="Q1458" s="444"/>
      <c r="R1458" s="2614"/>
      <c r="S1458" s="2614"/>
      <c r="T1458" s="2614"/>
      <c r="U1458" s="2614"/>
      <c r="V1458" s="2708"/>
      <c r="W1458" s="2614"/>
      <c r="X1458" s="2614"/>
      <c r="Y1458" s="2614"/>
      <c r="Z1458" s="2614"/>
      <c r="AA1458" s="2606"/>
      <c r="AB1458" s="690">
        <f>AB1459+AB1460+AB1465</f>
        <v>0</v>
      </c>
      <c r="AC1458" s="690">
        <f t="shared" ref="AC1458" si="1089">AC1459+AC1460+AC1465</f>
        <v>0</v>
      </c>
      <c r="AD1458" s="690">
        <f t="shared" si="1083"/>
        <v>0</v>
      </c>
      <c r="AE1458" s="2159"/>
      <c r="AF1458" s="1538"/>
    </row>
    <row r="1459" spans="1:32" s="59" customFormat="1" ht="38.1" customHeight="1" x14ac:dyDescent="0.25">
      <c r="A1459" s="716">
        <v>1</v>
      </c>
      <c r="B1459" s="1551">
        <v>1</v>
      </c>
      <c r="C1459" s="387" t="s">
        <v>300</v>
      </c>
      <c r="D1459" s="387"/>
      <c r="E1459" s="387"/>
      <c r="F1459" s="690"/>
      <c r="G1459" s="81">
        <f>ROUND(F1459/12*$C$3,0)</f>
        <v>0</v>
      </c>
      <c r="H1459" s="420"/>
      <c r="I1459" s="368"/>
      <c r="J1459" s="114"/>
      <c r="K1459" s="114"/>
      <c r="L1459" s="444"/>
      <c r="M1459" s="444"/>
      <c r="N1459" s="444"/>
      <c r="O1459" s="444"/>
      <c r="P1459" s="444"/>
      <c r="Q1459" s="444"/>
      <c r="R1459" s="2614"/>
      <c r="S1459" s="2614"/>
      <c r="T1459" s="2614"/>
      <c r="U1459" s="2614"/>
      <c r="V1459" s="2708"/>
      <c r="W1459" s="2614"/>
      <c r="X1459" s="2614"/>
      <c r="Y1459" s="2614"/>
      <c r="Z1459" s="2614"/>
      <c r="AA1459" s="2606"/>
      <c r="AB1459" s="690"/>
      <c r="AC1459" s="1641"/>
      <c r="AD1459" s="1641">
        <f t="shared" si="1083"/>
        <v>0</v>
      </c>
      <c r="AE1459" s="2159"/>
      <c r="AF1459" s="1538"/>
    </row>
    <row r="1460" spans="1:32" s="59" customFormat="1" ht="56.25" customHeight="1" x14ac:dyDescent="0.25">
      <c r="A1460" s="716">
        <v>1</v>
      </c>
      <c r="B1460" s="1551">
        <v>1</v>
      </c>
      <c r="C1460" s="387" t="s">
        <v>305</v>
      </c>
      <c r="D1460" s="387"/>
      <c r="E1460" s="387"/>
      <c r="F1460" s="690">
        <f>SUM(F1461:F1464)</f>
        <v>8136</v>
      </c>
      <c r="G1460" s="420">
        <f>SUM(G1461:G1464)</f>
        <v>2712</v>
      </c>
      <c r="H1460" s="420">
        <f>SUM(H1461:H1464)</f>
        <v>2486</v>
      </c>
      <c r="I1460" s="368">
        <f t="shared" ref="I1460:I1468" si="1090">H1460/G1460*100</f>
        <v>91.666666666666657</v>
      </c>
      <c r="J1460" s="114"/>
      <c r="K1460" s="114"/>
      <c r="L1460" s="444"/>
      <c r="M1460" s="444"/>
      <c r="N1460" s="444"/>
      <c r="O1460" s="444"/>
      <c r="P1460" s="444"/>
      <c r="Q1460" s="444"/>
      <c r="R1460" s="2614"/>
      <c r="S1460" s="2614"/>
      <c r="T1460" s="2614"/>
      <c r="U1460" s="2614"/>
      <c r="V1460" s="2708"/>
      <c r="W1460" s="2614"/>
      <c r="X1460" s="2614"/>
      <c r="Y1460" s="2614"/>
      <c r="Z1460" s="2614"/>
      <c r="AA1460" s="2606"/>
      <c r="AB1460" s="690">
        <f>AB1461+AB1462+AB1463*1.9412+AB1464*1.9412</f>
        <v>0</v>
      </c>
      <c r="AC1460" s="690">
        <f>AC1461+AC1462+AC1463+AC1464</f>
        <v>0</v>
      </c>
      <c r="AD1460" s="690">
        <f t="shared" si="1083"/>
        <v>0</v>
      </c>
      <c r="AE1460" s="2159"/>
      <c r="AF1460" s="1538"/>
    </row>
    <row r="1461" spans="1:32" s="59" customFormat="1" ht="38.1" customHeight="1" x14ac:dyDescent="0.25">
      <c r="A1461" s="716">
        <v>1</v>
      </c>
      <c r="B1461" s="1551">
        <v>1</v>
      </c>
      <c r="C1461" s="387" t="s">
        <v>306</v>
      </c>
      <c r="D1461" s="387"/>
      <c r="E1461" s="387"/>
      <c r="F1461" s="690">
        <v>4764</v>
      </c>
      <c r="G1461" s="81">
        <f>ROUND(F1461/12*$C$3,0)</f>
        <v>1588</v>
      </c>
      <c r="H1461" s="420">
        <v>1316</v>
      </c>
      <c r="I1461" s="368">
        <f t="shared" si="1090"/>
        <v>82.871536523929464</v>
      </c>
      <c r="J1461" s="114"/>
      <c r="K1461" s="114"/>
      <c r="L1461" s="444"/>
      <c r="M1461" s="444"/>
      <c r="N1461" s="444"/>
      <c r="O1461" s="444"/>
      <c r="P1461" s="444"/>
      <c r="Q1461" s="444"/>
      <c r="R1461" s="2614"/>
      <c r="S1461" s="2614"/>
      <c r="T1461" s="2614"/>
      <c r="U1461" s="2614"/>
      <c r="V1461" s="2708"/>
      <c r="W1461" s="2614"/>
      <c r="X1461" s="2614"/>
      <c r="Y1461" s="2614"/>
      <c r="Z1461" s="2614"/>
      <c r="AA1461" s="2606"/>
      <c r="AB1461" s="690"/>
      <c r="AC1461" s="1641"/>
      <c r="AD1461" s="1641">
        <f t="shared" si="1083"/>
        <v>0</v>
      </c>
      <c r="AE1461" s="2159"/>
      <c r="AF1461" s="1538"/>
    </row>
    <row r="1462" spans="1:32" s="59" customFormat="1" ht="38.1" customHeight="1" x14ac:dyDescent="0.25">
      <c r="A1462" s="716">
        <v>1</v>
      </c>
      <c r="B1462" s="1551">
        <v>1</v>
      </c>
      <c r="C1462" s="387" t="s">
        <v>307</v>
      </c>
      <c r="D1462" s="387"/>
      <c r="E1462" s="387"/>
      <c r="F1462" s="690">
        <v>1429</v>
      </c>
      <c r="G1462" s="81">
        <f>ROUND(F1462/12*$C$3,0)</f>
        <v>476</v>
      </c>
      <c r="H1462" s="420">
        <v>497</v>
      </c>
      <c r="I1462" s="368">
        <f t="shared" si="1090"/>
        <v>104.41176470588236</v>
      </c>
      <c r="J1462" s="114"/>
      <c r="K1462" s="114"/>
      <c r="L1462" s="444"/>
      <c r="M1462" s="444"/>
      <c r="N1462" s="444"/>
      <c r="O1462" s="444"/>
      <c r="P1462" s="444"/>
      <c r="Q1462" s="444"/>
      <c r="R1462" s="2614"/>
      <c r="S1462" s="2614"/>
      <c r="T1462" s="2614"/>
      <c r="U1462" s="2614"/>
      <c r="V1462" s="2708"/>
      <c r="W1462" s="2614"/>
      <c r="X1462" s="2614"/>
      <c r="Y1462" s="2614"/>
      <c r="Z1462" s="2614"/>
      <c r="AA1462" s="2606"/>
      <c r="AB1462" s="690"/>
      <c r="AC1462" s="1641"/>
      <c r="AD1462" s="1641">
        <f t="shared" si="1083"/>
        <v>0</v>
      </c>
      <c r="AE1462" s="2159"/>
      <c r="AF1462" s="1538"/>
    </row>
    <row r="1463" spans="1:32" s="59" customFormat="1" ht="49.5" customHeight="1" x14ac:dyDescent="0.25">
      <c r="A1463" s="716">
        <v>1</v>
      </c>
      <c r="B1463" s="1551">
        <v>1</v>
      </c>
      <c r="C1463" s="387" t="s">
        <v>346</v>
      </c>
      <c r="D1463" s="387"/>
      <c r="E1463" s="387"/>
      <c r="F1463" s="690">
        <v>729</v>
      </c>
      <c r="G1463" s="81">
        <f>ROUND(F1463/12*$C$3,0)</f>
        <v>243</v>
      </c>
      <c r="H1463" s="420">
        <v>135</v>
      </c>
      <c r="I1463" s="368">
        <f t="shared" si="1090"/>
        <v>55.555555555555557</v>
      </c>
      <c r="J1463" s="114"/>
      <c r="K1463" s="114"/>
      <c r="L1463" s="444"/>
      <c r="M1463" s="444"/>
      <c r="N1463" s="444"/>
      <c r="O1463" s="444"/>
      <c r="P1463" s="444"/>
      <c r="Q1463" s="444"/>
      <c r="R1463" s="2614"/>
      <c r="S1463" s="2614"/>
      <c r="T1463" s="2614"/>
      <c r="U1463" s="2614"/>
      <c r="V1463" s="2708"/>
      <c r="W1463" s="2614"/>
      <c r="X1463" s="2614"/>
      <c r="Y1463" s="2614"/>
      <c r="Z1463" s="2614"/>
      <c r="AA1463" s="2606"/>
      <c r="AB1463" s="690"/>
      <c r="AC1463" s="1641"/>
      <c r="AD1463" s="1641">
        <f t="shared" si="1083"/>
        <v>0</v>
      </c>
      <c r="AE1463" s="2159"/>
      <c r="AF1463" s="1538"/>
    </row>
    <row r="1464" spans="1:32" s="59" customFormat="1" ht="47.25" customHeight="1" x14ac:dyDescent="0.25">
      <c r="A1464" s="716">
        <v>1</v>
      </c>
      <c r="B1464" s="1551">
        <v>1</v>
      </c>
      <c r="C1464" s="387" t="s">
        <v>347</v>
      </c>
      <c r="D1464" s="387"/>
      <c r="E1464" s="387"/>
      <c r="F1464" s="690">
        <v>1214</v>
      </c>
      <c r="G1464" s="81">
        <f>ROUND(F1464/12*$C$3,0)</f>
        <v>405</v>
      </c>
      <c r="H1464" s="420">
        <v>538</v>
      </c>
      <c r="I1464" s="368">
        <f t="shared" si="1090"/>
        <v>132.83950617283949</v>
      </c>
      <c r="J1464" s="114"/>
      <c r="K1464" s="114"/>
      <c r="L1464" s="444"/>
      <c r="M1464" s="444"/>
      <c r="N1464" s="444"/>
      <c r="O1464" s="444"/>
      <c r="P1464" s="444"/>
      <c r="Q1464" s="444"/>
      <c r="R1464" s="2614"/>
      <c r="S1464" s="2614"/>
      <c r="T1464" s="2614"/>
      <c r="U1464" s="2614"/>
      <c r="V1464" s="2708"/>
      <c r="W1464" s="2614"/>
      <c r="X1464" s="2614"/>
      <c r="Y1464" s="2614"/>
      <c r="Z1464" s="2614"/>
      <c r="AA1464" s="2606"/>
      <c r="AB1464" s="690"/>
      <c r="AC1464" s="1641"/>
      <c r="AD1464" s="1641">
        <f t="shared" si="1083"/>
        <v>0</v>
      </c>
      <c r="AE1464" s="2159"/>
      <c r="AF1464" s="1538"/>
    </row>
    <row r="1465" spans="1:32" s="59" customFormat="1" ht="52.5" customHeight="1" x14ac:dyDescent="0.25">
      <c r="A1465" s="716">
        <v>1</v>
      </c>
      <c r="B1465" s="1551">
        <v>1</v>
      </c>
      <c r="C1465" s="387" t="s">
        <v>308</v>
      </c>
      <c r="D1465" s="387"/>
      <c r="E1465" s="387"/>
      <c r="F1465" s="690">
        <f>SUM(F1466:F1468)</f>
        <v>29575</v>
      </c>
      <c r="G1465" s="420">
        <f>SUM(G1466:G1468)</f>
        <v>9858</v>
      </c>
      <c r="H1465" s="420">
        <f>SUM(H1466:H1468)</f>
        <v>10764.803608234923</v>
      </c>
      <c r="I1465" s="368">
        <f t="shared" si="1090"/>
        <v>109.19865701191847</v>
      </c>
      <c r="J1465" s="114"/>
      <c r="K1465" s="114"/>
      <c r="L1465" s="444"/>
      <c r="M1465" s="444"/>
      <c r="N1465" s="444"/>
      <c r="O1465" s="444"/>
      <c r="P1465" s="444"/>
      <c r="Q1465" s="444"/>
      <c r="R1465" s="2614"/>
      <c r="S1465" s="2614"/>
      <c r="T1465" s="2614"/>
      <c r="U1465" s="2614"/>
      <c r="V1465" s="2708"/>
      <c r="W1465" s="2614"/>
      <c r="X1465" s="2614"/>
      <c r="Y1465" s="2614"/>
      <c r="Z1465" s="2614"/>
      <c r="AA1465" s="2606"/>
      <c r="AB1465" s="690">
        <f>AB1466+AB1467*4.7647+AB1468*1.4375</f>
        <v>0</v>
      </c>
      <c r="AC1465" s="1641">
        <f>AC1466+AC1467+AC1468</f>
        <v>0</v>
      </c>
      <c r="AD1465" s="1641">
        <f t="shared" si="1083"/>
        <v>0</v>
      </c>
      <c r="AE1465" s="2159"/>
      <c r="AF1465" s="1538"/>
    </row>
    <row r="1466" spans="1:32" s="59" customFormat="1" ht="38.1" customHeight="1" x14ac:dyDescent="0.25">
      <c r="A1466" s="716">
        <v>1</v>
      </c>
      <c r="B1466" s="1551">
        <v>1</v>
      </c>
      <c r="C1466" s="387" t="s">
        <v>309</v>
      </c>
      <c r="D1466" s="387"/>
      <c r="E1466" s="387"/>
      <c r="F1466" s="690">
        <v>2000</v>
      </c>
      <c r="G1466" s="81">
        <f t="shared" ref="G1466:G1472" si="1091">ROUND(F1466/12*$C$3,0)</f>
        <v>667</v>
      </c>
      <c r="H1466" s="420">
        <v>431</v>
      </c>
      <c r="I1466" s="368">
        <f t="shared" si="1090"/>
        <v>64.617691154422786</v>
      </c>
      <c r="J1466" s="114"/>
      <c r="K1466" s="114"/>
      <c r="L1466" s="444"/>
      <c r="M1466" s="444"/>
      <c r="N1466" s="444"/>
      <c r="O1466" s="444"/>
      <c r="P1466" s="444"/>
      <c r="Q1466" s="444"/>
      <c r="R1466" s="2614"/>
      <c r="S1466" s="2614"/>
      <c r="T1466" s="2614"/>
      <c r="U1466" s="2614"/>
      <c r="V1466" s="2708"/>
      <c r="W1466" s="2614"/>
      <c r="X1466" s="2614"/>
      <c r="Y1466" s="2614"/>
      <c r="Z1466" s="2614"/>
      <c r="AA1466" s="2606"/>
      <c r="AB1466" s="690"/>
      <c r="AC1466" s="1641"/>
      <c r="AD1466" s="1641">
        <f t="shared" si="1083"/>
        <v>0</v>
      </c>
      <c r="AE1466" s="2159"/>
      <c r="AF1466" s="1538"/>
    </row>
    <row r="1467" spans="1:32" s="59" customFormat="1" ht="64.5" customHeight="1" x14ac:dyDescent="0.25">
      <c r="A1467" s="716">
        <v>1</v>
      </c>
      <c r="B1467" s="1551">
        <v>1</v>
      </c>
      <c r="C1467" s="387" t="s">
        <v>361</v>
      </c>
      <c r="D1467" s="387"/>
      <c r="E1467" s="387"/>
      <c r="F1467" s="690">
        <v>19705</v>
      </c>
      <c r="G1467" s="81">
        <f t="shared" si="1091"/>
        <v>6568</v>
      </c>
      <c r="H1467" s="420">
        <v>9573.3095370886786</v>
      </c>
      <c r="I1467" s="368">
        <f t="shared" si="1090"/>
        <v>145.7568443527509</v>
      </c>
      <c r="J1467" s="114"/>
      <c r="K1467" s="114"/>
      <c r="L1467" s="444"/>
      <c r="M1467" s="444"/>
      <c r="N1467" s="444"/>
      <c r="O1467" s="444"/>
      <c r="P1467" s="444"/>
      <c r="Q1467" s="444"/>
      <c r="R1467" s="2614"/>
      <c r="S1467" s="2614"/>
      <c r="T1467" s="2614"/>
      <c r="U1467" s="2614"/>
      <c r="V1467" s="2708"/>
      <c r="W1467" s="2614"/>
      <c r="X1467" s="2614"/>
      <c r="Y1467" s="2614"/>
      <c r="Z1467" s="2614"/>
      <c r="AA1467" s="2606"/>
      <c r="AB1467" s="690"/>
      <c r="AC1467" s="1641"/>
      <c r="AD1467" s="1641">
        <f t="shared" si="1083"/>
        <v>0</v>
      </c>
      <c r="AE1467" s="2159"/>
      <c r="AF1467" s="1538"/>
    </row>
    <row r="1468" spans="1:32" s="59" customFormat="1" ht="52.5" customHeight="1" x14ac:dyDescent="0.25">
      <c r="A1468" s="716">
        <v>1</v>
      </c>
      <c r="B1468" s="1551">
        <v>1</v>
      </c>
      <c r="C1468" s="387" t="s">
        <v>318</v>
      </c>
      <c r="D1468" s="387"/>
      <c r="E1468" s="387"/>
      <c r="F1468" s="690">
        <v>7870</v>
      </c>
      <c r="G1468" s="81">
        <f t="shared" si="1091"/>
        <v>2623</v>
      </c>
      <c r="H1468" s="420">
        <v>760.49407114624489</v>
      </c>
      <c r="I1468" s="368">
        <f t="shared" si="1090"/>
        <v>28.993292838209872</v>
      </c>
      <c r="J1468" s="114"/>
      <c r="K1468" s="114"/>
      <c r="L1468" s="444"/>
      <c r="M1468" s="444"/>
      <c r="N1468" s="444"/>
      <c r="O1468" s="444"/>
      <c r="P1468" s="444"/>
      <c r="Q1468" s="444"/>
      <c r="R1468" s="2614"/>
      <c r="S1468" s="2614"/>
      <c r="T1468" s="2614"/>
      <c r="U1468" s="2614"/>
      <c r="V1468" s="2708"/>
      <c r="W1468" s="2614"/>
      <c r="X1468" s="2614"/>
      <c r="Y1468" s="2614"/>
      <c r="Z1468" s="2614"/>
      <c r="AA1468" s="2606"/>
      <c r="AB1468" s="690"/>
      <c r="AC1468" s="1641"/>
      <c r="AD1468" s="1641">
        <f t="shared" si="1083"/>
        <v>0</v>
      </c>
      <c r="AE1468" s="2159"/>
      <c r="AF1468" s="1538"/>
    </row>
    <row r="1469" spans="1:32" s="59" customFormat="1" ht="38.1" customHeight="1" x14ac:dyDescent="0.25">
      <c r="A1469" s="716">
        <v>1</v>
      </c>
      <c r="B1469" s="1551">
        <v>1</v>
      </c>
      <c r="C1469" s="387" t="s">
        <v>155</v>
      </c>
      <c r="D1469" s="387"/>
      <c r="E1469" s="387"/>
      <c r="F1469" s="690"/>
      <c r="G1469" s="81">
        <f t="shared" si="1091"/>
        <v>0</v>
      </c>
      <c r="H1469" s="420"/>
      <c r="I1469" s="368"/>
      <c r="J1469" s="114"/>
      <c r="K1469" s="114"/>
      <c r="L1469" s="444"/>
      <c r="M1469" s="444"/>
      <c r="N1469" s="444"/>
      <c r="O1469" s="444"/>
      <c r="P1469" s="444"/>
      <c r="Q1469" s="444"/>
      <c r="R1469" s="2614"/>
      <c r="S1469" s="2614"/>
      <c r="T1469" s="2614"/>
      <c r="U1469" s="2614"/>
      <c r="V1469" s="2708"/>
      <c r="W1469" s="2614"/>
      <c r="X1469" s="2614"/>
      <c r="Y1469" s="2614"/>
      <c r="Z1469" s="2614"/>
      <c r="AA1469" s="2606"/>
      <c r="AB1469" s="690"/>
      <c r="AC1469" s="1641"/>
      <c r="AD1469" s="1641">
        <f t="shared" si="1083"/>
        <v>0</v>
      </c>
      <c r="AE1469" s="2159"/>
      <c r="AF1469" s="1538"/>
    </row>
    <row r="1470" spans="1:32" s="59" customFormat="1" ht="38.1" customHeight="1" x14ac:dyDescent="0.25">
      <c r="A1470" s="716">
        <v>1</v>
      </c>
      <c r="B1470" s="1551">
        <v>1</v>
      </c>
      <c r="C1470" s="387" t="s">
        <v>156</v>
      </c>
      <c r="D1470" s="387"/>
      <c r="E1470" s="387"/>
      <c r="F1470" s="690">
        <v>7500</v>
      </c>
      <c r="G1470" s="81">
        <f t="shared" si="1091"/>
        <v>2500</v>
      </c>
      <c r="H1470" s="81">
        <v>2345</v>
      </c>
      <c r="I1470" s="368">
        <f>H1470/G1470*100</f>
        <v>93.8</v>
      </c>
      <c r="J1470" s="114"/>
      <c r="K1470" s="114"/>
      <c r="L1470" s="444"/>
      <c r="M1470" s="444"/>
      <c r="N1470" s="444"/>
      <c r="O1470" s="444"/>
      <c r="P1470" s="444"/>
      <c r="Q1470" s="444"/>
      <c r="R1470" s="2614"/>
      <c r="S1470" s="2614"/>
      <c r="T1470" s="2614"/>
      <c r="U1470" s="2614"/>
      <c r="V1470" s="2708"/>
      <c r="W1470" s="2614"/>
      <c r="X1470" s="2614"/>
      <c r="Y1470" s="2614"/>
      <c r="Z1470" s="2614"/>
      <c r="AA1470" s="2606"/>
      <c r="AB1470" s="690"/>
      <c r="AC1470" s="1641"/>
      <c r="AD1470" s="1641">
        <f t="shared" si="1083"/>
        <v>0</v>
      </c>
      <c r="AE1470" s="2159"/>
      <c r="AF1470" s="1538"/>
    </row>
    <row r="1471" spans="1:32" s="59" customFormat="1" ht="30.75" customHeight="1" x14ac:dyDescent="0.25">
      <c r="A1471" s="716">
        <v>1</v>
      </c>
      <c r="B1471" s="1551">
        <v>1</v>
      </c>
      <c r="C1471" s="387" t="s">
        <v>316</v>
      </c>
      <c r="D1471" s="387"/>
      <c r="E1471" s="387"/>
      <c r="F1471" s="690"/>
      <c r="G1471" s="81">
        <f t="shared" si="1091"/>
        <v>0</v>
      </c>
      <c r="H1471" s="81"/>
      <c r="I1471" s="368"/>
      <c r="J1471" s="114"/>
      <c r="K1471" s="114"/>
      <c r="L1471" s="444"/>
      <c r="M1471" s="444"/>
      <c r="N1471" s="444"/>
      <c r="O1471" s="444"/>
      <c r="P1471" s="444"/>
      <c r="Q1471" s="444"/>
      <c r="R1471" s="2614"/>
      <c r="S1471" s="2614"/>
      <c r="T1471" s="2614"/>
      <c r="U1471" s="2614"/>
      <c r="V1471" s="2708"/>
      <c r="W1471" s="2614"/>
      <c r="X1471" s="2614"/>
      <c r="Y1471" s="2614"/>
      <c r="Z1471" s="2614"/>
      <c r="AA1471" s="2606"/>
      <c r="AB1471" s="690"/>
      <c r="AC1471" s="1641"/>
      <c r="AD1471" s="1641">
        <f t="shared" si="1083"/>
        <v>0</v>
      </c>
      <c r="AE1471" s="2159"/>
      <c r="AF1471" s="1538"/>
    </row>
    <row r="1472" spans="1:32" s="59" customFormat="1" ht="51.75" customHeight="1" x14ac:dyDescent="0.25">
      <c r="A1472" s="716"/>
      <c r="B1472" s="1551">
        <v>1</v>
      </c>
      <c r="C1472" s="489" t="s">
        <v>498</v>
      </c>
      <c r="D1472" s="489"/>
      <c r="E1472" s="387"/>
      <c r="F1472" s="690">
        <v>1500</v>
      </c>
      <c r="G1472" s="81">
        <f t="shared" si="1091"/>
        <v>500</v>
      </c>
      <c r="H1472" s="81">
        <v>433</v>
      </c>
      <c r="I1472" s="368">
        <f>H1472/G1472*100</f>
        <v>86.6</v>
      </c>
      <c r="J1472" s="114"/>
      <c r="K1472" s="114"/>
      <c r="L1472" s="444"/>
      <c r="M1472" s="444"/>
      <c r="N1472" s="444"/>
      <c r="O1472" s="444"/>
      <c r="P1472" s="444"/>
      <c r="Q1472" s="444"/>
      <c r="R1472" s="2614"/>
      <c r="S1472" s="2614"/>
      <c r="T1472" s="2614"/>
      <c r="U1472" s="2614"/>
      <c r="V1472" s="2708"/>
      <c r="W1472" s="2614"/>
      <c r="X1472" s="2614"/>
      <c r="Y1472" s="2614"/>
      <c r="Z1472" s="2614"/>
      <c r="AA1472" s="2606"/>
      <c r="AB1472" s="690"/>
      <c r="AC1472" s="1641"/>
      <c r="AD1472" s="1641">
        <f t="shared" si="1083"/>
        <v>0</v>
      </c>
      <c r="AE1472" s="2159"/>
      <c r="AF1472" s="1538"/>
    </row>
    <row r="1473" spans="1:267" s="59" customFormat="1" ht="15" customHeight="1" x14ac:dyDescent="0.25">
      <c r="A1473" s="716">
        <v>1</v>
      </c>
      <c r="B1473" s="1551">
        <v>1</v>
      </c>
      <c r="C1473" s="198" t="s">
        <v>163</v>
      </c>
      <c r="D1473" s="198"/>
      <c r="E1473" s="488"/>
      <c r="F1473" s="691">
        <f>F1458+F1470+F1472</f>
        <v>46711</v>
      </c>
      <c r="G1473" s="368">
        <f t="shared" ref="G1473:H1473" si="1092">G1458+G1470+G1472</f>
        <v>15570</v>
      </c>
      <c r="H1473" s="368">
        <f t="shared" si="1092"/>
        <v>16028.803608234923</v>
      </c>
      <c r="I1473" s="368">
        <f>H1473/G1473*100</f>
        <v>102.94671553137394</v>
      </c>
      <c r="J1473" s="114"/>
      <c r="K1473" s="114"/>
      <c r="L1473" s="444"/>
      <c r="M1473" s="444"/>
      <c r="N1473" s="444"/>
      <c r="O1473" s="444"/>
      <c r="P1473" s="444"/>
      <c r="Q1473" s="444"/>
      <c r="R1473" s="848">
        <v>45197.612980000005</v>
      </c>
      <c r="S1473" s="848">
        <v>45197.612980000005</v>
      </c>
      <c r="T1473" s="848">
        <v>45197.612980000005</v>
      </c>
      <c r="U1473" s="848">
        <v>45197.612980000005</v>
      </c>
      <c r="V1473" s="2706">
        <f>R1473/12*$C$3+(S1473-R1473)/11*3+(T1473-S1473)/10*2+(U1473-T1473)/9*1</f>
        <v>15065.870993333336</v>
      </c>
      <c r="W1473" s="848">
        <f>AA1473-Z1473</f>
        <v>14132.417120000002</v>
      </c>
      <c r="X1473" s="848"/>
      <c r="Y1473" s="848">
        <f>W1473-V1473</f>
        <v>-933.45387333333383</v>
      </c>
      <c r="Z1473" s="848">
        <v>-32.545190000000005</v>
      </c>
      <c r="AA1473" s="2607">
        <v>14099.871930000001</v>
      </c>
      <c r="AB1473" s="368">
        <f>AB1458+AB1470</f>
        <v>0</v>
      </c>
      <c r="AC1473" s="623">
        <f t="shared" ref="AC1473" si="1093">AC1470+AC1458</f>
        <v>0</v>
      </c>
      <c r="AD1473" s="623">
        <f t="shared" si="1083"/>
        <v>0</v>
      </c>
      <c r="AE1473" s="2159"/>
      <c r="AF1473" s="1538"/>
    </row>
    <row r="1474" spans="1:267" s="59" customFormat="1" ht="15" customHeight="1" x14ac:dyDescent="0.25">
      <c r="A1474" s="716">
        <v>1</v>
      </c>
      <c r="B1474" s="1551">
        <v>1</v>
      </c>
      <c r="C1474" s="651" t="s">
        <v>336</v>
      </c>
      <c r="D1474" s="651"/>
      <c r="E1474" s="651"/>
      <c r="F1474" s="1976">
        <f>F1473+F1456</f>
        <v>195758.14301994306</v>
      </c>
      <c r="G1474" s="652">
        <f>G1473+G1456</f>
        <v>65253.076353276359</v>
      </c>
      <c r="H1474" s="652">
        <f>H1473+H1456</f>
        <v>55875.194206525521</v>
      </c>
      <c r="I1474" s="652">
        <f>H1474/G1474*100</f>
        <v>85.628444403173376</v>
      </c>
      <c r="J1474" s="653"/>
      <c r="K1474" s="653"/>
      <c r="L1474" s="652"/>
      <c r="M1474" s="652"/>
      <c r="N1474" s="652"/>
      <c r="O1474" s="652"/>
      <c r="P1474" s="652"/>
      <c r="Q1474" s="652"/>
      <c r="R1474" s="848">
        <f t="shared" ref="R1474:S1474" si="1094">SUM(R1473,R1456)</f>
        <v>185903.46442</v>
      </c>
      <c r="S1474" s="848">
        <f t="shared" si="1094"/>
        <v>185903.46442</v>
      </c>
      <c r="T1474" s="848">
        <f t="shared" ref="T1474:U1474" si="1095">SUM(T1473,T1456)</f>
        <v>185903.46442</v>
      </c>
      <c r="U1474" s="848">
        <f t="shared" si="1095"/>
        <v>185903.46442</v>
      </c>
      <c r="V1474" s="848">
        <f t="shared" ref="V1474:AA1474" si="1096">SUM(V1473,V1456)</f>
        <v>61967.821473333337</v>
      </c>
      <c r="W1474" s="848">
        <f t="shared" si="1096"/>
        <v>60911.250020000007</v>
      </c>
      <c r="X1474" s="848">
        <f t="shared" si="1096"/>
        <v>0</v>
      </c>
      <c r="Y1474" s="848">
        <f t="shared" si="1096"/>
        <v>-1056.5714533333248</v>
      </c>
      <c r="Z1474" s="848">
        <f t="shared" si="1096"/>
        <v>-103.53301</v>
      </c>
      <c r="AA1474" s="2607">
        <f t="shared" si="1096"/>
        <v>60807.717010000008</v>
      </c>
      <c r="AB1474" s="652">
        <f>AB1473+AB1456</f>
        <v>0</v>
      </c>
      <c r="AC1474" s="623">
        <f t="shared" ref="AC1474" si="1097">SUM(AC1473,AC1456)</f>
        <v>0</v>
      </c>
      <c r="AD1474" s="623">
        <f t="shared" si="1083"/>
        <v>0</v>
      </c>
      <c r="AE1474" s="2159"/>
      <c r="AF1474" s="1538"/>
    </row>
    <row r="1475" spans="1:267" s="59" customFormat="1" ht="15" customHeight="1" x14ac:dyDescent="0.25">
      <c r="A1475" s="716">
        <v>1</v>
      </c>
      <c r="B1475" s="1551">
        <v>1</v>
      </c>
      <c r="C1475" s="202" t="s">
        <v>31</v>
      </c>
      <c r="D1475" s="202"/>
      <c r="E1475" s="202"/>
      <c r="F1475" s="1975"/>
      <c r="G1475" s="654"/>
      <c r="H1475" s="654"/>
      <c r="I1475" s="654"/>
      <c r="J1475" s="653"/>
      <c r="K1475" s="653"/>
      <c r="L1475" s="652"/>
      <c r="M1475" s="652"/>
      <c r="N1475" s="652"/>
      <c r="O1475" s="652"/>
      <c r="P1475" s="652"/>
      <c r="Q1475" s="652"/>
      <c r="R1475" s="638"/>
      <c r="S1475" s="638"/>
      <c r="T1475" s="638"/>
      <c r="U1475" s="638"/>
      <c r="V1475" s="2706"/>
      <c r="W1475" s="638"/>
      <c r="X1475" s="638"/>
      <c r="Y1475" s="638"/>
      <c r="Z1475" s="638"/>
      <c r="AA1475" s="3434"/>
      <c r="AB1475" s="53"/>
      <c r="AC1475" s="1636"/>
      <c r="AD1475" s="1636">
        <f t="shared" si="1083"/>
        <v>0</v>
      </c>
      <c r="AE1475" s="2159"/>
      <c r="AF1475" s="1538"/>
    </row>
    <row r="1476" spans="1:267" s="59" customFormat="1" ht="15" customHeight="1" x14ac:dyDescent="0.25">
      <c r="A1476" s="716">
        <v>1</v>
      </c>
      <c r="B1476" s="1551">
        <v>1</v>
      </c>
      <c r="C1476" s="133" t="s">
        <v>82</v>
      </c>
      <c r="D1476" s="133"/>
      <c r="E1476" s="809">
        <v>300</v>
      </c>
      <c r="F1476" s="842">
        <v>115</v>
      </c>
      <c r="G1476" s="81">
        <f>ROUND(F1476/12*$C$3,0)</f>
        <v>38</v>
      </c>
      <c r="H1476" s="81">
        <v>29</v>
      </c>
      <c r="I1476" s="81">
        <f>H1476/G1476*100</f>
        <v>76.31578947368422</v>
      </c>
      <c r="J1476" s="344">
        <v>11</v>
      </c>
      <c r="K1476" s="82">
        <f>N1476/H1476</f>
        <v>10.275862068965518</v>
      </c>
      <c r="L1476" s="83">
        <f>ROUND(F1476*J1476,0)</f>
        <v>1265</v>
      </c>
      <c r="M1476" s="83">
        <f t="shared" ref="M1476:M1478" si="1098">ROUND(L1476/12*$C$3,0)</f>
        <v>422</v>
      </c>
      <c r="N1476" s="83">
        <v>298</v>
      </c>
      <c r="O1476" s="83">
        <f>N1476/M1476*100</f>
        <v>70.616113744075832</v>
      </c>
      <c r="P1476" s="83">
        <f>ROUND(L1476/E1476,0)</f>
        <v>4</v>
      </c>
      <c r="Q1476" s="83">
        <f>N1476/$C$3*12/P1476</f>
        <v>223.5</v>
      </c>
      <c r="R1476" s="2614"/>
      <c r="S1476" s="2614"/>
      <c r="T1476" s="2614"/>
      <c r="U1476" s="2614"/>
      <c r="V1476" s="2708"/>
      <c r="W1476" s="2614"/>
      <c r="X1476" s="2614"/>
      <c r="Y1476" s="2614"/>
      <c r="Z1476" s="2614"/>
      <c r="AA1476" s="2606"/>
      <c r="AB1476" s="690"/>
      <c r="AC1476" s="1641"/>
      <c r="AD1476" s="1641">
        <f t="shared" si="1083"/>
        <v>0</v>
      </c>
      <c r="AE1476" s="2159"/>
      <c r="AF1476" s="1538"/>
    </row>
    <row r="1477" spans="1:267" s="59" customFormat="1" ht="15" customHeight="1" x14ac:dyDescent="0.25">
      <c r="A1477" s="716">
        <v>1</v>
      </c>
      <c r="B1477" s="1551">
        <v>1</v>
      </c>
      <c r="C1477" s="133" t="s">
        <v>83</v>
      </c>
      <c r="D1477" s="133"/>
      <c r="E1477" s="809">
        <v>300</v>
      </c>
      <c r="F1477" s="842">
        <v>60</v>
      </c>
      <c r="G1477" s="81">
        <f>ROUND(F1477/12*$C$3,0)</f>
        <v>20</v>
      </c>
      <c r="H1477" s="81">
        <v>12</v>
      </c>
      <c r="I1477" s="81">
        <f>H1477/G1477*100</f>
        <v>60</v>
      </c>
      <c r="J1477" s="344">
        <v>9</v>
      </c>
      <c r="K1477" s="82">
        <f>N1477/H1477</f>
        <v>9.9166666666666661</v>
      </c>
      <c r="L1477" s="83">
        <f>ROUND(F1477*J1477,0)</f>
        <v>540</v>
      </c>
      <c r="M1477" s="83">
        <f t="shared" si="1098"/>
        <v>180</v>
      </c>
      <c r="N1477" s="83">
        <v>119</v>
      </c>
      <c r="O1477" s="83">
        <f>N1477/M1477*100</f>
        <v>66.111111111111114</v>
      </c>
      <c r="P1477" s="83">
        <f>ROUND(L1477/E1477,0)</f>
        <v>2</v>
      </c>
      <c r="Q1477" s="83">
        <f>N1477/$C$3*12/P1477</f>
        <v>178.5</v>
      </c>
      <c r="R1477" s="2614"/>
      <c r="S1477" s="2614"/>
      <c r="T1477" s="2614"/>
      <c r="U1477" s="2614"/>
      <c r="V1477" s="2708"/>
      <c r="W1477" s="2614"/>
      <c r="X1477" s="2614"/>
      <c r="Y1477" s="2614"/>
      <c r="Z1477" s="2614"/>
      <c r="AA1477" s="2606"/>
      <c r="AB1477" s="690"/>
      <c r="AC1477" s="1641"/>
      <c r="AD1477" s="1641">
        <f t="shared" si="1083"/>
        <v>0</v>
      </c>
      <c r="AE1477" s="2159"/>
      <c r="AF1477" s="1538"/>
    </row>
    <row r="1478" spans="1:267" s="59" customFormat="1" ht="15" customHeight="1" x14ac:dyDescent="0.25">
      <c r="A1478" s="716"/>
      <c r="B1478" s="1551">
        <v>1</v>
      </c>
      <c r="C1478" s="133" t="s">
        <v>26</v>
      </c>
      <c r="D1478" s="133"/>
      <c r="E1478" s="809">
        <v>300</v>
      </c>
      <c r="F1478" s="842">
        <v>25</v>
      </c>
      <c r="G1478" s="81">
        <f>ROUND(F1478/12*$C$3,0)</f>
        <v>8</v>
      </c>
      <c r="H1478" s="81">
        <v>11</v>
      </c>
      <c r="I1478" s="81">
        <f>H1478/G1478*100</f>
        <v>137.5</v>
      </c>
      <c r="J1478" s="344">
        <v>7.5</v>
      </c>
      <c r="K1478" s="82">
        <f>N1478/H1478</f>
        <v>7.0909090909090908</v>
      </c>
      <c r="L1478" s="83">
        <f>ROUND(F1478*J1478,0)</f>
        <v>188</v>
      </c>
      <c r="M1478" s="83">
        <f t="shared" si="1098"/>
        <v>63</v>
      </c>
      <c r="N1478" s="83">
        <v>78</v>
      </c>
      <c r="O1478" s="83">
        <f>N1478/M1478*100</f>
        <v>123.80952380952381</v>
      </c>
      <c r="P1478" s="83">
        <f>ROUND(L1478/E1478,0)</f>
        <v>1</v>
      </c>
      <c r="Q1478" s="83">
        <f>N1478/$C$3*12/P1478</f>
        <v>234</v>
      </c>
      <c r="R1478" s="2614"/>
      <c r="S1478" s="2614"/>
      <c r="T1478" s="2614"/>
      <c r="U1478" s="2614"/>
      <c r="V1478" s="2708"/>
      <c r="W1478" s="2614"/>
      <c r="X1478" s="2614"/>
      <c r="Y1478" s="2614"/>
      <c r="Z1478" s="2614"/>
      <c r="AA1478" s="2606"/>
      <c r="AB1478" s="690"/>
      <c r="AC1478" s="1641"/>
      <c r="AD1478" s="1641">
        <f t="shared" si="1083"/>
        <v>0</v>
      </c>
      <c r="AE1478" s="2159"/>
      <c r="AF1478" s="1538"/>
    </row>
    <row r="1479" spans="1:267" s="59" customFormat="1" ht="15" customHeight="1" x14ac:dyDescent="0.25">
      <c r="A1479" s="716">
        <v>1</v>
      </c>
      <c r="B1479" s="1551">
        <v>1</v>
      </c>
      <c r="C1479" s="488" t="s">
        <v>13</v>
      </c>
      <c r="D1479" s="488"/>
      <c r="E1479" s="488"/>
      <c r="F1479" s="1925">
        <f>SUM(F1476:F1478)</f>
        <v>200</v>
      </c>
      <c r="G1479" s="392">
        <f t="shared" ref="G1479:H1479" si="1099">SUM(G1476:G1478)</f>
        <v>66</v>
      </c>
      <c r="H1479" s="392">
        <f t="shared" si="1099"/>
        <v>52</v>
      </c>
      <c r="I1479" s="392">
        <f>H1479/G1479*100</f>
        <v>78.787878787878782</v>
      </c>
      <c r="J1479" s="657">
        <f>IF(F1479=0,0,L1479/F1479)</f>
        <v>9.9649999999999999</v>
      </c>
      <c r="K1479" s="106">
        <f>N1479/H1479</f>
        <v>9.5192307692307701</v>
      </c>
      <c r="L1479" s="392">
        <f t="shared" ref="L1479:P1479" si="1100">SUM(L1476:L1478)</f>
        <v>1993</v>
      </c>
      <c r="M1479" s="392">
        <f t="shared" si="1100"/>
        <v>665</v>
      </c>
      <c r="N1479" s="392">
        <f t="shared" si="1100"/>
        <v>495</v>
      </c>
      <c r="O1479" s="83">
        <f>N1479/M1479*100</f>
        <v>74.436090225563916</v>
      </c>
      <c r="P1479" s="392">
        <f t="shared" si="1100"/>
        <v>7</v>
      </c>
      <c r="Q1479" s="83">
        <f>N1479/$C$3*12/P1479</f>
        <v>212.14285714285714</v>
      </c>
      <c r="R1479" s="2641"/>
      <c r="S1479" s="2641"/>
      <c r="T1479" s="2641"/>
      <c r="U1479" s="2641"/>
      <c r="V1479" s="2762"/>
      <c r="W1479" s="2641"/>
      <c r="X1479" s="2641"/>
      <c r="Y1479" s="2641"/>
      <c r="Z1479" s="2641"/>
      <c r="AA1479" s="3472"/>
      <c r="AB1479" s="392"/>
      <c r="AC1479" s="1660"/>
      <c r="AD1479" s="1660">
        <f t="shared" si="1083"/>
        <v>0</v>
      </c>
      <c r="AE1479" s="2159"/>
      <c r="AF1479" s="1538"/>
    </row>
    <row r="1480" spans="1:267" s="59" customFormat="1" ht="15" customHeight="1" x14ac:dyDescent="0.25">
      <c r="A1480" s="716">
        <v>1</v>
      </c>
      <c r="B1480" s="1551">
        <v>1</v>
      </c>
      <c r="C1480" s="202" t="s">
        <v>147</v>
      </c>
      <c r="D1480" s="202"/>
      <c r="E1480" s="488"/>
      <c r="F1480" s="1925"/>
      <c r="G1480" s="392"/>
      <c r="H1480" s="392"/>
      <c r="I1480" s="392"/>
      <c r="J1480" s="657"/>
      <c r="K1480" s="106"/>
      <c r="L1480" s="392"/>
      <c r="M1480" s="392"/>
      <c r="N1480" s="392"/>
      <c r="O1480" s="83"/>
      <c r="P1480" s="83"/>
      <c r="Q1480" s="83"/>
      <c r="R1480" s="2641"/>
      <c r="S1480" s="2641"/>
      <c r="T1480" s="2641"/>
      <c r="U1480" s="2641"/>
      <c r="V1480" s="2762"/>
      <c r="W1480" s="2641"/>
      <c r="X1480" s="2641"/>
      <c r="Y1480" s="2641"/>
      <c r="Z1480" s="2641"/>
      <c r="AA1480" s="3472"/>
      <c r="AB1480" s="392"/>
      <c r="AC1480" s="1660"/>
      <c r="AD1480" s="1660">
        <f t="shared" si="1083"/>
        <v>0</v>
      </c>
      <c r="AE1480" s="2159"/>
      <c r="AF1480" s="1538"/>
    </row>
    <row r="1481" spans="1:267" s="59" customFormat="1" ht="15" customHeight="1" x14ac:dyDescent="0.25">
      <c r="A1481" s="716">
        <v>1</v>
      </c>
      <c r="B1481" s="1551">
        <v>1</v>
      </c>
      <c r="C1481" s="138" t="s">
        <v>55</v>
      </c>
      <c r="D1481" s="138"/>
      <c r="E1481" s="635">
        <v>240</v>
      </c>
      <c r="F1481" s="690">
        <v>610</v>
      </c>
      <c r="G1481" s="81">
        <f>ROUND(F1481/12*$C$3,0)</f>
        <v>203</v>
      </c>
      <c r="H1481" s="81">
        <v>211</v>
      </c>
      <c r="I1481" s="81">
        <f t="shared" ref="I1481:I1489" si="1101">H1481/G1481*100</f>
        <v>103.94088669950739</v>
      </c>
      <c r="J1481" s="481">
        <v>8</v>
      </c>
      <c r="K1481" s="82">
        <f>N1481/H1481</f>
        <v>8.4360189573459721</v>
      </c>
      <c r="L1481" s="83">
        <f>ROUND(F1481*J1481,0)</f>
        <v>4880</v>
      </c>
      <c r="M1481" s="83">
        <f>ROUND(L1481/12*$C$3,0)</f>
        <v>1627</v>
      </c>
      <c r="N1481" s="83">
        <v>1780</v>
      </c>
      <c r="O1481" s="83">
        <f>N1481/M1481*100</f>
        <v>109.4038106945298</v>
      </c>
      <c r="P1481" s="83">
        <f>ROUND(L1481/E1481,0)</f>
        <v>20</v>
      </c>
      <c r="Q1481" s="83">
        <f>N1481/$C$3*12/P1481</f>
        <v>267</v>
      </c>
      <c r="R1481" s="2614"/>
      <c r="S1481" s="2614"/>
      <c r="T1481" s="2614"/>
      <c r="U1481" s="2614"/>
      <c r="V1481" s="2762"/>
      <c r="W1481" s="2641"/>
      <c r="X1481" s="2641"/>
      <c r="Y1481" s="2641"/>
      <c r="Z1481" s="2614"/>
      <c r="AA1481" s="2606"/>
      <c r="AB1481" s="690"/>
      <c r="AC1481" s="1641"/>
      <c r="AD1481" s="1641">
        <f t="shared" si="1083"/>
        <v>0</v>
      </c>
      <c r="AE1481" s="2159"/>
      <c r="AF1481" s="1538"/>
    </row>
    <row r="1482" spans="1:267" s="85" customFormat="1" ht="15" customHeight="1" x14ac:dyDescent="0.25">
      <c r="A1482" s="716"/>
      <c r="B1482" s="1551">
        <v>1</v>
      </c>
      <c r="C1482" s="488" t="s">
        <v>185</v>
      </c>
      <c r="D1482" s="526"/>
      <c r="E1482" s="858"/>
      <c r="F1482" s="1677">
        <f>SUM(F1481)</f>
        <v>610</v>
      </c>
      <c r="G1482" s="444">
        <f>SUM(G1481)</f>
        <v>203</v>
      </c>
      <c r="H1482" s="444">
        <f>SUM(H1481)</f>
        <v>211</v>
      </c>
      <c r="I1482" s="444">
        <f t="shared" si="1101"/>
        <v>103.94088669950739</v>
      </c>
      <c r="J1482" s="657">
        <f>IF(F1482=0,0,L1482/F1482)</f>
        <v>8</v>
      </c>
      <c r="K1482" s="657">
        <f t="shared" ref="K1482:Q1482" si="1102">SUM(K1481)</f>
        <v>8.4360189573459721</v>
      </c>
      <c r="L1482" s="444">
        <f t="shared" si="1102"/>
        <v>4880</v>
      </c>
      <c r="M1482" s="444">
        <f t="shared" si="1102"/>
        <v>1627</v>
      </c>
      <c r="N1482" s="444">
        <f t="shared" si="1102"/>
        <v>1780</v>
      </c>
      <c r="O1482" s="444">
        <f t="shared" si="1102"/>
        <v>109.4038106945298</v>
      </c>
      <c r="P1482" s="444">
        <f t="shared" si="1102"/>
        <v>20</v>
      </c>
      <c r="Q1482" s="83">
        <f t="shared" si="1102"/>
        <v>267</v>
      </c>
      <c r="R1482" s="2676"/>
      <c r="S1482" s="2676"/>
      <c r="T1482" s="2676"/>
      <c r="U1482" s="2676"/>
      <c r="V1482" s="2765"/>
      <c r="W1482" s="2676"/>
      <c r="X1482" s="2676"/>
      <c r="Y1482" s="2676"/>
      <c r="Z1482" s="2676"/>
      <c r="AA1482" s="3520"/>
      <c r="AB1482" s="444"/>
      <c r="AC1482" s="1667"/>
      <c r="AD1482" s="1667">
        <f t="shared" si="1083"/>
        <v>0</v>
      </c>
      <c r="AE1482" s="2159"/>
      <c r="AF1482" s="2133"/>
      <c r="AG1482" s="68"/>
      <c r="AH1482" s="68"/>
      <c r="AI1482" s="68"/>
      <c r="AJ1482" s="68"/>
      <c r="AK1482" s="68"/>
      <c r="AL1482" s="68"/>
      <c r="AM1482" s="68"/>
      <c r="AN1482" s="68"/>
      <c r="AO1482" s="68"/>
      <c r="AP1482" s="68"/>
      <c r="AQ1482" s="68"/>
      <c r="AR1482" s="68"/>
      <c r="AS1482" s="68"/>
      <c r="AT1482" s="68"/>
      <c r="AU1482" s="68"/>
      <c r="AV1482" s="68"/>
      <c r="AW1482" s="68"/>
      <c r="AX1482" s="68"/>
      <c r="AY1482" s="68"/>
      <c r="AZ1482" s="68"/>
      <c r="BA1482" s="68"/>
      <c r="BB1482" s="68"/>
      <c r="BC1482" s="68"/>
      <c r="BD1482" s="68"/>
      <c r="BE1482" s="68"/>
      <c r="BF1482" s="68"/>
      <c r="BG1482" s="68"/>
      <c r="BH1482" s="68"/>
      <c r="BI1482" s="68"/>
      <c r="BJ1482" s="68"/>
      <c r="BK1482" s="68"/>
      <c r="BL1482" s="68"/>
      <c r="BM1482" s="68"/>
      <c r="BN1482" s="68"/>
      <c r="BO1482" s="68"/>
      <c r="BP1482" s="68"/>
      <c r="BQ1482" s="68"/>
      <c r="BR1482" s="68"/>
      <c r="BS1482" s="68"/>
      <c r="BT1482" s="68"/>
      <c r="BU1482" s="68"/>
      <c r="BV1482" s="68"/>
      <c r="BW1482" s="68"/>
      <c r="BX1482" s="68"/>
      <c r="BY1482" s="68"/>
      <c r="BZ1482" s="68"/>
      <c r="CA1482" s="68"/>
      <c r="CB1482" s="68"/>
      <c r="CC1482" s="68"/>
      <c r="CD1482" s="68"/>
      <c r="CE1482" s="68"/>
      <c r="CF1482" s="68"/>
      <c r="CG1482" s="68"/>
      <c r="CH1482" s="68"/>
      <c r="CI1482" s="68"/>
      <c r="CJ1482" s="68"/>
      <c r="CK1482" s="68"/>
      <c r="CL1482" s="68"/>
      <c r="CM1482" s="68"/>
      <c r="CN1482" s="68"/>
      <c r="CO1482" s="68"/>
      <c r="CP1482" s="68"/>
      <c r="CQ1482" s="68"/>
      <c r="CR1482" s="68"/>
      <c r="CS1482" s="68"/>
      <c r="CT1482" s="68"/>
      <c r="CU1482" s="68"/>
      <c r="CV1482" s="68"/>
      <c r="CW1482" s="68"/>
      <c r="CX1482" s="68"/>
      <c r="CY1482" s="68"/>
      <c r="CZ1482" s="68"/>
      <c r="DA1482" s="68"/>
      <c r="DB1482" s="68"/>
      <c r="DC1482" s="68"/>
      <c r="DD1482" s="68"/>
      <c r="DE1482" s="68"/>
      <c r="DF1482" s="68"/>
      <c r="DG1482" s="68"/>
      <c r="DH1482" s="68"/>
      <c r="DI1482" s="68"/>
      <c r="DJ1482" s="68"/>
      <c r="DK1482" s="68"/>
      <c r="DL1482" s="68"/>
      <c r="DM1482" s="68"/>
      <c r="DN1482" s="68"/>
      <c r="DO1482" s="68"/>
      <c r="DP1482" s="68"/>
      <c r="DQ1482" s="68"/>
      <c r="DR1482" s="68"/>
      <c r="DS1482" s="68"/>
      <c r="DT1482" s="68"/>
      <c r="DU1482" s="68"/>
      <c r="DV1482" s="68"/>
      <c r="DW1482" s="68"/>
      <c r="DX1482" s="68"/>
      <c r="DY1482" s="68"/>
      <c r="DZ1482" s="68"/>
      <c r="EA1482" s="68"/>
      <c r="EB1482" s="68"/>
      <c r="EC1482" s="68"/>
      <c r="ED1482" s="68"/>
      <c r="EE1482" s="68"/>
      <c r="EF1482" s="68"/>
      <c r="EG1482" s="68"/>
      <c r="EH1482" s="68"/>
      <c r="EI1482" s="68"/>
      <c r="EJ1482" s="68"/>
      <c r="EK1482" s="68"/>
      <c r="EL1482" s="68"/>
      <c r="EM1482" s="68"/>
      <c r="EN1482" s="68"/>
      <c r="EO1482" s="68"/>
      <c r="EP1482" s="68"/>
      <c r="EQ1482" s="68"/>
      <c r="ER1482" s="68"/>
      <c r="ES1482" s="68"/>
      <c r="ET1482" s="68"/>
      <c r="EU1482" s="68"/>
      <c r="EV1482" s="68"/>
      <c r="EW1482" s="68"/>
      <c r="EX1482" s="68"/>
      <c r="EY1482" s="68"/>
      <c r="EZ1482" s="68"/>
      <c r="FA1482" s="68"/>
      <c r="FB1482" s="68"/>
      <c r="FC1482" s="68"/>
      <c r="FD1482" s="68"/>
      <c r="FE1482" s="68"/>
      <c r="FF1482" s="68"/>
      <c r="FG1482" s="68"/>
      <c r="FH1482" s="68"/>
      <c r="FI1482" s="68"/>
      <c r="FJ1482" s="68"/>
      <c r="FK1482" s="68"/>
      <c r="FL1482" s="68"/>
      <c r="FM1482" s="68"/>
      <c r="FN1482" s="68"/>
      <c r="FO1482" s="68"/>
      <c r="FP1482" s="68"/>
      <c r="FQ1482" s="68"/>
      <c r="FR1482" s="68"/>
      <c r="FS1482" s="68"/>
      <c r="FT1482" s="68"/>
      <c r="FU1482" s="68"/>
      <c r="FV1482" s="68"/>
      <c r="FW1482" s="68"/>
      <c r="FX1482" s="68"/>
      <c r="FY1482" s="68"/>
      <c r="FZ1482" s="68"/>
      <c r="GA1482" s="68"/>
      <c r="GB1482" s="68"/>
      <c r="GC1482" s="68"/>
      <c r="GD1482" s="68"/>
      <c r="GE1482" s="68"/>
      <c r="GF1482" s="68"/>
      <c r="GG1482" s="68"/>
      <c r="GH1482" s="68"/>
      <c r="GI1482" s="68"/>
      <c r="GJ1482" s="68"/>
      <c r="GK1482" s="68"/>
      <c r="GL1482" s="68"/>
      <c r="GM1482" s="68"/>
      <c r="GN1482" s="68"/>
      <c r="GO1482" s="68"/>
      <c r="GP1482" s="68"/>
      <c r="GQ1482" s="68"/>
      <c r="GR1482" s="68"/>
      <c r="GS1482" s="68"/>
      <c r="GT1482" s="68"/>
      <c r="GU1482" s="68"/>
      <c r="GV1482" s="68"/>
      <c r="GW1482" s="68"/>
      <c r="GX1482" s="68"/>
      <c r="GY1482" s="68"/>
      <c r="GZ1482" s="68"/>
      <c r="HA1482" s="68"/>
      <c r="HB1482" s="68"/>
      <c r="HC1482" s="68"/>
      <c r="HD1482" s="68"/>
      <c r="HE1482" s="68"/>
      <c r="HF1482" s="68"/>
      <c r="HG1482" s="68"/>
      <c r="HH1482" s="68"/>
      <c r="HI1482" s="68"/>
      <c r="HJ1482" s="68"/>
      <c r="HK1482" s="68"/>
      <c r="HL1482" s="68"/>
      <c r="HM1482" s="68"/>
      <c r="HN1482" s="68"/>
      <c r="HO1482" s="68"/>
      <c r="HP1482" s="68"/>
      <c r="HQ1482" s="68"/>
      <c r="HR1482" s="68"/>
      <c r="HS1482" s="68"/>
      <c r="HT1482" s="68"/>
      <c r="HU1482" s="68"/>
      <c r="HV1482" s="68"/>
      <c r="HW1482" s="68"/>
      <c r="HX1482" s="68"/>
      <c r="HY1482" s="68"/>
      <c r="HZ1482" s="68"/>
      <c r="IA1482" s="68"/>
      <c r="IB1482" s="68"/>
      <c r="IC1482" s="68"/>
      <c r="ID1482" s="68"/>
      <c r="IE1482" s="68"/>
      <c r="IF1482" s="68"/>
      <c r="IG1482" s="68"/>
      <c r="IH1482" s="68"/>
      <c r="II1482" s="68"/>
      <c r="IJ1482" s="68"/>
      <c r="IK1482" s="68"/>
      <c r="IL1482" s="68"/>
      <c r="IM1482" s="68"/>
      <c r="IN1482" s="68"/>
      <c r="IO1482" s="68"/>
      <c r="IP1482" s="68"/>
      <c r="IQ1482" s="68"/>
      <c r="IR1482" s="68"/>
      <c r="IS1482" s="68"/>
      <c r="IT1482" s="68"/>
      <c r="IU1482" s="68"/>
      <c r="IV1482" s="68"/>
      <c r="IW1482" s="68"/>
      <c r="IX1482" s="68"/>
      <c r="IY1482" s="68"/>
      <c r="IZ1482" s="68"/>
      <c r="JA1482" s="68"/>
      <c r="JB1482" s="68"/>
      <c r="JC1482" s="68"/>
      <c r="JD1482" s="68"/>
      <c r="JE1482" s="68"/>
      <c r="JF1482" s="68"/>
      <c r="JG1482" s="68"/>
    </row>
    <row r="1483" spans="1:267" s="59" customFormat="1" ht="29.25" customHeight="1" x14ac:dyDescent="0.25">
      <c r="A1483" s="716">
        <v>1</v>
      </c>
      <c r="B1483" s="1551">
        <v>1</v>
      </c>
      <c r="C1483" s="570" t="s">
        <v>170</v>
      </c>
      <c r="D1483" s="570"/>
      <c r="E1483" s="570"/>
      <c r="F1483" s="1925">
        <f>SUM(F1482,F1479)</f>
        <v>810</v>
      </c>
      <c r="G1483" s="623">
        <f>SUM(G1482,G1479)</f>
        <v>269</v>
      </c>
      <c r="H1483" s="623">
        <f>SUM(H1482,H1479)</f>
        <v>263</v>
      </c>
      <c r="I1483" s="623">
        <f t="shared" si="1101"/>
        <v>97.769516728624538</v>
      </c>
      <c r="J1483" s="848">
        <f>IF(F1483=0,0,L1483/F1483)</f>
        <v>8.4851851851851858</v>
      </c>
      <c r="K1483" s="623">
        <f>N1483/H1483</f>
        <v>8.6501901140684403</v>
      </c>
      <c r="L1483" s="623">
        <f>SUM(L1482,L1479)</f>
        <v>6873</v>
      </c>
      <c r="M1483" s="623">
        <f>SUM(M1482,M1479)</f>
        <v>2292</v>
      </c>
      <c r="N1483" s="623">
        <f>SUM(N1482,N1479)</f>
        <v>2275</v>
      </c>
      <c r="O1483" s="83">
        <f>N1483/M1483*100</f>
        <v>99.258289703315882</v>
      </c>
      <c r="P1483" s="623">
        <f>SUM(P1482,P1479)</f>
        <v>27</v>
      </c>
      <c r="Q1483" s="83">
        <f>N1483/$C$3*12/P1483</f>
        <v>252.77777777777777</v>
      </c>
      <c r="R1483" s="848">
        <v>16665.513446399997</v>
      </c>
      <c r="S1483" s="848">
        <v>16665.513446399997</v>
      </c>
      <c r="T1483" s="848">
        <v>16665.513446399997</v>
      </c>
      <c r="U1483" s="848">
        <v>16665.513446399997</v>
      </c>
      <c r="V1483" s="2706">
        <f>R1483/12*$C$3+(S1483-R1483)/11*3+(T1483-S1483)/10*2+(U1483-T1483)/9*1</f>
        <v>5555.1711487999992</v>
      </c>
      <c r="W1483" s="2671">
        <f>AA1483-Z1483-X1483</f>
        <v>5397.2057400000003</v>
      </c>
      <c r="X1483" s="2671"/>
      <c r="Y1483" s="638">
        <f>W1483-V1483</f>
        <v>-157.96540879999884</v>
      </c>
      <c r="Z1483" s="848">
        <v>-37.206510000000002</v>
      </c>
      <c r="AA1483" s="2607">
        <v>5359.9992300000004</v>
      </c>
      <c r="AB1483" s="623"/>
      <c r="AC1483" s="1645"/>
      <c r="AD1483" s="1645">
        <f t="shared" si="1083"/>
        <v>0</v>
      </c>
      <c r="AE1483" s="2159"/>
      <c r="AF1483" s="1538"/>
    </row>
    <row r="1484" spans="1:267" s="59" customFormat="1" ht="15" customHeight="1" x14ac:dyDescent="0.25">
      <c r="A1484" s="716">
        <v>1</v>
      </c>
      <c r="B1484" s="1551">
        <v>1</v>
      </c>
      <c r="C1484" s="570" t="s">
        <v>337</v>
      </c>
      <c r="D1484" s="570"/>
      <c r="E1484" s="570"/>
      <c r="F1484" s="1926">
        <f>F1485+F1487</f>
        <v>9510</v>
      </c>
      <c r="G1484" s="623">
        <f>G1485+G1487</f>
        <v>3170</v>
      </c>
      <c r="H1484" s="623"/>
      <c r="I1484" s="623">
        <f t="shared" si="1101"/>
        <v>0</v>
      </c>
      <c r="J1484" s="659"/>
      <c r="K1484" s="811"/>
      <c r="L1484" s="624"/>
      <c r="M1484" s="624"/>
      <c r="N1484" s="624"/>
      <c r="O1484" s="89"/>
      <c r="P1484" s="624"/>
      <c r="Q1484" s="89"/>
      <c r="R1484" s="2623"/>
      <c r="S1484" s="2623"/>
      <c r="T1484" s="2623"/>
      <c r="U1484" s="2623"/>
      <c r="V1484" s="2706">
        <f>R1484</f>
        <v>0</v>
      </c>
      <c r="W1484" s="2641">
        <f>AA1484-Z1484</f>
        <v>0</v>
      </c>
      <c r="X1484" s="2641"/>
      <c r="Y1484" s="2806">
        <f>W1484-V1484</f>
        <v>0</v>
      </c>
      <c r="Z1484" s="848"/>
      <c r="AA1484" s="2607"/>
      <c r="AB1484" s="623"/>
      <c r="AC1484" s="1645"/>
      <c r="AD1484" s="1645">
        <f t="shared" si="1083"/>
        <v>0</v>
      </c>
      <c r="AE1484" s="2159"/>
      <c r="AF1484" s="1538"/>
    </row>
    <row r="1485" spans="1:267" s="59" customFormat="1" ht="15" customHeight="1" x14ac:dyDescent="0.25">
      <c r="A1485" s="716">
        <v>1</v>
      </c>
      <c r="B1485" s="1551">
        <v>1</v>
      </c>
      <c r="C1485" s="570" t="s">
        <v>319</v>
      </c>
      <c r="D1485" s="570"/>
      <c r="E1485" s="570"/>
      <c r="F1485" s="1926">
        <f>F1486</f>
        <v>9500</v>
      </c>
      <c r="G1485" s="623">
        <f>G1486</f>
        <v>3167</v>
      </c>
      <c r="H1485" s="623">
        <f>H1486</f>
        <v>3110</v>
      </c>
      <c r="I1485" s="623">
        <f t="shared" si="1101"/>
        <v>98.200189453741714</v>
      </c>
      <c r="J1485" s="659"/>
      <c r="K1485" s="811"/>
      <c r="L1485" s="624"/>
      <c r="M1485" s="624"/>
      <c r="N1485" s="624"/>
      <c r="O1485" s="89"/>
      <c r="P1485" s="624"/>
      <c r="Q1485" s="89"/>
      <c r="R1485" s="2623"/>
      <c r="S1485" s="2623"/>
      <c r="T1485" s="2623"/>
      <c r="U1485" s="2623"/>
      <c r="V1485" s="2706"/>
      <c r="W1485" s="2789"/>
      <c r="X1485" s="2789"/>
      <c r="Y1485" s="2789"/>
      <c r="Z1485" s="2623"/>
      <c r="AA1485" s="3451"/>
      <c r="AB1485" s="624"/>
      <c r="AC1485" s="1650"/>
      <c r="AD1485" s="1650">
        <f t="shared" si="1083"/>
        <v>0</v>
      </c>
      <c r="AE1485" s="2159"/>
      <c r="AF1485" s="1538"/>
    </row>
    <row r="1486" spans="1:267" s="59" customFormat="1" ht="15" customHeight="1" x14ac:dyDescent="0.25">
      <c r="A1486" s="716">
        <v>1</v>
      </c>
      <c r="B1486" s="1551">
        <v>1</v>
      </c>
      <c r="C1486" s="666" t="s">
        <v>320</v>
      </c>
      <c r="D1486" s="666"/>
      <c r="E1486" s="666"/>
      <c r="F1486" s="1967">
        <v>9500</v>
      </c>
      <c r="G1486" s="734">
        <f>ROUND(F1486/12*$C$3,0)</f>
        <v>3167</v>
      </c>
      <c r="H1486" s="734">
        <f>H1489-H1487</f>
        <v>3110</v>
      </c>
      <c r="I1486" s="734">
        <f t="shared" si="1101"/>
        <v>98.200189453741714</v>
      </c>
      <c r="J1486" s="550"/>
      <c r="K1486" s="811"/>
      <c r="L1486" s="728"/>
      <c r="M1486" s="728"/>
      <c r="N1486" s="728"/>
      <c r="O1486" s="89"/>
      <c r="P1486" s="728"/>
      <c r="Q1486" s="89"/>
      <c r="R1486" s="2646"/>
      <c r="S1486" s="2646"/>
      <c r="T1486" s="2646"/>
      <c r="U1486" s="2646"/>
      <c r="V1486" s="2706"/>
      <c r="W1486" s="2790"/>
      <c r="X1486" s="2790"/>
      <c r="Y1486" s="2790"/>
      <c r="Z1486" s="2646"/>
      <c r="AA1486" s="3485"/>
      <c r="AB1486" s="728"/>
      <c r="AC1486" s="1662"/>
      <c r="AD1486" s="1662">
        <f t="shared" si="1083"/>
        <v>0</v>
      </c>
      <c r="AE1486" s="2159"/>
      <c r="AF1486" s="1538"/>
    </row>
    <row r="1487" spans="1:267" s="59" customFormat="1" ht="15" customHeight="1" x14ac:dyDescent="0.25">
      <c r="A1487" s="716">
        <v>1</v>
      </c>
      <c r="B1487" s="1551">
        <v>1</v>
      </c>
      <c r="C1487" s="570" t="s">
        <v>321</v>
      </c>
      <c r="D1487" s="570"/>
      <c r="E1487" s="570"/>
      <c r="F1487" s="1926">
        <f>F1488</f>
        <v>10</v>
      </c>
      <c r="G1487" s="623">
        <f>G1488</f>
        <v>3</v>
      </c>
      <c r="H1487" s="623">
        <f>H1488</f>
        <v>0</v>
      </c>
      <c r="I1487" s="623">
        <f t="shared" si="1101"/>
        <v>0</v>
      </c>
      <c r="J1487" s="659"/>
      <c r="K1487" s="811"/>
      <c r="L1487" s="624"/>
      <c r="M1487" s="624"/>
      <c r="N1487" s="624"/>
      <c r="O1487" s="89"/>
      <c r="P1487" s="624"/>
      <c r="Q1487" s="89"/>
      <c r="R1487" s="2623"/>
      <c r="S1487" s="2623"/>
      <c r="T1487" s="2623"/>
      <c r="U1487" s="2623"/>
      <c r="V1487" s="2706"/>
      <c r="W1487" s="2789"/>
      <c r="X1487" s="2789"/>
      <c r="Y1487" s="2789"/>
      <c r="Z1487" s="2623"/>
      <c r="AA1487" s="3451"/>
      <c r="AB1487" s="624"/>
      <c r="AC1487" s="1650"/>
      <c r="AD1487" s="1650">
        <f t="shared" si="1083"/>
        <v>0</v>
      </c>
      <c r="AE1487" s="2159"/>
      <c r="AF1487" s="1538"/>
    </row>
    <row r="1488" spans="1:267" s="59" customFormat="1" ht="28.5" customHeight="1" x14ac:dyDescent="0.25">
      <c r="A1488" s="716">
        <v>1</v>
      </c>
      <c r="B1488" s="1551">
        <v>1</v>
      </c>
      <c r="C1488" s="666" t="s">
        <v>322</v>
      </c>
      <c r="D1488" s="666"/>
      <c r="E1488" s="666"/>
      <c r="F1488" s="1967">
        <v>10</v>
      </c>
      <c r="G1488" s="734">
        <f>ROUND(F1488/12*$C$3,0)</f>
        <v>3</v>
      </c>
      <c r="H1488" s="734"/>
      <c r="I1488" s="734">
        <f t="shared" si="1101"/>
        <v>0</v>
      </c>
      <c r="J1488" s="481"/>
      <c r="K1488" s="213"/>
      <c r="L1488" s="728"/>
      <c r="M1488" s="728"/>
      <c r="N1488" s="728"/>
      <c r="O1488" s="89"/>
      <c r="P1488" s="734"/>
      <c r="Q1488" s="83"/>
      <c r="R1488" s="2639"/>
      <c r="S1488" s="2639"/>
      <c r="T1488" s="2639"/>
      <c r="U1488" s="2639"/>
      <c r="V1488" s="2706"/>
      <c r="W1488" s="2790"/>
      <c r="X1488" s="2793"/>
      <c r="Y1488" s="2790"/>
      <c r="Z1488" s="2646"/>
      <c r="AA1488" s="3470"/>
      <c r="AB1488" s="728"/>
      <c r="AC1488" s="1662"/>
      <c r="AD1488" s="1662">
        <f t="shared" si="1083"/>
        <v>0</v>
      </c>
      <c r="AE1488" s="2159"/>
      <c r="AF1488" s="1538"/>
    </row>
    <row r="1489" spans="1:267" s="59" customFormat="1" ht="15" customHeight="1" x14ac:dyDescent="0.25">
      <c r="A1489" s="716"/>
      <c r="B1489" s="1551">
        <v>1</v>
      </c>
      <c r="C1489" s="570" t="s">
        <v>337</v>
      </c>
      <c r="D1489" s="570"/>
      <c r="E1489" s="570"/>
      <c r="F1489" s="1926">
        <f>SUM(F1485+F1488)</f>
        <v>9510</v>
      </c>
      <c r="G1489" s="623">
        <f>SUM(G1485+G1488)</f>
        <v>3170</v>
      </c>
      <c r="H1489" s="623">
        <v>3110</v>
      </c>
      <c r="I1489" s="623">
        <f t="shared" si="1101"/>
        <v>98.107255520504737</v>
      </c>
      <c r="J1489" s="1841"/>
      <c r="K1489" s="1841"/>
      <c r="L1489" s="1864"/>
      <c r="M1489" s="1864"/>
      <c r="N1489" s="1864"/>
      <c r="O1489" s="1864"/>
      <c r="P1489" s="1841"/>
      <c r="Q1489" s="1841"/>
      <c r="R1489" s="2677">
        <v>26599.554990000001</v>
      </c>
      <c r="S1489" s="2677">
        <v>26599.554990000001</v>
      </c>
      <c r="T1489" s="2677">
        <v>26599.554990000001</v>
      </c>
      <c r="U1489" s="2677">
        <v>26599.554990000001</v>
      </c>
      <c r="V1489" s="2750">
        <f>R1489/12*$C$3+(S1489-R1489)/11*3+(T1489-S1489)/10*2+(U1489-T1489)/9*1</f>
        <v>8866.5183300000008</v>
      </c>
      <c r="W1489" s="2807">
        <f>AA1489-Z1489-X1489</f>
        <v>8686.8932800000002</v>
      </c>
      <c r="X1489" s="2677"/>
      <c r="Y1489" s="2807">
        <f>W1489-V1489</f>
        <v>-179.62505000000056</v>
      </c>
      <c r="Z1489" s="2807">
        <v>-49.947470000000003</v>
      </c>
      <c r="AA1489" s="3486">
        <v>8636.9458100000011</v>
      </c>
      <c r="AB1489" s="1841"/>
      <c r="AC1489" s="1841"/>
      <c r="AD1489" s="1841">
        <f t="shared" si="1083"/>
        <v>0</v>
      </c>
      <c r="AE1489" s="2159"/>
      <c r="AF1489" s="1538"/>
    </row>
    <row r="1490" spans="1:267" s="59" customFormat="1" ht="22.5" customHeight="1" thickBot="1" x14ac:dyDescent="0.3">
      <c r="A1490" s="716">
        <v>1</v>
      </c>
      <c r="B1490" s="1551">
        <v>1</v>
      </c>
      <c r="C1490" s="826" t="s">
        <v>17</v>
      </c>
      <c r="D1490" s="2231"/>
      <c r="E1490" s="827"/>
      <c r="F1490" s="2002"/>
      <c r="G1490" s="860"/>
      <c r="H1490" s="813"/>
      <c r="I1490" s="828"/>
      <c r="J1490" s="725"/>
      <c r="K1490" s="725"/>
      <c r="L1490" s="813"/>
      <c r="M1490" s="813"/>
      <c r="N1490" s="813">
        <f>SUM(N1484,N1483,N1474,N1443)</f>
        <v>15164</v>
      </c>
      <c r="O1490" s="813"/>
      <c r="P1490" s="813"/>
      <c r="Q1490" s="813"/>
      <c r="R1490" s="725">
        <f t="shared" ref="R1490:S1490" si="1103">SUM(R1489,R1483,R1474,R1443)</f>
        <v>358519.35787239997</v>
      </c>
      <c r="S1490" s="725">
        <f t="shared" si="1103"/>
        <v>358519.35787239997</v>
      </c>
      <c r="T1490" s="725">
        <f t="shared" ref="T1490:U1490" si="1104">SUM(T1489,T1483,T1474,T1443)</f>
        <v>358519.35787239997</v>
      </c>
      <c r="U1490" s="725">
        <f t="shared" si="1104"/>
        <v>358519.35787239997</v>
      </c>
      <c r="V1490" s="2763">
        <f t="shared" ref="V1490:AA1490" si="1105">SUM(V1489,V1483,V1474,V1443)</f>
        <v>119506.45262413332</v>
      </c>
      <c r="W1490" s="725">
        <f t="shared" si="1105"/>
        <v>121461.61697</v>
      </c>
      <c r="X1490" s="725">
        <f t="shared" si="1105"/>
        <v>-275.46366</v>
      </c>
      <c r="Y1490" s="725">
        <f t="shared" si="1105"/>
        <v>1955.1643458666913</v>
      </c>
      <c r="Z1490" s="725">
        <f t="shared" si="1105"/>
        <v>-705.90152000000012</v>
      </c>
      <c r="AA1490" s="3491">
        <f t="shared" si="1105"/>
        <v>120480.25179000002</v>
      </c>
      <c r="AB1490" s="813"/>
      <c r="AC1490" s="813">
        <f t="shared" ref="AC1490" si="1106">SUM(AC1489,AC1483,AC1474,AC1443)</f>
        <v>0</v>
      </c>
      <c r="AD1490" s="813">
        <f t="shared" si="1083"/>
        <v>0</v>
      </c>
      <c r="AE1490" s="2159"/>
      <c r="AF1490" s="1538"/>
    </row>
    <row r="1491" spans="1:267" ht="24.75" customHeight="1" x14ac:dyDescent="0.25">
      <c r="A1491" s="716">
        <v>1</v>
      </c>
      <c r="B1491" s="1551">
        <v>1</v>
      </c>
      <c r="C1491" s="1336" t="s">
        <v>228</v>
      </c>
      <c r="D1491" s="1336"/>
      <c r="E1491" s="1336"/>
      <c r="F1491" s="1988"/>
      <c r="G1491" s="1380"/>
      <c r="H1491" s="1380"/>
      <c r="I1491" s="1380"/>
      <c r="J1491" s="2213"/>
      <c r="K1491" s="1416"/>
      <c r="L1491" s="1380"/>
      <c r="M1491" s="1380"/>
      <c r="N1491" s="1380"/>
      <c r="O1491" s="1380"/>
      <c r="P1491" s="1380"/>
      <c r="Q1491" s="1380"/>
      <c r="R1491" s="1338">
        <f t="shared" ref="R1491:S1491" si="1107">SUM(R1490,)</f>
        <v>358519.35787239997</v>
      </c>
      <c r="S1491" s="1338">
        <f t="shared" si="1107"/>
        <v>358519.35787239997</v>
      </c>
      <c r="T1491" s="1338">
        <f t="shared" ref="T1491:U1491" si="1108">SUM(T1490,)</f>
        <v>358519.35787239997</v>
      </c>
      <c r="U1491" s="1338">
        <f t="shared" si="1108"/>
        <v>358519.35787239997</v>
      </c>
      <c r="V1491" s="2753">
        <f t="shared" ref="V1491:Z1491" si="1109">SUM(V1490,)</f>
        <v>119506.45262413332</v>
      </c>
      <c r="W1491" s="1338">
        <f t="shared" si="1109"/>
        <v>121461.61697</v>
      </c>
      <c r="X1491" s="1338">
        <f t="shared" ref="X1491" si="1110">SUM(X1490,)</f>
        <v>-275.46366</v>
      </c>
      <c r="Y1491" s="1338">
        <f t="shared" si="1109"/>
        <v>1955.1643458666913</v>
      </c>
      <c r="Z1491" s="1338">
        <f t="shared" si="1109"/>
        <v>-705.90152000000012</v>
      </c>
      <c r="AA1491" s="3477">
        <f>SUM(AA1490,)</f>
        <v>120480.25179000002</v>
      </c>
      <c r="AB1491" s="1380"/>
      <c r="AC1491" s="1337">
        <f t="shared" ref="AC1491" si="1111">SUM(AC1490,)</f>
        <v>0</v>
      </c>
      <c r="AD1491" s="1337">
        <f t="shared" si="1083"/>
        <v>0</v>
      </c>
      <c r="AE1491" s="2159"/>
    </row>
    <row r="1492" spans="1:267" ht="29.25" x14ac:dyDescent="0.25">
      <c r="A1492" s="716">
        <v>1</v>
      </c>
      <c r="B1492" s="1551">
        <v>1</v>
      </c>
      <c r="C1492" s="1381" t="s">
        <v>93</v>
      </c>
      <c r="D1492" s="1381"/>
      <c r="E1492" s="1381"/>
      <c r="F1492" s="1919">
        <f>SUM(F1443,)</f>
        <v>4039</v>
      </c>
      <c r="G1492" s="1250">
        <f>SUM(G1443,)</f>
        <v>1346.3333333333335</v>
      </c>
      <c r="H1492" s="1250">
        <f>SUM(H1443,)</f>
        <v>1437</v>
      </c>
      <c r="I1492" s="1250">
        <f>H1492/G1492*100</f>
        <v>106.73434018321366</v>
      </c>
      <c r="J1492" s="1104">
        <f>L1492/F1492</f>
        <v>8.8583807873235951</v>
      </c>
      <c r="K1492" s="1104">
        <f>N1492/H1492</f>
        <v>8.9693806541405703</v>
      </c>
      <c r="L1492" s="1250">
        <f>SUM(L1443)</f>
        <v>35779</v>
      </c>
      <c r="M1492" s="1250">
        <f>SUM(M1443)</f>
        <v>11926</v>
      </c>
      <c r="N1492" s="1250">
        <f>SUM(N1443)</f>
        <v>12889</v>
      </c>
      <c r="O1492" s="1102">
        <f>N1492/M1492*100</f>
        <v>108.07479456649338</v>
      </c>
      <c r="P1492" s="1250">
        <f>SUM(P1443)</f>
        <v>109.34585412953061</v>
      </c>
      <c r="Q1492" s="1102">
        <f>N1492/$C$3*12/P1492</f>
        <v>353.62108886355441</v>
      </c>
      <c r="R1492" s="2666">
        <f t="shared" ref="R1492:AA1492" si="1112">SUM(R1443,)</f>
        <v>129350.82501599997</v>
      </c>
      <c r="S1492" s="2666">
        <f t="shared" ref="S1492:T1492" si="1113">SUM(S1443,)</f>
        <v>129350.82501599997</v>
      </c>
      <c r="T1492" s="2666">
        <f t="shared" si="1113"/>
        <v>129350.82501599997</v>
      </c>
      <c r="U1492" s="2666">
        <f t="shared" ref="U1492" si="1114">SUM(U1443,)</f>
        <v>129350.82501599997</v>
      </c>
      <c r="V1492" s="2712">
        <f t="shared" si="1112"/>
        <v>43116.941671999994</v>
      </c>
      <c r="W1492" s="2666">
        <f t="shared" si="1112"/>
        <v>46466.267930000009</v>
      </c>
      <c r="X1492" s="2666">
        <f t="shared" si="1112"/>
        <v>-275.46366</v>
      </c>
      <c r="Y1492" s="2666">
        <f t="shared" si="1112"/>
        <v>3349.3262580000155</v>
      </c>
      <c r="Z1492" s="2666">
        <f t="shared" si="1112"/>
        <v>-515.21453000000008</v>
      </c>
      <c r="AA1492" s="3511">
        <f t="shared" si="1112"/>
        <v>45675.58974000001</v>
      </c>
      <c r="AB1492" s="1250">
        <f>SUM(AB1443,)</f>
        <v>0</v>
      </c>
      <c r="AC1492" s="1250">
        <f t="shared" ref="AC1492" si="1115">SUM(AC1443,)</f>
        <v>0</v>
      </c>
      <c r="AD1492" s="1250">
        <f t="shared" si="1083"/>
        <v>0</v>
      </c>
      <c r="AE1492" s="2159"/>
    </row>
    <row r="1493" spans="1:267" s="767" customFormat="1" x14ac:dyDescent="0.25">
      <c r="A1493" s="716">
        <v>1</v>
      </c>
      <c r="B1493" s="1551">
        <v>1</v>
      </c>
      <c r="C1493" s="1210" t="s">
        <v>310</v>
      </c>
      <c r="D1493" s="1210"/>
      <c r="E1493" s="1105"/>
      <c r="F1493" s="1980"/>
      <c r="G1493" s="1106"/>
      <c r="H1493" s="1106"/>
      <c r="I1493" s="1106"/>
      <c r="J1493" s="1341"/>
      <c r="K1493" s="1341"/>
      <c r="L1493" s="1342"/>
      <c r="M1493" s="1342"/>
      <c r="N1493" s="1342"/>
      <c r="O1493" s="1342"/>
      <c r="P1493" s="1342"/>
      <c r="Q1493" s="1342"/>
      <c r="R1493" s="2673"/>
      <c r="S1493" s="2673"/>
      <c r="T1493" s="2673"/>
      <c r="U1493" s="2673"/>
      <c r="V1493" s="2802"/>
      <c r="W1493" s="2673"/>
      <c r="X1493" s="2673"/>
      <c r="Y1493" s="2673"/>
      <c r="Z1493" s="2803"/>
      <c r="AA1493" s="3494"/>
      <c r="AB1493" s="1106"/>
      <c r="AC1493" s="1370"/>
      <c r="AD1493" s="1370">
        <f t="shared" si="1083"/>
        <v>0</v>
      </c>
      <c r="AE1493" s="2159"/>
      <c r="AF1493" s="743"/>
      <c r="AG1493" s="223"/>
      <c r="AH1493" s="223"/>
      <c r="AI1493" s="223"/>
      <c r="AJ1493" s="223"/>
      <c r="AK1493" s="223"/>
      <c r="AL1493" s="223"/>
      <c r="AM1493" s="223"/>
      <c r="AN1493" s="223"/>
      <c r="AO1493" s="223"/>
      <c r="AP1493" s="223"/>
      <c r="AQ1493" s="223"/>
      <c r="AR1493" s="223"/>
      <c r="AS1493" s="223"/>
      <c r="AT1493" s="223"/>
      <c r="AU1493" s="223"/>
      <c r="AV1493" s="223"/>
      <c r="AW1493" s="223"/>
      <c r="AX1493" s="223"/>
      <c r="AY1493" s="223"/>
      <c r="AZ1493" s="223"/>
      <c r="BA1493" s="223"/>
      <c r="BB1493" s="223"/>
      <c r="BC1493" s="223"/>
      <c r="BD1493" s="223"/>
      <c r="BE1493" s="223"/>
      <c r="BF1493" s="223"/>
      <c r="BG1493" s="223"/>
      <c r="BH1493" s="223"/>
      <c r="BI1493" s="223"/>
      <c r="BJ1493" s="223"/>
      <c r="BK1493" s="223"/>
      <c r="BL1493" s="223"/>
      <c r="BM1493" s="223"/>
      <c r="BN1493" s="223"/>
      <c r="BO1493" s="223"/>
      <c r="BP1493" s="223"/>
      <c r="BQ1493" s="223"/>
      <c r="BR1493" s="223"/>
      <c r="BS1493" s="223"/>
      <c r="BT1493" s="223"/>
      <c r="BU1493" s="223"/>
      <c r="BV1493" s="223"/>
      <c r="BW1493" s="223"/>
      <c r="BX1493" s="223"/>
      <c r="BY1493" s="223"/>
      <c r="BZ1493" s="223"/>
      <c r="CA1493" s="223"/>
      <c r="CB1493" s="223"/>
      <c r="CC1493" s="223"/>
      <c r="CD1493" s="223"/>
      <c r="CE1493" s="223"/>
      <c r="CF1493" s="223"/>
      <c r="CG1493" s="223"/>
      <c r="CH1493" s="223"/>
      <c r="CI1493" s="223"/>
      <c r="CJ1493" s="223"/>
      <c r="CK1493" s="223"/>
      <c r="CL1493" s="223"/>
      <c r="CM1493" s="223"/>
      <c r="CN1493" s="223"/>
      <c r="CO1493" s="223"/>
      <c r="CP1493" s="223"/>
      <c r="CQ1493" s="223"/>
      <c r="CR1493" s="223"/>
      <c r="CS1493" s="223"/>
      <c r="CT1493" s="223"/>
      <c r="CU1493" s="223"/>
      <c r="CV1493" s="223"/>
      <c r="CW1493" s="223"/>
      <c r="CX1493" s="223"/>
      <c r="CY1493" s="223"/>
      <c r="CZ1493" s="223"/>
      <c r="DA1493" s="223"/>
      <c r="DB1493" s="223"/>
      <c r="DC1493" s="223"/>
      <c r="DD1493" s="223"/>
      <c r="DE1493" s="223"/>
      <c r="DF1493" s="223"/>
      <c r="DG1493" s="223"/>
      <c r="DH1493" s="223"/>
      <c r="DI1493" s="223"/>
      <c r="DJ1493" s="223"/>
      <c r="DK1493" s="223"/>
      <c r="DL1493" s="223"/>
      <c r="DM1493" s="223"/>
      <c r="DN1493" s="223"/>
      <c r="DO1493" s="223"/>
      <c r="DP1493" s="223"/>
      <c r="DQ1493" s="223"/>
      <c r="DR1493" s="223"/>
      <c r="DS1493" s="223"/>
      <c r="DT1493" s="223"/>
      <c r="DU1493" s="223"/>
      <c r="DV1493" s="223"/>
      <c r="DW1493" s="223"/>
      <c r="DX1493" s="223"/>
      <c r="DY1493" s="223"/>
      <c r="DZ1493" s="223"/>
      <c r="EA1493" s="223"/>
      <c r="EB1493" s="223"/>
      <c r="EC1493" s="223"/>
      <c r="ED1493" s="223"/>
      <c r="EE1493" s="223"/>
      <c r="EF1493" s="223"/>
      <c r="EG1493" s="223"/>
      <c r="EH1493" s="223"/>
      <c r="EI1493" s="223"/>
      <c r="EJ1493" s="223"/>
      <c r="EK1493" s="223"/>
      <c r="EL1493" s="223"/>
      <c r="EM1493" s="223"/>
      <c r="EN1493" s="223"/>
      <c r="EO1493" s="223"/>
      <c r="EP1493" s="223"/>
      <c r="EQ1493" s="223"/>
      <c r="ER1493" s="223"/>
      <c r="ES1493" s="223"/>
      <c r="ET1493" s="223"/>
      <c r="EU1493" s="223"/>
      <c r="EV1493" s="223"/>
      <c r="EW1493" s="223"/>
      <c r="EX1493" s="223"/>
      <c r="EY1493" s="223"/>
      <c r="EZ1493" s="223"/>
      <c r="FA1493" s="223"/>
      <c r="FB1493" s="223"/>
      <c r="FC1493" s="223"/>
      <c r="FD1493" s="223"/>
      <c r="FE1493" s="223"/>
      <c r="FF1493" s="223"/>
      <c r="FG1493" s="223"/>
      <c r="FH1493" s="223"/>
      <c r="FI1493" s="223"/>
      <c r="FJ1493" s="223"/>
      <c r="FK1493" s="223"/>
      <c r="FL1493" s="223"/>
      <c r="FM1493" s="223"/>
      <c r="FN1493" s="223"/>
      <c r="FO1493" s="223"/>
      <c r="FP1493" s="223"/>
      <c r="FQ1493" s="223"/>
      <c r="FR1493" s="223"/>
      <c r="FS1493" s="223"/>
      <c r="FT1493" s="223"/>
      <c r="FU1493" s="223"/>
      <c r="FV1493" s="223"/>
      <c r="FW1493" s="223"/>
      <c r="FX1493" s="223"/>
      <c r="FY1493" s="223"/>
      <c r="FZ1493" s="223"/>
      <c r="GA1493" s="223"/>
      <c r="GB1493" s="223"/>
      <c r="GC1493" s="223"/>
      <c r="GD1493" s="223"/>
      <c r="GE1493" s="223"/>
      <c r="GF1493" s="223"/>
      <c r="GG1493" s="223"/>
      <c r="GH1493" s="223"/>
      <c r="GI1493" s="223"/>
      <c r="GJ1493" s="223"/>
      <c r="GK1493" s="223"/>
      <c r="GL1493" s="223"/>
      <c r="GM1493" s="223"/>
      <c r="GN1493" s="223"/>
      <c r="GO1493" s="223"/>
      <c r="GP1493" s="223"/>
      <c r="GQ1493" s="223"/>
      <c r="GR1493" s="223"/>
      <c r="GS1493" s="223"/>
      <c r="GT1493" s="223"/>
      <c r="GU1493" s="223"/>
      <c r="GV1493" s="223"/>
      <c r="GW1493" s="223"/>
      <c r="GX1493" s="223"/>
      <c r="GY1493" s="223"/>
      <c r="GZ1493" s="223"/>
      <c r="HA1493" s="223"/>
      <c r="HB1493" s="223"/>
      <c r="HC1493" s="223"/>
      <c r="HD1493" s="223"/>
      <c r="HE1493" s="223"/>
      <c r="HF1493" s="223"/>
      <c r="HG1493" s="223"/>
      <c r="HH1493" s="223"/>
      <c r="HI1493" s="223"/>
      <c r="HJ1493" s="223"/>
      <c r="HK1493" s="223"/>
      <c r="HL1493" s="223"/>
      <c r="HM1493" s="223"/>
      <c r="HN1493" s="223"/>
      <c r="HO1493" s="223"/>
      <c r="HP1493" s="223"/>
      <c r="HQ1493" s="223"/>
      <c r="HR1493" s="223"/>
      <c r="HS1493" s="223"/>
      <c r="HT1493" s="223"/>
      <c r="HU1493" s="223"/>
      <c r="HV1493" s="223"/>
      <c r="HW1493" s="223"/>
      <c r="HX1493" s="223"/>
      <c r="HY1493" s="223"/>
      <c r="HZ1493" s="223"/>
      <c r="IA1493" s="223"/>
      <c r="IB1493" s="223"/>
      <c r="IC1493" s="223"/>
      <c r="ID1493" s="223"/>
      <c r="IE1493" s="223"/>
      <c r="IF1493" s="223"/>
      <c r="IG1493" s="223"/>
      <c r="IH1493" s="223"/>
      <c r="II1493" s="223"/>
      <c r="IJ1493" s="223"/>
      <c r="IK1493" s="223"/>
      <c r="IL1493" s="223"/>
      <c r="IM1493" s="223"/>
      <c r="IN1493" s="223"/>
      <c r="IO1493" s="223"/>
      <c r="IP1493" s="223"/>
      <c r="IQ1493" s="223"/>
      <c r="IR1493" s="223"/>
      <c r="IS1493" s="223"/>
      <c r="IT1493" s="223"/>
      <c r="IU1493" s="223"/>
      <c r="IV1493" s="223"/>
      <c r="IW1493" s="223"/>
      <c r="IX1493" s="223"/>
      <c r="IY1493" s="223"/>
      <c r="IZ1493" s="223"/>
      <c r="JA1493" s="223"/>
      <c r="JB1493" s="223"/>
      <c r="JC1493" s="223"/>
      <c r="JD1493" s="223"/>
      <c r="JE1493" s="223"/>
      <c r="JF1493" s="223"/>
      <c r="JG1493" s="223"/>
    </row>
    <row r="1494" spans="1:267" s="767" customFormat="1" ht="15" customHeight="1" x14ac:dyDescent="0.25">
      <c r="A1494" s="716">
        <v>1</v>
      </c>
      <c r="B1494" s="1551">
        <v>1</v>
      </c>
      <c r="C1494" s="1240" t="s">
        <v>299</v>
      </c>
      <c r="D1494" s="1240"/>
      <c r="E1494" s="1105"/>
      <c r="F1494" s="1980"/>
      <c r="G1494" s="1106"/>
      <c r="H1494" s="1106"/>
      <c r="I1494" s="1250"/>
      <c r="J1494" s="1341"/>
      <c r="K1494" s="1341"/>
      <c r="L1494" s="1342"/>
      <c r="M1494" s="1342"/>
      <c r="N1494" s="1342"/>
      <c r="O1494" s="1342"/>
      <c r="P1494" s="1342"/>
      <c r="Q1494" s="1342"/>
      <c r="R1494" s="2673"/>
      <c r="S1494" s="2673"/>
      <c r="T1494" s="2673"/>
      <c r="U1494" s="2673"/>
      <c r="V1494" s="2802"/>
      <c r="W1494" s="2673"/>
      <c r="X1494" s="2673"/>
      <c r="Y1494" s="2673"/>
      <c r="Z1494" s="2803"/>
      <c r="AA1494" s="3494"/>
      <c r="AB1494" s="1106"/>
      <c r="AC1494" s="1370"/>
      <c r="AD1494" s="1370">
        <f t="shared" si="1083"/>
        <v>0</v>
      </c>
      <c r="AE1494" s="2159"/>
      <c r="AF1494" s="743"/>
      <c r="AG1494" s="223"/>
      <c r="AH1494" s="223"/>
      <c r="AI1494" s="223"/>
      <c r="AJ1494" s="223"/>
      <c r="AK1494" s="223"/>
      <c r="AL1494" s="223"/>
      <c r="AM1494" s="223"/>
      <c r="AN1494" s="223"/>
      <c r="AO1494" s="223"/>
      <c r="AP1494" s="223"/>
      <c r="AQ1494" s="223"/>
      <c r="AR1494" s="223"/>
      <c r="AS1494" s="223"/>
      <c r="AT1494" s="223"/>
      <c r="AU1494" s="223"/>
      <c r="AV1494" s="223"/>
      <c r="AW1494" s="223"/>
      <c r="AX1494" s="223"/>
      <c r="AY1494" s="223"/>
      <c r="AZ1494" s="223"/>
      <c r="BA1494" s="223"/>
      <c r="BB1494" s="223"/>
      <c r="BC1494" s="223"/>
      <c r="BD1494" s="223"/>
      <c r="BE1494" s="223"/>
      <c r="BF1494" s="223"/>
      <c r="BG1494" s="223"/>
      <c r="BH1494" s="223"/>
      <c r="BI1494" s="223"/>
      <c r="BJ1494" s="223"/>
      <c r="BK1494" s="223"/>
      <c r="BL1494" s="223"/>
      <c r="BM1494" s="223"/>
      <c r="BN1494" s="223"/>
      <c r="BO1494" s="223"/>
      <c r="BP1494" s="223"/>
      <c r="BQ1494" s="223"/>
      <c r="BR1494" s="223"/>
      <c r="BS1494" s="223"/>
      <c r="BT1494" s="223"/>
      <c r="BU1494" s="223"/>
      <c r="BV1494" s="223"/>
      <c r="BW1494" s="223"/>
      <c r="BX1494" s="223"/>
      <c r="BY1494" s="223"/>
      <c r="BZ1494" s="223"/>
      <c r="CA1494" s="223"/>
      <c r="CB1494" s="223"/>
      <c r="CC1494" s="223"/>
      <c r="CD1494" s="223"/>
      <c r="CE1494" s="223"/>
      <c r="CF1494" s="223"/>
      <c r="CG1494" s="223"/>
      <c r="CH1494" s="223"/>
      <c r="CI1494" s="223"/>
      <c r="CJ1494" s="223"/>
      <c r="CK1494" s="223"/>
      <c r="CL1494" s="223"/>
      <c r="CM1494" s="223"/>
      <c r="CN1494" s="223"/>
      <c r="CO1494" s="223"/>
      <c r="CP1494" s="223"/>
      <c r="CQ1494" s="223"/>
      <c r="CR1494" s="223"/>
      <c r="CS1494" s="223"/>
      <c r="CT1494" s="223"/>
      <c r="CU1494" s="223"/>
      <c r="CV1494" s="223"/>
      <c r="CW1494" s="223"/>
      <c r="CX1494" s="223"/>
      <c r="CY1494" s="223"/>
      <c r="CZ1494" s="223"/>
      <c r="DA1494" s="223"/>
      <c r="DB1494" s="223"/>
      <c r="DC1494" s="223"/>
      <c r="DD1494" s="223"/>
      <c r="DE1494" s="223"/>
      <c r="DF1494" s="223"/>
      <c r="DG1494" s="223"/>
      <c r="DH1494" s="223"/>
      <c r="DI1494" s="223"/>
      <c r="DJ1494" s="223"/>
      <c r="DK1494" s="223"/>
      <c r="DL1494" s="223"/>
      <c r="DM1494" s="223"/>
      <c r="DN1494" s="223"/>
      <c r="DO1494" s="223"/>
      <c r="DP1494" s="223"/>
      <c r="DQ1494" s="223"/>
      <c r="DR1494" s="223"/>
      <c r="DS1494" s="223"/>
      <c r="DT1494" s="223"/>
      <c r="DU1494" s="223"/>
      <c r="DV1494" s="223"/>
      <c r="DW1494" s="223"/>
      <c r="DX1494" s="223"/>
      <c r="DY1494" s="223"/>
      <c r="DZ1494" s="223"/>
      <c r="EA1494" s="223"/>
      <c r="EB1494" s="223"/>
      <c r="EC1494" s="223"/>
      <c r="ED1494" s="223"/>
      <c r="EE1494" s="223"/>
      <c r="EF1494" s="223"/>
      <c r="EG1494" s="223"/>
      <c r="EH1494" s="223"/>
      <c r="EI1494" s="223"/>
      <c r="EJ1494" s="223"/>
      <c r="EK1494" s="223"/>
      <c r="EL1494" s="223"/>
      <c r="EM1494" s="223"/>
      <c r="EN1494" s="223"/>
      <c r="EO1494" s="223"/>
      <c r="EP1494" s="223"/>
      <c r="EQ1494" s="223"/>
      <c r="ER1494" s="223"/>
      <c r="ES1494" s="223"/>
      <c r="ET1494" s="223"/>
      <c r="EU1494" s="223"/>
      <c r="EV1494" s="223"/>
      <c r="EW1494" s="223"/>
      <c r="EX1494" s="223"/>
      <c r="EY1494" s="223"/>
      <c r="EZ1494" s="223"/>
      <c r="FA1494" s="223"/>
      <c r="FB1494" s="223"/>
      <c r="FC1494" s="223"/>
      <c r="FD1494" s="223"/>
      <c r="FE1494" s="223"/>
      <c r="FF1494" s="223"/>
      <c r="FG1494" s="223"/>
      <c r="FH1494" s="223"/>
      <c r="FI1494" s="223"/>
      <c r="FJ1494" s="223"/>
      <c r="FK1494" s="223"/>
      <c r="FL1494" s="223"/>
      <c r="FM1494" s="223"/>
      <c r="FN1494" s="223"/>
      <c r="FO1494" s="223"/>
      <c r="FP1494" s="223"/>
      <c r="FQ1494" s="223"/>
      <c r="FR1494" s="223"/>
      <c r="FS1494" s="223"/>
      <c r="FT1494" s="223"/>
      <c r="FU1494" s="223"/>
      <c r="FV1494" s="223"/>
      <c r="FW1494" s="223"/>
      <c r="FX1494" s="223"/>
      <c r="FY1494" s="223"/>
      <c r="FZ1494" s="223"/>
      <c r="GA1494" s="223"/>
      <c r="GB1494" s="223"/>
      <c r="GC1494" s="223"/>
      <c r="GD1494" s="223"/>
      <c r="GE1494" s="223"/>
      <c r="GF1494" s="223"/>
      <c r="GG1494" s="223"/>
      <c r="GH1494" s="223"/>
      <c r="GI1494" s="223"/>
      <c r="GJ1494" s="223"/>
      <c r="GK1494" s="223"/>
      <c r="GL1494" s="223"/>
      <c r="GM1494" s="223"/>
      <c r="GN1494" s="223"/>
      <c r="GO1494" s="223"/>
      <c r="GP1494" s="223"/>
      <c r="GQ1494" s="223"/>
      <c r="GR1494" s="223"/>
      <c r="GS1494" s="223"/>
      <c r="GT1494" s="223"/>
      <c r="GU1494" s="223"/>
      <c r="GV1494" s="223"/>
      <c r="GW1494" s="223"/>
      <c r="GX1494" s="223"/>
      <c r="GY1494" s="223"/>
      <c r="GZ1494" s="223"/>
      <c r="HA1494" s="223"/>
      <c r="HB1494" s="223"/>
      <c r="HC1494" s="223"/>
      <c r="HD1494" s="223"/>
      <c r="HE1494" s="223"/>
      <c r="HF1494" s="223"/>
      <c r="HG1494" s="223"/>
      <c r="HH1494" s="223"/>
      <c r="HI1494" s="223"/>
      <c r="HJ1494" s="223"/>
      <c r="HK1494" s="223"/>
      <c r="HL1494" s="223"/>
      <c r="HM1494" s="223"/>
      <c r="HN1494" s="223"/>
      <c r="HO1494" s="223"/>
      <c r="HP1494" s="223"/>
      <c r="HQ1494" s="223"/>
      <c r="HR1494" s="223"/>
      <c r="HS1494" s="223"/>
      <c r="HT1494" s="223"/>
      <c r="HU1494" s="223"/>
      <c r="HV1494" s="223"/>
      <c r="HW1494" s="223"/>
      <c r="HX1494" s="223"/>
      <c r="HY1494" s="223"/>
      <c r="HZ1494" s="223"/>
      <c r="IA1494" s="223"/>
      <c r="IB1494" s="223"/>
      <c r="IC1494" s="223"/>
      <c r="ID1494" s="223"/>
      <c r="IE1494" s="223"/>
      <c r="IF1494" s="223"/>
      <c r="IG1494" s="223"/>
      <c r="IH1494" s="223"/>
      <c r="II1494" s="223"/>
      <c r="IJ1494" s="223"/>
      <c r="IK1494" s="223"/>
      <c r="IL1494" s="223"/>
      <c r="IM1494" s="223"/>
      <c r="IN1494" s="223"/>
      <c r="IO1494" s="223"/>
      <c r="IP1494" s="223"/>
      <c r="IQ1494" s="223"/>
      <c r="IR1494" s="223"/>
      <c r="IS1494" s="223"/>
      <c r="IT1494" s="223"/>
      <c r="IU1494" s="223"/>
      <c r="IV1494" s="223"/>
      <c r="IW1494" s="223"/>
      <c r="IX1494" s="223"/>
      <c r="IY1494" s="223"/>
      <c r="IZ1494" s="223"/>
      <c r="JA1494" s="223"/>
      <c r="JB1494" s="223"/>
      <c r="JC1494" s="223"/>
      <c r="JD1494" s="223"/>
      <c r="JE1494" s="223"/>
      <c r="JF1494" s="223"/>
      <c r="JG1494" s="223"/>
    </row>
    <row r="1495" spans="1:267" s="767" customFormat="1" ht="27" customHeight="1" x14ac:dyDescent="0.25">
      <c r="A1495" s="716">
        <v>1</v>
      </c>
      <c r="B1495" s="1551">
        <v>1</v>
      </c>
      <c r="C1495" s="1105" t="s">
        <v>645</v>
      </c>
      <c r="D1495" s="1105"/>
      <c r="E1495" s="1105"/>
      <c r="F1495" s="1980">
        <f>F1446</f>
        <v>39014.814814814818</v>
      </c>
      <c r="G1495" s="1106">
        <f>G1446</f>
        <v>13004.481481481482</v>
      </c>
      <c r="H1495" s="1106">
        <f>H1446</f>
        <v>8278.1444444444442</v>
      </c>
      <c r="I1495" s="1250">
        <f>I1446</f>
        <v>63.656090065817764</v>
      </c>
      <c r="J1495" s="1341"/>
      <c r="K1495" s="1341"/>
      <c r="L1495" s="1342"/>
      <c r="M1495" s="1342"/>
      <c r="N1495" s="1342"/>
      <c r="O1495" s="1342"/>
      <c r="P1495" s="1342"/>
      <c r="Q1495" s="1342"/>
      <c r="R1495" s="2673"/>
      <c r="S1495" s="2673"/>
      <c r="T1495" s="2673"/>
      <c r="U1495" s="2673"/>
      <c r="V1495" s="2802"/>
      <c r="W1495" s="2673"/>
      <c r="X1495" s="2673"/>
      <c r="Y1495" s="2673"/>
      <c r="Z1495" s="2803"/>
      <c r="AA1495" s="3494"/>
      <c r="AB1495" s="1106">
        <f t="shared" ref="AB1495:AB1500" si="1116">AB1446</f>
        <v>0</v>
      </c>
      <c r="AC1495" s="1106">
        <f t="shared" ref="AC1495" si="1117">AC1446</f>
        <v>0</v>
      </c>
      <c r="AD1495" s="1106">
        <f t="shared" si="1083"/>
        <v>0</v>
      </c>
      <c r="AE1495" s="2159"/>
      <c r="AF1495" s="743"/>
      <c r="AG1495" s="223"/>
      <c r="AH1495" s="223"/>
      <c r="AI1495" s="223"/>
      <c r="AJ1495" s="223"/>
      <c r="AK1495" s="223"/>
      <c r="AL1495" s="223"/>
      <c r="AM1495" s="223"/>
      <c r="AN1495" s="223"/>
      <c r="AO1495" s="223"/>
      <c r="AP1495" s="223"/>
      <c r="AQ1495" s="223"/>
      <c r="AR1495" s="223"/>
      <c r="AS1495" s="223"/>
      <c r="AT1495" s="223"/>
      <c r="AU1495" s="223"/>
      <c r="AV1495" s="223"/>
      <c r="AW1495" s="223"/>
      <c r="AX1495" s="223"/>
      <c r="AY1495" s="223"/>
      <c r="AZ1495" s="223"/>
      <c r="BA1495" s="223"/>
      <c r="BB1495" s="223"/>
      <c r="BC1495" s="223"/>
      <c r="BD1495" s="223"/>
      <c r="BE1495" s="223"/>
      <c r="BF1495" s="223"/>
      <c r="BG1495" s="223"/>
      <c r="BH1495" s="223"/>
      <c r="BI1495" s="223"/>
      <c r="BJ1495" s="223"/>
      <c r="BK1495" s="223"/>
      <c r="BL1495" s="223"/>
      <c r="BM1495" s="223"/>
      <c r="BN1495" s="223"/>
      <c r="BO1495" s="223"/>
      <c r="BP1495" s="223"/>
      <c r="BQ1495" s="223"/>
      <c r="BR1495" s="223"/>
      <c r="BS1495" s="223"/>
      <c r="BT1495" s="223"/>
      <c r="BU1495" s="223"/>
      <c r="BV1495" s="223"/>
      <c r="BW1495" s="223"/>
      <c r="BX1495" s="223"/>
      <c r="BY1495" s="223"/>
      <c r="BZ1495" s="223"/>
      <c r="CA1495" s="223"/>
      <c r="CB1495" s="223"/>
      <c r="CC1495" s="223"/>
      <c r="CD1495" s="223"/>
      <c r="CE1495" s="223"/>
      <c r="CF1495" s="223"/>
      <c r="CG1495" s="223"/>
      <c r="CH1495" s="223"/>
      <c r="CI1495" s="223"/>
      <c r="CJ1495" s="223"/>
      <c r="CK1495" s="223"/>
      <c r="CL1495" s="223"/>
      <c r="CM1495" s="223"/>
      <c r="CN1495" s="223"/>
      <c r="CO1495" s="223"/>
      <c r="CP1495" s="223"/>
      <c r="CQ1495" s="223"/>
      <c r="CR1495" s="223"/>
      <c r="CS1495" s="223"/>
      <c r="CT1495" s="223"/>
      <c r="CU1495" s="223"/>
      <c r="CV1495" s="223"/>
      <c r="CW1495" s="223"/>
      <c r="CX1495" s="223"/>
      <c r="CY1495" s="223"/>
      <c r="CZ1495" s="223"/>
      <c r="DA1495" s="223"/>
      <c r="DB1495" s="223"/>
      <c r="DC1495" s="223"/>
      <c r="DD1495" s="223"/>
      <c r="DE1495" s="223"/>
      <c r="DF1495" s="223"/>
      <c r="DG1495" s="223"/>
      <c r="DH1495" s="223"/>
      <c r="DI1495" s="223"/>
      <c r="DJ1495" s="223"/>
      <c r="DK1495" s="223"/>
      <c r="DL1495" s="223"/>
      <c r="DM1495" s="223"/>
      <c r="DN1495" s="223"/>
      <c r="DO1495" s="223"/>
      <c r="DP1495" s="223"/>
      <c r="DQ1495" s="223"/>
      <c r="DR1495" s="223"/>
      <c r="DS1495" s="223"/>
      <c r="DT1495" s="223"/>
      <c r="DU1495" s="223"/>
      <c r="DV1495" s="223"/>
      <c r="DW1495" s="223"/>
      <c r="DX1495" s="223"/>
      <c r="DY1495" s="223"/>
      <c r="DZ1495" s="223"/>
      <c r="EA1495" s="223"/>
      <c r="EB1495" s="223"/>
      <c r="EC1495" s="223"/>
      <c r="ED1495" s="223"/>
      <c r="EE1495" s="223"/>
      <c r="EF1495" s="223"/>
      <c r="EG1495" s="223"/>
      <c r="EH1495" s="223"/>
      <c r="EI1495" s="223"/>
      <c r="EJ1495" s="223"/>
      <c r="EK1495" s="223"/>
      <c r="EL1495" s="223"/>
      <c r="EM1495" s="223"/>
      <c r="EN1495" s="223"/>
      <c r="EO1495" s="223"/>
      <c r="EP1495" s="223"/>
      <c r="EQ1495" s="223"/>
      <c r="ER1495" s="223"/>
      <c r="ES1495" s="223"/>
      <c r="ET1495" s="223"/>
      <c r="EU1495" s="223"/>
      <c r="EV1495" s="223"/>
      <c r="EW1495" s="223"/>
      <c r="EX1495" s="223"/>
      <c r="EY1495" s="223"/>
      <c r="EZ1495" s="223"/>
      <c r="FA1495" s="223"/>
      <c r="FB1495" s="223"/>
      <c r="FC1495" s="223"/>
      <c r="FD1495" s="223"/>
      <c r="FE1495" s="223"/>
      <c r="FF1495" s="223"/>
      <c r="FG1495" s="223"/>
      <c r="FH1495" s="223"/>
      <c r="FI1495" s="223"/>
      <c r="FJ1495" s="223"/>
      <c r="FK1495" s="223"/>
      <c r="FL1495" s="223"/>
      <c r="FM1495" s="223"/>
      <c r="FN1495" s="223"/>
      <c r="FO1495" s="223"/>
      <c r="FP1495" s="223"/>
      <c r="FQ1495" s="223"/>
      <c r="FR1495" s="223"/>
      <c r="FS1495" s="223"/>
      <c r="FT1495" s="223"/>
      <c r="FU1495" s="223"/>
      <c r="FV1495" s="223"/>
      <c r="FW1495" s="223"/>
      <c r="FX1495" s="223"/>
      <c r="FY1495" s="223"/>
      <c r="FZ1495" s="223"/>
      <c r="GA1495" s="223"/>
      <c r="GB1495" s="223"/>
      <c r="GC1495" s="223"/>
      <c r="GD1495" s="223"/>
      <c r="GE1495" s="223"/>
      <c r="GF1495" s="223"/>
      <c r="GG1495" s="223"/>
      <c r="GH1495" s="223"/>
      <c r="GI1495" s="223"/>
      <c r="GJ1495" s="223"/>
      <c r="GK1495" s="223"/>
      <c r="GL1495" s="223"/>
      <c r="GM1495" s="223"/>
      <c r="GN1495" s="223"/>
      <c r="GO1495" s="223"/>
      <c r="GP1495" s="223"/>
      <c r="GQ1495" s="223"/>
      <c r="GR1495" s="223"/>
      <c r="GS1495" s="223"/>
      <c r="GT1495" s="223"/>
      <c r="GU1495" s="223"/>
      <c r="GV1495" s="223"/>
      <c r="GW1495" s="223"/>
      <c r="GX1495" s="223"/>
      <c r="GY1495" s="223"/>
      <c r="GZ1495" s="223"/>
      <c r="HA1495" s="223"/>
      <c r="HB1495" s="223"/>
      <c r="HC1495" s="223"/>
      <c r="HD1495" s="223"/>
      <c r="HE1495" s="223"/>
      <c r="HF1495" s="223"/>
      <c r="HG1495" s="223"/>
      <c r="HH1495" s="223"/>
      <c r="HI1495" s="223"/>
      <c r="HJ1495" s="223"/>
      <c r="HK1495" s="223"/>
      <c r="HL1495" s="223"/>
      <c r="HM1495" s="223"/>
      <c r="HN1495" s="223"/>
      <c r="HO1495" s="223"/>
      <c r="HP1495" s="223"/>
      <c r="HQ1495" s="223"/>
      <c r="HR1495" s="223"/>
      <c r="HS1495" s="223"/>
      <c r="HT1495" s="223"/>
      <c r="HU1495" s="223"/>
      <c r="HV1495" s="223"/>
      <c r="HW1495" s="223"/>
      <c r="HX1495" s="223"/>
      <c r="HY1495" s="223"/>
      <c r="HZ1495" s="223"/>
      <c r="IA1495" s="223"/>
      <c r="IB1495" s="223"/>
      <c r="IC1495" s="223"/>
      <c r="ID1495" s="223"/>
      <c r="IE1495" s="223"/>
      <c r="IF1495" s="223"/>
      <c r="IG1495" s="223"/>
      <c r="IH1495" s="223"/>
      <c r="II1495" s="223"/>
      <c r="IJ1495" s="223"/>
      <c r="IK1495" s="223"/>
      <c r="IL1495" s="223"/>
      <c r="IM1495" s="223"/>
      <c r="IN1495" s="223"/>
      <c r="IO1495" s="223"/>
      <c r="IP1495" s="223"/>
      <c r="IQ1495" s="223"/>
      <c r="IR1495" s="223"/>
      <c r="IS1495" s="223"/>
      <c r="IT1495" s="223"/>
      <c r="IU1495" s="223"/>
      <c r="IV1495" s="223"/>
      <c r="IW1495" s="223"/>
      <c r="IX1495" s="223"/>
      <c r="IY1495" s="223"/>
      <c r="IZ1495" s="223"/>
      <c r="JA1495" s="223"/>
      <c r="JB1495" s="223"/>
      <c r="JC1495" s="223"/>
      <c r="JD1495" s="223"/>
      <c r="JE1495" s="223"/>
      <c r="JF1495" s="223"/>
      <c r="JG1495" s="223"/>
    </row>
    <row r="1496" spans="1:267" s="767" customFormat="1" ht="15" customHeight="1" x14ac:dyDescent="0.25">
      <c r="A1496" s="716"/>
      <c r="B1496" s="1551">
        <v>1</v>
      </c>
      <c r="C1496" s="1105" t="s">
        <v>422</v>
      </c>
      <c r="D1496" s="1105"/>
      <c r="E1496" s="1105"/>
      <c r="F1496" s="1980">
        <f t="shared" ref="F1496:F1522" si="1118">F1447</f>
        <v>2200</v>
      </c>
      <c r="G1496" s="1980">
        <f t="shared" ref="G1496:H1496" si="1119">G1447</f>
        <v>733</v>
      </c>
      <c r="H1496" s="1980">
        <f t="shared" si="1119"/>
        <v>286.59000000000003</v>
      </c>
      <c r="I1496" s="1250"/>
      <c r="J1496" s="1341"/>
      <c r="K1496" s="1341"/>
      <c r="L1496" s="1342"/>
      <c r="M1496" s="1342"/>
      <c r="N1496" s="1342"/>
      <c r="O1496" s="1342"/>
      <c r="P1496" s="1342"/>
      <c r="Q1496" s="1342"/>
      <c r="R1496" s="2673"/>
      <c r="S1496" s="2673"/>
      <c r="T1496" s="2673"/>
      <c r="U1496" s="2673"/>
      <c r="V1496" s="2802"/>
      <c r="W1496" s="2673"/>
      <c r="X1496" s="2673"/>
      <c r="Y1496" s="2673"/>
      <c r="Z1496" s="2803"/>
      <c r="AA1496" s="3494"/>
      <c r="AB1496" s="1980">
        <f t="shared" si="1116"/>
        <v>0</v>
      </c>
      <c r="AC1496" s="1980">
        <f t="shared" ref="AC1496:AC1500" si="1120">AC1447</f>
        <v>0</v>
      </c>
      <c r="AD1496" s="1980">
        <f t="shared" si="1083"/>
        <v>0</v>
      </c>
      <c r="AE1496" s="2159"/>
      <c r="AF1496" s="743"/>
      <c r="AG1496" s="223"/>
      <c r="AH1496" s="223"/>
      <c r="AI1496" s="223"/>
      <c r="AJ1496" s="223"/>
      <c r="AK1496" s="223"/>
      <c r="AL1496" s="223"/>
      <c r="AM1496" s="223"/>
      <c r="AN1496" s="223"/>
      <c r="AO1496" s="223"/>
      <c r="AP1496" s="223"/>
      <c r="AQ1496" s="223"/>
      <c r="AR1496" s="223"/>
      <c r="AS1496" s="223"/>
      <c r="AT1496" s="223"/>
      <c r="AU1496" s="223"/>
      <c r="AV1496" s="223"/>
      <c r="AW1496" s="223"/>
      <c r="AX1496" s="223"/>
      <c r="AY1496" s="223"/>
      <c r="AZ1496" s="223"/>
      <c r="BA1496" s="223"/>
      <c r="BB1496" s="223"/>
      <c r="BC1496" s="223"/>
      <c r="BD1496" s="223"/>
      <c r="BE1496" s="223"/>
      <c r="BF1496" s="223"/>
      <c r="BG1496" s="223"/>
      <c r="BH1496" s="223"/>
      <c r="BI1496" s="223"/>
      <c r="BJ1496" s="223"/>
      <c r="BK1496" s="223"/>
      <c r="BL1496" s="223"/>
      <c r="BM1496" s="223"/>
      <c r="BN1496" s="223"/>
      <c r="BO1496" s="223"/>
      <c r="BP1496" s="223"/>
      <c r="BQ1496" s="223"/>
      <c r="BR1496" s="223"/>
      <c r="BS1496" s="223"/>
      <c r="BT1496" s="223"/>
      <c r="BU1496" s="223"/>
      <c r="BV1496" s="223"/>
      <c r="BW1496" s="223"/>
      <c r="BX1496" s="223"/>
      <c r="BY1496" s="223"/>
      <c r="BZ1496" s="223"/>
      <c r="CA1496" s="223"/>
      <c r="CB1496" s="223"/>
      <c r="CC1496" s="223"/>
      <c r="CD1496" s="223"/>
      <c r="CE1496" s="223"/>
      <c r="CF1496" s="223"/>
      <c r="CG1496" s="223"/>
      <c r="CH1496" s="223"/>
      <c r="CI1496" s="223"/>
      <c r="CJ1496" s="223"/>
      <c r="CK1496" s="223"/>
      <c r="CL1496" s="223"/>
      <c r="CM1496" s="223"/>
      <c r="CN1496" s="223"/>
      <c r="CO1496" s="223"/>
      <c r="CP1496" s="223"/>
      <c r="CQ1496" s="223"/>
      <c r="CR1496" s="223"/>
      <c r="CS1496" s="223"/>
      <c r="CT1496" s="223"/>
      <c r="CU1496" s="223"/>
      <c r="CV1496" s="223"/>
      <c r="CW1496" s="223"/>
      <c r="CX1496" s="223"/>
      <c r="CY1496" s="223"/>
      <c r="CZ1496" s="223"/>
      <c r="DA1496" s="223"/>
      <c r="DB1496" s="223"/>
      <c r="DC1496" s="223"/>
      <c r="DD1496" s="223"/>
      <c r="DE1496" s="223"/>
      <c r="DF1496" s="223"/>
      <c r="DG1496" s="223"/>
      <c r="DH1496" s="223"/>
      <c r="DI1496" s="223"/>
      <c r="DJ1496" s="223"/>
      <c r="DK1496" s="223"/>
      <c r="DL1496" s="223"/>
      <c r="DM1496" s="223"/>
      <c r="DN1496" s="223"/>
      <c r="DO1496" s="223"/>
      <c r="DP1496" s="223"/>
      <c r="DQ1496" s="223"/>
      <c r="DR1496" s="223"/>
      <c r="DS1496" s="223"/>
      <c r="DT1496" s="223"/>
      <c r="DU1496" s="223"/>
      <c r="DV1496" s="223"/>
      <c r="DW1496" s="223"/>
      <c r="DX1496" s="223"/>
      <c r="DY1496" s="223"/>
      <c r="DZ1496" s="223"/>
      <c r="EA1496" s="223"/>
      <c r="EB1496" s="223"/>
      <c r="EC1496" s="223"/>
      <c r="ED1496" s="223"/>
      <c r="EE1496" s="223"/>
      <c r="EF1496" s="223"/>
      <c r="EG1496" s="223"/>
      <c r="EH1496" s="223"/>
      <c r="EI1496" s="223"/>
      <c r="EJ1496" s="223"/>
      <c r="EK1496" s="223"/>
      <c r="EL1496" s="223"/>
      <c r="EM1496" s="223"/>
      <c r="EN1496" s="223"/>
      <c r="EO1496" s="223"/>
      <c r="EP1496" s="223"/>
      <c r="EQ1496" s="223"/>
      <c r="ER1496" s="223"/>
      <c r="ES1496" s="223"/>
      <c r="ET1496" s="223"/>
      <c r="EU1496" s="223"/>
      <c r="EV1496" s="223"/>
      <c r="EW1496" s="223"/>
      <c r="EX1496" s="223"/>
      <c r="EY1496" s="223"/>
      <c r="EZ1496" s="223"/>
      <c r="FA1496" s="223"/>
      <c r="FB1496" s="223"/>
      <c r="FC1496" s="223"/>
      <c r="FD1496" s="223"/>
      <c r="FE1496" s="223"/>
      <c r="FF1496" s="223"/>
      <c r="FG1496" s="223"/>
      <c r="FH1496" s="223"/>
      <c r="FI1496" s="223"/>
      <c r="FJ1496" s="223"/>
      <c r="FK1496" s="223"/>
      <c r="FL1496" s="223"/>
      <c r="FM1496" s="223"/>
      <c r="FN1496" s="223"/>
      <c r="FO1496" s="223"/>
      <c r="FP1496" s="223"/>
      <c r="FQ1496" s="223"/>
      <c r="FR1496" s="223"/>
      <c r="FS1496" s="223"/>
      <c r="FT1496" s="223"/>
      <c r="FU1496" s="223"/>
      <c r="FV1496" s="223"/>
      <c r="FW1496" s="223"/>
      <c r="FX1496" s="223"/>
      <c r="FY1496" s="223"/>
      <c r="FZ1496" s="223"/>
      <c r="GA1496" s="223"/>
      <c r="GB1496" s="223"/>
      <c r="GC1496" s="223"/>
      <c r="GD1496" s="223"/>
      <c r="GE1496" s="223"/>
      <c r="GF1496" s="223"/>
      <c r="GG1496" s="223"/>
      <c r="GH1496" s="223"/>
      <c r="GI1496" s="223"/>
      <c r="GJ1496" s="223"/>
      <c r="GK1496" s="223"/>
      <c r="GL1496" s="223"/>
      <c r="GM1496" s="223"/>
      <c r="GN1496" s="223"/>
      <c r="GO1496" s="223"/>
      <c r="GP1496" s="223"/>
      <c r="GQ1496" s="223"/>
      <c r="GR1496" s="223"/>
      <c r="GS1496" s="223"/>
      <c r="GT1496" s="223"/>
      <c r="GU1496" s="223"/>
      <c r="GV1496" s="223"/>
      <c r="GW1496" s="223"/>
      <c r="GX1496" s="223"/>
      <c r="GY1496" s="223"/>
      <c r="GZ1496" s="223"/>
      <c r="HA1496" s="223"/>
      <c r="HB1496" s="223"/>
      <c r="HC1496" s="223"/>
      <c r="HD1496" s="223"/>
      <c r="HE1496" s="223"/>
      <c r="HF1496" s="223"/>
      <c r="HG1496" s="223"/>
      <c r="HH1496" s="223"/>
      <c r="HI1496" s="223"/>
      <c r="HJ1496" s="223"/>
      <c r="HK1496" s="223"/>
      <c r="HL1496" s="223"/>
      <c r="HM1496" s="223"/>
      <c r="HN1496" s="223"/>
      <c r="HO1496" s="223"/>
      <c r="HP1496" s="223"/>
      <c r="HQ1496" s="223"/>
      <c r="HR1496" s="223"/>
      <c r="HS1496" s="223"/>
      <c r="HT1496" s="223"/>
      <c r="HU1496" s="223"/>
      <c r="HV1496" s="223"/>
      <c r="HW1496" s="223"/>
      <c r="HX1496" s="223"/>
      <c r="HY1496" s="223"/>
      <c r="HZ1496" s="223"/>
      <c r="IA1496" s="223"/>
      <c r="IB1496" s="223"/>
      <c r="IC1496" s="223"/>
      <c r="ID1496" s="223"/>
      <c r="IE1496" s="223"/>
      <c r="IF1496" s="223"/>
      <c r="IG1496" s="223"/>
      <c r="IH1496" s="223"/>
      <c r="II1496" s="223"/>
      <c r="IJ1496" s="223"/>
      <c r="IK1496" s="223"/>
      <c r="IL1496" s="223"/>
      <c r="IM1496" s="223"/>
      <c r="IN1496" s="223"/>
      <c r="IO1496" s="223"/>
      <c r="IP1496" s="223"/>
      <c r="IQ1496" s="223"/>
      <c r="IR1496" s="223"/>
      <c r="IS1496" s="223"/>
      <c r="IT1496" s="223"/>
      <c r="IU1496" s="223"/>
      <c r="IV1496" s="223"/>
      <c r="IW1496" s="223"/>
      <c r="IX1496" s="223"/>
      <c r="IY1496" s="223"/>
      <c r="IZ1496" s="223"/>
      <c r="JA1496" s="223"/>
      <c r="JB1496" s="223"/>
      <c r="JC1496" s="223"/>
      <c r="JD1496" s="223"/>
      <c r="JE1496" s="223"/>
      <c r="JF1496" s="223"/>
      <c r="JG1496" s="223"/>
    </row>
    <row r="1497" spans="1:267" s="767" customFormat="1" ht="30.75" customHeight="1" x14ac:dyDescent="0.25">
      <c r="A1497" s="716">
        <v>1</v>
      </c>
      <c r="B1497" s="1551">
        <v>1</v>
      </c>
      <c r="C1497" s="1105" t="s">
        <v>300</v>
      </c>
      <c r="D1497" s="1105"/>
      <c r="E1497" s="1105"/>
      <c r="F1497" s="1980">
        <f t="shared" si="1118"/>
        <v>0</v>
      </c>
      <c r="G1497" s="1106">
        <f t="shared" ref="G1497:I1500" si="1121">G1448</f>
        <v>0</v>
      </c>
      <c r="H1497" s="1106">
        <f t="shared" si="1121"/>
        <v>0</v>
      </c>
      <c r="I1497" s="1250">
        <f t="shared" si="1121"/>
        <v>0</v>
      </c>
      <c r="J1497" s="1341"/>
      <c r="K1497" s="1341"/>
      <c r="L1497" s="1342"/>
      <c r="M1497" s="1342"/>
      <c r="N1497" s="1342"/>
      <c r="O1497" s="1342"/>
      <c r="P1497" s="1342"/>
      <c r="Q1497" s="1342"/>
      <c r="R1497" s="2673"/>
      <c r="S1497" s="2673"/>
      <c r="T1497" s="2673"/>
      <c r="U1497" s="2673"/>
      <c r="V1497" s="2802"/>
      <c r="W1497" s="2673"/>
      <c r="X1497" s="2673"/>
      <c r="Y1497" s="2673"/>
      <c r="Z1497" s="2803"/>
      <c r="AA1497" s="3494"/>
      <c r="AB1497" s="1106">
        <f t="shared" si="1116"/>
        <v>0</v>
      </c>
      <c r="AC1497" s="1106">
        <f t="shared" si="1120"/>
        <v>0</v>
      </c>
      <c r="AD1497" s="1106">
        <f t="shared" si="1083"/>
        <v>0</v>
      </c>
      <c r="AE1497" s="2159"/>
      <c r="AF1497" s="743"/>
      <c r="AG1497" s="223"/>
      <c r="AH1497" s="223"/>
      <c r="AI1497" s="223"/>
      <c r="AJ1497" s="223"/>
      <c r="AK1497" s="223"/>
      <c r="AL1497" s="223"/>
      <c r="AM1497" s="223"/>
      <c r="AN1497" s="223"/>
      <c r="AO1497" s="223"/>
      <c r="AP1497" s="223"/>
      <c r="AQ1497" s="223"/>
      <c r="AR1497" s="223"/>
      <c r="AS1497" s="223"/>
      <c r="AT1497" s="223"/>
      <c r="AU1497" s="223"/>
      <c r="AV1497" s="223"/>
      <c r="AW1497" s="223"/>
      <c r="AX1497" s="223"/>
      <c r="AY1497" s="223"/>
      <c r="AZ1497" s="223"/>
      <c r="BA1497" s="223"/>
      <c r="BB1497" s="223"/>
      <c r="BC1497" s="223"/>
      <c r="BD1497" s="223"/>
      <c r="BE1497" s="223"/>
      <c r="BF1497" s="223"/>
      <c r="BG1497" s="223"/>
      <c r="BH1497" s="223"/>
      <c r="BI1497" s="223"/>
      <c r="BJ1497" s="223"/>
      <c r="BK1497" s="223"/>
      <c r="BL1497" s="223"/>
      <c r="BM1497" s="223"/>
      <c r="BN1497" s="223"/>
      <c r="BO1497" s="223"/>
      <c r="BP1497" s="223"/>
      <c r="BQ1497" s="223"/>
      <c r="BR1497" s="223"/>
      <c r="BS1497" s="223"/>
      <c r="BT1497" s="223"/>
      <c r="BU1497" s="223"/>
      <c r="BV1497" s="223"/>
      <c r="BW1497" s="223"/>
      <c r="BX1497" s="223"/>
      <c r="BY1497" s="223"/>
      <c r="BZ1497" s="223"/>
      <c r="CA1497" s="223"/>
      <c r="CB1497" s="223"/>
      <c r="CC1497" s="223"/>
      <c r="CD1497" s="223"/>
      <c r="CE1497" s="223"/>
      <c r="CF1497" s="223"/>
      <c r="CG1497" s="223"/>
      <c r="CH1497" s="223"/>
      <c r="CI1497" s="223"/>
      <c r="CJ1497" s="223"/>
      <c r="CK1497" s="223"/>
      <c r="CL1497" s="223"/>
      <c r="CM1497" s="223"/>
      <c r="CN1497" s="223"/>
      <c r="CO1497" s="223"/>
      <c r="CP1497" s="223"/>
      <c r="CQ1497" s="223"/>
      <c r="CR1497" s="223"/>
      <c r="CS1497" s="223"/>
      <c r="CT1497" s="223"/>
      <c r="CU1497" s="223"/>
      <c r="CV1497" s="223"/>
      <c r="CW1497" s="223"/>
      <c r="CX1497" s="223"/>
      <c r="CY1497" s="223"/>
      <c r="CZ1497" s="223"/>
      <c r="DA1497" s="223"/>
      <c r="DB1497" s="223"/>
      <c r="DC1497" s="223"/>
      <c r="DD1497" s="223"/>
      <c r="DE1497" s="223"/>
      <c r="DF1497" s="223"/>
      <c r="DG1497" s="223"/>
      <c r="DH1497" s="223"/>
      <c r="DI1497" s="223"/>
      <c r="DJ1497" s="223"/>
      <c r="DK1497" s="223"/>
      <c r="DL1497" s="223"/>
      <c r="DM1497" s="223"/>
      <c r="DN1497" s="223"/>
      <c r="DO1497" s="223"/>
      <c r="DP1497" s="223"/>
      <c r="DQ1497" s="223"/>
      <c r="DR1497" s="223"/>
      <c r="DS1497" s="223"/>
      <c r="DT1497" s="223"/>
      <c r="DU1497" s="223"/>
      <c r="DV1497" s="223"/>
      <c r="DW1497" s="223"/>
      <c r="DX1497" s="223"/>
      <c r="DY1497" s="223"/>
      <c r="DZ1497" s="223"/>
      <c r="EA1497" s="223"/>
      <c r="EB1497" s="223"/>
      <c r="EC1497" s="223"/>
      <c r="ED1497" s="223"/>
      <c r="EE1497" s="223"/>
      <c r="EF1497" s="223"/>
      <c r="EG1497" s="223"/>
      <c r="EH1497" s="223"/>
      <c r="EI1497" s="223"/>
      <c r="EJ1497" s="223"/>
      <c r="EK1497" s="223"/>
      <c r="EL1497" s="223"/>
      <c r="EM1497" s="223"/>
      <c r="EN1497" s="223"/>
      <c r="EO1497" s="223"/>
      <c r="EP1497" s="223"/>
      <c r="EQ1497" s="223"/>
      <c r="ER1497" s="223"/>
      <c r="ES1497" s="223"/>
      <c r="ET1497" s="223"/>
      <c r="EU1497" s="223"/>
      <c r="EV1497" s="223"/>
      <c r="EW1497" s="223"/>
      <c r="EX1497" s="223"/>
      <c r="EY1497" s="223"/>
      <c r="EZ1497" s="223"/>
      <c r="FA1497" s="223"/>
      <c r="FB1497" s="223"/>
      <c r="FC1497" s="223"/>
      <c r="FD1497" s="223"/>
      <c r="FE1497" s="223"/>
      <c r="FF1497" s="223"/>
      <c r="FG1497" s="223"/>
      <c r="FH1497" s="223"/>
      <c r="FI1497" s="223"/>
      <c r="FJ1497" s="223"/>
      <c r="FK1497" s="223"/>
      <c r="FL1497" s="223"/>
      <c r="FM1497" s="223"/>
      <c r="FN1497" s="223"/>
      <c r="FO1497" s="223"/>
      <c r="FP1497" s="223"/>
      <c r="FQ1497" s="223"/>
      <c r="FR1497" s="223"/>
      <c r="FS1497" s="223"/>
      <c r="FT1497" s="223"/>
      <c r="FU1497" s="223"/>
      <c r="FV1497" s="223"/>
      <c r="FW1497" s="223"/>
      <c r="FX1497" s="223"/>
      <c r="FY1497" s="223"/>
      <c r="FZ1497" s="223"/>
      <c r="GA1497" s="223"/>
      <c r="GB1497" s="223"/>
      <c r="GC1497" s="223"/>
      <c r="GD1497" s="223"/>
      <c r="GE1497" s="223"/>
      <c r="GF1497" s="223"/>
      <c r="GG1497" s="223"/>
      <c r="GH1497" s="223"/>
      <c r="GI1497" s="223"/>
      <c r="GJ1497" s="223"/>
      <c r="GK1497" s="223"/>
      <c r="GL1497" s="223"/>
      <c r="GM1497" s="223"/>
      <c r="GN1497" s="223"/>
      <c r="GO1497" s="223"/>
      <c r="GP1497" s="223"/>
      <c r="GQ1497" s="223"/>
      <c r="GR1497" s="223"/>
      <c r="GS1497" s="223"/>
      <c r="GT1497" s="223"/>
      <c r="GU1497" s="223"/>
      <c r="GV1497" s="223"/>
      <c r="GW1497" s="223"/>
      <c r="GX1497" s="223"/>
      <c r="GY1497" s="223"/>
      <c r="GZ1497" s="223"/>
      <c r="HA1497" s="223"/>
      <c r="HB1497" s="223"/>
      <c r="HC1497" s="223"/>
      <c r="HD1497" s="223"/>
      <c r="HE1497" s="223"/>
      <c r="HF1497" s="223"/>
      <c r="HG1497" s="223"/>
      <c r="HH1497" s="223"/>
      <c r="HI1497" s="223"/>
      <c r="HJ1497" s="223"/>
      <c r="HK1497" s="223"/>
      <c r="HL1497" s="223"/>
      <c r="HM1497" s="223"/>
      <c r="HN1497" s="223"/>
      <c r="HO1497" s="223"/>
      <c r="HP1497" s="223"/>
      <c r="HQ1497" s="223"/>
      <c r="HR1497" s="223"/>
      <c r="HS1497" s="223"/>
      <c r="HT1497" s="223"/>
      <c r="HU1497" s="223"/>
      <c r="HV1497" s="223"/>
      <c r="HW1497" s="223"/>
      <c r="HX1497" s="223"/>
      <c r="HY1497" s="223"/>
      <c r="HZ1497" s="223"/>
      <c r="IA1497" s="223"/>
      <c r="IB1497" s="223"/>
      <c r="IC1497" s="223"/>
      <c r="ID1497" s="223"/>
      <c r="IE1497" s="223"/>
      <c r="IF1497" s="223"/>
      <c r="IG1497" s="223"/>
      <c r="IH1497" s="223"/>
      <c r="II1497" s="223"/>
      <c r="IJ1497" s="223"/>
      <c r="IK1497" s="223"/>
      <c r="IL1497" s="223"/>
      <c r="IM1497" s="223"/>
      <c r="IN1497" s="223"/>
      <c r="IO1497" s="223"/>
      <c r="IP1497" s="223"/>
      <c r="IQ1497" s="223"/>
      <c r="IR1497" s="223"/>
      <c r="IS1497" s="223"/>
      <c r="IT1497" s="223"/>
      <c r="IU1497" s="223"/>
      <c r="IV1497" s="223"/>
      <c r="IW1497" s="223"/>
      <c r="IX1497" s="223"/>
      <c r="IY1497" s="223"/>
      <c r="IZ1497" s="223"/>
      <c r="JA1497" s="223"/>
      <c r="JB1497" s="223"/>
      <c r="JC1497" s="223"/>
      <c r="JD1497" s="223"/>
      <c r="JE1497" s="223"/>
      <c r="JF1497" s="223"/>
      <c r="JG1497" s="223"/>
    </row>
    <row r="1498" spans="1:267" s="767" customFormat="1" ht="33.75" customHeight="1" x14ac:dyDescent="0.25">
      <c r="A1498" s="716">
        <v>1</v>
      </c>
      <c r="B1498" s="1551">
        <v>1</v>
      </c>
      <c r="C1498" s="1105" t="s">
        <v>301</v>
      </c>
      <c r="D1498" s="1105"/>
      <c r="E1498" s="1105"/>
      <c r="F1498" s="1980">
        <f t="shared" si="1118"/>
        <v>16000</v>
      </c>
      <c r="G1498" s="1106">
        <f t="shared" si="1121"/>
        <v>5333</v>
      </c>
      <c r="H1498" s="1106">
        <f t="shared" si="1121"/>
        <v>3024</v>
      </c>
      <c r="I1498" s="1250">
        <f t="shared" si="1121"/>
        <v>56.703543971498213</v>
      </c>
      <c r="J1498" s="1341"/>
      <c r="K1498" s="1341"/>
      <c r="L1498" s="1342"/>
      <c r="M1498" s="1342"/>
      <c r="N1498" s="1342"/>
      <c r="O1498" s="1342"/>
      <c r="P1498" s="1342"/>
      <c r="Q1498" s="1342"/>
      <c r="R1498" s="2673"/>
      <c r="S1498" s="2673"/>
      <c r="T1498" s="2673"/>
      <c r="U1498" s="2673"/>
      <c r="V1498" s="2802"/>
      <c r="W1498" s="2673"/>
      <c r="X1498" s="2673"/>
      <c r="Y1498" s="2673"/>
      <c r="Z1498" s="2803"/>
      <c r="AA1498" s="3494"/>
      <c r="AB1498" s="1106">
        <f t="shared" si="1116"/>
        <v>0</v>
      </c>
      <c r="AC1498" s="1106">
        <f t="shared" si="1120"/>
        <v>0</v>
      </c>
      <c r="AD1498" s="1106">
        <f t="shared" si="1083"/>
        <v>0</v>
      </c>
      <c r="AE1498" s="2159"/>
      <c r="AF1498" s="743"/>
      <c r="AG1498" s="223"/>
      <c r="AH1498" s="223"/>
      <c r="AI1498" s="223"/>
      <c r="AJ1498" s="223"/>
      <c r="AK1498" s="223"/>
      <c r="AL1498" s="223"/>
      <c r="AM1498" s="223"/>
      <c r="AN1498" s="223"/>
      <c r="AO1498" s="223"/>
      <c r="AP1498" s="223"/>
      <c r="AQ1498" s="223"/>
      <c r="AR1498" s="223"/>
      <c r="AS1498" s="223"/>
      <c r="AT1498" s="223"/>
      <c r="AU1498" s="223"/>
      <c r="AV1498" s="223"/>
      <c r="AW1498" s="223"/>
      <c r="AX1498" s="223"/>
      <c r="AY1498" s="223"/>
      <c r="AZ1498" s="223"/>
      <c r="BA1498" s="223"/>
      <c r="BB1498" s="223"/>
      <c r="BC1498" s="223"/>
      <c r="BD1498" s="223"/>
      <c r="BE1498" s="223"/>
      <c r="BF1498" s="223"/>
      <c r="BG1498" s="223"/>
      <c r="BH1498" s="223"/>
      <c r="BI1498" s="223"/>
      <c r="BJ1498" s="223"/>
      <c r="BK1498" s="223"/>
      <c r="BL1498" s="223"/>
      <c r="BM1498" s="223"/>
      <c r="BN1498" s="223"/>
      <c r="BO1498" s="223"/>
      <c r="BP1498" s="223"/>
      <c r="BQ1498" s="223"/>
      <c r="BR1498" s="223"/>
      <c r="BS1498" s="223"/>
      <c r="BT1498" s="223"/>
      <c r="BU1498" s="223"/>
      <c r="BV1498" s="223"/>
      <c r="BW1498" s="223"/>
      <c r="BX1498" s="223"/>
      <c r="BY1498" s="223"/>
      <c r="BZ1498" s="223"/>
      <c r="CA1498" s="223"/>
      <c r="CB1498" s="223"/>
      <c r="CC1498" s="223"/>
      <c r="CD1498" s="223"/>
      <c r="CE1498" s="223"/>
      <c r="CF1498" s="223"/>
      <c r="CG1498" s="223"/>
      <c r="CH1498" s="223"/>
      <c r="CI1498" s="223"/>
      <c r="CJ1498" s="223"/>
      <c r="CK1498" s="223"/>
      <c r="CL1498" s="223"/>
      <c r="CM1498" s="223"/>
      <c r="CN1498" s="223"/>
      <c r="CO1498" s="223"/>
      <c r="CP1498" s="223"/>
      <c r="CQ1498" s="223"/>
      <c r="CR1498" s="223"/>
      <c r="CS1498" s="223"/>
      <c r="CT1498" s="223"/>
      <c r="CU1498" s="223"/>
      <c r="CV1498" s="223"/>
      <c r="CW1498" s="223"/>
      <c r="CX1498" s="223"/>
      <c r="CY1498" s="223"/>
      <c r="CZ1498" s="223"/>
      <c r="DA1498" s="223"/>
      <c r="DB1498" s="223"/>
      <c r="DC1498" s="223"/>
      <c r="DD1498" s="223"/>
      <c r="DE1498" s="223"/>
      <c r="DF1498" s="223"/>
      <c r="DG1498" s="223"/>
      <c r="DH1498" s="223"/>
      <c r="DI1498" s="223"/>
      <c r="DJ1498" s="223"/>
      <c r="DK1498" s="223"/>
      <c r="DL1498" s="223"/>
      <c r="DM1498" s="223"/>
      <c r="DN1498" s="223"/>
      <c r="DO1498" s="223"/>
      <c r="DP1498" s="223"/>
      <c r="DQ1498" s="223"/>
      <c r="DR1498" s="223"/>
      <c r="DS1498" s="223"/>
      <c r="DT1498" s="223"/>
      <c r="DU1498" s="223"/>
      <c r="DV1498" s="223"/>
      <c r="DW1498" s="223"/>
      <c r="DX1498" s="223"/>
      <c r="DY1498" s="223"/>
      <c r="DZ1498" s="223"/>
      <c r="EA1498" s="223"/>
      <c r="EB1498" s="223"/>
      <c r="EC1498" s="223"/>
      <c r="ED1498" s="223"/>
      <c r="EE1498" s="223"/>
      <c r="EF1498" s="223"/>
      <c r="EG1498" s="223"/>
      <c r="EH1498" s="223"/>
      <c r="EI1498" s="223"/>
      <c r="EJ1498" s="223"/>
      <c r="EK1498" s="223"/>
      <c r="EL1498" s="223"/>
      <c r="EM1498" s="223"/>
      <c r="EN1498" s="223"/>
      <c r="EO1498" s="223"/>
      <c r="EP1498" s="223"/>
      <c r="EQ1498" s="223"/>
      <c r="ER1498" s="223"/>
      <c r="ES1498" s="223"/>
      <c r="ET1498" s="223"/>
      <c r="EU1498" s="223"/>
      <c r="EV1498" s="223"/>
      <c r="EW1498" s="223"/>
      <c r="EX1498" s="223"/>
      <c r="EY1498" s="223"/>
      <c r="EZ1498" s="223"/>
      <c r="FA1498" s="223"/>
      <c r="FB1498" s="223"/>
      <c r="FC1498" s="223"/>
      <c r="FD1498" s="223"/>
      <c r="FE1498" s="223"/>
      <c r="FF1498" s="223"/>
      <c r="FG1498" s="223"/>
      <c r="FH1498" s="223"/>
      <c r="FI1498" s="223"/>
      <c r="FJ1498" s="223"/>
      <c r="FK1498" s="223"/>
      <c r="FL1498" s="223"/>
      <c r="FM1498" s="223"/>
      <c r="FN1498" s="223"/>
      <c r="FO1498" s="223"/>
      <c r="FP1498" s="223"/>
      <c r="FQ1498" s="223"/>
      <c r="FR1498" s="223"/>
      <c r="FS1498" s="223"/>
      <c r="FT1498" s="223"/>
      <c r="FU1498" s="223"/>
      <c r="FV1498" s="223"/>
      <c r="FW1498" s="223"/>
      <c r="FX1498" s="223"/>
      <c r="FY1498" s="223"/>
      <c r="FZ1498" s="223"/>
      <c r="GA1498" s="223"/>
      <c r="GB1498" s="223"/>
      <c r="GC1498" s="223"/>
      <c r="GD1498" s="223"/>
      <c r="GE1498" s="223"/>
      <c r="GF1498" s="223"/>
      <c r="GG1498" s="223"/>
      <c r="GH1498" s="223"/>
      <c r="GI1498" s="223"/>
      <c r="GJ1498" s="223"/>
      <c r="GK1498" s="223"/>
      <c r="GL1498" s="223"/>
      <c r="GM1498" s="223"/>
      <c r="GN1498" s="223"/>
      <c r="GO1498" s="223"/>
      <c r="GP1498" s="223"/>
      <c r="GQ1498" s="223"/>
      <c r="GR1498" s="223"/>
      <c r="GS1498" s="223"/>
      <c r="GT1498" s="223"/>
      <c r="GU1498" s="223"/>
      <c r="GV1498" s="223"/>
      <c r="GW1498" s="223"/>
      <c r="GX1498" s="223"/>
      <c r="GY1498" s="223"/>
      <c r="GZ1498" s="223"/>
      <c r="HA1498" s="223"/>
      <c r="HB1498" s="223"/>
      <c r="HC1498" s="223"/>
      <c r="HD1498" s="223"/>
      <c r="HE1498" s="223"/>
      <c r="HF1498" s="223"/>
      <c r="HG1498" s="223"/>
      <c r="HH1498" s="223"/>
      <c r="HI1498" s="223"/>
      <c r="HJ1498" s="223"/>
      <c r="HK1498" s="223"/>
      <c r="HL1498" s="223"/>
      <c r="HM1498" s="223"/>
      <c r="HN1498" s="223"/>
      <c r="HO1498" s="223"/>
      <c r="HP1498" s="223"/>
      <c r="HQ1498" s="223"/>
      <c r="HR1498" s="223"/>
      <c r="HS1498" s="223"/>
      <c r="HT1498" s="223"/>
      <c r="HU1498" s="223"/>
      <c r="HV1498" s="223"/>
      <c r="HW1498" s="223"/>
      <c r="HX1498" s="223"/>
      <c r="HY1498" s="223"/>
      <c r="HZ1498" s="223"/>
      <c r="IA1498" s="223"/>
      <c r="IB1498" s="223"/>
      <c r="IC1498" s="223"/>
      <c r="ID1498" s="223"/>
      <c r="IE1498" s="223"/>
      <c r="IF1498" s="223"/>
      <c r="IG1498" s="223"/>
      <c r="IH1498" s="223"/>
      <c r="II1498" s="223"/>
      <c r="IJ1498" s="223"/>
      <c r="IK1498" s="223"/>
      <c r="IL1498" s="223"/>
      <c r="IM1498" s="223"/>
      <c r="IN1498" s="223"/>
      <c r="IO1498" s="223"/>
      <c r="IP1498" s="223"/>
      <c r="IQ1498" s="223"/>
      <c r="IR1498" s="223"/>
      <c r="IS1498" s="223"/>
      <c r="IT1498" s="223"/>
      <c r="IU1498" s="223"/>
      <c r="IV1498" s="223"/>
      <c r="IW1498" s="223"/>
      <c r="IX1498" s="223"/>
      <c r="IY1498" s="223"/>
      <c r="IZ1498" s="223"/>
      <c r="JA1498" s="223"/>
      <c r="JB1498" s="223"/>
      <c r="JC1498" s="223"/>
      <c r="JD1498" s="223"/>
      <c r="JE1498" s="223"/>
      <c r="JF1498" s="223"/>
      <c r="JG1498" s="223"/>
    </row>
    <row r="1499" spans="1:267" s="767" customFormat="1" ht="45" customHeight="1" x14ac:dyDescent="0.25">
      <c r="A1499" s="716">
        <v>1</v>
      </c>
      <c r="B1499" s="1551">
        <v>1</v>
      </c>
      <c r="C1499" s="1105" t="s">
        <v>302</v>
      </c>
      <c r="D1499" s="1105"/>
      <c r="E1499" s="1105"/>
      <c r="F1499" s="1980">
        <f t="shared" si="1118"/>
        <v>200</v>
      </c>
      <c r="G1499" s="1106">
        <f t="shared" si="1121"/>
        <v>67</v>
      </c>
      <c r="H1499" s="1106">
        <f t="shared" si="1121"/>
        <v>13</v>
      </c>
      <c r="I1499" s="1250">
        <f t="shared" si="1121"/>
        <v>19.402985074626866</v>
      </c>
      <c r="J1499" s="1341"/>
      <c r="K1499" s="1341"/>
      <c r="L1499" s="1342"/>
      <c r="M1499" s="1342"/>
      <c r="N1499" s="1342"/>
      <c r="O1499" s="1342"/>
      <c r="P1499" s="1342"/>
      <c r="Q1499" s="1342"/>
      <c r="R1499" s="2673"/>
      <c r="S1499" s="2673"/>
      <c r="T1499" s="2673"/>
      <c r="U1499" s="2673"/>
      <c r="V1499" s="2802"/>
      <c r="W1499" s="2673"/>
      <c r="X1499" s="2673"/>
      <c r="Y1499" s="2673"/>
      <c r="Z1499" s="2803"/>
      <c r="AA1499" s="3494"/>
      <c r="AB1499" s="1106">
        <f t="shared" si="1116"/>
        <v>0</v>
      </c>
      <c r="AC1499" s="1106">
        <f t="shared" si="1120"/>
        <v>0</v>
      </c>
      <c r="AD1499" s="1106">
        <f t="shared" si="1083"/>
        <v>0</v>
      </c>
      <c r="AE1499" s="2159"/>
      <c r="AF1499" s="743"/>
      <c r="AG1499" s="223"/>
      <c r="AH1499" s="223"/>
      <c r="AI1499" s="223"/>
      <c r="AJ1499" s="223"/>
      <c r="AK1499" s="223"/>
      <c r="AL1499" s="223"/>
      <c r="AM1499" s="223"/>
      <c r="AN1499" s="223"/>
      <c r="AO1499" s="223"/>
      <c r="AP1499" s="223"/>
      <c r="AQ1499" s="223"/>
      <c r="AR1499" s="223"/>
      <c r="AS1499" s="223"/>
      <c r="AT1499" s="223"/>
      <c r="AU1499" s="223"/>
      <c r="AV1499" s="223"/>
      <c r="AW1499" s="223"/>
      <c r="AX1499" s="223"/>
      <c r="AY1499" s="223"/>
      <c r="AZ1499" s="223"/>
      <c r="BA1499" s="223"/>
      <c r="BB1499" s="223"/>
      <c r="BC1499" s="223"/>
      <c r="BD1499" s="223"/>
      <c r="BE1499" s="223"/>
      <c r="BF1499" s="223"/>
      <c r="BG1499" s="223"/>
      <c r="BH1499" s="223"/>
      <c r="BI1499" s="223"/>
      <c r="BJ1499" s="223"/>
      <c r="BK1499" s="223"/>
      <c r="BL1499" s="223"/>
      <c r="BM1499" s="223"/>
      <c r="BN1499" s="223"/>
      <c r="BO1499" s="223"/>
      <c r="BP1499" s="223"/>
      <c r="BQ1499" s="223"/>
      <c r="BR1499" s="223"/>
      <c r="BS1499" s="223"/>
      <c r="BT1499" s="223"/>
      <c r="BU1499" s="223"/>
      <c r="BV1499" s="223"/>
      <c r="BW1499" s="223"/>
      <c r="BX1499" s="223"/>
      <c r="BY1499" s="223"/>
      <c r="BZ1499" s="223"/>
      <c r="CA1499" s="223"/>
      <c r="CB1499" s="223"/>
      <c r="CC1499" s="223"/>
      <c r="CD1499" s="223"/>
      <c r="CE1499" s="223"/>
      <c r="CF1499" s="223"/>
      <c r="CG1499" s="223"/>
      <c r="CH1499" s="223"/>
      <c r="CI1499" s="223"/>
      <c r="CJ1499" s="223"/>
      <c r="CK1499" s="223"/>
      <c r="CL1499" s="223"/>
      <c r="CM1499" s="223"/>
      <c r="CN1499" s="223"/>
      <c r="CO1499" s="223"/>
      <c r="CP1499" s="223"/>
      <c r="CQ1499" s="223"/>
      <c r="CR1499" s="223"/>
      <c r="CS1499" s="223"/>
      <c r="CT1499" s="223"/>
      <c r="CU1499" s="223"/>
      <c r="CV1499" s="223"/>
      <c r="CW1499" s="223"/>
      <c r="CX1499" s="223"/>
      <c r="CY1499" s="223"/>
      <c r="CZ1499" s="223"/>
      <c r="DA1499" s="223"/>
      <c r="DB1499" s="223"/>
      <c r="DC1499" s="223"/>
      <c r="DD1499" s="223"/>
      <c r="DE1499" s="223"/>
      <c r="DF1499" s="223"/>
      <c r="DG1499" s="223"/>
      <c r="DH1499" s="223"/>
      <c r="DI1499" s="223"/>
      <c r="DJ1499" s="223"/>
      <c r="DK1499" s="223"/>
      <c r="DL1499" s="223"/>
      <c r="DM1499" s="223"/>
      <c r="DN1499" s="223"/>
      <c r="DO1499" s="223"/>
      <c r="DP1499" s="223"/>
      <c r="DQ1499" s="223"/>
      <c r="DR1499" s="223"/>
      <c r="DS1499" s="223"/>
      <c r="DT1499" s="223"/>
      <c r="DU1499" s="223"/>
      <c r="DV1499" s="223"/>
      <c r="DW1499" s="223"/>
      <c r="DX1499" s="223"/>
      <c r="DY1499" s="223"/>
      <c r="DZ1499" s="223"/>
      <c r="EA1499" s="223"/>
      <c r="EB1499" s="223"/>
      <c r="EC1499" s="223"/>
      <c r="ED1499" s="223"/>
      <c r="EE1499" s="223"/>
      <c r="EF1499" s="223"/>
      <c r="EG1499" s="223"/>
      <c r="EH1499" s="223"/>
      <c r="EI1499" s="223"/>
      <c r="EJ1499" s="223"/>
      <c r="EK1499" s="223"/>
      <c r="EL1499" s="223"/>
      <c r="EM1499" s="223"/>
      <c r="EN1499" s="223"/>
      <c r="EO1499" s="223"/>
      <c r="EP1499" s="223"/>
      <c r="EQ1499" s="223"/>
      <c r="ER1499" s="223"/>
      <c r="ES1499" s="223"/>
      <c r="ET1499" s="223"/>
      <c r="EU1499" s="223"/>
      <c r="EV1499" s="223"/>
      <c r="EW1499" s="223"/>
      <c r="EX1499" s="223"/>
      <c r="EY1499" s="223"/>
      <c r="EZ1499" s="223"/>
      <c r="FA1499" s="223"/>
      <c r="FB1499" s="223"/>
      <c r="FC1499" s="223"/>
      <c r="FD1499" s="223"/>
      <c r="FE1499" s="223"/>
      <c r="FF1499" s="223"/>
      <c r="FG1499" s="223"/>
      <c r="FH1499" s="223"/>
      <c r="FI1499" s="223"/>
      <c r="FJ1499" s="223"/>
      <c r="FK1499" s="223"/>
      <c r="FL1499" s="223"/>
      <c r="FM1499" s="223"/>
      <c r="FN1499" s="223"/>
      <c r="FO1499" s="223"/>
      <c r="FP1499" s="223"/>
      <c r="FQ1499" s="223"/>
      <c r="FR1499" s="223"/>
      <c r="FS1499" s="223"/>
      <c r="FT1499" s="223"/>
      <c r="FU1499" s="223"/>
      <c r="FV1499" s="223"/>
      <c r="FW1499" s="223"/>
      <c r="FX1499" s="223"/>
      <c r="FY1499" s="223"/>
      <c r="FZ1499" s="223"/>
      <c r="GA1499" s="223"/>
      <c r="GB1499" s="223"/>
      <c r="GC1499" s="223"/>
      <c r="GD1499" s="223"/>
      <c r="GE1499" s="223"/>
      <c r="GF1499" s="223"/>
      <c r="GG1499" s="223"/>
      <c r="GH1499" s="223"/>
      <c r="GI1499" s="223"/>
      <c r="GJ1499" s="223"/>
      <c r="GK1499" s="223"/>
      <c r="GL1499" s="223"/>
      <c r="GM1499" s="223"/>
      <c r="GN1499" s="223"/>
      <c r="GO1499" s="223"/>
      <c r="GP1499" s="223"/>
      <c r="GQ1499" s="223"/>
      <c r="GR1499" s="223"/>
      <c r="GS1499" s="223"/>
      <c r="GT1499" s="223"/>
      <c r="GU1499" s="223"/>
      <c r="GV1499" s="223"/>
      <c r="GW1499" s="223"/>
      <c r="GX1499" s="223"/>
      <c r="GY1499" s="223"/>
      <c r="GZ1499" s="223"/>
      <c r="HA1499" s="223"/>
      <c r="HB1499" s="223"/>
      <c r="HC1499" s="223"/>
      <c r="HD1499" s="223"/>
      <c r="HE1499" s="223"/>
      <c r="HF1499" s="223"/>
      <c r="HG1499" s="223"/>
      <c r="HH1499" s="223"/>
      <c r="HI1499" s="223"/>
      <c r="HJ1499" s="223"/>
      <c r="HK1499" s="223"/>
      <c r="HL1499" s="223"/>
      <c r="HM1499" s="223"/>
      <c r="HN1499" s="223"/>
      <c r="HO1499" s="223"/>
      <c r="HP1499" s="223"/>
      <c r="HQ1499" s="223"/>
      <c r="HR1499" s="223"/>
      <c r="HS1499" s="223"/>
      <c r="HT1499" s="223"/>
      <c r="HU1499" s="223"/>
      <c r="HV1499" s="223"/>
      <c r="HW1499" s="223"/>
      <c r="HX1499" s="223"/>
      <c r="HY1499" s="223"/>
      <c r="HZ1499" s="223"/>
      <c r="IA1499" s="223"/>
      <c r="IB1499" s="223"/>
      <c r="IC1499" s="223"/>
      <c r="ID1499" s="223"/>
      <c r="IE1499" s="223"/>
      <c r="IF1499" s="223"/>
      <c r="IG1499" s="223"/>
      <c r="IH1499" s="223"/>
      <c r="II1499" s="223"/>
      <c r="IJ1499" s="223"/>
      <c r="IK1499" s="223"/>
      <c r="IL1499" s="223"/>
      <c r="IM1499" s="223"/>
      <c r="IN1499" s="223"/>
      <c r="IO1499" s="223"/>
      <c r="IP1499" s="223"/>
      <c r="IQ1499" s="223"/>
      <c r="IR1499" s="223"/>
      <c r="IS1499" s="223"/>
      <c r="IT1499" s="223"/>
      <c r="IU1499" s="223"/>
      <c r="IV1499" s="223"/>
      <c r="IW1499" s="223"/>
      <c r="IX1499" s="223"/>
      <c r="IY1499" s="223"/>
      <c r="IZ1499" s="223"/>
      <c r="JA1499" s="223"/>
      <c r="JB1499" s="223"/>
      <c r="JC1499" s="223"/>
      <c r="JD1499" s="223"/>
      <c r="JE1499" s="223"/>
      <c r="JF1499" s="223"/>
      <c r="JG1499" s="223"/>
    </row>
    <row r="1500" spans="1:267" s="767" customFormat="1" ht="45" customHeight="1" x14ac:dyDescent="0.25">
      <c r="A1500" s="716"/>
      <c r="B1500" s="1551">
        <v>1</v>
      </c>
      <c r="C1500" s="1105" t="s">
        <v>303</v>
      </c>
      <c r="D1500" s="1105"/>
      <c r="E1500" s="1105"/>
      <c r="F1500" s="1980">
        <f t="shared" si="1118"/>
        <v>22000</v>
      </c>
      <c r="G1500" s="1106">
        <f t="shared" si="1121"/>
        <v>7333</v>
      </c>
      <c r="H1500" s="1106">
        <f t="shared" si="1121"/>
        <v>5135</v>
      </c>
      <c r="I1500" s="1250">
        <f t="shared" si="1121"/>
        <v>70.025910268648573</v>
      </c>
      <c r="J1500" s="1341"/>
      <c r="K1500" s="1341"/>
      <c r="L1500" s="1342"/>
      <c r="M1500" s="1342"/>
      <c r="N1500" s="1342"/>
      <c r="O1500" s="1342"/>
      <c r="P1500" s="1342"/>
      <c r="Q1500" s="1342"/>
      <c r="R1500" s="2673"/>
      <c r="S1500" s="2673"/>
      <c r="T1500" s="2673"/>
      <c r="U1500" s="2673"/>
      <c r="V1500" s="2802"/>
      <c r="W1500" s="2673"/>
      <c r="X1500" s="2673"/>
      <c r="Y1500" s="2673"/>
      <c r="Z1500" s="2803"/>
      <c r="AA1500" s="3494"/>
      <c r="AB1500" s="1106">
        <f t="shared" si="1116"/>
        <v>0</v>
      </c>
      <c r="AC1500" s="1106">
        <f t="shared" si="1120"/>
        <v>0</v>
      </c>
      <c r="AD1500" s="1106">
        <f t="shared" si="1083"/>
        <v>0</v>
      </c>
      <c r="AE1500" s="2159"/>
      <c r="AF1500" s="743"/>
      <c r="AG1500" s="223"/>
      <c r="AH1500" s="223"/>
      <c r="AI1500" s="223"/>
      <c r="AJ1500" s="223"/>
      <c r="AK1500" s="223"/>
      <c r="AL1500" s="223"/>
      <c r="AM1500" s="223"/>
      <c r="AN1500" s="223"/>
      <c r="AO1500" s="223"/>
      <c r="AP1500" s="223"/>
      <c r="AQ1500" s="223"/>
      <c r="AR1500" s="223"/>
      <c r="AS1500" s="223"/>
      <c r="AT1500" s="223"/>
      <c r="AU1500" s="223"/>
      <c r="AV1500" s="223"/>
      <c r="AW1500" s="223"/>
      <c r="AX1500" s="223"/>
      <c r="AY1500" s="223"/>
      <c r="AZ1500" s="223"/>
      <c r="BA1500" s="223"/>
      <c r="BB1500" s="223"/>
      <c r="BC1500" s="223"/>
      <c r="BD1500" s="223"/>
      <c r="BE1500" s="223"/>
      <c r="BF1500" s="223"/>
      <c r="BG1500" s="223"/>
      <c r="BH1500" s="223"/>
      <c r="BI1500" s="223"/>
      <c r="BJ1500" s="223"/>
      <c r="BK1500" s="223"/>
      <c r="BL1500" s="223"/>
      <c r="BM1500" s="223"/>
      <c r="BN1500" s="223"/>
      <c r="BO1500" s="223"/>
      <c r="BP1500" s="223"/>
      <c r="BQ1500" s="223"/>
      <c r="BR1500" s="223"/>
      <c r="BS1500" s="223"/>
      <c r="BT1500" s="223"/>
      <c r="BU1500" s="223"/>
      <c r="BV1500" s="223"/>
      <c r="BW1500" s="223"/>
      <c r="BX1500" s="223"/>
      <c r="BY1500" s="223"/>
      <c r="BZ1500" s="223"/>
      <c r="CA1500" s="223"/>
      <c r="CB1500" s="223"/>
      <c r="CC1500" s="223"/>
      <c r="CD1500" s="223"/>
      <c r="CE1500" s="223"/>
      <c r="CF1500" s="223"/>
      <c r="CG1500" s="223"/>
      <c r="CH1500" s="223"/>
      <c r="CI1500" s="223"/>
      <c r="CJ1500" s="223"/>
      <c r="CK1500" s="223"/>
      <c r="CL1500" s="223"/>
      <c r="CM1500" s="223"/>
      <c r="CN1500" s="223"/>
      <c r="CO1500" s="223"/>
      <c r="CP1500" s="223"/>
      <c r="CQ1500" s="223"/>
      <c r="CR1500" s="223"/>
      <c r="CS1500" s="223"/>
      <c r="CT1500" s="223"/>
      <c r="CU1500" s="223"/>
      <c r="CV1500" s="223"/>
      <c r="CW1500" s="223"/>
      <c r="CX1500" s="223"/>
      <c r="CY1500" s="223"/>
      <c r="CZ1500" s="223"/>
      <c r="DA1500" s="223"/>
      <c r="DB1500" s="223"/>
      <c r="DC1500" s="223"/>
      <c r="DD1500" s="223"/>
      <c r="DE1500" s="223"/>
      <c r="DF1500" s="223"/>
      <c r="DG1500" s="223"/>
      <c r="DH1500" s="223"/>
      <c r="DI1500" s="223"/>
      <c r="DJ1500" s="223"/>
      <c r="DK1500" s="223"/>
      <c r="DL1500" s="223"/>
      <c r="DM1500" s="223"/>
      <c r="DN1500" s="223"/>
      <c r="DO1500" s="223"/>
      <c r="DP1500" s="223"/>
      <c r="DQ1500" s="223"/>
      <c r="DR1500" s="223"/>
      <c r="DS1500" s="223"/>
      <c r="DT1500" s="223"/>
      <c r="DU1500" s="223"/>
      <c r="DV1500" s="223"/>
      <c r="DW1500" s="223"/>
      <c r="DX1500" s="223"/>
      <c r="DY1500" s="223"/>
      <c r="DZ1500" s="223"/>
      <c r="EA1500" s="223"/>
      <c r="EB1500" s="223"/>
      <c r="EC1500" s="223"/>
      <c r="ED1500" s="223"/>
      <c r="EE1500" s="223"/>
      <c r="EF1500" s="223"/>
      <c r="EG1500" s="223"/>
      <c r="EH1500" s="223"/>
      <c r="EI1500" s="223"/>
      <c r="EJ1500" s="223"/>
      <c r="EK1500" s="223"/>
      <c r="EL1500" s="223"/>
      <c r="EM1500" s="223"/>
      <c r="EN1500" s="223"/>
      <c r="EO1500" s="223"/>
      <c r="EP1500" s="223"/>
      <c r="EQ1500" s="223"/>
      <c r="ER1500" s="223"/>
      <c r="ES1500" s="223"/>
      <c r="ET1500" s="223"/>
      <c r="EU1500" s="223"/>
      <c r="EV1500" s="223"/>
      <c r="EW1500" s="223"/>
      <c r="EX1500" s="223"/>
      <c r="EY1500" s="223"/>
      <c r="EZ1500" s="223"/>
      <c r="FA1500" s="223"/>
      <c r="FB1500" s="223"/>
      <c r="FC1500" s="223"/>
      <c r="FD1500" s="223"/>
      <c r="FE1500" s="223"/>
      <c r="FF1500" s="223"/>
      <c r="FG1500" s="223"/>
      <c r="FH1500" s="223"/>
      <c r="FI1500" s="223"/>
      <c r="FJ1500" s="223"/>
      <c r="FK1500" s="223"/>
      <c r="FL1500" s="223"/>
      <c r="FM1500" s="223"/>
      <c r="FN1500" s="223"/>
      <c r="FO1500" s="223"/>
      <c r="FP1500" s="223"/>
      <c r="FQ1500" s="223"/>
      <c r="FR1500" s="223"/>
      <c r="FS1500" s="223"/>
      <c r="FT1500" s="223"/>
      <c r="FU1500" s="223"/>
      <c r="FV1500" s="223"/>
      <c r="FW1500" s="223"/>
      <c r="FX1500" s="223"/>
      <c r="FY1500" s="223"/>
      <c r="FZ1500" s="223"/>
      <c r="GA1500" s="223"/>
      <c r="GB1500" s="223"/>
      <c r="GC1500" s="223"/>
      <c r="GD1500" s="223"/>
      <c r="GE1500" s="223"/>
      <c r="GF1500" s="223"/>
      <c r="GG1500" s="223"/>
      <c r="GH1500" s="223"/>
      <c r="GI1500" s="223"/>
      <c r="GJ1500" s="223"/>
      <c r="GK1500" s="223"/>
      <c r="GL1500" s="223"/>
      <c r="GM1500" s="223"/>
      <c r="GN1500" s="223"/>
      <c r="GO1500" s="223"/>
      <c r="GP1500" s="223"/>
      <c r="GQ1500" s="223"/>
      <c r="GR1500" s="223"/>
      <c r="GS1500" s="223"/>
      <c r="GT1500" s="223"/>
      <c r="GU1500" s="223"/>
      <c r="GV1500" s="223"/>
      <c r="GW1500" s="223"/>
      <c r="GX1500" s="223"/>
      <c r="GY1500" s="223"/>
      <c r="GZ1500" s="223"/>
      <c r="HA1500" s="223"/>
      <c r="HB1500" s="223"/>
      <c r="HC1500" s="223"/>
      <c r="HD1500" s="223"/>
      <c r="HE1500" s="223"/>
      <c r="HF1500" s="223"/>
      <c r="HG1500" s="223"/>
      <c r="HH1500" s="223"/>
      <c r="HI1500" s="223"/>
      <c r="HJ1500" s="223"/>
      <c r="HK1500" s="223"/>
      <c r="HL1500" s="223"/>
      <c r="HM1500" s="223"/>
      <c r="HN1500" s="223"/>
      <c r="HO1500" s="223"/>
      <c r="HP1500" s="223"/>
      <c r="HQ1500" s="223"/>
      <c r="HR1500" s="223"/>
      <c r="HS1500" s="223"/>
      <c r="HT1500" s="223"/>
      <c r="HU1500" s="223"/>
      <c r="HV1500" s="223"/>
      <c r="HW1500" s="223"/>
      <c r="HX1500" s="223"/>
      <c r="HY1500" s="223"/>
      <c r="HZ1500" s="223"/>
      <c r="IA1500" s="223"/>
      <c r="IB1500" s="223"/>
      <c r="IC1500" s="223"/>
      <c r="ID1500" s="223"/>
      <c r="IE1500" s="223"/>
      <c r="IF1500" s="223"/>
      <c r="IG1500" s="223"/>
      <c r="IH1500" s="223"/>
      <c r="II1500" s="223"/>
      <c r="IJ1500" s="223"/>
      <c r="IK1500" s="223"/>
      <c r="IL1500" s="223"/>
      <c r="IM1500" s="223"/>
      <c r="IN1500" s="223"/>
      <c r="IO1500" s="223"/>
      <c r="IP1500" s="223"/>
      <c r="IQ1500" s="223"/>
      <c r="IR1500" s="223"/>
      <c r="IS1500" s="223"/>
      <c r="IT1500" s="223"/>
      <c r="IU1500" s="223"/>
      <c r="IV1500" s="223"/>
      <c r="IW1500" s="223"/>
      <c r="IX1500" s="223"/>
      <c r="IY1500" s="223"/>
      <c r="IZ1500" s="223"/>
      <c r="JA1500" s="223"/>
      <c r="JB1500" s="223"/>
      <c r="JC1500" s="223"/>
      <c r="JD1500" s="223"/>
      <c r="JE1500" s="223"/>
      <c r="JF1500" s="223"/>
      <c r="JG1500" s="223"/>
    </row>
    <row r="1501" spans="1:267" s="767" customFormat="1" ht="45" customHeight="1" x14ac:dyDescent="0.25">
      <c r="A1501" s="716"/>
      <c r="B1501" s="1551">
        <v>1</v>
      </c>
      <c r="C1501" s="1105" t="s">
        <v>480</v>
      </c>
      <c r="D1501" s="1105"/>
      <c r="E1501" s="1105"/>
      <c r="F1501" s="1980">
        <f t="shared" si="1118"/>
        <v>2996</v>
      </c>
      <c r="G1501" s="1980">
        <f t="shared" ref="G1501:H1501" si="1122">G1452</f>
        <v>999</v>
      </c>
      <c r="H1501" s="1980">
        <f t="shared" si="1122"/>
        <v>298</v>
      </c>
      <c r="I1501" s="1250">
        <f t="shared" ref="I1501:I1521" si="1123">I1452</f>
        <v>29.82982982982983</v>
      </c>
      <c r="J1501" s="1341"/>
      <c r="K1501" s="1341"/>
      <c r="L1501" s="1342"/>
      <c r="M1501" s="1342"/>
      <c r="N1501" s="1342"/>
      <c r="O1501" s="1342"/>
      <c r="P1501" s="1342"/>
      <c r="Q1501" s="1342"/>
      <c r="R1501" s="2673"/>
      <c r="S1501" s="2673"/>
      <c r="T1501" s="2673"/>
      <c r="U1501" s="2673"/>
      <c r="V1501" s="2802"/>
      <c r="W1501" s="2673"/>
      <c r="X1501" s="2673"/>
      <c r="Y1501" s="2673"/>
      <c r="Z1501" s="2803"/>
      <c r="AA1501" s="3494"/>
      <c r="AB1501" s="1106"/>
      <c r="AC1501" s="1106"/>
      <c r="AD1501" s="1106">
        <f t="shared" si="1083"/>
        <v>0</v>
      </c>
      <c r="AE1501" s="2159"/>
      <c r="AF1501" s="743"/>
      <c r="AG1501" s="223"/>
      <c r="AH1501" s="223"/>
      <c r="AI1501" s="223"/>
      <c r="AJ1501" s="223"/>
      <c r="AK1501" s="223"/>
      <c r="AL1501" s="223"/>
      <c r="AM1501" s="223"/>
      <c r="AN1501" s="223"/>
      <c r="AO1501" s="223"/>
      <c r="AP1501" s="223"/>
      <c r="AQ1501" s="223"/>
      <c r="AR1501" s="223"/>
      <c r="AS1501" s="223"/>
      <c r="AT1501" s="223"/>
      <c r="AU1501" s="223"/>
      <c r="AV1501" s="223"/>
      <c r="AW1501" s="223"/>
      <c r="AX1501" s="223"/>
      <c r="AY1501" s="223"/>
      <c r="AZ1501" s="223"/>
      <c r="BA1501" s="223"/>
      <c r="BB1501" s="223"/>
      <c r="BC1501" s="223"/>
      <c r="BD1501" s="223"/>
      <c r="BE1501" s="223"/>
      <c r="BF1501" s="223"/>
      <c r="BG1501" s="223"/>
      <c r="BH1501" s="223"/>
      <c r="BI1501" s="223"/>
      <c r="BJ1501" s="223"/>
      <c r="BK1501" s="223"/>
      <c r="BL1501" s="223"/>
      <c r="BM1501" s="223"/>
      <c r="BN1501" s="223"/>
      <c r="BO1501" s="223"/>
      <c r="BP1501" s="223"/>
      <c r="BQ1501" s="223"/>
      <c r="BR1501" s="223"/>
      <c r="BS1501" s="223"/>
      <c r="BT1501" s="223"/>
      <c r="BU1501" s="223"/>
      <c r="BV1501" s="223"/>
      <c r="BW1501" s="223"/>
      <c r="BX1501" s="223"/>
      <c r="BY1501" s="223"/>
      <c r="BZ1501" s="223"/>
      <c r="CA1501" s="223"/>
      <c r="CB1501" s="223"/>
      <c r="CC1501" s="223"/>
      <c r="CD1501" s="223"/>
      <c r="CE1501" s="223"/>
      <c r="CF1501" s="223"/>
      <c r="CG1501" s="223"/>
      <c r="CH1501" s="223"/>
      <c r="CI1501" s="223"/>
      <c r="CJ1501" s="223"/>
      <c r="CK1501" s="223"/>
      <c r="CL1501" s="223"/>
      <c r="CM1501" s="223"/>
      <c r="CN1501" s="223"/>
      <c r="CO1501" s="223"/>
      <c r="CP1501" s="223"/>
      <c r="CQ1501" s="223"/>
      <c r="CR1501" s="223"/>
      <c r="CS1501" s="223"/>
      <c r="CT1501" s="223"/>
      <c r="CU1501" s="223"/>
      <c r="CV1501" s="223"/>
      <c r="CW1501" s="223"/>
      <c r="CX1501" s="223"/>
      <c r="CY1501" s="223"/>
      <c r="CZ1501" s="223"/>
      <c r="DA1501" s="223"/>
      <c r="DB1501" s="223"/>
      <c r="DC1501" s="223"/>
      <c r="DD1501" s="223"/>
      <c r="DE1501" s="223"/>
      <c r="DF1501" s="223"/>
      <c r="DG1501" s="223"/>
      <c r="DH1501" s="223"/>
      <c r="DI1501" s="223"/>
      <c r="DJ1501" s="223"/>
      <c r="DK1501" s="223"/>
      <c r="DL1501" s="223"/>
      <c r="DM1501" s="223"/>
      <c r="DN1501" s="223"/>
      <c r="DO1501" s="223"/>
      <c r="DP1501" s="223"/>
      <c r="DQ1501" s="223"/>
      <c r="DR1501" s="223"/>
      <c r="DS1501" s="223"/>
      <c r="DT1501" s="223"/>
      <c r="DU1501" s="223"/>
      <c r="DV1501" s="223"/>
      <c r="DW1501" s="223"/>
      <c r="DX1501" s="223"/>
      <c r="DY1501" s="223"/>
      <c r="DZ1501" s="223"/>
      <c r="EA1501" s="223"/>
      <c r="EB1501" s="223"/>
      <c r="EC1501" s="223"/>
      <c r="ED1501" s="223"/>
      <c r="EE1501" s="223"/>
      <c r="EF1501" s="223"/>
      <c r="EG1501" s="223"/>
      <c r="EH1501" s="223"/>
      <c r="EI1501" s="223"/>
      <c r="EJ1501" s="223"/>
      <c r="EK1501" s="223"/>
      <c r="EL1501" s="223"/>
      <c r="EM1501" s="223"/>
      <c r="EN1501" s="223"/>
      <c r="EO1501" s="223"/>
      <c r="EP1501" s="223"/>
      <c r="EQ1501" s="223"/>
      <c r="ER1501" s="223"/>
      <c r="ES1501" s="223"/>
      <c r="ET1501" s="223"/>
      <c r="EU1501" s="223"/>
      <c r="EV1501" s="223"/>
      <c r="EW1501" s="223"/>
      <c r="EX1501" s="223"/>
      <c r="EY1501" s="223"/>
      <c r="EZ1501" s="223"/>
      <c r="FA1501" s="223"/>
      <c r="FB1501" s="223"/>
      <c r="FC1501" s="223"/>
      <c r="FD1501" s="223"/>
      <c r="FE1501" s="223"/>
      <c r="FF1501" s="223"/>
      <c r="FG1501" s="223"/>
      <c r="FH1501" s="223"/>
      <c r="FI1501" s="223"/>
      <c r="FJ1501" s="223"/>
      <c r="FK1501" s="223"/>
      <c r="FL1501" s="223"/>
      <c r="FM1501" s="223"/>
      <c r="FN1501" s="223"/>
      <c r="FO1501" s="223"/>
      <c r="FP1501" s="223"/>
      <c r="FQ1501" s="223"/>
      <c r="FR1501" s="223"/>
      <c r="FS1501" s="223"/>
      <c r="FT1501" s="223"/>
      <c r="FU1501" s="223"/>
      <c r="FV1501" s="223"/>
      <c r="FW1501" s="223"/>
      <c r="FX1501" s="223"/>
      <c r="FY1501" s="223"/>
      <c r="FZ1501" s="223"/>
      <c r="GA1501" s="223"/>
      <c r="GB1501" s="223"/>
      <c r="GC1501" s="223"/>
      <c r="GD1501" s="223"/>
      <c r="GE1501" s="223"/>
      <c r="GF1501" s="223"/>
      <c r="GG1501" s="223"/>
      <c r="GH1501" s="223"/>
      <c r="GI1501" s="223"/>
      <c r="GJ1501" s="223"/>
      <c r="GK1501" s="223"/>
      <c r="GL1501" s="223"/>
      <c r="GM1501" s="223"/>
      <c r="GN1501" s="223"/>
      <c r="GO1501" s="223"/>
      <c r="GP1501" s="223"/>
      <c r="GQ1501" s="223"/>
      <c r="GR1501" s="223"/>
      <c r="GS1501" s="223"/>
      <c r="GT1501" s="223"/>
      <c r="GU1501" s="223"/>
      <c r="GV1501" s="223"/>
      <c r="GW1501" s="223"/>
      <c r="GX1501" s="223"/>
      <c r="GY1501" s="223"/>
      <c r="GZ1501" s="223"/>
      <c r="HA1501" s="223"/>
      <c r="HB1501" s="223"/>
      <c r="HC1501" s="223"/>
      <c r="HD1501" s="223"/>
      <c r="HE1501" s="223"/>
      <c r="HF1501" s="223"/>
      <c r="HG1501" s="223"/>
      <c r="HH1501" s="223"/>
      <c r="HI1501" s="223"/>
      <c r="HJ1501" s="223"/>
      <c r="HK1501" s="223"/>
      <c r="HL1501" s="223"/>
      <c r="HM1501" s="223"/>
      <c r="HN1501" s="223"/>
      <c r="HO1501" s="223"/>
      <c r="HP1501" s="223"/>
      <c r="HQ1501" s="223"/>
      <c r="HR1501" s="223"/>
      <c r="HS1501" s="223"/>
      <c r="HT1501" s="223"/>
      <c r="HU1501" s="223"/>
      <c r="HV1501" s="223"/>
      <c r="HW1501" s="223"/>
      <c r="HX1501" s="223"/>
      <c r="HY1501" s="223"/>
      <c r="HZ1501" s="223"/>
      <c r="IA1501" s="223"/>
      <c r="IB1501" s="223"/>
      <c r="IC1501" s="223"/>
      <c r="ID1501" s="223"/>
      <c r="IE1501" s="223"/>
      <c r="IF1501" s="223"/>
      <c r="IG1501" s="223"/>
      <c r="IH1501" s="223"/>
      <c r="II1501" s="223"/>
      <c r="IJ1501" s="223"/>
      <c r="IK1501" s="223"/>
      <c r="IL1501" s="223"/>
      <c r="IM1501" s="223"/>
      <c r="IN1501" s="223"/>
      <c r="IO1501" s="223"/>
      <c r="IP1501" s="223"/>
      <c r="IQ1501" s="223"/>
      <c r="IR1501" s="223"/>
      <c r="IS1501" s="223"/>
      <c r="IT1501" s="223"/>
      <c r="IU1501" s="223"/>
      <c r="IV1501" s="223"/>
      <c r="IW1501" s="223"/>
      <c r="IX1501" s="223"/>
      <c r="IY1501" s="223"/>
      <c r="IZ1501" s="223"/>
      <c r="JA1501" s="223"/>
      <c r="JB1501" s="223"/>
      <c r="JC1501" s="223"/>
      <c r="JD1501" s="223"/>
      <c r="JE1501" s="223"/>
      <c r="JF1501" s="223"/>
      <c r="JG1501" s="223"/>
    </row>
    <row r="1502" spans="1:267" s="767" customFormat="1" ht="45" customHeight="1" x14ac:dyDescent="0.25">
      <c r="A1502" s="716"/>
      <c r="B1502" s="1551">
        <v>1</v>
      </c>
      <c r="C1502" s="1105" t="s">
        <v>155</v>
      </c>
      <c r="D1502" s="1105"/>
      <c r="E1502" s="1105"/>
      <c r="F1502" s="1980">
        <f t="shared" si="1118"/>
        <v>35000.411764705881</v>
      </c>
      <c r="G1502" s="1106">
        <f t="shared" ref="G1502:H1522" si="1124">G1453</f>
        <v>11667.176470588236</v>
      </c>
      <c r="H1502" s="1106">
        <f t="shared" si="1124"/>
        <v>10100.16705882353</v>
      </c>
      <c r="I1502" s="1250">
        <f t="shared" si="1123"/>
        <v>86.569077653749588</v>
      </c>
      <c r="J1502" s="1341"/>
      <c r="K1502" s="1341"/>
      <c r="L1502" s="1342"/>
      <c r="M1502" s="1342"/>
      <c r="N1502" s="1342"/>
      <c r="O1502" s="1342"/>
      <c r="P1502" s="1342"/>
      <c r="Q1502" s="1342"/>
      <c r="R1502" s="2673"/>
      <c r="S1502" s="2673"/>
      <c r="T1502" s="2673"/>
      <c r="U1502" s="2673"/>
      <c r="V1502" s="2802"/>
      <c r="W1502" s="2673"/>
      <c r="X1502" s="2673"/>
      <c r="Y1502" s="2673"/>
      <c r="Z1502" s="2803"/>
      <c r="AA1502" s="3494"/>
      <c r="AB1502" s="1106">
        <f t="shared" ref="AB1502:AC1505" si="1125">AB1453</f>
        <v>0</v>
      </c>
      <c r="AC1502" s="1106">
        <f t="shared" si="1125"/>
        <v>0</v>
      </c>
      <c r="AD1502" s="1106">
        <f t="shared" si="1083"/>
        <v>0</v>
      </c>
      <c r="AE1502" s="2159"/>
      <c r="AF1502" s="743"/>
      <c r="AG1502" s="223"/>
      <c r="AH1502" s="223"/>
      <c r="AI1502" s="223"/>
      <c r="AJ1502" s="223"/>
      <c r="AK1502" s="223"/>
      <c r="AL1502" s="223"/>
      <c r="AM1502" s="223"/>
      <c r="AN1502" s="223"/>
      <c r="AO1502" s="223"/>
      <c r="AP1502" s="223"/>
      <c r="AQ1502" s="223"/>
      <c r="AR1502" s="223"/>
      <c r="AS1502" s="223"/>
      <c r="AT1502" s="223"/>
      <c r="AU1502" s="223"/>
      <c r="AV1502" s="223"/>
      <c r="AW1502" s="223"/>
      <c r="AX1502" s="223"/>
      <c r="AY1502" s="223"/>
      <c r="AZ1502" s="223"/>
      <c r="BA1502" s="223"/>
      <c r="BB1502" s="223"/>
      <c r="BC1502" s="223"/>
      <c r="BD1502" s="223"/>
      <c r="BE1502" s="223"/>
      <c r="BF1502" s="223"/>
      <c r="BG1502" s="223"/>
      <c r="BH1502" s="223"/>
      <c r="BI1502" s="223"/>
      <c r="BJ1502" s="223"/>
      <c r="BK1502" s="223"/>
      <c r="BL1502" s="223"/>
      <c r="BM1502" s="223"/>
      <c r="BN1502" s="223"/>
      <c r="BO1502" s="223"/>
      <c r="BP1502" s="223"/>
      <c r="BQ1502" s="223"/>
      <c r="BR1502" s="223"/>
      <c r="BS1502" s="223"/>
      <c r="BT1502" s="223"/>
      <c r="BU1502" s="223"/>
      <c r="BV1502" s="223"/>
      <c r="BW1502" s="223"/>
      <c r="BX1502" s="223"/>
      <c r="BY1502" s="223"/>
      <c r="BZ1502" s="223"/>
      <c r="CA1502" s="223"/>
      <c r="CB1502" s="223"/>
      <c r="CC1502" s="223"/>
      <c r="CD1502" s="223"/>
      <c r="CE1502" s="223"/>
      <c r="CF1502" s="223"/>
      <c r="CG1502" s="223"/>
      <c r="CH1502" s="223"/>
      <c r="CI1502" s="223"/>
      <c r="CJ1502" s="223"/>
      <c r="CK1502" s="223"/>
      <c r="CL1502" s="223"/>
      <c r="CM1502" s="223"/>
      <c r="CN1502" s="223"/>
      <c r="CO1502" s="223"/>
      <c r="CP1502" s="223"/>
      <c r="CQ1502" s="223"/>
      <c r="CR1502" s="223"/>
      <c r="CS1502" s="223"/>
      <c r="CT1502" s="223"/>
      <c r="CU1502" s="223"/>
      <c r="CV1502" s="223"/>
      <c r="CW1502" s="223"/>
      <c r="CX1502" s="223"/>
      <c r="CY1502" s="223"/>
      <c r="CZ1502" s="223"/>
      <c r="DA1502" s="223"/>
      <c r="DB1502" s="223"/>
      <c r="DC1502" s="223"/>
      <c r="DD1502" s="223"/>
      <c r="DE1502" s="223"/>
      <c r="DF1502" s="223"/>
      <c r="DG1502" s="223"/>
      <c r="DH1502" s="223"/>
      <c r="DI1502" s="223"/>
      <c r="DJ1502" s="223"/>
      <c r="DK1502" s="223"/>
      <c r="DL1502" s="223"/>
      <c r="DM1502" s="223"/>
      <c r="DN1502" s="223"/>
      <c r="DO1502" s="223"/>
      <c r="DP1502" s="223"/>
      <c r="DQ1502" s="223"/>
      <c r="DR1502" s="223"/>
      <c r="DS1502" s="223"/>
      <c r="DT1502" s="223"/>
      <c r="DU1502" s="223"/>
      <c r="DV1502" s="223"/>
      <c r="DW1502" s="223"/>
      <c r="DX1502" s="223"/>
      <c r="DY1502" s="223"/>
      <c r="DZ1502" s="223"/>
      <c r="EA1502" s="223"/>
      <c r="EB1502" s="223"/>
      <c r="EC1502" s="223"/>
      <c r="ED1502" s="223"/>
      <c r="EE1502" s="223"/>
      <c r="EF1502" s="223"/>
      <c r="EG1502" s="223"/>
      <c r="EH1502" s="223"/>
      <c r="EI1502" s="223"/>
      <c r="EJ1502" s="223"/>
      <c r="EK1502" s="223"/>
      <c r="EL1502" s="223"/>
      <c r="EM1502" s="223"/>
      <c r="EN1502" s="223"/>
      <c r="EO1502" s="223"/>
      <c r="EP1502" s="223"/>
      <c r="EQ1502" s="223"/>
      <c r="ER1502" s="223"/>
      <c r="ES1502" s="223"/>
      <c r="ET1502" s="223"/>
      <c r="EU1502" s="223"/>
      <c r="EV1502" s="223"/>
      <c r="EW1502" s="223"/>
      <c r="EX1502" s="223"/>
      <c r="EY1502" s="223"/>
      <c r="EZ1502" s="223"/>
      <c r="FA1502" s="223"/>
      <c r="FB1502" s="223"/>
      <c r="FC1502" s="223"/>
      <c r="FD1502" s="223"/>
      <c r="FE1502" s="223"/>
      <c r="FF1502" s="223"/>
      <c r="FG1502" s="223"/>
      <c r="FH1502" s="223"/>
      <c r="FI1502" s="223"/>
      <c r="FJ1502" s="223"/>
      <c r="FK1502" s="223"/>
      <c r="FL1502" s="223"/>
      <c r="FM1502" s="223"/>
      <c r="FN1502" s="223"/>
      <c r="FO1502" s="223"/>
      <c r="FP1502" s="223"/>
      <c r="FQ1502" s="223"/>
      <c r="FR1502" s="223"/>
      <c r="FS1502" s="223"/>
      <c r="FT1502" s="223"/>
      <c r="FU1502" s="223"/>
      <c r="FV1502" s="223"/>
      <c r="FW1502" s="223"/>
      <c r="FX1502" s="223"/>
      <c r="FY1502" s="223"/>
      <c r="FZ1502" s="223"/>
      <c r="GA1502" s="223"/>
      <c r="GB1502" s="223"/>
      <c r="GC1502" s="223"/>
      <c r="GD1502" s="223"/>
      <c r="GE1502" s="223"/>
      <c r="GF1502" s="223"/>
      <c r="GG1502" s="223"/>
      <c r="GH1502" s="223"/>
      <c r="GI1502" s="223"/>
      <c r="GJ1502" s="223"/>
      <c r="GK1502" s="223"/>
      <c r="GL1502" s="223"/>
      <c r="GM1502" s="223"/>
      <c r="GN1502" s="223"/>
      <c r="GO1502" s="223"/>
      <c r="GP1502" s="223"/>
      <c r="GQ1502" s="223"/>
      <c r="GR1502" s="223"/>
      <c r="GS1502" s="223"/>
      <c r="GT1502" s="223"/>
      <c r="GU1502" s="223"/>
      <c r="GV1502" s="223"/>
      <c r="GW1502" s="223"/>
      <c r="GX1502" s="223"/>
      <c r="GY1502" s="223"/>
      <c r="GZ1502" s="223"/>
      <c r="HA1502" s="223"/>
      <c r="HB1502" s="223"/>
      <c r="HC1502" s="223"/>
      <c r="HD1502" s="223"/>
      <c r="HE1502" s="223"/>
      <c r="HF1502" s="223"/>
      <c r="HG1502" s="223"/>
      <c r="HH1502" s="223"/>
      <c r="HI1502" s="223"/>
      <c r="HJ1502" s="223"/>
      <c r="HK1502" s="223"/>
      <c r="HL1502" s="223"/>
      <c r="HM1502" s="223"/>
      <c r="HN1502" s="223"/>
      <c r="HO1502" s="223"/>
      <c r="HP1502" s="223"/>
      <c r="HQ1502" s="223"/>
      <c r="HR1502" s="223"/>
      <c r="HS1502" s="223"/>
      <c r="HT1502" s="223"/>
      <c r="HU1502" s="223"/>
      <c r="HV1502" s="223"/>
      <c r="HW1502" s="223"/>
      <c r="HX1502" s="223"/>
      <c r="HY1502" s="223"/>
      <c r="HZ1502" s="223"/>
      <c r="IA1502" s="223"/>
      <c r="IB1502" s="223"/>
      <c r="IC1502" s="223"/>
      <c r="ID1502" s="223"/>
      <c r="IE1502" s="223"/>
      <c r="IF1502" s="223"/>
      <c r="IG1502" s="223"/>
      <c r="IH1502" s="223"/>
      <c r="II1502" s="223"/>
      <c r="IJ1502" s="223"/>
      <c r="IK1502" s="223"/>
      <c r="IL1502" s="223"/>
      <c r="IM1502" s="223"/>
      <c r="IN1502" s="223"/>
      <c r="IO1502" s="223"/>
      <c r="IP1502" s="223"/>
      <c r="IQ1502" s="223"/>
      <c r="IR1502" s="223"/>
      <c r="IS1502" s="223"/>
      <c r="IT1502" s="223"/>
      <c r="IU1502" s="223"/>
      <c r="IV1502" s="223"/>
      <c r="IW1502" s="223"/>
      <c r="IX1502" s="223"/>
      <c r="IY1502" s="223"/>
      <c r="IZ1502" s="223"/>
      <c r="JA1502" s="223"/>
      <c r="JB1502" s="223"/>
      <c r="JC1502" s="223"/>
      <c r="JD1502" s="223"/>
      <c r="JE1502" s="223"/>
      <c r="JF1502" s="223"/>
      <c r="JG1502" s="223"/>
    </row>
    <row r="1503" spans="1:267" s="767" customFormat="1" ht="45" customHeight="1" x14ac:dyDescent="0.25">
      <c r="A1503" s="716"/>
      <c r="B1503" s="1551">
        <v>1</v>
      </c>
      <c r="C1503" s="1105" t="s">
        <v>406</v>
      </c>
      <c r="D1503" s="1105"/>
      <c r="E1503" s="1105"/>
      <c r="F1503" s="1980">
        <f t="shared" si="1118"/>
        <v>33071</v>
      </c>
      <c r="G1503" s="1106">
        <f t="shared" si="1124"/>
        <v>11024</v>
      </c>
      <c r="H1503" s="1106">
        <f t="shared" si="1124"/>
        <v>9363</v>
      </c>
      <c r="I1503" s="1250">
        <f t="shared" si="1123"/>
        <v>84.932873730043539</v>
      </c>
      <c r="J1503" s="1341"/>
      <c r="K1503" s="1341"/>
      <c r="L1503" s="1342"/>
      <c r="M1503" s="1342"/>
      <c r="N1503" s="1342"/>
      <c r="O1503" s="1342"/>
      <c r="P1503" s="1342"/>
      <c r="Q1503" s="1342"/>
      <c r="R1503" s="2673"/>
      <c r="S1503" s="2673"/>
      <c r="T1503" s="2673"/>
      <c r="U1503" s="2673"/>
      <c r="V1503" s="2802"/>
      <c r="W1503" s="2673"/>
      <c r="X1503" s="2673"/>
      <c r="Y1503" s="2673"/>
      <c r="Z1503" s="2803"/>
      <c r="AA1503" s="3494"/>
      <c r="AB1503" s="1106">
        <f t="shared" si="1125"/>
        <v>0</v>
      </c>
      <c r="AC1503" s="1106">
        <f t="shared" si="1125"/>
        <v>0</v>
      </c>
      <c r="AD1503" s="1106">
        <f t="shared" si="1083"/>
        <v>0</v>
      </c>
      <c r="AE1503" s="2159"/>
      <c r="AF1503" s="743"/>
      <c r="AG1503" s="223"/>
      <c r="AH1503" s="223"/>
      <c r="AI1503" s="223"/>
      <c r="AJ1503" s="223"/>
      <c r="AK1503" s="223"/>
      <c r="AL1503" s="223"/>
      <c r="AM1503" s="223"/>
      <c r="AN1503" s="223"/>
      <c r="AO1503" s="223"/>
      <c r="AP1503" s="223"/>
      <c r="AQ1503" s="223"/>
      <c r="AR1503" s="223"/>
      <c r="AS1503" s="223"/>
      <c r="AT1503" s="223"/>
      <c r="AU1503" s="223"/>
      <c r="AV1503" s="223"/>
      <c r="AW1503" s="223"/>
      <c r="AX1503" s="223"/>
      <c r="AY1503" s="223"/>
      <c r="AZ1503" s="223"/>
      <c r="BA1503" s="223"/>
      <c r="BB1503" s="223"/>
      <c r="BC1503" s="223"/>
      <c r="BD1503" s="223"/>
      <c r="BE1503" s="223"/>
      <c r="BF1503" s="223"/>
      <c r="BG1503" s="223"/>
      <c r="BH1503" s="223"/>
      <c r="BI1503" s="223"/>
      <c r="BJ1503" s="223"/>
      <c r="BK1503" s="223"/>
      <c r="BL1503" s="223"/>
      <c r="BM1503" s="223"/>
      <c r="BN1503" s="223"/>
      <c r="BO1503" s="223"/>
      <c r="BP1503" s="223"/>
      <c r="BQ1503" s="223"/>
      <c r="BR1503" s="223"/>
      <c r="BS1503" s="223"/>
      <c r="BT1503" s="223"/>
      <c r="BU1503" s="223"/>
      <c r="BV1503" s="223"/>
      <c r="BW1503" s="223"/>
      <c r="BX1503" s="223"/>
      <c r="BY1503" s="223"/>
      <c r="BZ1503" s="223"/>
      <c r="CA1503" s="223"/>
      <c r="CB1503" s="223"/>
      <c r="CC1503" s="223"/>
      <c r="CD1503" s="223"/>
      <c r="CE1503" s="223"/>
      <c r="CF1503" s="223"/>
      <c r="CG1503" s="223"/>
      <c r="CH1503" s="223"/>
      <c r="CI1503" s="223"/>
      <c r="CJ1503" s="223"/>
      <c r="CK1503" s="223"/>
      <c r="CL1503" s="223"/>
      <c r="CM1503" s="223"/>
      <c r="CN1503" s="223"/>
      <c r="CO1503" s="223"/>
      <c r="CP1503" s="223"/>
      <c r="CQ1503" s="223"/>
      <c r="CR1503" s="223"/>
      <c r="CS1503" s="223"/>
      <c r="CT1503" s="223"/>
      <c r="CU1503" s="223"/>
      <c r="CV1503" s="223"/>
      <c r="CW1503" s="223"/>
      <c r="CX1503" s="223"/>
      <c r="CY1503" s="223"/>
      <c r="CZ1503" s="223"/>
      <c r="DA1503" s="223"/>
      <c r="DB1503" s="223"/>
      <c r="DC1503" s="223"/>
      <c r="DD1503" s="223"/>
      <c r="DE1503" s="223"/>
      <c r="DF1503" s="223"/>
      <c r="DG1503" s="223"/>
      <c r="DH1503" s="223"/>
      <c r="DI1503" s="223"/>
      <c r="DJ1503" s="223"/>
      <c r="DK1503" s="223"/>
      <c r="DL1503" s="223"/>
      <c r="DM1503" s="223"/>
      <c r="DN1503" s="223"/>
      <c r="DO1503" s="223"/>
      <c r="DP1503" s="223"/>
      <c r="DQ1503" s="223"/>
      <c r="DR1503" s="223"/>
      <c r="DS1503" s="223"/>
      <c r="DT1503" s="223"/>
      <c r="DU1503" s="223"/>
      <c r="DV1503" s="223"/>
      <c r="DW1503" s="223"/>
      <c r="DX1503" s="223"/>
      <c r="DY1503" s="223"/>
      <c r="DZ1503" s="223"/>
      <c r="EA1503" s="223"/>
      <c r="EB1503" s="223"/>
      <c r="EC1503" s="223"/>
      <c r="ED1503" s="223"/>
      <c r="EE1503" s="223"/>
      <c r="EF1503" s="223"/>
      <c r="EG1503" s="223"/>
      <c r="EH1503" s="223"/>
      <c r="EI1503" s="223"/>
      <c r="EJ1503" s="223"/>
      <c r="EK1503" s="223"/>
      <c r="EL1503" s="223"/>
      <c r="EM1503" s="223"/>
      <c r="EN1503" s="223"/>
      <c r="EO1503" s="223"/>
      <c r="EP1503" s="223"/>
      <c r="EQ1503" s="223"/>
      <c r="ER1503" s="223"/>
      <c r="ES1503" s="223"/>
      <c r="ET1503" s="223"/>
      <c r="EU1503" s="223"/>
      <c r="EV1503" s="223"/>
      <c r="EW1503" s="223"/>
      <c r="EX1503" s="223"/>
      <c r="EY1503" s="223"/>
      <c r="EZ1503" s="223"/>
      <c r="FA1503" s="223"/>
      <c r="FB1503" s="223"/>
      <c r="FC1503" s="223"/>
      <c r="FD1503" s="223"/>
      <c r="FE1503" s="223"/>
      <c r="FF1503" s="223"/>
      <c r="FG1503" s="223"/>
      <c r="FH1503" s="223"/>
      <c r="FI1503" s="223"/>
      <c r="FJ1503" s="223"/>
      <c r="FK1503" s="223"/>
      <c r="FL1503" s="223"/>
      <c r="FM1503" s="223"/>
      <c r="FN1503" s="223"/>
      <c r="FO1503" s="223"/>
      <c r="FP1503" s="223"/>
      <c r="FQ1503" s="223"/>
      <c r="FR1503" s="223"/>
      <c r="FS1503" s="223"/>
      <c r="FT1503" s="223"/>
      <c r="FU1503" s="223"/>
      <c r="FV1503" s="223"/>
      <c r="FW1503" s="223"/>
      <c r="FX1503" s="223"/>
      <c r="FY1503" s="223"/>
      <c r="FZ1503" s="223"/>
      <c r="GA1503" s="223"/>
      <c r="GB1503" s="223"/>
      <c r="GC1503" s="223"/>
      <c r="GD1503" s="223"/>
      <c r="GE1503" s="223"/>
      <c r="GF1503" s="223"/>
      <c r="GG1503" s="223"/>
      <c r="GH1503" s="223"/>
      <c r="GI1503" s="223"/>
      <c r="GJ1503" s="223"/>
      <c r="GK1503" s="223"/>
      <c r="GL1503" s="223"/>
      <c r="GM1503" s="223"/>
      <c r="GN1503" s="223"/>
      <c r="GO1503" s="223"/>
      <c r="GP1503" s="223"/>
      <c r="GQ1503" s="223"/>
      <c r="GR1503" s="223"/>
      <c r="GS1503" s="223"/>
      <c r="GT1503" s="223"/>
      <c r="GU1503" s="223"/>
      <c r="GV1503" s="223"/>
      <c r="GW1503" s="223"/>
      <c r="GX1503" s="223"/>
      <c r="GY1503" s="223"/>
      <c r="GZ1503" s="223"/>
      <c r="HA1503" s="223"/>
      <c r="HB1503" s="223"/>
      <c r="HC1503" s="223"/>
      <c r="HD1503" s="223"/>
      <c r="HE1503" s="223"/>
      <c r="HF1503" s="223"/>
      <c r="HG1503" s="223"/>
      <c r="HH1503" s="223"/>
      <c r="HI1503" s="223"/>
      <c r="HJ1503" s="223"/>
      <c r="HK1503" s="223"/>
      <c r="HL1503" s="223"/>
      <c r="HM1503" s="223"/>
      <c r="HN1503" s="223"/>
      <c r="HO1503" s="223"/>
      <c r="HP1503" s="223"/>
      <c r="HQ1503" s="223"/>
      <c r="HR1503" s="223"/>
      <c r="HS1503" s="223"/>
      <c r="HT1503" s="223"/>
      <c r="HU1503" s="223"/>
      <c r="HV1503" s="223"/>
      <c r="HW1503" s="223"/>
      <c r="HX1503" s="223"/>
      <c r="HY1503" s="223"/>
      <c r="HZ1503" s="223"/>
      <c r="IA1503" s="223"/>
      <c r="IB1503" s="223"/>
      <c r="IC1503" s="223"/>
      <c r="ID1503" s="223"/>
      <c r="IE1503" s="223"/>
      <c r="IF1503" s="223"/>
      <c r="IG1503" s="223"/>
      <c r="IH1503" s="223"/>
      <c r="II1503" s="223"/>
      <c r="IJ1503" s="223"/>
      <c r="IK1503" s="223"/>
      <c r="IL1503" s="223"/>
      <c r="IM1503" s="223"/>
      <c r="IN1503" s="223"/>
      <c r="IO1503" s="223"/>
      <c r="IP1503" s="223"/>
      <c r="IQ1503" s="223"/>
      <c r="IR1503" s="223"/>
      <c r="IS1503" s="223"/>
      <c r="IT1503" s="223"/>
      <c r="IU1503" s="223"/>
      <c r="IV1503" s="223"/>
      <c r="IW1503" s="223"/>
      <c r="IX1503" s="223"/>
      <c r="IY1503" s="223"/>
      <c r="IZ1503" s="223"/>
      <c r="JA1503" s="223"/>
      <c r="JB1503" s="223"/>
      <c r="JC1503" s="223"/>
      <c r="JD1503" s="223"/>
      <c r="JE1503" s="223"/>
      <c r="JF1503" s="223"/>
      <c r="JG1503" s="223"/>
    </row>
    <row r="1504" spans="1:267" s="767" customFormat="1" ht="45" customHeight="1" x14ac:dyDescent="0.25">
      <c r="A1504" s="716"/>
      <c r="B1504" s="1551">
        <v>1</v>
      </c>
      <c r="C1504" s="1105" t="s">
        <v>410</v>
      </c>
      <c r="D1504" s="1105"/>
      <c r="E1504" s="1105"/>
      <c r="F1504" s="1980">
        <f t="shared" si="1118"/>
        <v>16400</v>
      </c>
      <c r="G1504" s="1106">
        <f t="shared" si="1124"/>
        <v>5467</v>
      </c>
      <c r="H1504" s="1106">
        <f t="shared" si="1124"/>
        <v>6265.92</v>
      </c>
      <c r="I1504" s="1250">
        <f t="shared" si="1123"/>
        <v>114.61349917687946</v>
      </c>
      <c r="J1504" s="1341"/>
      <c r="K1504" s="1341"/>
      <c r="L1504" s="1342"/>
      <c r="M1504" s="1342"/>
      <c r="N1504" s="1342"/>
      <c r="O1504" s="1342"/>
      <c r="P1504" s="1342"/>
      <c r="Q1504" s="1342"/>
      <c r="R1504" s="2673"/>
      <c r="S1504" s="2673"/>
      <c r="T1504" s="2673"/>
      <c r="U1504" s="2673"/>
      <c r="V1504" s="2802"/>
      <c r="W1504" s="2673"/>
      <c r="X1504" s="2673"/>
      <c r="Y1504" s="2673"/>
      <c r="Z1504" s="2803"/>
      <c r="AA1504" s="3494"/>
      <c r="AB1504" s="1106">
        <f t="shared" si="1125"/>
        <v>0</v>
      </c>
      <c r="AC1504" s="1106">
        <f t="shared" si="1125"/>
        <v>0</v>
      </c>
      <c r="AD1504" s="1106">
        <f t="shared" si="1083"/>
        <v>0</v>
      </c>
      <c r="AE1504" s="2159"/>
      <c r="AF1504" s="743"/>
      <c r="AG1504" s="223"/>
      <c r="AH1504" s="223"/>
      <c r="AI1504" s="223"/>
      <c r="AJ1504" s="223"/>
      <c r="AK1504" s="223"/>
      <c r="AL1504" s="223"/>
      <c r="AM1504" s="223"/>
      <c r="AN1504" s="223"/>
      <c r="AO1504" s="223"/>
      <c r="AP1504" s="223"/>
      <c r="AQ1504" s="223"/>
      <c r="AR1504" s="223"/>
      <c r="AS1504" s="223"/>
      <c r="AT1504" s="223"/>
      <c r="AU1504" s="223"/>
      <c r="AV1504" s="223"/>
      <c r="AW1504" s="223"/>
      <c r="AX1504" s="223"/>
      <c r="AY1504" s="223"/>
      <c r="AZ1504" s="223"/>
      <c r="BA1504" s="223"/>
      <c r="BB1504" s="223"/>
      <c r="BC1504" s="223"/>
      <c r="BD1504" s="223"/>
      <c r="BE1504" s="223"/>
      <c r="BF1504" s="223"/>
      <c r="BG1504" s="223"/>
      <c r="BH1504" s="223"/>
      <c r="BI1504" s="223"/>
      <c r="BJ1504" s="223"/>
      <c r="BK1504" s="223"/>
      <c r="BL1504" s="223"/>
      <c r="BM1504" s="223"/>
      <c r="BN1504" s="223"/>
      <c r="BO1504" s="223"/>
      <c r="BP1504" s="223"/>
      <c r="BQ1504" s="223"/>
      <c r="BR1504" s="223"/>
      <c r="BS1504" s="223"/>
      <c r="BT1504" s="223"/>
      <c r="BU1504" s="223"/>
      <c r="BV1504" s="223"/>
      <c r="BW1504" s="223"/>
      <c r="BX1504" s="223"/>
      <c r="BY1504" s="223"/>
      <c r="BZ1504" s="223"/>
      <c r="CA1504" s="223"/>
      <c r="CB1504" s="223"/>
      <c r="CC1504" s="223"/>
      <c r="CD1504" s="223"/>
      <c r="CE1504" s="223"/>
      <c r="CF1504" s="223"/>
      <c r="CG1504" s="223"/>
      <c r="CH1504" s="223"/>
      <c r="CI1504" s="223"/>
      <c r="CJ1504" s="223"/>
      <c r="CK1504" s="223"/>
      <c r="CL1504" s="223"/>
      <c r="CM1504" s="223"/>
      <c r="CN1504" s="223"/>
      <c r="CO1504" s="223"/>
      <c r="CP1504" s="223"/>
      <c r="CQ1504" s="223"/>
      <c r="CR1504" s="223"/>
      <c r="CS1504" s="223"/>
      <c r="CT1504" s="223"/>
      <c r="CU1504" s="223"/>
      <c r="CV1504" s="223"/>
      <c r="CW1504" s="223"/>
      <c r="CX1504" s="223"/>
      <c r="CY1504" s="223"/>
      <c r="CZ1504" s="223"/>
      <c r="DA1504" s="223"/>
      <c r="DB1504" s="223"/>
      <c r="DC1504" s="223"/>
      <c r="DD1504" s="223"/>
      <c r="DE1504" s="223"/>
      <c r="DF1504" s="223"/>
      <c r="DG1504" s="223"/>
      <c r="DH1504" s="223"/>
      <c r="DI1504" s="223"/>
      <c r="DJ1504" s="223"/>
      <c r="DK1504" s="223"/>
      <c r="DL1504" s="223"/>
      <c r="DM1504" s="223"/>
      <c r="DN1504" s="223"/>
      <c r="DO1504" s="223"/>
      <c r="DP1504" s="223"/>
      <c r="DQ1504" s="223"/>
      <c r="DR1504" s="223"/>
      <c r="DS1504" s="223"/>
      <c r="DT1504" s="223"/>
      <c r="DU1504" s="223"/>
      <c r="DV1504" s="223"/>
      <c r="DW1504" s="223"/>
      <c r="DX1504" s="223"/>
      <c r="DY1504" s="223"/>
      <c r="DZ1504" s="223"/>
      <c r="EA1504" s="223"/>
      <c r="EB1504" s="223"/>
      <c r="EC1504" s="223"/>
      <c r="ED1504" s="223"/>
      <c r="EE1504" s="223"/>
      <c r="EF1504" s="223"/>
      <c r="EG1504" s="223"/>
      <c r="EH1504" s="223"/>
      <c r="EI1504" s="223"/>
      <c r="EJ1504" s="223"/>
      <c r="EK1504" s="223"/>
      <c r="EL1504" s="223"/>
      <c r="EM1504" s="223"/>
      <c r="EN1504" s="223"/>
      <c r="EO1504" s="223"/>
      <c r="EP1504" s="223"/>
      <c r="EQ1504" s="223"/>
      <c r="ER1504" s="223"/>
      <c r="ES1504" s="223"/>
      <c r="ET1504" s="223"/>
      <c r="EU1504" s="223"/>
      <c r="EV1504" s="223"/>
      <c r="EW1504" s="223"/>
      <c r="EX1504" s="223"/>
      <c r="EY1504" s="223"/>
      <c r="EZ1504" s="223"/>
      <c r="FA1504" s="223"/>
      <c r="FB1504" s="223"/>
      <c r="FC1504" s="223"/>
      <c r="FD1504" s="223"/>
      <c r="FE1504" s="223"/>
      <c r="FF1504" s="223"/>
      <c r="FG1504" s="223"/>
      <c r="FH1504" s="223"/>
      <c r="FI1504" s="223"/>
      <c r="FJ1504" s="223"/>
      <c r="FK1504" s="223"/>
      <c r="FL1504" s="223"/>
      <c r="FM1504" s="223"/>
      <c r="FN1504" s="223"/>
      <c r="FO1504" s="223"/>
      <c r="FP1504" s="223"/>
      <c r="FQ1504" s="223"/>
      <c r="FR1504" s="223"/>
      <c r="FS1504" s="223"/>
      <c r="FT1504" s="223"/>
      <c r="FU1504" s="223"/>
      <c r="FV1504" s="223"/>
      <c r="FW1504" s="223"/>
      <c r="FX1504" s="223"/>
      <c r="FY1504" s="223"/>
      <c r="FZ1504" s="223"/>
      <c r="GA1504" s="223"/>
      <c r="GB1504" s="223"/>
      <c r="GC1504" s="223"/>
      <c r="GD1504" s="223"/>
      <c r="GE1504" s="223"/>
      <c r="GF1504" s="223"/>
      <c r="GG1504" s="223"/>
      <c r="GH1504" s="223"/>
      <c r="GI1504" s="223"/>
      <c r="GJ1504" s="223"/>
      <c r="GK1504" s="223"/>
      <c r="GL1504" s="223"/>
      <c r="GM1504" s="223"/>
      <c r="GN1504" s="223"/>
      <c r="GO1504" s="223"/>
      <c r="GP1504" s="223"/>
      <c r="GQ1504" s="223"/>
      <c r="GR1504" s="223"/>
      <c r="GS1504" s="223"/>
      <c r="GT1504" s="223"/>
      <c r="GU1504" s="223"/>
      <c r="GV1504" s="223"/>
      <c r="GW1504" s="223"/>
      <c r="GX1504" s="223"/>
      <c r="GY1504" s="223"/>
      <c r="GZ1504" s="223"/>
      <c r="HA1504" s="223"/>
      <c r="HB1504" s="223"/>
      <c r="HC1504" s="223"/>
      <c r="HD1504" s="223"/>
      <c r="HE1504" s="223"/>
      <c r="HF1504" s="223"/>
      <c r="HG1504" s="223"/>
      <c r="HH1504" s="223"/>
      <c r="HI1504" s="223"/>
      <c r="HJ1504" s="223"/>
      <c r="HK1504" s="223"/>
      <c r="HL1504" s="223"/>
      <c r="HM1504" s="223"/>
      <c r="HN1504" s="223"/>
      <c r="HO1504" s="223"/>
      <c r="HP1504" s="223"/>
      <c r="HQ1504" s="223"/>
      <c r="HR1504" s="223"/>
      <c r="HS1504" s="223"/>
      <c r="HT1504" s="223"/>
      <c r="HU1504" s="223"/>
      <c r="HV1504" s="223"/>
      <c r="HW1504" s="223"/>
      <c r="HX1504" s="223"/>
      <c r="HY1504" s="223"/>
      <c r="HZ1504" s="223"/>
      <c r="IA1504" s="223"/>
      <c r="IB1504" s="223"/>
      <c r="IC1504" s="223"/>
      <c r="ID1504" s="223"/>
      <c r="IE1504" s="223"/>
      <c r="IF1504" s="223"/>
      <c r="IG1504" s="223"/>
      <c r="IH1504" s="223"/>
      <c r="II1504" s="223"/>
      <c r="IJ1504" s="223"/>
      <c r="IK1504" s="223"/>
      <c r="IL1504" s="223"/>
      <c r="IM1504" s="223"/>
      <c r="IN1504" s="223"/>
      <c r="IO1504" s="223"/>
      <c r="IP1504" s="223"/>
      <c r="IQ1504" s="223"/>
      <c r="IR1504" s="223"/>
      <c r="IS1504" s="223"/>
      <c r="IT1504" s="223"/>
      <c r="IU1504" s="223"/>
      <c r="IV1504" s="223"/>
      <c r="IW1504" s="223"/>
      <c r="IX1504" s="223"/>
      <c r="IY1504" s="223"/>
      <c r="IZ1504" s="223"/>
      <c r="JA1504" s="223"/>
      <c r="JB1504" s="223"/>
      <c r="JC1504" s="223"/>
      <c r="JD1504" s="223"/>
      <c r="JE1504" s="223"/>
      <c r="JF1504" s="223"/>
      <c r="JG1504" s="223"/>
    </row>
    <row r="1505" spans="1:267" s="767" customFormat="1" ht="45" customHeight="1" x14ac:dyDescent="0.25">
      <c r="A1505" s="716"/>
      <c r="B1505" s="1551">
        <v>1</v>
      </c>
      <c r="C1505" s="1117" t="s">
        <v>166</v>
      </c>
      <c r="D1505" s="1117"/>
      <c r="E1505" s="1105"/>
      <c r="F1505" s="1980">
        <f t="shared" si="1118"/>
        <v>149047.14301994306</v>
      </c>
      <c r="G1505" s="1106">
        <f t="shared" si="1124"/>
        <v>49683.076353276359</v>
      </c>
      <c r="H1505" s="1106">
        <f t="shared" si="1124"/>
        <v>39846.3905982906</v>
      </c>
      <c r="I1505" s="1250">
        <f t="shared" si="1123"/>
        <v>80.201133913204075</v>
      </c>
      <c r="J1505" s="1341"/>
      <c r="K1505" s="1341"/>
      <c r="L1505" s="1342"/>
      <c r="M1505" s="1342"/>
      <c r="N1505" s="1342"/>
      <c r="O1505" s="1342"/>
      <c r="P1505" s="1342"/>
      <c r="Q1505" s="1342"/>
      <c r="R1505" s="2673">
        <f t="shared" ref="R1505:AA1505" si="1126">R1456</f>
        <v>140705.85144</v>
      </c>
      <c r="S1505" s="2673">
        <f t="shared" ref="S1505:T1505" si="1127">S1456</f>
        <v>140705.85144</v>
      </c>
      <c r="T1505" s="2673">
        <f t="shared" si="1127"/>
        <v>140705.85144</v>
      </c>
      <c r="U1505" s="2673">
        <f t="shared" ref="U1505" si="1128">U1456</f>
        <v>140705.85144</v>
      </c>
      <c r="V1505" s="2673">
        <f t="shared" si="1126"/>
        <v>46901.95048</v>
      </c>
      <c r="W1505" s="2673">
        <f t="shared" si="1126"/>
        <v>46778.832900000009</v>
      </c>
      <c r="X1505" s="2673">
        <f t="shared" si="1126"/>
        <v>0</v>
      </c>
      <c r="Y1505" s="2673">
        <f t="shared" si="1126"/>
        <v>-123.11757999999099</v>
      </c>
      <c r="Z1505" s="2673">
        <f t="shared" si="1126"/>
        <v>-70.987819999999999</v>
      </c>
      <c r="AA1505" s="3494">
        <f t="shared" si="1126"/>
        <v>46707.845080000006</v>
      </c>
      <c r="AB1505" s="1106">
        <f t="shared" si="1125"/>
        <v>0</v>
      </c>
      <c r="AC1505" s="1370">
        <f t="shared" si="1125"/>
        <v>0</v>
      </c>
      <c r="AD1505" s="1370">
        <f t="shared" si="1083"/>
        <v>0</v>
      </c>
      <c r="AE1505" s="2159"/>
      <c r="AF1505" s="743"/>
      <c r="AG1505" s="223"/>
      <c r="AH1505" s="223"/>
      <c r="AI1505" s="223"/>
      <c r="AJ1505" s="223"/>
      <c r="AK1505" s="223"/>
      <c r="AL1505" s="223"/>
      <c r="AM1505" s="223"/>
      <c r="AN1505" s="223"/>
      <c r="AO1505" s="223"/>
      <c r="AP1505" s="223"/>
      <c r="AQ1505" s="223"/>
      <c r="AR1505" s="223"/>
      <c r="AS1505" s="223"/>
      <c r="AT1505" s="223"/>
      <c r="AU1505" s="223"/>
      <c r="AV1505" s="223"/>
      <c r="AW1505" s="223"/>
      <c r="AX1505" s="223"/>
      <c r="AY1505" s="223"/>
      <c r="AZ1505" s="223"/>
      <c r="BA1505" s="223"/>
      <c r="BB1505" s="223"/>
      <c r="BC1505" s="223"/>
      <c r="BD1505" s="223"/>
      <c r="BE1505" s="223"/>
      <c r="BF1505" s="223"/>
      <c r="BG1505" s="223"/>
      <c r="BH1505" s="223"/>
      <c r="BI1505" s="223"/>
      <c r="BJ1505" s="223"/>
      <c r="BK1505" s="223"/>
      <c r="BL1505" s="223"/>
      <c r="BM1505" s="223"/>
      <c r="BN1505" s="223"/>
      <c r="BO1505" s="223"/>
      <c r="BP1505" s="223"/>
      <c r="BQ1505" s="223"/>
      <c r="BR1505" s="223"/>
      <c r="BS1505" s="223"/>
      <c r="BT1505" s="223"/>
      <c r="BU1505" s="223"/>
      <c r="BV1505" s="223"/>
      <c r="BW1505" s="223"/>
      <c r="BX1505" s="223"/>
      <c r="BY1505" s="223"/>
      <c r="BZ1505" s="223"/>
      <c r="CA1505" s="223"/>
      <c r="CB1505" s="223"/>
      <c r="CC1505" s="223"/>
      <c r="CD1505" s="223"/>
      <c r="CE1505" s="223"/>
      <c r="CF1505" s="223"/>
      <c r="CG1505" s="223"/>
      <c r="CH1505" s="223"/>
      <c r="CI1505" s="223"/>
      <c r="CJ1505" s="223"/>
      <c r="CK1505" s="223"/>
      <c r="CL1505" s="223"/>
      <c r="CM1505" s="223"/>
      <c r="CN1505" s="223"/>
      <c r="CO1505" s="223"/>
      <c r="CP1505" s="223"/>
      <c r="CQ1505" s="223"/>
      <c r="CR1505" s="223"/>
      <c r="CS1505" s="223"/>
      <c r="CT1505" s="223"/>
      <c r="CU1505" s="223"/>
      <c r="CV1505" s="223"/>
      <c r="CW1505" s="223"/>
      <c r="CX1505" s="223"/>
      <c r="CY1505" s="223"/>
      <c r="CZ1505" s="223"/>
      <c r="DA1505" s="223"/>
      <c r="DB1505" s="223"/>
      <c r="DC1505" s="223"/>
      <c r="DD1505" s="223"/>
      <c r="DE1505" s="223"/>
      <c r="DF1505" s="223"/>
      <c r="DG1505" s="223"/>
      <c r="DH1505" s="223"/>
      <c r="DI1505" s="223"/>
      <c r="DJ1505" s="223"/>
      <c r="DK1505" s="223"/>
      <c r="DL1505" s="223"/>
      <c r="DM1505" s="223"/>
      <c r="DN1505" s="223"/>
      <c r="DO1505" s="223"/>
      <c r="DP1505" s="223"/>
      <c r="DQ1505" s="223"/>
      <c r="DR1505" s="223"/>
      <c r="DS1505" s="223"/>
      <c r="DT1505" s="223"/>
      <c r="DU1505" s="223"/>
      <c r="DV1505" s="223"/>
      <c r="DW1505" s="223"/>
      <c r="DX1505" s="223"/>
      <c r="DY1505" s="223"/>
      <c r="DZ1505" s="223"/>
      <c r="EA1505" s="223"/>
      <c r="EB1505" s="223"/>
      <c r="EC1505" s="223"/>
      <c r="ED1505" s="223"/>
      <c r="EE1505" s="223"/>
      <c r="EF1505" s="223"/>
      <c r="EG1505" s="223"/>
      <c r="EH1505" s="223"/>
      <c r="EI1505" s="223"/>
      <c r="EJ1505" s="223"/>
      <c r="EK1505" s="223"/>
      <c r="EL1505" s="223"/>
      <c r="EM1505" s="223"/>
      <c r="EN1505" s="223"/>
      <c r="EO1505" s="223"/>
      <c r="EP1505" s="223"/>
      <c r="EQ1505" s="223"/>
      <c r="ER1505" s="223"/>
      <c r="ES1505" s="223"/>
      <c r="ET1505" s="223"/>
      <c r="EU1505" s="223"/>
      <c r="EV1505" s="223"/>
      <c r="EW1505" s="223"/>
      <c r="EX1505" s="223"/>
      <c r="EY1505" s="223"/>
      <c r="EZ1505" s="223"/>
      <c r="FA1505" s="223"/>
      <c r="FB1505" s="223"/>
      <c r="FC1505" s="223"/>
      <c r="FD1505" s="223"/>
      <c r="FE1505" s="223"/>
      <c r="FF1505" s="223"/>
      <c r="FG1505" s="223"/>
      <c r="FH1505" s="223"/>
      <c r="FI1505" s="223"/>
      <c r="FJ1505" s="223"/>
      <c r="FK1505" s="223"/>
      <c r="FL1505" s="223"/>
      <c r="FM1505" s="223"/>
      <c r="FN1505" s="223"/>
      <c r="FO1505" s="223"/>
      <c r="FP1505" s="223"/>
      <c r="FQ1505" s="223"/>
      <c r="FR1505" s="223"/>
      <c r="FS1505" s="223"/>
      <c r="FT1505" s="223"/>
      <c r="FU1505" s="223"/>
      <c r="FV1505" s="223"/>
      <c r="FW1505" s="223"/>
      <c r="FX1505" s="223"/>
      <c r="FY1505" s="223"/>
      <c r="FZ1505" s="223"/>
      <c r="GA1505" s="223"/>
      <c r="GB1505" s="223"/>
      <c r="GC1505" s="223"/>
      <c r="GD1505" s="223"/>
      <c r="GE1505" s="223"/>
      <c r="GF1505" s="223"/>
      <c r="GG1505" s="223"/>
      <c r="GH1505" s="223"/>
      <c r="GI1505" s="223"/>
      <c r="GJ1505" s="223"/>
      <c r="GK1505" s="223"/>
      <c r="GL1505" s="223"/>
      <c r="GM1505" s="223"/>
      <c r="GN1505" s="223"/>
      <c r="GO1505" s="223"/>
      <c r="GP1505" s="223"/>
      <c r="GQ1505" s="223"/>
      <c r="GR1505" s="223"/>
      <c r="GS1505" s="223"/>
      <c r="GT1505" s="223"/>
      <c r="GU1505" s="223"/>
      <c r="GV1505" s="223"/>
      <c r="GW1505" s="223"/>
      <c r="GX1505" s="223"/>
      <c r="GY1505" s="223"/>
      <c r="GZ1505" s="223"/>
      <c r="HA1505" s="223"/>
      <c r="HB1505" s="223"/>
      <c r="HC1505" s="223"/>
      <c r="HD1505" s="223"/>
      <c r="HE1505" s="223"/>
      <c r="HF1505" s="223"/>
      <c r="HG1505" s="223"/>
      <c r="HH1505" s="223"/>
      <c r="HI1505" s="223"/>
      <c r="HJ1505" s="223"/>
      <c r="HK1505" s="223"/>
      <c r="HL1505" s="223"/>
      <c r="HM1505" s="223"/>
      <c r="HN1505" s="223"/>
      <c r="HO1505" s="223"/>
      <c r="HP1505" s="223"/>
      <c r="HQ1505" s="223"/>
      <c r="HR1505" s="223"/>
      <c r="HS1505" s="223"/>
      <c r="HT1505" s="223"/>
      <c r="HU1505" s="223"/>
      <c r="HV1505" s="223"/>
      <c r="HW1505" s="223"/>
      <c r="HX1505" s="223"/>
      <c r="HY1505" s="223"/>
      <c r="HZ1505" s="223"/>
      <c r="IA1505" s="223"/>
      <c r="IB1505" s="223"/>
      <c r="IC1505" s="223"/>
      <c r="ID1505" s="223"/>
      <c r="IE1505" s="223"/>
      <c r="IF1505" s="223"/>
      <c r="IG1505" s="223"/>
      <c r="IH1505" s="223"/>
      <c r="II1505" s="223"/>
      <c r="IJ1505" s="223"/>
      <c r="IK1505" s="223"/>
      <c r="IL1505" s="223"/>
      <c r="IM1505" s="223"/>
      <c r="IN1505" s="223"/>
      <c r="IO1505" s="223"/>
      <c r="IP1505" s="223"/>
      <c r="IQ1505" s="223"/>
      <c r="IR1505" s="223"/>
      <c r="IS1505" s="223"/>
      <c r="IT1505" s="223"/>
      <c r="IU1505" s="223"/>
      <c r="IV1505" s="223"/>
      <c r="IW1505" s="223"/>
      <c r="IX1505" s="223"/>
      <c r="IY1505" s="223"/>
      <c r="IZ1505" s="223"/>
      <c r="JA1505" s="223"/>
      <c r="JB1505" s="223"/>
      <c r="JC1505" s="223"/>
      <c r="JD1505" s="223"/>
      <c r="JE1505" s="223"/>
      <c r="JF1505" s="223"/>
      <c r="JG1505" s="223"/>
    </row>
    <row r="1506" spans="1:267" s="767" customFormat="1" ht="45" customHeight="1" x14ac:dyDescent="0.25">
      <c r="A1506" s="716"/>
      <c r="B1506" s="1551">
        <v>1</v>
      </c>
      <c r="C1506" s="1240" t="s">
        <v>304</v>
      </c>
      <c r="D1506" s="1240"/>
      <c r="E1506" s="1105"/>
      <c r="F1506" s="1980">
        <f t="shared" si="1118"/>
        <v>0</v>
      </c>
      <c r="G1506" s="1106">
        <f t="shared" si="1124"/>
        <v>0</v>
      </c>
      <c r="H1506" s="1106">
        <f t="shared" si="1124"/>
        <v>0</v>
      </c>
      <c r="I1506" s="1250">
        <f t="shared" si="1123"/>
        <v>0</v>
      </c>
      <c r="J1506" s="1341"/>
      <c r="K1506" s="1341"/>
      <c r="L1506" s="1342"/>
      <c r="M1506" s="1342"/>
      <c r="N1506" s="1342"/>
      <c r="O1506" s="1342"/>
      <c r="P1506" s="1342"/>
      <c r="Q1506" s="1342"/>
      <c r="R1506" s="2673"/>
      <c r="S1506" s="2673"/>
      <c r="T1506" s="2673"/>
      <c r="U1506" s="2673"/>
      <c r="V1506" s="2802"/>
      <c r="W1506" s="2673"/>
      <c r="X1506" s="2673"/>
      <c r="Y1506" s="2673"/>
      <c r="Z1506" s="2803"/>
      <c r="AA1506" s="3494"/>
      <c r="AB1506" s="1106">
        <f t="shared" ref="AB1506:AB1522" si="1129">AB1457</f>
        <v>0</v>
      </c>
      <c r="AC1506" s="1370"/>
      <c r="AD1506" s="1370">
        <f t="shared" si="1083"/>
        <v>0</v>
      </c>
      <c r="AE1506" s="2159"/>
      <c r="AF1506" s="743"/>
      <c r="AG1506" s="223"/>
      <c r="AH1506" s="223"/>
      <c r="AI1506" s="223"/>
      <c r="AJ1506" s="223"/>
      <c r="AK1506" s="223"/>
      <c r="AL1506" s="223"/>
      <c r="AM1506" s="223"/>
      <c r="AN1506" s="223"/>
      <c r="AO1506" s="223"/>
      <c r="AP1506" s="223"/>
      <c r="AQ1506" s="223"/>
      <c r="AR1506" s="223"/>
      <c r="AS1506" s="223"/>
      <c r="AT1506" s="223"/>
      <c r="AU1506" s="223"/>
      <c r="AV1506" s="223"/>
      <c r="AW1506" s="223"/>
      <c r="AX1506" s="223"/>
      <c r="AY1506" s="223"/>
      <c r="AZ1506" s="223"/>
      <c r="BA1506" s="223"/>
      <c r="BB1506" s="223"/>
      <c r="BC1506" s="223"/>
      <c r="BD1506" s="223"/>
      <c r="BE1506" s="223"/>
      <c r="BF1506" s="223"/>
      <c r="BG1506" s="223"/>
      <c r="BH1506" s="223"/>
      <c r="BI1506" s="223"/>
      <c r="BJ1506" s="223"/>
      <c r="BK1506" s="223"/>
      <c r="BL1506" s="223"/>
      <c r="BM1506" s="223"/>
      <c r="BN1506" s="223"/>
      <c r="BO1506" s="223"/>
      <c r="BP1506" s="223"/>
      <c r="BQ1506" s="223"/>
      <c r="BR1506" s="223"/>
      <c r="BS1506" s="223"/>
      <c r="BT1506" s="223"/>
      <c r="BU1506" s="223"/>
      <c r="BV1506" s="223"/>
      <c r="BW1506" s="223"/>
      <c r="BX1506" s="223"/>
      <c r="BY1506" s="223"/>
      <c r="BZ1506" s="223"/>
      <c r="CA1506" s="223"/>
      <c r="CB1506" s="223"/>
      <c r="CC1506" s="223"/>
      <c r="CD1506" s="223"/>
      <c r="CE1506" s="223"/>
      <c r="CF1506" s="223"/>
      <c r="CG1506" s="223"/>
      <c r="CH1506" s="223"/>
      <c r="CI1506" s="223"/>
      <c r="CJ1506" s="223"/>
      <c r="CK1506" s="223"/>
      <c r="CL1506" s="223"/>
      <c r="CM1506" s="223"/>
      <c r="CN1506" s="223"/>
      <c r="CO1506" s="223"/>
      <c r="CP1506" s="223"/>
      <c r="CQ1506" s="223"/>
      <c r="CR1506" s="223"/>
      <c r="CS1506" s="223"/>
      <c r="CT1506" s="223"/>
      <c r="CU1506" s="223"/>
      <c r="CV1506" s="223"/>
      <c r="CW1506" s="223"/>
      <c r="CX1506" s="223"/>
      <c r="CY1506" s="223"/>
      <c r="CZ1506" s="223"/>
      <c r="DA1506" s="223"/>
      <c r="DB1506" s="223"/>
      <c r="DC1506" s="223"/>
      <c r="DD1506" s="223"/>
      <c r="DE1506" s="223"/>
      <c r="DF1506" s="223"/>
      <c r="DG1506" s="223"/>
      <c r="DH1506" s="223"/>
      <c r="DI1506" s="223"/>
      <c r="DJ1506" s="223"/>
      <c r="DK1506" s="223"/>
      <c r="DL1506" s="223"/>
      <c r="DM1506" s="223"/>
      <c r="DN1506" s="223"/>
      <c r="DO1506" s="223"/>
      <c r="DP1506" s="223"/>
      <c r="DQ1506" s="223"/>
      <c r="DR1506" s="223"/>
      <c r="DS1506" s="223"/>
      <c r="DT1506" s="223"/>
      <c r="DU1506" s="223"/>
      <c r="DV1506" s="223"/>
      <c r="DW1506" s="223"/>
      <c r="DX1506" s="223"/>
      <c r="DY1506" s="223"/>
      <c r="DZ1506" s="223"/>
      <c r="EA1506" s="223"/>
      <c r="EB1506" s="223"/>
      <c r="EC1506" s="223"/>
      <c r="ED1506" s="223"/>
      <c r="EE1506" s="223"/>
      <c r="EF1506" s="223"/>
      <c r="EG1506" s="223"/>
      <c r="EH1506" s="223"/>
      <c r="EI1506" s="223"/>
      <c r="EJ1506" s="223"/>
      <c r="EK1506" s="223"/>
      <c r="EL1506" s="223"/>
      <c r="EM1506" s="223"/>
      <c r="EN1506" s="223"/>
      <c r="EO1506" s="223"/>
      <c r="EP1506" s="223"/>
      <c r="EQ1506" s="223"/>
      <c r="ER1506" s="223"/>
      <c r="ES1506" s="223"/>
      <c r="ET1506" s="223"/>
      <c r="EU1506" s="223"/>
      <c r="EV1506" s="223"/>
      <c r="EW1506" s="223"/>
      <c r="EX1506" s="223"/>
      <c r="EY1506" s="223"/>
      <c r="EZ1506" s="223"/>
      <c r="FA1506" s="223"/>
      <c r="FB1506" s="223"/>
      <c r="FC1506" s="223"/>
      <c r="FD1506" s="223"/>
      <c r="FE1506" s="223"/>
      <c r="FF1506" s="223"/>
      <c r="FG1506" s="223"/>
      <c r="FH1506" s="223"/>
      <c r="FI1506" s="223"/>
      <c r="FJ1506" s="223"/>
      <c r="FK1506" s="223"/>
      <c r="FL1506" s="223"/>
      <c r="FM1506" s="223"/>
      <c r="FN1506" s="223"/>
      <c r="FO1506" s="223"/>
      <c r="FP1506" s="223"/>
      <c r="FQ1506" s="223"/>
      <c r="FR1506" s="223"/>
      <c r="FS1506" s="223"/>
      <c r="FT1506" s="223"/>
      <c r="FU1506" s="223"/>
      <c r="FV1506" s="223"/>
      <c r="FW1506" s="223"/>
      <c r="FX1506" s="223"/>
      <c r="FY1506" s="223"/>
      <c r="FZ1506" s="223"/>
      <c r="GA1506" s="223"/>
      <c r="GB1506" s="223"/>
      <c r="GC1506" s="223"/>
      <c r="GD1506" s="223"/>
      <c r="GE1506" s="223"/>
      <c r="GF1506" s="223"/>
      <c r="GG1506" s="223"/>
      <c r="GH1506" s="223"/>
      <c r="GI1506" s="223"/>
      <c r="GJ1506" s="223"/>
      <c r="GK1506" s="223"/>
      <c r="GL1506" s="223"/>
      <c r="GM1506" s="223"/>
      <c r="GN1506" s="223"/>
      <c r="GO1506" s="223"/>
      <c r="GP1506" s="223"/>
      <c r="GQ1506" s="223"/>
      <c r="GR1506" s="223"/>
      <c r="GS1506" s="223"/>
      <c r="GT1506" s="223"/>
      <c r="GU1506" s="223"/>
      <c r="GV1506" s="223"/>
      <c r="GW1506" s="223"/>
      <c r="GX1506" s="223"/>
      <c r="GY1506" s="223"/>
      <c r="GZ1506" s="223"/>
      <c r="HA1506" s="223"/>
      <c r="HB1506" s="223"/>
      <c r="HC1506" s="223"/>
      <c r="HD1506" s="223"/>
      <c r="HE1506" s="223"/>
      <c r="HF1506" s="223"/>
      <c r="HG1506" s="223"/>
      <c r="HH1506" s="223"/>
      <c r="HI1506" s="223"/>
      <c r="HJ1506" s="223"/>
      <c r="HK1506" s="223"/>
      <c r="HL1506" s="223"/>
      <c r="HM1506" s="223"/>
      <c r="HN1506" s="223"/>
      <c r="HO1506" s="223"/>
      <c r="HP1506" s="223"/>
      <c r="HQ1506" s="223"/>
      <c r="HR1506" s="223"/>
      <c r="HS1506" s="223"/>
      <c r="HT1506" s="223"/>
      <c r="HU1506" s="223"/>
      <c r="HV1506" s="223"/>
      <c r="HW1506" s="223"/>
      <c r="HX1506" s="223"/>
      <c r="HY1506" s="223"/>
      <c r="HZ1506" s="223"/>
      <c r="IA1506" s="223"/>
      <c r="IB1506" s="223"/>
      <c r="IC1506" s="223"/>
      <c r="ID1506" s="223"/>
      <c r="IE1506" s="223"/>
      <c r="IF1506" s="223"/>
      <c r="IG1506" s="223"/>
      <c r="IH1506" s="223"/>
      <c r="II1506" s="223"/>
      <c r="IJ1506" s="223"/>
      <c r="IK1506" s="223"/>
      <c r="IL1506" s="223"/>
      <c r="IM1506" s="223"/>
      <c r="IN1506" s="223"/>
      <c r="IO1506" s="223"/>
      <c r="IP1506" s="223"/>
      <c r="IQ1506" s="223"/>
      <c r="IR1506" s="223"/>
      <c r="IS1506" s="223"/>
      <c r="IT1506" s="223"/>
      <c r="IU1506" s="223"/>
      <c r="IV1506" s="223"/>
      <c r="IW1506" s="223"/>
      <c r="IX1506" s="223"/>
      <c r="IY1506" s="223"/>
      <c r="IZ1506" s="223"/>
      <c r="JA1506" s="223"/>
      <c r="JB1506" s="223"/>
      <c r="JC1506" s="223"/>
      <c r="JD1506" s="223"/>
      <c r="JE1506" s="223"/>
      <c r="JF1506" s="223"/>
      <c r="JG1506" s="223"/>
    </row>
    <row r="1507" spans="1:267" s="767" customFormat="1" ht="45" customHeight="1" x14ac:dyDescent="0.25">
      <c r="A1507" s="716"/>
      <c r="B1507" s="1551">
        <v>1</v>
      </c>
      <c r="C1507" s="1105" t="s">
        <v>645</v>
      </c>
      <c r="D1507" s="1105"/>
      <c r="E1507" s="1105"/>
      <c r="F1507" s="1980">
        <f t="shared" si="1118"/>
        <v>37711</v>
      </c>
      <c r="G1507" s="1106">
        <f t="shared" si="1124"/>
        <v>12570</v>
      </c>
      <c r="H1507" s="1106">
        <f t="shared" si="1124"/>
        <v>13250.803608234923</v>
      </c>
      <c r="I1507" s="1250">
        <f t="shared" si="1123"/>
        <v>105.4160987130861</v>
      </c>
      <c r="J1507" s="1341"/>
      <c r="K1507" s="1341"/>
      <c r="L1507" s="1342"/>
      <c r="M1507" s="1342"/>
      <c r="N1507" s="1342"/>
      <c r="O1507" s="1342"/>
      <c r="P1507" s="1342"/>
      <c r="Q1507" s="1342"/>
      <c r="R1507" s="2673"/>
      <c r="S1507" s="2673"/>
      <c r="T1507" s="2673"/>
      <c r="U1507" s="2673"/>
      <c r="V1507" s="2802"/>
      <c r="W1507" s="2673"/>
      <c r="X1507" s="2673"/>
      <c r="Y1507" s="2673"/>
      <c r="Z1507" s="2803"/>
      <c r="AA1507" s="3494"/>
      <c r="AB1507" s="1106">
        <f t="shared" si="1129"/>
        <v>0</v>
      </c>
      <c r="AC1507" s="1106">
        <f t="shared" ref="AC1507:AC1522" si="1130">AC1458</f>
        <v>0</v>
      </c>
      <c r="AD1507" s="1106">
        <f t="shared" si="1083"/>
        <v>0</v>
      </c>
      <c r="AE1507" s="2159"/>
      <c r="AF1507" s="743"/>
      <c r="AG1507" s="223"/>
      <c r="AH1507" s="223"/>
      <c r="AI1507" s="223"/>
      <c r="AJ1507" s="223"/>
      <c r="AK1507" s="223"/>
      <c r="AL1507" s="223"/>
      <c r="AM1507" s="223"/>
      <c r="AN1507" s="223"/>
      <c r="AO1507" s="223"/>
      <c r="AP1507" s="223"/>
      <c r="AQ1507" s="223"/>
      <c r="AR1507" s="223"/>
      <c r="AS1507" s="223"/>
      <c r="AT1507" s="223"/>
      <c r="AU1507" s="223"/>
      <c r="AV1507" s="223"/>
      <c r="AW1507" s="223"/>
      <c r="AX1507" s="223"/>
      <c r="AY1507" s="223"/>
      <c r="AZ1507" s="223"/>
      <c r="BA1507" s="223"/>
      <c r="BB1507" s="223"/>
      <c r="BC1507" s="223"/>
      <c r="BD1507" s="223"/>
      <c r="BE1507" s="223"/>
      <c r="BF1507" s="223"/>
      <c r="BG1507" s="223"/>
      <c r="BH1507" s="223"/>
      <c r="BI1507" s="223"/>
      <c r="BJ1507" s="223"/>
      <c r="BK1507" s="223"/>
      <c r="BL1507" s="223"/>
      <c r="BM1507" s="223"/>
      <c r="BN1507" s="223"/>
      <c r="BO1507" s="223"/>
      <c r="BP1507" s="223"/>
      <c r="BQ1507" s="223"/>
      <c r="BR1507" s="223"/>
      <c r="BS1507" s="223"/>
      <c r="BT1507" s="223"/>
      <c r="BU1507" s="223"/>
      <c r="BV1507" s="223"/>
      <c r="BW1507" s="223"/>
      <c r="BX1507" s="223"/>
      <c r="BY1507" s="223"/>
      <c r="BZ1507" s="223"/>
      <c r="CA1507" s="223"/>
      <c r="CB1507" s="223"/>
      <c r="CC1507" s="223"/>
      <c r="CD1507" s="223"/>
      <c r="CE1507" s="223"/>
      <c r="CF1507" s="223"/>
      <c r="CG1507" s="223"/>
      <c r="CH1507" s="223"/>
      <c r="CI1507" s="223"/>
      <c r="CJ1507" s="223"/>
      <c r="CK1507" s="223"/>
      <c r="CL1507" s="223"/>
      <c r="CM1507" s="223"/>
      <c r="CN1507" s="223"/>
      <c r="CO1507" s="223"/>
      <c r="CP1507" s="223"/>
      <c r="CQ1507" s="223"/>
      <c r="CR1507" s="223"/>
      <c r="CS1507" s="223"/>
      <c r="CT1507" s="223"/>
      <c r="CU1507" s="223"/>
      <c r="CV1507" s="223"/>
      <c r="CW1507" s="223"/>
      <c r="CX1507" s="223"/>
      <c r="CY1507" s="223"/>
      <c r="CZ1507" s="223"/>
      <c r="DA1507" s="223"/>
      <c r="DB1507" s="223"/>
      <c r="DC1507" s="223"/>
      <c r="DD1507" s="223"/>
      <c r="DE1507" s="223"/>
      <c r="DF1507" s="223"/>
      <c r="DG1507" s="223"/>
      <c r="DH1507" s="223"/>
      <c r="DI1507" s="223"/>
      <c r="DJ1507" s="223"/>
      <c r="DK1507" s="223"/>
      <c r="DL1507" s="223"/>
      <c r="DM1507" s="223"/>
      <c r="DN1507" s="223"/>
      <c r="DO1507" s="223"/>
      <c r="DP1507" s="223"/>
      <c r="DQ1507" s="223"/>
      <c r="DR1507" s="223"/>
      <c r="DS1507" s="223"/>
      <c r="DT1507" s="223"/>
      <c r="DU1507" s="223"/>
      <c r="DV1507" s="223"/>
      <c r="DW1507" s="223"/>
      <c r="DX1507" s="223"/>
      <c r="DY1507" s="223"/>
      <c r="DZ1507" s="223"/>
      <c r="EA1507" s="223"/>
      <c r="EB1507" s="223"/>
      <c r="EC1507" s="223"/>
      <c r="ED1507" s="223"/>
      <c r="EE1507" s="223"/>
      <c r="EF1507" s="223"/>
      <c r="EG1507" s="223"/>
      <c r="EH1507" s="223"/>
      <c r="EI1507" s="223"/>
      <c r="EJ1507" s="223"/>
      <c r="EK1507" s="223"/>
      <c r="EL1507" s="223"/>
      <c r="EM1507" s="223"/>
      <c r="EN1507" s="223"/>
      <c r="EO1507" s="223"/>
      <c r="EP1507" s="223"/>
      <c r="EQ1507" s="223"/>
      <c r="ER1507" s="223"/>
      <c r="ES1507" s="223"/>
      <c r="ET1507" s="223"/>
      <c r="EU1507" s="223"/>
      <c r="EV1507" s="223"/>
      <c r="EW1507" s="223"/>
      <c r="EX1507" s="223"/>
      <c r="EY1507" s="223"/>
      <c r="EZ1507" s="223"/>
      <c r="FA1507" s="223"/>
      <c r="FB1507" s="223"/>
      <c r="FC1507" s="223"/>
      <c r="FD1507" s="223"/>
      <c r="FE1507" s="223"/>
      <c r="FF1507" s="223"/>
      <c r="FG1507" s="223"/>
      <c r="FH1507" s="223"/>
      <c r="FI1507" s="223"/>
      <c r="FJ1507" s="223"/>
      <c r="FK1507" s="223"/>
      <c r="FL1507" s="223"/>
      <c r="FM1507" s="223"/>
      <c r="FN1507" s="223"/>
      <c r="FO1507" s="223"/>
      <c r="FP1507" s="223"/>
      <c r="FQ1507" s="223"/>
      <c r="FR1507" s="223"/>
      <c r="FS1507" s="223"/>
      <c r="FT1507" s="223"/>
      <c r="FU1507" s="223"/>
      <c r="FV1507" s="223"/>
      <c r="FW1507" s="223"/>
      <c r="FX1507" s="223"/>
      <c r="FY1507" s="223"/>
      <c r="FZ1507" s="223"/>
      <c r="GA1507" s="223"/>
      <c r="GB1507" s="223"/>
      <c r="GC1507" s="223"/>
      <c r="GD1507" s="223"/>
      <c r="GE1507" s="223"/>
      <c r="GF1507" s="223"/>
      <c r="GG1507" s="223"/>
      <c r="GH1507" s="223"/>
      <c r="GI1507" s="223"/>
      <c r="GJ1507" s="223"/>
      <c r="GK1507" s="223"/>
      <c r="GL1507" s="223"/>
      <c r="GM1507" s="223"/>
      <c r="GN1507" s="223"/>
      <c r="GO1507" s="223"/>
      <c r="GP1507" s="223"/>
      <c r="GQ1507" s="223"/>
      <c r="GR1507" s="223"/>
      <c r="GS1507" s="223"/>
      <c r="GT1507" s="223"/>
      <c r="GU1507" s="223"/>
      <c r="GV1507" s="223"/>
      <c r="GW1507" s="223"/>
      <c r="GX1507" s="223"/>
      <c r="GY1507" s="223"/>
      <c r="GZ1507" s="223"/>
      <c r="HA1507" s="223"/>
      <c r="HB1507" s="223"/>
      <c r="HC1507" s="223"/>
      <c r="HD1507" s="223"/>
      <c r="HE1507" s="223"/>
      <c r="HF1507" s="223"/>
      <c r="HG1507" s="223"/>
      <c r="HH1507" s="223"/>
      <c r="HI1507" s="223"/>
      <c r="HJ1507" s="223"/>
      <c r="HK1507" s="223"/>
      <c r="HL1507" s="223"/>
      <c r="HM1507" s="223"/>
      <c r="HN1507" s="223"/>
      <c r="HO1507" s="223"/>
      <c r="HP1507" s="223"/>
      <c r="HQ1507" s="223"/>
      <c r="HR1507" s="223"/>
      <c r="HS1507" s="223"/>
      <c r="HT1507" s="223"/>
      <c r="HU1507" s="223"/>
      <c r="HV1507" s="223"/>
      <c r="HW1507" s="223"/>
      <c r="HX1507" s="223"/>
      <c r="HY1507" s="223"/>
      <c r="HZ1507" s="223"/>
      <c r="IA1507" s="223"/>
      <c r="IB1507" s="223"/>
      <c r="IC1507" s="223"/>
      <c r="ID1507" s="223"/>
      <c r="IE1507" s="223"/>
      <c r="IF1507" s="223"/>
      <c r="IG1507" s="223"/>
      <c r="IH1507" s="223"/>
      <c r="II1507" s="223"/>
      <c r="IJ1507" s="223"/>
      <c r="IK1507" s="223"/>
      <c r="IL1507" s="223"/>
      <c r="IM1507" s="223"/>
      <c r="IN1507" s="223"/>
      <c r="IO1507" s="223"/>
      <c r="IP1507" s="223"/>
      <c r="IQ1507" s="223"/>
      <c r="IR1507" s="223"/>
      <c r="IS1507" s="223"/>
      <c r="IT1507" s="223"/>
      <c r="IU1507" s="223"/>
      <c r="IV1507" s="223"/>
      <c r="IW1507" s="223"/>
      <c r="IX1507" s="223"/>
      <c r="IY1507" s="223"/>
      <c r="IZ1507" s="223"/>
      <c r="JA1507" s="223"/>
      <c r="JB1507" s="223"/>
      <c r="JC1507" s="223"/>
      <c r="JD1507" s="223"/>
      <c r="JE1507" s="223"/>
      <c r="JF1507" s="223"/>
      <c r="JG1507" s="223"/>
    </row>
    <row r="1508" spans="1:267" s="767" customFormat="1" ht="45" customHeight="1" x14ac:dyDescent="0.25">
      <c r="A1508" s="716"/>
      <c r="B1508" s="1551">
        <v>1</v>
      </c>
      <c r="C1508" s="1105" t="s">
        <v>300</v>
      </c>
      <c r="D1508" s="1105"/>
      <c r="E1508" s="1105"/>
      <c r="F1508" s="1980">
        <f t="shared" si="1118"/>
        <v>0</v>
      </c>
      <c r="G1508" s="1106">
        <f t="shared" si="1124"/>
        <v>0</v>
      </c>
      <c r="H1508" s="1106">
        <f t="shared" si="1124"/>
        <v>0</v>
      </c>
      <c r="I1508" s="1250">
        <f t="shared" si="1123"/>
        <v>0</v>
      </c>
      <c r="J1508" s="1341"/>
      <c r="K1508" s="1341"/>
      <c r="L1508" s="1342"/>
      <c r="M1508" s="1342"/>
      <c r="N1508" s="1342"/>
      <c r="O1508" s="1342"/>
      <c r="P1508" s="1342"/>
      <c r="Q1508" s="1342"/>
      <c r="R1508" s="2673"/>
      <c r="S1508" s="2673"/>
      <c r="T1508" s="2673"/>
      <c r="U1508" s="2673"/>
      <c r="V1508" s="2802"/>
      <c r="W1508" s="2673"/>
      <c r="X1508" s="2673"/>
      <c r="Y1508" s="2673"/>
      <c r="Z1508" s="2803"/>
      <c r="AA1508" s="3494"/>
      <c r="AB1508" s="1106">
        <f t="shared" si="1129"/>
        <v>0</v>
      </c>
      <c r="AC1508" s="1106">
        <f t="shared" si="1130"/>
        <v>0</v>
      </c>
      <c r="AD1508" s="1106">
        <f t="shared" si="1083"/>
        <v>0</v>
      </c>
      <c r="AE1508" s="2159"/>
      <c r="AF1508" s="743"/>
      <c r="AG1508" s="223"/>
      <c r="AH1508" s="223"/>
      <c r="AI1508" s="223"/>
      <c r="AJ1508" s="223"/>
      <c r="AK1508" s="223"/>
      <c r="AL1508" s="223"/>
      <c r="AM1508" s="223"/>
      <c r="AN1508" s="223"/>
      <c r="AO1508" s="223"/>
      <c r="AP1508" s="223"/>
      <c r="AQ1508" s="223"/>
      <c r="AR1508" s="223"/>
      <c r="AS1508" s="223"/>
      <c r="AT1508" s="223"/>
      <c r="AU1508" s="223"/>
      <c r="AV1508" s="223"/>
      <c r="AW1508" s="223"/>
      <c r="AX1508" s="223"/>
      <c r="AY1508" s="223"/>
      <c r="AZ1508" s="223"/>
      <c r="BA1508" s="223"/>
      <c r="BB1508" s="223"/>
      <c r="BC1508" s="223"/>
      <c r="BD1508" s="223"/>
      <c r="BE1508" s="223"/>
      <c r="BF1508" s="223"/>
      <c r="BG1508" s="223"/>
      <c r="BH1508" s="223"/>
      <c r="BI1508" s="223"/>
      <c r="BJ1508" s="223"/>
      <c r="BK1508" s="223"/>
      <c r="BL1508" s="223"/>
      <c r="BM1508" s="223"/>
      <c r="BN1508" s="223"/>
      <c r="BO1508" s="223"/>
      <c r="BP1508" s="223"/>
      <c r="BQ1508" s="223"/>
      <c r="BR1508" s="223"/>
      <c r="BS1508" s="223"/>
      <c r="BT1508" s="223"/>
      <c r="BU1508" s="223"/>
      <c r="BV1508" s="223"/>
      <c r="BW1508" s="223"/>
      <c r="BX1508" s="223"/>
      <c r="BY1508" s="223"/>
      <c r="BZ1508" s="223"/>
      <c r="CA1508" s="223"/>
      <c r="CB1508" s="223"/>
      <c r="CC1508" s="223"/>
      <c r="CD1508" s="223"/>
      <c r="CE1508" s="223"/>
      <c r="CF1508" s="223"/>
      <c r="CG1508" s="223"/>
      <c r="CH1508" s="223"/>
      <c r="CI1508" s="223"/>
      <c r="CJ1508" s="223"/>
      <c r="CK1508" s="223"/>
      <c r="CL1508" s="223"/>
      <c r="CM1508" s="223"/>
      <c r="CN1508" s="223"/>
      <c r="CO1508" s="223"/>
      <c r="CP1508" s="223"/>
      <c r="CQ1508" s="223"/>
      <c r="CR1508" s="223"/>
      <c r="CS1508" s="223"/>
      <c r="CT1508" s="223"/>
      <c r="CU1508" s="223"/>
      <c r="CV1508" s="223"/>
      <c r="CW1508" s="223"/>
      <c r="CX1508" s="223"/>
      <c r="CY1508" s="223"/>
      <c r="CZ1508" s="223"/>
      <c r="DA1508" s="223"/>
      <c r="DB1508" s="223"/>
      <c r="DC1508" s="223"/>
      <c r="DD1508" s="223"/>
      <c r="DE1508" s="223"/>
      <c r="DF1508" s="223"/>
      <c r="DG1508" s="223"/>
      <c r="DH1508" s="223"/>
      <c r="DI1508" s="223"/>
      <c r="DJ1508" s="223"/>
      <c r="DK1508" s="223"/>
      <c r="DL1508" s="223"/>
      <c r="DM1508" s="223"/>
      <c r="DN1508" s="223"/>
      <c r="DO1508" s="223"/>
      <c r="DP1508" s="223"/>
      <c r="DQ1508" s="223"/>
      <c r="DR1508" s="223"/>
      <c r="DS1508" s="223"/>
      <c r="DT1508" s="223"/>
      <c r="DU1508" s="223"/>
      <c r="DV1508" s="223"/>
      <c r="DW1508" s="223"/>
      <c r="DX1508" s="223"/>
      <c r="DY1508" s="223"/>
      <c r="DZ1508" s="223"/>
      <c r="EA1508" s="223"/>
      <c r="EB1508" s="223"/>
      <c r="EC1508" s="223"/>
      <c r="ED1508" s="223"/>
      <c r="EE1508" s="223"/>
      <c r="EF1508" s="223"/>
      <c r="EG1508" s="223"/>
      <c r="EH1508" s="223"/>
      <c r="EI1508" s="223"/>
      <c r="EJ1508" s="223"/>
      <c r="EK1508" s="223"/>
      <c r="EL1508" s="223"/>
      <c r="EM1508" s="223"/>
      <c r="EN1508" s="223"/>
      <c r="EO1508" s="223"/>
      <c r="EP1508" s="223"/>
      <c r="EQ1508" s="223"/>
      <c r="ER1508" s="223"/>
      <c r="ES1508" s="223"/>
      <c r="ET1508" s="223"/>
      <c r="EU1508" s="223"/>
      <c r="EV1508" s="223"/>
      <c r="EW1508" s="223"/>
      <c r="EX1508" s="223"/>
      <c r="EY1508" s="223"/>
      <c r="EZ1508" s="223"/>
      <c r="FA1508" s="223"/>
      <c r="FB1508" s="223"/>
      <c r="FC1508" s="223"/>
      <c r="FD1508" s="223"/>
      <c r="FE1508" s="223"/>
      <c r="FF1508" s="223"/>
      <c r="FG1508" s="223"/>
      <c r="FH1508" s="223"/>
      <c r="FI1508" s="223"/>
      <c r="FJ1508" s="223"/>
      <c r="FK1508" s="223"/>
      <c r="FL1508" s="223"/>
      <c r="FM1508" s="223"/>
      <c r="FN1508" s="223"/>
      <c r="FO1508" s="223"/>
      <c r="FP1508" s="223"/>
      <c r="FQ1508" s="223"/>
      <c r="FR1508" s="223"/>
      <c r="FS1508" s="223"/>
      <c r="FT1508" s="223"/>
      <c r="FU1508" s="223"/>
      <c r="FV1508" s="223"/>
      <c r="FW1508" s="223"/>
      <c r="FX1508" s="223"/>
      <c r="FY1508" s="223"/>
      <c r="FZ1508" s="223"/>
      <c r="GA1508" s="223"/>
      <c r="GB1508" s="223"/>
      <c r="GC1508" s="223"/>
      <c r="GD1508" s="223"/>
      <c r="GE1508" s="223"/>
      <c r="GF1508" s="223"/>
      <c r="GG1508" s="223"/>
      <c r="GH1508" s="223"/>
      <c r="GI1508" s="223"/>
      <c r="GJ1508" s="223"/>
      <c r="GK1508" s="223"/>
      <c r="GL1508" s="223"/>
      <c r="GM1508" s="223"/>
      <c r="GN1508" s="223"/>
      <c r="GO1508" s="223"/>
      <c r="GP1508" s="223"/>
      <c r="GQ1508" s="223"/>
      <c r="GR1508" s="223"/>
      <c r="GS1508" s="223"/>
      <c r="GT1508" s="223"/>
      <c r="GU1508" s="223"/>
      <c r="GV1508" s="223"/>
      <c r="GW1508" s="223"/>
      <c r="GX1508" s="223"/>
      <c r="GY1508" s="223"/>
      <c r="GZ1508" s="223"/>
      <c r="HA1508" s="223"/>
      <c r="HB1508" s="223"/>
      <c r="HC1508" s="223"/>
      <c r="HD1508" s="223"/>
      <c r="HE1508" s="223"/>
      <c r="HF1508" s="223"/>
      <c r="HG1508" s="223"/>
      <c r="HH1508" s="223"/>
      <c r="HI1508" s="223"/>
      <c r="HJ1508" s="223"/>
      <c r="HK1508" s="223"/>
      <c r="HL1508" s="223"/>
      <c r="HM1508" s="223"/>
      <c r="HN1508" s="223"/>
      <c r="HO1508" s="223"/>
      <c r="HP1508" s="223"/>
      <c r="HQ1508" s="223"/>
      <c r="HR1508" s="223"/>
      <c r="HS1508" s="223"/>
      <c r="HT1508" s="223"/>
      <c r="HU1508" s="223"/>
      <c r="HV1508" s="223"/>
      <c r="HW1508" s="223"/>
      <c r="HX1508" s="223"/>
      <c r="HY1508" s="223"/>
      <c r="HZ1508" s="223"/>
      <c r="IA1508" s="223"/>
      <c r="IB1508" s="223"/>
      <c r="IC1508" s="223"/>
      <c r="ID1508" s="223"/>
      <c r="IE1508" s="223"/>
      <c r="IF1508" s="223"/>
      <c r="IG1508" s="223"/>
      <c r="IH1508" s="223"/>
      <c r="II1508" s="223"/>
      <c r="IJ1508" s="223"/>
      <c r="IK1508" s="223"/>
      <c r="IL1508" s="223"/>
      <c r="IM1508" s="223"/>
      <c r="IN1508" s="223"/>
      <c r="IO1508" s="223"/>
      <c r="IP1508" s="223"/>
      <c r="IQ1508" s="223"/>
      <c r="IR1508" s="223"/>
      <c r="IS1508" s="223"/>
      <c r="IT1508" s="223"/>
      <c r="IU1508" s="223"/>
      <c r="IV1508" s="223"/>
      <c r="IW1508" s="223"/>
      <c r="IX1508" s="223"/>
      <c r="IY1508" s="223"/>
      <c r="IZ1508" s="223"/>
      <c r="JA1508" s="223"/>
      <c r="JB1508" s="223"/>
      <c r="JC1508" s="223"/>
      <c r="JD1508" s="223"/>
      <c r="JE1508" s="223"/>
      <c r="JF1508" s="223"/>
      <c r="JG1508" s="223"/>
    </row>
    <row r="1509" spans="1:267" s="767" customFormat="1" ht="45" customHeight="1" x14ac:dyDescent="0.25">
      <c r="A1509" s="716"/>
      <c r="B1509" s="1551">
        <v>1</v>
      </c>
      <c r="C1509" s="1105" t="s">
        <v>305</v>
      </c>
      <c r="D1509" s="1105"/>
      <c r="E1509" s="1105"/>
      <c r="F1509" s="1980">
        <f t="shared" si="1118"/>
        <v>8136</v>
      </c>
      <c r="G1509" s="1106">
        <f t="shared" si="1124"/>
        <v>2712</v>
      </c>
      <c r="H1509" s="1106">
        <f t="shared" si="1124"/>
        <v>2486</v>
      </c>
      <c r="I1509" s="1250">
        <f t="shared" si="1123"/>
        <v>91.666666666666657</v>
      </c>
      <c r="J1509" s="1341"/>
      <c r="K1509" s="1341"/>
      <c r="L1509" s="1342"/>
      <c r="M1509" s="1342"/>
      <c r="N1509" s="1342"/>
      <c r="O1509" s="1342"/>
      <c r="P1509" s="1342"/>
      <c r="Q1509" s="1342"/>
      <c r="R1509" s="2673"/>
      <c r="S1509" s="2673"/>
      <c r="T1509" s="2673"/>
      <c r="U1509" s="2673"/>
      <c r="V1509" s="2802"/>
      <c r="W1509" s="2673"/>
      <c r="X1509" s="2673"/>
      <c r="Y1509" s="2673"/>
      <c r="Z1509" s="2803"/>
      <c r="AA1509" s="3494"/>
      <c r="AB1509" s="1106">
        <f t="shared" si="1129"/>
        <v>0</v>
      </c>
      <c r="AC1509" s="1106">
        <f t="shared" si="1130"/>
        <v>0</v>
      </c>
      <c r="AD1509" s="1106">
        <f t="shared" si="1083"/>
        <v>0</v>
      </c>
      <c r="AE1509" s="2159"/>
      <c r="AF1509" s="743"/>
      <c r="AG1509" s="223"/>
      <c r="AH1509" s="223"/>
      <c r="AI1509" s="223"/>
      <c r="AJ1509" s="223"/>
      <c r="AK1509" s="223"/>
      <c r="AL1509" s="223"/>
      <c r="AM1509" s="223"/>
      <c r="AN1509" s="223"/>
      <c r="AO1509" s="223"/>
      <c r="AP1509" s="223"/>
      <c r="AQ1509" s="223"/>
      <c r="AR1509" s="223"/>
      <c r="AS1509" s="223"/>
      <c r="AT1509" s="223"/>
      <c r="AU1509" s="223"/>
      <c r="AV1509" s="223"/>
      <c r="AW1509" s="223"/>
      <c r="AX1509" s="223"/>
      <c r="AY1509" s="223"/>
      <c r="AZ1509" s="223"/>
      <c r="BA1509" s="223"/>
      <c r="BB1509" s="223"/>
      <c r="BC1509" s="223"/>
      <c r="BD1509" s="223"/>
      <c r="BE1509" s="223"/>
      <c r="BF1509" s="223"/>
      <c r="BG1509" s="223"/>
      <c r="BH1509" s="223"/>
      <c r="BI1509" s="223"/>
      <c r="BJ1509" s="223"/>
      <c r="BK1509" s="223"/>
      <c r="BL1509" s="223"/>
      <c r="BM1509" s="223"/>
      <c r="BN1509" s="223"/>
      <c r="BO1509" s="223"/>
      <c r="BP1509" s="223"/>
      <c r="BQ1509" s="223"/>
      <c r="BR1509" s="223"/>
      <c r="BS1509" s="223"/>
      <c r="BT1509" s="223"/>
      <c r="BU1509" s="223"/>
      <c r="BV1509" s="223"/>
      <c r="BW1509" s="223"/>
      <c r="BX1509" s="223"/>
      <c r="BY1509" s="223"/>
      <c r="BZ1509" s="223"/>
      <c r="CA1509" s="223"/>
      <c r="CB1509" s="223"/>
      <c r="CC1509" s="223"/>
      <c r="CD1509" s="223"/>
      <c r="CE1509" s="223"/>
      <c r="CF1509" s="223"/>
      <c r="CG1509" s="223"/>
      <c r="CH1509" s="223"/>
      <c r="CI1509" s="223"/>
      <c r="CJ1509" s="223"/>
      <c r="CK1509" s="223"/>
      <c r="CL1509" s="223"/>
      <c r="CM1509" s="223"/>
      <c r="CN1509" s="223"/>
      <c r="CO1509" s="223"/>
      <c r="CP1509" s="223"/>
      <c r="CQ1509" s="223"/>
      <c r="CR1509" s="223"/>
      <c r="CS1509" s="223"/>
      <c r="CT1509" s="223"/>
      <c r="CU1509" s="223"/>
      <c r="CV1509" s="223"/>
      <c r="CW1509" s="223"/>
      <c r="CX1509" s="223"/>
      <c r="CY1509" s="223"/>
      <c r="CZ1509" s="223"/>
      <c r="DA1509" s="223"/>
      <c r="DB1509" s="223"/>
      <c r="DC1509" s="223"/>
      <c r="DD1509" s="223"/>
      <c r="DE1509" s="223"/>
      <c r="DF1509" s="223"/>
      <c r="DG1509" s="223"/>
      <c r="DH1509" s="223"/>
      <c r="DI1509" s="223"/>
      <c r="DJ1509" s="223"/>
      <c r="DK1509" s="223"/>
      <c r="DL1509" s="223"/>
      <c r="DM1509" s="223"/>
      <c r="DN1509" s="223"/>
      <c r="DO1509" s="223"/>
      <c r="DP1509" s="223"/>
      <c r="DQ1509" s="223"/>
      <c r="DR1509" s="223"/>
      <c r="DS1509" s="223"/>
      <c r="DT1509" s="223"/>
      <c r="DU1509" s="223"/>
      <c r="DV1509" s="223"/>
      <c r="DW1509" s="223"/>
      <c r="DX1509" s="223"/>
      <c r="DY1509" s="223"/>
      <c r="DZ1509" s="223"/>
      <c r="EA1509" s="223"/>
      <c r="EB1509" s="223"/>
      <c r="EC1509" s="223"/>
      <c r="ED1509" s="223"/>
      <c r="EE1509" s="223"/>
      <c r="EF1509" s="223"/>
      <c r="EG1509" s="223"/>
      <c r="EH1509" s="223"/>
      <c r="EI1509" s="223"/>
      <c r="EJ1509" s="223"/>
      <c r="EK1509" s="223"/>
      <c r="EL1509" s="223"/>
      <c r="EM1509" s="223"/>
      <c r="EN1509" s="223"/>
      <c r="EO1509" s="223"/>
      <c r="EP1509" s="223"/>
      <c r="EQ1509" s="223"/>
      <c r="ER1509" s="223"/>
      <c r="ES1509" s="223"/>
      <c r="ET1509" s="223"/>
      <c r="EU1509" s="223"/>
      <c r="EV1509" s="223"/>
      <c r="EW1509" s="223"/>
      <c r="EX1509" s="223"/>
      <c r="EY1509" s="223"/>
      <c r="EZ1509" s="223"/>
      <c r="FA1509" s="223"/>
      <c r="FB1509" s="223"/>
      <c r="FC1509" s="223"/>
      <c r="FD1509" s="223"/>
      <c r="FE1509" s="223"/>
      <c r="FF1509" s="223"/>
      <c r="FG1509" s="223"/>
      <c r="FH1509" s="223"/>
      <c r="FI1509" s="223"/>
      <c r="FJ1509" s="223"/>
      <c r="FK1509" s="223"/>
      <c r="FL1509" s="223"/>
      <c r="FM1509" s="223"/>
      <c r="FN1509" s="223"/>
      <c r="FO1509" s="223"/>
      <c r="FP1509" s="223"/>
      <c r="FQ1509" s="223"/>
      <c r="FR1509" s="223"/>
      <c r="FS1509" s="223"/>
      <c r="FT1509" s="223"/>
      <c r="FU1509" s="223"/>
      <c r="FV1509" s="223"/>
      <c r="FW1509" s="223"/>
      <c r="FX1509" s="223"/>
      <c r="FY1509" s="223"/>
      <c r="FZ1509" s="223"/>
      <c r="GA1509" s="223"/>
      <c r="GB1509" s="223"/>
      <c r="GC1509" s="223"/>
      <c r="GD1509" s="223"/>
      <c r="GE1509" s="223"/>
      <c r="GF1509" s="223"/>
      <c r="GG1509" s="223"/>
      <c r="GH1509" s="223"/>
      <c r="GI1509" s="223"/>
      <c r="GJ1509" s="223"/>
      <c r="GK1509" s="223"/>
      <c r="GL1509" s="223"/>
      <c r="GM1509" s="223"/>
      <c r="GN1509" s="223"/>
      <c r="GO1509" s="223"/>
      <c r="GP1509" s="223"/>
      <c r="GQ1509" s="223"/>
      <c r="GR1509" s="223"/>
      <c r="GS1509" s="223"/>
      <c r="GT1509" s="223"/>
      <c r="GU1509" s="223"/>
      <c r="GV1509" s="223"/>
      <c r="GW1509" s="223"/>
      <c r="GX1509" s="223"/>
      <c r="GY1509" s="223"/>
      <c r="GZ1509" s="223"/>
      <c r="HA1509" s="223"/>
      <c r="HB1509" s="223"/>
      <c r="HC1509" s="223"/>
      <c r="HD1509" s="223"/>
      <c r="HE1509" s="223"/>
      <c r="HF1509" s="223"/>
      <c r="HG1509" s="223"/>
      <c r="HH1509" s="223"/>
      <c r="HI1509" s="223"/>
      <c r="HJ1509" s="223"/>
      <c r="HK1509" s="223"/>
      <c r="HL1509" s="223"/>
      <c r="HM1509" s="223"/>
      <c r="HN1509" s="223"/>
      <c r="HO1509" s="223"/>
      <c r="HP1509" s="223"/>
      <c r="HQ1509" s="223"/>
      <c r="HR1509" s="223"/>
      <c r="HS1509" s="223"/>
      <c r="HT1509" s="223"/>
      <c r="HU1509" s="223"/>
      <c r="HV1509" s="223"/>
      <c r="HW1509" s="223"/>
      <c r="HX1509" s="223"/>
      <c r="HY1509" s="223"/>
      <c r="HZ1509" s="223"/>
      <c r="IA1509" s="223"/>
      <c r="IB1509" s="223"/>
      <c r="IC1509" s="223"/>
      <c r="ID1509" s="223"/>
      <c r="IE1509" s="223"/>
      <c r="IF1509" s="223"/>
      <c r="IG1509" s="223"/>
      <c r="IH1509" s="223"/>
      <c r="II1509" s="223"/>
      <c r="IJ1509" s="223"/>
      <c r="IK1509" s="223"/>
      <c r="IL1509" s="223"/>
      <c r="IM1509" s="223"/>
      <c r="IN1509" s="223"/>
      <c r="IO1509" s="223"/>
      <c r="IP1509" s="223"/>
      <c r="IQ1509" s="223"/>
      <c r="IR1509" s="223"/>
      <c r="IS1509" s="223"/>
      <c r="IT1509" s="223"/>
      <c r="IU1509" s="223"/>
      <c r="IV1509" s="223"/>
      <c r="IW1509" s="223"/>
      <c r="IX1509" s="223"/>
      <c r="IY1509" s="223"/>
      <c r="IZ1509" s="223"/>
      <c r="JA1509" s="223"/>
      <c r="JB1509" s="223"/>
      <c r="JC1509" s="223"/>
      <c r="JD1509" s="223"/>
      <c r="JE1509" s="223"/>
      <c r="JF1509" s="223"/>
      <c r="JG1509" s="223"/>
    </row>
    <row r="1510" spans="1:267" s="767" customFormat="1" ht="45" customHeight="1" x14ac:dyDescent="0.25">
      <c r="A1510" s="716"/>
      <c r="B1510" s="1551">
        <v>1</v>
      </c>
      <c r="C1510" s="1105" t="s">
        <v>306</v>
      </c>
      <c r="D1510" s="1105"/>
      <c r="E1510" s="1105"/>
      <c r="F1510" s="1980">
        <f t="shared" si="1118"/>
        <v>4764</v>
      </c>
      <c r="G1510" s="1106">
        <f t="shared" si="1124"/>
        <v>1588</v>
      </c>
      <c r="H1510" s="1106">
        <f t="shared" si="1124"/>
        <v>1316</v>
      </c>
      <c r="I1510" s="1250">
        <f t="shared" si="1123"/>
        <v>82.871536523929464</v>
      </c>
      <c r="J1510" s="1341"/>
      <c r="K1510" s="1341"/>
      <c r="L1510" s="1342"/>
      <c r="M1510" s="1342"/>
      <c r="N1510" s="1342"/>
      <c r="O1510" s="1342"/>
      <c r="P1510" s="1342"/>
      <c r="Q1510" s="1342"/>
      <c r="R1510" s="2673"/>
      <c r="S1510" s="2673"/>
      <c r="T1510" s="2673"/>
      <c r="U1510" s="2673"/>
      <c r="V1510" s="2802"/>
      <c r="W1510" s="2673"/>
      <c r="X1510" s="2673"/>
      <c r="Y1510" s="2673"/>
      <c r="Z1510" s="2803"/>
      <c r="AA1510" s="3494"/>
      <c r="AB1510" s="1106">
        <f t="shared" si="1129"/>
        <v>0</v>
      </c>
      <c r="AC1510" s="1106">
        <f t="shared" si="1130"/>
        <v>0</v>
      </c>
      <c r="AD1510" s="1106">
        <f t="shared" si="1083"/>
        <v>0</v>
      </c>
      <c r="AE1510" s="2159"/>
      <c r="AF1510" s="743"/>
      <c r="AG1510" s="223"/>
      <c r="AH1510" s="223"/>
      <c r="AI1510" s="223"/>
      <c r="AJ1510" s="223"/>
      <c r="AK1510" s="223"/>
      <c r="AL1510" s="223"/>
      <c r="AM1510" s="223"/>
      <c r="AN1510" s="223"/>
      <c r="AO1510" s="223"/>
      <c r="AP1510" s="223"/>
      <c r="AQ1510" s="223"/>
      <c r="AR1510" s="223"/>
      <c r="AS1510" s="223"/>
      <c r="AT1510" s="223"/>
      <c r="AU1510" s="223"/>
      <c r="AV1510" s="223"/>
      <c r="AW1510" s="223"/>
      <c r="AX1510" s="223"/>
      <c r="AY1510" s="223"/>
      <c r="AZ1510" s="223"/>
      <c r="BA1510" s="223"/>
      <c r="BB1510" s="223"/>
      <c r="BC1510" s="223"/>
      <c r="BD1510" s="223"/>
      <c r="BE1510" s="223"/>
      <c r="BF1510" s="223"/>
      <c r="BG1510" s="223"/>
      <c r="BH1510" s="223"/>
      <c r="BI1510" s="223"/>
      <c r="BJ1510" s="223"/>
      <c r="BK1510" s="223"/>
      <c r="BL1510" s="223"/>
      <c r="BM1510" s="223"/>
      <c r="BN1510" s="223"/>
      <c r="BO1510" s="223"/>
      <c r="BP1510" s="223"/>
      <c r="BQ1510" s="223"/>
      <c r="BR1510" s="223"/>
      <c r="BS1510" s="223"/>
      <c r="BT1510" s="223"/>
      <c r="BU1510" s="223"/>
      <c r="BV1510" s="223"/>
      <c r="BW1510" s="223"/>
      <c r="BX1510" s="223"/>
      <c r="BY1510" s="223"/>
      <c r="BZ1510" s="223"/>
      <c r="CA1510" s="223"/>
      <c r="CB1510" s="223"/>
      <c r="CC1510" s="223"/>
      <c r="CD1510" s="223"/>
      <c r="CE1510" s="223"/>
      <c r="CF1510" s="223"/>
      <c r="CG1510" s="223"/>
      <c r="CH1510" s="223"/>
      <c r="CI1510" s="223"/>
      <c r="CJ1510" s="223"/>
      <c r="CK1510" s="223"/>
      <c r="CL1510" s="223"/>
      <c r="CM1510" s="223"/>
      <c r="CN1510" s="223"/>
      <c r="CO1510" s="223"/>
      <c r="CP1510" s="223"/>
      <c r="CQ1510" s="223"/>
      <c r="CR1510" s="223"/>
      <c r="CS1510" s="223"/>
      <c r="CT1510" s="223"/>
      <c r="CU1510" s="223"/>
      <c r="CV1510" s="223"/>
      <c r="CW1510" s="223"/>
      <c r="CX1510" s="223"/>
      <c r="CY1510" s="223"/>
      <c r="CZ1510" s="223"/>
      <c r="DA1510" s="223"/>
      <c r="DB1510" s="223"/>
      <c r="DC1510" s="223"/>
      <c r="DD1510" s="223"/>
      <c r="DE1510" s="223"/>
      <c r="DF1510" s="223"/>
      <c r="DG1510" s="223"/>
      <c r="DH1510" s="223"/>
      <c r="DI1510" s="223"/>
      <c r="DJ1510" s="223"/>
      <c r="DK1510" s="223"/>
      <c r="DL1510" s="223"/>
      <c r="DM1510" s="223"/>
      <c r="DN1510" s="223"/>
      <c r="DO1510" s="223"/>
      <c r="DP1510" s="223"/>
      <c r="DQ1510" s="223"/>
      <c r="DR1510" s="223"/>
      <c r="DS1510" s="223"/>
      <c r="DT1510" s="223"/>
      <c r="DU1510" s="223"/>
      <c r="DV1510" s="223"/>
      <c r="DW1510" s="223"/>
      <c r="DX1510" s="223"/>
      <c r="DY1510" s="223"/>
      <c r="DZ1510" s="223"/>
      <c r="EA1510" s="223"/>
      <c r="EB1510" s="223"/>
      <c r="EC1510" s="223"/>
      <c r="ED1510" s="223"/>
      <c r="EE1510" s="223"/>
      <c r="EF1510" s="223"/>
      <c r="EG1510" s="223"/>
      <c r="EH1510" s="223"/>
      <c r="EI1510" s="223"/>
      <c r="EJ1510" s="223"/>
      <c r="EK1510" s="223"/>
      <c r="EL1510" s="223"/>
      <c r="EM1510" s="223"/>
      <c r="EN1510" s="223"/>
      <c r="EO1510" s="223"/>
      <c r="EP1510" s="223"/>
      <c r="EQ1510" s="223"/>
      <c r="ER1510" s="223"/>
      <c r="ES1510" s="223"/>
      <c r="ET1510" s="223"/>
      <c r="EU1510" s="223"/>
      <c r="EV1510" s="223"/>
      <c r="EW1510" s="223"/>
      <c r="EX1510" s="223"/>
      <c r="EY1510" s="223"/>
      <c r="EZ1510" s="223"/>
      <c r="FA1510" s="223"/>
      <c r="FB1510" s="223"/>
      <c r="FC1510" s="223"/>
      <c r="FD1510" s="223"/>
      <c r="FE1510" s="223"/>
      <c r="FF1510" s="223"/>
      <c r="FG1510" s="223"/>
      <c r="FH1510" s="223"/>
      <c r="FI1510" s="223"/>
      <c r="FJ1510" s="223"/>
      <c r="FK1510" s="223"/>
      <c r="FL1510" s="223"/>
      <c r="FM1510" s="223"/>
      <c r="FN1510" s="223"/>
      <c r="FO1510" s="223"/>
      <c r="FP1510" s="223"/>
      <c r="FQ1510" s="223"/>
      <c r="FR1510" s="223"/>
      <c r="FS1510" s="223"/>
      <c r="FT1510" s="223"/>
      <c r="FU1510" s="223"/>
      <c r="FV1510" s="223"/>
      <c r="FW1510" s="223"/>
      <c r="FX1510" s="223"/>
      <c r="FY1510" s="223"/>
      <c r="FZ1510" s="223"/>
      <c r="GA1510" s="223"/>
      <c r="GB1510" s="223"/>
      <c r="GC1510" s="223"/>
      <c r="GD1510" s="223"/>
      <c r="GE1510" s="223"/>
      <c r="GF1510" s="223"/>
      <c r="GG1510" s="223"/>
      <c r="GH1510" s="223"/>
      <c r="GI1510" s="223"/>
      <c r="GJ1510" s="223"/>
      <c r="GK1510" s="223"/>
      <c r="GL1510" s="223"/>
      <c r="GM1510" s="223"/>
      <c r="GN1510" s="223"/>
      <c r="GO1510" s="223"/>
      <c r="GP1510" s="223"/>
      <c r="GQ1510" s="223"/>
      <c r="GR1510" s="223"/>
      <c r="GS1510" s="223"/>
      <c r="GT1510" s="223"/>
      <c r="GU1510" s="223"/>
      <c r="GV1510" s="223"/>
      <c r="GW1510" s="223"/>
      <c r="GX1510" s="223"/>
      <c r="GY1510" s="223"/>
      <c r="GZ1510" s="223"/>
      <c r="HA1510" s="223"/>
      <c r="HB1510" s="223"/>
      <c r="HC1510" s="223"/>
      <c r="HD1510" s="223"/>
      <c r="HE1510" s="223"/>
      <c r="HF1510" s="223"/>
      <c r="HG1510" s="223"/>
      <c r="HH1510" s="223"/>
      <c r="HI1510" s="223"/>
      <c r="HJ1510" s="223"/>
      <c r="HK1510" s="223"/>
      <c r="HL1510" s="223"/>
      <c r="HM1510" s="223"/>
      <c r="HN1510" s="223"/>
      <c r="HO1510" s="223"/>
      <c r="HP1510" s="223"/>
      <c r="HQ1510" s="223"/>
      <c r="HR1510" s="223"/>
      <c r="HS1510" s="223"/>
      <c r="HT1510" s="223"/>
      <c r="HU1510" s="223"/>
      <c r="HV1510" s="223"/>
      <c r="HW1510" s="223"/>
      <c r="HX1510" s="223"/>
      <c r="HY1510" s="223"/>
      <c r="HZ1510" s="223"/>
      <c r="IA1510" s="223"/>
      <c r="IB1510" s="223"/>
      <c r="IC1510" s="223"/>
      <c r="ID1510" s="223"/>
      <c r="IE1510" s="223"/>
      <c r="IF1510" s="223"/>
      <c r="IG1510" s="223"/>
      <c r="IH1510" s="223"/>
      <c r="II1510" s="223"/>
      <c r="IJ1510" s="223"/>
      <c r="IK1510" s="223"/>
      <c r="IL1510" s="223"/>
      <c r="IM1510" s="223"/>
      <c r="IN1510" s="223"/>
      <c r="IO1510" s="223"/>
      <c r="IP1510" s="223"/>
      <c r="IQ1510" s="223"/>
      <c r="IR1510" s="223"/>
      <c r="IS1510" s="223"/>
      <c r="IT1510" s="223"/>
      <c r="IU1510" s="223"/>
      <c r="IV1510" s="223"/>
      <c r="IW1510" s="223"/>
      <c r="IX1510" s="223"/>
      <c r="IY1510" s="223"/>
      <c r="IZ1510" s="223"/>
      <c r="JA1510" s="223"/>
      <c r="JB1510" s="223"/>
      <c r="JC1510" s="223"/>
      <c r="JD1510" s="223"/>
      <c r="JE1510" s="223"/>
      <c r="JF1510" s="223"/>
      <c r="JG1510" s="223"/>
    </row>
    <row r="1511" spans="1:267" s="767" customFormat="1" ht="38.1" customHeight="1" x14ac:dyDescent="0.25">
      <c r="A1511" s="716">
        <v>1</v>
      </c>
      <c r="B1511" s="1551">
        <v>1</v>
      </c>
      <c r="C1511" s="1105" t="s">
        <v>307</v>
      </c>
      <c r="D1511" s="1105"/>
      <c r="E1511" s="1105"/>
      <c r="F1511" s="1980">
        <f t="shared" si="1118"/>
        <v>1429</v>
      </c>
      <c r="G1511" s="1106">
        <f t="shared" si="1124"/>
        <v>476</v>
      </c>
      <c r="H1511" s="1106">
        <f t="shared" si="1124"/>
        <v>497</v>
      </c>
      <c r="I1511" s="1250">
        <f t="shared" si="1123"/>
        <v>104.41176470588236</v>
      </c>
      <c r="J1511" s="1341"/>
      <c r="K1511" s="1341"/>
      <c r="L1511" s="1342"/>
      <c r="M1511" s="1342"/>
      <c r="N1511" s="1342"/>
      <c r="O1511" s="1342"/>
      <c r="P1511" s="1342"/>
      <c r="Q1511" s="1342"/>
      <c r="R1511" s="2673"/>
      <c r="S1511" s="2673"/>
      <c r="T1511" s="2673"/>
      <c r="U1511" s="2673"/>
      <c r="V1511" s="2802"/>
      <c r="W1511" s="2673"/>
      <c r="X1511" s="2673"/>
      <c r="Y1511" s="2673"/>
      <c r="Z1511" s="2803"/>
      <c r="AA1511" s="3494"/>
      <c r="AB1511" s="1106">
        <f t="shared" si="1129"/>
        <v>0</v>
      </c>
      <c r="AC1511" s="1106">
        <f t="shared" si="1130"/>
        <v>0</v>
      </c>
      <c r="AD1511" s="1106">
        <f t="shared" si="1083"/>
        <v>0</v>
      </c>
      <c r="AE1511" s="2159"/>
      <c r="AF1511" s="743"/>
      <c r="AG1511" s="223"/>
      <c r="AH1511" s="223"/>
      <c r="AI1511" s="223"/>
      <c r="AJ1511" s="223"/>
      <c r="AK1511" s="223"/>
      <c r="AL1511" s="223"/>
      <c r="AM1511" s="223"/>
      <c r="AN1511" s="223"/>
      <c r="AO1511" s="223"/>
      <c r="AP1511" s="223"/>
      <c r="AQ1511" s="223"/>
      <c r="AR1511" s="223"/>
      <c r="AS1511" s="223"/>
      <c r="AT1511" s="223"/>
      <c r="AU1511" s="223"/>
      <c r="AV1511" s="223"/>
      <c r="AW1511" s="223"/>
      <c r="AX1511" s="223"/>
      <c r="AY1511" s="223"/>
      <c r="AZ1511" s="223"/>
      <c r="BA1511" s="223"/>
      <c r="BB1511" s="223"/>
      <c r="BC1511" s="223"/>
      <c r="BD1511" s="223"/>
      <c r="BE1511" s="223"/>
      <c r="BF1511" s="223"/>
      <c r="BG1511" s="223"/>
      <c r="BH1511" s="223"/>
      <c r="BI1511" s="223"/>
      <c r="BJ1511" s="223"/>
      <c r="BK1511" s="223"/>
      <c r="BL1511" s="223"/>
      <c r="BM1511" s="223"/>
      <c r="BN1511" s="223"/>
      <c r="BO1511" s="223"/>
      <c r="BP1511" s="223"/>
      <c r="BQ1511" s="223"/>
      <c r="BR1511" s="223"/>
      <c r="BS1511" s="223"/>
      <c r="BT1511" s="223"/>
      <c r="BU1511" s="223"/>
      <c r="BV1511" s="223"/>
      <c r="BW1511" s="223"/>
      <c r="BX1511" s="223"/>
      <c r="BY1511" s="223"/>
      <c r="BZ1511" s="223"/>
      <c r="CA1511" s="223"/>
      <c r="CB1511" s="223"/>
      <c r="CC1511" s="223"/>
      <c r="CD1511" s="223"/>
      <c r="CE1511" s="223"/>
      <c r="CF1511" s="223"/>
      <c r="CG1511" s="223"/>
      <c r="CH1511" s="223"/>
      <c r="CI1511" s="223"/>
      <c r="CJ1511" s="223"/>
      <c r="CK1511" s="223"/>
      <c r="CL1511" s="223"/>
      <c r="CM1511" s="223"/>
      <c r="CN1511" s="223"/>
      <c r="CO1511" s="223"/>
      <c r="CP1511" s="223"/>
      <c r="CQ1511" s="223"/>
      <c r="CR1511" s="223"/>
      <c r="CS1511" s="223"/>
      <c r="CT1511" s="223"/>
      <c r="CU1511" s="223"/>
      <c r="CV1511" s="223"/>
      <c r="CW1511" s="223"/>
      <c r="CX1511" s="223"/>
      <c r="CY1511" s="223"/>
      <c r="CZ1511" s="223"/>
      <c r="DA1511" s="223"/>
      <c r="DB1511" s="223"/>
      <c r="DC1511" s="223"/>
      <c r="DD1511" s="223"/>
      <c r="DE1511" s="223"/>
      <c r="DF1511" s="223"/>
      <c r="DG1511" s="223"/>
      <c r="DH1511" s="223"/>
      <c r="DI1511" s="223"/>
      <c r="DJ1511" s="223"/>
      <c r="DK1511" s="223"/>
      <c r="DL1511" s="223"/>
      <c r="DM1511" s="223"/>
      <c r="DN1511" s="223"/>
      <c r="DO1511" s="223"/>
      <c r="DP1511" s="223"/>
      <c r="DQ1511" s="223"/>
      <c r="DR1511" s="223"/>
      <c r="DS1511" s="223"/>
      <c r="DT1511" s="223"/>
      <c r="DU1511" s="223"/>
      <c r="DV1511" s="223"/>
      <c r="DW1511" s="223"/>
      <c r="DX1511" s="223"/>
      <c r="DY1511" s="223"/>
      <c r="DZ1511" s="223"/>
      <c r="EA1511" s="223"/>
      <c r="EB1511" s="223"/>
      <c r="EC1511" s="223"/>
      <c r="ED1511" s="223"/>
      <c r="EE1511" s="223"/>
      <c r="EF1511" s="223"/>
      <c r="EG1511" s="223"/>
      <c r="EH1511" s="223"/>
      <c r="EI1511" s="223"/>
      <c r="EJ1511" s="223"/>
      <c r="EK1511" s="223"/>
      <c r="EL1511" s="223"/>
      <c r="EM1511" s="223"/>
      <c r="EN1511" s="223"/>
      <c r="EO1511" s="223"/>
      <c r="EP1511" s="223"/>
      <c r="EQ1511" s="223"/>
      <c r="ER1511" s="223"/>
      <c r="ES1511" s="223"/>
      <c r="ET1511" s="223"/>
      <c r="EU1511" s="223"/>
      <c r="EV1511" s="223"/>
      <c r="EW1511" s="223"/>
      <c r="EX1511" s="223"/>
      <c r="EY1511" s="223"/>
      <c r="EZ1511" s="223"/>
      <c r="FA1511" s="223"/>
      <c r="FB1511" s="223"/>
      <c r="FC1511" s="223"/>
      <c r="FD1511" s="223"/>
      <c r="FE1511" s="223"/>
      <c r="FF1511" s="223"/>
      <c r="FG1511" s="223"/>
      <c r="FH1511" s="223"/>
      <c r="FI1511" s="223"/>
      <c r="FJ1511" s="223"/>
      <c r="FK1511" s="223"/>
      <c r="FL1511" s="223"/>
      <c r="FM1511" s="223"/>
      <c r="FN1511" s="223"/>
      <c r="FO1511" s="223"/>
      <c r="FP1511" s="223"/>
      <c r="FQ1511" s="223"/>
      <c r="FR1511" s="223"/>
      <c r="FS1511" s="223"/>
      <c r="FT1511" s="223"/>
      <c r="FU1511" s="223"/>
      <c r="FV1511" s="223"/>
      <c r="FW1511" s="223"/>
      <c r="FX1511" s="223"/>
      <c r="FY1511" s="223"/>
      <c r="FZ1511" s="223"/>
      <c r="GA1511" s="223"/>
      <c r="GB1511" s="223"/>
      <c r="GC1511" s="223"/>
      <c r="GD1511" s="223"/>
      <c r="GE1511" s="223"/>
      <c r="GF1511" s="223"/>
      <c r="GG1511" s="223"/>
      <c r="GH1511" s="223"/>
      <c r="GI1511" s="223"/>
      <c r="GJ1511" s="223"/>
      <c r="GK1511" s="223"/>
      <c r="GL1511" s="223"/>
      <c r="GM1511" s="223"/>
      <c r="GN1511" s="223"/>
      <c r="GO1511" s="223"/>
      <c r="GP1511" s="223"/>
      <c r="GQ1511" s="223"/>
      <c r="GR1511" s="223"/>
      <c r="GS1511" s="223"/>
      <c r="GT1511" s="223"/>
      <c r="GU1511" s="223"/>
      <c r="GV1511" s="223"/>
      <c r="GW1511" s="223"/>
      <c r="GX1511" s="223"/>
      <c r="GY1511" s="223"/>
      <c r="GZ1511" s="223"/>
      <c r="HA1511" s="223"/>
      <c r="HB1511" s="223"/>
      <c r="HC1511" s="223"/>
      <c r="HD1511" s="223"/>
      <c r="HE1511" s="223"/>
      <c r="HF1511" s="223"/>
      <c r="HG1511" s="223"/>
      <c r="HH1511" s="223"/>
      <c r="HI1511" s="223"/>
      <c r="HJ1511" s="223"/>
      <c r="HK1511" s="223"/>
      <c r="HL1511" s="223"/>
      <c r="HM1511" s="223"/>
      <c r="HN1511" s="223"/>
      <c r="HO1511" s="223"/>
      <c r="HP1511" s="223"/>
      <c r="HQ1511" s="223"/>
      <c r="HR1511" s="223"/>
      <c r="HS1511" s="223"/>
      <c r="HT1511" s="223"/>
      <c r="HU1511" s="223"/>
      <c r="HV1511" s="223"/>
      <c r="HW1511" s="223"/>
      <c r="HX1511" s="223"/>
      <c r="HY1511" s="223"/>
      <c r="HZ1511" s="223"/>
      <c r="IA1511" s="223"/>
      <c r="IB1511" s="223"/>
      <c r="IC1511" s="223"/>
      <c r="ID1511" s="223"/>
      <c r="IE1511" s="223"/>
      <c r="IF1511" s="223"/>
      <c r="IG1511" s="223"/>
      <c r="IH1511" s="223"/>
      <c r="II1511" s="223"/>
      <c r="IJ1511" s="223"/>
      <c r="IK1511" s="223"/>
      <c r="IL1511" s="223"/>
      <c r="IM1511" s="223"/>
      <c r="IN1511" s="223"/>
      <c r="IO1511" s="223"/>
      <c r="IP1511" s="223"/>
      <c r="IQ1511" s="223"/>
      <c r="IR1511" s="223"/>
      <c r="IS1511" s="223"/>
      <c r="IT1511" s="223"/>
      <c r="IU1511" s="223"/>
      <c r="IV1511" s="223"/>
      <c r="IW1511" s="223"/>
      <c r="IX1511" s="223"/>
      <c r="IY1511" s="223"/>
      <c r="IZ1511" s="223"/>
      <c r="JA1511" s="223"/>
      <c r="JB1511" s="223"/>
      <c r="JC1511" s="223"/>
      <c r="JD1511" s="223"/>
      <c r="JE1511" s="223"/>
      <c r="JF1511" s="223"/>
      <c r="JG1511" s="223"/>
    </row>
    <row r="1512" spans="1:267" s="767" customFormat="1" ht="38.1" customHeight="1" x14ac:dyDescent="0.25">
      <c r="A1512" s="716">
        <v>1</v>
      </c>
      <c r="B1512" s="1551">
        <v>1</v>
      </c>
      <c r="C1512" s="1105" t="s">
        <v>346</v>
      </c>
      <c r="D1512" s="1105"/>
      <c r="E1512" s="1105"/>
      <c r="F1512" s="1980">
        <f t="shared" si="1118"/>
        <v>729</v>
      </c>
      <c r="G1512" s="1106">
        <f t="shared" si="1124"/>
        <v>243</v>
      </c>
      <c r="H1512" s="1106">
        <f t="shared" si="1124"/>
        <v>135</v>
      </c>
      <c r="I1512" s="1250">
        <f t="shared" si="1123"/>
        <v>55.555555555555557</v>
      </c>
      <c r="J1512" s="1341"/>
      <c r="K1512" s="1341"/>
      <c r="L1512" s="1342"/>
      <c r="M1512" s="1342"/>
      <c r="N1512" s="1342"/>
      <c r="O1512" s="1342"/>
      <c r="P1512" s="1342"/>
      <c r="Q1512" s="1342"/>
      <c r="R1512" s="2673"/>
      <c r="S1512" s="2673"/>
      <c r="T1512" s="2673"/>
      <c r="U1512" s="2673"/>
      <c r="V1512" s="2802"/>
      <c r="W1512" s="2673"/>
      <c r="X1512" s="2673"/>
      <c r="Y1512" s="2673"/>
      <c r="Z1512" s="2803"/>
      <c r="AA1512" s="3494"/>
      <c r="AB1512" s="1106">
        <f t="shared" si="1129"/>
        <v>0</v>
      </c>
      <c r="AC1512" s="1106">
        <f t="shared" si="1130"/>
        <v>0</v>
      </c>
      <c r="AD1512" s="1106">
        <f t="shared" ref="AD1512:AD1575" si="1131">AC1512/1000</f>
        <v>0</v>
      </c>
      <c r="AE1512" s="2159"/>
      <c r="AF1512" s="743"/>
      <c r="AG1512" s="223"/>
      <c r="AH1512" s="223"/>
      <c r="AI1512" s="223"/>
      <c r="AJ1512" s="223"/>
      <c r="AK1512" s="223"/>
      <c r="AL1512" s="223"/>
      <c r="AM1512" s="223"/>
      <c r="AN1512" s="223"/>
      <c r="AO1512" s="223"/>
      <c r="AP1512" s="223"/>
      <c r="AQ1512" s="223"/>
      <c r="AR1512" s="223"/>
      <c r="AS1512" s="223"/>
      <c r="AT1512" s="223"/>
      <c r="AU1512" s="223"/>
      <c r="AV1512" s="223"/>
      <c r="AW1512" s="223"/>
      <c r="AX1512" s="223"/>
      <c r="AY1512" s="223"/>
      <c r="AZ1512" s="223"/>
      <c r="BA1512" s="223"/>
      <c r="BB1512" s="223"/>
      <c r="BC1512" s="223"/>
      <c r="BD1512" s="223"/>
      <c r="BE1512" s="223"/>
      <c r="BF1512" s="223"/>
      <c r="BG1512" s="223"/>
      <c r="BH1512" s="223"/>
      <c r="BI1512" s="223"/>
      <c r="BJ1512" s="223"/>
      <c r="BK1512" s="223"/>
      <c r="BL1512" s="223"/>
      <c r="BM1512" s="223"/>
      <c r="BN1512" s="223"/>
      <c r="BO1512" s="223"/>
      <c r="BP1512" s="223"/>
      <c r="BQ1512" s="223"/>
      <c r="BR1512" s="223"/>
      <c r="BS1512" s="223"/>
      <c r="BT1512" s="223"/>
      <c r="BU1512" s="223"/>
      <c r="BV1512" s="223"/>
      <c r="BW1512" s="223"/>
      <c r="BX1512" s="223"/>
      <c r="BY1512" s="223"/>
      <c r="BZ1512" s="223"/>
      <c r="CA1512" s="223"/>
      <c r="CB1512" s="223"/>
      <c r="CC1512" s="223"/>
      <c r="CD1512" s="223"/>
      <c r="CE1512" s="223"/>
      <c r="CF1512" s="223"/>
      <c r="CG1512" s="223"/>
      <c r="CH1512" s="223"/>
      <c r="CI1512" s="223"/>
      <c r="CJ1512" s="223"/>
      <c r="CK1512" s="223"/>
      <c r="CL1512" s="223"/>
      <c r="CM1512" s="223"/>
      <c r="CN1512" s="223"/>
      <c r="CO1512" s="223"/>
      <c r="CP1512" s="223"/>
      <c r="CQ1512" s="223"/>
      <c r="CR1512" s="223"/>
      <c r="CS1512" s="223"/>
      <c r="CT1512" s="223"/>
      <c r="CU1512" s="223"/>
      <c r="CV1512" s="223"/>
      <c r="CW1512" s="223"/>
      <c r="CX1512" s="223"/>
      <c r="CY1512" s="223"/>
      <c r="CZ1512" s="223"/>
      <c r="DA1512" s="223"/>
      <c r="DB1512" s="223"/>
      <c r="DC1512" s="223"/>
      <c r="DD1512" s="223"/>
      <c r="DE1512" s="223"/>
      <c r="DF1512" s="223"/>
      <c r="DG1512" s="223"/>
      <c r="DH1512" s="223"/>
      <c r="DI1512" s="223"/>
      <c r="DJ1512" s="223"/>
      <c r="DK1512" s="223"/>
      <c r="DL1512" s="223"/>
      <c r="DM1512" s="223"/>
      <c r="DN1512" s="223"/>
      <c r="DO1512" s="223"/>
      <c r="DP1512" s="223"/>
      <c r="DQ1512" s="223"/>
      <c r="DR1512" s="223"/>
      <c r="DS1512" s="223"/>
      <c r="DT1512" s="223"/>
      <c r="DU1512" s="223"/>
      <c r="DV1512" s="223"/>
      <c r="DW1512" s="223"/>
      <c r="DX1512" s="223"/>
      <c r="DY1512" s="223"/>
      <c r="DZ1512" s="223"/>
      <c r="EA1512" s="223"/>
      <c r="EB1512" s="223"/>
      <c r="EC1512" s="223"/>
      <c r="ED1512" s="223"/>
      <c r="EE1512" s="223"/>
      <c r="EF1512" s="223"/>
      <c r="EG1512" s="223"/>
      <c r="EH1512" s="223"/>
      <c r="EI1512" s="223"/>
      <c r="EJ1512" s="223"/>
      <c r="EK1512" s="223"/>
      <c r="EL1512" s="223"/>
      <c r="EM1512" s="223"/>
      <c r="EN1512" s="223"/>
      <c r="EO1512" s="223"/>
      <c r="EP1512" s="223"/>
      <c r="EQ1512" s="223"/>
      <c r="ER1512" s="223"/>
      <c r="ES1512" s="223"/>
      <c r="ET1512" s="223"/>
      <c r="EU1512" s="223"/>
      <c r="EV1512" s="223"/>
      <c r="EW1512" s="223"/>
      <c r="EX1512" s="223"/>
      <c r="EY1512" s="223"/>
      <c r="EZ1512" s="223"/>
      <c r="FA1512" s="223"/>
      <c r="FB1512" s="223"/>
      <c r="FC1512" s="223"/>
      <c r="FD1512" s="223"/>
      <c r="FE1512" s="223"/>
      <c r="FF1512" s="223"/>
      <c r="FG1512" s="223"/>
      <c r="FH1512" s="223"/>
      <c r="FI1512" s="223"/>
      <c r="FJ1512" s="223"/>
      <c r="FK1512" s="223"/>
      <c r="FL1512" s="223"/>
      <c r="FM1512" s="223"/>
      <c r="FN1512" s="223"/>
      <c r="FO1512" s="223"/>
      <c r="FP1512" s="223"/>
      <c r="FQ1512" s="223"/>
      <c r="FR1512" s="223"/>
      <c r="FS1512" s="223"/>
      <c r="FT1512" s="223"/>
      <c r="FU1512" s="223"/>
      <c r="FV1512" s="223"/>
      <c r="FW1512" s="223"/>
      <c r="FX1512" s="223"/>
      <c r="FY1512" s="223"/>
      <c r="FZ1512" s="223"/>
      <c r="GA1512" s="223"/>
      <c r="GB1512" s="223"/>
      <c r="GC1512" s="223"/>
      <c r="GD1512" s="223"/>
      <c r="GE1512" s="223"/>
      <c r="GF1512" s="223"/>
      <c r="GG1512" s="223"/>
      <c r="GH1512" s="223"/>
      <c r="GI1512" s="223"/>
      <c r="GJ1512" s="223"/>
      <c r="GK1512" s="223"/>
      <c r="GL1512" s="223"/>
      <c r="GM1512" s="223"/>
      <c r="GN1512" s="223"/>
      <c r="GO1512" s="223"/>
      <c r="GP1512" s="223"/>
      <c r="GQ1512" s="223"/>
      <c r="GR1512" s="223"/>
      <c r="GS1512" s="223"/>
      <c r="GT1512" s="223"/>
      <c r="GU1512" s="223"/>
      <c r="GV1512" s="223"/>
      <c r="GW1512" s="223"/>
      <c r="GX1512" s="223"/>
      <c r="GY1512" s="223"/>
      <c r="GZ1512" s="223"/>
      <c r="HA1512" s="223"/>
      <c r="HB1512" s="223"/>
      <c r="HC1512" s="223"/>
      <c r="HD1512" s="223"/>
      <c r="HE1512" s="223"/>
      <c r="HF1512" s="223"/>
      <c r="HG1512" s="223"/>
      <c r="HH1512" s="223"/>
      <c r="HI1512" s="223"/>
      <c r="HJ1512" s="223"/>
      <c r="HK1512" s="223"/>
      <c r="HL1512" s="223"/>
      <c r="HM1512" s="223"/>
      <c r="HN1512" s="223"/>
      <c r="HO1512" s="223"/>
      <c r="HP1512" s="223"/>
      <c r="HQ1512" s="223"/>
      <c r="HR1512" s="223"/>
      <c r="HS1512" s="223"/>
      <c r="HT1512" s="223"/>
      <c r="HU1512" s="223"/>
      <c r="HV1512" s="223"/>
      <c r="HW1512" s="223"/>
      <c r="HX1512" s="223"/>
      <c r="HY1512" s="223"/>
      <c r="HZ1512" s="223"/>
      <c r="IA1512" s="223"/>
      <c r="IB1512" s="223"/>
      <c r="IC1512" s="223"/>
      <c r="ID1512" s="223"/>
      <c r="IE1512" s="223"/>
      <c r="IF1512" s="223"/>
      <c r="IG1512" s="223"/>
      <c r="IH1512" s="223"/>
      <c r="II1512" s="223"/>
      <c r="IJ1512" s="223"/>
      <c r="IK1512" s="223"/>
      <c r="IL1512" s="223"/>
      <c r="IM1512" s="223"/>
      <c r="IN1512" s="223"/>
      <c r="IO1512" s="223"/>
      <c r="IP1512" s="223"/>
      <c r="IQ1512" s="223"/>
      <c r="IR1512" s="223"/>
      <c r="IS1512" s="223"/>
      <c r="IT1512" s="223"/>
      <c r="IU1512" s="223"/>
      <c r="IV1512" s="223"/>
      <c r="IW1512" s="223"/>
      <c r="IX1512" s="223"/>
      <c r="IY1512" s="223"/>
      <c r="IZ1512" s="223"/>
      <c r="JA1512" s="223"/>
      <c r="JB1512" s="223"/>
      <c r="JC1512" s="223"/>
      <c r="JD1512" s="223"/>
      <c r="JE1512" s="223"/>
      <c r="JF1512" s="223"/>
      <c r="JG1512" s="223"/>
    </row>
    <row r="1513" spans="1:267" s="767" customFormat="1" ht="49.5" customHeight="1" x14ac:dyDescent="0.25">
      <c r="A1513" s="716">
        <v>1</v>
      </c>
      <c r="B1513" s="1551">
        <v>1</v>
      </c>
      <c r="C1513" s="1105" t="s">
        <v>347</v>
      </c>
      <c r="D1513" s="1105"/>
      <c r="E1513" s="1105"/>
      <c r="F1513" s="1980">
        <f t="shared" si="1118"/>
        <v>1214</v>
      </c>
      <c r="G1513" s="1106">
        <f t="shared" si="1124"/>
        <v>405</v>
      </c>
      <c r="H1513" s="1106">
        <f t="shared" si="1124"/>
        <v>538</v>
      </c>
      <c r="I1513" s="1250">
        <f t="shared" si="1123"/>
        <v>132.83950617283949</v>
      </c>
      <c r="J1513" s="1341"/>
      <c r="K1513" s="1341"/>
      <c r="L1513" s="1342"/>
      <c r="M1513" s="1342"/>
      <c r="N1513" s="1342"/>
      <c r="O1513" s="1342"/>
      <c r="P1513" s="1342"/>
      <c r="Q1513" s="1342"/>
      <c r="R1513" s="2673"/>
      <c r="S1513" s="2673"/>
      <c r="T1513" s="2673"/>
      <c r="U1513" s="2673"/>
      <c r="V1513" s="2802"/>
      <c r="W1513" s="2673"/>
      <c r="X1513" s="2673"/>
      <c r="Y1513" s="2673"/>
      <c r="Z1513" s="2803"/>
      <c r="AA1513" s="3494"/>
      <c r="AB1513" s="1106">
        <f t="shared" si="1129"/>
        <v>0</v>
      </c>
      <c r="AC1513" s="1106">
        <f t="shared" si="1130"/>
        <v>0</v>
      </c>
      <c r="AD1513" s="1106">
        <f t="shared" si="1131"/>
        <v>0</v>
      </c>
      <c r="AE1513" s="2159"/>
      <c r="AF1513" s="743"/>
      <c r="AG1513" s="223"/>
      <c r="AH1513" s="223"/>
      <c r="AI1513" s="223"/>
      <c r="AJ1513" s="223"/>
      <c r="AK1513" s="223"/>
      <c r="AL1513" s="223"/>
      <c r="AM1513" s="223"/>
      <c r="AN1513" s="223"/>
      <c r="AO1513" s="223"/>
      <c r="AP1513" s="223"/>
      <c r="AQ1513" s="223"/>
      <c r="AR1513" s="223"/>
      <c r="AS1513" s="223"/>
      <c r="AT1513" s="223"/>
      <c r="AU1513" s="223"/>
      <c r="AV1513" s="223"/>
      <c r="AW1513" s="223"/>
      <c r="AX1513" s="223"/>
      <c r="AY1513" s="223"/>
      <c r="AZ1513" s="223"/>
      <c r="BA1513" s="223"/>
      <c r="BB1513" s="223"/>
      <c r="BC1513" s="223"/>
      <c r="BD1513" s="223"/>
      <c r="BE1513" s="223"/>
      <c r="BF1513" s="223"/>
      <c r="BG1513" s="223"/>
      <c r="BH1513" s="223"/>
      <c r="BI1513" s="223"/>
      <c r="BJ1513" s="223"/>
      <c r="BK1513" s="223"/>
      <c r="BL1513" s="223"/>
      <c r="BM1513" s="223"/>
      <c r="BN1513" s="223"/>
      <c r="BO1513" s="223"/>
      <c r="BP1513" s="223"/>
      <c r="BQ1513" s="223"/>
      <c r="BR1513" s="223"/>
      <c r="BS1513" s="223"/>
      <c r="BT1513" s="223"/>
      <c r="BU1513" s="223"/>
      <c r="BV1513" s="223"/>
      <c r="BW1513" s="223"/>
      <c r="BX1513" s="223"/>
      <c r="BY1513" s="223"/>
      <c r="BZ1513" s="223"/>
      <c r="CA1513" s="223"/>
      <c r="CB1513" s="223"/>
      <c r="CC1513" s="223"/>
      <c r="CD1513" s="223"/>
      <c r="CE1513" s="223"/>
      <c r="CF1513" s="223"/>
      <c r="CG1513" s="223"/>
      <c r="CH1513" s="223"/>
      <c r="CI1513" s="223"/>
      <c r="CJ1513" s="223"/>
      <c r="CK1513" s="223"/>
      <c r="CL1513" s="223"/>
      <c r="CM1513" s="223"/>
      <c r="CN1513" s="223"/>
      <c r="CO1513" s="223"/>
      <c r="CP1513" s="223"/>
      <c r="CQ1513" s="223"/>
      <c r="CR1513" s="223"/>
      <c r="CS1513" s="223"/>
      <c r="CT1513" s="223"/>
      <c r="CU1513" s="223"/>
      <c r="CV1513" s="223"/>
      <c r="CW1513" s="223"/>
      <c r="CX1513" s="223"/>
      <c r="CY1513" s="223"/>
      <c r="CZ1513" s="223"/>
      <c r="DA1513" s="223"/>
      <c r="DB1513" s="223"/>
      <c r="DC1513" s="223"/>
      <c r="DD1513" s="223"/>
      <c r="DE1513" s="223"/>
      <c r="DF1513" s="223"/>
      <c r="DG1513" s="223"/>
      <c r="DH1513" s="223"/>
      <c r="DI1513" s="223"/>
      <c r="DJ1513" s="223"/>
      <c r="DK1513" s="223"/>
      <c r="DL1513" s="223"/>
      <c r="DM1513" s="223"/>
      <c r="DN1513" s="223"/>
      <c r="DO1513" s="223"/>
      <c r="DP1513" s="223"/>
      <c r="DQ1513" s="223"/>
      <c r="DR1513" s="223"/>
      <c r="DS1513" s="223"/>
      <c r="DT1513" s="223"/>
      <c r="DU1513" s="223"/>
      <c r="DV1513" s="223"/>
      <c r="DW1513" s="223"/>
      <c r="DX1513" s="223"/>
      <c r="DY1513" s="223"/>
      <c r="DZ1513" s="223"/>
      <c r="EA1513" s="223"/>
      <c r="EB1513" s="223"/>
      <c r="EC1513" s="223"/>
      <c r="ED1513" s="223"/>
      <c r="EE1513" s="223"/>
      <c r="EF1513" s="223"/>
      <c r="EG1513" s="223"/>
      <c r="EH1513" s="223"/>
      <c r="EI1513" s="223"/>
      <c r="EJ1513" s="223"/>
      <c r="EK1513" s="223"/>
      <c r="EL1513" s="223"/>
      <c r="EM1513" s="223"/>
      <c r="EN1513" s="223"/>
      <c r="EO1513" s="223"/>
      <c r="EP1513" s="223"/>
      <c r="EQ1513" s="223"/>
      <c r="ER1513" s="223"/>
      <c r="ES1513" s="223"/>
      <c r="ET1513" s="223"/>
      <c r="EU1513" s="223"/>
      <c r="EV1513" s="223"/>
      <c r="EW1513" s="223"/>
      <c r="EX1513" s="223"/>
      <c r="EY1513" s="223"/>
      <c r="EZ1513" s="223"/>
      <c r="FA1513" s="223"/>
      <c r="FB1513" s="223"/>
      <c r="FC1513" s="223"/>
      <c r="FD1513" s="223"/>
      <c r="FE1513" s="223"/>
      <c r="FF1513" s="223"/>
      <c r="FG1513" s="223"/>
      <c r="FH1513" s="223"/>
      <c r="FI1513" s="223"/>
      <c r="FJ1513" s="223"/>
      <c r="FK1513" s="223"/>
      <c r="FL1513" s="223"/>
      <c r="FM1513" s="223"/>
      <c r="FN1513" s="223"/>
      <c r="FO1513" s="223"/>
      <c r="FP1513" s="223"/>
      <c r="FQ1513" s="223"/>
      <c r="FR1513" s="223"/>
      <c r="FS1513" s="223"/>
      <c r="FT1513" s="223"/>
      <c r="FU1513" s="223"/>
      <c r="FV1513" s="223"/>
      <c r="FW1513" s="223"/>
      <c r="FX1513" s="223"/>
      <c r="FY1513" s="223"/>
      <c r="FZ1513" s="223"/>
      <c r="GA1513" s="223"/>
      <c r="GB1513" s="223"/>
      <c r="GC1513" s="223"/>
      <c r="GD1513" s="223"/>
      <c r="GE1513" s="223"/>
      <c r="GF1513" s="223"/>
      <c r="GG1513" s="223"/>
      <c r="GH1513" s="223"/>
      <c r="GI1513" s="223"/>
      <c r="GJ1513" s="223"/>
      <c r="GK1513" s="223"/>
      <c r="GL1513" s="223"/>
      <c r="GM1513" s="223"/>
      <c r="GN1513" s="223"/>
      <c r="GO1513" s="223"/>
      <c r="GP1513" s="223"/>
      <c r="GQ1513" s="223"/>
      <c r="GR1513" s="223"/>
      <c r="GS1513" s="223"/>
      <c r="GT1513" s="223"/>
      <c r="GU1513" s="223"/>
      <c r="GV1513" s="223"/>
      <c r="GW1513" s="223"/>
      <c r="GX1513" s="223"/>
      <c r="GY1513" s="223"/>
      <c r="GZ1513" s="223"/>
      <c r="HA1513" s="223"/>
      <c r="HB1513" s="223"/>
      <c r="HC1513" s="223"/>
      <c r="HD1513" s="223"/>
      <c r="HE1513" s="223"/>
      <c r="HF1513" s="223"/>
      <c r="HG1513" s="223"/>
      <c r="HH1513" s="223"/>
      <c r="HI1513" s="223"/>
      <c r="HJ1513" s="223"/>
      <c r="HK1513" s="223"/>
      <c r="HL1513" s="223"/>
      <c r="HM1513" s="223"/>
      <c r="HN1513" s="223"/>
      <c r="HO1513" s="223"/>
      <c r="HP1513" s="223"/>
      <c r="HQ1513" s="223"/>
      <c r="HR1513" s="223"/>
      <c r="HS1513" s="223"/>
      <c r="HT1513" s="223"/>
      <c r="HU1513" s="223"/>
      <c r="HV1513" s="223"/>
      <c r="HW1513" s="223"/>
      <c r="HX1513" s="223"/>
      <c r="HY1513" s="223"/>
      <c r="HZ1513" s="223"/>
      <c r="IA1513" s="223"/>
      <c r="IB1513" s="223"/>
      <c r="IC1513" s="223"/>
      <c r="ID1513" s="223"/>
      <c r="IE1513" s="223"/>
      <c r="IF1513" s="223"/>
      <c r="IG1513" s="223"/>
      <c r="IH1513" s="223"/>
      <c r="II1513" s="223"/>
      <c r="IJ1513" s="223"/>
      <c r="IK1513" s="223"/>
      <c r="IL1513" s="223"/>
      <c r="IM1513" s="223"/>
      <c r="IN1513" s="223"/>
      <c r="IO1513" s="223"/>
      <c r="IP1513" s="223"/>
      <c r="IQ1513" s="223"/>
      <c r="IR1513" s="223"/>
      <c r="IS1513" s="223"/>
      <c r="IT1513" s="223"/>
      <c r="IU1513" s="223"/>
      <c r="IV1513" s="223"/>
      <c r="IW1513" s="223"/>
      <c r="IX1513" s="223"/>
      <c r="IY1513" s="223"/>
      <c r="IZ1513" s="223"/>
      <c r="JA1513" s="223"/>
      <c r="JB1513" s="223"/>
      <c r="JC1513" s="223"/>
      <c r="JD1513" s="223"/>
      <c r="JE1513" s="223"/>
      <c r="JF1513" s="223"/>
      <c r="JG1513" s="223"/>
    </row>
    <row r="1514" spans="1:267" s="767" customFormat="1" ht="54" customHeight="1" x14ac:dyDescent="0.25">
      <c r="A1514" s="716">
        <v>1</v>
      </c>
      <c r="B1514" s="1551">
        <v>1</v>
      </c>
      <c r="C1514" s="1105" t="s">
        <v>308</v>
      </c>
      <c r="D1514" s="1105"/>
      <c r="E1514" s="1105"/>
      <c r="F1514" s="1980">
        <f t="shared" si="1118"/>
        <v>29575</v>
      </c>
      <c r="G1514" s="1106">
        <f t="shared" si="1124"/>
        <v>9858</v>
      </c>
      <c r="H1514" s="1106">
        <f t="shared" si="1124"/>
        <v>10764.803608234923</v>
      </c>
      <c r="I1514" s="1250">
        <f t="shared" si="1123"/>
        <v>109.19865701191847</v>
      </c>
      <c r="J1514" s="1341"/>
      <c r="K1514" s="1341"/>
      <c r="L1514" s="1342"/>
      <c r="M1514" s="1342"/>
      <c r="N1514" s="1342"/>
      <c r="O1514" s="1342"/>
      <c r="P1514" s="1342"/>
      <c r="Q1514" s="1342"/>
      <c r="R1514" s="2673"/>
      <c r="S1514" s="2673"/>
      <c r="T1514" s="2673"/>
      <c r="U1514" s="2673"/>
      <c r="V1514" s="2802"/>
      <c r="W1514" s="2673"/>
      <c r="X1514" s="2673"/>
      <c r="Y1514" s="2673"/>
      <c r="Z1514" s="2803"/>
      <c r="AA1514" s="3494"/>
      <c r="AB1514" s="1106">
        <f t="shared" si="1129"/>
        <v>0</v>
      </c>
      <c r="AC1514" s="1106">
        <f t="shared" si="1130"/>
        <v>0</v>
      </c>
      <c r="AD1514" s="1106">
        <f t="shared" si="1131"/>
        <v>0</v>
      </c>
      <c r="AE1514" s="2159"/>
      <c r="AF1514" s="743"/>
      <c r="AG1514" s="223"/>
      <c r="AH1514" s="223"/>
      <c r="AI1514" s="223"/>
      <c r="AJ1514" s="223"/>
      <c r="AK1514" s="223"/>
      <c r="AL1514" s="223"/>
      <c r="AM1514" s="223"/>
      <c r="AN1514" s="223"/>
      <c r="AO1514" s="223"/>
      <c r="AP1514" s="223"/>
      <c r="AQ1514" s="223"/>
      <c r="AR1514" s="223"/>
      <c r="AS1514" s="223"/>
      <c r="AT1514" s="223"/>
      <c r="AU1514" s="223"/>
      <c r="AV1514" s="223"/>
      <c r="AW1514" s="223"/>
      <c r="AX1514" s="223"/>
      <c r="AY1514" s="223"/>
      <c r="AZ1514" s="223"/>
      <c r="BA1514" s="223"/>
      <c r="BB1514" s="223"/>
      <c r="BC1514" s="223"/>
      <c r="BD1514" s="223"/>
      <c r="BE1514" s="223"/>
      <c r="BF1514" s="223"/>
      <c r="BG1514" s="223"/>
      <c r="BH1514" s="223"/>
      <c r="BI1514" s="223"/>
      <c r="BJ1514" s="223"/>
      <c r="BK1514" s="223"/>
      <c r="BL1514" s="223"/>
      <c r="BM1514" s="223"/>
      <c r="BN1514" s="223"/>
      <c r="BO1514" s="223"/>
      <c r="BP1514" s="223"/>
      <c r="BQ1514" s="223"/>
      <c r="BR1514" s="223"/>
      <c r="BS1514" s="223"/>
      <c r="BT1514" s="223"/>
      <c r="BU1514" s="223"/>
      <c r="BV1514" s="223"/>
      <c r="BW1514" s="223"/>
      <c r="BX1514" s="223"/>
      <c r="BY1514" s="223"/>
      <c r="BZ1514" s="223"/>
      <c r="CA1514" s="223"/>
      <c r="CB1514" s="223"/>
      <c r="CC1514" s="223"/>
      <c r="CD1514" s="223"/>
      <c r="CE1514" s="223"/>
      <c r="CF1514" s="223"/>
      <c r="CG1514" s="223"/>
      <c r="CH1514" s="223"/>
      <c r="CI1514" s="223"/>
      <c r="CJ1514" s="223"/>
      <c r="CK1514" s="223"/>
      <c r="CL1514" s="223"/>
      <c r="CM1514" s="223"/>
      <c r="CN1514" s="223"/>
      <c r="CO1514" s="223"/>
      <c r="CP1514" s="223"/>
      <c r="CQ1514" s="223"/>
      <c r="CR1514" s="223"/>
      <c r="CS1514" s="223"/>
      <c r="CT1514" s="223"/>
      <c r="CU1514" s="223"/>
      <c r="CV1514" s="223"/>
      <c r="CW1514" s="223"/>
      <c r="CX1514" s="223"/>
      <c r="CY1514" s="223"/>
      <c r="CZ1514" s="223"/>
      <c r="DA1514" s="223"/>
      <c r="DB1514" s="223"/>
      <c r="DC1514" s="223"/>
      <c r="DD1514" s="223"/>
      <c r="DE1514" s="223"/>
      <c r="DF1514" s="223"/>
      <c r="DG1514" s="223"/>
      <c r="DH1514" s="223"/>
      <c r="DI1514" s="223"/>
      <c r="DJ1514" s="223"/>
      <c r="DK1514" s="223"/>
      <c r="DL1514" s="223"/>
      <c r="DM1514" s="223"/>
      <c r="DN1514" s="223"/>
      <c r="DO1514" s="223"/>
      <c r="DP1514" s="223"/>
      <c r="DQ1514" s="223"/>
      <c r="DR1514" s="223"/>
      <c r="DS1514" s="223"/>
      <c r="DT1514" s="223"/>
      <c r="DU1514" s="223"/>
      <c r="DV1514" s="223"/>
      <c r="DW1514" s="223"/>
      <c r="DX1514" s="223"/>
      <c r="DY1514" s="223"/>
      <c r="DZ1514" s="223"/>
      <c r="EA1514" s="223"/>
      <c r="EB1514" s="223"/>
      <c r="EC1514" s="223"/>
      <c r="ED1514" s="223"/>
      <c r="EE1514" s="223"/>
      <c r="EF1514" s="223"/>
      <c r="EG1514" s="223"/>
      <c r="EH1514" s="223"/>
      <c r="EI1514" s="223"/>
      <c r="EJ1514" s="223"/>
      <c r="EK1514" s="223"/>
      <c r="EL1514" s="223"/>
      <c r="EM1514" s="223"/>
      <c r="EN1514" s="223"/>
      <c r="EO1514" s="223"/>
      <c r="EP1514" s="223"/>
      <c r="EQ1514" s="223"/>
      <c r="ER1514" s="223"/>
      <c r="ES1514" s="223"/>
      <c r="ET1514" s="223"/>
      <c r="EU1514" s="223"/>
      <c r="EV1514" s="223"/>
      <c r="EW1514" s="223"/>
      <c r="EX1514" s="223"/>
      <c r="EY1514" s="223"/>
      <c r="EZ1514" s="223"/>
      <c r="FA1514" s="223"/>
      <c r="FB1514" s="223"/>
      <c r="FC1514" s="223"/>
      <c r="FD1514" s="223"/>
      <c r="FE1514" s="223"/>
      <c r="FF1514" s="223"/>
      <c r="FG1514" s="223"/>
      <c r="FH1514" s="223"/>
      <c r="FI1514" s="223"/>
      <c r="FJ1514" s="223"/>
      <c r="FK1514" s="223"/>
      <c r="FL1514" s="223"/>
      <c r="FM1514" s="223"/>
      <c r="FN1514" s="223"/>
      <c r="FO1514" s="223"/>
      <c r="FP1514" s="223"/>
      <c r="FQ1514" s="223"/>
      <c r="FR1514" s="223"/>
      <c r="FS1514" s="223"/>
      <c r="FT1514" s="223"/>
      <c r="FU1514" s="223"/>
      <c r="FV1514" s="223"/>
      <c r="FW1514" s="223"/>
      <c r="FX1514" s="223"/>
      <c r="FY1514" s="223"/>
      <c r="FZ1514" s="223"/>
      <c r="GA1514" s="223"/>
      <c r="GB1514" s="223"/>
      <c r="GC1514" s="223"/>
      <c r="GD1514" s="223"/>
      <c r="GE1514" s="223"/>
      <c r="GF1514" s="223"/>
      <c r="GG1514" s="223"/>
      <c r="GH1514" s="223"/>
      <c r="GI1514" s="223"/>
      <c r="GJ1514" s="223"/>
      <c r="GK1514" s="223"/>
      <c r="GL1514" s="223"/>
      <c r="GM1514" s="223"/>
      <c r="GN1514" s="223"/>
      <c r="GO1514" s="223"/>
      <c r="GP1514" s="223"/>
      <c r="GQ1514" s="223"/>
      <c r="GR1514" s="223"/>
      <c r="GS1514" s="223"/>
      <c r="GT1514" s="223"/>
      <c r="GU1514" s="223"/>
      <c r="GV1514" s="223"/>
      <c r="GW1514" s="223"/>
      <c r="GX1514" s="223"/>
      <c r="GY1514" s="223"/>
      <c r="GZ1514" s="223"/>
      <c r="HA1514" s="223"/>
      <c r="HB1514" s="223"/>
      <c r="HC1514" s="223"/>
      <c r="HD1514" s="223"/>
      <c r="HE1514" s="223"/>
      <c r="HF1514" s="223"/>
      <c r="HG1514" s="223"/>
      <c r="HH1514" s="223"/>
      <c r="HI1514" s="223"/>
      <c r="HJ1514" s="223"/>
      <c r="HK1514" s="223"/>
      <c r="HL1514" s="223"/>
      <c r="HM1514" s="223"/>
      <c r="HN1514" s="223"/>
      <c r="HO1514" s="223"/>
      <c r="HP1514" s="223"/>
      <c r="HQ1514" s="223"/>
      <c r="HR1514" s="223"/>
      <c r="HS1514" s="223"/>
      <c r="HT1514" s="223"/>
      <c r="HU1514" s="223"/>
      <c r="HV1514" s="223"/>
      <c r="HW1514" s="223"/>
      <c r="HX1514" s="223"/>
      <c r="HY1514" s="223"/>
      <c r="HZ1514" s="223"/>
      <c r="IA1514" s="223"/>
      <c r="IB1514" s="223"/>
      <c r="IC1514" s="223"/>
      <c r="ID1514" s="223"/>
      <c r="IE1514" s="223"/>
      <c r="IF1514" s="223"/>
      <c r="IG1514" s="223"/>
      <c r="IH1514" s="223"/>
      <c r="II1514" s="223"/>
      <c r="IJ1514" s="223"/>
      <c r="IK1514" s="223"/>
      <c r="IL1514" s="223"/>
      <c r="IM1514" s="223"/>
      <c r="IN1514" s="223"/>
      <c r="IO1514" s="223"/>
      <c r="IP1514" s="223"/>
      <c r="IQ1514" s="223"/>
      <c r="IR1514" s="223"/>
      <c r="IS1514" s="223"/>
      <c r="IT1514" s="223"/>
      <c r="IU1514" s="223"/>
      <c r="IV1514" s="223"/>
      <c r="IW1514" s="223"/>
      <c r="IX1514" s="223"/>
      <c r="IY1514" s="223"/>
      <c r="IZ1514" s="223"/>
      <c r="JA1514" s="223"/>
      <c r="JB1514" s="223"/>
      <c r="JC1514" s="223"/>
      <c r="JD1514" s="223"/>
      <c r="JE1514" s="223"/>
      <c r="JF1514" s="223"/>
      <c r="JG1514" s="223"/>
    </row>
    <row r="1515" spans="1:267" s="767" customFormat="1" ht="38.1" customHeight="1" x14ac:dyDescent="0.25">
      <c r="A1515" s="716">
        <v>1</v>
      </c>
      <c r="B1515" s="1551">
        <v>1</v>
      </c>
      <c r="C1515" s="1105" t="s">
        <v>309</v>
      </c>
      <c r="D1515" s="1105"/>
      <c r="E1515" s="1105"/>
      <c r="F1515" s="1980">
        <f t="shared" si="1118"/>
        <v>2000</v>
      </c>
      <c r="G1515" s="1106">
        <f t="shared" si="1124"/>
        <v>667</v>
      </c>
      <c r="H1515" s="1106">
        <f t="shared" si="1124"/>
        <v>431</v>
      </c>
      <c r="I1515" s="1250">
        <f t="shared" si="1123"/>
        <v>64.617691154422786</v>
      </c>
      <c r="J1515" s="1341"/>
      <c r="K1515" s="1341"/>
      <c r="L1515" s="1342"/>
      <c r="M1515" s="1342"/>
      <c r="N1515" s="1342"/>
      <c r="O1515" s="1342"/>
      <c r="P1515" s="1342"/>
      <c r="Q1515" s="1342"/>
      <c r="R1515" s="2673"/>
      <c r="S1515" s="2673"/>
      <c r="T1515" s="2673"/>
      <c r="U1515" s="2673"/>
      <c r="V1515" s="2802"/>
      <c r="W1515" s="2673"/>
      <c r="X1515" s="2673"/>
      <c r="Y1515" s="2673"/>
      <c r="Z1515" s="2803"/>
      <c r="AA1515" s="3494"/>
      <c r="AB1515" s="1106">
        <f t="shared" si="1129"/>
        <v>0</v>
      </c>
      <c r="AC1515" s="1106">
        <f t="shared" si="1130"/>
        <v>0</v>
      </c>
      <c r="AD1515" s="1106">
        <f t="shared" si="1131"/>
        <v>0</v>
      </c>
      <c r="AE1515" s="2159"/>
      <c r="AF1515" s="743"/>
      <c r="AG1515" s="223"/>
      <c r="AH1515" s="223"/>
      <c r="AI1515" s="223"/>
      <c r="AJ1515" s="223"/>
      <c r="AK1515" s="223"/>
      <c r="AL1515" s="223"/>
      <c r="AM1515" s="223"/>
      <c r="AN1515" s="223"/>
      <c r="AO1515" s="223"/>
      <c r="AP1515" s="223"/>
      <c r="AQ1515" s="223"/>
      <c r="AR1515" s="223"/>
      <c r="AS1515" s="223"/>
      <c r="AT1515" s="223"/>
      <c r="AU1515" s="223"/>
      <c r="AV1515" s="223"/>
      <c r="AW1515" s="223"/>
      <c r="AX1515" s="223"/>
      <c r="AY1515" s="223"/>
      <c r="AZ1515" s="223"/>
      <c r="BA1515" s="223"/>
      <c r="BB1515" s="223"/>
      <c r="BC1515" s="223"/>
      <c r="BD1515" s="223"/>
      <c r="BE1515" s="223"/>
      <c r="BF1515" s="223"/>
      <c r="BG1515" s="223"/>
      <c r="BH1515" s="223"/>
      <c r="BI1515" s="223"/>
      <c r="BJ1515" s="223"/>
      <c r="BK1515" s="223"/>
      <c r="BL1515" s="223"/>
      <c r="BM1515" s="223"/>
      <c r="BN1515" s="223"/>
      <c r="BO1515" s="223"/>
      <c r="BP1515" s="223"/>
      <c r="BQ1515" s="223"/>
      <c r="BR1515" s="223"/>
      <c r="BS1515" s="223"/>
      <c r="BT1515" s="223"/>
      <c r="BU1515" s="223"/>
      <c r="BV1515" s="223"/>
      <c r="BW1515" s="223"/>
      <c r="BX1515" s="223"/>
      <c r="BY1515" s="223"/>
      <c r="BZ1515" s="223"/>
      <c r="CA1515" s="223"/>
      <c r="CB1515" s="223"/>
      <c r="CC1515" s="223"/>
      <c r="CD1515" s="223"/>
      <c r="CE1515" s="223"/>
      <c r="CF1515" s="223"/>
      <c r="CG1515" s="223"/>
      <c r="CH1515" s="223"/>
      <c r="CI1515" s="223"/>
      <c r="CJ1515" s="223"/>
      <c r="CK1515" s="223"/>
      <c r="CL1515" s="223"/>
      <c r="CM1515" s="223"/>
      <c r="CN1515" s="223"/>
      <c r="CO1515" s="223"/>
      <c r="CP1515" s="223"/>
      <c r="CQ1515" s="223"/>
      <c r="CR1515" s="223"/>
      <c r="CS1515" s="223"/>
      <c r="CT1515" s="223"/>
      <c r="CU1515" s="223"/>
      <c r="CV1515" s="223"/>
      <c r="CW1515" s="223"/>
      <c r="CX1515" s="223"/>
      <c r="CY1515" s="223"/>
      <c r="CZ1515" s="223"/>
      <c r="DA1515" s="223"/>
      <c r="DB1515" s="223"/>
      <c r="DC1515" s="223"/>
      <c r="DD1515" s="223"/>
      <c r="DE1515" s="223"/>
      <c r="DF1515" s="223"/>
      <c r="DG1515" s="223"/>
      <c r="DH1515" s="223"/>
      <c r="DI1515" s="223"/>
      <c r="DJ1515" s="223"/>
      <c r="DK1515" s="223"/>
      <c r="DL1515" s="223"/>
      <c r="DM1515" s="223"/>
      <c r="DN1515" s="223"/>
      <c r="DO1515" s="223"/>
      <c r="DP1515" s="223"/>
      <c r="DQ1515" s="223"/>
      <c r="DR1515" s="223"/>
      <c r="DS1515" s="223"/>
      <c r="DT1515" s="223"/>
      <c r="DU1515" s="223"/>
      <c r="DV1515" s="223"/>
      <c r="DW1515" s="223"/>
      <c r="DX1515" s="223"/>
      <c r="DY1515" s="223"/>
      <c r="DZ1515" s="223"/>
      <c r="EA1515" s="223"/>
      <c r="EB1515" s="223"/>
      <c r="EC1515" s="223"/>
      <c r="ED1515" s="223"/>
      <c r="EE1515" s="223"/>
      <c r="EF1515" s="223"/>
      <c r="EG1515" s="223"/>
      <c r="EH1515" s="223"/>
      <c r="EI1515" s="223"/>
      <c r="EJ1515" s="223"/>
      <c r="EK1515" s="223"/>
      <c r="EL1515" s="223"/>
      <c r="EM1515" s="223"/>
      <c r="EN1515" s="223"/>
      <c r="EO1515" s="223"/>
      <c r="EP1515" s="223"/>
      <c r="EQ1515" s="223"/>
      <c r="ER1515" s="223"/>
      <c r="ES1515" s="223"/>
      <c r="ET1515" s="223"/>
      <c r="EU1515" s="223"/>
      <c r="EV1515" s="223"/>
      <c r="EW1515" s="223"/>
      <c r="EX1515" s="223"/>
      <c r="EY1515" s="223"/>
      <c r="EZ1515" s="223"/>
      <c r="FA1515" s="223"/>
      <c r="FB1515" s="223"/>
      <c r="FC1515" s="223"/>
      <c r="FD1515" s="223"/>
      <c r="FE1515" s="223"/>
      <c r="FF1515" s="223"/>
      <c r="FG1515" s="223"/>
      <c r="FH1515" s="223"/>
      <c r="FI1515" s="223"/>
      <c r="FJ1515" s="223"/>
      <c r="FK1515" s="223"/>
      <c r="FL1515" s="223"/>
      <c r="FM1515" s="223"/>
      <c r="FN1515" s="223"/>
      <c r="FO1515" s="223"/>
      <c r="FP1515" s="223"/>
      <c r="FQ1515" s="223"/>
      <c r="FR1515" s="223"/>
      <c r="FS1515" s="223"/>
      <c r="FT1515" s="223"/>
      <c r="FU1515" s="223"/>
      <c r="FV1515" s="223"/>
      <c r="FW1515" s="223"/>
      <c r="FX1515" s="223"/>
      <c r="FY1515" s="223"/>
      <c r="FZ1515" s="223"/>
      <c r="GA1515" s="223"/>
      <c r="GB1515" s="223"/>
      <c r="GC1515" s="223"/>
      <c r="GD1515" s="223"/>
      <c r="GE1515" s="223"/>
      <c r="GF1515" s="223"/>
      <c r="GG1515" s="223"/>
      <c r="GH1515" s="223"/>
      <c r="GI1515" s="223"/>
      <c r="GJ1515" s="223"/>
      <c r="GK1515" s="223"/>
      <c r="GL1515" s="223"/>
      <c r="GM1515" s="223"/>
      <c r="GN1515" s="223"/>
      <c r="GO1515" s="223"/>
      <c r="GP1515" s="223"/>
      <c r="GQ1515" s="223"/>
      <c r="GR1515" s="223"/>
      <c r="GS1515" s="223"/>
      <c r="GT1515" s="223"/>
      <c r="GU1515" s="223"/>
      <c r="GV1515" s="223"/>
      <c r="GW1515" s="223"/>
      <c r="GX1515" s="223"/>
      <c r="GY1515" s="223"/>
      <c r="GZ1515" s="223"/>
      <c r="HA1515" s="223"/>
      <c r="HB1515" s="223"/>
      <c r="HC1515" s="223"/>
      <c r="HD1515" s="223"/>
      <c r="HE1515" s="223"/>
      <c r="HF1515" s="223"/>
      <c r="HG1515" s="223"/>
      <c r="HH1515" s="223"/>
      <c r="HI1515" s="223"/>
      <c r="HJ1515" s="223"/>
      <c r="HK1515" s="223"/>
      <c r="HL1515" s="223"/>
      <c r="HM1515" s="223"/>
      <c r="HN1515" s="223"/>
      <c r="HO1515" s="223"/>
      <c r="HP1515" s="223"/>
      <c r="HQ1515" s="223"/>
      <c r="HR1515" s="223"/>
      <c r="HS1515" s="223"/>
      <c r="HT1515" s="223"/>
      <c r="HU1515" s="223"/>
      <c r="HV1515" s="223"/>
      <c r="HW1515" s="223"/>
      <c r="HX1515" s="223"/>
      <c r="HY1515" s="223"/>
      <c r="HZ1515" s="223"/>
      <c r="IA1515" s="223"/>
      <c r="IB1515" s="223"/>
      <c r="IC1515" s="223"/>
      <c r="ID1515" s="223"/>
      <c r="IE1515" s="223"/>
      <c r="IF1515" s="223"/>
      <c r="IG1515" s="223"/>
      <c r="IH1515" s="223"/>
      <c r="II1515" s="223"/>
      <c r="IJ1515" s="223"/>
      <c r="IK1515" s="223"/>
      <c r="IL1515" s="223"/>
      <c r="IM1515" s="223"/>
      <c r="IN1515" s="223"/>
      <c r="IO1515" s="223"/>
      <c r="IP1515" s="223"/>
      <c r="IQ1515" s="223"/>
      <c r="IR1515" s="223"/>
      <c r="IS1515" s="223"/>
      <c r="IT1515" s="223"/>
      <c r="IU1515" s="223"/>
      <c r="IV1515" s="223"/>
      <c r="IW1515" s="223"/>
      <c r="IX1515" s="223"/>
      <c r="IY1515" s="223"/>
      <c r="IZ1515" s="223"/>
      <c r="JA1515" s="223"/>
      <c r="JB1515" s="223"/>
      <c r="JC1515" s="223"/>
      <c r="JD1515" s="223"/>
      <c r="JE1515" s="223"/>
      <c r="JF1515" s="223"/>
      <c r="JG1515" s="223"/>
    </row>
    <row r="1516" spans="1:267" s="767" customFormat="1" ht="38.1" customHeight="1" x14ac:dyDescent="0.25">
      <c r="A1516" s="716">
        <v>1</v>
      </c>
      <c r="B1516" s="1551">
        <v>1</v>
      </c>
      <c r="C1516" s="1105" t="s">
        <v>317</v>
      </c>
      <c r="D1516" s="1105"/>
      <c r="E1516" s="1105"/>
      <c r="F1516" s="1980">
        <f t="shared" si="1118"/>
        <v>19705</v>
      </c>
      <c r="G1516" s="1106">
        <f t="shared" si="1124"/>
        <v>6568</v>
      </c>
      <c r="H1516" s="1106">
        <f t="shared" si="1124"/>
        <v>9573.3095370886786</v>
      </c>
      <c r="I1516" s="1250">
        <f t="shared" si="1123"/>
        <v>145.7568443527509</v>
      </c>
      <c r="J1516" s="1341"/>
      <c r="K1516" s="1341"/>
      <c r="L1516" s="1342"/>
      <c r="M1516" s="1342"/>
      <c r="N1516" s="1342"/>
      <c r="O1516" s="1342"/>
      <c r="P1516" s="1342"/>
      <c r="Q1516" s="1342"/>
      <c r="R1516" s="2673"/>
      <c r="S1516" s="2673"/>
      <c r="T1516" s="2673"/>
      <c r="U1516" s="2673"/>
      <c r="V1516" s="2802"/>
      <c r="W1516" s="2673"/>
      <c r="X1516" s="2673"/>
      <c r="Y1516" s="2673"/>
      <c r="Z1516" s="2803"/>
      <c r="AA1516" s="3494"/>
      <c r="AB1516" s="1106">
        <f t="shared" si="1129"/>
        <v>0</v>
      </c>
      <c r="AC1516" s="1106">
        <f t="shared" si="1130"/>
        <v>0</v>
      </c>
      <c r="AD1516" s="1106">
        <f t="shared" si="1131"/>
        <v>0</v>
      </c>
      <c r="AE1516" s="2159"/>
      <c r="AF1516" s="743"/>
      <c r="AG1516" s="223"/>
      <c r="AH1516" s="223"/>
      <c r="AI1516" s="223"/>
      <c r="AJ1516" s="223"/>
      <c r="AK1516" s="223"/>
      <c r="AL1516" s="223"/>
      <c r="AM1516" s="223"/>
      <c r="AN1516" s="223"/>
      <c r="AO1516" s="223"/>
      <c r="AP1516" s="223"/>
      <c r="AQ1516" s="223"/>
      <c r="AR1516" s="223"/>
      <c r="AS1516" s="223"/>
      <c r="AT1516" s="223"/>
      <c r="AU1516" s="223"/>
      <c r="AV1516" s="223"/>
      <c r="AW1516" s="223"/>
      <c r="AX1516" s="223"/>
      <c r="AY1516" s="223"/>
      <c r="AZ1516" s="223"/>
      <c r="BA1516" s="223"/>
      <c r="BB1516" s="223"/>
      <c r="BC1516" s="223"/>
      <c r="BD1516" s="223"/>
      <c r="BE1516" s="223"/>
      <c r="BF1516" s="223"/>
      <c r="BG1516" s="223"/>
      <c r="BH1516" s="223"/>
      <c r="BI1516" s="223"/>
      <c r="BJ1516" s="223"/>
      <c r="BK1516" s="223"/>
      <c r="BL1516" s="223"/>
      <c r="BM1516" s="223"/>
      <c r="BN1516" s="223"/>
      <c r="BO1516" s="223"/>
      <c r="BP1516" s="223"/>
      <c r="BQ1516" s="223"/>
      <c r="BR1516" s="223"/>
      <c r="BS1516" s="223"/>
      <c r="BT1516" s="223"/>
      <c r="BU1516" s="223"/>
      <c r="BV1516" s="223"/>
      <c r="BW1516" s="223"/>
      <c r="BX1516" s="223"/>
      <c r="BY1516" s="223"/>
      <c r="BZ1516" s="223"/>
      <c r="CA1516" s="223"/>
      <c r="CB1516" s="223"/>
      <c r="CC1516" s="223"/>
      <c r="CD1516" s="223"/>
      <c r="CE1516" s="223"/>
      <c r="CF1516" s="223"/>
      <c r="CG1516" s="223"/>
      <c r="CH1516" s="223"/>
      <c r="CI1516" s="223"/>
      <c r="CJ1516" s="223"/>
      <c r="CK1516" s="223"/>
      <c r="CL1516" s="223"/>
      <c r="CM1516" s="223"/>
      <c r="CN1516" s="223"/>
      <c r="CO1516" s="223"/>
      <c r="CP1516" s="223"/>
      <c r="CQ1516" s="223"/>
      <c r="CR1516" s="223"/>
      <c r="CS1516" s="223"/>
      <c r="CT1516" s="223"/>
      <c r="CU1516" s="223"/>
      <c r="CV1516" s="223"/>
      <c r="CW1516" s="223"/>
      <c r="CX1516" s="223"/>
      <c r="CY1516" s="223"/>
      <c r="CZ1516" s="223"/>
      <c r="DA1516" s="223"/>
      <c r="DB1516" s="223"/>
      <c r="DC1516" s="223"/>
      <c r="DD1516" s="223"/>
      <c r="DE1516" s="223"/>
      <c r="DF1516" s="223"/>
      <c r="DG1516" s="223"/>
      <c r="DH1516" s="223"/>
      <c r="DI1516" s="223"/>
      <c r="DJ1516" s="223"/>
      <c r="DK1516" s="223"/>
      <c r="DL1516" s="223"/>
      <c r="DM1516" s="223"/>
      <c r="DN1516" s="223"/>
      <c r="DO1516" s="223"/>
      <c r="DP1516" s="223"/>
      <c r="DQ1516" s="223"/>
      <c r="DR1516" s="223"/>
      <c r="DS1516" s="223"/>
      <c r="DT1516" s="223"/>
      <c r="DU1516" s="223"/>
      <c r="DV1516" s="223"/>
      <c r="DW1516" s="223"/>
      <c r="DX1516" s="223"/>
      <c r="DY1516" s="223"/>
      <c r="DZ1516" s="223"/>
      <c r="EA1516" s="223"/>
      <c r="EB1516" s="223"/>
      <c r="EC1516" s="223"/>
      <c r="ED1516" s="223"/>
      <c r="EE1516" s="223"/>
      <c r="EF1516" s="223"/>
      <c r="EG1516" s="223"/>
      <c r="EH1516" s="223"/>
      <c r="EI1516" s="223"/>
      <c r="EJ1516" s="223"/>
      <c r="EK1516" s="223"/>
      <c r="EL1516" s="223"/>
      <c r="EM1516" s="223"/>
      <c r="EN1516" s="223"/>
      <c r="EO1516" s="223"/>
      <c r="EP1516" s="223"/>
      <c r="EQ1516" s="223"/>
      <c r="ER1516" s="223"/>
      <c r="ES1516" s="223"/>
      <c r="ET1516" s="223"/>
      <c r="EU1516" s="223"/>
      <c r="EV1516" s="223"/>
      <c r="EW1516" s="223"/>
      <c r="EX1516" s="223"/>
      <c r="EY1516" s="223"/>
      <c r="EZ1516" s="223"/>
      <c r="FA1516" s="223"/>
      <c r="FB1516" s="223"/>
      <c r="FC1516" s="223"/>
      <c r="FD1516" s="223"/>
      <c r="FE1516" s="223"/>
      <c r="FF1516" s="223"/>
      <c r="FG1516" s="223"/>
      <c r="FH1516" s="223"/>
      <c r="FI1516" s="223"/>
      <c r="FJ1516" s="223"/>
      <c r="FK1516" s="223"/>
      <c r="FL1516" s="223"/>
      <c r="FM1516" s="223"/>
      <c r="FN1516" s="223"/>
      <c r="FO1516" s="223"/>
      <c r="FP1516" s="223"/>
      <c r="FQ1516" s="223"/>
      <c r="FR1516" s="223"/>
      <c r="FS1516" s="223"/>
      <c r="FT1516" s="223"/>
      <c r="FU1516" s="223"/>
      <c r="FV1516" s="223"/>
      <c r="FW1516" s="223"/>
      <c r="FX1516" s="223"/>
      <c r="FY1516" s="223"/>
      <c r="FZ1516" s="223"/>
      <c r="GA1516" s="223"/>
      <c r="GB1516" s="223"/>
      <c r="GC1516" s="223"/>
      <c r="GD1516" s="223"/>
      <c r="GE1516" s="223"/>
      <c r="GF1516" s="223"/>
      <c r="GG1516" s="223"/>
      <c r="GH1516" s="223"/>
      <c r="GI1516" s="223"/>
      <c r="GJ1516" s="223"/>
      <c r="GK1516" s="223"/>
      <c r="GL1516" s="223"/>
      <c r="GM1516" s="223"/>
      <c r="GN1516" s="223"/>
      <c r="GO1516" s="223"/>
      <c r="GP1516" s="223"/>
      <c r="GQ1516" s="223"/>
      <c r="GR1516" s="223"/>
      <c r="GS1516" s="223"/>
      <c r="GT1516" s="223"/>
      <c r="GU1516" s="223"/>
      <c r="GV1516" s="223"/>
      <c r="GW1516" s="223"/>
      <c r="GX1516" s="223"/>
      <c r="GY1516" s="223"/>
      <c r="GZ1516" s="223"/>
      <c r="HA1516" s="223"/>
      <c r="HB1516" s="223"/>
      <c r="HC1516" s="223"/>
      <c r="HD1516" s="223"/>
      <c r="HE1516" s="223"/>
      <c r="HF1516" s="223"/>
      <c r="HG1516" s="223"/>
      <c r="HH1516" s="223"/>
      <c r="HI1516" s="223"/>
      <c r="HJ1516" s="223"/>
      <c r="HK1516" s="223"/>
      <c r="HL1516" s="223"/>
      <c r="HM1516" s="223"/>
      <c r="HN1516" s="223"/>
      <c r="HO1516" s="223"/>
      <c r="HP1516" s="223"/>
      <c r="HQ1516" s="223"/>
      <c r="HR1516" s="223"/>
      <c r="HS1516" s="223"/>
      <c r="HT1516" s="223"/>
      <c r="HU1516" s="223"/>
      <c r="HV1516" s="223"/>
      <c r="HW1516" s="223"/>
      <c r="HX1516" s="223"/>
      <c r="HY1516" s="223"/>
      <c r="HZ1516" s="223"/>
      <c r="IA1516" s="223"/>
      <c r="IB1516" s="223"/>
      <c r="IC1516" s="223"/>
      <c r="ID1516" s="223"/>
      <c r="IE1516" s="223"/>
      <c r="IF1516" s="223"/>
      <c r="IG1516" s="223"/>
      <c r="IH1516" s="223"/>
      <c r="II1516" s="223"/>
      <c r="IJ1516" s="223"/>
      <c r="IK1516" s="223"/>
      <c r="IL1516" s="223"/>
      <c r="IM1516" s="223"/>
      <c r="IN1516" s="223"/>
      <c r="IO1516" s="223"/>
      <c r="IP1516" s="223"/>
      <c r="IQ1516" s="223"/>
      <c r="IR1516" s="223"/>
      <c r="IS1516" s="223"/>
      <c r="IT1516" s="223"/>
      <c r="IU1516" s="223"/>
      <c r="IV1516" s="223"/>
      <c r="IW1516" s="223"/>
      <c r="IX1516" s="223"/>
      <c r="IY1516" s="223"/>
      <c r="IZ1516" s="223"/>
      <c r="JA1516" s="223"/>
      <c r="JB1516" s="223"/>
      <c r="JC1516" s="223"/>
      <c r="JD1516" s="223"/>
      <c r="JE1516" s="223"/>
      <c r="JF1516" s="223"/>
      <c r="JG1516" s="223"/>
    </row>
    <row r="1517" spans="1:267" s="767" customFormat="1" ht="62.25" customHeight="1" x14ac:dyDescent="0.25">
      <c r="A1517" s="716">
        <v>1</v>
      </c>
      <c r="B1517" s="1551">
        <v>1</v>
      </c>
      <c r="C1517" s="1105" t="s">
        <v>318</v>
      </c>
      <c r="D1517" s="1105"/>
      <c r="E1517" s="1105"/>
      <c r="F1517" s="1980">
        <f t="shared" si="1118"/>
        <v>7870</v>
      </c>
      <c r="G1517" s="1106">
        <f t="shared" si="1124"/>
        <v>2623</v>
      </c>
      <c r="H1517" s="1106">
        <f t="shared" si="1124"/>
        <v>760.49407114624489</v>
      </c>
      <c r="I1517" s="1250">
        <f t="shared" si="1123"/>
        <v>28.993292838209872</v>
      </c>
      <c r="J1517" s="1341"/>
      <c r="K1517" s="1341"/>
      <c r="L1517" s="1342"/>
      <c r="M1517" s="1342"/>
      <c r="N1517" s="1342"/>
      <c r="O1517" s="1342"/>
      <c r="P1517" s="1342"/>
      <c r="Q1517" s="1342"/>
      <c r="R1517" s="2673"/>
      <c r="S1517" s="2673"/>
      <c r="T1517" s="2673"/>
      <c r="U1517" s="2673"/>
      <c r="V1517" s="2802"/>
      <c r="W1517" s="2673"/>
      <c r="X1517" s="2673"/>
      <c r="Y1517" s="2673"/>
      <c r="Z1517" s="2803"/>
      <c r="AA1517" s="3494"/>
      <c r="AB1517" s="1106">
        <f t="shared" si="1129"/>
        <v>0</v>
      </c>
      <c r="AC1517" s="1106">
        <f t="shared" si="1130"/>
        <v>0</v>
      </c>
      <c r="AD1517" s="1106">
        <f t="shared" si="1131"/>
        <v>0</v>
      </c>
      <c r="AE1517" s="2159"/>
      <c r="AF1517" s="743"/>
      <c r="AG1517" s="223"/>
      <c r="AH1517" s="223"/>
      <c r="AI1517" s="223"/>
      <c r="AJ1517" s="223"/>
      <c r="AK1517" s="223"/>
      <c r="AL1517" s="223"/>
      <c r="AM1517" s="223"/>
      <c r="AN1517" s="223"/>
      <c r="AO1517" s="223"/>
      <c r="AP1517" s="223"/>
      <c r="AQ1517" s="223"/>
      <c r="AR1517" s="223"/>
      <c r="AS1517" s="223"/>
      <c r="AT1517" s="223"/>
      <c r="AU1517" s="223"/>
      <c r="AV1517" s="223"/>
      <c r="AW1517" s="223"/>
      <c r="AX1517" s="223"/>
      <c r="AY1517" s="223"/>
      <c r="AZ1517" s="223"/>
      <c r="BA1517" s="223"/>
      <c r="BB1517" s="223"/>
      <c r="BC1517" s="223"/>
      <c r="BD1517" s="223"/>
      <c r="BE1517" s="223"/>
      <c r="BF1517" s="223"/>
      <c r="BG1517" s="223"/>
      <c r="BH1517" s="223"/>
      <c r="BI1517" s="223"/>
      <c r="BJ1517" s="223"/>
      <c r="BK1517" s="223"/>
      <c r="BL1517" s="223"/>
      <c r="BM1517" s="223"/>
      <c r="BN1517" s="223"/>
      <c r="BO1517" s="223"/>
      <c r="BP1517" s="223"/>
      <c r="BQ1517" s="223"/>
      <c r="BR1517" s="223"/>
      <c r="BS1517" s="223"/>
      <c r="BT1517" s="223"/>
      <c r="BU1517" s="223"/>
      <c r="BV1517" s="223"/>
      <c r="BW1517" s="223"/>
      <c r="BX1517" s="223"/>
      <c r="BY1517" s="223"/>
      <c r="BZ1517" s="223"/>
      <c r="CA1517" s="223"/>
      <c r="CB1517" s="223"/>
      <c r="CC1517" s="223"/>
      <c r="CD1517" s="223"/>
      <c r="CE1517" s="223"/>
      <c r="CF1517" s="223"/>
      <c r="CG1517" s="223"/>
      <c r="CH1517" s="223"/>
      <c r="CI1517" s="223"/>
      <c r="CJ1517" s="223"/>
      <c r="CK1517" s="223"/>
      <c r="CL1517" s="223"/>
      <c r="CM1517" s="223"/>
      <c r="CN1517" s="223"/>
      <c r="CO1517" s="223"/>
      <c r="CP1517" s="223"/>
      <c r="CQ1517" s="223"/>
      <c r="CR1517" s="223"/>
      <c r="CS1517" s="223"/>
      <c r="CT1517" s="223"/>
      <c r="CU1517" s="223"/>
      <c r="CV1517" s="223"/>
      <c r="CW1517" s="223"/>
      <c r="CX1517" s="223"/>
      <c r="CY1517" s="223"/>
      <c r="CZ1517" s="223"/>
      <c r="DA1517" s="223"/>
      <c r="DB1517" s="223"/>
      <c r="DC1517" s="223"/>
      <c r="DD1517" s="223"/>
      <c r="DE1517" s="223"/>
      <c r="DF1517" s="223"/>
      <c r="DG1517" s="223"/>
      <c r="DH1517" s="223"/>
      <c r="DI1517" s="223"/>
      <c r="DJ1517" s="223"/>
      <c r="DK1517" s="223"/>
      <c r="DL1517" s="223"/>
      <c r="DM1517" s="223"/>
      <c r="DN1517" s="223"/>
      <c r="DO1517" s="223"/>
      <c r="DP1517" s="223"/>
      <c r="DQ1517" s="223"/>
      <c r="DR1517" s="223"/>
      <c r="DS1517" s="223"/>
      <c r="DT1517" s="223"/>
      <c r="DU1517" s="223"/>
      <c r="DV1517" s="223"/>
      <c r="DW1517" s="223"/>
      <c r="DX1517" s="223"/>
      <c r="DY1517" s="223"/>
      <c r="DZ1517" s="223"/>
      <c r="EA1517" s="223"/>
      <c r="EB1517" s="223"/>
      <c r="EC1517" s="223"/>
      <c r="ED1517" s="223"/>
      <c r="EE1517" s="223"/>
      <c r="EF1517" s="223"/>
      <c r="EG1517" s="223"/>
      <c r="EH1517" s="223"/>
      <c r="EI1517" s="223"/>
      <c r="EJ1517" s="223"/>
      <c r="EK1517" s="223"/>
      <c r="EL1517" s="223"/>
      <c r="EM1517" s="223"/>
      <c r="EN1517" s="223"/>
      <c r="EO1517" s="223"/>
      <c r="EP1517" s="223"/>
      <c r="EQ1517" s="223"/>
      <c r="ER1517" s="223"/>
      <c r="ES1517" s="223"/>
      <c r="ET1517" s="223"/>
      <c r="EU1517" s="223"/>
      <c r="EV1517" s="223"/>
      <c r="EW1517" s="223"/>
      <c r="EX1517" s="223"/>
      <c r="EY1517" s="223"/>
      <c r="EZ1517" s="223"/>
      <c r="FA1517" s="223"/>
      <c r="FB1517" s="223"/>
      <c r="FC1517" s="223"/>
      <c r="FD1517" s="223"/>
      <c r="FE1517" s="223"/>
      <c r="FF1517" s="223"/>
      <c r="FG1517" s="223"/>
      <c r="FH1517" s="223"/>
      <c r="FI1517" s="223"/>
      <c r="FJ1517" s="223"/>
      <c r="FK1517" s="223"/>
      <c r="FL1517" s="223"/>
      <c r="FM1517" s="223"/>
      <c r="FN1517" s="223"/>
      <c r="FO1517" s="223"/>
      <c r="FP1517" s="223"/>
      <c r="FQ1517" s="223"/>
      <c r="FR1517" s="223"/>
      <c r="FS1517" s="223"/>
      <c r="FT1517" s="223"/>
      <c r="FU1517" s="223"/>
      <c r="FV1517" s="223"/>
      <c r="FW1517" s="223"/>
      <c r="FX1517" s="223"/>
      <c r="FY1517" s="223"/>
      <c r="FZ1517" s="223"/>
      <c r="GA1517" s="223"/>
      <c r="GB1517" s="223"/>
      <c r="GC1517" s="223"/>
      <c r="GD1517" s="223"/>
      <c r="GE1517" s="223"/>
      <c r="GF1517" s="223"/>
      <c r="GG1517" s="223"/>
      <c r="GH1517" s="223"/>
      <c r="GI1517" s="223"/>
      <c r="GJ1517" s="223"/>
      <c r="GK1517" s="223"/>
      <c r="GL1517" s="223"/>
      <c r="GM1517" s="223"/>
      <c r="GN1517" s="223"/>
      <c r="GO1517" s="223"/>
      <c r="GP1517" s="223"/>
      <c r="GQ1517" s="223"/>
      <c r="GR1517" s="223"/>
      <c r="GS1517" s="223"/>
      <c r="GT1517" s="223"/>
      <c r="GU1517" s="223"/>
      <c r="GV1517" s="223"/>
      <c r="GW1517" s="223"/>
      <c r="GX1517" s="223"/>
      <c r="GY1517" s="223"/>
      <c r="GZ1517" s="223"/>
      <c r="HA1517" s="223"/>
      <c r="HB1517" s="223"/>
      <c r="HC1517" s="223"/>
      <c r="HD1517" s="223"/>
      <c r="HE1517" s="223"/>
      <c r="HF1517" s="223"/>
      <c r="HG1517" s="223"/>
      <c r="HH1517" s="223"/>
      <c r="HI1517" s="223"/>
      <c r="HJ1517" s="223"/>
      <c r="HK1517" s="223"/>
      <c r="HL1517" s="223"/>
      <c r="HM1517" s="223"/>
      <c r="HN1517" s="223"/>
      <c r="HO1517" s="223"/>
      <c r="HP1517" s="223"/>
      <c r="HQ1517" s="223"/>
      <c r="HR1517" s="223"/>
      <c r="HS1517" s="223"/>
      <c r="HT1517" s="223"/>
      <c r="HU1517" s="223"/>
      <c r="HV1517" s="223"/>
      <c r="HW1517" s="223"/>
      <c r="HX1517" s="223"/>
      <c r="HY1517" s="223"/>
      <c r="HZ1517" s="223"/>
      <c r="IA1517" s="223"/>
      <c r="IB1517" s="223"/>
      <c r="IC1517" s="223"/>
      <c r="ID1517" s="223"/>
      <c r="IE1517" s="223"/>
      <c r="IF1517" s="223"/>
      <c r="IG1517" s="223"/>
      <c r="IH1517" s="223"/>
      <c r="II1517" s="223"/>
      <c r="IJ1517" s="223"/>
      <c r="IK1517" s="223"/>
      <c r="IL1517" s="223"/>
      <c r="IM1517" s="223"/>
      <c r="IN1517" s="223"/>
      <c r="IO1517" s="223"/>
      <c r="IP1517" s="223"/>
      <c r="IQ1517" s="223"/>
      <c r="IR1517" s="223"/>
      <c r="IS1517" s="223"/>
      <c r="IT1517" s="223"/>
      <c r="IU1517" s="223"/>
      <c r="IV1517" s="223"/>
      <c r="IW1517" s="223"/>
      <c r="IX1517" s="223"/>
      <c r="IY1517" s="223"/>
      <c r="IZ1517" s="223"/>
      <c r="JA1517" s="223"/>
      <c r="JB1517" s="223"/>
      <c r="JC1517" s="223"/>
      <c r="JD1517" s="223"/>
      <c r="JE1517" s="223"/>
      <c r="JF1517" s="223"/>
      <c r="JG1517" s="223"/>
    </row>
    <row r="1518" spans="1:267" s="767" customFormat="1" ht="49.5" customHeight="1" x14ac:dyDescent="0.25">
      <c r="A1518" s="716">
        <v>1</v>
      </c>
      <c r="B1518" s="1551">
        <v>1</v>
      </c>
      <c r="C1518" s="1105" t="s">
        <v>155</v>
      </c>
      <c r="D1518" s="1105"/>
      <c r="E1518" s="1105"/>
      <c r="F1518" s="1980">
        <f t="shared" si="1118"/>
        <v>0</v>
      </c>
      <c r="G1518" s="1106">
        <f t="shared" si="1124"/>
        <v>0</v>
      </c>
      <c r="H1518" s="1106">
        <f t="shared" si="1124"/>
        <v>0</v>
      </c>
      <c r="I1518" s="1250">
        <f t="shared" si="1123"/>
        <v>0</v>
      </c>
      <c r="J1518" s="1341"/>
      <c r="K1518" s="1341"/>
      <c r="L1518" s="1342"/>
      <c r="M1518" s="1342"/>
      <c r="N1518" s="1342"/>
      <c r="O1518" s="1342"/>
      <c r="P1518" s="1342"/>
      <c r="Q1518" s="1342"/>
      <c r="R1518" s="2673"/>
      <c r="S1518" s="2673"/>
      <c r="T1518" s="2673"/>
      <c r="U1518" s="2673"/>
      <c r="V1518" s="2802"/>
      <c r="W1518" s="2673"/>
      <c r="X1518" s="2673"/>
      <c r="Y1518" s="2673"/>
      <c r="Z1518" s="2803"/>
      <c r="AA1518" s="3494"/>
      <c r="AB1518" s="1106">
        <f t="shared" si="1129"/>
        <v>0</v>
      </c>
      <c r="AC1518" s="1106">
        <f t="shared" si="1130"/>
        <v>0</v>
      </c>
      <c r="AD1518" s="1106">
        <f t="shared" si="1131"/>
        <v>0</v>
      </c>
      <c r="AE1518" s="2159"/>
      <c r="AF1518" s="743"/>
      <c r="AG1518" s="223"/>
      <c r="AH1518" s="223"/>
      <c r="AI1518" s="223"/>
      <c r="AJ1518" s="223"/>
      <c r="AK1518" s="223"/>
      <c r="AL1518" s="223"/>
      <c r="AM1518" s="223"/>
      <c r="AN1518" s="223"/>
      <c r="AO1518" s="223"/>
      <c r="AP1518" s="223"/>
      <c r="AQ1518" s="223"/>
      <c r="AR1518" s="223"/>
      <c r="AS1518" s="223"/>
      <c r="AT1518" s="223"/>
      <c r="AU1518" s="223"/>
      <c r="AV1518" s="223"/>
      <c r="AW1518" s="223"/>
      <c r="AX1518" s="223"/>
      <c r="AY1518" s="223"/>
      <c r="AZ1518" s="223"/>
      <c r="BA1518" s="223"/>
      <c r="BB1518" s="223"/>
      <c r="BC1518" s="223"/>
      <c r="BD1518" s="223"/>
      <c r="BE1518" s="223"/>
      <c r="BF1518" s="223"/>
      <c r="BG1518" s="223"/>
      <c r="BH1518" s="223"/>
      <c r="BI1518" s="223"/>
      <c r="BJ1518" s="223"/>
      <c r="BK1518" s="223"/>
      <c r="BL1518" s="223"/>
      <c r="BM1518" s="223"/>
      <c r="BN1518" s="223"/>
      <c r="BO1518" s="223"/>
      <c r="BP1518" s="223"/>
      <c r="BQ1518" s="223"/>
      <c r="BR1518" s="223"/>
      <c r="BS1518" s="223"/>
      <c r="BT1518" s="223"/>
      <c r="BU1518" s="223"/>
      <c r="BV1518" s="223"/>
      <c r="BW1518" s="223"/>
      <c r="BX1518" s="223"/>
      <c r="BY1518" s="223"/>
      <c r="BZ1518" s="223"/>
      <c r="CA1518" s="223"/>
      <c r="CB1518" s="223"/>
      <c r="CC1518" s="223"/>
      <c r="CD1518" s="223"/>
      <c r="CE1518" s="223"/>
      <c r="CF1518" s="223"/>
      <c r="CG1518" s="223"/>
      <c r="CH1518" s="223"/>
      <c r="CI1518" s="223"/>
      <c r="CJ1518" s="223"/>
      <c r="CK1518" s="223"/>
      <c r="CL1518" s="223"/>
      <c r="CM1518" s="223"/>
      <c r="CN1518" s="223"/>
      <c r="CO1518" s="223"/>
      <c r="CP1518" s="223"/>
      <c r="CQ1518" s="223"/>
      <c r="CR1518" s="223"/>
      <c r="CS1518" s="223"/>
      <c r="CT1518" s="223"/>
      <c r="CU1518" s="223"/>
      <c r="CV1518" s="223"/>
      <c r="CW1518" s="223"/>
      <c r="CX1518" s="223"/>
      <c r="CY1518" s="223"/>
      <c r="CZ1518" s="223"/>
      <c r="DA1518" s="223"/>
      <c r="DB1518" s="223"/>
      <c r="DC1518" s="223"/>
      <c r="DD1518" s="223"/>
      <c r="DE1518" s="223"/>
      <c r="DF1518" s="223"/>
      <c r="DG1518" s="223"/>
      <c r="DH1518" s="223"/>
      <c r="DI1518" s="223"/>
      <c r="DJ1518" s="223"/>
      <c r="DK1518" s="223"/>
      <c r="DL1518" s="223"/>
      <c r="DM1518" s="223"/>
      <c r="DN1518" s="223"/>
      <c r="DO1518" s="223"/>
      <c r="DP1518" s="223"/>
      <c r="DQ1518" s="223"/>
      <c r="DR1518" s="223"/>
      <c r="DS1518" s="223"/>
      <c r="DT1518" s="223"/>
      <c r="DU1518" s="223"/>
      <c r="DV1518" s="223"/>
      <c r="DW1518" s="223"/>
      <c r="DX1518" s="223"/>
      <c r="DY1518" s="223"/>
      <c r="DZ1518" s="223"/>
      <c r="EA1518" s="223"/>
      <c r="EB1518" s="223"/>
      <c r="EC1518" s="223"/>
      <c r="ED1518" s="223"/>
      <c r="EE1518" s="223"/>
      <c r="EF1518" s="223"/>
      <c r="EG1518" s="223"/>
      <c r="EH1518" s="223"/>
      <c r="EI1518" s="223"/>
      <c r="EJ1518" s="223"/>
      <c r="EK1518" s="223"/>
      <c r="EL1518" s="223"/>
      <c r="EM1518" s="223"/>
      <c r="EN1518" s="223"/>
      <c r="EO1518" s="223"/>
      <c r="EP1518" s="223"/>
      <c r="EQ1518" s="223"/>
      <c r="ER1518" s="223"/>
      <c r="ES1518" s="223"/>
      <c r="ET1518" s="223"/>
      <c r="EU1518" s="223"/>
      <c r="EV1518" s="223"/>
      <c r="EW1518" s="223"/>
      <c r="EX1518" s="223"/>
      <c r="EY1518" s="223"/>
      <c r="EZ1518" s="223"/>
      <c r="FA1518" s="223"/>
      <c r="FB1518" s="223"/>
      <c r="FC1518" s="223"/>
      <c r="FD1518" s="223"/>
      <c r="FE1518" s="223"/>
      <c r="FF1518" s="223"/>
      <c r="FG1518" s="223"/>
      <c r="FH1518" s="223"/>
      <c r="FI1518" s="223"/>
      <c r="FJ1518" s="223"/>
      <c r="FK1518" s="223"/>
      <c r="FL1518" s="223"/>
      <c r="FM1518" s="223"/>
      <c r="FN1518" s="223"/>
      <c r="FO1518" s="223"/>
      <c r="FP1518" s="223"/>
      <c r="FQ1518" s="223"/>
      <c r="FR1518" s="223"/>
      <c r="FS1518" s="223"/>
      <c r="FT1518" s="223"/>
      <c r="FU1518" s="223"/>
      <c r="FV1518" s="223"/>
      <c r="FW1518" s="223"/>
      <c r="FX1518" s="223"/>
      <c r="FY1518" s="223"/>
      <c r="FZ1518" s="223"/>
      <c r="GA1518" s="223"/>
      <c r="GB1518" s="223"/>
      <c r="GC1518" s="223"/>
      <c r="GD1518" s="223"/>
      <c r="GE1518" s="223"/>
      <c r="GF1518" s="223"/>
      <c r="GG1518" s="223"/>
      <c r="GH1518" s="223"/>
      <c r="GI1518" s="223"/>
      <c r="GJ1518" s="223"/>
      <c r="GK1518" s="223"/>
      <c r="GL1518" s="223"/>
      <c r="GM1518" s="223"/>
      <c r="GN1518" s="223"/>
      <c r="GO1518" s="223"/>
      <c r="GP1518" s="223"/>
      <c r="GQ1518" s="223"/>
      <c r="GR1518" s="223"/>
      <c r="GS1518" s="223"/>
      <c r="GT1518" s="223"/>
      <c r="GU1518" s="223"/>
      <c r="GV1518" s="223"/>
      <c r="GW1518" s="223"/>
      <c r="GX1518" s="223"/>
      <c r="GY1518" s="223"/>
      <c r="GZ1518" s="223"/>
      <c r="HA1518" s="223"/>
      <c r="HB1518" s="223"/>
      <c r="HC1518" s="223"/>
      <c r="HD1518" s="223"/>
      <c r="HE1518" s="223"/>
      <c r="HF1518" s="223"/>
      <c r="HG1518" s="223"/>
      <c r="HH1518" s="223"/>
      <c r="HI1518" s="223"/>
      <c r="HJ1518" s="223"/>
      <c r="HK1518" s="223"/>
      <c r="HL1518" s="223"/>
      <c r="HM1518" s="223"/>
      <c r="HN1518" s="223"/>
      <c r="HO1518" s="223"/>
      <c r="HP1518" s="223"/>
      <c r="HQ1518" s="223"/>
      <c r="HR1518" s="223"/>
      <c r="HS1518" s="223"/>
      <c r="HT1518" s="223"/>
      <c r="HU1518" s="223"/>
      <c r="HV1518" s="223"/>
      <c r="HW1518" s="223"/>
      <c r="HX1518" s="223"/>
      <c r="HY1518" s="223"/>
      <c r="HZ1518" s="223"/>
      <c r="IA1518" s="223"/>
      <c r="IB1518" s="223"/>
      <c r="IC1518" s="223"/>
      <c r="ID1518" s="223"/>
      <c r="IE1518" s="223"/>
      <c r="IF1518" s="223"/>
      <c r="IG1518" s="223"/>
      <c r="IH1518" s="223"/>
      <c r="II1518" s="223"/>
      <c r="IJ1518" s="223"/>
      <c r="IK1518" s="223"/>
      <c r="IL1518" s="223"/>
      <c r="IM1518" s="223"/>
      <c r="IN1518" s="223"/>
      <c r="IO1518" s="223"/>
      <c r="IP1518" s="223"/>
      <c r="IQ1518" s="223"/>
      <c r="IR1518" s="223"/>
      <c r="IS1518" s="223"/>
      <c r="IT1518" s="223"/>
      <c r="IU1518" s="223"/>
      <c r="IV1518" s="223"/>
      <c r="IW1518" s="223"/>
      <c r="IX1518" s="223"/>
      <c r="IY1518" s="223"/>
      <c r="IZ1518" s="223"/>
      <c r="JA1518" s="223"/>
      <c r="JB1518" s="223"/>
      <c r="JC1518" s="223"/>
      <c r="JD1518" s="223"/>
      <c r="JE1518" s="223"/>
      <c r="JF1518" s="223"/>
      <c r="JG1518" s="223"/>
    </row>
    <row r="1519" spans="1:267" s="767" customFormat="1" ht="38.1" customHeight="1" x14ac:dyDescent="0.25">
      <c r="A1519" s="716">
        <v>1</v>
      </c>
      <c r="B1519" s="1551">
        <v>1</v>
      </c>
      <c r="C1519" s="1105" t="s">
        <v>156</v>
      </c>
      <c r="D1519" s="1105"/>
      <c r="E1519" s="1105"/>
      <c r="F1519" s="1980">
        <f t="shared" si="1118"/>
        <v>7500</v>
      </c>
      <c r="G1519" s="1106">
        <f t="shared" si="1124"/>
        <v>2500</v>
      </c>
      <c r="H1519" s="1106">
        <f t="shared" si="1124"/>
        <v>2345</v>
      </c>
      <c r="I1519" s="1250">
        <f t="shared" si="1123"/>
        <v>93.8</v>
      </c>
      <c r="J1519" s="1341"/>
      <c r="K1519" s="1341"/>
      <c r="L1519" s="1342"/>
      <c r="M1519" s="1342"/>
      <c r="N1519" s="1342"/>
      <c r="O1519" s="1342"/>
      <c r="P1519" s="1342"/>
      <c r="Q1519" s="1342"/>
      <c r="R1519" s="2673"/>
      <c r="S1519" s="2673"/>
      <c r="T1519" s="2673"/>
      <c r="U1519" s="2673"/>
      <c r="V1519" s="2802"/>
      <c r="W1519" s="2673"/>
      <c r="X1519" s="2673"/>
      <c r="Y1519" s="2673"/>
      <c r="Z1519" s="2803"/>
      <c r="AA1519" s="3494"/>
      <c r="AB1519" s="1106">
        <f t="shared" si="1129"/>
        <v>0</v>
      </c>
      <c r="AC1519" s="1106">
        <f t="shared" si="1130"/>
        <v>0</v>
      </c>
      <c r="AD1519" s="1106">
        <f t="shared" si="1131"/>
        <v>0</v>
      </c>
      <c r="AE1519" s="2159"/>
      <c r="AF1519" s="743"/>
      <c r="AG1519" s="223"/>
      <c r="AH1519" s="223"/>
      <c r="AI1519" s="223"/>
      <c r="AJ1519" s="223"/>
      <c r="AK1519" s="223"/>
      <c r="AL1519" s="223"/>
      <c r="AM1519" s="223"/>
      <c r="AN1519" s="223"/>
      <c r="AO1519" s="223"/>
      <c r="AP1519" s="223"/>
      <c r="AQ1519" s="223"/>
      <c r="AR1519" s="223"/>
      <c r="AS1519" s="223"/>
      <c r="AT1519" s="223"/>
      <c r="AU1519" s="223"/>
      <c r="AV1519" s="223"/>
      <c r="AW1519" s="223"/>
      <c r="AX1519" s="223"/>
      <c r="AY1519" s="223"/>
      <c r="AZ1519" s="223"/>
      <c r="BA1519" s="223"/>
      <c r="BB1519" s="223"/>
      <c r="BC1519" s="223"/>
      <c r="BD1519" s="223"/>
      <c r="BE1519" s="223"/>
      <c r="BF1519" s="223"/>
      <c r="BG1519" s="223"/>
      <c r="BH1519" s="223"/>
      <c r="BI1519" s="223"/>
      <c r="BJ1519" s="223"/>
      <c r="BK1519" s="223"/>
      <c r="BL1519" s="223"/>
      <c r="BM1519" s="223"/>
      <c r="BN1519" s="223"/>
      <c r="BO1519" s="223"/>
      <c r="BP1519" s="223"/>
      <c r="BQ1519" s="223"/>
      <c r="BR1519" s="223"/>
      <c r="BS1519" s="223"/>
      <c r="BT1519" s="223"/>
      <c r="BU1519" s="223"/>
      <c r="BV1519" s="223"/>
      <c r="BW1519" s="223"/>
      <c r="BX1519" s="223"/>
      <c r="BY1519" s="223"/>
      <c r="BZ1519" s="223"/>
      <c r="CA1519" s="223"/>
      <c r="CB1519" s="223"/>
      <c r="CC1519" s="223"/>
      <c r="CD1519" s="223"/>
      <c r="CE1519" s="223"/>
      <c r="CF1519" s="223"/>
      <c r="CG1519" s="223"/>
      <c r="CH1519" s="223"/>
      <c r="CI1519" s="223"/>
      <c r="CJ1519" s="223"/>
      <c r="CK1519" s="223"/>
      <c r="CL1519" s="223"/>
      <c r="CM1519" s="223"/>
      <c r="CN1519" s="223"/>
      <c r="CO1519" s="223"/>
      <c r="CP1519" s="223"/>
      <c r="CQ1519" s="223"/>
      <c r="CR1519" s="223"/>
      <c r="CS1519" s="223"/>
      <c r="CT1519" s="223"/>
      <c r="CU1519" s="223"/>
      <c r="CV1519" s="223"/>
      <c r="CW1519" s="223"/>
      <c r="CX1519" s="223"/>
      <c r="CY1519" s="223"/>
      <c r="CZ1519" s="223"/>
      <c r="DA1519" s="223"/>
      <c r="DB1519" s="223"/>
      <c r="DC1519" s="223"/>
      <c r="DD1519" s="223"/>
      <c r="DE1519" s="223"/>
      <c r="DF1519" s="223"/>
      <c r="DG1519" s="223"/>
      <c r="DH1519" s="223"/>
      <c r="DI1519" s="223"/>
      <c r="DJ1519" s="223"/>
      <c r="DK1519" s="223"/>
      <c r="DL1519" s="223"/>
      <c r="DM1519" s="223"/>
      <c r="DN1519" s="223"/>
      <c r="DO1519" s="223"/>
      <c r="DP1519" s="223"/>
      <c r="DQ1519" s="223"/>
      <c r="DR1519" s="223"/>
      <c r="DS1519" s="223"/>
      <c r="DT1519" s="223"/>
      <c r="DU1519" s="223"/>
      <c r="DV1519" s="223"/>
      <c r="DW1519" s="223"/>
      <c r="DX1519" s="223"/>
      <c r="DY1519" s="223"/>
      <c r="DZ1519" s="223"/>
      <c r="EA1519" s="223"/>
      <c r="EB1519" s="223"/>
      <c r="EC1519" s="223"/>
      <c r="ED1519" s="223"/>
      <c r="EE1519" s="223"/>
      <c r="EF1519" s="223"/>
      <c r="EG1519" s="223"/>
      <c r="EH1519" s="223"/>
      <c r="EI1519" s="223"/>
      <c r="EJ1519" s="223"/>
      <c r="EK1519" s="223"/>
      <c r="EL1519" s="223"/>
      <c r="EM1519" s="223"/>
      <c r="EN1519" s="223"/>
      <c r="EO1519" s="223"/>
      <c r="EP1519" s="223"/>
      <c r="EQ1519" s="223"/>
      <c r="ER1519" s="223"/>
      <c r="ES1519" s="223"/>
      <c r="ET1519" s="223"/>
      <c r="EU1519" s="223"/>
      <c r="EV1519" s="223"/>
      <c r="EW1519" s="223"/>
      <c r="EX1519" s="223"/>
      <c r="EY1519" s="223"/>
      <c r="EZ1519" s="223"/>
      <c r="FA1519" s="223"/>
      <c r="FB1519" s="223"/>
      <c r="FC1519" s="223"/>
      <c r="FD1519" s="223"/>
      <c r="FE1519" s="223"/>
      <c r="FF1519" s="223"/>
      <c r="FG1519" s="223"/>
      <c r="FH1519" s="223"/>
      <c r="FI1519" s="223"/>
      <c r="FJ1519" s="223"/>
      <c r="FK1519" s="223"/>
      <c r="FL1519" s="223"/>
      <c r="FM1519" s="223"/>
      <c r="FN1519" s="223"/>
      <c r="FO1519" s="223"/>
      <c r="FP1519" s="223"/>
      <c r="FQ1519" s="223"/>
      <c r="FR1519" s="223"/>
      <c r="FS1519" s="223"/>
      <c r="FT1519" s="223"/>
      <c r="FU1519" s="223"/>
      <c r="FV1519" s="223"/>
      <c r="FW1519" s="223"/>
      <c r="FX1519" s="223"/>
      <c r="FY1519" s="223"/>
      <c r="FZ1519" s="223"/>
      <c r="GA1519" s="223"/>
      <c r="GB1519" s="223"/>
      <c r="GC1519" s="223"/>
      <c r="GD1519" s="223"/>
      <c r="GE1519" s="223"/>
      <c r="GF1519" s="223"/>
      <c r="GG1519" s="223"/>
      <c r="GH1519" s="223"/>
      <c r="GI1519" s="223"/>
      <c r="GJ1519" s="223"/>
      <c r="GK1519" s="223"/>
      <c r="GL1519" s="223"/>
      <c r="GM1519" s="223"/>
      <c r="GN1519" s="223"/>
      <c r="GO1519" s="223"/>
      <c r="GP1519" s="223"/>
      <c r="GQ1519" s="223"/>
      <c r="GR1519" s="223"/>
      <c r="GS1519" s="223"/>
      <c r="GT1519" s="223"/>
      <c r="GU1519" s="223"/>
      <c r="GV1519" s="223"/>
      <c r="GW1519" s="223"/>
      <c r="GX1519" s="223"/>
      <c r="GY1519" s="223"/>
      <c r="GZ1519" s="223"/>
      <c r="HA1519" s="223"/>
      <c r="HB1519" s="223"/>
      <c r="HC1519" s="223"/>
      <c r="HD1519" s="223"/>
      <c r="HE1519" s="223"/>
      <c r="HF1519" s="223"/>
      <c r="HG1519" s="223"/>
      <c r="HH1519" s="223"/>
      <c r="HI1519" s="223"/>
      <c r="HJ1519" s="223"/>
      <c r="HK1519" s="223"/>
      <c r="HL1519" s="223"/>
      <c r="HM1519" s="223"/>
      <c r="HN1519" s="223"/>
      <c r="HO1519" s="223"/>
      <c r="HP1519" s="223"/>
      <c r="HQ1519" s="223"/>
      <c r="HR1519" s="223"/>
      <c r="HS1519" s="223"/>
      <c r="HT1519" s="223"/>
      <c r="HU1519" s="223"/>
      <c r="HV1519" s="223"/>
      <c r="HW1519" s="223"/>
      <c r="HX1519" s="223"/>
      <c r="HY1519" s="223"/>
      <c r="HZ1519" s="223"/>
      <c r="IA1519" s="223"/>
      <c r="IB1519" s="223"/>
      <c r="IC1519" s="223"/>
      <c r="ID1519" s="223"/>
      <c r="IE1519" s="223"/>
      <c r="IF1519" s="223"/>
      <c r="IG1519" s="223"/>
      <c r="IH1519" s="223"/>
      <c r="II1519" s="223"/>
      <c r="IJ1519" s="223"/>
      <c r="IK1519" s="223"/>
      <c r="IL1519" s="223"/>
      <c r="IM1519" s="223"/>
      <c r="IN1519" s="223"/>
      <c r="IO1519" s="223"/>
      <c r="IP1519" s="223"/>
      <c r="IQ1519" s="223"/>
      <c r="IR1519" s="223"/>
      <c r="IS1519" s="223"/>
      <c r="IT1519" s="223"/>
      <c r="IU1519" s="223"/>
      <c r="IV1519" s="223"/>
      <c r="IW1519" s="223"/>
      <c r="IX1519" s="223"/>
      <c r="IY1519" s="223"/>
      <c r="IZ1519" s="223"/>
      <c r="JA1519" s="223"/>
      <c r="JB1519" s="223"/>
      <c r="JC1519" s="223"/>
      <c r="JD1519" s="223"/>
      <c r="JE1519" s="223"/>
      <c r="JF1519" s="223"/>
      <c r="JG1519" s="223"/>
    </row>
    <row r="1520" spans="1:267" s="767" customFormat="1" ht="38.1" customHeight="1" x14ac:dyDescent="0.25">
      <c r="A1520" s="716">
        <v>1</v>
      </c>
      <c r="B1520" s="1551">
        <v>1</v>
      </c>
      <c r="C1520" s="1105" t="s">
        <v>316</v>
      </c>
      <c r="D1520" s="1105"/>
      <c r="E1520" s="1105"/>
      <c r="F1520" s="1980">
        <f t="shared" si="1118"/>
        <v>0</v>
      </c>
      <c r="G1520" s="1106">
        <f t="shared" si="1124"/>
        <v>0</v>
      </c>
      <c r="H1520" s="1106">
        <f t="shared" si="1124"/>
        <v>0</v>
      </c>
      <c r="I1520" s="1250">
        <f t="shared" si="1123"/>
        <v>0</v>
      </c>
      <c r="J1520" s="1341"/>
      <c r="K1520" s="1341"/>
      <c r="L1520" s="1342"/>
      <c r="M1520" s="1342"/>
      <c r="N1520" s="1342"/>
      <c r="O1520" s="1342"/>
      <c r="P1520" s="1342"/>
      <c r="Q1520" s="1342"/>
      <c r="R1520" s="2673"/>
      <c r="S1520" s="2673"/>
      <c r="T1520" s="2673"/>
      <c r="U1520" s="2673"/>
      <c r="V1520" s="2802"/>
      <c r="W1520" s="2673"/>
      <c r="X1520" s="2673"/>
      <c r="Y1520" s="2673"/>
      <c r="Z1520" s="2803"/>
      <c r="AA1520" s="3494"/>
      <c r="AB1520" s="1106">
        <f t="shared" si="1129"/>
        <v>0</v>
      </c>
      <c r="AC1520" s="1106">
        <f t="shared" si="1130"/>
        <v>0</v>
      </c>
      <c r="AD1520" s="1106">
        <f t="shared" si="1131"/>
        <v>0</v>
      </c>
      <c r="AE1520" s="2159"/>
      <c r="AF1520" s="743"/>
      <c r="AG1520" s="223"/>
      <c r="AH1520" s="223"/>
      <c r="AI1520" s="223"/>
      <c r="AJ1520" s="223"/>
      <c r="AK1520" s="223"/>
      <c r="AL1520" s="223"/>
      <c r="AM1520" s="223"/>
      <c r="AN1520" s="223"/>
      <c r="AO1520" s="223"/>
      <c r="AP1520" s="223"/>
      <c r="AQ1520" s="223"/>
      <c r="AR1520" s="223"/>
      <c r="AS1520" s="223"/>
      <c r="AT1520" s="223"/>
      <c r="AU1520" s="223"/>
      <c r="AV1520" s="223"/>
      <c r="AW1520" s="223"/>
      <c r="AX1520" s="223"/>
      <c r="AY1520" s="223"/>
      <c r="AZ1520" s="223"/>
      <c r="BA1520" s="223"/>
      <c r="BB1520" s="223"/>
      <c r="BC1520" s="223"/>
      <c r="BD1520" s="223"/>
      <c r="BE1520" s="223"/>
      <c r="BF1520" s="223"/>
      <c r="BG1520" s="223"/>
      <c r="BH1520" s="223"/>
      <c r="BI1520" s="223"/>
      <c r="BJ1520" s="223"/>
      <c r="BK1520" s="223"/>
      <c r="BL1520" s="223"/>
      <c r="BM1520" s="223"/>
      <c r="BN1520" s="223"/>
      <c r="BO1520" s="223"/>
      <c r="BP1520" s="223"/>
      <c r="BQ1520" s="223"/>
      <c r="BR1520" s="223"/>
      <c r="BS1520" s="223"/>
      <c r="BT1520" s="223"/>
      <c r="BU1520" s="223"/>
      <c r="BV1520" s="223"/>
      <c r="BW1520" s="223"/>
      <c r="BX1520" s="223"/>
      <c r="BY1520" s="223"/>
      <c r="BZ1520" s="223"/>
      <c r="CA1520" s="223"/>
      <c r="CB1520" s="223"/>
      <c r="CC1520" s="223"/>
      <c r="CD1520" s="223"/>
      <c r="CE1520" s="223"/>
      <c r="CF1520" s="223"/>
      <c r="CG1520" s="223"/>
      <c r="CH1520" s="223"/>
      <c r="CI1520" s="223"/>
      <c r="CJ1520" s="223"/>
      <c r="CK1520" s="223"/>
      <c r="CL1520" s="223"/>
      <c r="CM1520" s="223"/>
      <c r="CN1520" s="223"/>
      <c r="CO1520" s="223"/>
      <c r="CP1520" s="223"/>
      <c r="CQ1520" s="223"/>
      <c r="CR1520" s="223"/>
      <c r="CS1520" s="223"/>
      <c r="CT1520" s="223"/>
      <c r="CU1520" s="223"/>
      <c r="CV1520" s="223"/>
      <c r="CW1520" s="223"/>
      <c r="CX1520" s="223"/>
      <c r="CY1520" s="223"/>
      <c r="CZ1520" s="223"/>
      <c r="DA1520" s="223"/>
      <c r="DB1520" s="223"/>
      <c r="DC1520" s="223"/>
      <c r="DD1520" s="223"/>
      <c r="DE1520" s="223"/>
      <c r="DF1520" s="223"/>
      <c r="DG1520" s="223"/>
      <c r="DH1520" s="223"/>
      <c r="DI1520" s="223"/>
      <c r="DJ1520" s="223"/>
      <c r="DK1520" s="223"/>
      <c r="DL1520" s="223"/>
      <c r="DM1520" s="223"/>
      <c r="DN1520" s="223"/>
      <c r="DO1520" s="223"/>
      <c r="DP1520" s="223"/>
      <c r="DQ1520" s="223"/>
      <c r="DR1520" s="223"/>
      <c r="DS1520" s="223"/>
      <c r="DT1520" s="223"/>
      <c r="DU1520" s="223"/>
      <c r="DV1520" s="223"/>
      <c r="DW1520" s="223"/>
      <c r="DX1520" s="223"/>
      <c r="DY1520" s="223"/>
      <c r="DZ1520" s="223"/>
      <c r="EA1520" s="223"/>
      <c r="EB1520" s="223"/>
      <c r="EC1520" s="223"/>
      <c r="ED1520" s="223"/>
      <c r="EE1520" s="223"/>
      <c r="EF1520" s="223"/>
      <c r="EG1520" s="223"/>
      <c r="EH1520" s="223"/>
      <c r="EI1520" s="223"/>
      <c r="EJ1520" s="223"/>
      <c r="EK1520" s="223"/>
      <c r="EL1520" s="223"/>
      <c r="EM1520" s="223"/>
      <c r="EN1520" s="223"/>
      <c r="EO1520" s="223"/>
      <c r="EP1520" s="223"/>
      <c r="EQ1520" s="223"/>
      <c r="ER1520" s="223"/>
      <c r="ES1520" s="223"/>
      <c r="ET1520" s="223"/>
      <c r="EU1520" s="223"/>
      <c r="EV1520" s="223"/>
      <c r="EW1520" s="223"/>
      <c r="EX1520" s="223"/>
      <c r="EY1520" s="223"/>
      <c r="EZ1520" s="223"/>
      <c r="FA1520" s="223"/>
      <c r="FB1520" s="223"/>
      <c r="FC1520" s="223"/>
      <c r="FD1520" s="223"/>
      <c r="FE1520" s="223"/>
      <c r="FF1520" s="223"/>
      <c r="FG1520" s="223"/>
      <c r="FH1520" s="223"/>
      <c r="FI1520" s="223"/>
      <c r="FJ1520" s="223"/>
      <c r="FK1520" s="223"/>
      <c r="FL1520" s="223"/>
      <c r="FM1520" s="223"/>
      <c r="FN1520" s="223"/>
      <c r="FO1520" s="223"/>
      <c r="FP1520" s="223"/>
      <c r="FQ1520" s="223"/>
      <c r="FR1520" s="223"/>
      <c r="FS1520" s="223"/>
      <c r="FT1520" s="223"/>
      <c r="FU1520" s="223"/>
      <c r="FV1520" s="223"/>
      <c r="FW1520" s="223"/>
      <c r="FX1520" s="223"/>
      <c r="FY1520" s="223"/>
      <c r="FZ1520" s="223"/>
      <c r="GA1520" s="223"/>
      <c r="GB1520" s="223"/>
      <c r="GC1520" s="223"/>
      <c r="GD1520" s="223"/>
      <c r="GE1520" s="223"/>
      <c r="GF1520" s="223"/>
      <c r="GG1520" s="223"/>
      <c r="GH1520" s="223"/>
      <c r="GI1520" s="223"/>
      <c r="GJ1520" s="223"/>
      <c r="GK1520" s="223"/>
      <c r="GL1520" s="223"/>
      <c r="GM1520" s="223"/>
      <c r="GN1520" s="223"/>
      <c r="GO1520" s="223"/>
      <c r="GP1520" s="223"/>
      <c r="GQ1520" s="223"/>
      <c r="GR1520" s="223"/>
      <c r="GS1520" s="223"/>
      <c r="GT1520" s="223"/>
      <c r="GU1520" s="223"/>
      <c r="GV1520" s="223"/>
      <c r="GW1520" s="223"/>
      <c r="GX1520" s="223"/>
      <c r="GY1520" s="223"/>
      <c r="GZ1520" s="223"/>
      <c r="HA1520" s="223"/>
      <c r="HB1520" s="223"/>
      <c r="HC1520" s="223"/>
      <c r="HD1520" s="223"/>
      <c r="HE1520" s="223"/>
      <c r="HF1520" s="223"/>
      <c r="HG1520" s="223"/>
      <c r="HH1520" s="223"/>
      <c r="HI1520" s="223"/>
      <c r="HJ1520" s="223"/>
      <c r="HK1520" s="223"/>
      <c r="HL1520" s="223"/>
      <c r="HM1520" s="223"/>
      <c r="HN1520" s="223"/>
      <c r="HO1520" s="223"/>
      <c r="HP1520" s="223"/>
      <c r="HQ1520" s="223"/>
      <c r="HR1520" s="223"/>
      <c r="HS1520" s="223"/>
      <c r="HT1520" s="223"/>
      <c r="HU1520" s="223"/>
      <c r="HV1520" s="223"/>
      <c r="HW1520" s="223"/>
      <c r="HX1520" s="223"/>
      <c r="HY1520" s="223"/>
      <c r="HZ1520" s="223"/>
      <c r="IA1520" s="223"/>
      <c r="IB1520" s="223"/>
      <c r="IC1520" s="223"/>
      <c r="ID1520" s="223"/>
      <c r="IE1520" s="223"/>
      <c r="IF1520" s="223"/>
      <c r="IG1520" s="223"/>
      <c r="IH1520" s="223"/>
      <c r="II1520" s="223"/>
      <c r="IJ1520" s="223"/>
      <c r="IK1520" s="223"/>
      <c r="IL1520" s="223"/>
      <c r="IM1520" s="223"/>
      <c r="IN1520" s="223"/>
      <c r="IO1520" s="223"/>
      <c r="IP1520" s="223"/>
      <c r="IQ1520" s="223"/>
      <c r="IR1520" s="223"/>
      <c r="IS1520" s="223"/>
      <c r="IT1520" s="223"/>
      <c r="IU1520" s="223"/>
      <c r="IV1520" s="223"/>
      <c r="IW1520" s="223"/>
      <c r="IX1520" s="223"/>
      <c r="IY1520" s="223"/>
      <c r="IZ1520" s="223"/>
      <c r="JA1520" s="223"/>
      <c r="JB1520" s="223"/>
      <c r="JC1520" s="223"/>
      <c r="JD1520" s="223"/>
      <c r="JE1520" s="223"/>
      <c r="JF1520" s="223"/>
      <c r="JG1520" s="223"/>
    </row>
    <row r="1521" spans="1:267" s="767" customFormat="1" ht="51.75" customHeight="1" x14ac:dyDescent="0.25">
      <c r="A1521" s="716">
        <v>1</v>
      </c>
      <c r="B1521" s="1551">
        <v>1</v>
      </c>
      <c r="C1521" s="1110" t="s">
        <v>498</v>
      </c>
      <c r="D1521" s="1110"/>
      <c r="E1521" s="1105"/>
      <c r="F1521" s="1980">
        <f t="shared" si="1118"/>
        <v>1500</v>
      </c>
      <c r="G1521" s="1106">
        <f t="shared" si="1124"/>
        <v>500</v>
      </c>
      <c r="H1521" s="1106">
        <f t="shared" si="1124"/>
        <v>433</v>
      </c>
      <c r="I1521" s="1250">
        <f t="shared" si="1123"/>
        <v>86.6</v>
      </c>
      <c r="J1521" s="1341"/>
      <c r="K1521" s="1341"/>
      <c r="L1521" s="1342"/>
      <c r="M1521" s="1342"/>
      <c r="N1521" s="1342"/>
      <c r="O1521" s="1342"/>
      <c r="P1521" s="1342"/>
      <c r="Q1521" s="1342"/>
      <c r="R1521" s="2673"/>
      <c r="S1521" s="2673"/>
      <c r="T1521" s="2673"/>
      <c r="U1521" s="2673"/>
      <c r="V1521" s="2802"/>
      <c r="W1521" s="2673"/>
      <c r="X1521" s="2673"/>
      <c r="Y1521" s="2673"/>
      <c r="Z1521" s="2803"/>
      <c r="AA1521" s="3494"/>
      <c r="AB1521" s="1106">
        <f t="shared" si="1129"/>
        <v>0</v>
      </c>
      <c r="AC1521" s="1106">
        <f t="shared" si="1130"/>
        <v>0</v>
      </c>
      <c r="AD1521" s="1106">
        <f t="shared" si="1131"/>
        <v>0</v>
      </c>
      <c r="AE1521" s="2159"/>
      <c r="AF1521" s="743"/>
      <c r="AG1521" s="223"/>
      <c r="AH1521" s="223"/>
      <c r="AI1521" s="223"/>
      <c r="AJ1521" s="223"/>
      <c r="AK1521" s="223"/>
      <c r="AL1521" s="223"/>
      <c r="AM1521" s="223"/>
      <c r="AN1521" s="223"/>
      <c r="AO1521" s="223"/>
      <c r="AP1521" s="223"/>
      <c r="AQ1521" s="223"/>
      <c r="AR1521" s="223"/>
      <c r="AS1521" s="223"/>
      <c r="AT1521" s="223"/>
      <c r="AU1521" s="223"/>
      <c r="AV1521" s="223"/>
      <c r="AW1521" s="223"/>
      <c r="AX1521" s="223"/>
      <c r="AY1521" s="223"/>
      <c r="AZ1521" s="223"/>
      <c r="BA1521" s="223"/>
      <c r="BB1521" s="223"/>
      <c r="BC1521" s="223"/>
      <c r="BD1521" s="223"/>
      <c r="BE1521" s="223"/>
      <c r="BF1521" s="223"/>
      <c r="BG1521" s="223"/>
      <c r="BH1521" s="223"/>
      <c r="BI1521" s="223"/>
      <c r="BJ1521" s="223"/>
      <c r="BK1521" s="223"/>
      <c r="BL1521" s="223"/>
      <c r="BM1521" s="223"/>
      <c r="BN1521" s="223"/>
      <c r="BO1521" s="223"/>
      <c r="BP1521" s="223"/>
      <c r="BQ1521" s="223"/>
      <c r="BR1521" s="223"/>
      <c r="BS1521" s="223"/>
      <c r="BT1521" s="223"/>
      <c r="BU1521" s="223"/>
      <c r="BV1521" s="223"/>
      <c r="BW1521" s="223"/>
      <c r="BX1521" s="223"/>
      <c r="BY1521" s="223"/>
      <c r="BZ1521" s="223"/>
      <c r="CA1521" s="223"/>
      <c r="CB1521" s="223"/>
      <c r="CC1521" s="223"/>
      <c r="CD1521" s="223"/>
      <c r="CE1521" s="223"/>
      <c r="CF1521" s="223"/>
      <c r="CG1521" s="223"/>
      <c r="CH1521" s="223"/>
      <c r="CI1521" s="223"/>
      <c r="CJ1521" s="223"/>
      <c r="CK1521" s="223"/>
      <c r="CL1521" s="223"/>
      <c r="CM1521" s="223"/>
      <c r="CN1521" s="223"/>
      <c r="CO1521" s="223"/>
      <c r="CP1521" s="223"/>
      <c r="CQ1521" s="223"/>
      <c r="CR1521" s="223"/>
      <c r="CS1521" s="223"/>
      <c r="CT1521" s="223"/>
      <c r="CU1521" s="223"/>
      <c r="CV1521" s="223"/>
      <c r="CW1521" s="223"/>
      <c r="CX1521" s="223"/>
      <c r="CY1521" s="223"/>
      <c r="CZ1521" s="223"/>
      <c r="DA1521" s="223"/>
      <c r="DB1521" s="223"/>
      <c r="DC1521" s="223"/>
      <c r="DD1521" s="223"/>
      <c r="DE1521" s="223"/>
      <c r="DF1521" s="223"/>
      <c r="DG1521" s="223"/>
      <c r="DH1521" s="223"/>
      <c r="DI1521" s="223"/>
      <c r="DJ1521" s="223"/>
      <c r="DK1521" s="223"/>
      <c r="DL1521" s="223"/>
      <c r="DM1521" s="223"/>
      <c r="DN1521" s="223"/>
      <c r="DO1521" s="223"/>
      <c r="DP1521" s="223"/>
      <c r="DQ1521" s="223"/>
      <c r="DR1521" s="223"/>
      <c r="DS1521" s="223"/>
      <c r="DT1521" s="223"/>
      <c r="DU1521" s="223"/>
      <c r="DV1521" s="223"/>
      <c r="DW1521" s="223"/>
      <c r="DX1521" s="223"/>
      <c r="DY1521" s="223"/>
      <c r="DZ1521" s="223"/>
      <c r="EA1521" s="223"/>
      <c r="EB1521" s="223"/>
      <c r="EC1521" s="223"/>
      <c r="ED1521" s="223"/>
      <c r="EE1521" s="223"/>
      <c r="EF1521" s="223"/>
      <c r="EG1521" s="223"/>
      <c r="EH1521" s="223"/>
      <c r="EI1521" s="223"/>
      <c r="EJ1521" s="223"/>
      <c r="EK1521" s="223"/>
      <c r="EL1521" s="223"/>
      <c r="EM1521" s="223"/>
      <c r="EN1521" s="223"/>
      <c r="EO1521" s="223"/>
      <c r="EP1521" s="223"/>
      <c r="EQ1521" s="223"/>
      <c r="ER1521" s="223"/>
      <c r="ES1521" s="223"/>
      <c r="ET1521" s="223"/>
      <c r="EU1521" s="223"/>
      <c r="EV1521" s="223"/>
      <c r="EW1521" s="223"/>
      <c r="EX1521" s="223"/>
      <c r="EY1521" s="223"/>
      <c r="EZ1521" s="223"/>
      <c r="FA1521" s="223"/>
      <c r="FB1521" s="223"/>
      <c r="FC1521" s="223"/>
      <c r="FD1521" s="223"/>
      <c r="FE1521" s="223"/>
      <c r="FF1521" s="223"/>
      <c r="FG1521" s="223"/>
      <c r="FH1521" s="223"/>
      <c r="FI1521" s="223"/>
      <c r="FJ1521" s="223"/>
      <c r="FK1521" s="223"/>
      <c r="FL1521" s="223"/>
      <c r="FM1521" s="223"/>
      <c r="FN1521" s="223"/>
      <c r="FO1521" s="223"/>
      <c r="FP1521" s="223"/>
      <c r="FQ1521" s="223"/>
      <c r="FR1521" s="223"/>
      <c r="FS1521" s="223"/>
      <c r="FT1521" s="223"/>
      <c r="FU1521" s="223"/>
      <c r="FV1521" s="223"/>
      <c r="FW1521" s="223"/>
      <c r="FX1521" s="223"/>
      <c r="FY1521" s="223"/>
      <c r="FZ1521" s="223"/>
      <c r="GA1521" s="223"/>
      <c r="GB1521" s="223"/>
      <c r="GC1521" s="223"/>
      <c r="GD1521" s="223"/>
      <c r="GE1521" s="223"/>
      <c r="GF1521" s="223"/>
      <c r="GG1521" s="223"/>
      <c r="GH1521" s="223"/>
      <c r="GI1521" s="223"/>
      <c r="GJ1521" s="223"/>
      <c r="GK1521" s="223"/>
      <c r="GL1521" s="223"/>
      <c r="GM1521" s="223"/>
      <c r="GN1521" s="223"/>
      <c r="GO1521" s="223"/>
      <c r="GP1521" s="223"/>
      <c r="GQ1521" s="223"/>
      <c r="GR1521" s="223"/>
      <c r="GS1521" s="223"/>
      <c r="GT1521" s="223"/>
      <c r="GU1521" s="223"/>
      <c r="GV1521" s="223"/>
      <c r="GW1521" s="223"/>
      <c r="GX1521" s="223"/>
      <c r="GY1521" s="223"/>
      <c r="GZ1521" s="223"/>
      <c r="HA1521" s="223"/>
      <c r="HB1521" s="223"/>
      <c r="HC1521" s="223"/>
      <c r="HD1521" s="223"/>
      <c r="HE1521" s="223"/>
      <c r="HF1521" s="223"/>
      <c r="HG1521" s="223"/>
      <c r="HH1521" s="223"/>
      <c r="HI1521" s="223"/>
      <c r="HJ1521" s="223"/>
      <c r="HK1521" s="223"/>
      <c r="HL1521" s="223"/>
      <c r="HM1521" s="223"/>
      <c r="HN1521" s="223"/>
      <c r="HO1521" s="223"/>
      <c r="HP1521" s="223"/>
      <c r="HQ1521" s="223"/>
      <c r="HR1521" s="223"/>
      <c r="HS1521" s="223"/>
      <c r="HT1521" s="223"/>
      <c r="HU1521" s="223"/>
      <c r="HV1521" s="223"/>
      <c r="HW1521" s="223"/>
      <c r="HX1521" s="223"/>
      <c r="HY1521" s="223"/>
      <c r="HZ1521" s="223"/>
      <c r="IA1521" s="223"/>
      <c r="IB1521" s="223"/>
      <c r="IC1521" s="223"/>
      <c r="ID1521" s="223"/>
      <c r="IE1521" s="223"/>
      <c r="IF1521" s="223"/>
      <c r="IG1521" s="223"/>
      <c r="IH1521" s="223"/>
      <c r="II1521" s="223"/>
      <c r="IJ1521" s="223"/>
      <c r="IK1521" s="223"/>
      <c r="IL1521" s="223"/>
      <c r="IM1521" s="223"/>
      <c r="IN1521" s="223"/>
      <c r="IO1521" s="223"/>
      <c r="IP1521" s="223"/>
      <c r="IQ1521" s="223"/>
      <c r="IR1521" s="223"/>
      <c r="IS1521" s="223"/>
      <c r="IT1521" s="223"/>
      <c r="IU1521" s="223"/>
      <c r="IV1521" s="223"/>
      <c r="IW1521" s="223"/>
      <c r="IX1521" s="223"/>
      <c r="IY1521" s="223"/>
      <c r="IZ1521" s="223"/>
      <c r="JA1521" s="223"/>
      <c r="JB1521" s="223"/>
      <c r="JC1521" s="223"/>
      <c r="JD1521" s="223"/>
      <c r="JE1521" s="223"/>
      <c r="JF1521" s="223"/>
      <c r="JG1521" s="223"/>
    </row>
    <row r="1522" spans="1:267" s="767" customFormat="1" ht="17.25" customHeight="1" x14ac:dyDescent="0.25">
      <c r="A1522" s="716">
        <v>1</v>
      </c>
      <c r="B1522" s="1551">
        <v>1</v>
      </c>
      <c r="C1522" s="1117" t="s">
        <v>163</v>
      </c>
      <c r="D1522" s="1117"/>
      <c r="E1522" s="1105"/>
      <c r="F1522" s="1371">
        <f t="shared" si="1118"/>
        <v>46711</v>
      </c>
      <c r="G1522" s="1189">
        <f t="shared" si="1124"/>
        <v>15570</v>
      </c>
      <c r="H1522" s="1189">
        <f t="shared" si="1124"/>
        <v>16028.803608234923</v>
      </c>
      <c r="I1522" s="1250">
        <f>H1522/G1522*100</f>
        <v>102.94671553137394</v>
      </c>
      <c r="J1522" s="1341"/>
      <c r="K1522" s="1341"/>
      <c r="L1522" s="1342"/>
      <c r="M1522" s="1342"/>
      <c r="N1522" s="1342"/>
      <c r="O1522" s="1342"/>
      <c r="P1522" s="1342"/>
      <c r="Q1522" s="1342"/>
      <c r="R1522" s="2673">
        <f t="shared" ref="R1522:AA1522" si="1132">R1473</f>
        <v>45197.612980000005</v>
      </c>
      <c r="S1522" s="2673">
        <f t="shared" ref="S1522:T1522" si="1133">S1473</f>
        <v>45197.612980000005</v>
      </c>
      <c r="T1522" s="2673">
        <f t="shared" si="1133"/>
        <v>45197.612980000005</v>
      </c>
      <c r="U1522" s="2673">
        <f t="shared" ref="U1522" si="1134">U1473</f>
        <v>45197.612980000005</v>
      </c>
      <c r="V1522" s="2673">
        <f t="shared" si="1132"/>
        <v>15065.870993333336</v>
      </c>
      <c r="W1522" s="2673">
        <f t="shared" si="1132"/>
        <v>14132.417120000002</v>
      </c>
      <c r="X1522" s="2673">
        <f t="shared" si="1132"/>
        <v>0</v>
      </c>
      <c r="Y1522" s="2673">
        <f t="shared" si="1132"/>
        <v>-933.45387333333383</v>
      </c>
      <c r="Z1522" s="2673">
        <f t="shared" si="1132"/>
        <v>-32.545190000000005</v>
      </c>
      <c r="AA1522" s="3494">
        <f t="shared" si="1132"/>
        <v>14099.871930000001</v>
      </c>
      <c r="AB1522" s="1106">
        <f t="shared" si="1129"/>
        <v>0</v>
      </c>
      <c r="AC1522" s="1370">
        <f t="shared" si="1130"/>
        <v>0</v>
      </c>
      <c r="AD1522" s="1370">
        <f t="shared" si="1131"/>
        <v>0</v>
      </c>
      <c r="AE1522" s="2159"/>
      <c r="AF1522" s="743"/>
      <c r="AG1522" s="223"/>
      <c r="AH1522" s="223"/>
      <c r="AI1522" s="223"/>
      <c r="AJ1522" s="223"/>
      <c r="AK1522" s="223"/>
      <c r="AL1522" s="223"/>
      <c r="AM1522" s="223"/>
      <c r="AN1522" s="223"/>
      <c r="AO1522" s="223"/>
      <c r="AP1522" s="223"/>
      <c r="AQ1522" s="223"/>
      <c r="AR1522" s="223"/>
      <c r="AS1522" s="223"/>
      <c r="AT1522" s="223"/>
      <c r="AU1522" s="223"/>
      <c r="AV1522" s="223"/>
      <c r="AW1522" s="223"/>
      <c r="AX1522" s="223"/>
      <c r="AY1522" s="223"/>
      <c r="AZ1522" s="223"/>
      <c r="BA1522" s="223"/>
      <c r="BB1522" s="223"/>
      <c r="BC1522" s="223"/>
      <c r="BD1522" s="223"/>
      <c r="BE1522" s="223"/>
      <c r="BF1522" s="223"/>
      <c r="BG1522" s="223"/>
      <c r="BH1522" s="223"/>
      <c r="BI1522" s="223"/>
      <c r="BJ1522" s="223"/>
      <c r="BK1522" s="223"/>
      <c r="BL1522" s="223"/>
      <c r="BM1522" s="223"/>
      <c r="BN1522" s="223"/>
      <c r="BO1522" s="223"/>
      <c r="BP1522" s="223"/>
      <c r="BQ1522" s="223"/>
      <c r="BR1522" s="223"/>
      <c r="BS1522" s="223"/>
      <c r="BT1522" s="223"/>
      <c r="BU1522" s="223"/>
      <c r="BV1522" s="223"/>
      <c r="BW1522" s="223"/>
      <c r="BX1522" s="223"/>
      <c r="BY1522" s="223"/>
      <c r="BZ1522" s="223"/>
      <c r="CA1522" s="223"/>
      <c r="CB1522" s="223"/>
      <c r="CC1522" s="223"/>
      <c r="CD1522" s="223"/>
      <c r="CE1522" s="223"/>
      <c r="CF1522" s="223"/>
      <c r="CG1522" s="223"/>
      <c r="CH1522" s="223"/>
      <c r="CI1522" s="223"/>
      <c r="CJ1522" s="223"/>
      <c r="CK1522" s="223"/>
      <c r="CL1522" s="223"/>
      <c r="CM1522" s="223"/>
      <c r="CN1522" s="223"/>
      <c r="CO1522" s="223"/>
      <c r="CP1522" s="223"/>
      <c r="CQ1522" s="223"/>
      <c r="CR1522" s="223"/>
      <c r="CS1522" s="223"/>
      <c r="CT1522" s="223"/>
      <c r="CU1522" s="223"/>
      <c r="CV1522" s="223"/>
      <c r="CW1522" s="223"/>
      <c r="CX1522" s="223"/>
      <c r="CY1522" s="223"/>
      <c r="CZ1522" s="223"/>
      <c r="DA1522" s="223"/>
      <c r="DB1522" s="223"/>
      <c r="DC1522" s="223"/>
      <c r="DD1522" s="223"/>
      <c r="DE1522" s="223"/>
      <c r="DF1522" s="223"/>
      <c r="DG1522" s="223"/>
      <c r="DH1522" s="223"/>
      <c r="DI1522" s="223"/>
      <c r="DJ1522" s="223"/>
      <c r="DK1522" s="223"/>
      <c r="DL1522" s="223"/>
      <c r="DM1522" s="223"/>
      <c r="DN1522" s="223"/>
      <c r="DO1522" s="223"/>
      <c r="DP1522" s="223"/>
      <c r="DQ1522" s="223"/>
      <c r="DR1522" s="223"/>
      <c r="DS1522" s="223"/>
      <c r="DT1522" s="223"/>
      <c r="DU1522" s="223"/>
      <c r="DV1522" s="223"/>
      <c r="DW1522" s="223"/>
      <c r="DX1522" s="223"/>
      <c r="DY1522" s="223"/>
      <c r="DZ1522" s="223"/>
      <c r="EA1522" s="223"/>
      <c r="EB1522" s="223"/>
      <c r="EC1522" s="223"/>
      <c r="ED1522" s="223"/>
      <c r="EE1522" s="223"/>
      <c r="EF1522" s="223"/>
      <c r="EG1522" s="223"/>
      <c r="EH1522" s="223"/>
      <c r="EI1522" s="223"/>
      <c r="EJ1522" s="223"/>
      <c r="EK1522" s="223"/>
      <c r="EL1522" s="223"/>
      <c r="EM1522" s="223"/>
      <c r="EN1522" s="223"/>
      <c r="EO1522" s="223"/>
      <c r="EP1522" s="223"/>
      <c r="EQ1522" s="223"/>
      <c r="ER1522" s="223"/>
      <c r="ES1522" s="223"/>
      <c r="ET1522" s="223"/>
      <c r="EU1522" s="223"/>
      <c r="EV1522" s="223"/>
      <c r="EW1522" s="223"/>
      <c r="EX1522" s="223"/>
      <c r="EY1522" s="223"/>
      <c r="EZ1522" s="223"/>
      <c r="FA1522" s="223"/>
      <c r="FB1522" s="223"/>
      <c r="FC1522" s="223"/>
      <c r="FD1522" s="223"/>
      <c r="FE1522" s="223"/>
      <c r="FF1522" s="223"/>
      <c r="FG1522" s="223"/>
      <c r="FH1522" s="223"/>
      <c r="FI1522" s="223"/>
      <c r="FJ1522" s="223"/>
      <c r="FK1522" s="223"/>
      <c r="FL1522" s="223"/>
      <c r="FM1522" s="223"/>
      <c r="FN1522" s="223"/>
      <c r="FO1522" s="223"/>
      <c r="FP1522" s="223"/>
      <c r="FQ1522" s="223"/>
      <c r="FR1522" s="223"/>
      <c r="FS1522" s="223"/>
      <c r="FT1522" s="223"/>
      <c r="FU1522" s="223"/>
      <c r="FV1522" s="223"/>
      <c r="FW1522" s="223"/>
      <c r="FX1522" s="223"/>
      <c r="FY1522" s="223"/>
      <c r="FZ1522" s="223"/>
      <c r="GA1522" s="223"/>
      <c r="GB1522" s="223"/>
      <c r="GC1522" s="223"/>
      <c r="GD1522" s="223"/>
      <c r="GE1522" s="223"/>
      <c r="GF1522" s="223"/>
      <c r="GG1522" s="223"/>
      <c r="GH1522" s="223"/>
      <c r="GI1522" s="223"/>
      <c r="GJ1522" s="223"/>
      <c r="GK1522" s="223"/>
      <c r="GL1522" s="223"/>
      <c r="GM1522" s="223"/>
      <c r="GN1522" s="223"/>
      <c r="GO1522" s="223"/>
      <c r="GP1522" s="223"/>
      <c r="GQ1522" s="223"/>
      <c r="GR1522" s="223"/>
      <c r="GS1522" s="223"/>
      <c r="GT1522" s="223"/>
      <c r="GU1522" s="223"/>
      <c r="GV1522" s="223"/>
      <c r="GW1522" s="223"/>
      <c r="GX1522" s="223"/>
      <c r="GY1522" s="223"/>
      <c r="GZ1522" s="223"/>
      <c r="HA1522" s="223"/>
      <c r="HB1522" s="223"/>
      <c r="HC1522" s="223"/>
      <c r="HD1522" s="223"/>
      <c r="HE1522" s="223"/>
      <c r="HF1522" s="223"/>
      <c r="HG1522" s="223"/>
      <c r="HH1522" s="223"/>
      <c r="HI1522" s="223"/>
      <c r="HJ1522" s="223"/>
      <c r="HK1522" s="223"/>
      <c r="HL1522" s="223"/>
      <c r="HM1522" s="223"/>
      <c r="HN1522" s="223"/>
      <c r="HO1522" s="223"/>
      <c r="HP1522" s="223"/>
      <c r="HQ1522" s="223"/>
      <c r="HR1522" s="223"/>
      <c r="HS1522" s="223"/>
      <c r="HT1522" s="223"/>
      <c r="HU1522" s="223"/>
      <c r="HV1522" s="223"/>
      <c r="HW1522" s="223"/>
      <c r="HX1522" s="223"/>
      <c r="HY1522" s="223"/>
      <c r="HZ1522" s="223"/>
      <c r="IA1522" s="223"/>
      <c r="IB1522" s="223"/>
      <c r="IC1522" s="223"/>
      <c r="ID1522" s="223"/>
      <c r="IE1522" s="223"/>
      <c r="IF1522" s="223"/>
      <c r="IG1522" s="223"/>
      <c r="IH1522" s="223"/>
      <c r="II1522" s="223"/>
      <c r="IJ1522" s="223"/>
      <c r="IK1522" s="223"/>
      <c r="IL1522" s="223"/>
      <c r="IM1522" s="223"/>
      <c r="IN1522" s="223"/>
      <c r="IO1522" s="223"/>
      <c r="IP1522" s="223"/>
      <c r="IQ1522" s="223"/>
      <c r="IR1522" s="223"/>
      <c r="IS1522" s="223"/>
      <c r="IT1522" s="223"/>
      <c r="IU1522" s="223"/>
      <c r="IV1522" s="223"/>
      <c r="IW1522" s="223"/>
      <c r="IX1522" s="223"/>
      <c r="IY1522" s="223"/>
      <c r="IZ1522" s="223"/>
      <c r="JA1522" s="223"/>
      <c r="JB1522" s="223"/>
      <c r="JC1522" s="223"/>
      <c r="JD1522" s="223"/>
      <c r="JE1522" s="223"/>
      <c r="JF1522" s="223"/>
      <c r="JG1522" s="223"/>
    </row>
    <row r="1523" spans="1:267" s="767" customFormat="1" ht="17.25" customHeight="1" x14ac:dyDescent="0.25">
      <c r="A1523" s="716"/>
      <c r="B1523" s="1551">
        <v>1</v>
      </c>
      <c r="C1523" s="1410" t="s">
        <v>14</v>
      </c>
      <c r="D1523" s="1410"/>
      <c r="E1523" s="1105"/>
      <c r="F1523" s="1980"/>
      <c r="G1523" s="1106"/>
      <c r="H1523" s="1106"/>
      <c r="I1523" s="1250"/>
      <c r="J1523" s="1341"/>
      <c r="K1523" s="1341"/>
      <c r="L1523" s="1342"/>
      <c r="M1523" s="1342"/>
      <c r="N1523" s="1342"/>
      <c r="O1523" s="1342"/>
      <c r="P1523" s="1342"/>
      <c r="Q1523" s="1342"/>
      <c r="R1523" s="2673"/>
      <c r="S1523" s="2673"/>
      <c r="T1523" s="2673"/>
      <c r="U1523" s="2673"/>
      <c r="V1523" s="2802"/>
      <c r="W1523" s="2673"/>
      <c r="X1523" s="2673"/>
      <c r="Y1523" s="2673"/>
      <c r="Z1523" s="2803"/>
      <c r="AA1523" s="3494"/>
      <c r="AB1523" s="1106"/>
      <c r="AC1523" s="1370"/>
      <c r="AD1523" s="1370">
        <f t="shared" si="1131"/>
        <v>0</v>
      </c>
      <c r="AE1523" s="2159"/>
      <c r="AF1523" s="743"/>
      <c r="AG1523" s="223"/>
      <c r="AH1523" s="223"/>
      <c r="AI1523" s="223"/>
      <c r="AJ1523" s="223"/>
      <c r="AK1523" s="223"/>
      <c r="AL1523" s="223"/>
      <c r="AM1523" s="223"/>
      <c r="AN1523" s="223"/>
      <c r="AO1523" s="223"/>
      <c r="AP1523" s="223"/>
      <c r="AQ1523" s="223"/>
      <c r="AR1523" s="223"/>
      <c r="AS1523" s="223"/>
      <c r="AT1523" s="223"/>
      <c r="AU1523" s="223"/>
      <c r="AV1523" s="223"/>
      <c r="AW1523" s="223"/>
      <c r="AX1523" s="223"/>
      <c r="AY1523" s="223"/>
      <c r="AZ1523" s="223"/>
      <c r="BA1523" s="223"/>
      <c r="BB1523" s="223"/>
      <c r="BC1523" s="223"/>
      <c r="BD1523" s="223"/>
      <c r="BE1523" s="223"/>
      <c r="BF1523" s="223"/>
      <c r="BG1523" s="223"/>
      <c r="BH1523" s="223"/>
      <c r="BI1523" s="223"/>
      <c r="BJ1523" s="223"/>
      <c r="BK1523" s="223"/>
      <c r="BL1523" s="223"/>
      <c r="BM1523" s="223"/>
      <c r="BN1523" s="223"/>
      <c r="BO1523" s="223"/>
      <c r="BP1523" s="223"/>
      <c r="BQ1523" s="223"/>
      <c r="BR1523" s="223"/>
      <c r="BS1523" s="223"/>
      <c r="BT1523" s="223"/>
      <c r="BU1523" s="223"/>
      <c r="BV1523" s="223"/>
      <c r="BW1523" s="223"/>
      <c r="BX1523" s="223"/>
      <c r="BY1523" s="223"/>
      <c r="BZ1523" s="223"/>
      <c r="CA1523" s="223"/>
      <c r="CB1523" s="223"/>
      <c r="CC1523" s="223"/>
      <c r="CD1523" s="223"/>
      <c r="CE1523" s="223"/>
      <c r="CF1523" s="223"/>
      <c r="CG1523" s="223"/>
      <c r="CH1523" s="223"/>
      <c r="CI1523" s="223"/>
      <c r="CJ1523" s="223"/>
      <c r="CK1523" s="223"/>
      <c r="CL1523" s="223"/>
      <c r="CM1523" s="223"/>
      <c r="CN1523" s="223"/>
      <c r="CO1523" s="223"/>
      <c r="CP1523" s="223"/>
      <c r="CQ1523" s="223"/>
      <c r="CR1523" s="223"/>
      <c r="CS1523" s="223"/>
      <c r="CT1523" s="223"/>
      <c r="CU1523" s="223"/>
      <c r="CV1523" s="223"/>
      <c r="CW1523" s="223"/>
      <c r="CX1523" s="223"/>
      <c r="CY1523" s="223"/>
      <c r="CZ1523" s="223"/>
      <c r="DA1523" s="223"/>
      <c r="DB1523" s="223"/>
      <c r="DC1523" s="223"/>
      <c r="DD1523" s="223"/>
      <c r="DE1523" s="223"/>
      <c r="DF1523" s="223"/>
      <c r="DG1523" s="223"/>
      <c r="DH1523" s="223"/>
      <c r="DI1523" s="223"/>
      <c r="DJ1523" s="223"/>
      <c r="DK1523" s="223"/>
      <c r="DL1523" s="223"/>
      <c r="DM1523" s="223"/>
      <c r="DN1523" s="223"/>
      <c r="DO1523" s="223"/>
      <c r="DP1523" s="223"/>
      <c r="DQ1523" s="223"/>
      <c r="DR1523" s="223"/>
      <c r="DS1523" s="223"/>
      <c r="DT1523" s="223"/>
      <c r="DU1523" s="223"/>
      <c r="DV1523" s="223"/>
      <c r="DW1523" s="223"/>
      <c r="DX1523" s="223"/>
      <c r="DY1523" s="223"/>
      <c r="DZ1523" s="223"/>
      <c r="EA1523" s="223"/>
      <c r="EB1523" s="223"/>
      <c r="EC1523" s="223"/>
      <c r="ED1523" s="223"/>
      <c r="EE1523" s="223"/>
      <c r="EF1523" s="223"/>
      <c r="EG1523" s="223"/>
      <c r="EH1523" s="223"/>
      <c r="EI1523" s="223"/>
      <c r="EJ1523" s="223"/>
      <c r="EK1523" s="223"/>
      <c r="EL1523" s="223"/>
      <c r="EM1523" s="223"/>
      <c r="EN1523" s="223"/>
      <c r="EO1523" s="223"/>
      <c r="EP1523" s="223"/>
      <c r="EQ1523" s="223"/>
      <c r="ER1523" s="223"/>
      <c r="ES1523" s="223"/>
      <c r="ET1523" s="223"/>
      <c r="EU1523" s="223"/>
      <c r="EV1523" s="223"/>
      <c r="EW1523" s="223"/>
      <c r="EX1523" s="223"/>
      <c r="EY1523" s="223"/>
      <c r="EZ1523" s="223"/>
      <c r="FA1523" s="223"/>
      <c r="FB1523" s="223"/>
      <c r="FC1523" s="223"/>
      <c r="FD1523" s="223"/>
      <c r="FE1523" s="223"/>
      <c r="FF1523" s="223"/>
      <c r="FG1523" s="223"/>
      <c r="FH1523" s="223"/>
      <c r="FI1523" s="223"/>
      <c r="FJ1523" s="223"/>
      <c r="FK1523" s="223"/>
      <c r="FL1523" s="223"/>
      <c r="FM1523" s="223"/>
      <c r="FN1523" s="223"/>
      <c r="FO1523" s="223"/>
      <c r="FP1523" s="223"/>
      <c r="FQ1523" s="223"/>
      <c r="FR1523" s="223"/>
      <c r="FS1523" s="223"/>
      <c r="FT1523" s="223"/>
      <c r="FU1523" s="223"/>
      <c r="FV1523" s="223"/>
      <c r="FW1523" s="223"/>
      <c r="FX1523" s="223"/>
      <c r="FY1523" s="223"/>
      <c r="FZ1523" s="223"/>
      <c r="GA1523" s="223"/>
      <c r="GB1523" s="223"/>
      <c r="GC1523" s="223"/>
      <c r="GD1523" s="223"/>
      <c r="GE1523" s="223"/>
      <c r="GF1523" s="223"/>
      <c r="GG1523" s="223"/>
      <c r="GH1523" s="223"/>
      <c r="GI1523" s="223"/>
      <c r="GJ1523" s="223"/>
      <c r="GK1523" s="223"/>
      <c r="GL1523" s="223"/>
      <c r="GM1523" s="223"/>
      <c r="GN1523" s="223"/>
      <c r="GO1523" s="223"/>
      <c r="GP1523" s="223"/>
      <c r="GQ1523" s="223"/>
      <c r="GR1523" s="223"/>
      <c r="GS1523" s="223"/>
      <c r="GT1523" s="223"/>
      <c r="GU1523" s="223"/>
      <c r="GV1523" s="223"/>
      <c r="GW1523" s="223"/>
      <c r="GX1523" s="223"/>
      <c r="GY1523" s="223"/>
      <c r="GZ1523" s="223"/>
      <c r="HA1523" s="223"/>
      <c r="HB1523" s="223"/>
      <c r="HC1523" s="223"/>
      <c r="HD1523" s="223"/>
      <c r="HE1523" s="223"/>
      <c r="HF1523" s="223"/>
      <c r="HG1523" s="223"/>
      <c r="HH1523" s="223"/>
      <c r="HI1523" s="223"/>
      <c r="HJ1523" s="223"/>
      <c r="HK1523" s="223"/>
      <c r="HL1523" s="223"/>
      <c r="HM1523" s="223"/>
      <c r="HN1523" s="223"/>
      <c r="HO1523" s="223"/>
      <c r="HP1523" s="223"/>
      <c r="HQ1523" s="223"/>
      <c r="HR1523" s="223"/>
      <c r="HS1523" s="223"/>
      <c r="HT1523" s="223"/>
      <c r="HU1523" s="223"/>
      <c r="HV1523" s="223"/>
      <c r="HW1523" s="223"/>
      <c r="HX1523" s="223"/>
      <c r="HY1523" s="223"/>
      <c r="HZ1523" s="223"/>
      <c r="IA1523" s="223"/>
      <c r="IB1523" s="223"/>
      <c r="IC1523" s="223"/>
      <c r="ID1523" s="223"/>
      <c r="IE1523" s="223"/>
      <c r="IF1523" s="223"/>
      <c r="IG1523" s="223"/>
      <c r="IH1523" s="223"/>
      <c r="II1523" s="223"/>
      <c r="IJ1523" s="223"/>
      <c r="IK1523" s="223"/>
      <c r="IL1523" s="223"/>
      <c r="IM1523" s="223"/>
      <c r="IN1523" s="223"/>
      <c r="IO1523" s="223"/>
      <c r="IP1523" s="223"/>
      <c r="IQ1523" s="223"/>
      <c r="IR1523" s="223"/>
      <c r="IS1523" s="223"/>
      <c r="IT1523" s="223"/>
      <c r="IU1523" s="223"/>
      <c r="IV1523" s="223"/>
      <c r="IW1523" s="223"/>
      <c r="IX1523" s="223"/>
      <c r="IY1523" s="223"/>
      <c r="IZ1523" s="223"/>
      <c r="JA1523" s="223"/>
      <c r="JB1523" s="223"/>
      <c r="JC1523" s="223"/>
      <c r="JD1523" s="223"/>
      <c r="JE1523" s="223"/>
      <c r="JF1523" s="223"/>
      <c r="JG1523" s="223"/>
    </row>
    <row r="1524" spans="1:267" s="767" customFormat="1" ht="32.25" customHeight="1" x14ac:dyDescent="0.25">
      <c r="A1524" s="716"/>
      <c r="B1524" s="1551">
        <v>1</v>
      </c>
      <c r="C1524" s="1188" t="s">
        <v>645</v>
      </c>
      <c r="D1524" s="1188"/>
      <c r="E1524" s="1105"/>
      <c r="F1524" s="1980">
        <f>F1446+F1458</f>
        <v>76725.814814814818</v>
      </c>
      <c r="G1524" s="1106">
        <f>G1446+G1458</f>
        <v>25574.481481481482</v>
      </c>
      <c r="H1524" s="1106">
        <f>H1446+H1458</f>
        <v>21528.948052679367</v>
      </c>
      <c r="I1524" s="1250">
        <f t="shared" ref="I1524:I1535" si="1135">H1524/G1524*100</f>
        <v>84.181366759159943</v>
      </c>
      <c r="J1524" s="1341"/>
      <c r="K1524" s="1341"/>
      <c r="L1524" s="1342"/>
      <c r="M1524" s="1342"/>
      <c r="N1524" s="1342"/>
      <c r="O1524" s="1342"/>
      <c r="P1524" s="1342"/>
      <c r="Q1524" s="1342"/>
      <c r="R1524" s="2673"/>
      <c r="S1524" s="2673"/>
      <c r="T1524" s="2673"/>
      <c r="U1524" s="2673"/>
      <c r="V1524" s="2802"/>
      <c r="W1524" s="2673"/>
      <c r="X1524" s="2673"/>
      <c r="Y1524" s="2673"/>
      <c r="Z1524" s="2803"/>
      <c r="AA1524" s="3494"/>
      <c r="AB1524" s="1106">
        <f>AB1446+AB1458</f>
        <v>0</v>
      </c>
      <c r="AC1524" s="1106">
        <f t="shared" ref="AC1524" si="1136">AC1446+AC1458</f>
        <v>0</v>
      </c>
      <c r="AD1524" s="1106">
        <f t="shared" si="1131"/>
        <v>0</v>
      </c>
      <c r="AE1524" s="2159"/>
      <c r="AF1524" s="743"/>
      <c r="AG1524" s="223"/>
      <c r="AH1524" s="223"/>
      <c r="AI1524" s="223"/>
      <c r="AJ1524" s="223"/>
      <c r="AK1524" s="223"/>
      <c r="AL1524" s="223"/>
      <c r="AM1524" s="223"/>
      <c r="AN1524" s="223"/>
      <c r="AO1524" s="223"/>
      <c r="AP1524" s="223"/>
      <c r="AQ1524" s="223"/>
      <c r="AR1524" s="223"/>
      <c r="AS1524" s="223"/>
      <c r="AT1524" s="223"/>
      <c r="AU1524" s="223"/>
      <c r="AV1524" s="223"/>
      <c r="AW1524" s="223"/>
      <c r="AX1524" s="223"/>
      <c r="AY1524" s="223"/>
      <c r="AZ1524" s="223"/>
      <c r="BA1524" s="223"/>
      <c r="BB1524" s="223"/>
      <c r="BC1524" s="223"/>
      <c r="BD1524" s="223"/>
      <c r="BE1524" s="223"/>
      <c r="BF1524" s="223"/>
      <c r="BG1524" s="223"/>
      <c r="BH1524" s="223"/>
      <c r="BI1524" s="223"/>
      <c r="BJ1524" s="223"/>
      <c r="BK1524" s="223"/>
      <c r="BL1524" s="223"/>
      <c r="BM1524" s="223"/>
      <c r="BN1524" s="223"/>
      <c r="BO1524" s="223"/>
      <c r="BP1524" s="223"/>
      <c r="BQ1524" s="223"/>
      <c r="BR1524" s="223"/>
      <c r="BS1524" s="223"/>
      <c r="BT1524" s="223"/>
      <c r="BU1524" s="223"/>
      <c r="BV1524" s="223"/>
      <c r="BW1524" s="223"/>
      <c r="BX1524" s="223"/>
      <c r="BY1524" s="223"/>
      <c r="BZ1524" s="223"/>
      <c r="CA1524" s="223"/>
      <c r="CB1524" s="223"/>
      <c r="CC1524" s="223"/>
      <c r="CD1524" s="223"/>
      <c r="CE1524" s="223"/>
      <c r="CF1524" s="223"/>
      <c r="CG1524" s="223"/>
      <c r="CH1524" s="223"/>
      <c r="CI1524" s="223"/>
      <c r="CJ1524" s="223"/>
      <c r="CK1524" s="223"/>
      <c r="CL1524" s="223"/>
      <c r="CM1524" s="223"/>
      <c r="CN1524" s="223"/>
      <c r="CO1524" s="223"/>
      <c r="CP1524" s="223"/>
      <c r="CQ1524" s="223"/>
      <c r="CR1524" s="223"/>
      <c r="CS1524" s="223"/>
      <c r="CT1524" s="223"/>
      <c r="CU1524" s="223"/>
      <c r="CV1524" s="223"/>
      <c r="CW1524" s="223"/>
      <c r="CX1524" s="223"/>
      <c r="CY1524" s="223"/>
      <c r="CZ1524" s="223"/>
      <c r="DA1524" s="223"/>
      <c r="DB1524" s="223"/>
      <c r="DC1524" s="223"/>
      <c r="DD1524" s="223"/>
      <c r="DE1524" s="223"/>
      <c r="DF1524" s="223"/>
      <c r="DG1524" s="223"/>
      <c r="DH1524" s="223"/>
      <c r="DI1524" s="223"/>
      <c r="DJ1524" s="223"/>
      <c r="DK1524" s="223"/>
      <c r="DL1524" s="223"/>
      <c r="DM1524" s="223"/>
      <c r="DN1524" s="223"/>
      <c r="DO1524" s="223"/>
      <c r="DP1524" s="223"/>
      <c r="DQ1524" s="223"/>
      <c r="DR1524" s="223"/>
      <c r="DS1524" s="223"/>
      <c r="DT1524" s="223"/>
      <c r="DU1524" s="223"/>
      <c r="DV1524" s="223"/>
      <c r="DW1524" s="223"/>
      <c r="DX1524" s="223"/>
      <c r="DY1524" s="223"/>
      <c r="DZ1524" s="223"/>
      <c r="EA1524" s="223"/>
      <c r="EB1524" s="223"/>
      <c r="EC1524" s="223"/>
      <c r="ED1524" s="223"/>
      <c r="EE1524" s="223"/>
      <c r="EF1524" s="223"/>
      <c r="EG1524" s="223"/>
      <c r="EH1524" s="223"/>
      <c r="EI1524" s="223"/>
      <c r="EJ1524" s="223"/>
      <c r="EK1524" s="223"/>
      <c r="EL1524" s="223"/>
      <c r="EM1524" s="223"/>
      <c r="EN1524" s="223"/>
      <c r="EO1524" s="223"/>
      <c r="EP1524" s="223"/>
      <c r="EQ1524" s="223"/>
      <c r="ER1524" s="223"/>
      <c r="ES1524" s="223"/>
      <c r="ET1524" s="223"/>
      <c r="EU1524" s="223"/>
      <c r="EV1524" s="223"/>
      <c r="EW1524" s="223"/>
      <c r="EX1524" s="223"/>
      <c r="EY1524" s="223"/>
      <c r="EZ1524" s="223"/>
      <c r="FA1524" s="223"/>
      <c r="FB1524" s="223"/>
      <c r="FC1524" s="223"/>
      <c r="FD1524" s="223"/>
      <c r="FE1524" s="223"/>
      <c r="FF1524" s="223"/>
      <c r="FG1524" s="223"/>
      <c r="FH1524" s="223"/>
      <c r="FI1524" s="223"/>
      <c r="FJ1524" s="223"/>
      <c r="FK1524" s="223"/>
      <c r="FL1524" s="223"/>
      <c r="FM1524" s="223"/>
      <c r="FN1524" s="223"/>
      <c r="FO1524" s="223"/>
      <c r="FP1524" s="223"/>
      <c r="FQ1524" s="223"/>
      <c r="FR1524" s="223"/>
      <c r="FS1524" s="223"/>
      <c r="FT1524" s="223"/>
      <c r="FU1524" s="223"/>
      <c r="FV1524" s="223"/>
      <c r="FW1524" s="223"/>
      <c r="FX1524" s="223"/>
      <c r="FY1524" s="223"/>
      <c r="FZ1524" s="223"/>
      <c r="GA1524" s="223"/>
      <c r="GB1524" s="223"/>
      <c r="GC1524" s="223"/>
      <c r="GD1524" s="223"/>
      <c r="GE1524" s="223"/>
      <c r="GF1524" s="223"/>
      <c r="GG1524" s="223"/>
      <c r="GH1524" s="223"/>
      <c r="GI1524" s="223"/>
      <c r="GJ1524" s="223"/>
      <c r="GK1524" s="223"/>
      <c r="GL1524" s="223"/>
      <c r="GM1524" s="223"/>
      <c r="GN1524" s="223"/>
      <c r="GO1524" s="223"/>
      <c r="GP1524" s="223"/>
      <c r="GQ1524" s="223"/>
      <c r="GR1524" s="223"/>
      <c r="GS1524" s="223"/>
      <c r="GT1524" s="223"/>
      <c r="GU1524" s="223"/>
      <c r="GV1524" s="223"/>
      <c r="GW1524" s="223"/>
      <c r="GX1524" s="223"/>
      <c r="GY1524" s="223"/>
      <c r="GZ1524" s="223"/>
      <c r="HA1524" s="223"/>
      <c r="HB1524" s="223"/>
      <c r="HC1524" s="223"/>
      <c r="HD1524" s="223"/>
      <c r="HE1524" s="223"/>
      <c r="HF1524" s="223"/>
      <c r="HG1524" s="223"/>
      <c r="HH1524" s="223"/>
      <c r="HI1524" s="223"/>
      <c r="HJ1524" s="223"/>
      <c r="HK1524" s="223"/>
      <c r="HL1524" s="223"/>
      <c r="HM1524" s="223"/>
      <c r="HN1524" s="223"/>
      <c r="HO1524" s="223"/>
      <c r="HP1524" s="223"/>
      <c r="HQ1524" s="223"/>
      <c r="HR1524" s="223"/>
      <c r="HS1524" s="223"/>
      <c r="HT1524" s="223"/>
      <c r="HU1524" s="223"/>
      <c r="HV1524" s="223"/>
      <c r="HW1524" s="223"/>
      <c r="HX1524" s="223"/>
      <c r="HY1524" s="223"/>
      <c r="HZ1524" s="223"/>
      <c r="IA1524" s="223"/>
      <c r="IB1524" s="223"/>
      <c r="IC1524" s="223"/>
      <c r="ID1524" s="223"/>
      <c r="IE1524" s="223"/>
      <c r="IF1524" s="223"/>
      <c r="IG1524" s="223"/>
      <c r="IH1524" s="223"/>
      <c r="II1524" s="223"/>
      <c r="IJ1524" s="223"/>
      <c r="IK1524" s="223"/>
      <c r="IL1524" s="223"/>
      <c r="IM1524" s="223"/>
      <c r="IN1524" s="223"/>
      <c r="IO1524" s="223"/>
      <c r="IP1524" s="223"/>
      <c r="IQ1524" s="223"/>
      <c r="IR1524" s="223"/>
      <c r="IS1524" s="223"/>
      <c r="IT1524" s="223"/>
      <c r="IU1524" s="223"/>
      <c r="IV1524" s="223"/>
      <c r="IW1524" s="223"/>
      <c r="IX1524" s="223"/>
      <c r="IY1524" s="223"/>
      <c r="IZ1524" s="223"/>
      <c r="JA1524" s="223"/>
      <c r="JB1524" s="223"/>
      <c r="JC1524" s="223"/>
      <c r="JD1524" s="223"/>
      <c r="JE1524" s="223"/>
      <c r="JF1524" s="223"/>
      <c r="JG1524" s="223"/>
    </row>
    <row r="1525" spans="1:267" s="767" customFormat="1" ht="15" customHeight="1" x14ac:dyDescent="0.25">
      <c r="A1525" s="716">
        <v>1</v>
      </c>
      <c r="B1525" s="1551">
        <v>1</v>
      </c>
      <c r="C1525" s="1188" t="s">
        <v>155</v>
      </c>
      <c r="D1525" s="1188"/>
      <c r="E1525" s="1105"/>
      <c r="F1525" s="1980">
        <f>F1502</f>
        <v>35000.411764705881</v>
      </c>
      <c r="G1525" s="1106">
        <f t="shared" ref="G1525:H1525" si="1137">G1502</f>
        <v>11667.176470588236</v>
      </c>
      <c r="H1525" s="1106">
        <f t="shared" si="1137"/>
        <v>10100.16705882353</v>
      </c>
      <c r="I1525" s="1250">
        <f t="shared" si="1135"/>
        <v>86.569077653749588</v>
      </c>
      <c r="J1525" s="1341"/>
      <c r="K1525" s="1341"/>
      <c r="L1525" s="1342"/>
      <c r="M1525" s="1342"/>
      <c r="N1525" s="1342"/>
      <c r="O1525" s="1342"/>
      <c r="P1525" s="1342"/>
      <c r="Q1525" s="1342"/>
      <c r="R1525" s="2673"/>
      <c r="S1525" s="2673"/>
      <c r="T1525" s="2673"/>
      <c r="U1525" s="2673"/>
      <c r="V1525" s="2802"/>
      <c r="W1525" s="2673"/>
      <c r="X1525" s="2673"/>
      <c r="Y1525" s="2673"/>
      <c r="Z1525" s="2803"/>
      <c r="AA1525" s="3494"/>
      <c r="AB1525" s="1106">
        <f t="shared" ref="AB1525:AC1525" si="1138">AB1502</f>
        <v>0</v>
      </c>
      <c r="AC1525" s="1106">
        <f t="shared" si="1138"/>
        <v>0</v>
      </c>
      <c r="AD1525" s="1106">
        <f t="shared" si="1131"/>
        <v>0</v>
      </c>
      <c r="AE1525" s="2159"/>
      <c r="AF1525" s="743"/>
      <c r="AG1525" s="223"/>
      <c r="AH1525" s="223"/>
      <c r="AI1525" s="223"/>
      <c r="AJ1525" s="223"/>
      <c r="AK1525" s="223"/>
      <c r="AL1525" s="223"/>
      <c r="AM1525" s="223"/>
      <c r="AN1525" s="223"/>
      <c r="AO1525" s="223"/>
      <c r="AP1525" s="223"/>
      <c r="AQ1525" s="223"/>
      <c r="AR1525" s="223"/>
      <c r="AS1525" s="223"/>
      <c r="AT1525" s="223"/>
      <c r="AU1525" s="223"/>
      <c r="AV1525" s="223"/>
      <c r="AW1525" s="223"/>
      <c r="AX1525" s="223"/>
      <c r="AY1525" s="223"/>
      <c r="AZ1525" s="223"/>
      <c r="BA1525" s="223"/>
      <c r="BB1525" s="223"/>
      <c r="BC1525" s="223"/>
      <c r="BD1525" s="223"/>
      <c r="BE1525" s="223"/>
      <c r="BF1525" s="223"/>
      <c r="BG1525" s="223"/>
      <c r="BH1525" s="223"/>
      <c r="BI1525" s="223"/>
      <c r="BJ1525" s="223"/>
      <c r="BK1525" s="223"/>
      <c r="BL1525" s="223"/>
      <c r="BM1525" s="223"/>
      <c r="BN1525" s="223"/>
      <c r="BO1525" s="223"/>
      <c r="BP1525" s="223"/>
      <c r="BQ1525" s="223"/>
      <c r="BR1525" s="223"/>
      <c r="BS1525" s="223"/>
      <c r="BT1525" s="223"/>
      <c r="BU1525" s="223"/>
      <c r="BV1525" s="223"/>
      <c r="BW1525" s="223"/>
      <c r="BX1525" s="223"/>
      <c r="BY1525" s="223"/>
      <c r="BZ1525" s="223"/>
      <c r="CA1525" s="223"/>
      <c r="CB1525" s="223"/>
      <c r="CC1525" s="223"/>
      <c r="CD1525" s="223"/>
      <c r="CE1525" s="223"/>
      <c r="CF1525" s="223"/>
      <c r="CG1525" s="223"/>
      <c r="CH1525" s="223"/>
      <c r="CI1525" s="223"/>
      <c r="CJ1525" s="223"/>
      <c r="CK1525" s="223"/>
      <c r="CL1525" s="223"/>
      <c r="CM1525" s="223"/>
      <c r="CN1525" s="223"/>
      <c r="CO1525" s="223"/>
      <c r="CP1525" s="223"/>
      <c r="CQ1525" s="223"/>
      <c r="CR1525" s="223"/>
      <c r="CS1525" s="223"/>
      <c r="CT1525" s="223"/>
      <c r="CU1525" s="223"/>
      <c r="CV1525" s="223"/>
      <c r="CW1525" s="223"/>
      <c r="CX1525" s="223"/>
      <c r="CY1525" s="223"/>
      <c r="CZ1525" s="223"/>
      <c r="DA1525" s="223"/>
      <c r="DB1525" s="223"/>
      <c r="DC1525" s="223"/>
      <c r="DD1525" s="223"/>
      <c r="DE1525" s="223"/>
      <c r="DF1525" s="223"/>
      <c r="DG1525" s="223"/>
      <c r="DH1525" s="223"/>
      <c r="DI1525" s="223"/>
      <c r="DJ1525" s="223"/>
      <c r="DK1525" s="223"/>
      <c r="DL1525" s="223"/>
      <c r="DM1525" s="223"/>
      <c r="DN1525" s="223"/>
      <c r="DO1525" s="223"/>
      <c r="DP1525" s="223"/>
      <c r="DQ1525" s="223"/>
      <c r="DR1525" s="223"/>
      <c r="DS1525" s="223"/>
      <c r="DT1525" s="223"/>
      <c r="DU1525" s="223"/>
      <c r="DV1525" s="223"/>
      <c r="DW1525" s="223"/>
      <c r="DX1525" s="223"/>
      <c r="DY1525" s="223"/>
      <c r="DZ1525" s="223"/>
      <c r="EA1525" s="223"/>
      <c r="EB1525" s="223"/>
      <c r="EC1525" s="223"/>
      <c r="ED1525" s="223"/>
      <c r="EE1525" s="223"/>
      <c r="EF1525" s="223"/>
      <c r="EG1525" s="223"/>
      <c r="EH1525" s="223"/>
      <c r="EI1525" s="223"/>
      <c r="EJ1525" s="223"/>
      <c r="EK1525" s="223"/>
      <c r="EL1525" s="223"/>
      <c r="EM1525" s="223"/>
      <c r="EN1525" s="223"/>
      <c r="EO1525" s="223"/>
      <c r="EP1525" s="223"/>
      <c r="EQ1525" s="223"/>
      <c r="ER1525" s="223"/>
      <c r="ES1525" s="223"/>
      <c r="ET1525" s="223"/>
      <c r="EU1525" s="223"/>
      <c r="EV1525" s="223"/>
      <c r="EW1525" s="223"/>
      <c r="EX1525" s="223"/>
      <c r="EY1525" s="223"/>
      <c r="EZ1525" s="223"/>
      <c r="FA1525" s="223"/>
      <c r="FB1525" s="223"/>
      <c r="FC1525" s="223"/>
      <c r="FD1525" s="223"/>
      <c r="FE1525" s="223"/>
      <c r="FF1525" s="223"/>
      <c r="FG1525" s="223"/>
      <c r="FH1525" s="223"/>
      <c r="FI1525" s="223"/>
      <c r="FJ1525" s="223"/>
      <c r="FK1525" s="223"/>
      <c r="FL1525" s="223"/>
      <c r="FM1525" s="223"/>
      <c r="FN1525" s="223"/>
      <c r="FO1525" s="223"/>
      <c r="FP1525" s="223"/>
      <c r="FQ1525" s="223"/>
      <c r="FR1525" s="223"/>
      <c r="FS1525" s="223"/>
      <c r="FT1525" s="223"/>
      <c r="FU1525" s="223"/>
      <c r="FV1525" s="223"/>
      <c r="FW1525" s="223"/>
      <c r="FX1525" s="223"/>
      <c r="FY1525" s="223"/>
      <c r="FZ1525" s="223"/>
      <c r="GA1525" s="223"/>
      <c r="GB1525" s="223"/>
      <c r="GC1525" s="223"/>
      <c r="GD1525" s="223"/>
      <c r="GE1525" s="223"/>
      <c r="GF1525" s="223"/>
      <c r="GG1525" s="223"/>
      <c r="GH1525" s="223"/>
      <c r="GI1525" s="223"/>
      <c r="GJ1525" s="223"/>
      <c r="GK1525" s="223"/>
      <c r="GL1525" s="223"/>
      <c r="GM1525" s="223"/>
      <c r="GN1525" s="223"/>
      <c r="GO1525" s="223"/>
      <c r="GP1525" s="223"/>
      <c r="GQ1525" s="223"/>
      <c r="GR1525" s="223"/>
      <c r="GS1525" s="223"/>
      <c r="GT1525" s="223"/>
      <c r="GU1525" s="223"/>
      <c r="GV1525" s="223"/>
      <c r="GW1525" s="223"/>
      <c r="GX1525" s="223"/>
      <c r="GY1525" s="223"/>
      <c r="GZ1525" s="223"/>
      <c r="HA1525" s="223"/>
      <c r="HB1525" s="223"/>
      <c r="HC1525" s="223"/>
      <c r="HD1525" s="223"/>
      <c r="HE1525" s="223"/>
      <c r="HF1525" s="223"/>
      <c r="HG1525" s="223"/>
      <c r="HH1525" s="223"/>
      <c r="HI1525" s="223"/>
      <c r="HJ1525" s="223"/>
      <c r="HK1525" s="223"/>
      <c r="HL1525" s="223"/>
      <c r="HM1525" s="223"/>
      <c r="HN1525" s="223"/>
      <c r="HO1525" s="223"/>
      <c r="HP1525" s="223"/>
      <c r="HQ1525" s="223"/>
      <c r="HR1525" s="223"/>
      <c r="HS1525" s="223"/>
      <c r="HT1525" s="223"/>
      <c r="HU1525" s="223"/>
      <c r="HV1525" s="223"/>
      <c r="HW1525" s="223"/>
      <c r="HX1525" s="223"/>
      <c r="HY1525" s="223"/>
      <c r="HZ1525" s="223"/>
      <c r="IA1525" s="223"/>
      <c r="IB1525" s="223"/>
      <c r="IC1525" s="223"/>
      <c r="ID1525" s="223"/>
      <c r="IE1525" s="223"/>
      <c r="IF1525" s="223"/>
      <c r="IG1525" s="223"/>
      <c r="IH1525" s="223"/>
      <c r="II1525" s="223"/>
      <c r="IJ1525" s="223"/>
      <c r="IK1525" s="223"/>
      <c r="IL1525" s="223"/>
      <c r="IM1525" s="223"/>
      <c r="IN1525" s="223"/>
      <c r="IO1525" s="223"/>
      <c r="IP1525" s="223"/>
      <c r="IQ1525" s="223"/>
      <c r="IR1525" s="223"/>
      <c r="IS1525" s="223"/>
      <c r="IT1525" s="223"/>
      <c r="IU1525" s="223"/>
      <c r="IV1525" s="223"/>
      <c r="IW1525" s="223"/>
      <c r="IX1525" s="223"/>
      <c r="IY1525" s="223"/>
      <c r="IZ1525" s="223"/>
      <c r="JA1525" s="223"/>
      <c r="JB1525" s="223"/>
      <c r="JC1525" s="223"/>
      <c r="JD1525" s="223"/>
      <c r="JE1525" s="223"/>
      <c r="JF1525" s="223"/>
      <c r="JG1525" s="223"/>
    </row>
    <row r="1526" spans="1:267" s="767" customFormat="1" ht="15" customHeight="1" x14ac:dyDescent="0.25">
      <c r="A1526" s="716">
        <v>1</v>
      </c>
      <c r="B1526" s="1551">
        <v>1</v>
      </c>
      <c r="C1526" s="1188" t="s">
        <v>156</v>
      </c>
      <c r="D1526" s="1188"/>
      <c r="E1526" s="1105"/>
      <c r="F1526" s="1980">
        <f>F1470+F1521</f>
        <v>9000</v>
      </c>
      <c r="G1526" s="1106">
        <f t="shared" ref="G1526:H1526" si="1139">G1470+G1521</f>
        <v>3000</v>
      </c>
      <c r="H1526" s="1106">
        <f t="shared" si="1139"/>
        <v>2778</v>
      </c>
      <c r="I1526" s="1250">
        <f t="shared" si="1135"/>
        <v>92.600000000000009</v>
      </c>
      <c r="J1526" s="1341"/>
      <c r="K1526" s="1341"/>
      <c r="L1526" s="1342"/>
      <c r="M1526" s="1342"/>
      <c r="N1526" s="1342"/>
      <c r="O1526" s="1342"/>
      <c r="P1526" s="1342"/>
      <c r="Q1526" s="1342"/>
      <c r="R1526" s="2673"/>
      <c r="S1526" s="2673"/>
      <c r="T1526" s="2673"/>
      <c r="U1526" s="2673"/>
      <c r="V1526" s="2802"/>
      <c r="W1526" s="2673"/>
      <c r="X1526" s="2673"/>
      <c r="Y1526" s="2673"/>
      <c r="Z1526" s="2803"/>
      <c r="AA1526" s="3494"/>
      <c r="AB1526" s="1106">
        <f>AB1470</f>
        <v>0</v>
      </c>
      <c r="AC1526" s="1106">
        <f t="shared" ref="AC1526" si="1140">AC1470</f>
        <v>0</v>
      </c>
      <c r="AD1526" s="1106">
        <f t="shared" si="1131"/>
        <v>0</v>
      </c>
      <c r="AE1526" s="2159"/>
      <c r="AF1526" s="743"/>
      <c r="AG1526" s="223"/>
      <c r="AH1526" s="223"/>
      <c r="AI1526" s="223"/>
      <c r="AJ1526" s="223"/>
      <c r="AK1526" s="223"/>
      <c r="AL1526" s="223"/>
      <c r="AM1526" s="223"/>
      <c r="AN1526" s="223"/>
      <c r="AO1526" s="223"/>
      <c r="AP1526" s="223"/>
      <c r="AQ1526" s="223"/>
      <c r="AR1526" s="223"/>
      <c r="AS1526" s="223"/>
      <c r="AT1526" s="223"/>
      <c r="AU1526" s="223"/>
      <c r="AV1526" s="223"/>
      <c r="AW1526" s="223"/>
      <c r="AX1526" s="223"/>
      <c r="AY1526" s="223"/>
      <c r="AZ1526" s="223"/>
      <c r="BA1526" s="223"/>
      <c r="BB1526" s="223"/>
      <c r="BC1526" s="223"/>
      <c r="BD1526" s="223"/>
      <c r="BE1526" s="223"/>
      <c r="BF1526" s="223"/>
      <c r="BG1526" s="223"/>
      <c r="BH1526" s="223"/>
      <c r="BI1526" s="223"/>
      <c r="BJ1526" s="223"/>
      <c r="BK1526" s="223"/>
      <c r="BL1526" s="223"/>
      <c r="BM1526" s="223"/>
      <c r="BN1526" s="223"/>
      <c r="BO1526" s="223"/>
      <c r="BP1526" s="223"/>
      <c r="BQ1526" s="223"/>
      <c r="BR1526" s="223"/>
      <c r="BS1526" s="223"/>
      <c r="BT1526" s="223"/>
      <c r="BU1526" s="223"/>
      <c r="BV1526" s="223"/>
      <c r="BW1526" s="223"/>
      <c r="BX1526" s="223"/>
      <c r="BY1526" s="223"/>
      <c r="BZ1526" s="223"/>
      <c r="CA1526" s="223"/>
      <c r="CB1526" s="223"/>
      <c r="CC1526" s="223"/>
      <c r="CD1526" s="223"/>
      <c r="CE1526" s="223"/>
      <c r="CF1526" s="223"/>
      <c r="CG1526" s="223"/>
      <c r="CH1526" s="223"/>
      <c r="CI1526" s="223"/>
      <c r="CJ1526" s="223"/>
      <c r="CK1526" s="223"/>
      <c r="CL1526" s="223"/>
      <c r="CM1526" s="223"/>
      <c r="CN1526" s="223"/>
      <c r="CO1526" s="223"/>
      <c r="CP1526" s="223"/>
      <c r="CQ1526" s="223"/>
      <c r="CR1526" s="223"/>
      <c r="CS1526" s="223"/>
      <c r="CT1526" s="223"/>
      <c r="CU1526" s="223"/>
      <c r="CV1526" s="223"/>
      <c r="CW1526" s="223"/>
      <c r="CX1526" s="223"/>
      <c r="CY1526" s="223"/>
      <c r="CZ1526" s="223"/>
      <c r="DA1526" s="223"/>
      <c r="DB1526" s="223"/>
      <c r="DC1526" s="223"/>
      <c r="DD1526" s="223"/>
      <c r="DE1526" s="223"/>
      <c r="DF1526" s="223"/>
      <c r="DG1526" s="223"/>
      <c r="DH1526" s="223"/>
      <c r="DI1526" s="223"/>
      <c r="DJ1526" s="223"/>
      <c r="DK1526" s="223"/>
      <c r="DL1526" s="223"/>
      <c r="DM1526" s="223"/>
      <c r="DN1526" s="223"/>
      <c r="DO1526" s="223"/>
      <c r="DP1526" s="223"/>
      <c r="DQ1526" s="223"/>
      <c r="DR1526" s="223"/>
      <c r="DS1526" s="223"/>
      <c r="DT1526" s="223"/>
      <c r="DU1526" s="223"/>
      <c r="DV1526" s="223"/>
      <c r="DW1526" s="223"/>
      <c r="DX1526" s="223"/>
      <c r="DY1526" s="223"/>
      <c r="DZ1526" s="223"/>
      <c r="EA1526" s="223"/>
      <c r="EB1526" s="223"/>
      <c r="EC1526" s="223"/>
      <c r="ED1526" s="223"/>
      <c r="EE1526" s="223"/>
      <c r="EF1526" s="223"/>
      <c r="EG1526" s="223"/>
      <c r="EH1526" s="223"/>
      <c r="EI1526" s="223"/>
      <c r="EJ1526" s="223"/>
      <c r="EK1526" s="223"/>
      <c r="EL1526" s="223"/>
      <c r="EM1526" s="223"/>
      <c r="EN1526" s="223"/>
      <c r="EO1526" s="223"/>
      <c r="EP1526" s="223"/>
      <c r="EQ1526" s="223"/>
      <c r="ER1526" s="223"/>
      <c r="ES1526" s="223"/>
      <c r="ET1526" s="223"/>
      <c r="EU1526" s="223"/>
      <c r="EV1526" s="223"/>
      <c r="EW1526" s="223"/>
      <c r="EX1526" s="223"/>
      <c r="EY1526" s="223"/>
      <c r="EZ1526" s="223"/>
      <c r="FA1526" s="223"/>
      <c r="FB1526" s="223"/>
      <c r="FC1526" s="223"/>
      <c r="FD1526" s="223"/>
      <c r="FE1526" s="223"/>
      <c r="FF1526" s="223"/>
      <c r="FG1526" s="223"/>
      <c r="FH1526" s="223"/>
      <c r="FI1526" s="223"/>
      <c r="FJ1526" s="223"/>
      <c r="FK1526" s="223"/>
      <c r="FL1526" s="223"/>
      <c r="FM1526" s="223"/>
      <c r="FN1526" s="223"/>
      <c r="FO1526" s="223"/>
      <c r="FP1526" s="223"/>
      <c r="FQ1526" s="223"/>
      <c r="FR1526" s="223"/>
      <c r="FS1526" s="223"/>
      <c r="FT1526" s="223"/>
      <c r="FU1526" s="223"/>
      <c r="FV1526" s="223"/>
      <c r="FW1526" s="223"/>
      <c r="FX1526" s="223"/>
      <c r="FY1526" s="223"/>
      <c r="FZ1526" s="223"/>
      <c r="GA1526" s="223"/>
      <c r="GB1526" s="223"/>
      <c r="GC1526" s="223"/>
      <c r="GD1526" s="223"/>
      <c r="GE1526" s="223"/>
      <c r="GF1526" s="223"/>
      <c r="GG1526" s="223"/>
      <c r="GH1526" s="223"/>
      <c r="GI1526" s="223"/>
      <c r="GJ1526" s="223"/>
      <c r="GK1526" s="223"/>
      <c r="GL1526" s="223"/>
      <c r="GM1526" s="223"/>
      <c r="GN1526" s="223"/>
      <c r="GO1526" s="223"/>
      <c r="GP1526" s="223"/>
      <c r="GQ1526" s="223"/>
      <c r="GR1526" s="223"/>
      <c r="GS1526" s="223"/>
      <c r="GT1526" s="223"/>
      <c r="GU1526" s="223"/>
      <c r="GV1526" s="223"/>
      <c r="GW1526" s="223"/>
      <c r="GX1526" s="223"/>
      <c r="GY1526" s="223"/>
      <c r="GZ1526" s="223"/>
      <c r="HA1526" s="223"/>
      <c r="HB1526" s="223"/>
      <c r="HC1526" s="223"/>
      <c r="HD1526" s="223"/>
      <c r="HE1526" s="223"/>
      <c r="HF1526" s="223"/>
      <c r="HG1526" s="223"/>
      <c r="HH1526" s="223"/>
      <c r="HI1526" s="223"/>
      <c r="HJ1526" s="223"/>
      <c r="HK1526" s="223"/>
      <c r="HL1526" s="223"/>
      <c r="HM1526" s="223"/>
      <c r="HN1526" s="223"/>
      <c r="HO1526" s="223"/>
      <c r="HP1526" s="223"/>
      <c r="HQ1526" s="223"/>
      <c r="HR1526" s="223"/>
      <c r="HS1526" s="223"/>
      <c r="HT1526" s="223"/>
      <c r="HU1526" s="223"/>
      <c r="HV1526" s="223"/>
      <c r="HW1526" s="223"/>
      <c r="HX1526" s="223"/>
      <c r="HY1526" s="223"/>
      <c r="HZ1526" s="223"/>
      <c r="IA1526" s="223"/>
      <c r="IB1526" s="223"/>
      <c r="IC1526" s="223"/>
      <c r="ID1526" s="223"/>
      <c r="IE1526" s="223"/>
      <c r="IF1526" s="223"/>
      <c r="IG1526" s="223"/>
      <c r="IH1526" s="223"/>
      <c r="II1526" s="223"/>
      <c r="IJ1526" s="223"/>
      <c r="IK1526" s="223"/>
      <c r="IL1526" s="223"/>
      <c r="IM1526" s="223"/>
      <c r="IN1526" s="223"/>
      <c r="IO1526" s="223"/>
      <c r="IP1526" s="223"/>
      <c r="IQ1526" s="223"/>
      <c r="IR1526" s="223"/>
      <c r="IS1526" s="223"/>
      <c r="IT1526" s="223"/>
      <c r="IU1526" s="223"/>
      <c r="IV1526" s="223"/>
      <c r="IW1526" s="223"/>
      <c r="IX1526" s="223"/>
      <c r="IY1526" s="223"/>
      <c r="IZ1526" s="223"/>
      <c r="JA1526" s="223"/>
      <c r="JB1526" s="223"/>
      <c r="JC1526" s="223"/>
      <c r="JD1526" s="223"/>
      <c r="JE1526" s="223"/>
      <c r="JF1526" s="223"/>
      <c r="JG1526" s="223"/>
    </row>
    <row r="1527" spans="1:267" ht="27" customHeight="1" x14ac:dyDescent="0.25">
      <c r="A1527" s="716">
        <v>1</v>
      </c>
      <c r="B1527" s="1551">
        <v>1</v>
      </c>
      <c r="C1527" s="1318" t="s">
        <v>88</v>
      </c>
      <c r="D1527" s="1318"/>
      <c r="E1527" s="1318"/>
      <c r="F1527" s="1919">
        <f>SUM(F1474,)</f>
        <v>195758.14301994306</v>
      </c>
      <c r="G1527" s="1100">
        <f>SUM(G1474,)</f>
        <v>65253.076353276359</v>
      </c>
      <c r="H1527" s="1100">
        <f>SUM(H1474,)</f>
        <v>55875.194206525521</v>
      </c>
      <c r="I1527" s="1100">
        <f t="shared" si="1135"/>
        <v>85.628444403173376</v>
      </c>
      <c r="J1527" s="1417"/>
      <c r="K1527" s="1417"/>
      <c r="L1527" s="1417"/>
      <c r="M1527" s="1417"/>
      <c r="N1527" s="1417"/>
      <c r="O1527" s="1417"/>
      <c r="P1527" s="1417"/>
      <c r="Q1527" s="1417"/>
      <c r="R1527" s="2678">
        <f t="shared" ref="R1527:AA1527" si="1141">SUM(R1474,)</f>
        <v>185903.46442</v>
      </c>
      <c r="S1527" s="2678">
        <f t="shared" ref="S1527:T1527" si="1142">SUM(S1474,)</f>
        <v>185903.46442</v>
      </c>
      <c r="T1527" s="2678">
        <f t="shared" si="1142"/>
        <v>185903.46442</v>
      </c>
      <c r="U1527" s="2678">
        <f t="shared" ref="U1527" si="1143">SUM(U1474,)</f>
        <v>185903.46442</v>
      </c>
      <c r="V1527" s="2762">
        <f t="shared" si="1141"/>
        <v>61967.821473333337</v>
      </c>
      <c r="W1527" s="2678">
        <f t="shared" si="1141"/>
        <v>60911.250020000007</v>
      </c>
      <c r="X1527" s="2678">
        <f t="shared" si="1141"/>
        <v>0</v>
      </c>
      <c r="Y1527" s="2678">
        <f t="shared" si="1141"/>
        <v>-1056.5714533333248</v>
      </c>
      <c r="Z1527" s="2678">
        <f t="shared" si="1141"/>
        <v>-103.53301</v>
      </c>
      <c r="AA1527" s="3521">
        <f t="shared" si="1141"/>
        <v>60807.717010000008</v>
      </c>
      <c r="AB1527" s="1100">
        <f>SUM(AB1474,)</f>
        <v>0</v>
      </c>
      <c r="AC1527" s="1100">
        <f t="shared" ref="AC1527" si="1144">SUM(AC1474,)</f>
        <v>0</v>
      </c>
      <c r="AD1527" s="1100">
        <f t="shared" si="1131"/>
        <v>0</v>
      </c>
      <c r="AE1527" s="2159"/>
    </row>
    <row r="1528" spans="1:267" x14ac:dyDescent="0.25">
      <c r="A1528" s="716">
        <v>1</v>
      </c>
      <c r="B1528" s="1551">
        <v>1</v>
      </c>
      <c r="C1528" s="1287" t="s">
        <v>79</v>
      </c>
      <c r="D1528" s="1287"/>
      <c r="E1528" s="1287"/>
      <c r="F1528" s="1919">
        <f>F1479</f>
        <v>200</v>
      </c>
      <c r="G1528" s="1250">
        <f>G1479</f>
        <v>66</v>
      </c>
      <c r="H1528" s="1250">
        <f>H1479</f>
        <v>52</v>
      </c>
      <c r="I1528" s="1250">
        <f t="shared" si="1135"/>
        <v>78.787878787878782</v>
      </c>
      <c r="J1528" s="1104">
        <f>L1528/F1528</f>
        <v>9.9649999999999999</v>
      </c>
      <c r="K1528" s="1104">
        <f>N1528/H1528</f>
        <v>9.5192307692307701</v>
      </c>
      <c r="L1528" s="1250">
        <f>L1479</f>
        <v>1993</v>
      </c>
      <c r="M1528" s="1250">
        <f>M1479</f>
        <v>665</v>
      </c>
      <c r="N1528" s="1250">
        <f>N1479</f>
        <v>495</v>
      </c>
      <c r="O1528" s="1102">
        <f>N1528/M1528*100</f>
        <v>74.436090225563916</v>
      </c>
      <c r="P1528" s="1250">
        <f>SUM(P1479,)</f>
        <v>7</v>
      </c>
      <c r="Q1528" s="1102">
        <f>N1528/$C$3*12/P1528</f>
        <v>212.14285714285714</v>
      </c>
      <c r="R1528" s="2666"/>
      <c r="S1528" s="2666"/>
      <c r="T1528" s="2666"/>
      <c r="U1528" s="2666"/>
      <c r="V1528" s="2712"/>
      <c r="W1528" s="2666"/>
      <c r="X1528" s="2666"/>
      <c r="Y1528" s="2666"/>
      <c r="Z1528" s="2666"/>
      <c r="AA1528" s="3511"/>
      <c r="AB1528" s="1250">
        <f>AB1479</f>
        <v>0</v>
      </c>
      <c r="AC1528" s="1250"/>
      <c r="AD1528" s="1250">
        <f t="shared" si="1131"/>
        <v>0</v>
      </c>
      <c r="AE1528" s="2159"/>
    </row>
    <row r="1529" spans="1:267" ht="15" customHeight="1" x14ac:dyDescent="0.25">
      <c r="A1529" s="716">
        <v>1</v>
      </c>
      <c r="B1529" s="1551">
        <v>1</v>
      </c>
      <c r="C1529" s="1288" t="s">
        <v>16</v>
      </c>
      <c r="D1529" s="1288"/>
      <c r="E1529" s="1288"/>
      <c r="F1529" s="1920">
        <f>SUM(F1481,)</f>
        <v>610</v>
      </c>
      <c r="G1529" s="1107">
        <f>SUM(G1481,)</f>
        <v>203</v>
      </c>
      <c r="H1529" s="1107">
        <f>SUM(H1481,)</f>
        <v>211</v>
      </c>
      <c r="I1529" s="1107">
        <f t="shared" si="1135"/>
        <v>103.94088669950739</v>
      </c>
      <c r="J1529" s="1104">
        <f>L1529/F1529</f>
        <v>8</v>
      </c>
      <c r="K1529" s="1104">
        <f>N1529/H1529</f>
        <v>8.4360189573459721</v>
      </c>
      <c r="L1529" s="1107">
        <f>SUM(L1481,)</f>
        <v>4880</v>
      </c>
      <c r="M1529" s="1107">
        <f>SUM(M1481,)</f>
        <v>1627</v>
      </c>
      <c r="N1529" s="1107">
        <f>SUM(N1481,)</f>
        <v>1780</v>
      </c>
      <c r="O1529" s="1102">
        <f>N1529/M1529*100</f>
        <v>109.4038106945298</v>
      </c>
      <c r="P1529" s="1107">
        <f>SUM(P1482,)</f>
        <v>20</v>
      </c>
      <c r="Q1529" s="1102">
        <f>N1529/$C$3*12/P1529</f>
        <v>267</v>
      </c>
      <c r="R1529" s="2679"/>
      <c r="S1529" s="2679"/>
      <c r="T1529" s="2679"/>
      <c r="U1529" s="2679"/>
      <c r="V1529" s="2761"/>
      <c r="W1529" s="2679"/>
      <c r="X1529" s="2679"/>
      <c r="Y1529" s="2679"/>
      <c r="Z1529" s="2679"/>
      <c r="AA1529" s="3522"/>
      <c r="AB1529" s="1107">
        <f>SUM(AB1481,)</f>
        <v>0</v>
      </c>
      <c r="AC1529" s="1107"/>
      <c r="AD1529" s="1107">
        <f t="shared" si="1131"/>
        <v>0</v>
      </c>
      <c r="AE1529" s="2159"/>
    </row>
    <row r="1530" spans="1:267" ht="29.25" x14ac:dyDescent="0.25">
      <c r="A1530" s="716">
        <v>1</v>
      </c>
      <c r="B1530" s="1551">
        <v>1</v>
      </c>
      <c r="C1530" s="1136" t="s">
        <v>171</v>
      </c>
      <c r="D1530" s="1136"/>
      <c r="E1530" s="1136"/>
      <c r="F1530" s="1919">
        <f>SUM(F1483,)</f>
        <v>810</v>
      </c>
      <c r="G1530" s="1100">
        <f>SUM(G1483,)</f>
        <v>269</v>
      </c>
      <c r="H1530" s="1100">
        <f>SUM(H1483,)</f>
        <v>263</v>
      </c>
      <c r="I1530" s="1100">
        <f t="shared" si="1135"/>
        <v>97.769516728624538</v>
      </c>
      <c r="J1530" s="1104">
        <f>L1530/F1530</f>
        <v>8.4851851851851858</v>
      </c>
      <c r="K1530" s="1104">
        <f>N1530/H1530</f>
        <v>8.6501901140684403</v>
      </c>
      <c r="L1530" s="1100">
        <f>SUM(L1483,)</f>
        <v>6873</v>
      </c>
      <c r="M1530" s="1100">
        <f>SUM(M1483,)</f>
        <v>2292</v>
      </c>
      <c r="N1530" s="1100">
        <f>SUM(N1483,)</f>
        <v>2275</v>
      </c>
      <c r="O1530" s="1102">
        <f>N1530/M1530*100</f>
        <v>99.258289703315882</v>
      </c>
      <c r="P1530" s="1100">
        <f>SUM(P1483,)</f>
        <v>27</v>
      </c>
      <c r="Q1530" s="1102">
        <f>N1530/$C$3*12/P1530</f>
        <v>252.77777777777777</v>
      </c>
      <c r="R1530" s="2678">
        <f t="shared" ref="R1530:AA1530" si="1145">SUM(R1483,)</f>
        <v>16665.513446399997</v>
      </c>
      <c r="S1530" s="2678">
        <f t="shared" ref="S1530:T1530" si="1146">SUM(S1483,)</f>
        <v>16665.513446399997</v>
      </c>
      <c r="T1530" s="2678">
        <f t="shared" si="1146"/>
        <v>16665.513446399997</v>
      </c>
      <c r="U1530" s="2678">
        <f t="shared" ref="U1530" si="1147">SUM(U1483,)</f>
        <v>16665.513446399997</v>
      </c>
      <c r="V1530" s="2762">
        <f t="shared" si="1145"/>
        <v>5555.1711487999992</v>
      </c>
      <c r="W1530" s="2678">
        <f t="shared" si="1145"/>
        <v>5397.2057400000003</v>
      </c>
      <c r="X1530" s="2678">
        <f t="shared" si="1145"/>
        <v>0</v>
      </c>
      <c r="Y1530" s="2678">
        <f t="shared" si="1145"/>
        <v>-157.96540879999884</v>
      </c>
      <c r="Z1530" s="2678">
        <f t="shared" si="1145"/>
        <v>-37.206510000000002</v>
      </c>
      <c r="AA1530" s="3521">
        <f t="shared" si="1145"/>
        <v>5359.9992300000004</v>
      </c>
      <c r="AB1530" s="1100">
        <f>SUM(AB1483,)</f>
        <v>0</v>
      </c>
      <c r="AC1530" s="1100">
        <f t="shared" ref="AC1530" si="1148">SUM(AC1483,)</f>
        <v>0</v>
      </c>
      <c r="AD1530" s="1100">
        <f t="shared" si="1131"/>
        <v>0</v>
      </c>
      <c r="AE1530" s="2159"/>
    </row>
    <row r="1531" spans="1:267" x14ac:dyDescent="0.25">
      <c r="A1531" s="716">
        <v>1</v>
      </c>
      <c r="B1531" s="1551">
        <v>1</v>
      </c>
      <c r="C1531" s="1129" t="s">
        <v>319</v>
      </c>
      <c r="D1531" s="1282"/>
      <c r="E1531" s="1129"/>
      <c r="F1531" s="1939">
        <f t="shared" ref="F1531:H1535" si="1149">F1485</f>
        <v>9500</v>
      </c>
      <c r="G1531" s="1139">
        <f t="shared" si="1149"/>
        <v>3167</v>
      </c>
      <c r="H1531" s="1139">
        <f t="shared" si="1149"/>
        <v>3110</v>
      </c>
      <c r="I1531" s="1098">
        <f t="shared" si="1135"/>
        <v>98.200189453741714</v>
      </c>
      <c r="J1531" s="1261"/>
      <c r="K1531" s="1261"/>
      <c r="L1531" s="1139"/>
      <c r="M1531" s="1139"/>
      <c r="N1531" s="1139"/>
      <c r="O1531" s="1263"/>
      <c r="P1531" s="1139"/>
      <c r="Q1531" s="1263"/>
      <c r="R1531" s="2680"/>
      <c r="S1531" s="2680"/>
      <c r="T1531" s="2680"/>
      <c r="U1531" s="2680"/>
      <c r="V1531" s="2808"/>
      <c r="W1531" s="2680"/>
      <c r="X1531" s="2680"/>
      <c r="Y1531" s="2680"/>
      <c r="Z1531" s="2680"/>
      <c r="AA1531" s="3523"/>
      <c r="AB1531" s="1139">
        <f>AB1485</f>
        <v>0</v>
      </c>
      <c r="AC1531" s="1139"/>
      <c r="AD1531" s="1139">
        <f t="shared" si="1131"/>
        <v>0</v>
      </c>
      <c r="AE1531" s="2159"/>
    </row>
    <row r="1532" spans="1:267" x14ac:dyDescent="0.25">
      <c r="A1532" s="716">
        <v>1</v>
      </c>
      <c r="B1532" s="1551">
        <v>1</v>
      </c>
      <c r="C1532" s="1196" t="s">
        <v>320</v>
      </c>
      <c r="D1532" s="1196"/>
      <c r="E1532" s="1196"/>
      <c r="F1532" s="1940">
        <f t="shared" si="1149"/>
        <v>9500</v>
      </c>
      <c r="G1532" s="1418">
        <f t="shared" si="1149"/>
        <v>3167</v>
      </c>
      <c r="H1532" s="1418">
        <f t="shared" si="1149"/>
        <v>3110</v>
      </c>
      <c r="I1532" s="1107">
        <f t="shared" si="1135"/>
        <v>98.200189453741714</v>
      </c>
      <c r="J1532" s="1265"/>
      <c r="K1532" s="1265"/>
      <c r="L1532" s="1418"/>
      <c r="M1532" s="1418"/>
      <c r="N1532" s="1418"/>
      <c r="O1532" s="1135"/>
      <c r="P1532" s="1418"/>
      <c r="Q1532" s="1135"/>
      <c r="R1532" s="2681"/>
      <c r="S1532" s="2681"/>
      <c r="T1532" s="2681"/>
      <c r="U1532" s="2681"/>
      <c r="V1532" s="2809"/>
      <c r="W1532" s="2681"/>
      <c r="X1532" s="2681"/>
      <c r="Y1532" s="2681"/>
      <c r="Z1532" s="2681"/>
      <c r="AA1532" s="3524"/>
      <c r="AB1532" s="1418">
        <f>AB1486</f>
        <v>0</v>
      </c>
      <c r="AC1532" s="1418"/>
      <c r="AD1532" s="1418">
        <f t="shared" si="1131"/>
        <v>0</v>
      </c>
      <c r="AE1532" s="2159"/>
    </row>
    <row r="1533" spans="1:267" x14ac:dyDescent="0.25">
      <c r="A1533" s="716">
        <v>1</v>
      </c>
      <c r="B1533" s="1551">
        <v>1</v>
      </c>
      <c r="C1533" s="1136" t="s">
        <v>321</v>
      </c>
      <c r="D1533" s="1136"/>
      <c r="E1533" s="1136"/>
      <c r="F1533" s="1941">
        <f t="shared" si="1149"/>
        <v>10</v>
      </c>
      <c r="G1533" s="1134">
        <f t="shared" si="1149"/>
        <v>3</v>
      </c>
      <c r="H1533" s="1134">
        <f t="shared" si="1149"/>
        <v>0</v>
      </c>
      <c r="I1533" s="1100">
        <f t="shared" si="1135"/>
        <v>0</v>
      </c>
      <c r="J1533" s="1268"/>
      <c r="K1533" s="1268"/>
      <c r="L1533" s="1134"/>
      <c r="M1533" s="1134"/>
      <c r="N1533" s="1134"/>
      <c r="O1533" s="1135"/>
      <c r="P1533" s="1134"/>
      <c r="Q1533" s="1135"/>
      <c r="R1533" s="2682"/>
      <c r="S1533" s="2682"/>
      <c r="T1533" s="2682"/>
      <c r="U1533" s="2682"/>
      <c r="V1533" s="2810"/>
      <c r="W1533" s="2682"/>
      <c r="X1533" s="2682"/>
      <c r="Y1533" s="2682"/>
      <c r="Z1533" s="2682"/>
      <c r="AA1533" s="3525"/>
      <c r="AB1533" s="1134">
        <f>AB1487</f>
        <v>0</v>
      </c>
      <c r="AC1533" s="1134"/>
      <c r="AD1533" s="1134">
        <f t="shared" si="1131"/>
        <v>0</v>
      </c>
      <c r="AE1533" s="2159"/>
    </row>
    <row r="1534" spans="1:267" ht="30" x14ac:dyDescent="0.25">
      <c r="A1534" s="716">
        <v>1</v>
      </c>
      <c r="B1534" s="1551">
        <v>1</v>
      </c>
      <c r="C1534" s="1196" t="s">
        <v>322</v>
      </c>
      <c r="D1534" s="1196"/>
      <c r="E1534" s="1196"/>
      <c r="F1534" s="1920">
        <f t="shared" si="1149"/>
        <v>10</v>
      </c>
      <c r="G1534" s="1418">
        <f t="shared" si="1149"/>
        <v>3</v>
      </c>
      <c r="H1534" s="1107">
        <f t="shared" si="1149"/>
        <v>0</v>
      </c>
      <c r="I1534" s="1418">
        <f t="shared" si="1135"/>
        <v>0</v>
      </c>
      <c r="J1534" s="1399"/>
      <c r="K1534" s="1399"/>
      <c r="L1534" s="1107"/>
      <c r="M1534" s="1107"/>
      <c r="N1534" s="1107"/>
      <c r="O1534" s="1135"/>
      <c r="P1534" s="1418"/>
      <c r="Q1534" s="1135"/>
      <c r="R1534" s="2681"/>
      <c r="S1534" s="2681"/>
      <c r="T1534" s="2681"/>
      <c r="U1534" s="2681"/>
      <c r="V1534" s="2809"/>
      <c r="W1534" s="2679"/>
      <c r="X1534" s="2681"/>
      <c r="Y1534" s="2681"/>
      <c r="Z1534" s="2679"/>
      <c r="AA1534" s="3524"/>
      <c r="AB1534" s="1418">
        <f>AB1488</f>
        <v>0</v>
      </c>
      <c r="AC1534" s="1418"/>
      <c r="AD1534" s="1418">
        <f t="shared" si="1131"/>
        <v>0</v>
      </c>
      <c r="AE1534" s="2159"/>
    </row>
    <row r="1535" spans="1:267" ht="18.75" customHeight="1" thickBot="1" x14ac:dyDescent="0.3">
      <c r="B1535" s="1551">
        <v>1</v>
      </c>
      <c r="C1535" s="1285" t="s">
        <v>337</v>
      </c>
      <c r="D1535" s="1285"/>
      <c r="E1535" s="1285"/>
      <c r="F1535" s="1942">
        <f t="shared" si="1149"/>
        <v>9510</v>
      </c>
      <c r="G1535" s="1144">
        <f t="shared" si="1149"/>
        <v>3170</v>
      </c>
      <c r="H1535" s="1144">
        <f t="shared" si="1149"/>
        <v>3110</v>
      </c>
      <c r="I1535" s="1144">
        <f t="shared" si="1135"/>
        <v>98.107255520504737</v>
      </c>
      <c r="J1535" s="1275"/>
      <c r="K1535" s="1275"/>
      <c r="L1535" s="1419"/>
      <c r="M1535" s="1419"/>
      <c r="N1535" s="1419"/>
      <c r="O1535" s="1145"/>
      <c r="P1535" s="1419"/>
      <c r="Q1535" s="1145"/>
      <c r="R1535" s="2683">
        <f t="shared" ref="R1535:S1535" si="1150">R1489</f>
        <v>26599.554990000001</v>
      </c>
      <c r="S1535" s="2683">
        <f t="shared" si="1150"/>
        <v>26599.554990000001</v>
      </c>
      <c r="T1535" s="2683">
        <f t="shared" ref="T1535:U1535" si="1151">T1489</f>
        <v>26599.554990000001</v>
      </c>
      <c r="U1535" s="2683">
        <f t="shared" si="1151"/>
        <v>26599.554990000001</v>
      </c>
      <c r="V1535" s="2811">
        <f t="shared" ref="V1535:AA1535" si="1152">V1489</f>
        <v>8866.5183300000008</v>
      </c>
      <c r="W1535" s="2683">
        <f t="shared" si="1152"/>
        <v>8686.8932800000002</v>
      </c>
      <c r="X1535" s="2683">
        <f t="shared" si="1152"/>
        <v>0</v>
      </c>
      <c r="Y1535" s="2683">
        <f t="shared" si="1152"/>
        <v>-179.62505000000056</v>
      </c>
      <c r="Z1535" s="2812">
        <f t="shared" si="1152"/>
        <v>-49.947470000000003</v>
      </c>
      <c r="AA1535" s="3526">
        <f t="shared" si="1152"/>
        <v>8636.9458100000011</v>
      </c>
      <c r="AB1535" s="1144">
        <f>AB1489</f>
        <v>0</v>
      </c>
      <c r="AC1535" s="1419">
        <f>AC1489</f>
        <v>0</v>
      </c>
      <c r="AD1535" s="1419">
        <f t="shared" si="1131"/>
        <v>0</v>
      </c>
      <c r="AE1535" s="2159"/>
    </row>
    <row r="1536" spans="1:267" ht="15.75" thickBot="1" x14ac:dyDescent="0.3">
      <c r="A1536" s="716">
        <v>1</v>
      </c>
      <c r="B1536" s="1551">
        <v>1</v>
      </c>
      <c r="C1536" s="815" t="s">
        <v>71</v>
      </c>
      <c r="D1536" s="815"/>
      <c r="E1536" s="815"/>
      <c r="F1536" s="705"/>
      <c r="G1536" s="861"/>
      <c r="H1536" s="861"/>
      <c r="I1536" s="861"/>
      <c r="J1536" s="586"/>
      <c r="K1536" s="586"/>
      <c r="L1536" s="586"/>
      <c r="M1536" s="586"/>
      <c r="N1536" s="586"/>
      <c r="O1536" s="586"/>
      <c r="P1536" s="586"/>
      <c r="Q1536" s="586"/>
      <c r="R1536" s="2684"/>
      <c r="S1536" s="2684"/>
      <c r="T1536" s="2684"/>
      <c r="U1536" s="2684"/>
      <c r="V1536" s="1518"/>
      <c r="W1536" s="738"/>
      <c r="X1536" s="3538"/>
      <c r="Y1536" s="738"/>
      <c r="Z1536" s="862"/>
      <c r="AA1536" s="3527"/>
      <c r="AB1536" s="738"/>
      <c r="AC1536" s="1668"/>
      <c r="AD1536" s="3539">
        <f t="shared" si="1131"/>
        <v>0</v>
      </c>
      <c r="AE1536" s="2159"/>
    </row>
    <row r="1537" spans="1:32" ht="34.5" customHeight="1" x14ac:dyDescent="0.25">
      <c r="A1537" s="716">
        <v>1</v>
      </c>
      <c r="B1537" s="1551">
        <v>1</v>
      </c>
      <c r="C1537" s="668" t="s">
        <v>277</v>
      </c>
      <c r="D1537" s="2233"/>
      <c r="E1537" s="437"/>
      <c r="F1537" s="705"/>
      <c r="G1537" s="438"/>
      <c r="H1537" s="438"/>
      <c r="I1537" s="438"/>
      <c r="J1537" s="699"/>
      <c r="K1537" s="590"/>
      <c r="L1537" s="807"/>
      <c r="M1537" s="807"/>
      <c r="N1537" s="807"/>
      <c r="O1537" s="807"/>
      <c r="P1537" s="807"/>
      <c r="Q1537" s="807"/>
      <c r="R1537" s="684"/>
      <c r="S1537" s="684"/>
      <c r="T1537" s="684"/>
      <c r="U1537" s="684"/>
      <c r="V1537" s="1491"/>
      <c r="W1537" s="683"/>
      <c r="X1537" s="727"/>
      <c r="Y1537" s="683"/>
      <c r="Z1537" s="683"/>
      <c r="AA1537" s="3440"/>
      <c r="AB1537" s="683"/>
      <c r="AC1537" s="1642"/>
      <c r="AD1537" s="1647">
        <f t="shared" si="1131"/>
        <v>0</v>
      </c>
      <c r="AE1537" s="2159"/>
    </row>
    <row r="1538" spans="1:32" s="59" customFormat="1" ht="15" customHeight="1" x14ac:dyDescent="0.25">
      <c r="A1538" s="716">
        <v>1</v>
      </c>
      <c r="B1538" s="1551">
        <v>1</v>
      </c>
      <c r="C1538" s="633" t="s">
        <v>5</v>
      </c>
      <c r="D1538" s="633"/>
      <c r="E1538" s="633"/>
      <c r="F1538" s="842"/>
      <c r="G1538" s="213"/>
      <c r="H1538" s="213"/>
      <c r="I1538" s="213"/>
      <c r="J1538" s="213"/>
      <c r="K1538" s="213"/>
      <c r="L1538" s="634"/>
      <c r="M1538" s="634"/>
      <c r="N1538" s="634"/>
      <c r="O1538" s="634"/>
      <c r="P1538" s="634"/>
      <c r="Q1538" s="634"/>
      <c r="R1538" s="2639"/>
      <c r="S1538" s="2639"/>
      <c r="T1538" s="2639"/>
      <c r="U1538" s="2639"/>
      <c r="V1538" s="1508"/>
      <c r="W1538" s="213"/>
      <c r="X1538" s="213"/>
      <c r="Y1538" s="213"/>
      <c r="Z1538" s="213"/>
      <c r="AA1538" s="3470"/>
      <c r="AB1538" s="213"/>
      <c r="AC1538" s="1658"/>
      <c r="AD1538" s="1658">
        <f t="shared" si="1131"/>
        <v>0</v>
      </c>
      <c r="AE1538" s="2159"/>
      <c r="AF1538" s="1538"/>
    </row>
    <row r="1539" spans="1:32" s="59" customFormat="1" ht="15" customHeight="1" x14ac:dyDescent="0.25">
      <c r="A1539" s="716">
        <v>1</v>
      </c>
      <c r="B1539" s="1551">
        <v>1</v>
      </c>
      <c r="C1539" s="113" t="s">
        <v>10</v>
      </c>
      <c r="D1539" s="3402" t="s">
        <v>466</v>
      </c>
      <c r="E1539" s="342">
        <v>340</v>
      </c>
      <c r="F1539" s="690">
        <v>1340</v>
      </c>
      <c r="G1539" s="81">
        <f t="shared" ref="G1539:G1545" si="1153">F1539/12*$C$3</f>
        <v>446.66666666666669</v>
      </c>
      <c r="H1539" s="863">
        <v>467</v>
      </c>
      <c r="I1539" s="805">
        <f t="shared" ref="I1539:I1546" si="1154">H1539/G1539*100</f>
        <v>104.55223880597015</v>
      </c>
      <c r="J1539" s="841">
        <v>10</v>
      </c>
      <c r="K1539" s="82">
        <f t="shared" ref="K1539:K1546" si="1155">N1539/H1539</f>
        <v>9.8693790149892937</v>
      </c>
      <c r="L1539" s="83">
        <f t="shared" ref="L1539:L1545" si="1156">ROUND(F1539*J1539,0)</f>
        <v>13400</v>
      </c>
      <c r="M1539" s="83">
        <f t="shared" ref="M1539:M1545" si="1157">ROUND(L1539/12*$C$3,0)</f>
        <v>4467</v>
      </c>
      <c r="N1539" s="634">
        <v>4609</v>
      </c>
      <c r="O1539" s="83">
        <f t="shared" ref="O1539:O1546" si="1158">N1539/M1539*100</f>
        <v>103.17886724871279</v>
      </c>
      <c r="P1539" s="83">
        <f t="shared" ref="P1539:P1545" si="1159">L1539/E1539</f>
        <v>39.411764705882355</v>
      </c>
      <c r="Q1539" s="83">
        <f t="shared" ref="Q1539:Q1546" si="1160">N1539/$C$3*12/P1539</f>
        <v>350.83432835820895</v>
      </c>
      <c r="R1539" s="2639"/>
      <c r="S1539" s="2639"/>
      <c r="T1539" s="2639"/>
      <c r="U1539" s="2639"/>
      <c r="V1539" s="1508"/>
      <c r="W1539" s="213"/>
      <c r="X1539" s="213"/>
      <c r="Y1539" s="213"/>
      <c r="Z1539" s="213"/>
      <c r="AA1539" s="3470"/>
      <c r="AB1539" s="213"/>
      <c r="AC1539" s="1658"/>
      <c r="AD1539" s="1658">
        <f t="shared" si="1131"/>
        <v>0</v>
      </c>
      <c r="AE1539" s="2159"/>
      <c r="AF1539" s="1538"/>
    </row>
    <row r="1540" spans="1:32" s="59" customFormat="1" ht="15" customHeight="1" x14ac:dyDescent="0.25">
      <c r="A1540" s="716">
        <v>1</v>
      </c>
      <c r="B1540" s="1551">
        <v>1</v>
      </c>
      <c r="C1540" s="113" t="s">
        <v>63</v>
      </c>
      <c r="D1540" s="3402" t="s">
        <v>466</v>
      </c>
      <c r="E1540" s="342">
        <v>340</v>
      </c>
      <c r="F1540" s="690">
        <v>550</v>
      </c>
      <c r="G1540" s="81">
        <f t="shared" si="1153"/>
        <v>183.33333333333334</v>
      </c>
      <c r="H1540" s="863">
        <v>186</v>
      </c>
      <c r="I1540" s="805">
        <f t="shared" si="1154"/>
        <v>101.45454545454544</v>
      </c>
      <c r="J1540" s="841">
        <v>9</v>
      </c>
      <c r="K1540" s="82">
        <f t="shared" si="1155"/>
        <v>9.7258064516129039</v>
      </c>
      <c r="L1540" s="83">
        <f t="shared" si="1156"/>
        <v>4950</v>
      </c>
      <c r="M1540" s="83">
        <f t="shared" si="1157"/>
        <v>1650</v>
      </c>
      <c r="N1540" s="634">
        <v>1809</v>
      </c>
      <c r="O1540" s="83">
        <f t="shared" si="1158"/>
        <v>109.63636363636364</v>
      </c>
      <c r="P1540" s="83">
        <f t="shared" si="1159"/>
        <v>14.558823529411764</v>
      </c>
      <c r="Q1540" s="83">
        <f t="shared" si="1160"/>
        <v>372.76363636363635</v>
      </c>
      <c r="R1540" s="2639"/>
      <c r="S1540" s="2639"/>
      <c r="T1540" s="2639"/>
      <c r="U1540" s="2639"/>
      <c r="V1540" s="1508"/>
      <c r="W1540" s="213"/>
      <c r="X1540" s="213"/>
      <c r="Y1540" s="213"/>
      <c r="Z1540" s="213"/>
      <c r="AA1540" s="3470"/>
      <c r="AB1540" s="213"/>
      <c r="AC1540" s="1658"/>
      <c r="AD1540" s="1658">
        <f t="shared" si="1131"/>
        <v>0</v>
      </c>
      <c r="AE1540" s="2159"/>
      <c r="AF1540" s="1538"/>
    </row>
    <row r="1541" spans="1:32" s="59" customFormat="1" ht="15" customHeight="1" x14ac:dyDescent="0.25">
      <c r="A1541" s="716">
        <v>1</v>
      </c>
      <c r="B1541" s="1551">
        <v>1</v>
      </c>
      <c r="C1541" s="113" t="s">
        <v>25</v>
      </c>
      <c r="D1541" s="3402" t="s">
        <v>466</v>
      </c>
      <c r="E1541" s="342">
        <v>270</v>
      </c>
      <c r="F1541" s="690">
        <v>220</v>
      </c>
      <c r="G1541" s="81">
        <f t="shared" si="1153"/>
        <v>73.333333333333329</v>
      </c>
      <c r="H1541" s="863">
        <v>73</v>
      </c>
      <c r="I1541" s="805">
        <f t="shared" si="1154"/>
        <v>99.545454545454547</v>
      </c>
      <c r="J1541" s="841">
        <v>7.5</v>
      </c>
      <c r="K1541" s="82">
        <f t="shared" si="1155"/>
        <v>7.6301369863013697</v>
      </c>
      <c r="L1541" s="83">
        <f t="shared" si="1156"/>
        <v>1650</v>
      </c>
      <c r="M1541" s="83">
        <f t="shared" si="1157"/>
        <v>550</v>
      </c>
      <c r="N1541" s="634">
        <v>557</v>
      </c>
      <c r="O1541" s="83">
        <f t="shared" si="1158"/>
        <v>101.27272727272727</v>
      </c>
      <c r="P1541" s="83">
        <f t="shared" si="1159"/>
        <v>6.1111111111111107</v>
      </c>
      <c r="Q1541" s="83">
        <f t="shared" si="1160"/>
        <v>273.43636363636364</v>
      </c>
      <c r="R1541" s="2639"/>
      <c r="S1541" s="2639"/>
      <c r="T1541" s="2639"/>
      <c r="U1541" s="2639"/>
      <c r="V1541" s="1508"/>
      <c r="W1541" s="213"/>
      <c r="X1541" s="213"/>
      <c r="Y1541" s="213"/>
      <c r="Z1541" s="213"/>
      <c r="AA1541" s="3470"/>
      <c r="AB1541" s="213"/>
      <c r="AC1541" s="1658"/>
      <c r="AD1541" s="1658">
        <f t="shared" si="1131"/>
        <v>0</v>
      </c>
      <c r="AE1541" s="2159"/>
      <c r="AF1541" s="1538"/>
    </row>
    <row r="1542" spans="1:32" s="59" customFormat="1" ht="15" customHeight="1" x14ac:dyDescent="0.25">
      <c r="A1542" s="716">
        <v>1</v>
      </c>
      <c r="B1542" s="1551">
        <v>1</v>
      </c>
      <c r="C1542" s="113" t="s">
        <v>27</v>
      </c>
      <c r="D1542" s="3402" t="s">
        <v>466</v>
      </c>
      <c r="E1542" s="342">
        <v>300</v>
      </c>
      <c r="F1542" s="690">
        <v>160</v>
      </c>
      <c r="G1542" s="81">
        <f t="shared" si="1153"/>
        <v>53.333333333333336</v>
      </c>
      <c r="H1542" s="863">
        <v>57</v>
      </c>
      <c r="I1542" s="805">
        <f t="shared" si="1154"/>
        <v>106.87499999999999</v>
      </c>
      <c r="J1542" s="841">
        <v>5.6</v>
      </c>
      <c r="K1542" s="82">
        <f t="shared" si="1155"/>
        <v>8.4210526315789469</v>
      </c>
      <c r="L1542" s="83">
        <f t="shared" si="1156"/>
        <v>896</v>
      </c>
      <c r="M1542" s="83">
        <f t="shared" si="1157"/>
        <v>299</v>
      </c>
      <c r="N1542" s="634">
        <v>480</v>
      </c>
      <c r="O1542" s="83">
        <f t="shared" si="1158"/>
        <v>160.53511705685619</v>
      </c>
      <c r="P1542" s="83">
        <f t="shared" si="1159"/>
        <v>2.9866666666666668</v>
      </c>
      <c r="Q1542" s="83">
        <f t="shared" si="1160"/>
        <v>482.14285714285711</v>
      </c>
      <c r="R1542" s="2639"/>
      <c r="S1542" s="2639"/>
      <c r="T1542" s="2639"/>
      <c r="U1542" s="2639"/>
      <c r="V1542" s="1508"/>
      <c r="W1542" s="213"/>
      <c r="X1542" s="213"/>
      <c r="Y1542" s="213"/>
      <c r="Z1542" s="213"/>
      <c r="AA1542" s="3470"/>
      <c r="AB1542" s="213"/>
      <c r="AC1542" s="1658"/>
      <c r="AD1542" s="1658">
        <f t="shared" si="1131"/>
        <v>0</v>
      </c>
      <c r="AE1542" s="2159"/>
      <c r="AF1542" s="1538"/>
    </row>
    <row r="1543" spans="1:32" s="59" customFormat="1" ht="15" customHeight="1" x14ac:dyDescent="0.25">
      <c r="A1543" s="716">
        <v>1</v>
      </c>
      <c r="B1543" s="1551">
        <v>1</v>
      </c>
      <c r="C1543" s="113" t="s">
        <v>26</v>
      </c>
      <c r="D1543" s="3402" t="s">
        <v>466</v>
      </c>
      <c r="E1543" s="342">
        <v>340</v>
      </c>
      <c r="F1543" s="690">
        <v>310</v>
      </c>
      <c r="G1543" s="81">
        <f t="shared" si="1153"/>
        <v>103.33333333333333</v>
      </c>
      <c r="H1543" s="863">
        <v>93</v>
      </c>
      <c r="I1543" s="805">
        <f t="shared" si="1154"/>
        <v>90</v>
      </c>
      <c r="J1543" s="841">
        <v>6.1</v>
      </c>
      <c r="K1543" s="82">
        <f t="shared" si="1155"/>
        <v>6.182795698924731</v>
      </c>
      <c r="L1543" s="83">
        <f t="shared" si="1156"/>
        <v>1891</v>
      </c>
      <c r="M1543" s="83">
        <f t="shared" si="1157"/>
        <v>630</v>
      </c>
      <c r="N1543" s="634">
        <v>575</v>
      </c>
      <c r="O1543" s="83">
        <f t="shared" si="1158"/>
        <v>91.269841269841265</v>
      </c>
      <c r="P1543" s="83">
        <f t="shared" si="1159"/>
        <v>5.5617647058823527</v>
      </c>
      <c r="Q1543" s="83">
        <f t="shared" si="1160"/>
        <v>310.15335801163405</v>
      </c>
      <c r="R1543" s="2639"/>
      <c r="S1543" s="2639"/>
      <c r="T1543" s="2639"/>
      <c r="U1543" s="2639"/>
      <c r="V1543" s="1508"/>
      <c r="W1543" s="213"/>
      <c r="X1543" s="213"/>
      <c r="Y1543" s="213"/>
      <c r="Z1543" s="213"/>
      <c r="AA1543" s="3470"/>
      <c r="AB1543" s="213"/>
      <c r="AC1543" s="1658"/>
      <c r="AD1543" s="1658">
        <f t="shared" si="1131"/>
        <v>0</v>
      </c>
      <c r="AE1543" s="2159"/>
      <c r="AF1543" s="1538"/>
    </row>
    <row r="1544" spans="1:32" s="59" customFormat="1" ht="15" customHeight="1" x14ac:dyDescent="0.25">
      <c r="A1544" s="716"/>
      <c r="B1544" s="1551">
        <v>1</v>
      </c>
      <c r="C1544" s="113" t="s">
        <v>351</v>
      </c>
      <c r="D1544" s="3402" t="s">
        <v>466</v>
      </c>
      <c r="E1544" s="342">
        <v>330</v>
      </c>
      <c r="F1544" s="690">
        <v>25</v>
      </c>
      <c r="G1544" s="81">
        <f t="shared" ref="G1544" si="1161">F1544/12*$C$3</f>
        <v>8.3333333333333339</v>
      </c>
      <c r="H1544" s="863">
        <v>6</v>
      </c>
      <c r="I1544" s="805">
        <f>H1544/ROUND(G1544,0)*100</f>
        <v>75</v>
      </c>
      <c r="J1544" s="841">
        <v>10</v>
      </c>
      <c r="K1544" s="82">
        <f t="shared" si="1155"/>
        <v>11.5</v>
      </c>
      <c r="L1544" s="83">
        <f t="shared" si="1156"/>
        <v>250</v>
      </c>
      <c r="M1544" s="83">
        <f t="shared" si="1157"/>
        <v>83</v>
      </c>
      <c r="N1544" s="634">
        <v>69</v>
      </c>
      <c r="O1544" s="83">
        <f t="shared" si="1158"/>
        <v>83.132530120481931</v>
      </c>
      <c r="P1544" s="83">
        <f t="shared" si="1159"/>
        <v>0.75757575757575757</v>
      </c>
      <c r="Q1544" s="83">
        <f t="shared" si="1160"/>
        <v>273.24</v>
      </c>
      <c r="R1544" s="2639"/>
      <c r="S1544" s="2639"/>
      <c r="T1544" s="2639"/>
      <c r="U1544" s="2639"/>
      <c r="V1544" s="2756"/>
      <c r="W1544" s="2639"/>
      <c r="X1544" s="2639"/>
      <c r="Y1544" s="2639"/>
      <c r="Z1544" s="2639"/>
      <c r="AA1544" s="3470"/>
      <c r="AB1544" s="213"/>
      <c r="AC1544" s="1658"/>
      <c r="AD1544" s="1658">
        <f t="shared" si="1131"/>
        <v>0</v>
      </c>
      <c r="AE1544" s="2159"/>
      <c r="AF1544" s="1538"/>
    </row>
    <row r="1545" spans="1:32" s="59" customFormat="1" ht="15" customHeight="1" x14ac:dyDescent="0.25">
      <c r="A1545" s="716">
        <v>1</v>
      </c>
      <c r="B1545" s="1551">
        <v>1</v>
      </c>
      <c r="C1545" s="113" t="s">
        <v>77</v>
      </c>
      <c r="D1545" s="3402" t="s">
        <v>466</v>
      </c>
      <c r="E1545" s="342">
        <v>320</v>
      </c>
      <c r="F1545" s="690">
        <v>280</v>
      </c>
      <c r="G1545" s="81">
        <f t="shared" si="1153"/>
        <v>93.333333333333329</v>
      </c>
      <c r="H1545" s="863">
        <v>86</v>
      </c>
      <c r="I1545" s="805">
        <f t="shared" si="1154"/>
        <v>92.142857142857153</v>
      </c>
      <c r="J1545" s="841">
        <v>9</v>
      </c>
      <c r="K1545" s="82">
        <f t="shared" si="1155"/>
        <v>8.4651162790697683</v>
      </c>
      <c r="L1545" s="83">
        <f t="shared" si="1156"/>
        <v>2520</v>
      </c>
      <c r="M1545" s="83">
        <f t="shared" si="1157"/>
        <v>840</v>
      </c>
      <c r="N1545" s="634">
        <v>728</v>
      </c>
      <c r="O1545" s="83">
        <f t="shared" si="1158"/>
        <v>86.666666666666671</v>
      </c>
      <c r="P1545" s="83">
        <f t="shared" si="1159"/>
        <v>7.875</v>
      </c>
      <c r="Q1545" s="83">
        <f t="shared" si="1160"/>
        <v>277.33333333333331</v>
      </c>
      <c r="R1545" s="2639"/>
      <c r="S1545" s="2639"/>
      <c r="T1545" s="2639"/>
      <c r="U1545" s="2639"/>
      <c r="V1545" s="2756"/>
      <c r="W1545" s="2639"/>
      <c r="X1545" s="2639"/>
      <c r="Y1545" s="2639"/>
      <c r="Z1545" s="2639"/>
      <c r="AA1545" s="3470"/>
      <c r="AB1545" s="213"/>
      <c r="AC1545" s="1658"/>
      <c r="AD1545" s="1658">
        <f t="shared" si="1131"/>
        <v>0</v>
      </c>
      <c r="AE1545" s="2159"/>
      <c r="AF1545" s="1538"/>
    </row>
    <row r="1546" spans="1:32" s="59" customFormat="1" ht="15" customHeight="1" x14ac:dyDescent="0.25">
      <c r="A1546" s="716">
        <v>1</v>
      </c>
      <c r="B1546" s="1551">
        <v>1</v>
      </c>
      <c r="C1546" s="263" t="s">
        <v>7</v>
      </c>
      <c r="D1546" s="263"/>
      <c r="E1546" s="263"/>
      <c r="F1546" s="1976">
        <f>SUM(F1539:F1545)</f>
        <v>2885</v>
      </c>
      <c r="G1546" s="652">
        <f>SUM(G1539:G1545)</f>
        <v>961.66666666666686</v>
      </c>
      <c r="H1546" s="622">
        <f>SUM(H1539:H1545)</f>
        <v>968</v>
      </c>
      <c r="I1546" s="652">
        <f t="shared" si="1154"/>
        <v>100.6585788561525</v>
      </c>
      <c r="J1546" s="657">
        <f>IF(F1546=0,0,L1546/F1546)</f>
        <v>8.8585788561525138</v>
      </c>
      <c r="K1546" s="106">
        <f t="shared" si="1155"/>
        <v>9.1188016528925626</v>
      </c>
      <c r="L1546" s="652">
        <f>SUM(L1539:L1545)</f>
        <v>25557</v>
      </c>
      <c r="M1546" s="652">
        <f>SUM(M1539:M1545)</f>
        <v>8519</v>
      </c>
      <c r="N1546" s="652">
        <f>SUM(N1539:N1545)</f>
        <v>8827</v>
      </c>
      <c r="O1546" s="83">
        <f t="shared" si="1158"/>
        <v>103.61544782251437</v>
      </c>
      <c r="P1546" s="652">
        <f>SUM(P1539:P1545)</f>
        <v>77.262706476529999</v>
      </c>
      <c r="Q1546" s="83">
        <f t="shared" si="1160"/>
        <v>342.73974091296043</v>
      </c>
      <c r="R1546" s="2640">
        <v>109190.20785119999</v>
      </c>
      <c r="S1546" s="2640">
        <v>109190.20785119999</v>
      </c>
      <c r="T1546" s="2640">
        <v>109190.20785119999</v>
      </c>
      <c r="U1546" s="2640">
        <v>109190.20785119999</v>
      </c>
      <c r="V1546" s="2706">
        <f>R1546/12*$C$3+(S1546-R1546)/11*3+(T1546-S1546)/10*2+(U1546-T1546)/9*1</f>
        <v>36396.735950399998</v>
      </c>
      <c r="W1546" s="2640">
        <f>AA1546-Z1546-X1546</f>
        <v>36226.538889999996</v>
      </c>
      <c r="X1546" s="2640">
        <v>-58.144130000000004</v>
      </c>
      <c r="Y1546" s="2640">
        <f>W1546-V1546</f>
        <v>-170.19706040000165</v>
      </c>
      <c r="Z1546" s="2640">
        <v>-760.41064000000006</v>
      </c>
      <c r="AA1546" s="3471">
        <v>35407.984119999994</v>
      </c>
      <c r="AB1546" s="652"/>
      <c r="AC1546" s="1659"/>
      <c r="AD1546" s="1659">
        <f t="shared" si="1131"/>
        <v>0</v>
      </c>
      <c r="AE1546" s="2159"/>
      <c r="AF1546" s="1538"/>
    </row>
    <row r="1547" spans="1:32" s="59" customFormat="1" ht="15" customHeight="1" x14ac:dyDescent="0.25">
      <c r="A1547" s="716">
        <v>1</v>
      </c>
      <c r="B1547" s="1551">
        <v>1</v>
      </c>
      <c r="C1547" s="616" t="s">
        <v>14</v>
      </c>
      <c r="D1547" s="616"/>
      <c r="E1547" s="806"/>
      <c r="F1547" s="1976"/>
      <c r="G1547" s="652"/>
      <c r="H1547" s="652"/>
      <c r="I1547" s="652"/>
      <c r="J1547" s="653"/>
      <c r="K1547" s="653"/>
      <c r="L1547" s="652"/>
      <c r="M1547" s="652"/>
      <c r="N1547" s="652"/>
      <c r="O1547" s="652"/>
      <c r="P1547" s="652"/>
      <c r="Q1547" s="652"/>
      <c r="R1547" s="2639"/>
      <c r="S1547" s="2639"/>
      <c r="T1547" s="2639"/>
      <c r="U1547" s="2639"/>
      <c r="V1547" s="2756"/>
      <c r="W1547" s="2639"/>
      <c r="X1547" s="2639"/>
      <c r="Y1547" s="2639"/>
      <c r="Z1547" s="2639"/>
      <c r="AA1547" s="3470"/>
      <c r="AB1547" s="213"/>
      <c r="AC1547" s="1658"/>
      <c r="AD1547" s="1658">
        <f t="shared" si="1131"/>
        <v>0</v>
      </c>
      <c r="AE1547" s="2159"/>
      <c r="AF1547" s="1538"/>
    </row>
    <row r="1548" spans="1:32" s="59" customFormat="1" ht="16.5" customHeight="1" x14ac:dyDescent="0.25">
      <c r="A1548" s="716">
        <v>1</v>
      </c>
      <c r="B1548" s="1551">
        <v>1</v>
      </c>
      <c r="C1548" s="487" t="s">
        <v>299</v>
      </c>
      <c r="D1548" s="487"/>
      <c r="E1548" s="500"/>
      <c r="F1548" s="1945"/>
      <c r="G1548" s="105"/>
      <c r="H1548" s="105"/>
      <c r="I1548" s="105"/>
      <c r="J1548" s="344"/>
      <c r="K1548" s="344"/>
      <c r="L1548" s="346"/>
      <c r="M1548" s="346"/>
      <c r="N1548" s="346"/>
      <c r="O1548" s="346"/>
      <c r="P1548" s="346"/>
      <c r="Q1548" s="346"/>
      <c r="R1548" s="638"/>
      <c r="S1548" s="638"/>
      <c r="T1548" s="638"/>
      <c r="U1548" s="638"/>
      <c r="V1548" s="2755"/>
      <c r="W1548" s="638"/>
      <c r="X1548" s="638"/>
      <c r="Y1548" s="638"/>
      <c r="Z1548" s="638"/>
      <c r="AA1548" s="3434"/>
      <c r="AB1548" s="420"/>
      <c r="AC1548" s="1636"/>
      <c r="AD1548" s="1636">
        <f t="shared" si="1131"/>
        <v>0</v>
      </c>
      <c r="AE1548" s="2159"/>
      <c r="AF1548" s="1538"/>
    </row>
    <row r="1549" spans="1:32" s="59" customFormat="1" ht="15" customHeight="1" x14ac:dyDescent="0.25">
      <c r="A1549" s="716">
        <v>1</v>
      </c>
      <c r="B1549" s="1551">
        <v>1</v>
      </c>
      <c r="C1549" s="387" t="s">
        <v>645</v>
      </c>
      <c r="D1549" s="387"/>
      <c r="E1549" s="387"/>
      <c r="F1549" s="690">
        <f t="shared" ref="F1549:G1549" si="1162">SUM(F1551:F1554)+F1550/2.7</f>
        <v>30068.518518518518</v>
      </c>
      <c r="G1549" s="420">
        <f t="shared" si="1162"/>
        <v>10022.962962962964</v>
      </c>
      <c r="H1549" s="420">
        <f>SUM(H1551:H1554)+H1550/2.7</f>
        <v>9452.1888888888898</v>
      </c>
      <c r="I1549" s="420">
        <f>H1549/G1549*100</f>
        <v>94.305335895351419</v>
      </c>
      <c r="J1549" s="114"/>
      <c r="K1549" s="114"/>
      <c r="L1549" s="444"/>
      <c r="M1549" s="444"/>
      <c r="N1549" s="444"/>
      <c r="O1549" s="444"/>
      <c r="P1549" s="444"/>
      <c r="Q1549" s="444"/>
      <c r="R1549" s="2614"/>
      <c r="S1549" s="2614"/>
      <c r="T1549" s="2614"/>
      <c r="U1549" s="2614"/>
      <c r="V1549" s="2813"/>
      <c r="W1549" s="2614"/>
      <c r="X1549" s="2614"/>
      <c r="Y1549" s="2614"/>
      <c r="Z1549" s="2614"/>
      <c r="AA1549" s="2606"/>
      <c r="AB1549" s="2180">
        <f t="shared" ref="AB1549" si="1163">SUM(AB1551:AB1554)+AB1550/2.7</f>
        <v>0</v>
      </c>
      <c r="AC1549" s="1641">
        <f>AC1550+AC1552+AC1553+AC1554</f>
        <v>0</v>
      </c>
      <c r="AD1549" s="1641">
        <f t="shared" si="1131"/>
        <v>0</v>
      </c>
      <c r="AE1549" s="2159"/>
      <c r="AF1549" s="1538"/>
    </row>
    <row r="1550" spans="1:32" s="59" customFormat="1" ht="15" customHeight="1" x14ac:dyDescent="0.25">
      <c r="A1550" s="716"/>
      <c r="B1550" s="1551">
        <v>1</v>
      </c>
      <c r="C1550" s="387" t="s">
        <v>422</v>
      </c>
      <c r="D1550" s="387"/>
      <c r="E1550" s="387"/>
      <c r="F1550" s="690">
        <v>1400</v>
      </c>
      <c r="G1550" s="690">
        <f t="shared" ref="G1550:G1558" si="1164">ROUND(F1550/12*$C$3,0)</f>
        <v>467</v>
      </c>
      <c r="H1550" s="420">
        <v>348.81</v>
      </c>
      <c r="I1550" s="420">
        <f>H1550/G1550*100</f>
        <v>74.691648822269812</v>
      </c>
      <c r="J1550" s="114"/>
      <c r="K1550" s="114"/>
      <c r="L1550" s="444"/>
      <c r="M1550" s="444"/>
      <c r="N1550" s="444"/>
      <c r="O1550" s="444"/>
      <c r="P1550" s="444"/>
      <c r="Q1550" s="444"/>
      <c r="R1550" s="2614"/>
      <c r="S1550" s="2614"/>
      <c r="T1550" s="2614"/>
      <c r="U1550" s="2614"/>
      <c r="V1550" s="2813"/>
      <c r="W1550" s="2614"/>
      <c r="X1550" s="2614"/>
      <c r="Y1550" s="2614"/>
      <c r="Z1550" s="2614"/>
      <c r="AA1550" s="2606"/>
      <c r="AB1550" s="690"/>
      <c r="AC1550" s="1641"/>
      <c r="AD1550" s="1641">
        <f t="shared" si="1131"/>
        <v>0</v>
      </c>
      <c r="AE1550" s="2159"/>
      <c r="AF1550" s="1538"/>
    </row>
    <row r="1551" spans="1:32" s="59" customFormat="1" ht="15" customHeight="1" x14ac:dyDescent="0.25">
      <c r="A1551" s="716">
        <v>1</v>
      </c>
      <c r="B1551" s="1551">
        <v>1</v>
      </c>
      <c r="C1551" s="387" t="s">
        <v>300</v>
      </c>
      <c r="D1551" s="387"/>
      <c r="E1551" s="387"/>
      <c r="F1551" s="690"/>
      <c r="G1551" s="81">
        <f t="shared" si="1164"/>
        <v>0</v>
      </c>
      <c r="H1551" s="420"/>
      <c r="I1551" s="420"/>
      <c r="J1551" s="114"/>
      <c r="K1551" s="114"/>
      <c r="L1551" s="444"/>
      <c r="M1551" s="444"/>
      <c r="N1551" s="444"/>
      <c r="O1551" s="444"/>
      <c r="P1551" s="444"/>
      <c r="Q1551" s="444"/>
      <c r="R1551" s="2614"/>
      <c r="S1551" s="2614"/>
      <c r="T1551" s="2614"/>
      <c r="U1551" s="2614"/>
      <c r="V1551" s="2813"/>
      <c r="W1551" s="2614"/>
      <c r="X1551" s="2614"/>
      <c r="Y1551" s="2614"/>
      <c r="Z1551" s="2614"/>
      <c r="AA1551" s="2606"/>
      <c r="AB1551" s="690"/>
      <c r="AC1551" s="1641"/>
      <c r="AD1551" s="1641">
        <f t="shared" si="1131"/>
        <v>0</v>
      </c>
      <c r="AE1551" s="2159"/>
      <c r="AF1551" s="1538"/>
    </row>
    <row r="1552" spans="1:32" s="59" customFormat="1" ht="38.1" customHeight="1" x14ac:dyDescent="0.25">
      <c r="A1552" s="716">
        <v>1</v>
      </c>
      <c r="B1552" s="1551">
        <v>1</v>
      </c>
      <c r="C1552" s="387" t="s">
        <v>301</v>
      </c>
      <c r="D1552" s="387"/>
      <c r="E1552" s="387"/>
      <c r="F1552" s="690">
        <v>5000</v>
      </c>
      <c r="G1552" s="81">
        <f t="shared" si="1164"/>
        <v>1667</v>
      </c>
      <c r="H1552" s="420">
        <v>950</v>
      </c>
      <c r="I1552" s="420">
        <f t="shared" ref="I1552:I1559" si="1165">H1552/G1552*100</f>
        <v>56.988602279544089</v>
      </c>
      <c r="J1552" s="114"/>
      <c r="K1552" s="114"/>
      <c r="L1552" s="444"/>
      <c r="M1552" s="444"/>
      <c r="N1552" s="444"/>
      <c r="O1552" s="444"/>
      <c r="P1552" s="444"/>
      <c r="Q1552" s="444"/>
      <c r="R1552" s="2614"/>
      <c r="S1552" s="2614"/>
      <c r="T1552" s="2614"/>
      <c r="U1552" s="2614"/>
      <c r="V1552" s="2813"/>
      <c r="W1552" s="2614"/>
      <c r="X1552" s="2614"/>
      <c r="Y1552" s="2614"/>
      <c r="Z1552" s="2614"/>
      <c r="AA1552" s="2606"/>
      <c r="AB1552" s="690"/>
      <c r="AC1552" s="1641"/>
      <c r="AD1552" s="1641">
        <f t="shared" si="1131"/>
        <v>0</v>
      </c>
      <c r="AE1552" s="2159"/>
      <c r="AF1552" s="1538"/>
    </row>
    <row r="1553" spans="1:32" s="59" customFormat="1" ht="38.1" customHeight="1" x14ac:dyDescent="0.25">
      <c r="A1553" s="716">
        <v>1</v>
      </c>
      <c r="B1553" s="1551">
        <v>1</v>
      </c>
      <c r="C1553" s="387" t="s">
        <v>302</v>
      </c>
      <c r="D1553" s="387"/>
      <c r="E1553" s="387"/>
      <c r="F1553" s="690">
        <v>150</v>
      </c>
      <c r="G1553" s="81">
        <f t="shared" si="1164"/>
        <v>50</v>
      </c>
      <c r="H1553" s="420">
        <v>33</v>
      </c>
      <c r="I1553" s="420">
        <f t="shared" si="1165"/>
        <v>66</v>
      </c>
      <c r="J1553" s="114"/>
      <c r="K1553" s="114"/>
      <c r="L1553" s="444"/>
      <c r="M1553" s="444"/>
      <c r="N1553" s="444"/>
      <c r="O1553" s="444"/>
      <c r="P1553" s="444"/>
      <c r="Q1553" s="444"/>
      <c r="R1553" s="2614"/>
      <c r="S1553" s="2614"/>
      <c r="T1553" s="2614"/>
      <c r="U1553" s="2614"/>
      <c r="V1553" s="2813"/>
      <c r="W1553" s="2614"/>
      <c r="X1553" s="2614"/>
      <c r="Y1553" s="2614"/>
      <c r="Z1553" s="2614"/>
      <c r="AA1553" s="2606"/>
      <c r="AB1553" s="690"/>
      <c r="AC1553" s="1641"/>
      <c r="AD1553" s="1641">
        <f t="shared" si="1131"/>
        <v>0</v>
      </c>
      <c r="AE1553" s="2159"/>
      <c r="AF1553" s="1538"/>
    </row>
    <row r="1554" spans="1:32" s="59" customFormat="1" ht="22.5" customHeight="1" x14ac:dyDescent="0.25">
      <c r="A1554" s="716">
        <v>1</v>
      </c>
      <c r="B1554" s="1551">
        <v>1</v>
      </c>
      <c r="C1554" s="387" t="s">
        <v>303</v>
      </c>
      <c r="D1554" s="387"/>
      <c r="E1554" s="387"/>
      <c r="F1554" s="690">
        <v>24400</v>
      </c>
      <c r="G1554" s="81">
        <f t="shared" si="1164"/>
        <v>8133</v>
      </c>
      <c r="H1554" s="420">
        <v>8340</v>
      </c>
      <c r="I1554" s="420">
        <f t="shared" si="1165"/>
        <v>102.54518627812614</v>
      </c>
      <c r="J1554" s="114"/>
      <c r="K1554" s="114"/>
      <c r="L1554" s="444"/>
      <c r="M1554" s="444"/>
      <c r="N1554" s="444"/>
      <c r="O1554" s="444"/>
      <c r="P1554" s="444"/>
      <c r="Q1554" s="444"/>
      <c r="R1554" s="2614"/>
      <c r="S1554" s="2614"/>
      <c r="T1554" s="2614"/>
      <c r="U1554" s="2614"/>
      <c r="V1554" s="2813"/>
      <c r="W1554" s="2614"/>
      <c r="X1554" s="2614"/>
      <c r="Y1554" s="2614"/>
      <c r="Z1554" s="2614"/>
      <c r="AA1554" s="2606"/>
      <c r="AB1554" s="690"/>
      <c r="AC1554" s="1641"/>
      <c r="AD1554" s="1641">
        <f t="shared" si="1131"/>
        <v>0</v>
      </c>
      <c r="AE1554" s="2159"/>
      <c r="AF1554" s="1538"/>
    </row>
    <row r="1555" spans="1:32" s="59" customFormat="1" ht="47.25" customHeight="1" x14ac:dyDescent="0.25">
      <c r="A1555" s="716"/>
      <c r="B1555" s="1551">
        <v>1</v>
      </c>
      <c r="C1555" s="387" t="s">
        <v>480</v>
      </c>
      <c r="D1555" s="387"/>
      <c r="E1555" s="387"/>
      <c r="F1555" s="690">
        <v>1859</v>
      </c>
      <c r="G1555" s="81">
        <f t="shared" si="1164"/>
        <v>620</v>
      </c>
      <c r="H1555" s="420">
        <v>8</v>
      </c>
      <c r="I1555" s="420">
        <f t="shared" si="1165"/>
        <v>1.2903225806451613</v>
      </c>
      <c r="J1555" s="114"/>
      <c r="K1555" s="114"/>
      <c r="L1555" s="444"/>
      <c r="M1555" s="444"/>
      <c r="N1555" s="444"/>
      <c r="O1555" s="444"/>
      <c r="P1555" s="444"/>
      <c r="Q1555" s="444"/>
      <c r="R1555" s="2614"/>
      <c r="S1555" s="2614"/>
      <c r="T1555" s="2614"/>
      <c r="U1555" s="2614"/>
      <c r="V1555" s="2813"/>
      <c r="W1555" s="2614"/>
      <c r="X1555" s="2614"/>
      <c r="Y1555" s="2614"/>
      <c r="Z1555" s="2614"/>
      <c r="AA1555" s="2606"/>
      <c r="AB1555" s="690"/>
      <c r="AC1555" s="1641"/>
      <c r="AD1555" s="1641">
        <f t="shared" si="1131"/>
        <v>0</v>
      </c>
      <c r="AE1555" s="2159"/>
      <c r="AF1555" s="1538"/>
    </row>
    <row r="1556" spans="1:32" s="59" customFormat="1" ht="20.25" customHeight="1" x14ac:dyDescent="0.25">
      <c r="A1556" s="716">
        <v>1</v>
      </c>
      <c r="B1556" s="1551">
        <v>1</v>
      </c>
      <c r="C1556" s="387" t="s">
        <v>155</v>
      </c>
      <c r="D1556" s="387"/>
      <c r="E1556" s="387"/>
      <c r="F1556" s="690">
        <f>F1557+F1558/8.5</f>
        <v>21999.764705882353</v>
      </c>
      <c r="G1556" s="81">
        <f t="shared" ref="G1556:H1556" si="1166">G1557+G1558/8.5</f>
        <v>7333.2941176470586</v>
      </c>
      <c r="H1556" s="81">
        <f t="shared" si="1166"/>
        <v>7557.0211764705882</v>
      </c>
      <c r="I1556" s="420">
        <f t="shared" si="1165"/>
        <v>103.05083984406333</v>
      </c>
      <c r="J1556" s="114"/>
      <c r="K1556" s="114"/>
      <c r="L1556" s="444"/>
      <c r="M1556" s="444"/>
      <c r="N1556" s="444"/>
      <c r="O1556" s="444"/>
      <c r="P1556" s="444"/>
      <c r="Q1556" s="444"/>
      <c r="R1556" s="2614"/>
      <c r="S1556" s="2614"/>
      <c r="T1556" s="2614"/>
      <c r="U1556" s="2614"/>
      <c r="V1556" s="2813"/>
      <c r="W1556" s="2614"/>
      <c r="X1556" s="2614"/>
      <c r="Y1556" s="2614"/>
      <c r="Z1556" s="2614"/>
      <c r="AA1556" s="2606"/>
      <c r="AB1556" s="81">
        <f t="shared" ref="AB1556" si="1167">AB1557+AB1558/8.5</f>
        <v>0</v>
      </c>
      <c r="AC1556" s="1641">
        <f>AC1557+AC1558</f>
        <v>0</v>
      </c>
      <c r="AD1556" s="1641">
        <f t="shared" si="1131"/>
        <v>0</v>
      </c>
      <c r="AE1556" s="2159"/>
      <c r="AF1556" s="1538"/>
    </row>
    <row r="1557" spans="1:32" s="59" customFormat="1" ht="20.25" customHeight="1" x14ac:dyDescent="0.25">
      <c r="A1557" s="716"/>
      <c r="B1557" s="1551">
        <v>1</v>
      </c>
      <c r="C1557" s="1177" t="s">
        <v>406</v>
      </c>
      <c r="D1557" s="1177"/>
      <c r="E1557" s="387"/>
      <c r="F1557" s="690">
        <v>18588</v>
      </c>
      <c r="G1557" s="81">
        <f t="shared" si="1164"/>
        <v>6196</v>
      </c>
      <c r="H1557" s="81">
        <v>6294</v>
      </c>
      <c r="I1557" s="420">
        <f t="shared" si="1165"/>
        <v>101.58166559070368</v>
      </c>
      <c r="J1557" s="114"/>
      <c r="K1557" s="114"/>
      <c r="L1557" s="444"/>
      <c r="M1557" s="444"/>
      <c r="N1557" s="444"/>
      <c r="O1557" s="444"/>
      <c r="P1557" s="444"/>
      <c r="Q1557" s="444"/>
      <c r="R1557" s="2614"/>
      <c r="S1557" s="2614"/>
      <c r="T1557" s="2614"/>
      <c r="U1557" s="2614"/>
      <c r="V1557" s="2813"/>
      <c r="W1557" s="2614"/>
      <c r="X1557" s="2614"/>
      <c r="Y1557" s="2614"/>
      <c r="Z1557" s="2614"/>
      <c r="AA1557" s="2606"/>
      <c r="AB1557" s="690"/>
      <c r="AC1557" s="1641"/>
      <c r="AD1557" s="1641">
        <f t="shared" si="1131"/>
        <v>0</v>
      </c>
      <c r="AE1557" s="2159"/>
      <c r="AF1557" s="1538"/>
    </row>
    <row r="1558" spans="1:32" s="59" customFormat="1" ht="24" customHeight="1" x14ac:dyDescent="0.25">
      <c r="A1558" s="716">
        <v>1</v>
      </c>
      <c r="B1558" s="1551">
        <v>1</v>
      </c>
      <c r="C1558" s="387" t="s">
        <v>410</v>
      </c>
      <c r="D1558" s="387"/>
      <c r="E1558" s="387"/>
      <c r="F1558" s="690">
        <v>29000</v>
      </c>
      <c r="G1558" s="81">
        <f t="shared" si="1164"/>
        <v>9667</v>
      </c>
      <c r="H1558" s="81">
        <v>10735.68</v>
      </c>
      <c r="I1558" s="420">
        <f t="shared" si="1165"/>
        <v>111.05492914037447</v>
      </c>
      <c r="J1558" s="114"/>
      <c r="K1558" s="114"/>
      <c r="L1558" s="444"/>
      <c r="M1558" s="444"/>
      <c r="N1558" s="444"/>
      <c r="O1558" s="444"/>
      <c r="P1558" s="444"/>
      <c r="Q1558" s="444"/>
      <c r="R1558" s="2614"/>
      <c r="S1558" s="2614"/>
      <c r="T1558" s="2614"/>
      <c r="U1558" s="2614"/>
      <c r="V1558" s="2813"/>
      <c r="W1558" s="2614"/>
      <c r="X1558" s="2614"/>
      <c r="Y1558" s="2614"/>
      <c r="Z1558" s="2614"/>
      <c r="AA1558" s="2606"/>
      <c r="AB1558" s="690"/>
      <c r="AC1558" s="1641"/>
      <c r="AD1558" s="1641">
        <f t="shared" si="1131"/>
        <v>0</v>
      </c>
      <c r="AE1558" s="2159"/>
      <c r="AF1558" s="1538"/>
    </row>
    <row r="1559" spans="1:32" s="59" customFormat="1" ht="15" customHeight="1" x14ac:dyDescent="0.25">
      <c r="A1559" s="716">
        <v>1</v>
      </c>
      <c r="B1559" s="1551">
        <v>1</v>
      </c>
      <c r="C1559" s="198" t="s">
        <v>166</v>
      </c>
      <c r="D1559" s="198"/>
      <c r="E1559" s="387"/>
      <c r="F1559" s="691">
        <f>F1549+F1557*3.2+F1558/3.9</f>
        <v>96986.015954415954</v>
      </c>
      <c r="G1559" s="368">
        <f t="shared" ref="G1559:H1559" si="1168">G1549+G1557*3.2+G1558/3.9</f>
        <v>32328.880911680913</v>
      </c>
      <c r="H1559" s="368">
        <f t="shared" si="1168"/>
        <v>32345.727350427354</v>
      </c>
      <c r="I1559" s="368">
        <f t="shared" si="1165"/>
        <v>100.05210956355855</v>
      </c>
      <c r="J1559" s="114"/>
      <c r="K1559" s="114"/>
      <c r="L1559" s="444"/>
      <c r="M1559" s="444"/>
      <c r="N1559" s="444"/>
      <c r="O1559" s="444"/>
      <c r="P1559" s="444"/>
      <c r="Q1559" s="444"/>
      <c r="R1559" s="848">
        <v>131361.77814000001</v>
      </c>
      <c r="S1559" s="848">
        <v>131361.77814000001</v>
      </c>
      <c r="T1559" s="848">
        <v>131361.77814000001</v>
      </c>
      <c r="U1559" s="848">
        <v>131361.77814000001</v>
      </c>
      <c r="V1559" s="2709">
        <f>R1559/12*$C$3+(S1559-R1559)/11*3+(T1559-S1559)/10*2+(U1559-T1559)/9*1</f>
        <v>43787.259380000003</v>
      </c>
      <c r="W1559" s="848">
        <f>AA1559-Z1559</f>
        <v>43787.259359999996</v>
      </c>
      <c r="X1559" s="848"/>
      <c r="Y1559" s="848">
        <f>W1559-V1559</f>
        <v>-2.0000006770715117E-5</v>
      </c>
      <c r="Z1559" s="848">
        <v>-17.924230000000001</v>
      </c>
      <c r="AA1559" s="2607">
        <v>43769.335129999999</v>
      </c>
      <c r="AB1559" s="368">
        <f t="shared" ref="AB1559" si="1169">AB1549+AB1557*3.2+AB1558/3.9</f>
        <v>0</v>
      </c>
      <c r="AC1559" s="1645">
        <f>AC1556+AC1549</f>
        <v>0</v>
      </c>
      <c r="AD1559" s="1645">
        <f t="shared" si="1131"/>
        <v>0</v>
      </c>
      <c r="AE1559" s="2159"/>
      <c r="AF1559" s="1538"/>
    </row>
    <row r="1560" spans="1:32" s="59" customFormat="1" ht="15" customHeight="1" x14ac:dyDescent="0.25">
      <c r="A1560" s="716">
        <v>1</v>
      </c>
      <c r="B1560" s="1551">
        <v>1</v>
      </c>
      <c r="C1560" s="487" t="s">
        <v>304</v>
      </c>
      <c r="D1560" s="487"/>
      <c r="E1560" s="387"/>
      <c r="F1560" s="690"/>
      <c r="G1560" s="420"/>
      <c r="H1560" s="420"/>
      <c r="I1560" s="368"/>
      <c r="J1560" s="114"/>
      <c r="K1560" s="114"/>
      <c r="L1560" s="444"/>
      <c r="M1560" s="444"/>
      <c r="N1560" s="444"/>
      <c r="O1560" s="444"/>
      <c r="P1560" s="444"/>
      <c r="Q1560" s="444"/>
      <c r="R1560" s="2614"/>
      <c r="S1560" s="2614"/>
      <c r="T1560" s="2614"/>
      <c r="U1560" s="2614"/>
      <c r="V1560" s="2813"/>
      <c r="W1560" s="2614"/>
      <c r="X1560" s="2614"/>
      <c r="Y1560" s="2614"/>
      <c r="Z1560" s="2614"/>
      <c r="AA1560" s="2606"/>
      <c r="AB1560" s="690"/>
      <c r="AC1560" s="1641"/>
      <c r="AD1560" s="1641">
        <f t="shared" si="1131"/>
        <v>0</v>
      </c>
      <c r="AE1560" s="2159"/>
      <c r="AF1560" s="1538"/>
    </row>
    <row r="1561" spans="1:32" s="59" customFormat="1" ht="15" customHeight="1" x14ac:dyDescent="0.25">
      <c r="A1561" s="716">
        <v>1</v>
      </c>
      <c r="B1561" s="1551">
        <v>1</v>
      </c>
      <c r="C1561" s="387" t="s">
        <v>645</v>
      </c>
      <c r="D1561" s="387"/>
      <c r="E1561" s="387"/>
      <c r="F1561" s="690">
        <f>SUM(F1563,F1568)</f>
        <v>22901.1</v>
      </c>
      <c r="G1561" s="420">
        <f>SUM(G1563,G1568)</f>
        <v>7635</v>
      </c>
      <c r="H1561" s="420">
        <f>SUM(H1563,H1568)</f>
        <v>6486</v>
      </c>
      <c r="I1561" s="368">
        <f>H1561/G1561*100</f>
        <v>84.950884086444006</v>
      </c>
      <c r="J1561" s="114"/>
      <c r="K1561" s="114"/>
      <c r="L1561" s="444"/>
      <c r="M1561" s="444"/>
      <c r="N1561" s="444"/>
      <c r="O1561" s="444"/>
      <c r="P1561" s="444"/>
      <c r="Q1561" s="444"/>
      <c r="R1561" s="2614"/>
      <c r="S1561" s="2614"/>
      <c r="T1561" s="2614"/>
      <c r="U1561" s="2614"/>
      <c r="V1561" s="2813"/>
      <c r="W1561" s="2614"/>
      <c r="X1561" s="2614"/>
      <c r="Y1561" s="2614"/>
      <c r="Z1561" s="2614"/>
      <c r="AA1561" s="2606"/>
      <c r="AB1561" s="690">
        <f>AB1562+AB1563+AB1568</f>
        <v>0</v>
      </c>
      <c r="AC1561" s="690">
        <f t="shared" ref="AC1561" si="1170">AC1562+AC1563+AC1568</f>
        <v>0</v>
      </c>
      <c r="AD1561" s="690">
        <f t="shared" si="1131"/>
        <v>0</v>
      </c>
      <c r="AE1561" s="2159"/>
      <c r="AF1561" s="1538"/>
    </row>
    <row r="1562" spans="1:32" s="59" customFormat="1" ht="38.1" customHeight="1" x14ac:dyDescent="0.25">
      <c r="A1562" s="716">
        <v>1</v>
      </c>
      <c r="B1562" s="1551">
        <v>1</v>
      </c>
      <c r="C1562" s="387" t="s">
        <v>300</v>
      </c>
      <c r="D1562" s="387"/>
      <c r="E1562" s="387"/>
      <c r="F1562" s="690"/>
      <c r="G1562" s="81">
        <f>ROUND(F1562/12*$C$3,0)</f>
        <v>0</v>
      </c>
      <c r="H1562" s="420"/>
      <c r="I1562" s="368"/>
      <c r="J1562" s="114"/>
      <c r="K1562" s="114"/>
      <c r="L1562" s="444"/>
      <c r="M1562" s="444"/>
      <c r="N1562" s="444"/>
      <c r="O1562" s="444"/>
      <c r="P1562" s="444"/>
      <c r="Q1562" s="444"/>
      <c r="R1562" s="2614"/>
      <c r="S1562" s="2614"/>
      <c r="T1562" s="2614"/>
      <c r="U1562" s="2614"/>
      <c r="V1562" s="2813"/>
      <c r="W1562" s="2614"/>
      <c r="X1562" s="2614"/>
      <c r="Y1562" s="2614"/>
      <c r="Z1562" s="2614"/>
      <c r="AA1562" s="2606"/>
      <c r="AB1562" s="690"/>
      <c r="AC1562" s="1641"/>
      <c r="AD1562" s="1641">
        <f t="shared" si="1131"/>
        <v>0</v>
      </c>
      <c r="AE1562" s="2159"/>
      <c r="AF1562" s="1538"/>
    </row>
    <row r="1563" spans="1:32" s="59" customFormat="1" ht="48" customHeight="1" x14ac:dyDescent="0.25">
      <c r="A1563" s="716">
        <v>1</v>
      </c>
      <c r="B1563" s="1551">
        <v>1</v>
      </c>
      <c r="C1563" s="387" t="s">
        <v>305</v>
      </c>
      <c r="D1563" s="387"/>
      <c r="E1563" s="387"/>
      <c r="F1563" s="690">
        <f>SUM(F1564:F1567)</f>
        <v>6357.1</v>
      </c>
      <c r="G1563" s="420">
        <f>SUM(G1564:G1567)</f>
        <v>2120</v>
      </c>
      <c r="H1563" s="420">
        <f>SUM(H1564:H1567)</f>
        <v>1425</v>
      </c>
      <c r="I1563" s="368">
        <f t="shared" ref="I1563:I1571" si="1171">H1563/G1563*100</f>
        <v>67.216981132075475</v>
      </c>
      <c r="J1563" s="114"/>
      <c r="K1563" s="114"/>
      <c r="L1563" s="444"/>
      <c r="M1563" s="444"/>
      <c r="N1563" s="444"/>
      <c r="O1563" s="444"/>
      <c r="P1563" s="444"/>
      <c r="Q1563" s="444"/>
      <c r="R1563" s="2614"/>
      <c r="S1563" s="2614"/>
      <c r="T1563" s="2614"/>
      <c r="U1563" s="2614"/>
      <c r="V1563" s="2813"/>
      <c r="W1563" s="2614"/>
      <c r="X1563" s="2614"/>
      <c r="Y1563" s="2614"/>
      <c r="Z1563" s="2614"/>
      <c r="AA1563" s="2606"/>
      <c r="AB1563" s="690">
        <f>AB1564+AB1565+AB1566*1.9412+AB1567*1.9412</f>
        <v>0</v>
      </c>
      <c r="AC1563" s="1641">
        <f>AC1564+AC1565+AC1566+AC1567</f>
        <v>0</v>
      </c>
      <c r="AD1563" s="1641">
        <f t="shared" si="1131"/>
        <v>0</v>
      </c>
      <c r="AE1563" s="2159"/>
      <c r="AF1563" s="1538"/>
    </row>
    <row r="1564" spans="1:32" s="59" customFormat="1" ht="38.1" customHeight="1" x14ac:dyDescent="0.25">
      <c r="A1564" s="716">
        <v>1</v>
      </c>
      <c r="B1564" s="1551">
        <v>1</v>
      </c>
      <c r="C1564" s="387" t="s">
        <v>306</v>
      </c>
      <c r="D1564" s="387"/>
      <c r="E1564" s="387"/>
      <c r="F1564" s="690">
        <v>2987</v>
      </c>
      <c r="G1564" s="81">
        <f>ROUND(F1564/12*$C$3,0)</f>
        <v>996</v>
      </c>
      <c r="H1564" s="420">
        <v>939</v>
      </c>
      <c r="I1564" s="368">
        <f t="shared" si="1171"/>
        <v>94.277108433734938</v>
      </c>
      <c r="J1564" s="114"/>
      <c r="K1564" s="114"/>
      <c r="L1564" s="444"/>
      <c r="M1564" s="444"/>
      <c r="N1564" s="444"/>
      <c r="O1564" s="444"/>
      <c r="P1564" s="444"/>
      <c r="Q1564" s="444"/>
      <c r="R1564" s="2614"/>
      <c r="S1564" s="2614"/>
      <c r="T1564" s="2614"/>
      <c r="U1564" s="2614"/>
      <c r="V1564" s="2813"/>
      <c r="W1564" s="2614"/>
      <c r="X1564" s="2614"/>
      <c r="Y1564" s="2614"/>
      <c r="Z1564" s="2614"/>
      <c r="AA1564" s="2606"/>
      <c r="AB1564" s="690"/>
      <c r="AC1564" s="1641"/>
      <c r="AD1564" s="1641">
        <f t="shared" si="1131"/>
        <v>0</v>
      </c>
      <c r="AE1564" s="2159"/>
      <c r="AF1564" s="1538"/>
    </row>
    <row r="1565" spans="1:32" s="59" customFormat="1" ht="38.1" customHeight="1" x14ac:dyDescent="0.25">
      <c r="A1565" s="716">
        <v>1</v>
      </c>
      <c r="B1565" s="1551">
        <v>1</v>
      </c>
      <c r="C1565" s="387" t="s">
        <v>307</v>
      </c>
      <c r="D1565" s="387"/>
      <c r="E1565" s="387"/>
      <c r="F1565" s="690">
        <v>896.1</v>
      </c>
      <c r="G1565" s="81">
        <f>ROUND(F1565/12*$C$3,0)</f>
        <v>299</v>
      </c>
      <c r="H1565" s="420">
        <v>486</v>
      </c>
      <c r="I1565" s="368">
        <f t="shared" si="1171"/>
        <v>162.5418060200669</v>
      </c>
      <c r="J1565" s="114"/>
      <c r="K1565" s="114"/>
      <c r="L1565" s="444"/>
      <c r="M1565" s="444"/>
      <c r="N1565" s="444"/>
      <c r="O1565" s="444"/>
      <c r="P1565" s="444"/>
      <c r="Q1565" s="444"/>
      <c r="R1565" s="2614"/>
      <c r="S1565" s="2614"/>
      <c r="T1565" s="2614"/>
      <c r="U1565" s="2614"/>
      <c r="V1565" s="2813"/>
      <c r="W1565" s="2614"/>
      <c r="X1565" s="2614"/>
      <c r="Y1565" s="2614"/>
      <c r="Z1565" s="2614"/>
      <c r="AA1565" s="2606"/>
      <c r="AB1565" s="690"/>
      <c r="AC1565" s="1641"/>
      <c r="AD1565" s="1641">
        <f t="shared" si="1131"/>
        <v>0</v>
      </c>
      <c r="AE1565" s="2159"/>
      <c r="AF1565" s="1538"/>
    </row>
    <row r="1566" spans="1:32" s="59" customFormat="1" ht="45.75" customHeight="1" x14ac:dyDescent="0.25">
      <c r="A1566" s="716">
        <v>1</v>
      </c>
      <c r="B1566" s="1551">
        <v>1</v>
      </c>
      <c r="C1566" s="387" t="s">
        <v>346</v>
      </c>
      <c r="D1566" s="387"/>
      <c r="E1566" s="387"/>
      <c r="F1566" s="690">
        <v>171</v>
      </c>
      <c r="G1566" s="81">
        <f>ROUND(F1566/12*$C$3,0)</f>
        <v>57</v>
      </c>
      <c r="H1566" s="420"/>
      <c r="I1566" s="368">
        <f t="shared" si="1171"/>
        <v>0</v>
      </c>
      <c r="J1566" s="114"/>
      <c r="K1566" s="114"/>
      <c r="L1566" s="444"/>
      <c r="M1566" s="444"/>
      <c r="N1566" s="444"/>
      <c r="O1566" s="444"/>
      <c r="P1566" s="444"/>
      <c r="Q1566" s="444"/>
      <c r="R1566" s="2614"/>
      <c r="S1566" s="2614"/>
      <c r="T1566" s="2614"/>
      <c r="U1566" s="2614"/>
      <c r="V1566" s="2813"/>
      <c r="W1566" s="2614"/>
      <c r="X1566" s="2614"/>
      <c r="Y1566" s="2614"/>
      <c r="Z1566" s="2614"/>
      <c r="AA1566" s="2606"/>
      <c r="AB1566" s="690"/>
      <c r="AC1566" s="1641"/>
      <c r="AD1566" s="1641">
        <f t="shared" si="1131"/>
        <v>0</v>
      </c>
      <c r="AE1566" s="2159"/>
      <c r="AF1566" s="1538"/>
    </row>
    <row r="1567" spans="1:32" s="59" customFormat="1" ht="48" customHeight="1" x14ac:dyDescent="0.25">
      <c r="A1567" s="716">
        <v>1</v>
      </c>
      <c r="B1567" s="1551">
        <v>1</v>
      </c>
      <c r="C1567" s="387" t="s">
        <v>347</v>
      </c>
      <c r="D1567" s="387"/>
      <c r="E1567" s="387"/>
      <c r="F1567" s="690">
        <v>2303</v>
      </c>
      <c r="G1567" s="81">
        <f>ROUND(F1567/12*$C$3,0)</f>
        <v>768</v>
      </c>
      <c r="H1567" s="420"/>
      <c r="I1567" s="368">
        <f t="shared" si="1171"/>
        <v>0</v>
      </c>
      <c r="J1567" s="114"/>
      <c r="K1567" s="114"/>
      <c r="L1567" s="444"/>
      <c r="M1567" s="444"/>
      <c r="N1567" s="444"/>
      <c r="O1567" s="444"/>
      <c r="P1567" s="444"/>
      <c r="Q1567" s="444"/>
      <c r="R1567" s="2614"/>
      <c r="S1567" s="2614"/>
      <c r="T1567" s="2614"/>
      <c r="U1567" s="2614"/>
      <c r="V1567" s="2813"/>
      <c r="W1567" s="2614"/>
      <c r="X1567" s="2614"/>
      <c r="Y1567" s="2614"/>
      <c r="Z1567" s="2614"/>
      <c r="AA1567" s="2606"/>
      <c r="AB1567" s="690"/>
      <c r="AC1567" s="1641"/>
      <c r="AD1567" s="1641">
        <f t="shared" si="1131"/>
        <v>0</v>
      </c>
      <c r="AE1567" s="2159"/>
      <c r="AF1567" s="1538"/>
    </row>
    <row r="1568" spans="1:32" s="59" customFormat="1" ht="50.25" customHeight="1" x14ac:dyDescent="0.25">
      <c r="A1568" s="716">
        <v>1</v>
      </c>
      <c r="B1568" s="1551">
        <v>1</v>
      </c>
      <c r="C1568" s="387" t="s">
        <v>308</v>
      </c>
      <c r="D1568" s="387"/>
      <c r="E1568" s="387"/>
      <c r="F1568" s="690">
        <f>SUM(F1569:F1571)</f>
        <v>16544</v>
      </c>
      <c r="G1568" s="420">
        <f>SUM(G1569:G1571)</f>
        <v>5515</v>
      </c>
      <c r="H1568" s="420">
        <f>SUM(H1569:H1571)</f>
        <v>5061</v>
      </c>
      <c r="I1568" s="368">
        <f t="shared" si="1171"/>
        <v>91.767905711695377</v>
      </c>
      <c r="J1568" s="114"/>
      <c r="K1568" s="114"/>
      <c r="L1568" s="444"/>
      <c r="M1568" s="444"/>
      <c r="N1568" s="444"/>
      <c r="O1568" s="444"/>
      <c r="P1568" s="444"/>
      <c r="Q1568" s="444"/>
      <c r="R1568" s="2614"/>
      <c r="S1568" s="2614"/>
      <c r="T1568" s="2614"/>
      <c r="U1568" s="2614"/>
      <c r="V1568" s="2813"/>
      <c r="W1568" s="2614"/>
      <c r="X1568" s="2614"/>
      <c r="Y1568" s="2614"/>
      <c r="Z1568" s="2614"/>
      <c r="AA1568" s="2606"/>
      <c r="AB1568" s="690">
        <f>AB1569+AB1570*4.7647+AB1571*1.4375</f>
        <v>0</v>
      </c>
      <c r="AC1568" s="1641">
        <f>AC1569+AC1570+AC1571</f>
        <v>0</v>
      </c>
      <c r="AD1568" s="1641">
        <f t="shared" si="1131"/>
        <v>0</v>
      </c>
      <c r="AE1568" s="2159"/>
      <c r="AF1568" s="1538"/>
    </row>
    <row r="1569" spans="1:32" s="59" customFormat="1" ht="38.1" customHeight="1" x14ac:dyDescent="0.25">
      <c r="A1569" s="716">
        <v>1</v>
      </c>
      <c r="B1569" s="1551">
        <v>1</v>
      </c>
      <c r="C1569" s="387" t="s">
        <v>309</v>
      </c>
      <c r="D1569" s="387"/>
      <c r="E1569" s="387"/>
      <c r="F1569" s="690">
        <v>2000</v>
      </c>
      <c r="G1569" s="81">
        <f t="shared" ref="G1569:G1574" si="1172">ROUND(F1569/12*$C$3,0)</f>
        <v>667</v>
      </c>
      <c r="H1569" s="420">
        <v>738</v>
      </c>
      <c r="I1569" s="368">
        <f t="shared" si="1171"/>
        <v>110.64467766116941</v>
      </c>
      <c r="J1569" s="114"/>
      <c r="K1569" s="114"/>
      <c r="L1569" s="444"/>
      <c r="M1569" s="444"/>
      <c r="N1569" s="444"/>
      <c r="O1569" s="444"/>
      <c r="P1569" s="444"/>
      <c r="Q1569" s="444"/>
      <c r="R1569" s="2614"/>
      <c r="S1569" s="2614"/>
      <c r="T1569" s="2614"/>
      <c r="U1569" s="2614"/>
      <c r="V1569" s="2813"/>
      <c r="W1569" s="2614"/>
      <c r="X1569" s="2614"/>
      <c r="Y1569" s="2614"/>
      <c r="Z1569" s="2614"/>
      <c r="AA1569" s="2606"/>
      <c r="AB1569" s="690"/>
      <c r="AC1569" s="1641"/>
      <c r="AD1569" s="1641">
        <f t="shared" si="1131"/>
        <v>0</v>
      </c>
      <c r="AE1569" s="2159"/>
      <c r="AF1569" s="1538"/>
    </row>
    <row r="1570" spans="1:32" s="59" customFormat="1" ht="56.25" customHeight="1" x14ac:dyDescent="0.25">
      <c r="A1570" s="716">
        <v>1</v>
      </c>
      <c r="B1570" s="1551">
        <v>1</v>
      </c>
      <c r="C1570" s="387" t="s">
        <v>364</v>
      </c>
      <c r="D1570" s="387"/>
      <c r="E1570" s="387"/>
      <c r="F1570" s="690">
        <v>10544</v>
      </c>
      <c r="G1570" s="81">
        <f t="shared" si="1172"/>
        <v>3515</v>
      </c>
      <c r="H1570" s="420">
        <v>3676</v>
      </c>
      <c r="I1570" s="368">
        <f t="shared" si="1171"/>
        <v>104.58036984352775</v>
      </c>
      <c r="J1570" s="114"/>
      <c r="K1570" s="114"/>
      <c r="L1570" s="444"/>
      <c r="M1570" s="444"/>
      <c r="N1570" s="444"/>
      <c r="O1570" s="444"/>
      <c r="P1570" s="444"/>
      <c r="Q1570" s="444"/>
      <c r="R1570" s="2614"/>
      <c r="S1570" s="2614"/>
      <c r="T1570" s="2614"/>
      <c r="U1570" s="2614"/>
      <c r="V1570" s="2813"/>
      <c r="W1570" s="2614"/>
      <c r="X1570" s="2614"/>
      <c r="Y1570" s="2614"/>
      <c r="Z1570" s="2614"/>
      <c r="AA1570" s="2606"/>
      <c r="AB1570" s="690"/>
      <c r="AC1570" s="1641"/>
      <c r="AD1570" s="1641">
        <f t="shared" si="1131"/>
        <v>0</v>
      </c>
      <c r="AE1570" s="2159"/>
      <c r="AF1570" s="1538"/>
    </row>
    <row r="1571" spans="1:32" s="59" customFormat="1" ht="49.5" customHeight="1" x14ac:dyDescent="0.25">
      <c r="A1571" s="716">
        <v>1</v>
      </c>
      <c r="B1571" s="1551">
        <v>1</v>
      </c>
      <c r="C1571" s="387" t="s">
        <v>318</v>
      </c>
      <c r="D1571" s="387"/>
      <c r="E1571" s="387"/>
      <c r="F1571" s="690">
        <v>4000</v>
      </c>
      <c r="G1571" s="81">
        <f t="shared" si="1172"/>
        <v>1333</v>
      </c>
      <c r="H1571" s="420">
        <v>647</v>
      </c>
      <c r="I1571" s="368">
        <f t="shared" si="1171"/>
        <v>48.537134283570893</v>
      </c>
      <c r="J1571" s="114"/>
      <c r="K1571" s="114"/>
      <c r="L1571" s="444"/>
      <c r="M1571" s="444"/>
      <c r="N1571" s="444"/>
      <c r="O1571" s="444"/>
      <c r="P1571" s="444"/>
      <c r="Q1571" s="444"/>
      <c r="R1571" s="2614"/>
      <c r="S1571" s="2614"/>
      <c r="T1571" s="2614"/>
      <c r="U1571" s="2614"/>
      <c r="V1571" s="2813"/>
      <c r="W1571" s="2614"/>
      <c r="X1571" s="2614"/>
      <c r="Y1571" s="2614"/>
      <c r="Z1571" s="2614"/>
      <c r="AA1571" s="2606"/>
      <c r="AB1571" s="690"/>
      <c r="AC1571" s="1641"/>
      <c r="AD1571" s="1641">
        <f t="shared" si="1131"/>
        <v>0</v>
      </c>
      <c r="AE1571" s="2159"/>
      <c r="AF1571" s="1538"/>
    </row>
    <row r="1572" spans="1:32" s="59" customFormat="1" ht="21.75" customHeight="1" x14ac:dyDescent="0.25">
      <c r="A1572" s="716">
        <v>1</v>
      </c>
      <c r="B1572" s="1551">
        <v>1</v>
      </c>
      <c r="C1572" s="387" t="s">
        <v>155</v>
      </c>
      <c r="D1572" s="387"/>
      <c r="E1572" s="387"/>
      <c r="F1572" s="690"/>
      <c r="G1572" s="81">
        <f t="shared" si="1172"/>
        <v>0</v>
      </c>
      <c r="H1572" s="420"/>
      <c r="I1572" s="368"/>
      <c r="J1572" s="114"/>
      <c r="K1572" s="114"/>
      <c r="L1572" s="444"/>
      <c r="M1572" s="444"/>
      <c r="N1572" s="444"/>
      <c r="O1572" s="444"/>
      <c r="P1572" s="444"/>
      <c r="Q1572" s="444"/>
      <c r="R1572" s="2614"/>
      <c r="S1572" s="2614"/>
      <c r="T1572" s="2614"/>
      <c r="U1572" s="2614"/>
      <c r="V1572" s="2813"/>
      <c r="W1572" s="2614"/>
      <c r="X1572" s="2614"/>
      <c r="Y1572" s="2614"/>
      <c r="Z1572" s="2614"/>
      <c r="AA1572" s="2606"/>
      <c r="AB1572" s="690"/>
      <c r="AC1572" s="1641"/>
      <c r="AD1572" s="1641">
        <f t="shared" si="1131"/>
        <v>0</v>
      </c>
      <c r="AE1572" s="2159"/>
      <c r="AF1572" s="1538"/>
    </row>
    <row r="1573" spans="1:32" s="59" customFormat="1" ht="38.1" customHeight="1" x14ac:dyDescent="0.25">
      <c r="A1573" s="716">
        <v>1</v>
      </c>
      <c r="B1573" s="1551">
        <v>1</v>
      </c>
      <c r="C1573" s="387" t="s">
        <v>156</v>
      </c>
      <c r="D1573" s="387"/>
      <c r="E1573" s="387"/>
      <c r="F1573" s="690">
        <v>12300</v>
      </c>
      <c r="G1573" s="81">
        <f t="shared" si="1172"/>
        <v>4100</v>
      </c>
      <c r="H1573" s="81">
        <v>4570</v>
      </c>
      <c r="I1573" s="368">
        <f>H1573/G1573*100</f>
        <v>111.46341463414635</v>
      </c>
      <c r="J1573" s="114"/>
      <c r="K1573" s="114"/>
      <c r="L1573" s="444"/>
      <c r="M1573" s="444"/>
      <c r="N1573" s="444"/>
      <c r="O1573" s="444"/>
      <c r="P1573" s="444"/>
      <c r="Q1573" s="444"/>
      <c r="R1573" s="2614"/>
      <c r="S1573" s="2614"/>
      <c r="T1573" s="2614"/>
      <c r="U1573" s="2614"/>
      <c r="V1573" s="2813"/>
      <c r="W1573" s="2614"/>
      <c r="X1573" s="2614"/>
      <c r="Y1573" s="2614"/>
      <c r="Z1573" s="2614"/>
      <c r="AA1573" s="2606"/>
      <c r="AB1573" s="690"/>
      <c r="AC1573" s="1641"/>
      <c r="AD1573" s="1641">
        <f t="shared" si="1131"/>
        <v>0</v>
      </c>
      <c r="AE1573" s="2159"/>
      <c r="AF1573" s="1538"/>
    </row>
    <row r="1574" spans="1:32" s="59" customFormat="1" ht="38.1" customHeight="1" x14ac:dyDescent="0.25">
      <c r="A1574" s="716">
        <v>1</v>
      </c>
      <c r="B1574" s="1551">
        <v>1</v>
      </c>
      <c r="C1574" s="387" t="s">
        <v>316</v>
      </c>
      <c r="D1574" s="387"/>
      <c r="E1574" s="387"/>
      <c r="F1574" s="690"/>
      <c r="G1574" s="81">
        <f t="shared" si="1172"/>
        <v>0</v>
      </c>
      <c r="H1574" s="81"/>
      <c r="I1574" s="368"/>
      <c r="J1574" s="114"/>
      <c r="K1574" s="114"/>
      <c r="L1574" s="444"/>
      <c r="M1574" s="444"/>
      <c r="N1574" s="444"/>
      <c r="O1574" s="444"/>
      <c r="P1574" s="444"/>
      <c r="Q1574" s="444"/>
      <c r="R1574" s="2614"/>
      <c r="S1574" s="2614"/>
      <c r="T1574" s="2614"/>
      <c r="U1574" s="2614"/>
      <c r="V1574" s="2813"/>
      <c r="W1574" s="2614"/>
      <c r="X1574" s="2614"/>
      <c r="Y1574" s="2614"/>
      <c r="Z1574" s="2614"/>
      <c r="AA1574" s="2606"/>
      <c r="AB1574" s="690"/>
      <c r="AC1574" s="1641"/>
      <c r="AD1574" s="1641">
        <f t="shared" si="1131"/>
        <v>0</v>
      </c>
      <c r="AE1574" s="2159"/>
      <c r="AF1574" s="1538"/>
    </row>
    <row r="1575" spans="1:32" s="59" customFormat="1" ht="15" customHeight="1" x14ac:dyDescent="0.25">
      <c r="A1575" s="716">
        <v>1</v>
      </c>
      <c r="B1575" s="1551">
        <v>1</v>
      </c>
      <c r="C1575" s="198" t="s">
        <v>163</v>
      </c>
      <c r="D1575" s="198"/>
      <c r="E1575" s="488"/>
      <c r="F1575" s="691">
        <f>F1561+F1573</f>
        <v>35201.1</v>
      </c>
      <c r="G1575" s="368">
        <f>G1561+G1573</f>
        <v>11735</v>
      </c>
      <c r="H1575" s="368">
        <f>H1561+H1573</f>
        <v>11056</v>
      </c>
      <c r="I1575" s="368">
        <f>H1575/G1575*100</f>
        <v>94.213890072432889</v>
      </c>
      <c r="J1575" s="114"/>
      <c r="K1575" s="114"/>
      <c r="L1575" s="444"/>
      <c r="M1575" s="444"/>
      <c r="N1575" s="444"/>
      <c r="O1575" s="444"/>
      <c r="P1575" s="444"/>
      <c r="Q1575" s="444"/>
      <c r="R1575" s="848">
        <v>35990.884886</v>
      </c>
      <c r="S1575" s="848">
        <v>35990.884886</v>
      </c>
      <c r="T1575" s="848">
        <v>35990.884886</v>
      </c>
      <c r="U1575" s="848">
        <v>35990.884886</v>
      </c>
      <c r="V1575" s="2706">
        <f>R1575/12*$C$3+(S1575-R1575)/11*3+(T1575-S1575)/10*2+(U1575-T1575)/9*1</f>
        <v>11996.961628666666</v>
      </c>
      <c r="W1575" s="848">
        <f>AA1575-Z1575</f>
        <v>11362.446120000001</v>
      </c>
      <c r="X1575" s="848"/>
      <c r="Y1575" s="848">
        <f>W1575-V1575</f>
        <v>-634.51550866666548</v>
      </c>
      <c r="Z1575" s="848">
        <v>-32.283709999999999</v>
      </c>
      <c r="AA1575" s="2607">
        <v>11330.162410000001</v>
      </c>
      <c r="AB1575" s="368">
        <f>AB1561+AB1573</f>
        <v>0</v>
      </c>
      <c r="AC1575" s="623">
        <f t="shared" ref="AC1575" si="1173">AC1573+AC1561</f>
        <v>0</v>
      </c>
      <c r="AD1575" s="623">
        <f t="shared" si="1131"/>
        <v>0</v>
      </c>
      <c r="AE1575" s="2159"/>
      <c r="AF1575" s="1538"/>
    </row>
    <row r="1576" spans="1:32" s="59" customFormat="1" ht="15" customHeight="1" x14ac:dyDescent="0.25">
      <c r="A1576" s="716">
        <v>1</v>
      </c>
      <c r="B1576" s="1551">
        <v>1</v>
      </c>
      <c r="C1576" s="651" t="s">
        <v>336</v>
      </c>
      <c r="D1576" s="651"/>
      <c r="E1576" s="651"/>
      <c r="F1576" s="1976">
        <f>SUM(F1575,F1559)</f>
        <v>132187.11595441596</v>
      </c>
      <c r="G1576" s="652">
        <f>SUM(G1575,G1559)</f>
        <v>44063.880911680913</v>
      </c>
      <c r="H1576" s="652">
        <f>SUM(H1575,H1559)</f>
        <v>43401.727350427354</v>
      </c>
      <c r="I1576" s="652">
        <f>H1576/G1576*100</f>
        <v>98.497287239449605</v>
      </c>
      <c r="J1576" s="653"/>
      <c r="K1576" s="653"/>
      <c r="L1576" s="652"/>
      <c r="M1576" s="652"/>
      <c r="N1576" s="652"/>
      <c r="O1576" s="652"/>
      <c r="P1576" s="652"/>
      <c r="Q1576" s="652"/>
      <c r="R1576" s="848">
        <f t="shared" ref="R1576:S1576" si="1174">SUM(R1575,R1559)</f>
        <v>167352.66302600002</v>
      </c>
      <c r="S1576" s="848">
        <f t="shared" si="1174"/>
        <v>167352.66302600002</v>
      </c>
      <c r="T1576" s="848">
        <f t="shared" ref="T1576:U1576" si="1175">SUM(T1575,T1559)</f>
        <v>167352.66302600002</v>
      </c>
      <c r="U1576" s="848">
        <f t="shared" si="1175"/>
        <v>167352.66302600002</v>
      </c>
      <c r="V1576" s="848">
        <f t="shared" ref="V1576:AA1576" si="1176">SUM(V1575,V1559)</f>
        <v>55784.221008666667</v>
      </c>
      <c r="W1576" s="848">
        <f t="shared" si="1176"/>
        <v>55149.705479999997</v>
      </c>
      <c r="X1576" s="848">
        <f t="shared" si="1176"/>
        <v>0</v>
      </c>
      <c r="Y1576" s="848">
        <f t="shared" si="1176"/>
        <v>-634.51552866667225</v>
      </c>
      <c r="Z1576" s="848">
        <f t="shared" si="1176"/>
        <v>-50.207940000000001</v>
      </c>
      <c r="AA1576" s="2607">
        <f t="shared" si="1176"/>
        <v>55099.497539999997</v>
      </c>
      <c r="AB1576" s="652">
        <f>SUM(AB1575,AB1559)</f>
        <v>0</v>
      </c>
      <c r="AC1576" s="623">
        <f t="shared" ref="AC1576" si="1177">SUM(AC1575,AC1559)</f>
        <v>0</v>
      </c>
      <c r="AD1576" s="623">
        <f t="shared" ref="AD1576:AD1639" si="1178">AC1576/1000</f>
        <v>0</v>
      </c>
      <c r="AE1576" s="2159"/>
      <c r="AF1576" s="1538"/>
    </row>
    <row r="1577" spans="1:32" s="59" customFormat="1" ht="15" customHeight="1" x14ac:dyDescent="0.25">
      <c r="A1577" s="716">
        <v>1</v>
      </c>
      <c r="B1577" s="1551">
        <v>1</v>
      </c>
      <c r="C1577" s="202" t="s">
        <v>31</v>
      </c>
      <c r="D1577" s="202"/>
      <c r="E1577" s="202"/>
      <c r="F1577" s="1975"/>
      <c r="G1577" s="654"/>
      <c r="H1577" s="654"/>
      <c r="I1577" s="654"/>
      <c r="J1577" s="653"/>
      <c r="K1577" s="653"/>
      <c r="L1577" s="652"/>
      <c r="M1577" s="652"/>
      <c r="N1577" s="652"/>
      <c r="O1577" s="652"/>
      <c r="P1577" s="652"/>
      <c r="Q1577" s="652"/>
      <c r="R1577" s="638"/>
      <c r="S1577" s="638"/>
      <c r="T1577" s="638"/>
      <c r="U1577" s="638"/>
      <c r="V1577" s="2755"/>
      <c r="W1577" s="638"/>
      <c r="X1577" s="638"/>
      <c r="Y1577" s="638"/>
      <c r="Z1577" s="638"/>
      <c r="AA1577" s="3434"/>
      <c r="AB1577" s="53"/>
      <c r="AC1577" s="1636"/>
      <c r="AD1577" s="1636">
        <f t="shared" si="1178"/>
        <v>0</v>
      </c>
      <c r="AE1577" s="2159"/>
      <c r="AF1577" s="1538"/>
    </row>
    <row r="1578" spans="1:32" s="59" customFormat="1" ht="15" customHeight="1" x14ac:dyDescent="0.25">
      <c r="A1578" s="716">
        <v>1</v>
      </c>
      <c r="B1578" s="1551">
        <v>1</v>
      </c>
      <c r="C1578" s="133" t="s">
        <v>10</v>
      </c>
      <c r="D1578" s="133"/>
      <c r="E1578" s="418">
        <v>300</v>
      </c>
      <c r="F1578" s="748">
        <v>336</v>
      </c>
      <c r="G1578" s="987">
        <f t="shared" ref="G1578:G1580" si="1179">ROUND(F1578/12*$C$3,0)</f>
        <v>112</v>
      </c>
      <c r="H1578" s="81">
        <v>108</v>
      </c>
      <c r="I1578" s="81">
        <f>H1578/G1578*100</f>
        <v>96.428571428571431</v>
      </c>
      <c r="J1578" s="344">
        <v>10.5</v>
      </c>
      <c r="K1578" s="82">
        <f>N1578/H1578</f>
        <v>10.074074074074074</v>
      </c>
      <c r="L1578" s="83">
        <f>ROUND(F1578*J1578,0)</f>
        <v>3528</v>
      </c>
      <c r="M1578" s="83">
        <f t="shared" ref="M1578:M1580" si="1180">ROUND(L1578/12*$C$3,0)</f>
        <v>1176</v>
      </c>
      <c r="N1578" s="83">
        <v>1088</v>
      </c>
      <c r="O1578" s="83">
        <f>N1578/M1578*100</f>
        <v>92.517006802721085</v>
      </c>
      <c r="P1578" s="83">
        <f>L1578/E1578</f>
        <v>11.76</v>
      </c>
      <c r="Q1578" s="83">
        <f>N1578/$C$3*12/P1578</f>
        <v>277.55102040816325</v>
      </c>
      <c r="R1578" s="2614"/>
      <c r="S1578" s="2614"/>
      <c r="T1578" s="2614"/>
      <c r="U1578" s="2614"/>
      <c r="V1578" s="2813"/>
      <c r="W1578" s="2614"/>
      <c r="X1578" s="2614"/>
      <c r="Y1578" s="2614"/>
      <c r="Z1578" s="2614"/>
      <c r="AA1578" s="2606"/>
      <c r="AB1578" s="690"/>
      <c r="AC1578" s="1641"/>
      <c r="AD1578" s="1641">
        <f t="shared" si="1178"/>
        <v>0</v>
      </c>
      <c r="AE1578" s="2159"/>
      <c r="AF1578" s="1538"/>
    </row>
    <row r="1579" spans="1:32" s="59" customFormat="1" ht="15" customHeight="1" x14ac:dyDescent="0.25">
      <c r="A1579" s="716">
        <v>1</v>
      </c>
      <c r="B1579" s="1551">
        <v>1</v>
      </c>
      <c r="C1579" s="133" t="s">
        <v>77</v>
      </c>
      <c r="D1579" s="133"/>
      <c r="E1579" s="418">
        <v>300</v>
      </c>
      <c r="F1579" s="748">
        <v>40</v>
      </c>
      <c r="G1579" s="987">
        <f t="shared" si="1179"/>
        <v>13</v>
      </c>
      <c r="H1579" s="81">
        <v>22</v>
      </c>
      <c r="I1579" s="81">
        <f>H1579/G1579*100</f>
        <v>169.23076923076923</v>
      </c>
      <c r="J1579" s="344">
        <v>8.6</v>
      </c>
      <c r="K1579" s="82">
        <f>N1579/H1579</f>
        <v>8.2272727272727266</v>
      </c>
      <c r="L1579" s="83">
        <f>ROUND(F1579*J1579,0)</f>
        <v>344</v>
      </c>
      <c r="M1579" s="83">
        <f t="shared" si="1180"/>
        <v>115</v>
      </c>
      <c r="N1579" s="83">
        <v>181</v>
      </c>
      <c r="O1579" s="83">
        <f>N1579/M1579*100</f>
        <v>157.39130434782609</v>
      </c>
      <c r="P1579" s="83">
        <f>L1579/E1579</f>
        <v>1.1466666666666667</v>
      </c>
      <c r="Q1579" s="83">
        <f>N1579/$C$3*12/P1579</f>
        <v>473.54651162790697</v>
      </c>
      <c r="R1579" s="2614"/>
      <c r="S1579" s="2614"/>
      <c r="T1579" s="2614"/>
      <c r="U1579" s="2614"/>
      <c r="V1579" s="2813"/>
      <c r="W1579" s="2614"/>
      <c r="X1579" s="2614"/>
      <c r="Y1579" s="2614"/>
      <c r="Z1579" s="2614"/>
      <c r="AA1579" s="2606"/>
      <c r="AB1579" s="690"/>
      <c r="AC1579" s="1641"/>
      <c r="AD1579" s="1641">
        <f t="shared" si="1178"/>
        <v>0</v>
      </c>
      <c r="AE1579" s="2159"/>
      <c r="AF1579" s="1538"/>
    </row>
    <row r="1580" spans="1:32" s="59" customFormat="1" ht="15" customHeight="1" x14ac:dyDescent="0.25">
      <c r="A1580" s="716">
        <v>1</v>
      </c>
      <c r="B1580" s="1551">
        <v>1</v>
      </c>
      <c r="C1580" s="133" t="s">
        <v>63</v>
      </c>
      <c r="D1580" s="133"/>
      <c r="E1580" s="418">
        <v>300</v>
      </c>
      <c r="F1580" s="748">
        <v>30</v>
      </c>
      <c r="G1580" s="987">
        <f t="shared" si="1179"/>
        <v>10</v>
      </c>
      <c r="H1580" s="81">
        <v>12</v>
      </c>
      <c r="I1580" s="81">
        <f>H1580/G1580*100</f>
        <v>120</v>
      </c>
      <c r="J1580" s="344">
        <v>9.5</v>
      </c>
      <c r="K1580" s="82">
        <f>N1580/H1580</f>
        <v>9.4166666666666661</v>
      </c>
      <c r="L1580" s="83">
        <f>ROUND(F1580*J1580,0)</f>
        <v>285</v>
      </c>
      <c r="M1580" s="83">
        <f t="shared" si="1180"/>
        <v>95</v>
      </c>
      <c r="N1580" s="83">
        <v>113</v>
      </c>
      <c r="O1580" s="83">
        <f>N1580/M1580*100</f>
        <v>118.94736842105263</v>
      </c>
      <c r="P1580" s="83">
        <f>L1580/E1580</f>
        <v>0.95</v>
      </c>
      <c r="Q1580" s="83">
        <f>N1580/$C$3*12/P1580</f>
        <v>356.84210526315792</v>
      </c>
      <c r="R1580" s="2614"/>
      <c r="S1580" s="2614"/>
      <c r="T1580" s="2614"/>
      <c r="U1580" s="2614"/>
      <c r="V1580" s="2813"/>
      <c r="W1580" s="2614"/>
      <c r="X1580" s="2614"/>
      <c r="Y1580" s="2614"/>
      <c r="Z1580" s="2614"/>
      <c r="AA1580" s="2606"/>
      <c r="AB1580" s="690"/>
      <c r="AC1580" s="1641"/>
      <c r="AD1580" s="1641">
        <f t="shared" si="1178"/>
        <v>0</v>
      </c>
      <c r="AE1580" s="2159"/>
      <c r="AF1580" s="1538"/>
    </row>
    <row r="1581" spans="1:32" s="59" customFormat="1" ht="15" customHeight="1" x14ac:dyDescent="0.25">
      <c r="A1581" s="716">
        <v>1</v>
      </c>
      <c r="B1581" s="1551">
        <v>1</v>
      </c>
      <c r="C1581" s="488" t="s">
        <v>13</v>
      </c>
      <c r="D1581" s="488"/>
      <c r="E1581" s="488"/>
      <c r="F1581" s="1925">
        <f>SUM(F1578:F1580)</f>
        <v>406</v>
      </c>
      <c r="G1581" s="392">
        <f>SUM(G1578:G1580)</f>
        <v>135</v>
      </c>
      <c r="H1581" s="392">
        <f>SUM(H1578:H1580)</f>
        <v>142</v>
      </c>
      <c r="I1581" s="392">
        <f>H1581/G1581*100</f>
        <v>105.18518518518518</v>
      </c>
      <c r="J1581" s="657">
        <f>IF(F1581=0,0,L1581/F1581)</f>
        <v>10.238916256157635</v>
      </c>
      <c r="K1581" s="106">
        <f>N1581/H1581</f>
        <v>9.7323943661971839</v>
      </c>
      <c r="L1581" s="392">
        <f>SUM(L1578:L1580)</f>
        <v>4157</v>
      </c>
      <c r="M1581" s="392">
        <f>SUM(M1578:M1580)</f>
        <v>1386</v>
      </c>
      <c r="N1581" s="392">
        <f>SUM(N1578:N1580)</f>
        <v>1382</v>
      </c>
      <c r="O1581" s="83">
        <f>N1581/M1581*100</f>
        <v>99.711399711399707</v>
      </c>
      <c r="P1581" s="264">
        <f>SUM(P1578:P1580)</f>
        <v>13.856666666666666</v>
      </c>
      <c r="Q1581" s="83">
        <f>N1581/$C$3*12/P1581</f>
        <v>299.2061582872264</v>
      </c>
      <c r="R1581" s="2641"/>
      <c r="S1581" s="2641"/>
      <c r="T1581" s="2641"/>
      <c r="U1581" s="2641"/>
      <c r="V1581" s="2710"/>
      <c r="W1581" s="2641"/>
      <c r="X1581" s="2641"/>
      <c r="Y1581" s="2641"/>
      <c r="Z1581" s="2641"/>
      <c r="AA1581" s="3472"/>
      <c r="AB1581" s="392"/>
      <c r="AC1581" s="1660"/>
      <c r="AD1581" s="1660">
        <f t="shared" si="1178"/>
        <v>0</v>
      </c>
      <c r="AE1581" s="2159"/>
      <c r="AF1581" s="1538"/>
    </row>
    <row r="1582" spans="1:32" s="59" customFormat="1" ht="15" customHeight="1" x14ac:dyDescent="0.25">
      <c r="A1582" s="716">
        <v>1</v>
      </c>
      <c r="B1582" s="1551">
        <v>1</v>
      </c>
      <c r="C1582" s="202" t="s">
        <v>147</v>
      </c>
      <c r="D1582" s="202"/>
      <c r="E1582" s="488"/>
      <c r="F1582" s="1925"/>
      <c r="G1582" s="392"/>
      <c r="H1582" s="392"/>
      <c r="I1582" s="392"/>
      <c r="J1582" s="657"/>
      <c r="K1582" s="106"/>
      <c r="L1582" s="392"/>
      <c r="M1582" s="392"/>
      <c r="N1582" s="392"/>
      <c r="O1582" s="83"/>
      <c r="P1582" s="83"/>
      <c r="Q1582" s="83"/>
      <c r="R1582" s="2641"/>
      <c r="S1582" s="2641"/>
      <c r="T1582" s="2641"/>
      <c r="U1582" s="2641"/>
      <c r="V1582" s="2710"/>
      <c r="W1582" s="2641"/>
      <c r="X1582" s="2641"/>
      <c r="Y1582" s="2641"/>
      <c r="Z1582" s="2641"/>
      <c r="AA1582" s="3472"/>
      <c r="AB1582" s="392"/>
      <c r="AC1582" s="1660"/>
      <c r="AD1582" s="1660">
        <f t="shared" si="1178"/>
        <v>0</v>
      </c>
      <c r="AE1582" s="2159"/>
      <c r="AF1582" s="1538"/>
    </row>
    <row r="1583" spans="1:32" s="59" customFormat="1" ht="15" customHeight="1" x14ac:dyDescent="0.25">
      <c r="A1583" s="716">
        <v>1</v>
      </c>
      <c r="B1583" s="1551">
        <v>1</v>
      </c>
      <c r="C1583" s="138" t="s">
        <v>55</v>
      </c>
      <c r="D1583" s="138"/>
      <c r="E1583" s="418">
        <v>240</v>
      </c>
      <c r="F1583" s="690">
        <v>141</v>
      </c>
      <c r="G1583" s="987">
        <f t="shared" ref="G1583:G1584" si="1181">ROUND(F1583/12*$C$3,0)</f>
        <v>47</v>
      </c>
      <c r="H1583" s="81">
        <v>51</v>
      </c>
      <c r="I1583" s="81">
        <f>H1583/G1583*100</f>
        <v>108.51063829787233</v>
      </c>
      <c r="J1583" s="481">
        <v>8</v>
      </c>
      <c r="K1583" s="82">
        <f>N1583/H1583</f>
        <v>8.9411764705882355</v>
      </c>
      <c r="L1583" s="83">
        <f>ROUND(F1583*J1583,0)</f>
        <v>1128</v>
      </c>
      <c r="M1583" s="83">
        <f t="shared" ref="M1583:M1584" si="1182">ROUND(L1583/12*$C$3,0)</f>
        <v>376</v>
      </c>
      <c r="N1583" s="83">
        <v>456</v>
      </c>
      <c r="O1583" s="83">
        <f>N1583/M1583*100</f>
        <v>121.27659574468086</v>
      </c>
      <c r="P1583" s="83">
        <f>L1583/E1583</f>
        <v>4.7</v>
      </c>
      <c r="Q1583" s="83">
        <f>N1583/$C$3*12/P1583</f>
        <v>291.06382978723406</v>
      </c>
      <c r="R1583" s="2614"/>
      <c r="S1583" s="2614"/>
      <c r="T1583" s="2614"/>
      <c r="U1583" s="2614"/>
      <c r="V1583" s="2710"/>
      <c r="W1583" s="2641"/>
      <c r="X1583" s="2641"/>
      <c r="Y1583" s="2641"/>
      <c r="Z1583" s="2614"/>
      <c r="AA1583" s="2606"/>
      <c r="AB1583" s="690"/>
      <c r="AC1583" s="1641"/>
      <c r="AD1583" s="1641">
        <f t="shared" si="1178"/>
        <v>0</v>
      </c>
      <c r="AE1583" s="2159"/>
      <c r="AF1583" s="1538"/>
    </row>
    <row r="1584" spans="1:32" s="59" customFormat="1" ht="15" customHeight="1" x14ac:dyDescent="0.25">
      <c r="A1584" s="716"/>
      <c r="B1584" s="1551">
        <v>1</v>
      </c>
      <c r="C1584" s="138" t="s">
        <v>77</v>
      </c>
      <c r="D1584" s="138"/>
      <c r="E1584" s="422">
        <v>240</v>
      </c>
      <c r="F1584" s="690">
        <v>50</v>
      </c>
      <c r="G1584" s="987">
        <f t="shared" si="1181"/>
        <v>17</v>
      </c>
      <c r="H1584" s="81">
        <v>4</v>
      </c>
      <c r="I1584" s="81">
        <f>H1584/G1584*100</f>
        <v>23.52941176470588</v>
      </c>
      <c r="J1584" s="481">
        <v>8</v>
      </c>
      <c r="K1584" s="82">
        <f>N1584/H1584</f>
        <v>11</v>
      </c>
      <c r="L1584" s="83">
        <f>ROUND(F1584*J1584,0)</f>
        <v>400</v>
      </c>
      <c r="M1584" s="83">
        <f t="shared" si="1182"/>
        <v>133</v>
      </c>
      <c r="N1584" s="83">
        <v>44</v>
      </c>
      <c r="O1584" s="83">
        <f>N1584/M1584*100</f>
        <v>33.082706766917291</v>
      </c>
      <c r="P1584" s="83">
        <f>L1584/E1584</f>
        <v>1.6666666666666667</v>
      </c>
      <c r="Q1584" s="83">
        <f>N1584/$C$3*12/P1584</f>
        <v>79.2</v>
      </c>
      <c r="R1584" s="2614"/>
      <c r="S1584" s="2614"/>
      <c r="T1584" s="2614"/>
      <c r="U1584" s="2614"/>
      <c r="V1584" s="2710"/>
      <c r="W1584" s="2641"/>
      <c r="X1584" s="2641"/>
      <c r="Y1584" s="2641"/>
      <c r="Z1584" s="2614"/>
      <c r="AA1584" s="2606"/>
      <c r="AB1584" s="690"/>
      <c r="AC1584" s="1641"/>
      <c r="AD1584" s="1641">
        <f t="shared" si="1178"/>
        <v>0</v>
      </c>
      <c r="AE1584" s="2159"/>
      <c r="AF1584" s="1538"/>
    </row>
    <row r="1585" spans="1:267" s="85" customFormat="1" ht="15" customHeight="1" x14ac:dyDescent="0.25">
      <c r="A1585" s="767"/>
      <c r="B1585" s="1551">
        <v>1</v>
      </c>
      <c r="C1585" s="488" t="s">
        <v>185</v>
      </c>
      <c r="D1585" s="526"/>
      <c r="E1585" s="526">
        <f>E1583</f>
        <v>240</v>
      </c>
      <c r="F1585" s="691">
        <f>SUM(F1583:F1584)</f>
        <v>191</v>
      </c>
      <c r="G1585" s="368">
        <f t="shared" ref="G1585:H1585" si="1183">SUM(G1583:G1584)</f>
        <v>64</v>
      </c>
      <c r="H1585" s="209">
        <f t="shared" si="1183"/>
        <v>55</v>
      </c>
      <c r="I1585" s="209">
        <f>I1583</f>
        <v>108.51063829787233</v>
      </c>
      <c r="J1585" s="209">
        <f>J1583</f>
        <v>8</v>
      </c>
      <c r="K1585" s="209">
        <f>K1583</f>
        <v>8.9411764705882355</v>
      </c>
      <c r="L1585" s="209">
        <f>SUM(L1583:L1584)</f>
        <v>1528</v>
      </c>
      <c r="M1585" s="209">
        <f t="shared" ref="M1585:N1585" si="1184">SUM(M1583:M1584)</f>
        <v>509</v>
      </c>
      <c r="N1585" s="209">
        <f t="shared" si="1184"/>
        <v>500</v>
      </c>
      <c r="O1585" s="501">
        <f>O1583</f>
        <v>121.27659574468086</v>
      </c>
      <c r="P1585" s="501">
        <f>SUM(P1583:P1584)</f>
        <v>6.3666666666666671</v>
      </c>
      <c r="Q1585" s="501">
        <f>N1585/$C$3*12/P1585</f>
        <v>235.60209424083769</v>
      </c>
      <c r="R1585" s="684"/>
      <c r="S1585" s="684"/>
      <c r="T1585" s="684"/>
      <c r="U1585" s="684"/>
      <c r="V1585" s="2711"/>
      <c r="W1585" s="684"/>
      <c r="X1585" s="684"/>
      <c r="Y1585" s="684"/>
      <c r="Z1585" s="684"/>
      <c r="AA1585" s="3440"/>
      <c r="AB1585" s="368"/>
      <c r="AC1585" s="1642"/>
      <c r="AD1585" s="1642">
        <f t="shared" si="1178"/>
        <v>0</v>
      </c>
      <c r="AE1585" s="2159"/>
      <c r="AF1585" s="2134"/>
    </row>
    <row r="1586" spans="1:267" s="59" customFormat="1" ht="29.25" customHeight="1" x14ac:dyDescent="0.25">
      <c r="A1586" s="716">
        <v>1</v>
      </c>
      <c r="B1586" s="1551">
        <v>1</v>
      </c>
      <c r="C1586" s="570" t="s">
        <v>170</v>
      </c>
      <c r="D1586" s="570"/>
      <c r="E1586" s="570"/>
      <c r="F1586" s="1925">
        <f>SUM(F1585,F1581)</f>
        <v>597</v>
      </c>
      <c r="G1586" s="623">
        <f>SUM(G1585,G1581)</f>
        <v>199</v>
      </c>
      <c r="H1586" s="623">
        <f>SUM(H1585,H1581)</f>
        <v>197</v>
      </c>
      <c r="I1586" s="623">
        <f t="shared" ref="I1586:I1591" si="1185">H1586/G1586*100</f>
        <v>98.994974874371849</v>
      </c>
      <c r="J1586" s="848">
        <f>L1586/F1586</f>
        <v>9.5226130653266328</v>
      </c>
      <c r="K1586" s="623">
        <f>N1586/H1586</f>
        <v>9.5532994923857864</v>
      </c>
      <c r="L1586" s="623">
        <f>SUM(L1585,L1581)</f>
        <v>5685</v>
      </c>
      <c r="M1586" s="623">
        <f t="shared" ref="M1586:N1586" si="1186">SUM(M1585,M1581)</f>
        <v>1895</v>
      </c>
      <c r="N1586" s="623">
        <f t="shared" si="1186"/>
        <v>1882</v>
      </c>
      <c r="O1586" s="83">
        <f>N1586/M1586*100</f>
        <v>99.313984168865431</v>
      </c>
      <c r="P1586" s="623">
        <f>SUM(P1585,P1581)</f>
        <v>20.223333333333333</v>
      </c>
      <c r="Q1586" s="83">
        <f>N1586/$C$3*12/P1586</f>
        <v>279.18246250206033</v>
      </c>
      <c r="R1586" s="848">
        <v>12357.334079999999</v>
      </c>
      <c r="S1586" s="848">
        <v>12357.334079999999</v>
      </c>
      <c r="T1586" s="848">
        <v>12357.334079999999</v>
      </c>
      <c r="U1586" s="848">
        <v>12357.334079999999</v>
      </c>
      <c r="V1586" s="2706">
        <f>R1586/12*$C$3+(S1586-R1586)/11*3+(T1586-S1586)/10*2+(U1586-T1586)/9*1</f>
        <v>4119.1113599999999</v>
      </c>
      <c r="W1586" s="638">
        <f>AA1586-Z1586</f>
        <v>3893.1882399999995</v>
      </c>
      <c r="X1586" s="2671"/>
      <c r="Y1586" s="2640">
        <f>W1586-V1586</f>
        <v>-225.92312000000038</v>
      </c>
      <c r="Z1586" s="848">
        <v>-37.236249999999998</v>
      </c>
      <c r="AA1586" s="2607">
        <v>3855.9519899999996</v>
      </c>
      <c r="AB1586" s="623"/>
      <c r="AC1586" s="1645"/>
      <c r="AD1586" s="1645">
        <f t="shared" si="1178"/>
        <v>0</v>
      </c>
      <c r="AE1586" s="2159"/>
      <c r="AF1586" s="1538"/>
    </row>
    <row r="1587" spans="1:267" s="59" customFormat="1" ht="29.25" customHeight="1" x14ac:dyDescent="0.25">
      <c r="A1587" s="716">
        <v>1</v>
      </c>
      <c r="B1587" s="1551">
        <v>1</v>
      </c>
      <c r="C1587" s="570" t="s">
        <v>319</v>
      </c>
      <c r="D1587" s="570"/>
      <c r="E1587" s="570"/>
      <c r="F1587" s="1926">
        <f>F1588</f>
        <v>3700</v>
      </c>
      <c r="G1587" s="623">
        <f>G1588</f>
        <v>1233</v>
      </c>
      <c r="H1587" s="623">
        <f>H1588</f>
        <v>1076</v>
      </c>
      <c r="I1587" s="623">
        <f t="shared" si="1185"/>
        <v>87.266828872668285</v>
      </c>
      <c r="J1587" s="659"/>
      <c r="K1587" s="811"/>
      <c r="L1587" s="624"/>
      <c r="M1587" s="624"/>
      <c r="N1587" s="624"/>
      <c r="O1587" s="89"/>
      <c r="P1587" s="624"/>
      <c r="Q1587" s="89"/>
      <c r="R1587" s="2623"/>
      <c r="S1587" s="2623"/>
      <c r="T1587" s="2623"/>
      <c r="U1587" s="2623"/>
      <c r="V1587" s="2706"/>
      <c r="W1587" s="2814"/>
      <c r="X1587" s="2789"/>
      <c r="Y1587" s="2789"/>
      <c r="Z1587" s="2623"/>
      <c r="AA1587" s="3451"/>
      <c r="AB1587" s="624"/>
      <c r="AC1587" s="1650"/>
      <c r="AD1587" s="1650">
        <f t="shared" si="1178"/>
        <v>0</v>
      </c>
      <c r="AE1587" s="2159"/>
      <c r="AF1587" s="1538"/>
    </row>
    <row r="1588" spans="1:267" s="59" customFormat="1" ht="29.25" customHeight="1" x14ac:dyDescent="0.25">
      <c r="A1588" s="716">
        <v>1</v>
      </c>
      <c r="B1588" s="1551">
        <v>1</v>
      </c>
      <c r="C1588" s="666" t="s">
        <v>320</v>
      </c>
      <c r="D1588" s="666"/>
      <c r="E1588" s="666"/>
      <c r="F1588" s="1967">
        <v>3700</v>
      </c>
      <c r="G1588" s="734">
        <f>ROUND(F1588/12*$C$3,0)</f>
        <v>1233</v>
      </c>
      <c r="H1588" s="734">
        <f>H1591-H1589</f>
        <v>1076</v>
      </c>
      <c r="I1588" s="734">
        <f t="shared" si="1185"/>
        <v>87.266828872668285</v>
      </c>
      <c r="J1588" s="550"/>
      <c r="K1588" s="811"/>
      <c r="L1588" s="728"/>
      <c r="M1588" s="728"/>
      <c r="N1588" s="728"/>
      <c r="O1588" s="89"/>
      <c r="P1588" s="728"/>
      <c r="Q1588" s="89"/>
      <c r="R1588" s="2646"/>
      <c r="S1588" s="2646"/>
      <c r="T1588" s="2646"/>
      <c r="U1588" s="2646"/>
      <c r="V1588" s="2706"/>
      <c r="W1588" s="2790"/>
      <c r="X1588" s="2790"/>
      <c r="Y1588" s="2790"/>
      <c r="Z1588" s="2646"/>
      <c r="AA1588" s="3485"/>
      <c r="AB1588" s="728"/>
      <c r="AC1588" s="1662"/>
      <c r="AD1588" s="1662">
        <f t="shared" si="1178"/>
        <v>0</v>
      </c>
      <c r="AE1588" s="2159"/>
      <c r="AF1588" s="1538"/>
    </row>
    <row r="1589" spans="1:267" s="59" customFormat="1" ht="29.25" customHeight="1" x14ac:dyDescent="0.25">
      <c r="A1589" s="716">
        <v>1</v>
      </c>
      <c r="B1589" s="1551">
        <v>1</v>
      </c>
      <c r="C1589" s="570" t="s">
        <v>321</v>
      </c>
      <c r="D1589" s="570"/>
      <c r="E1589" s="570"/>
      <c r="F1589" s="1926">
        <f>F1590</f>
        <v>5</v>
      </c>
      <c r="G1589" s="624">
        <f t="shared" ref="G1589:G1590" si="1187">ROUND(F1589/12*$C$3,0)</f>
        <v>2</v>
      </c>
      <c r="H1589" s="624">
        <f t="shared" ref="H1589" si="1188">H1590</f>
        <v>0</v>
      </c>
      <c r="I1589" s="623">
        <f t="shared" si="1185"/>
        <v>0</v>
      </c>
      <c r="J1589" s="659"/>
      <c r="K1589" s="811"/>
      <c r="L1589" s="624"/>
      <c r="M1589" s="624"/>
      <c r="N1589" s="624"/>
      <c r="O1589" s="89"/>
      <c r="P1589" s="624"/>
      <c r="Q1589" s="89"/>
      <c r="R1589" s="2623"/>
      <c r="S1589" s="2623"/>
      <c r="T1589" s="2623"/>
      <c r="U1589" s="2623"/>
      <c r="V1589" s="2706"/>
      <c r="W1589" s="2789"/>
      <c r="X1589" s="2789"/>
      <c r="Y1589" s="2789"/>
      <c r="Z1589" s="2623"/>
      <c r="AA1589" s="3451"/>
      <c r="AB1589" s="624"/>
      <c r="AC1589" s="1650"/>
      <c r="AD1589" s="1650">
        <f t="shared" si="1178"/>
        <v>0</v>
      </c>
      <c r="AE1589" s="2159"/>
      <c r="AF1589" s="1538"/>
    </row>
    <row r="1590" spans="1:267" s="59" customFormat="1" ht="29.25" customHeight="1" x14ac:dyDescent="0.25">
      <c r="A1590" s="716">
        <v>1</v>
      </c>
      <c r="B1590" s="1551">
        <v>1</v>
      </c>
      <c r="C1590" s="666" t="s">
        <v>322</v>
      </c>
      <c r="D1590" s="666"/>
      <c r="E1590" s="666"/>
      <c r="F1590" s="1967">
        <v>5</v>
      </c>
      <c r="G1590" s="734">
        <f t="shared" si="1187"/>
        <v>2</v>
      </c>
      <c r="H1590" s="734"/>
      <c r="I1590" s="734">
        <f t="shared" si="1185"/>
        <v>0</v>
      </c>
      <c r="J1590" s="481"/>
      <c r="K1590" s="213"/>
      <c r="L1590" s="728"/>
      <c r="M1590" s="734"/>
      <c r="N1590" s="734"/>
      <c r="O1590" s="89"/>
      <c r="P1590" s="728"/>
      <c r="Q1590" s="89"/>
      <c r="R1590" s="2639"/>
      <c r="S1590" s="2639"/>
      <c r="T1590" s="2639"/>
      <c r="U1590" s="2639"/>
      <c r="V1590" s="2706"/>
      <c r="W1590" s="2793"/>
      <c r="X1590" s="2793"/>
      <c r="Y1590" s="2793"/>
      <c r="Z1590" s="2646"/>
      <c r="AA1590" s="3485"/>
      <c r="AB1590" s="728"/>
      <c r="AC1590" s="1662"/>
      <c r="AD1590" s="1662">
        <f t="shared" si="1178"/>
        <v>0</v>
      </c>
      <c r="AE1590" s="2159"/>
      <c r="AF1590" s="1538"/>
    </row>
    <row r="1591" spans="1:267" s="59" customFormat="1" ht="29.25" customHeight="1" thickBot="1" x14ac:dyDescent="0.3">
      <c r="A1591" s="716"/>
      <c r="B1591" s="1551">
        <v>1</v>
      </c>
      <c r="C1591" s="570" t="s">
        <v>337</v>
      </c>
      <c r="D1591" s="570"/>
      <c r="E1591" s="570"/>
      <c r="F1591" s="1926">
        <f>SUM(F1587,F1589)</f>
        <v>3705</v>
      </c>
      <c r="G1591" s="2277">
        <f>SUM(G1587,G1589)</f>
        <v>1235</v>
      </c>
      <c r="H1591" s="2277">
        <v>1076</v>
      </c>
      <c r="I1591" s="623">
        <f t="shared" si="1185"/>
        <v>87.125506072874487</v>
      </c>
      <c r="J1591" s="1840"/>
      <c r="K1591" s="215"/>
      <c r="L1591" s="1845"/>
      <c r="M1591" s="1841"/>
      <c r="N1591" s="1841"/>
      <c r="O1591" s="1544"/>
      <c r="P1591" s="1845"/>
      <c r="Q1591" s="1544"/>
      <c r="R1591" s="2677">
        <v>16149.157850000001</v>
      </c>
      <c r="S1591" s="2677">
        <v>16149.157850000001</v>
      </c>
      <c r="T1591" s="2677">
        <v>16149.157850000001</v>
      </c>
      <c r="U1591" s="2677">
        <v>16149.157850000001</v>
      </c>
      <c r="V1591" s="2750">
        <f>R1591/12*$C$3+(S1591-R1591)/11*3+(T1591-S1591)/10*2+(U1591-T1591)/9*1</f>
        <v>5383.0526166666668</v>
      </c>
      <c r="W1591" s="2794">
        <f>AA1591-Z1591</f>
        <v>5293.2400799999996</v>
      </c>
      <c r="X1591" s="2794"/>
      <c r="Y1591" s="2794">
        <f>W1591-V1591</f>
        <v>-89.812536666667256</v>
      </c>
      <c r="Z1591" s="2647">
        <v>-5.2542999999999997</v>
      </c>
      <c r="AA1591" s="3510">
        <v>5287.98578</v>
      </c>
      <c r="AB1591" s="1841"/>
      <c r="AC1591" s="1843"/>
      <c r="AD1591" s="1843">
        <f t="shared" si="1178"/>
        <v>0</v>
      </c>
      <c r="AE1591" s="2159"/>
      <c r="AF1591" s="1538"/>
    </row>
    <row r="1592" spans="1:267" s="59" customFormat="1" ht="25.5" customHeight="1" thickBot="1" x14ac:dyDescent="0.3">
      <c r="A1592" s="716">
        <v>1</v>
      </c>
      <c r="B1592" s="1551">
        <v>1</v>
      </c>
      <c r="C1592" s="662" t="s">
        <v>17</v>
      </c>
      <c r="D1592" s="820"/>
      <c r="E1592" s="820"/>
      <c r="F1592" s="2279"/>
      <c r="G1592" s="665"/>
      <c r="H1592" s="665"/>
      <c r="I1592" s="2280"/>
      <c r="J1592" s="664"/>
      <c r="K1592" s="664"/>
      <c r="L1592" s="665"/>
      <c r="M1592" s="665"/>
      <c r="N1592" s="665">
        <f>SUM(N1586,N1546)</f>
        <v>10709</v>
      </c>
      <c r="O1592" s="665"/>
      <c r="P1592" s="665"/>
      <c r="Q1592" s="665"/>
      <c r="R1592" s="664">
        <f t="shared" ref="R1592:S1592" si="1189">SUM(R1591,R1586,R1576,R1546)</f>
        <v>305049.3628072</v>
      </c>
      <c r="S1592" s="664">
        <f t="shared" si="1189"/>
        <v>305049.3628072</v>
      </c>
      <c r="T1592" s="664">
        <f t="shared" ref="T1592:U1592" si="1190">SUM(T1591,T1586,T1576,T1546)</f>
        <v>305049.3628072</v>
      </c>
      <c r="U1592" s="664">
        <f t="shared" si="1190"/>
        <v>305049.3628072</v>
      </c>
      <c r="V1592" s="2758">
        <f t="shared" ref="V1592:AA1592" si="1191">SUM(V1591,V1586,V1576,V1546)</f>
        <v>101683.12093573334</v>
      </c>
      <c r="W1592" s="664">
        <f t="shared" si="1191"/>
        <v>100562.67268999999</v>
      </c>
      <c r="X1592" s="664">
        <f t="shared" si="1191"/>
        <v>-58.144130000000004</v>
      </c>
      <c r="Y1592" s="664">
        <f t="shared" si="1191"/>
        <v>-1120.4482457333415</v>
      </c>
      <c r="Z1592" s="664">
        <f t="shared" si="1191"/>
        <v>-853.10913000000005</v>
      </c>
      <c r="AA1592" s="3487">
        <f t="shared" si="1191"/>
        <v>99651.419429999994</v>
      </c>
      <c r="AB1592" s="665"/>
      <c r="AC1592" s="729">
        <f t="shared" ref="AC1592" si="1192">SUM(AC1591,AC1586,AC1576,AC1546)</f>
        <v>0</v>
      </c>
      <c r="AD1592" s="729">
        <f t="shared" si="1178"/>
        <v>0</v>
      </c>
      <c r="AE1592" s="2159"/>
      <c r="AF1592" s="1538"/>
    </row>
    <row r="1593" spans="1:267" x14ac:dyDescent="0.25">
      <c r="A1593" s="716">
        <v>1</v>
      </c>
      <c r="B1593" s="1551">
        <v>1</v>
      </c>
      <c r="C1593" s="1379" t="s">
        <v>226</v>
      </c>
      <c r="D1593" s="1379"/>
      <c r="E1593" s="1379"/>
      <c r="F1593" s="2003"/>
      <c r="G1593" s="1403"/>
      <c r="H1593" s="2278"/>
      <c r="I1593" s="1403"/>
      <c r="J1593" s="1414"/>
      <c r="K1593" s="1414"/>
      <c r="L1593" s="1403"/>
      <c r="M1593" s="1403"/>
      <c r="N1593" s="1403"/>
      <c r="O1593" s="1403"/>
      <c r="P1593" s="1403"/>
      <c r="Q1593" s="1403"/>
      <c r="R1593" s="1338">
        <f t="shared" ref="R1593:S1593" si="1193">R1592</f>
        <v>305049.3628072</v>
      </c>
      <c r="S1593" s="1338">
        <f t="shared" si="1193"/>
        <v>305049.3628072</v>
      </c>
      <c r="T1593" s="1338">
        <f t="shared" ref="T1593:U1593" si="1194">T1592</f>
        <v>305049.3628072</v>
      </c>
      <c r="U1593" s="1338">
        <f t="shared" si="1194"/>
        <v>305049.3628072</v>
      </c>
      <c r="V1593" s="2753">
        <f t="shared" ref="V1593:AA1593" si="1195">V1592</f>
        <v>101683.12093573334</v>
      </c>
      <c r="W1593" s="1338">
        <f t="shared" si="1195"/>
        <v>100562.67268999999</v>
      </c>
      <c r="X1593" s="1338">
        <f t="shared" si="1195"/>
        <v>-58.144130000000004</v>
      </c>
      <c r="Y1593" s="1338">
        <f t="shared" si="1195"/>
        <v>-1120.4482457333415</v>
      </c>
      <c r="Z1593" s="1338">
        <f t="shared" si="1195"/>
        <v>-853.10913000000005</v>
      </c>
      <c r="AA1593" s="3477">
        <f t="shared" si="1195"/>
        <v>99651.419429999994</v>
      </c>
      <c r="AB1593" s="1403"/>
      <c r="AC1593" s="1337">
        <f t="shared" ref="AC1593" si="1196">AC1592</f>
        <v>0</v>
      </c>
      <c r="AD1593" s="1337">
        <f t="shared" si="1178"/>
        <v>0</v>
      </c>
      <c r="AE1593" s="2159"/>
    </row>
    <row r="1594" spans="1:267" ht="29.25" x14ac:dyDescent="0.25">
      <c r="A1594" s="716">
        <v>1</v>
      </c>
      <c r="B1594" s="1551">
        <v>1</v>
      </c>
      <c r="C1594" s="1259" t="s">
        <v>93</v>
      </c>
      <c r="D1594" s="1259"/>
      <c r="E1594" s="1259"/>
      <c r="F1594" s="1919">
        <f>F1546</f>
        <v>2885</v>
      </c>
      <c r="G1594" s="1250">
        <f>G1546</f>
        <v>961.66666666666686</v>
      </c>
      <c r="H1594" s="1250">
        <f>H1546</f>
        <v>968</v>
      </c>
      <c r="I1594" s="1250">
        <f>H1594/G1594*100</f>
        <v>100.6585788561525</v>
      </c>
      <c r="J1594" s="1104">
        <f>L1594/F1594</f>
        <v>8.8585788561525138</v>
      </c>
      <c r="K1594" s="1104">
        <f>N1594/H1594</f>
        <v>9.1188016528925626</v>
      </c>
      <c r="L1594" s="1250">
        <f>L1546</f>
        <v>25557</v>
      </c>
      <c r="M1594" s="1250">
        <f>M1546</f>
        <v>8519</v>
      </c>
      <c r="N1594" s="1250">
        <f>N1546</f>
        <v>8827</v>
      </c>
      <c r="O1594" s="1102">
        <f>N1594/M1594*100</f>
        <v>103.61544782251437</v>
      </c>
      <c r="P1594" s="1250">
        <f>P1546</f>
        <v>77.262706476529999</v>
      </c>
      <c r="Q1594" s="1102">
        <f>N1594/$C$3*12/P1594</f>
        <v>342.73974091296043</v>
      </c>
      <c r="R1594" s="2666">
        <f t="shared" ref="R1594:AA1594" si="1197">R1546</f>
        <v>109190.20785119999</v>
      </c>
      <c r="S1594" s="2666">
        <f t="shared" ref="S1594:T1594" si="1198">S1546</f>
        <v>109190.20785119999</v>
      </c>
      <c r="T1594" s="2666">
        <f t="shared" si="1198"/>
        <v>109190.20785119999</v>
      </c>
      <c r="U1594" s="2666">
        <f t="shared" ref="U1594" si="1199">U1546</f>
        <v>109190.20785119999</v>
      </c>
      <c r="V1594" s="2712">
        <f t="shared" si="1197"/>
        <v>36396.735950399998</v>
      </c>
      <c r="W1594" s="2666">
        <f t="shared" si="1197"/>
        <v>36226.538889999996</v>
      </c>
      <c r="X1594" s="2666">
        <f t="shared" si="1197"/>
        <v>-58.144130000000004</v>
      </c>
      <c r="Y1594" s="2666">
        <f t="shared" si="1197"/>
        <v>-170.19706040000165</v>
      </c>
      <c r="Z1594" s="2666">
        <f t="shared" si="1197"/>
        <v>-760.41064000000006</v>
      </c>
      <c r="AA1594" s="3511">
        <f t="shared" si="1197"/>
        <v>35407.984119999994</v>
      </c>
      <c r="AB1594" s="1250">
        <f>AB1546</f>
        <v>0</v>
      </c>
      <c r="AC1594" s="1250">
        <f t="shared" ref="AC1594" si="1200">AC1546</f>
        <v>0</v>
      </c>
      <c r="AD1594" s="1250">
        <f t="shared" si="1178"/>
        <v>0</v>
      </c>
      <c r="AE1594" s="2159"/>
    </row>
    <row r="1595" spans="1:267" s="767" customFormat="1" ht="20.100000000000001" customHeight="1" x14ac:dyDescent="0.25">
      <c r="A1595" s="716">
        <v>1</v>
      </c>
      <c r="B1595" s="1551">
        <v>1</v>
      </c>
      <c r="C1595" s="1240" t="s">
        <v>299</v>
      </c>
      <c r="D1595" s="1240"/>
      <c r="E1595" s="1105"/>
      <c r="F1595" s="1980"/>
      <c r="G1595" s="1106"/>
      <c r="H1595" s="1106"/>
      <c r="I1595" s="1106"/>
      <c r="J1595" s="1341"/>
      <c r="K1595" s="1341"/>
      <c r="L1595" s="1342"/>
      <c r="M1595" s="1342"/>
      <c r="N1595" s="1342"/>
      <c r="O1595" s="1342"/>
      <c r="P1595" s="1342"/>
      <c r="Q1595" s="1342"/>
      <c r="R1595" s="2673"/>
      <c r="S1595" s="2673"/>
      <c r="T1595" s="2673"/>
      <c r="U1595" s="2673"/>
      <c r="V1595" s="2719"/>
      <c r="W1595" s="2673"/>
      <c r="X1595" s="2673"/>
      <c r="Y1595" s="2673"/>
      <c r="Z1595" s="2803"/>
      <c r="AA1595" s="3494"/>
      <c r="AB1595" s="1106"/>
      <c r="AC1595" s="1370"/>
      <c r="AD1595" s="1370">
        <f t="shared" si="1178"/>
        <v>0</v>
      </c>
      <c r="AE1595" s="2159"/>
      <c r="AF1595" s="743"/>
      <c r="AG1595" s="223"/>
      <c r="AH1595" s="223"/>
      <c r="AI1595" s="223"/>
      <c r="AJ1595" s="223"/>
      <c r="AK1595" s="223"/>
      <c r="AL1595" s="223"/>
      <c r="AM1595" s="223"/>
      <c r="AN1595" s="223"/>
      <c r="AO1595" s="223"/>
      <c r="AP1595" s="223"/>
      <c r="AQ1595" s="223"/>
      <c r="AR1595" s="223"/>
      <c r="AS1595" s="223"/>
      <c r="AT1595" s="223"/>
      <c r="AU1595" s="223"/>
      <c r="AV1595" s="223"/>
      <c r="AW1595" s="223"/>
      <c r="AX1595" s="223"/>
      <c r="AY1595" s="223"/>
      <c r="AZ1595" s="223"/>
      <c r="BA1595" s="223"/>
      <c r="BB1595" s="223"/>
      <c r="BC1595" s="223"/>
      <c r="BD1595" s="223"/>
      <c r="BE1595" s="223"/>
      <c r="BF1595" s="223"/>
      <c r="BG1595" s="223"/>
      <c r="BH1595" s="223"/>
      <c r="BI1595" s="223"/>
      <c r="BJ1595" s="223"/>
      <c r="BK1595" s="223"/>
      <c r="BL1595" s="223"/>
      <c r="BM1595" s="223"/>
      <c r="BN1595" s="223"/>
      <c r="BO1595" s="223"/>
      <c r="BP1595" s="223"/>
      <c r="BQ1595" s="223"/>
      <c r="BR1595" s="223"/>
      <c r="BS1595" s="223"/>
      <c r="BT1595" s="223"/>
      <c r="BU1595" s="223"/>
      <c r="BV1595" s="223"/>
      <c r="BW1595" s="223"/>
      <c r="BX1595" s="223"/>
      <c r="BY1595" s="223"/>
      <c r="BZ1595" s="223"/>
      <c r="CA1595" s="223"/>
      <c r="CB1595" s="223"/>
      <c r="CC1595" s="223"/>
      <c r="CD1595" s="223"/>
      <c r="CE1595" s="223"/>
      <c r="CF1595" s="223"/>
      <c r="CG1595" s="223"/>
      <c r="CH1595" s="223"/>
      <c r="CI1595" s="223"/>
      <c r="CJ1595" s="223"/>
      <c r="CK1595" s="223"/>
      <c r="CL1595" s="223"/>
      <c r="CM1595" s="223"/>
      <c r="CN1595" s="223"/>
      <c r="CO1595" s="223"/>
      <c r="CP1595" s="223"/>
      <c r="CQ1595" s="223"/>
      <c r="CR1595" s="223"/>
      <c r="CS1595" s="223"/>
      <c r="CT1595" s="223"/>
      <c r="CU1595" s="223"/>
      <c r="CV1595" s="223"/>
      <c r="CW1595" s="223"/>
      <c r="CX1595" s="223"/>
      <c r="CY1595" s="223"/>
      <c r="CZ1595" s="223"/>
      <c r="DA1595" s="223"/>
      <c r="DB1595" s="223"/>
      <c r="DC1595" s="223"/>
      <c r="DD1595" s="223"/>
      <c r="DE1595" s="223"/>
      <c r="DF1595" s="223"/>
      <c r="DG1595" s="223"/>
      <c r="DH1595" s="223"/>
      <c r="DI1595" s="223"/>
      <c r="DJ1595" s="223"/>
      <c r="DK1595" s="223"/>
      <c r="DL1595" s="223"/>
      <c r="DM1595" s="223"/>
      <c r="DN1595" s="223"/>
      <c r="DO1595" s="223"/>
      <c r="DP1595" s="223"/>
      <c r="DQ1595" s="223"/>
      <c r="DR1595" s="223"/>
      <c r="DS1595" s="223"/>
      <c r="DT1595" s="223"/>
      <c r="DU1595" s="223"/>
      <c r="DV1595" s="223"/>
      <c r="DW1595" s="223"/>
      <c r="DX1595" s="223"/>
      <c r="DY1595" s="223"/>
      <c r="DZ1595" s="223"/>
      <c r="EA1595" s="223"/>
      <c r="EB1595" s="223"/>
      <c r="EC1595" s="223"/>
      <c r="ED1595" s="223"/>
      <c r="EE1595" s="223"/>
      <c r="EF1595" s="223"/>
      <c r="EG1595" s="223"/>
      <c r="EH1595" s="223"/>
      <c r="EI1595" s="223"/>
      <c r="EJ1595" s="223"/>
      <c r="EK1595" s="223"/>
      <c r="EL1595" s="223"/>
      <c r="EM1595" s="223"/>
      <c r="EN1595" s="223"/>
      <c r="EO1595" s="223"/>
      <c r="EP1595" s="223"/>
      <c r="EQ1595" s="223"/>
      <c r="ER1595" s="223"/>
      <c r="ES1595" s="223"/>
      <c r="ET1595" s="223"/>
      <c r="EU1595" s="223"/>
      <c r="EV1595" s="223"/>
      <c r="EW1595" s="223"/>
      <c r="EX1595" s="223"/>
      <c r="EY1595" s="223"/>
      <c r="EZ1595" s="223"/>
      <c r="FA1595" s="223"/>
      <c r="FB1595" s="223"/>
      <c r="FC1595" s="223"/>
      <c r="FD1595" s="223"/>
      <c r="FE1595" s="223"/>
      <c r="FF1595" s="223"/>
      <c r="FG1595" s="223"/>
      <c r="FH1595" s="223"/>
      <c r="FI1595" s="223"/>
      <c r="FJ1595" s="223"/>
      <c r="FK1595" s="223"/>
      <c r="FL1595" s="223"/>
      <c r="FM1595" s="223"/>
      <c r="FN1595" s="223"/>
      <c r="FO1595" s="223"/>
      <c r="FP1595" s="223"/>
      <c r="FQ1595" s="223"/>
      <c r="FR1595" s="223"/>
      <c r="FS1595" s="223"/>
      <c r="FT1595" s="223"/>
      <c r="FU1595" s="223"/>
      <c r="FV1595" s="223"/>
      <c r="FW1595" s="223"/>
      <c r="FX1595" s="223"/>
      <c r="FY1595" s="223"/>
      <c r="FZ1595" s="223"/>
      <c r="GA1595" s="223"/>
      <c r="GB1595" s="223"/>
      <c r="GC1595" s="223"/>
      <c r="GD1595" s="223"/>
      <c r="GE1595" s="223"/>
      <c r="GF1595" s="223"/>
      <c r="GG1595" s="223"/>
      <c r="GH1595" s="223"/>
      <c r="GI1595" s="223"/>
      <c r="GJ1595" s="223"/>
      <c r="GK1595" s="223"/>
      <c r="GL1595" s="223"/>
      <c r="GM1595" s="223"/>
      <c r="GN1595" s="223"/>
      <c r="GO1595" s="223"/>
      <c r="GP1595" s="223"/>
      <c r="GQ1595" s="223"/>
      <c r="GR1595" s="223"/>
      <c r="GS1595" s="223"/>
      <c r="GT1595" s="223"/>
      <c r="GU1595" s="223"/>
      <c r="GV1595" s="223"/>
      <c r="GW1595" s="223"/>
      <c r="GX1595" s="223"/>
      <c r="GY1595" s="223"/>
      <c r="GZ1595" s="223"/>
      <c r="HA1595" s="223"/>
      <c r="HB1595" s="223"/>
      <c r="HC1595" s="223"/>
      <c r="HD1595" s="223"/>
      <c r="HE1595" s="223"/>
      <c r="HF1595" s="223"/>
      <c r="HG1595" s="223"/>
      <c r="HH1595" s="223"/>
      <c r="HI1595" s="223"/>
      <c r="HJ1595" s="223"/>
      <c r="HK1595" s="223"/>
      <c r="HL1595" s="223"/>
      <c r="HM1595" s="223"/>
      <c r="HN1595" s="223"/>
      <c r="HO1595" s="223"/>
      <c r="HP1595" s="223"/>
      <c r="HQ1595" s="223"/>
      <c r="HR1595" s="223"/>
      <c r="HS1595" s="223"/>
      <c r="HT1595" s="223"/>
      <c r="HU1595" s="223"/>
      <c r="HV1595" s="223"/>
      <c r="HW1595" s="223"/>
      <c r="HX1595" s="223"/>
      <c r="HY1595" s="223"/>
      <c r="HZ1595" s="223"/>
      <c r="IA1595" s="223"/>
      <c r="IB1595" s="223"/>
      <c r="IC1595" s="223"/>
      <c r="ID1595" s="223"/>
      <c r="IE1595" s="223"/>
      <c r="IF1595" s="223"/>
      <c r="IG1595" s="223"/>
      <c r="IH1595" s="223"/>
      <c r="II1595" s="223"/>
      <c r="IJ1595" s="223"/>
      <c r="IK1595" s="223"/>
      <c r="IL1595" s="223"/>
      <c r="IM1595" s="223"/>
      <c r="IN1595" s="223"/>
      <c r="IO1595" s="223"/>
      <c r="IP1595" s="223"/>
      <c r="IQ1595" s="223"/>
      <c r="IR1595" s="223"/>
      <c r="IS1595" s="223"/>
      <c r="IT1595" s="223"/>
      <c r="IU1595" s="223"/>
      <c r="IV1595" s="223"/>
      <c r="IW1595" s="223"/>
      <c r="IX1595" s="223"/>
      <c r="IY1595" s="223"/>
      <c r="IZ1595" s="223"/>
      <c r="JA1595" s="223"/>
      <c r="JB1595" s="223"/>
      <c r="JC1595" s="223"/>
      <c r="JD1595" s="223"/>
      <c r="JE1595" s="223"/>
      <c r="JF1595" s="223"/>
      <c r="JG1595" s="223"/>
    </row>
    <row r="1596" spans="1:267" s="767" customFormat="1" ht="33.75" customHeight="1" x14ac:dyDescent="0.25">
      <c r="A1596" s="716">
        <v>1</v>
      </c>
      <c r="B1596" s="1551">
        <v>1</v>
      </c>
      <c r="C1596" s="1105" t="s">
        <v>645</v>
      </c>
      <c r="D1596" s="1105"/>
      <c r="E1596" s="1105"/>
      <c r="F1596" s="1980">
        <f>F1549</f>
        <v>30068.518518518518</v>
      </c>
      <c r="G1596" s="1106">
        <f>G1549</f>
        <v>10022.962962962964</v>
      </c>
      <c r="H1596" s="1106">
        <f>H1549</f>
        <v>9452.1888888888898</v>
      </c>
      <c r="I1596" s="1250">
        <f>I1549</f>
        <v>94.305335895351419</v>
      </c>
      <c r="J1596" s="1341"/>
      <c r="K1596" s="1341"/>
      <c r="L1596" s="1342"/>
      <c r="M1596" s="1342"/>
      <c r="N1596" s="1342"/>
      <c r="O1596" s="1342"/>
      <c r="P1596" s="1342"/>
      <c r="Q1596" s="1342"/>
      <c r="R1596" s="2673"/>
      <c r="S1596" s="2673"/>
      <c r="T1596" s="2673"/>
      <c r="U1596" s="2673"/>
      <c r="V1596" s="2815"/>
      <c r="W1596" s="2673"/>
      <c r="X1596" s="2673"/>
      <c r="Y1596" s="2673"/>
      <c r="Z1596" s="2803"/>
      <c r="AA1596" s="3494"/>
      <c r="AB1596" s="1106">
        <f t="shared" ref="AB1596:AB1601" si="1201">AB1549</f>
        <v>0</v>
      </c>
      <c r="AC1596" s="1106">
        <f t="shared" ref="AC1596" si="1202">AC1549</f>
        <v>0</v>
      </c>
      <c r="AD1596" s="1106">
        <f t="shared" si="1178"/>
        <v>0</v>
      </c>
      <c r="AE1596" s="2159"/>
      <c r="AF1596" s="743"/>
      <c r="AG1596" s="223"/>
      <c r="AH1596" s="223"/>
      <c r="AI1596" s="223"/>
      <c r="AJ1596" s="223"/>
      <c r="AK1596" s="223"/>
      <c r="AL1596" s="223"/>
      <c r="AM1596" s="223"/>
      <c r="AN1596" s="223"/>
      <c r="AO1596" s="223"/>
      <c r="AP1596" s="223"/>
      <c r="AQ1596" s="223"/>
      <c r="AR1596" s="223"/>
      <c r="AS1596" s="223"/>
      <c r="AT1596" s="223"/>
      <c r="AU1596" s="223"/>
      <c r="AV1596" s="223"/>
      <c r="AW1596" s="223"/>
      <c r="AX1596" s="223"/>
      <c r="AY1596" s="223"/>
      <c r="AZ1596" s="223"/>
      <c r="BA1596" s="223"/>
      <c r="BB1596" s="223"/>
      <c r="BC1596" s="223"/>
      <c r="BD1596" s="223"/>
      <c r="BE1596" s="223"/>
      <c r="BF1596" s="223"/>
      <c r="BG1596" s="223"/>
      <c r="BH1596" s="223"/>
      <c r="BI1596" s="223"/>
      <c r="BJ1596" s="223"/>
      <c r="BK1596" s="223"/>
      <c r="BL1596" s="223"/>
      <c r="BM1596" s="223"/>
      <c r="BN1596" s="223"/>
      <c r="BO1596" s="223"/>
      <c r="BP1596" s="223"/>
      <c r="BQ1596" s="223"/>
      <c r="BR1596" s="223"/>
      <c r="BS1596" s="223"/>
      <c r="BT1596" s="223"/>
      <c r="BU1596" s="223"/>
      <c r="BV1596" s="223"/>
      <c r="BW1596" s="223"/>
      <c r="BX1596" s="223"/>
      <c r="BY1596" s="223"/>
      <c r="BZ1596" s="223"/>
      <c r="CA1596" s="223"/>
      <c r="CB1596" s="223"/>
      <c r="CC1596" s="223"/>
      <c r="CD1596" s="223"/>
      <c r="CE1596" s="223"/>
      <c r="CF1596" s="223"/>
      <c r="CG1596" s="223"/>
      <c r="CH1596" s="223"/>
      <c r="CI1596" s="223"/>
      <c r="CJ1596" s="223"/>
      <c r="CK1596" s="223"/>
      <c r="CL1596" s="223"/>
      <c r="CM1596" s="223"/>
      <c r="CN1596" s="223"/>
      <c r="CO1596" s="223"/>
      <c r="CP1596" s="223"/>
      <c r="CQ1596" s="223"/>
      <c r="CR1596" s="223"/>
      <c r="CS1596" s="223"/>
      <c r="CT1596" s="223"/>
      <c r="CU1596" s="223"/>
      <c r="CV1596" s="223"/>
      <c r="CW1596" s="223"/>
      <c r="CX1596" s="223"/>
      <c r="CY1596" s="223"/>
      <c r="CZ1596" s="223"/>
      <c r="DA1596" s="223"/>
      <c r="DB1596" s="223"/>
      <c r="DC1596" s="223"/>
      <c r="DD1596" s="223"/>
      <c r="DE1596" s="223"/>
      <c r="DF1596" s="223"/>
      <c r="DG1596" s="223"/>
      <c r="DH1596" s="223"/>
      <c r="DI1596" s="223"/>
      <c r="DJ1596" s="223"/>
      <c r="DK1596" s="223"/>
      <c r="DL1596" s="223"/>
      <c r="DM1596" s="223"/>
      <c r="DN1596" s="223"/>
      <c r="DO1596" s="223"/>
      <c r="DP1596" s="223"/>
      <c r="DQ1596" s="223"/>
      <c r="DR1596" s="223"/>
      <c r="DS1596" s="223"/>
      <c r="DT1596" s="223"/>
      <c r="DU1596" s="223"/>
      <c r="DV1596" s="223"/>
      <c r="DW1596" s="223"/>
      <c r="DX1596" s="223"/>
      <c r="DY1596" s="223"/>
      <c r="DZ1596" s="223"/>
      <c r="EA1596" s="223"/>
      <c r="EB1596" s="223"/>
      <c r="EC1596" s="223"/>
      <c r="ED1596" s="223"/>
      <c r="EE1596" s="223"/>
      <c r="EF1596" s="223"/>
      <c r="EG1596" s="223"/>
      <c r="EH1596" s="223"/>
      <c r="EI1596" s="223"/>
      <c r="EJ1596" s="223"/>
      <c r="EK1596" s="223"/>
      <c r="EL1596" s="223"/>
      <c r="EM1596" s="223"/>
      <c r="EN1596" s="223"/>
      <c r="EO1596" s="223"/>
      <c r="EP1596" s="223"/>
      <c r="EQ1596" s="223"/>
      <c r="ER1596" s="223"/>
      <c r="ES1596" s="223"/>
      <c r="ET1596" s="223"/>
      <c r="EU1596" s="223"/>
      <c r="EV1596" s="223"/>
      <c r="EW1596" s="223"/>
      <c r="EX1596" s="223"/>
      <c r="EY1596" s="223"/>
      <c r="EZ1596" s="223"/>
      <c r="FA1596" s="223"/>
      <c r="FB1596" s="223"/>
      <c r="FC1596" s="223"/>
      <c r="FD1596" s="223"/>
      <c r="FE1596" s="223"/>
      <c r="FF1596" s="223"/>
      <c r="FG1596" s="223"/>
      <c r="FH1596" s="223"/>
      <c r="FI1596" s="223"/>
      <c r="FJ1596" s="223"/>
      <c r="FK1596" s="223"/>
      <c r="FL1596" s="223"/>
      <c r="FM1596" s="223"/>
      <c r="FN1596" s="223"/>
      <c r="FO1596" s="223"/>
      <c r="FP1596" s="223"/>
      <c r="FQ1596" s="223"/>
      <c r="FR1596" s="223"/>
      <c r="FS1596" s="223"/>
      <c r="FT1596" s="223"/>
      <c r="FU1596" s="223"/>
      <c r="FV1596" s="223"/>
      <c r="FW1596" s="223"/>
      <c r="FX1596" s="223"/>
      <c r="FY1596" s="223"/>
      <c r="FZ1596" s="223"/>
      <c r="GA1596" s="223"/>
      <c r="GB1596" s="223"/>
      <c r="GC1596" s="223"/>
      <c r="GD1596" s="223"/>
      <c r="GE1596" s="223"/>
      <c r="GF1596" s="223"/>
      <c r="GG1596" s="223"/>
      <c r="GH1596" s="223"/>
      <c r="GI1596" s="223"/>
      <c r="GJ1596" s="223"/>
      <c r="GK1596" s="223"/>
      <c r="GL1596" s="223"/>
      <c r="GM1596" s="223"/>
      <c r="GN1596" s="223"/>
      <c r="GO1596" s="223"/>
      <c r="GP1596" s="223"/>
      <c r="GQ1596" s="223"/>
      <c r="GR1596" s="223"/>
      <c r="GS1596" s="223"/>
      <c r="GT1596" s="223"/>
      <c r="GU1596" s="223"/>
      <c r="GV1596" s="223"/>
      <c r="GW1596" s="223"/>
      <c r="GX1596" s="223"/>
      <c r="GY1596" s="223"/>
      <c r="GZ1596" s="223"/>
      <c r="HA1596" s="223"/>
      <c r="HB1596" s="223"/>
      <c r="HC1596" s="223"/>
      <c r="HD1596" s="223"/>
      <c r="HE1596" s="223"/>
      <c r="HF1596" s="223"/>
      <c r="HG1596" s="223"/>
      <c r="HH1596" s="223"/>
      <c r="HI1596" s="223"/>
      <c r="HJ1596" s="223"/>
      <c r="HK1596" s="223"/>
      <c r="HL1596" s="223"/>
      <c r="HM1596" s="223"/>
      <c r="HN1596" s="223"/>
      <c r="HO1596" s="223"/>
      <c r="HP1596" s="223"/>
      <c r="HQ1596" s="223"/>
      <c r="HR1596" s="223"/>
      <c r="HS1596" s="223"/>
      <c r="HT1596" s="223"/>
      <c r="HU1596" s="223"/>
      <c r="HV1596" s="223"/>
      <c r="HW1596" s="223"/>
      <c r="HX1596" s="223"/>
      <c r="HY1596" s="223"/>
      <c r="HZ1596" s="223"/>
      <c r="IA1596" s="223"/>
      <c r="IB1596" s="223"/>
      <c r="IC1596" s="223"/>
      <c r="ID1596" s="223"/>
      <c r="IE1596" s="223"/>
      <c r="IF1596" s="223"/>
      <c r="IG1596" s="223"/>
      <c r="IH1596" s="223"/>
      <c r="II1596" s="223"/>
      <c r="IJ1596" s="223"/>
      <c r="IK1596" s="223"/>
      <c r="IL1596" s="223"/>
      <c r="IM1596" s="223"/>
      <c r="IN1596" s="223"/>
      <c r="IO1596" s="223"/>
      <c r="IP1596" s="223"/>
      <c r="IQ1596" s="223"/>
      <c r="IR1596" s="223"/>
      <c r="IS1596" s="223"/>
      <c r="IT1596" s="223"/>
      <c r="IU1596" s="223"/>
      <c r="IV1596" s="223"/>
      <c r="IW1596" s="223"/>
      <c r="IX1596" s="223"/>
      <c r="IY1596" s="223"/>
      <c r="IZ1596" s="223"/>
      <c r="JA1596" s="223"/>
      <c r="JB1596" s="223"/>
      <c r="JC1596" s="223"/>
      <c r="JD1596" s="223"/>
      <c r="JE1596" s="223"/>
      <c r="JF1596" s="223"/>
      <c r="JG1596" s="223"/>
    </row>
    <row r="1597" spans="1:267" s="767" customFormat="1" ht="20.100000000000001" customHeight="1" x14ac:dyDescent="0.25">
      <c r="A1597" s="716"/>
      <c r="B1597" s="1551">
        <v>1</v>
      </c>
      <c r="C1597" s="1105" t="s">
        <v>422</v>
      </c>
      <c r="D1597" s="1105"/>
      <c r="E1597" s="1105"/>
      <c r="F1597" s="1980">
        <f t="shared" ref="F1597:F1622" si="1203">F1550</f>
        <v>1400</v>
      </c>
      <c r="G1597" s="1106">
        <f t="shared" ref="G1597:H1597" si="1204">G1550</f>
        <v>467</v>
      </c>
      <c r="H1597" s="1106">
        <f t="shared" si="1204"/>
        <v>348.81</v>
      </c>
      <c r="I1597" s="1250"/>
      <c r="J1597" s="1341"/>
      <c r="K1597" s="1341"/>
      <c r="L1597" s="1342"/>
      <c r="M1597" s="1342"/>
      <c r="N1597" s="1342"/>
      <c r="O1597" s="1342"/>
      <c r="P1597" s="1342"/>
      <c r="Q1597" s="1342"/>
      <c r="R1597" s="2673"/>
      <c r="S1597" s="2673"/>
      <c r="T1597" s="2673"/>
      <c r="U1597" s="2673"/>
      <c r="V1597" s="2815"/>
      <c r="W1597" s="2673"/>
      <c r="X1597" s="2673"/>
      <c r="Y1597" s="2673"/>
      <c r="Z1597" s="2803"/>
      <c r="AA1597" s="3494"/>
      <c r="AB1597" s="1106">
        <f t="shared" si="1201"/>
        <v>0</v>
      </c>
      <c r="AC1597" s="1106">
        <f t="shared" ref="AC1597:AC1601" si="1205">AC1550</f>
        <v>0</v>
      </c>
      <c r="AD1597" s="1106">
        <f t="shared" si="1178"/>
        <v>0</v>
      </c>
      <c r="AE1597" s="2159"/>
      <c r="AF1597" s="743"/>
      <c r="AG1597" s="223"/>
      <c r="AH1597" s="223"/>
      <c r="AI1597" s="223"/>
      <c r="AJ1597" s="223"/>
      <c r="AK1597" s="223"/>
      <c r="AL1597" s="223"/>
      <c r="AM1597" s="223"/>
      <c r="AN1597" s="223"/>
      <c r="AO1597" s="223"/>
      <c r="AP1597" s="223"/>
      <c r="AQ1597" s="223"/>
      <c r="AR1597" s="223"/>
      <c r="AS1597" s="223"/>
      <c r="AT1597" s="223"/>
      <c r="AU1597" s="223"/>
      <c r="AV1597" s="223"/>
      <c r="AW1597" s="223"/>
      <c r="AX1597" s="223"/>
      <c r="AY1597" s="223"/>
      <c r="AZ1597" s="223"/>
      <c r="BA1597" s="223"/>
      <c r="BB1597" s="223"/>
      <c r="BC1597" s="223"/>
      <c r="BD1597" s="223"/>
      <c r="BE1597" s="223"/>
      <c r="BF1597" s="223"/>
      <c r="BG1597" s="223"/>
      <c r="BH1597" s="223"/>
      <c r="BI1597" s="223"/>
      <c r="BJ1597" s="223"/>
      <c r="BK1597" s="223"/>
      <c r="BL1597" s="223"/>
      <c r="BM1597" s="223"/>
      <c r="BN1597" s="223"/>
      <c r="BO1597" s="223"/>
      <c r="BP1597" s="223"/>
      <c r="BQ1597" s="223"/>
      <c r="BR1597" s="223"/>
      <c r="BS1597" s="223"/>
      <c r="BT1597" s="223"/>
      <c r="BU1597" s="223"/>
      <c r="BV1597" s="223"/>
      <c r="BW1597" s="223"/>
      <c r="BX1597" s="223"/>
      <c r="BY1597" s="223"/>
      <c r="BZ1597" s="223"/>
      <c r="CA1597" s="223"/>
      <c r="CB1597" s="223"/>
      <c r="CC1597" s="223"/>
      <c r="CD1597" s="223"/>
      <c r="CE1597" s="223"/>
      <c r="CF1597" s="223"/>
      <c r="CG1597" s="223"/>
      <c r="CH1597" s="223"/>
      <c r="CI1597" s="223"/>
      <c r="CJ1597" s="223"/>
      <c r="CK1597" s="223"/>
      <c r="CL1597" s="223"/>
      <c r="CM1597" s="223"/>
      <c r="CN1597" s="223"/>
      <c r="CO1597" s="223"/>
      <c r="CP1597" s="223"/>
      <c r="CQ1597" s="223"/>
      <c r="CR1597" s="223"/>
      <c r="CS1597" s="223"/>
      <c r="CT1597" s="223"/>
      <c r="CU1597" s="223"/>
      <c r="CV1597" s="223"/>
      <c r="CW1597" s="223"/>
      <c r="CX1597" s="223"/>
      <c r="CY1597" s="223"/>
      <c r="CZ1597" s="223"/>
      <c r="DA1597" s="223"/>
      <c r="DB1597" s="223"/>
      <c r="DC1597" s="223"/>
      <c r="DD1597" s="223"/>
      <c r="DE1597" s="223"/>
      <c r="DF1597" s="223"/>
      <c r="DG1597" s="223"/>
      <c r="DH1597" s="223"/>
      <c r="DI1597" s="223"/>
      <c r="DJ1597" s="223"/>
      <c r="DK1597" s="223"/>
      <c r="DL1597" s="223"/>
      <c r="DM1597" s="223"/>
      <c r="DN1597" s="223"/>
      <c r="DO1597" s="223"/>
      <c r="DP1597" s="223"/>
      <c r="DQ1597" s="223"/>
      <c r="DR1597" s="223"/>
      <c r="DS1597" s="223"/>
      <c r="DT1597" s="223"/>
      <c r="DU1597" s="223"/>
      <c r="DV1597" s="223"/>
      <c r="DW1597" s="223"/>
      <c r="DX1597" s="223"/>
      <c r="DY1597" s="223"/>
      <c r="DZ1597" s="223"/>
      <c r="EA1597" s="223"/>
      <c r="EB1597" s="223"/>
      <c r="EC1597" s="223"/>
      <c r="ED1597" s="223"/>
      <c r="EE1597" s="223"/>
      <c r="EF1597" s="223"/>
      <c r="EG1597" s="223"/>
      <c r="EH1597" s="223"/>
      <c r="EI1597" s="223"/>
      <c r="EJ1597" s="223"/>
      <c r="EK1597" s="223"/>
      <c r="EL1597" s="223"/>
      <c r="EM1597" s="223"/>
      <c r="EN1597" s="223"/>
      <c r="EO1597" s="223"/>
      <c r="EP1597" s="223"/>
      <c r="EQ1597" s="223"/>
      <c r="ER1597" s="223"/>
      <c r="ES1597" s="223"/>
      <c r="ET1597" s="223"/>
      <c r="EU1597" s="223"/>
      <c r="EV1597" s="223"/>
      <c r="EW1597" s="223"/>
      <c r="EX1597" s="223"/>
      <c r="EY1597" s="223"/>
      <c r="EZ1597" s="223"/>
      <c r="FA1597" s="223"/>
      <c r="FB1597" s="223"/>
      <c r="FC1597" s="223"/>
      <c r="FD1597" s="223"/>
      <c r="FE1597" s="223"/>
      <c r="FF1597" s="223"/>
      <c r="FG1597" s="223"/>
      <c r="FH1597" s="223"/>
      <c r="FI1597" s="223"/>
      <c r="FJ1597" s="223"/>
      <c r="FK1597" s="223"/>
      <c r="FL1597" s="223"/>
      <c r="FM1597" s="223"/>
      <c r="FN1597" s="223"/>
      <c r="FO1597" s="223"/>
      <c r="FP1597" s="223"/>
      <c r="FQ1597" s="223"/>
      <c r="FR1597" s="223"/>
      <c r="FS1597" s="223"/>
      <c r="FT1597" s="223"/>
      <c r="FU1597" s="223"/>
      <c r="FV1597" s="223"/>
      <c r="FW1597" s="223"/>
      <c r="FX1597" s="223"/>
      <c r="FY1597" s="223"/>
      <c r="FZ1597" s="223"/>
      <c r="GA1597" s="223"/>
      <c r="GB1597" s="223"/>
      <c r="GC1597" s="223"/>
      <c r="GD1597" s="223"/>
      <c r="GE1597" s="223"/>
      <c r="GF1597" s="223"/>
      <c r="GG1597" s="223"/>
      <c r="GH1597" s="223"/>
      <c r="GI1597" s="223"/>
      <c r="GJ1597" s="223"/>
      <c r="GK1597" s="223"/>
      <c r="GL1597" s="223"/>
      <c r="GM1597" s="223"/>
      <c r="GN1597" s="223"/>
      <c r="GO1597" s="223"/>
      <c r="GP1597" s="223"/>
      <c r="GQ1597" s="223"/>
      <c r="GR1597" s="223"/>
      <c r="GS1597" s="223"/>
      <c r="GT1597" s="223"/>
      <c r="GU1597" s="223"/>
      <c r="GV1597" s="223"/>
      <c r="GW1597" s="223"/>
      <c r="GX1597" s="223"/>
      <c r="GY1597" s="223"/>
      <c r="GZ1597" s="223"/>
      <c r="HA1597" s="223"/>
      <c r="HB1597" s="223"/>
      <c r="HC1597" s="223"/>
      <c r="HD1597" s="223"/>
      <c r="HE1597" s="223"/>
      <c r="HF1597" s="223"/>
      <c r="HG1597" s="223"/>
      <c r="HH1597" s="223"/>
      <c r="HI1597" s="223"/>
      <c r="HJ1597" s="223"/>
      <c r="HK1597" s="223"/>
      <c r="HL1597" s="223"/>
      <c r="HM1597" s="223"/>
      <c r="HN1597" s="223"/>
      <c r="HO1597" s="223"/>
      <c r="HP1597" s="223"/>
      <c r="HQ1597" s="223"/>
      <c r="HR1597" s="223"/>
      <c r="HS1597" s="223"/>
      <c r="HT1597" s="223"/>
      <c r="HU1597" s="223"/>
      <c r="HV1597" s="223"/>
      <c r="HW1597" s="223"/>
      <c r="HX1597" s="223"/>
      <c r="HY1597" s="223"/>
      <c r="HZ1597" s="223"/>
      <c r="IA1597" s="223"/>
      <c r="IB1597" s="223"/>
      <c r="IC1597" s="223"/>
      <c r="ID1597" s="223"/>
      <c r="IE1597" s="223"/>
      <c r="IF1597" s="223"/>
      <c r="IG1597" s="223"/>
      <c r="IH1597" s="223"/>
      <c r="II1597" s="223"/>
      <c r="IJ1597" s="223"/>
      <c r="IK1597" s="223"/>
      <c r="IL1597" s="223"/>
      <c r="IM1597" s="223"/>
      <c r="IN1597" s="223"/>
      <c r="IO1597" s="223"/>
      <c r="IP1597" s="223"/>
      <c r="IQ1597" s="223"/>
      <c r="IR1597" s="223"/>
      <c r="IS1597" s="223"/>
      <c r="IT1597" s="223"/>
      <c r="IU1597" s="223"/>
      <c r="IV1597" s="223"/>
      <c r="IW1597" s="223"/>
      <c r="IX1597" s="223"/>
      <c r="IY1597" s="223"/>
      <c r="IZ1597" s="223"/>
      <c r="JA1597" s="223"/>
      <c r="JB1597" s="223"/>
      <c r="JC1597" s="223"/>
      <c r="JD1597" s="223"/>
      <c r="JE1597" s="223"/>
      <c r="JF1597" s="223"/>
      <c r="JG1597" s="223"/>
    </row>
    <row r="1598" spans="1:267" s="767" customFormat="1" ht="20.100000000000001" customHeight="1" x14ac:dyDescent="0.25">
      <c r="A1598" s="716">
        <v>1</v>
      </c>
      <c r="B1598" s="1551">
        <v>1</v>
      </c>
      <c r="C1598" s="1105" t="s">
        <v>300</v>
      </c>
      <c r="D1598" s="1105"/>
      <c r="E1598" s="1105"/>
      <c r="F1598" s="1980">
        <f t="shared" si="1203"/>
        <v>0</v>
      </c>
      <c r="G1598" s="1106">
        <f t="shared" ref="G1598:I1601" si="1206">G1551</f>
        <v>0</v>
      </c>
      <c r="H1598" s="1106">
        <f t="shared" si="1206"/>
        <v>0</v>
      </c>
      <c r="I1598" s="1250">
        <f t="shared" si="1206"/>
        <v>0</v>
      </c>
      <c r="J1598" s="1341"/>
      <c r="K1598" s="1341"/>
      <c r="L1598" s="1342"/>
      <c r="M1598" s="1342"/>
      <c r="N1598" s="1342"/>
      <c r="O1598" s="1342"/>
      <c r="P1598" s="1342"/>
      <c r="Q1598" s="1342"/>
      <c r="R1598" s="2673"/>
      <c r="S1598" s="2673"/>
      <c r="T1598" s="2673"/>
      <c r="U1598" s="2673"/>
      <c r="V1598" s="2802"/>
      <c r="W1598" s="2673"/>
      <c r="X1598" s="2673"/>
      <c r="Y1598" s="2673"/>
      <c r="Z1598" s="2803"/>
      <c r="AA1598" s="3494"/>
      <c r="AB1598" s="1106">
        <f t="shared" si="1201"/>
        <v>0</v>
      </c>
      <c r="AC1598" s="1106">
        <f t="shared" si="1205"/>
        <v>0</v>
      </c>
      <c r="AD1598" s="1106">
        <f t="shared" si="1178"/>
        <v>0</v>
      </c>
      <c r="AE1598" s="2159"/>
      <c r="AF1598" s="743"/>
      <c r="AG1598" s="223"/>
      <c r="AH1598" s="223"/>
      <c r="AI1598" s="223"/>
      <c r="AJ1598" s="223"/>
      <c r="AK1598" s="223"/>
      <c r="AL1598" s="223"/>
      <c r="AM1598" s="223"/>
      <c r="AN1598" s="223"/>
      <c r="AO1598" s="223"/>
      <c r="AP1598" s="223"/>
      <c r="AQ1598" s="223"/>
      <c r="AR1598" s="223"/>
      <c r="AS1598" s="223"/>
      <c r="AT1598" s="223"/>
      <c r="AU1598" s="223"/>
      <c r="AV1598" s="223"/>
      <c r="AW1598" s="223"/>
      <c r="AX1598" s="223"/>
      <c r="AY1598" s="223"/>
      <c r="AZ1598" s="223"/>
      <c r="BA1598" s="223"/>
      <c r="BB1598" s="223"/>
      <c r="BC1598" s="223"/>
      <c r="BD1598" s="223"/>
      <c r="BE1598" s="223"/>
      <c r="BF1598" s="223"/>
      <c r="BG1598" s="223"/>
      <c r="BH1598" s="223"/>
      <c r="BI1598" s="223"/>
      <c r="BJ1598" s="223"/>
      <c r="BK1598" s="223"/>
      <c r="BL1598" s="223"/>
      <c r="BM1598" s="223"/>
      <c r="BN1598" s="223"/>
      <c r="BO1598" s="223"/>
      <c r="BP1598" s="223"/>
      <c r="BQ1598" s="223"/>
      <c r="BR1598" s="223"/>
      <c r="BS1598" s="223"/>
      <c r="BT1598" s="223"/>
      <c r="BU1598" s="223"/>
      <c r="BV1598" s="223"/>
      <c r="BW1598" s="223"/>
      <c r="BX1598" s="223"/>
      <c r="BY1598" s="223"/>
      <c r="BZ1598" s="223"/>
      <c r="CA1598" s="223"/>
      <c r="CB1598" s="223"/>
      <c r="CC1598" s="223"/>
      <c r="CD1598" s="223"/>
      <c r="CE1598" s="223"/>
      <c r="CF1598" s="223"/>
      <c r="CG1598" s="223"/>
      <c r="CH1598" s="223"/>
      <c r="CI1598" s="223"/>
      <c r="CJ1598" s="223"/>
      <c r="CK1598" s="223"/>
      <c r="CL1598" s="223"/>
      <c r="CM1598" s="223"/>
      <c r="CN1598" s="223"/>
      <c r="CO1598" s="223"/>
      <c r="CP1598" s="223"/>
      <c r="CQ1598" s="223"/>
      <c r="CR1598" s="223"/>
      <c r="CS1598" s="223"/>
      <c r="CT1598" s="223"/>
      <c r="CU1598" s="223"/>
      <c r="CV1598" s="223"/>
      <c r="CW1598" s="223"/>
      <c r="CX1598" s="223"/>
      <c r="CY1598" s="223"/>
      <c r="CZ1598" s="223"/>
      <c r="DA1598" s="223"/>
      <c r="DB1598" s="223"/>
      <c r="DC1598" s="223"/>
      <c r="DD1598" s="223"/>
      <c r="DE1598" s="223"/>
      <c r="DF1598" s="223"/>
      <c r="DG1598" s="223"/>
      <c r="DH1598" s="223"/>
      <c r="DI1598" s="223"/>
      <c r="DJ1598" s="223"/>
      <c r="DK1598" s="223"/>
      <c r="DL1598" s="223"/>
      <c r="DM1598" s="223"/>
      <c r="DN1598" s="223"/>
      <c r="DO1598" s="223"/>
      <c r="DP1598" s="223"/>
      <c r="DQ1598" s="223"/>
      <c r="DR1598" s="223"/>
      <c r="DS1598" s="223"/>
      <c r="DT1598" s="223"/>
      <c r="DU1598" s="223"/>
      <c r="DV1598" s="223"/>
      <c r="DW1598" s="223"/>
      <c r="DX1598" s="223"/>
      <c r="DY1598" s="223"/>
      <c r="DZ1598" s="223"/>
      <c r="EA1598" s="223"/>
      <c r="EB1598" s="223"/>
      <c r="EC1598" s="223"/>
      <c r="ED1598" s="223"/>
      <c r="EE1598" s="223"/>
      <c r="EF1598" s="223"/>
      <c r="EG1598" s="223"/>
      <c r="EH1598" s="223"/>
      <c r="EI1598" s="223"/>
      <c r="EJ1598" s="223"/>
      <c r="EK1598" s="223"/>
      <c r="EL1598" s="223"/>
      <c r="EM1598" s="223"/>
      <c r="EN1598" s="223"/>
      <c r="EO1598" s="223"/>
      <c r="EP1598" s="223"/>
      <c r="EQ1598" s="223"/>
      <c r="ER1598" s="223"/>
      <c r="ES1598" s="223"/>
      <c r="ET1598" s="223"/>
      <c r="EU1598" s="223"/>
      <c r="EV1598" s="223"/>
      <c r="EW1598" s="223"/>
      <c r="EX1598" s="223"/>
      <c r="EY1598" s="223"/>
      <c r="EZ1598" s="223"/>
      <c r="FA1598" s="223"/>
      <c r="FB1598" s="223"/>
      <c r="FC1598" s="223"/>
      <c r="FD1598" s="223"/>
      <c r="FE1598" s="223"/>
      <c r="FF1598" s="223"/>
      <c r="FG1598" s="223"/>
      <c r="FH1598" s="223"/>
      <c r="FI1598" s="223"/>
      <c r="FJ1598" s="223"/>
      <c r="FK1598" s="223"/>
      <c r="FL1598" s="223"/>
      <c r="FM1598" s="223"/>
      <c r="FN1598" s="223"/>
      <c r="FO1598" s="223"/>
      <c r="FP1598" s="223"/>
      <c r="FQ1598" s="223"/>
      <c r="FR1598" s="223"/>
      <c r="FS1598" s="223"/>
      <c r="FT1598" s="223"/>
      <c r="FU1598" s="223"/>
      <c r="FV1598" s="223"/>
      <c r="FW1598" s="223"/>
      <c r="FX1598" s="223"/>
      <c r="FY1598" s="223"/>
      <c r="FZ1598" s="223"/>
      <c r="GA1598" s="223"/>
      <c r="GB1598" s="223"/>
      <c r="GC1598" s="223"/>
      <c r="GD1598" s="223"/>
      <c r="GE1598" s="223"/>
      <c r="GF1598" s="223"/>
      <c r="GG1598" s="223"/>
      <c r="GH1598" s="223"/>
      <c r="GI1598" s="223"/>
      <c r="GJ1598" s="223"/>
      <c r="GK1598" s="223"/>
      <c r="GL1598" s="223"/>
      <c r="GM1598" s="223"/>
      <c r="GN1598" s="223"/>
      <c r="GO1598" s="223"/>
      <c r="GP1598" s="223"/>
      <c r="GQ1598" s="223"/>
      <c r="GR1598" s="223"/>
      <c r="GS1598" s="223"/>
      <c r="GT1598" s="223"/>
      <c r="GU1598" s="223"/>
      <c r="GV1598" s="223"/>
      <c r="GW1598" s="223"/>
      <c r="GX1598" s="223"/>
      <c r="GY1598" s="223"/>
      <c r="GZ1598" s="223"/>
      <c r="HA1598" s="223"/>
      <c r="HB1598" s="223"/>
      <c r="HC1598" s="223"/>
      <c r="HD1598" s="223"/>
      <c r="HE1598" s="223"/>
      <c r="HF1598" s="223"/>
      <c r="HG1598" s="223"/>
      <c r="HH1598" s="223"/>
      <c r="HI1598" s="223"/>
      <c r="HJ1598" s="223"/>
      <c r="HK1598" s="223"/>
      <c r="HL1598" s="223"/>
      <c r="HM1598" s="223"/>
      <c r="HN1598" s="223"/>
      <c r="HO1598" s="223"/>
      <c r="HP1598" s="223"/>
      <c r="HQ1598" s="223"/>
      <c r="HR1598" s="223"/>
      <c r="HS1598" s="223"/>
      <c r="HT1598" s="223"/>
      <c r="HU1598" s="223"/>
      <c r="HV1598" s="223"/>
      <c r="HW1598" s="223"/>
      <c r="HX1598" s="223"/>
      <c r="HY1598" s="223"/>
      <c r="HZ1598" s="223"/>
      <c r="IA1598" s="223"/>
      <c r="IB1598" s="223"/>
      <c r="IC1598" s="223"/>
      <c r="ID1598" s="223"/>
      <c r="IE1598" s="223"/>
      <c r="IF1598" s="223"/>
      <c r="IG1598" s="223"/>
      <c r="IH1598" s="223"/>
      <c r="II1598" s="223"/>
      <c r="IJ1598" s="223"/>
      <c r="IK1598" s="223"/>
      <c r="IL1598" s="223"/>
      <c r="IM1598" s="223"/>
      <c r="IN1598" s="223"/>
      <c r="IO1598" s="223"/>
      <c r="IP1598" s="223"/>
      <c r="IQ1598" s="223"/>
      <c r="IR1598" s="223"/>
      <c r="IS1598" s="223"/>
      <c r="IT1598" s="223"/>
      <c r="IU1598" s="223"/>
      <c r="IV1598" s="223"/>
      <c r="IW1598" s="223"/>
      <c r="IX1598" s="223"/>
      <c r="IY1598" s="223"/>
      <c r="IZ1598" s="223"/>
      <c r="JA1598" s="223"/>
      <c r="JB1598" s="223"/>
      <c r="JC1598" s="223"/>
      <c r="JD1598" s="223"/>
      <c r="JE1598" s="223"/>
      <c r="JF1598" s="223"/>
      <c r="JG1598" s="223"/>
    </row>
    <row r="1599" spans="1:267" s="767" customFormat="1" ht="42.75" customHeight="1" x14ac:dyDescent="0.25">
      <c r="A1599" s="716"/>
      <c r="B1599" s="1551">
        <v>1</v>
      </c>
      <c r="C1599" s="1105" t="s">
        <v>301</v>
      </c>
      <c r="D1599" s="1105"/>
      <c r="E1599" s="1105"/>
      <c r="F1599" s="1980">
        <f t="shared" si="1203"/>
        <v>5000</v>
      </c>
      <c r="G1599" s="1106">
        <f t="shared" si="1206"/>
        <v>1667</v>
      </c>
      <c r="H1599" s="1106">
        <f t="shared" si="1206"/>
        <v>950</v>
      </c>
      <c r="I1599" s="1250">
        <f t="shared" si="1206"/>
        <v>56.988602279544089</v>
      </c>
      <c r="J1599" s="1341"/>
      <c r="K1599" s="1341"/>
      <c r="L1599" s="1342"/>
      <c r="M1599" s="1342"/>
      <c r="N1599" s="1342"/>
      <c r="O1599" s="1342"/>
      <c r="P1599" s="1342"/>
      <c r="Q1599" s="1342"/>
      <c r="R1599" s="2673"/>
      <c r="S1599" s="2673"/>
      <c r="T1599" s="2673"/>
      <c r="U1599" s="2673"/>
      <c r="V1599" s="2802"/>
      <c r="W1599" s="2673"/>
      <c r="X1599" s="2673"/>
      <c r="Y1599" s="2673"/>
      <c r="Z1599" s="2803"/>
      <c r="AA1599" s="3494"/>
      <c r="AB1599" s="1106">
        <f t="shared" si="1201"/>
        <v>0</v>
      </c>
      <c r="AC1599" s="1106">
        <f t="shared" si="1205"/>
        <v>0</v>
      </c>
      <c r="AD1599" s="1106">
        <f t="shared" si="1178"/>
        <v>0</v>
      </c>
      <c r="AE1599" s="2159"/>
      <c r="AF1599" s="743"/>
      <c r="AG1599" s="223"/>
      <c r="AH1599" s="223"/>
      <c r="AI1599" s="223"/>
      <c r="AJ1599" s="223"/>
      <c r="AK1599" s="223"/>
      <c r="AL1599" s="223"/>
      <c r="AM1599" s="223"/>
      <c r="AN1599" s="223"/>
      <c r="AO1599" s="223"/>
      <c r="AP1599" s="223"/>
      <c r="AQ1599" s="223"/>
      <c r="AR1599" s="223"/>
      <c r="AS1599" s="223"/>
      <c r="AT1599" s="223"/>
      <c r="AU1599" s="223"/>
      <c r="AV1599" s="223"/>
      <c r="AW1599" s="223"/>
      <c r="AX1599" s="223"/>
      <c r="AY1599" s="223"/>
      <c r="AZ1599" s="223"/>
      <c r="BA1599" s="223"/>
      <c r="BB1599" s="223"/>
      <c r="BC1599" s="223"/>
      <c r="BD1599" s="223"/>
      <c r="BE1599" s="223"/>
      <c r="BF1599" s="223"/>
      <c r="BG1599" s="223"/>
      <c r="BH1599" s="223"/>
      <c r="BI1599" s="223"/>
      <c r="BJ1599" s="223"/>
      <c r="BK1599" s="223"/>
      <c r="BL1599" s="223"/>
      <c r="BM1599" s="223"/>
      <c r="BN1599" s="223"/>
      <c r="BO1599" s="223"/>
      <c r="BP1599" s="223"/>
      <c r="BQ1599" s="223"/>
      <c r="BR1599" s="223"/>
      <c r="BS1599" s="223"/>
      <c r="BT1599" s="223"/>
      <c r="BU1599" s="223"/>
      <c r="BV1599" s="223"/>
      <c r="BW1599" s="223"/>
      <c r="BX1599" s="223"/>
      <c r="BY1599" s="223"/>
      <c r="BZ1599" s="223"/>
      <c r="CA1599" s="223"/>
      <c r="CB1599" s="223"/>
      <c r="CC1599" s="223"/>
      <c r="CD1599" s="223"/>
      <c r="CE1599" s="223"/>
      <c r="CF1599" s="223"/>
      <c r="CG1599" s="223"/>
      <c r="CH1599" s="223"/>
      <c r="CI1599" s="223"/>
      <c r="CJ1599" s="223"/>
      <c r="CK1599" s="223"/>
      <c r="CL1599" s="223"/>
      <c r="CM1599" s="223"/>
      <c r="CN1599" s="223"/>
      <c r="CO1599" s="223"/>
      <c r="CP1599" s="223"/>
      <c r="CQ1599" s="223"/>
      <c r="CR1599" s="223"/>
      <c r="CS1599" s="223"/>
      <c r="CT1599" s="223"/>
      <c r="CU1599" s="223"/>
      <c r="CV1599" s="223"/>
      <c r="CW1599" s="223"/>
      <c r="CX1599" s="223"/>
      <c r="CY1599" s="223"/>
      <c r="CZ1599" s="223"/>
      <c r="DA1599" s="223"/>
      <c r="DB1599" s="223"/>
      <c r="DC1599" s="223"/>
      <c r="DD1599" s="223"/>
      <c r="DE1599" s="223"/>
      <c r="DF1599" s="223"/>
      <c r="DG1599" s="223"/>
      <c r="DH1599" s="223"/>
      <c r="DI1599" s="223"/>
      <c r="DJ1599" s="223"/>
      <c r="DK1599" s="223"/>
      <c r="DL1599" s="223"/>
      <c r="DM1599" s="223"/>
      <c r="DN1599" s="223"/>
      <c r="DO1599" s="223"/>
      <c r="DP1599" s="223"/>
      <c r="DQ1599" s="223"/>
      <c r="DR1599" s="223"/>
      <c r="DS1599" s="223"/>
      <c r="DT1599" s="223"/>
      <c r="DU1599" s="223"/>
      <c r="DV1599" s="223"/>
      <c r="DW1599" s="223"/>
      <c r="DX1599" s="223"/>
      <c r="DY1599" s="223"/>
      <c r="DZ1599" s="223"/>
      <c r="EA1599" s="223"/>
      <c r="EB1599" s="223"/>
      <c r="EC1599" s="223"/>
      <c r="ED1599" s="223"/>
      <c r="EE1599" s="223"/>
      <c r="EF1599" s="223"/>
      <c r="EG1599" s="223"/>
      <c r="EH1599" s="223"/>
      <c r="EI1599" s="223"/>
      <c r="EJ1599" s="223"/>
      <c r="EK1599" s="223"/>
      <c r="EL1599" s="223"/>
      <c r="EM1599" s="223"/>
      <c r="EN1599" s="223"/>
      <c r="EO1599" s="223"/>
      <c r="EP1599" s="223"/>
      <c r="EQ1599" s="223"/>
      <c r="ER1599" s="223"/>
      <c r="ES1599" s="223"/>
      <c r="ET1599" s="223"/>
      <c r="EU1599" s="223"/>
      <c r="EV1599" s="223"/>
      <c r="EW1599" s="223"/>
      <c r="EX1599" s="223"/>
      <c r="EY1599" s="223"/>
      <c r="EZ1599" s="223"/>
      <c r="FA1599" s="223"/>
      <c r="FB1599" s="223"/>
      <c r="FC1599" s="223"/>
      <c r="FD1599" s="223"/>
      <c r="FE1599" s="223"/>
      <c r="FF1599" s="223"/>
      <c r="FG1599" s="223"/>
      <c r="FH1599" s="223"/>
      <c r="FI1599" s="223"/>
      <c r="FJ1599" s="223"/>
      <c r="FK1599" s="223"/>
      <c r="FL1599" s="223"/>
      <c r="FM1599" s="223"/>
      <c r="FN1599" s="223"/>
      <c r="FO1599" s="223"/>
      <c r="FP1599" s="223"/>
      <c r="FQ1599" s="223"/>
      <c r="FR1599" s="223"/>
      <c r="FS1599" s="223"/>
      <c r="FT1599" s="223"/>
      <c r="FU1599" s="223"/>
      <c r="FV1599" s="223"/>
      <c r="FW1599" s="223"/>
      <c r="FX1599" s="223"/>
      <c r="FY1599" s="223"/>
      <c r="FZ1599" s="223"/>
      <c r="GA1599" s="223"/>
      <c r="GB1599" s="223"/>
      <c r="GC1599" s="223"/>
      <c r="GD1599" s="223"/>
      <c r="GE1599" s="223"/>
      <c r="GF1599" s="223"/>
      <c r="GG1599" s="223"/>
      <c r="GH1599" s="223"/>
      <c r="GI1599" s="223"/>
      <c r="GJ1599" s="223"/>
      <c r="GK1599" s="223"/>
      <c r="GL1599" s="223"/>
      <c r="GM1599" s="223"/>
      <c r="GN1599" s="223"/>
      <c r="GO1599" s="223"/>
      <c r="GP1599" s="223"/>
      <c r="GQ1599" s="223"/>
      <c r="GR1599" s="223"/>
      <c r="GS1599" s="223"/>
      <c r="GT1599" s="223"/>
      <c r="GU1599" s="223"/>
      <c r="GV1599" s="223"/>
      <c r="GW1599" s="223"/>
      <c r="GX1599" s="223"/>
      <c r="GY1599" s="223"/>
      <c r="GZ1599" s="223"/>
      <c r="HA1599" s="223"/>
      <c r="HB1599" s="223"/>
      <c r="HC1599" s="223"/>
      <c r="HD1599" s="223"/>
      <c r="HE1599" s="223"/>
      <c r="HF1599" s="223"/>
      <c r="HG1599" s="223"/>
      <c r="HH1599" s="223"/>
      <c r="HI1599" s="223"/>
      <c r="HJ1599" s="223"/>
      <c r="HK1599" s="223"/>
      <c r="HL1599" s="223"/>
      <c r="HM1599" s="223"/>
      <c r="HN1599" s="223"/>
      <c r="HO1599" s="223"/>
      <c r="HP1599" s="223"/>
      <c r="HQ1599" s="223"/>
      <c r="HR1599" s="223"/>
      <c r="HS1599" s="223"/>
      <c r="HT1599" s="223"/>
      <c r="HU1599" s="223"/>
      <c r="HV1599" s="223"/>
      <c r="HW1599" s="223"/>
      <c r="HX1599" s="223"/>
      <c r="HY1599" s="223"/>
      <c r="HZ1599" s="223"/>
      <c r="IA1599" s="223"/>
      <c r="IB1599" s="223"/>
      <c r="IC1599" s="223"/>
      <c r="ID1599" s="223"/>
      <c r="IE1599" s="223"/>
      <c r="IF1599" s="223"/>
      <c r="IG1599" s="223"/>
      <c r="IH1599" s="223"/>
      <c r="II1599" s="223"/>
      <c r="IJ1599" s="223"/>
      <c r="IK1599" s="223"/>
      <c r="IL1599" s="223"/>
      <c r="IM1599" s="223"/>
      <c r="IN1599" s="223"/>
      <c r="IO1599" s="223"/>
      <c r="IP1599" s="223"/>
      <c r="IQ1599" s="223"/>
      <c r="IR1599" s="223"/>
      <c r="IS1599" s="223"/>
      <c r="IT1599" s="223"/>
      <c r="IU1599" s="223"/>
      <c r="IV1599" s="223"/>
      <c r="IW1599" s="223"/>
      <c r="IX1599" s="223"/>
      <c r="IY1599" s="223"/>
      <c r="IZ1599" s="223"/>
      <c r="JA1599" s="223"/>
      <c r="JB1599" s="223"/>
      <c r="JC1599" s="223"/>
      <c r="JD1599" s="223"/>
      <c r="JE1599" s="223"/>
      <c r="JF1599" s="223"/>
      <c r="JG1599" s="223"/>
    </row>
    <row r="1600" spans="1:267" s="767" customFormat="1" ht="48.75" customHeight="1" x14ac:dyDescent="0.25">
      <c r="A1600" s="716"/>
      <c r="B1600" s="1551">
        <v>1</v>
      </c>
      <c r="C1600" s="1105" t="s">
        <v>302</v>
      </c>
      <c r="D1600" s="1105"/>
      <c r="E1600" s="1105"/>
      <c r="F1600" s="1980">
        <f t="shared" si="1203"/>
        <v>150</v>
      </c>
      <c r="G1600" s="1106">
        <f t="shared" si="1206"/>
        <v>50</v>
      </c>
      <c r="H1600" s="1106">
        <f t="shared" si="1206"/>
        <v>33</v>
      </c>
      <c r="I1600" s="1250">
        <f t="shared" si="1206"/>
        <v>66</v>
      </c>
      <c r="J1600" s="1341"/>
      <c r="K1600" s="1341"/>
      <c r="L1600" s="1342"/>
      <c r="M1600" s="1342"/>
      <c r="N1600" s="1342"/>
      <c r="O1600" s="1342"/>
      <c r="P1600" s="1342"/>
      <c r="Q1600" s="1342"/>
      <c r="R1600" s="2673"/>
      <c r="S1600" s="2673"/>
      <c r="T1600" s="2673"/>
      <c r="U1600" s="2673"/>
      <c r="V1600" s="2802"/>
      <c r="W1600" s="2673"/>
      <c r="X1600" s="2673"/>
      <c r="Y1600" s="2673"/>
      <c r="Z1600" s="2803"/>
      <c r="AA1600" s="3494"/>
      <c r="AB1600" s="1106">
        <f t="shared" si="1201"/>
        <v>0</v>
      </c>
      <c r="AC1600" s="1106">
        <f t="shared" si="1205"/>
        <v>0</v>
      </c>
      <c r="AD1600" s="1106">
        <f t="shared" si="1178"/>
        <v>0</v>
      </c>
      <c r="AE1600" s="2159"/>
      <c r="AF1600" s="743"/>
      <c r="AG1600" s="223"/>
      <c r="AH1600" s="223"/>
      <c r="AI1600" s="223"/>
      <c r="AJ1600" s="223"/>
      <c r="AK1600" s="223"/>
      <c r="AL1600" s="223"/>
      <c r="AM1600" s="223"/>
      <c r="AN1600" s="223"/>
      <c r="AO1600" s="223"/>
      <c r="AP1600" s="223"/>
      <c r="AQ1600" s="223"/>
      <c r="AR1600" s="223"/>
      <c r="AS1600" s="223"/>
      <c r="AT1600" s="223"/>
      <c r="AU1600" s="223"/>
      <c r="AV1600" s="223"/>
      <c r="AW1600" s="223"/>
      <c r="AX1600" s="223"/>
      <c r="AY1600" s="223"/>
      <c r="AZ1600" s="223"/>
      <c r="BA1600" s="223"/>
      <c r="BB1600" s="223"/>
      <c r="BC1600" s="223"/>
      <c r="BD1600" s="223"/>
      <c r="BE1600" s="223"/>
      <c r="BF1600" s="223"/>
      <c r="BG1600" s="223"/>
      <c r="BH1600" s="223"/>
      <c r="BI1600" s="223"/>
      <c r="BJ1600" s="223"/>
      <c r="BK1600" s="223"/>
      <c r="BL1600" s="223"/>
      <c r="BM1600" s="223"/>
      <c r="BN1600" s="223"/>
      <c r="BO1600" s="223"/>
      <c r="BP1600" s="223"/>
      <c r="BQ1600" s="223"/>
      <c r="BR1600" s="223"/>
      <c r="BS1600" s="223"/>
      <c r="BT1600" s="223"/>
      <c r="BU1600" s="223"/>
      <c r="BV1600" s="223"/>
      <c r="BW1600" s="223"/>
      <c r="BX1600" s="223"/>
      <c r="BY1600" s="223"/>
      <c r="BZ1600" s="223"/>
      <c r="CA1600" s="223"/>
      <c r="CB1600" s="223"/>
      <c r="CC1600" s="223"/>
      <c r="CD1600" s="223"/>
      <c r="CE1600" s="223"/>
      <c r="CF1600" s="223"/>
      <c r="CG1600" s="223"/>
      <c r="CH1600" s="223"/>
      <c r="CI1600" s="223"/>
      <c r="CJ1600" s="223"/>
      <c r="CK1600" s="223"/>
      <c r="CL1600" s="223"/>
      <c r="CM1600" s="223"/>
      <c r="CN1600" s="223"/>
      <c r="CO1600" s="223"/>
      <c r="CP1600" s="223"/>
      <c r="CQ1600" s="223"/>
      <c r="CR1600" s="223"/>
      <c r="CS1600" s="223"/>
      <c r="CT1600" s="223"/>
      <c r="CU1600" s="223"/>
      <c r="CV1600" s="223"/>
      <c r="CW1600" s="223"/>
      <c r="CX1600" s="223"/>
      <c r="CY1600" s="223"/>
      <c r="CZ1600" s="223"/>
      <c r="DA1600" s="223"/>
      <c r="DB1600" s="223"/>
      <c r="DC1600" s="223"/>
      <c r="DD1600" s="223"/>
      <c r="DE1600" s="223"/>
      <c r="DF1600" s="223"/>
      <c r="DG1600" s="223"/>
      <c r="DH1600" s="223"/>
      <c r="DI1600" s="223"/>
      <c r="DJ1600" s="223"/>
      <c r="DK1600" s="223"/>
      <c r="DL1600" s="223"/>
      <c r="DM1600" s="223"/>
      <c r="DN1600" s="223"/>
      <c r="DO1600" s="223"/>
      <c r="DP1600" s="223"/>
      <c r="DQ1600" s="223"/>
      <c r="DR1600" s="223"/>
      <c r="DS1600" s="223"/>
      <c r="DT1600" s="223"/>
      <c r="DU1600" s="223"/>
      <c r="DV1600" s="223"/>
      <c r="DW1600" s="223"/>
      <c r="DX1600" s="223"/>
      <c r="DY1600" s="223"/>
      <c r="DZ1600" s="223"/>
      <c r="EA1600" s="223"/>
      <c r="EB1600" s="223"/>
      <c r="EC1600" s="223"/>
      <c r="ED1600" s="223"/>
      <c r="EE1600" s="223"/>
      <c r="EF1600" s="223"/>
      <c r="EG1600" s="223"/>
      <c r="EH1600" s="223"/>
      <c r="EI1600" s="223"/>
      <c r="EJ1600" s="223"/>
      <c r="EK1600" s="223"/>
      <c r="EL1600" s="223"/>
      <c r="EM1600" s="223"/>
      <c r="EN1600" s="223"/>
      <c r="EO1600" s="223"/>
      <c r="EP1600" s="223"/>
      <c r="EQ1600" s="223"/>
      <c r="ER1600" s="223"/>
      <c r="ES1600" s="223"/>
      <c r="ET1600" s="223"/>
      <c r="EU1600" s="223"/>
      <c r="EV1600" s="223"/>
      <c r="EW1600" s="223"/>
      <c r="EX1600" s="223"/>
      <c r="EY1600" s="223"/>
      <c r="EZ1600" s="223"/>
      <c r="FA1600" s="223"/>
      <c r="FB1600" s="223"/>
      <c r="FC1600" s="223"/>
      <c r="FD1600" s="223"/>
      <c r="FE1600" s="223"/>
      <c r="FF1600" s="223"/>
      <c r="FG1600" s="223"/>
      <c r="FH1600" s="223"/>
      <c r="FI1600" s="223"/>
      <c r="FJ1600" s="223"/>
      <c r="FK1600" s="223"/>
      <c r="FL1600" s="223"/>
      <c r="FM1600" s="223"/>
      <c r="FN1600" s="223"/>
      <c r="FO1600" s="223"/>
      <c r="FP1600" s="223"/>
      <c r="FQ1600" s="223"/>
      <c r="FR1600" s="223"/>
      <c r="FS1600" s="223"/>
      <c r="FT1600" s="223"/>
      <c r="FU1600" s="223"/>
      <c r="FV1600" s="223"/>
      <c r="FW1600" s="223"/>
      <c r="FX1600" s="223"/>
      <c r="FY1600" s="223"/>
      <c r="FZ1600" s="223"/>
      <c r="GA1600" s="223"/>
      <c r="GB1600" s="223"/>
      <c r="GC1600" s="223"/>
      <c r="GD1600" s="223"/>
      <c r="GE1600" s="223"/>
      <c r="GF1600" s="223"/>
      <c r="GG1600" s="223"/>
      <c r="GH1600" s="223"/>
      <c r="GI1600" s="223"/>
      <c r="GJ1600" s="223"/>
      <c r="GK1600" s="223"/>
      <c r="GL1600" s="223"/>
      <c r="GM1600" s="223"/>
      <c r="GN1600" s="223"/>
      <c r="GO1600" s="223"/>
      <c r="GP1600" s="223"/>
      <c r="GQ1600" s="223"/>
      <c r="GR1600" s="223"/>
      <c r="GS1600" s="223"/>
      <c r="GT1600" s="223"/>
      <c r="GU1600" s="223"/>
      <c r="GV1600" s="223"/>
      <c r="GW1600" s="223"/>
      <c r="GX1600" s="223"/>
      <c r="GY1600" s="223"/>
      <c r="GZ1600" s="223"/>
      <c r="HA1600" s="223"/>
      <c r="HB1600" s="223"/>
      <c r="HC1600" s="223"/>
      <c r="HD1600" s="223"/>
      <c r="HE1600" s="223"/>
      <c r="HF1600" s="223"/>
      <c r="HG1600" s="223"/>
      <c r="HH1600" s="223"/>
      <c r="HI1600" s="223"/>
      <c r="HJ1600" s="223"/>
      <c r="HK1600" s="223"/>
      <c r="HL1600" s="223"/>
      <c r="HM1600" s="223"/>
      <c r="HN1600" s="223"/>
      <c r="HO1600" s="223"/>
      <c r="HP1600" s="223"/>
      <c r="HQ1600" s="223"/>
      <c r="HR1600" s="223"/>
      <c r="HS1600" s="223"/>
      <c r="HT1600" s="223"/>
      <c r="HU1600" s="223"/>
      <c r="HV1600" s="223"/>
      <c r="HW1600" s="223"/>
      <c r="HX1600" s="223"/>
      <c r="HY1600" s="223"/>
      <c r="HZ1600" s="223"/>
      <c r="IA1600" s="223"/>
      <c r="IB1600" s="223"/>
      <c r="IC1600" s="223"/>
      <c r="ID1600" s="223"/>
      <c r="IE1600" s="223"/>
      <c r="IF1600" s="223"/>
      <c r="IG1600" s="223"/>
      <c r="IH1600" s="223"/>
      <c r="II1600" s="223"/>
      <c r="IJ1600" s="223"/>
      <c r="IK1600" s="223"/>
      <c r="IL1600" s="223"/>
      <c r="IM1600" s="223"/>
      <c r="IN1600" s="223"/>
      <c r="IO1600" s="223"/>
      <c r="IP1600" s="223"/>
      <c r="IQ1600" s="223"/>
      <c r="IR1600" s="223"/>
      <c r="IS1600" s="223"/>
      <c r="IT1600" s="223"/>
      <c r="IU1600" s="223"/>
      <c r="IV1600" s="223"/>
      <c r="IW1600" s="223"/>
      <c r="IX1600" s="223"/>
      <c r="IY1600" s="223"/>
      <c r="IZ1600" s="223"/>
      <c r="JA1600" s="223"/>
      <c r="JB1600" s="223"/>
      <c r="JC1600" s="223"/>
      <c r="JD1600" s="223"/>
      <c r="JE1600" s="223"/>
      <c r="JF1600" s="223"/>
      <c r="JG1600" s="223"/>
    </row>
    <row r="1601" spans="1:267" s="767" customFormat="1" ht="20.100000000000001" customHeight="1" x14ac:dyDescent="0.25">
      <c r="A1601" s="716"/>
      <c r="B1601" s="1551">
        <v>1</v>
      </c>
      <c r="C1601" s="1105" t="s">
        <v>303</v>
      </c>
      <c r="D1601" s="1105"/>
      <c r="E1601" s="1105"/>
      <c r="F1601" s="1980">
        <f t="shared" si="1203"/>
        <v>24400</v>
      </c>
      <c r="G1601" s="1106">
        <f t="shared" si="1206"/>
        <v>8133</v>
      </c>
      <c r="H1601" s="1106">
        <f t="shared" si="1206"/>
        <v>8340</v>
      </c>
      <c r="I1601" s="1250">
        <f t="shared" si="1206"/>
        <v>102.54518627812614</v>
      </c>
      <c r="J1601" s="1341"/>
      <c r="K1601" s="1341"/>
      <c r="L1601" s="1342"/>
      <c r="M1601" s="1342"/>
      <c r="N1601" s="1342"/>
      <c r="O1601" s="1342"/>
      <c r="P1601" s="1342"/>
      <c r="Q1601" s="1342"/>
      <c r="R1601" s="2673"/>
      <c r="S1601" s="2673"/>
      <c r="T1601" s="2673"/>
      <c r="U1601" s="2673"/>
      <c r="V1601" s="2802"/>
      <c r="W1601" s="2673"/>
      <c r="X1601" s="2673"/>
      <c r="Y1601" s="2673"/>
      <c r="Z1601" s="2803"/>
      <c r="AA1601" s="3494"/>
      <c r="AB1601" s="1106">
        <f t="shared" si="1201"/>
        <v>0</v>
      </c>
      <c r="AC1601" s="1106">
        <f t="shared" si="1205"/>
        <v>0</v>
      </c>
      <c r="AD1601" s="1106">
        <f t="shared" si="1178"/>
        <v>0</v>
      </c>
      <c r="AE1601" s="2159"/>
      <c r="AF1601" s="743"/>
      <c r="AG1601" s="223"/>
      <c r="AH1601" s="223"/>
      <c r="AI1601" s="223"/>
      <c r="AJ1601" s="223"/>
      <c r="AK1601" s="223"/>
      <c r="AL1601" s="223"/>
      <c r="AM1601" s="223"/>
      <c r="AN1601" s="223"/>
      <c r="AO1601" s="223"/>
      <c r="AP1601" s="223"/>
      <c r="AQ1601" s="223"/>
      <c r="AR1601" s="223"/>
      <c r="AS1601" s="223"/>
      <c r="AT1601" s="223"/>
      <c r="AU1601" s="223"/>
      <c r="AV1601" s="223"/>
      <c r="AW1601" s="223"/>
      <c r="AX1601" s="223"/>
      <c r="AY1601" s="223"/>
      <c r="AZ1601" s="223"/>
      <c r="BA1601" s="223"/>
      <c r="BB1601" s="223"/>
      <c r="BC1601" s="223"/>
      <c r="BD1601" s="223"/>
      <c r="BE1601" s="223"/>
      <c r="BF1601" s="223"/>
      <c r="BG1601" s="223"/>
      <c r="BH1601" s="223"/>
      <c r="BI1601" s="223"/>
      <c r="BJ1601" s="223"/>
      <c r="BK1601" s="223"/>
      <c r="BL1601" s="223"/>
      <c r="BM1601" s="223"/>
      <c r="BN1601" s="223"/>
      <c r="BO1601" s="223"/>
      <c r="BP1601" s="223"/>
      <c r="BQ1601" s="223"/>
      <c r="BR1601" s="223"/>
      <c r="BS1601" s="223"/>
      <c r="BT1601" s="223"/>
      <c r="BU1601" s="223"/>
      <c r="BV1601" s="223"/>
      <c r="BW1601" s="223"/>
      <c r="BX1601" s="223"/>
      <c r="BY1601" s="223"/>
      <c r="BZ1601" s="223"/>
      <c r="CA1601" s="223"/>
      <c r="CB1601" s="223"/>
      <c r="CC1601" s="223"/>
      <c r="CD1601" s="223"/>
      <c r="CE1601" s="223"/>
      <c r="CF1601" s="223"/>
      <c r="CG1601" s="223"/>
      <c r="CH1601" s="223"/>
      <c r="CI1601" s="223"/>
      <c r="CJ1601" s="223"/>
      <c r="CK1601" s="223"/>
      <c r="CL1601" s="223"/>
      <c r="CM1601" s="223"/>
      <c r="CN1601" s="223"/>
      <c r="CO1601" s="223"/>
      <c r="CP1601" s="223"/>
      <c r="CQ1601" s="223"/>
      <c r="CR1601" s="223"/>
      <c r="CS1601" s="223"/>
      <c r="CT1601" s="223"/>
      <c r="CU1601" s="223"/>
      <c r="CV1601" s="223"/>
      <c r="CW1601" s="223"/>
      <c r="CX1601" s="223"/>
      <c r="CY1601" s="223"/>
      <c r="CZ1601" s="223"/>
      <c r="DA1601" s="223"/>
      <c r="DB1601" s="223"/>
      <c r="DC1601" s="223"/>
      <c r="DD1601" s="223"/>
      <c r="DE1601" s="223"/>
      <c r="DF1601" s="223"/>
      <c r="DG1601" s="223"/>
      <c r="DH1601" s="223"/>
      <c r="DI1601" s="223"/>
      <c r="DJ1601" s="223"/>
      <c r="DK1601" s="223"/>
      <c r="DL1601" s="223"/>
      <c r="DM1601" s="223"/>
      <c r="DN1601" s="223"/>
      <c r="DO1601" s="223"/>
      <c r="DP1601" s="223"/>
      <c r="DQ1601" s="223"/>
      <c r="DR1601" s="223"/>
      <c r="DS1601" s="223"/>
      <c r="DT1601" s="223"/>
      <c r="DU1601" s="223"/>
      <c r="DV1601" s="223"/>
      <c r="DW1601" s="223"/>
      <c r="DX1601" s="223"/>
      <c r="DY1601" s="223"/>
      <c r="DZ1601" s="223"/>
      <c r="EA1601" s="223"/>
      <c r="EB1601" s="223"/>
      <c r="EC1601" s="223"/>
      <c r="ED1601" s="223"/>
      <c r="EE1601" s="223"/>
      <c r="EF1601" s="223"/>
      <c r="EG1601" s="223"/>
      <c r="EH1601" s="223"/>
      <c r="EI1601" s="223"/>
      <c r="EJ1601" s="223"/>
      <c r="EK1601" s="223"/>
      <c r="EL1601" s="223"/>
      <c r="EM1601" s="223"/>
      <c r="EN1601" s="223"/>
      <c r="EO1601" s="223"/>
      <c r="EP1601" s="223"/>
      <c r="EQ1601" s="223"/>
      <c r="ER1601" s="223"/>
      <c r="ES1601" s="223"/>
      <c r="ET1601" s="223"/>
      <c r="EU1601" s="223"/>
      <c r="EV1601" s="223"/>
      <c r="EW1601" s="223"/>
      <c r="EX1601" s="223"/>
      <c r="EY1601" s="223"/>
      <c r="EZ1601" s="223"/>
      <c r="FA1601" s="223"/>
      <c r="FB1601" s="223"/>
      <c r="FC1601" s="223"/>
      <c r="FD1601" s="223"/>
      <c r="FE1601" s="223"/>
      <c r="FF1601" s="223"/>
      <c r="FG1601" s="223"/>
      <c r="FH1601" s="223"/>
      <c r="FI1601" s="223"/>
      <c r="FJ1601" s="223"/>
      <c r="FK1601" s="223"/>
      <c r="FL1601" s="223"/>
      <c r="FM1601" s="223"/>
      <c r="FN1601" s="223"/>
      <c r="FO1601" s="223"/>
      <c r="FP1601" s="223"/>
      <c r="FQ1601" s="223"/>
      <c r="FR1601" s="223"/>
      <c r="FS1601" s="223"/>
      <c r="FT1601" s="223"/>
      <c r="FU1601" s="223"/>
      <c r="FV1601" s="223"/>
      <c r="FW1601" s="223"/>
      <c r="FX1601" s="223"/>
      <c r="FY1601" s="223"/>
      <c r="FZ1601" s="223"/>
      <c r="GA1601" s="223"/>
      <c r="GB1601" s="223"/>
      <c r="GC1601" s="223"/>
      <c r="GD1601" s="223"/>
      <c r="GE1601" s="223"/>
      <c r="GF1601" s="223"/>
      <c r="GG1601" s="223"/>
      <c r="GH1601" s="223"/>
      <c r="GI1601" s="223"/>
      <c r="GJ1601" s="223"/>
      <c r="GK1601" s="223"/>
      <c r="GL1601" s="223"/>
      <c r="GM1601" s="223"/>
      <c r="GN1601" s="223"/>
      <c r="GO1601" s="223"/>
      <c r="GP1601" s="223"/>
      <c r="GQ1601" s="223"/>
      <c r="GR1601" s="223"/>
      <c r="GS1601" s="223"/>
      <c r="GT1601" s="223"/>
      <c r="GU1601" s="223"/>
      <c r="GV1601" s="223"/>
      <c r="GW1601" s="223"/>
      <c r="GX1601" s="223"/>
      <c r="GY1601" s="223"/>
      <c r="GZ1601" s="223"/>
      <c r="HA1601" s="223"/>
      <c r="HB1601" s="223"/>
      <c r="HC1601" s="223"/>
      <c r="HD1601" s="223"/>
      <c r="HE1601" s="223"/>
      <c r="HF1601" s="223"/>
      <c r="HG1601" s="223"/>
      <c r="HH1601" s="223"/>
      <c r="HI1601" s="223"/>
      <c r="HJ1601" s="223"/>
      <c r="HK1601" s="223"/>
      <c r="HL1601" s="223"/>
      <c r="HM1601" s="223"/>
      <c r="HN1601" s="223"/>
      <c r="HO1601" s="223"/>
      <c r="HP1601" s="223"/>
      <c r="HQ1601" s="223"/>
      <c r="HR1601" s="223"/>
      <c r="HS1601" s="223"/>
      <c r="HT1601" s="223"/>
      <c r="HU1601" s="223"/>
      <c r="HV1601" s="223"/>
      <c r="HW1601" s="223"/>
      <c r="HX1601" s="223"/>
      <c r="HY1601" s="223"/>
      <c r="HZ1601" s="223"/>
      <c r="IA1601" s="223"/>
      <c r="IB1601" s="223"/>
      <c r="IC1601" s="223"/>
      <c r="ID1601" s="223"/>
      <c r="IE1601" s="223"/>
      <c r="IF1601" s="223"/>
      <c r="IG1601" s="223"/>
      <c r="IH1601" s="223"/>
      <c r="II1601" s="223"/>
      <c r="IJ1601" s="223"/>
      <c r="IK1601" s="223"/>
      <c r="IL1601" s="223"/>
      <c r="IM1601" s="223"/>
      <c r="IN1601" s="223"/>
      <c r="IO1601" s="223"/>
      <c r="IP1601" s="223"/>
      <c r="IQ1601" s="223"/>
      <c r="IR1601" s="223"/>
      <c r="IS1601" s="223"/>
      <c r="IT1601" s="223"/>
      <c r="IU1601" s="223"/>
      <c r="IV1601" s="223"/>
      <c r="IW1601" s="223"/>
      <c r="IX1601" s="223"/>
      <c r="IY1601" s="223"/>
      <c r="IZ1601" s="223"/>
      <c r="JA1601" s="223"/>
      <c r="JB1601" s="223"/>
      <c r="JC1601" s="223"/>
      <c r="JD1601" s="223"/>
      <c r="JE1601" s="223"/>
      <c r="JF1601" s="223"/>
      <c r="JG1601" s="223"/>
    </row>
    <row r="1602" spans="1:267" s="767" customFormat="1" ht="45.75" customHeight="1" x14ac:dyDescent="0.25">
      <c r="A1602" s="716"/>
      <c r="B1602" s="1551">
        <v>1</v>
      </c>
      <c r="C1602" s="1105" t="s">
        <v>480</v>
      </c>
      <c r="D1602" s="1105"/>
      <c r="E1602" s="1105"/>
      <c r="F1602" s="1980">
        <f t="shared" si="1203"/>
        <v>1859</v>
      </c>
      <c r="G1602" s="1106">
        <f t="shared" ref="G1602:H1602" si="1207">G1555</f>
        <v>620</v>
      </c>
      <c r="H1602" s="1106">
        <f t="shared" si="1207"/>
        <v>8</v>
      </c>
      <c r="I1602" s="1250">
        <f t="shared" ref="I1602:I1622" si="1208">I1555</f>
        <v>1.2903225806451613</v>
      </c>
      <c r="J1602" s="1341"/>
      <c r="K1602" s="1341"/>
      <c r="L1602" s="1342"/>
      <c r="M1602" s="1342"/>
      <c r="N1602" s="1342"/>
      <c r="O1602" s="1342"/>
      <c r="P1602" s="1342"/>
      <c r="Q1602" s="1342"/>
      <c r="R1602" s="2673"/>
      <c r="S1602" s="2673"/>
      <c r="T1602" s="2673"/>
      <c r="U1602" s="2673"/>
      <c r="V1602" s="2802"/>
      <c r="W1602" s="2673"/>
      <c r="X1602" s="2673"/>
      <c r="Y1602" s="2673"/>
      <c r="Z1602" s="2803"/>
      <c r="AA1602" s="3494"/>
      <c r="AB1602" s="1106"/>
      <c r="AC1602" s="1106"/>
      <c r="AD1602" s="1106">
        <f t="shared" si="1178"/>
        <v>0</v>
      </c>
      <c r="AE1602" s="2159"/>
      <c r="AF1602" s="743"/>
      <c r="AG1602" s="223"/>
      <c r="AH1602" s="223"/>
      <c r="AI1602" s="223"/>
      <c r="AJ1602" s="223"/>
      <c r="AK1602" s="223"/>
      <c r="AL1602" s="223"/>
      <c r="AM1602" s="223"/>
      <c r="AN1602" s="223"/>
      <c r="AO1602" s="223"/>
      <c r="AP1602" s="223"/>
      <c r="AQ1602" s="223"/>
      <c r="AR1602" s="223"/>
      <c r="AS1602" s="223"/>
      <c r="AT1602" s="223"/>
      <c r="AU1602" s="223"/>
      <c r="AV1602" s="223"/>
      <c r="AW1602" s="223"/>
      <c r="AX1602" s="223"/>
      <c r="AY1602" s="223"/>
      <c r="AZ1602" s="223"/>
      <c r="BA1602" s="223"/>
      <c r="BB1602" s="223"/>
      <c r="BC1602" s="223"/>
      <c r="BD1602" s="223"/>
      <c r="BE1602" s="223"/>
      <c r="BF1602" s="223"/>
      <c r="BG1602" s="223"/>
      <c r="BH1602" s="223"/>
      <c r="BI1602" s="223"/>
      <c r="BJ1602" s="223"/>
      <c r="BK1602" s="223"/>
      <c r="BL1602" s="223"/>
      <c r="BM1602" s="223"/>
      <c r="BN1602" s="223"/>
      <c r="BO1602" s="223"/>
      <c r="BP1602" s="223"/>
      <c r="BQ1602" s="223"/>
      <c r="BR1602" s="223"/>
      <c r="BS1602" s="223"/>
      <c r="BT1602" s="223"/>
      <c r="BU1602" s="223"/>
      <c r="BV1602" s="223"/>
      <c r="BW1602" s="223"/>
      <c r="BX1602" s="223"/>
      <c r="BY1602" s="223"/>
      <c r="BZ1602" s="223"/>
      <c r="CA1602" s="223"/>
      <c r="CB1602" s="223"/>
      <c r="CC1602" s="223"/>
      <c r="CD1602" s="223"/>
      <c r="CE1602" s="223"/>
      <c r="CF1602" s="223"/>
      <c r="CG1602" s="223"/>
      <c r="CH1602" s="223"/>
      <c r="CI1602" s="223"/>
      <c r="CJ1602" s="223"/>
      <c r="CK1602" s="223"/>
      <c r="CL1602" s="223"/>
      <c r="CM1602" s="223"/>
      <c r="CN1602" s="223"/>
      <c r="CO1602" s="223"/>
      <c r="CP1602" s="223"/>
      <c r="CQ1602" s="223"/>
      <c r="CR1602" s="223"/>
      <c r="CS1602" s="223"/>
      <c r="CT1602" s="223"/>
      <c r="CU1602" s="223"/>
      <c r="CV1602" s="223"/>
      <c r="CW1602" s="223"/>
      <c r="CX1602" s="223"/>
      <c r="CY1602" s="223"/>
      <c r="CZ1602" s="223"/>
      <c r="DA1602" s="223"/>
      <c r="DB1602" s="223"/>
      <c r="DC1602" s="223"/>
      <c r="DD1602" s="223"/>
      <c r="DE1602" s="223"/>
      <c r="DF1602" s="223"/>
      <c r="DG1602" s="223"/>
      <c r="DH1602" s="223"/>
      <c r="DI1602" s="223"/>
      <c r="DJ1602" s="223"/>
      <c r="DK1602" s="223"/>
      <c r="DL1602" s="223"/>
      <c r="DM1602" s="223"/>
      <c r="DN1602" s="223"/>
      <c r="DO1602" s="223"/>
      <c r="DP1602" s="223"/>
      <c r="DQ1602" s="223"/>
      <c r="DR1602" s="223"/>
      <c r="DS1602" s="223"/>
      <c r="DT1602" s="223"/>
      <c r="DU1602" s="223"/>
      <c r="DV1602" s="223"/>
      <c r="DW1602" s="223"/>
      <c r="DX1602" s="223"/>
      <c r="DY1602" s="223"/>
      <c r="DZ1602" s="223"/>
      <c r="EA1602" s="223"/>
      <c r="EB1602" s="223"/>
      <c r="EC1602" s="223"/>
      <c r="ED1602" s="223"/>
      <c r="EE1602" s="223"/>
      <c r="EF1602" s="223"/>
      <c r="EG1602" s="223"/>
      <c r="EH1602" s="223"/>
      <c r="EI1602" s="223"/>
      <c r="EJ1602" s="223"/>
      <c r="EK1602" s="223"/>
      <c r="EL1602" s="223"/>
      <c r="EM1602" s="223"/>
      <c r="EN1602" s="223"/>
      <c r="EO1602" s="223"/>
      <c r="EP1602" s="223"/>
      <c r="EQ1602" s="223"/>
      <c r="ER1602" s="223"/>
      <c r="ES1602" s="223"/>
      <c r="ET1602" s="223"/>
      <c r="EU1602" s="223"/>
      <c r="EV1602" s="223"/>
      <c r="EW1602" s="223"/>
      <c r="EX1602" s="223"/>
      <c r="EY1602" s="223"/>
      <c r="EZ1602" s="223"/>
      <c r="FA1602" s="223"/>
      <c r="FB1602" s="223"/>
      <c r="FC1602" s="223"/>
      <c r="FD1602" s="223"/>
      <c r="FE1602" s="223"/>
      <c r="FF1602" s="223"/>
      <c r="FG1602" s="223"/>
      <c r="FH1602" s="223"/>
      <c r="FI1602" s="223"/>
      <c r="FJ1602" s="223"/>
      <c r="FK1602" s="223"/>
      <c r="FL1602" s="223"/>
      <c r="FM1602" s="223"/>
      <c r="FN1602" s="223"/>
      <c r="FO1602" s="223"/>
      <c r="FP1602" s="223"/>
      <c r="FQ1602" s="223"/>
      <c r="FR1602" s="223"/>
      <c r="FS1602" s="223"/>
      <c r="FT1602" s="223"/>
      <c r="FU1602" s="223"/>
      <c r="FV1602" s="223"/>
      <c r="FW1602" s="223"/>
      <c r="FX1602" s="223"/>
      <c r="FY1602" s="223"/>
      <c r="FZ1602" s="223"/>
      <c r="GA1602" s="223"/>
      <c r="GB1602" s="223"/>
      <c r="GC1602" s="223"/>
      <c r="GD1602" s="223"/>
      <c r="GE1602" s="223"/>
      <c r="GF1602" s="223"/>
      <c r="GG1602" s="223"/>
      <c r="GH1602" s="223"/>
      <c r="GI1602" s="223"/>
      <c r="GJ1602" s="223"/>
      <c r="GK1602" s="223"/>
      <c r="GL1602" s="223"/>
      <c r="GM1602" s="223"/>
      <c r="GN1602" s="223"/>
      <c r="GO1602" s="223"/>
      <c r="GP1602" s="223"/>
      <c r="GQ1602" s="223"/>
      <c r="GR1602" s="223"/>
      <c r="GS1602" s="223"/>
      <c r="GT1602" s="223"/>
      <c r="GU1602" s="223"/>
      <c r="GV1602" s="223"/>
      <c r="GW1602" s="223"/>
      <c r="GX1602" s="223"/>
      <c r="GY1602" s="223"/>
      <c r="GZ1602" s="223"/>
      <c r="HA1602" s="223"/>
      <c r="HB1602" s="223"/>
      <c r="HC1602" s="223"/>
      <c r="HD1602" s="223"/>
      <c r="HE1602" s="223"/>
      <c r="HF1602" s="223"/>
      <c r="HG1602" s="223"/>
      <c r="HH1602" s="223"/>
      <c r="HI1602" s="223"/>
      <c r="HJ1602" s="223"/>
      <c r="HK1602" s="223"/>
      <c r="HL1602" s="223"/>
      <c r="HM1602" s="223"/>
      <c r="HN1602" s="223"/>
      <c r="HO1602" s="223"/>
      <c r="HP1602" s="223"/>
      <c r="HQ1602" s="223"/>
      <c r="HR1602" s="223"/>
      <c r="HS1602" s="223"/>
      <c r="HT1602" s="223"/>
      <c r="HU1602" s="223"/>
      <c r="HV1602" s="223"/>
      <c r="HW1602" s="223"/>
      <c r="HX1602" s="223"/>
      <c r="HY1602" s="223"/>
      <c r="HZ1602" s="223"/>
      <c r="IA1602" s="223"/>
      <c r="IB1602" s="223"/>
      <c r="IC1602" s="223"/>
      <c r="ID1602" s="223"/>
      <c r="IE1602" s="223"/>
      <c r="IF1602" s="223"/>
      <c r="IG1602" s="223"/>
      <c r="IH1602" s="223"/>
      <c r="II1602" s="223"/>
      <c r="IJ1602" s="223"/>
      <c r="IK1602" s="223"/>
      <c r="IL1602" s="223"/>
      <c r="IM1602" s="223"/>
      <c r="IN1602" s="223"/>
      <c r="IO1602" s="223"/>
      <c r="IP1602" s="223"/>
      <c r="IQ1602" s="223"/>
      <c r="IR1602" s="223"/>
      <c r="IS1602" s="223"/>
      <c r="IT1602" s="223"/>
      <c r="IU1602" s="223"/>
      <c r="IV1602" s="223"/>
      <c r="IW1602" s="223"/>
      <c r="IX1602" s="223"/>
      <c r="IY1602" s="223"/>
      <c r="IZ1602" s="223"/>
      <c r="JA1602" s="223"/>
      <c r="JB1602" s="223"/>
      <c r="JC1602" s="223"/>
      <c r="JD1602" s="223"/>
      <c r="JE1602" s="223"/>
      <c r="JF1602" s="223"/>
      <c r="JG1602" s="223"/>
    </row>
    <row r="1603" spans="1:267" s="767" customFormat="1" ht="20.100000000000001" customHeight="1" x14ac:dyDescent="0.25">
      <c r="A1603" s="716"/>
      <c r="B1603" s="1551">
        <v>1</v>
      </c>
      <c r="C1603" s="1105" t="s">
        <v>155</v>
      </c>
      <c r="D1603" s="1105"/>
      <c r="E1603" s="1105"/>
      <c r="F1603" s="1980">
        <f t="shared" si="1203"/>
        <v>21999.764705882353</v>
      </c>
      <c r="G1603" s="1106">
        <f t="shared" ref="G1603:H1622" si="1209">G1556</f>
        <v>7333.2941176470586</v>
      </c>
      <c r="H1603" s="1106">
        <f t="shared" si="1209"/>
        <v>7557.0211764705882</v>
      </c>
      <c r="I1603" s="1250">
        <f t="shared" si="1208"/>
        <v>103.05083984406333</v>
      </c>
      <c r="J1603" s="1341"/>
      <c r="K1603" s="1341"/>
      <c r="L1603" s="1342"/>
      <c r="M1603" s="1342"/>
      <c r="N1603" s="1342"/>
      <c r="O1603" s="1342"/>
      <c r="P1603" s="1342"/>
      <c r="Q1603" s="1342"/>
      <c r="R1603" s="2673"/>
      <c r="S1603" s="2673"/>
      <c r="T1603" s="2673"/>
      <c r="U1603" s="2673"/>
      <c r="V1603" s="2802"/>
      <c r="W1603" s="2673"/>
      <c r="X1603" s="2673"/>
      <c r="Y1603" s="2673"/>
      <c r="Z1603" s="2803"/>
      <c r="AA1603" s="3494"/>
      <c r="AB1603" s="1106">
        <f t="shared" ref="AB1603:AC1606" si="1210">AB1556</f>
        <v>0</v>
      </c>
      <c r="AC1603" s="1106">
        <f t="shared" si="1210"/>
        <v>0</v>
      </c>
      <c r="AD1603" s="1106">
        <f t="shared" si="1178"/>
        <v>0</v>
      </c>
      <c r="AE1603" s="2159"/>
      <c r="AF1603" s="743"/>
      <c r="AG1603" s="223"/>
      <c r="AH1603" s="223"/>
      <c r="AI1603" s="223"/>
      <c r="AJ1603" s="223"/>
      <c r="AK1603" s="223"/>
      <c r="AL1603" s="223"/>
      <c r="AM1603" s="223"/>
      <c r="AN1603" s="223"/>
      <c r="AO1603" s="223"/>
      <c r="AP1603" s="223"/>
      <c r="AQ1603" s="223"/>
      <c r="AR1603" s="223"/>
      <c r="AS1603" s="223"/>
      <c r="AT1603" s="223"/>
      <c r="AU1603" s="223"/>
      <c r="AV1603" s="223"/>
      <c r="AW1603" s="223"/>
      <c r="AX1603" s="223"/>
      <c r="AY1603" s="223"/>
      <c r="AZ1603" s="223"/>
      <c r="BA1603" s="223"/>
      <c r="BB1603" s="223"/>
      <c r="BC1603" s="223"/>
      <c r="BD1603" s="223"/>
      <c r="BE1603" s="223"/>
      <c r="BF1603" s="223"/>
      <c r="BG1603" s="223"/>
      <c r="BH1603" s="223"/>
      <c r="BI1603" s="223"/>
      <c r="BJ1603" s="223"/>
      <c r="BK1603" s="223"/>
      <c r="BL1603" s="223"/>
      <c r="BM1603" s="223"/>
      <c r="BN1603" s="223"/>
      <c r="BO1603" s="223"/>
      <c r="BP1603" s="223"/>
      <c r="BQ1603" s="223"/>
      <c r="BR1603" s="223"/>
      <c r="BS1603" s="223"/>
      <c r="BT1603" s="223"/>
      <c r="BU1603" s="223"/>
      <c r="BV1603" s="223"/>
      <c r="BW1603" s="223"/>
      <c r="BX1603" s="223"/>
      <c r="BY1603" s="223"/>
      <c r="BZ1603" s="223"/>
      <c r="CA1603" s="223"/>
      <c r="CB1603" s="223"/>
      <c r="CC1603" s="223"/>
      <c r="CD1603" s="223"/>
      <c r="CE1603" s="223"/>
      <c r="CF1603" s="223"/>
      <c r="CG1603" s="223"/>
      <c r="CH1603" s="223"/>
      <c r="CI1603" s="223"/>
      <c r="CJ1603" s="223"/>
      <c r="CK1603" s="223"/>
      <c r="CL1603" s="223"/>
      <c r="CM1603" s="223"/>
      <c r="CN1603" s="223"/>
      <c r="CO1603" s="223"/>
      <c r="CP1603" s="223"/>
      <c r="CQ1603" s="223"/>
      <c r="CR1603" s="223"/>
      <c r="CS1603" s="223"/>
      <c r="CT1603" s="223"/>
      <c r="CU1603" s="223"/>
      <c r="CV1603" s="223"/>
      <c r="CW1603" s="223"/>
      <c r="CX1603" s="223"/>
      <c r="CY1603" s="223"/>
      <c r="CZ1603" s="223"/>
      <c r="DA1603" s="223"/>
      <c r="DB1603" s="223"/>
      <c r="DC1603" s="223"/>
      <c r="DD1603" s="223"/>
      <c r="DE1603" s="223"/>
      <c r="DF1603" s="223"/>
      <c r="DG1603" s="223"/>
      <c r="DH1603" s="223"/>
      <c r="DI1603" s="223"/>
      <c r="DJ1603" s="223"/>
      <c r="DK1603" s="223"/>
      <c r="DL1603" s="223"/>
      <c r="DM1603" s="223"/>
      <c r="DN1603" s="223"/>
      <c r="DO1603" s="223"/>
      <c r="DP1603" s="223"/>
      <c r="DQ1603" s="223"/>
      <c r="DR1603" s="223"/>
      <c r="DS1603" s="223"/>
      <c r="DT1603" s="223"/>
      <c r="DU1603" s="223"/>
      <c r="DV1603" s="223"/>
      <c r="DW1603" s="223"/>
      <c r="DX1603" s="223"/>
      <c r="DY1603" s="223"/>
      <c r="DZ1603" s="223"/>
      <c r="EA1603" s="223"/>
      <c r="EB1603" s="223"/>
      <c r="EC1603" s="223"/>
      <c r="ED1603" s="223"/>
      <c r="EE1603" s="223"/>
      <c r="EF1603" s="223"/>
      <c r="EG1603" s="223"/>
      <c r="EH1603" s="223"/>
      <c r="EI1603" s="223"/>
      <c r="EJ1603" s="223"/>
      <c r="EK1603" s="223"/>
      <c r="EL1603" s="223"/>
      <c r="EM1603" s="223"/>
      <c r="EN1603" s="223"/>
      <c r="EO1603" s="223"/>
      <c r="EP1603" s="223"/>
      <c r="EQ1603" s="223"/>
      <c r="ER1603" s="223"/>
      <c r="ES1603" s="223"/>
      <c r="ET1603" s="223"/>
      <c r="EU1603" s="223"/>
      <c r="EV1603" s="223"/>
      <c r="EW1603" s="223"/>
      <c r="EX1603" s="223"/>
      <c r="EY1603" s="223"/>
      <c r="EZ1603" s="223"/>
      <c r="FA1603" s="223"/>
      <c r="FB1603" s="223"/>
      <c r="FC1603" s="223"/>
      <c r="FD1603" s="223"/>
      <c r="FE1603" s="223"/>
      <c r="FF1603" s="223"/>
      <c r="FG1603" s="223"/>
      <c r="FH1603" s="223"/>
      <c r="FI1603" s="223"/>
      <c r="FJ1603" s="223"/>
      <c r="FK1603" s="223"/>
      <c r="FL1603" s="223"/>
      <c r="FM1603" s="223"/>
      <c r="FN1603" s="223"/>
      <c r="FO1603" s="223"/>
      <c r="FP1603" s="223"/>
      <c r="FQ1603" s="223"/>
      <c r="FR1603" s="223"/>
      <c r="FS1603" s="223"/>
      <c r="FT1603" s="223"/>
      <c r="FU1603" s="223"/>
      <c r="FV1603" s="223"/>
      <c r="FW1603" s="223"/>
      <c r="FX1603" s="223"/>
      <c r="FY1603" s="223"/>
      <c r="FZ1603" s="223"/>
      <c r="GA1603" s="223"/>
      <c r="GB1603" s="223"/>
      <c r="GC1603" s="223"/>
      <c r="GD1603" s="223"/>
      <c r="GE1603" s="223"/>
      <c r="GF1603" s="223"/>
      <c r="GG1603" s="223"/>
      <c r="GH1603" s="223"/>
      <c r="GI1603" s="223"/>
      <c r="GJ1603" s="223"/>
      <c r="GK1603" s="223"/>
      <c r="GL1603" s="223"/>
      <c r="GM1603" s="223"/>
      <c r="GN1603" s="223"/>
      <c r="GO1603" s="223"/>
      <c r="GP1603" s="223"/>
      <c r="GQ1603" s="223"/>
      <c r="GR1603" s="223"/>
      <c r="GS1603" s="223"/>
      <c r="GT1603" s="223"/>
      <c r="GU1603" s="223"/>
      <c r="GV1603" s="223"/>
      <c r="GW1603" s="223"/>
      <c r="GX1603" s="223"/>
      <c r="GY1603" s="223"/>
      <c r="GZ1603" s="223"/>
      <c r="HA1603" s="223"/>
      <c r="HB1603" s="223"/>
      <c r="HC1603" s="223"/>
      <c r="HD1603" s="223"/>
      <c r="HE1603" s="223"/>
      <c r="HF1603" s="223"/>
      <c r="HG1603" s="223"/>
      <c r="HH1603" s="223"/>
      <c r="HI1603" s="223"/>
      <c r="HJ1603" s="223"/>
      <c r="HK1603" s="223"/>
      <c r="HL1603" s="223"/>
      <c r="HM1603" s="223"/>
      <c r="HN1603" s="223"/>
      <c r="HO1603" s="223"/>
      <c r="HP1603" s="223"/>
      <c r="HQ1603" s="223"/>
      <c r="HR1603" s="223"/>
      <c r="HS1603" s="223"/>
      <c r="HT1603" s="223"/>
      <c r="HU1603" s="223"/>
      <c r="HV1603" s="223"/>
      <c r="HW1603" s="223"/>
      <c r="HX1603" s="223"/>
      <c r="HY1603" s="223"/>
      <c r="HZ1603" s="223"/>
      <c r="IA1603" s="223"/>
      <c r="IB1603" s="223"/>
      <c r="IC1603" s="223"/>
      <c r="ID1603" s="223"/>
      <c r="IE1603" s="223"/>
      <c r="IF1603" s="223"/>
      <c r="IG1603" s="223"/>
      <c r="IH1603" s="223"/>
      <c r="II1603" s="223"/>
      <c r="IJ1603" s="223"/>
      <c r="IK1603" s="223"/>
      <c r="IL1603" s="223"/>
      <c r="IM1603" s="223"/>
      <c r="IN1603" s="223"/>
      <c r="IO1603" s="223"/>
      <c r="IP1603" s="223"/>
      <c r="IQ1603" s="223"/>
      <c r="IR1603" s="223"/>
      <c r="IS1603" s="223"/>
      <c r="IT1603" s="223"/>
      <c r="IU1603" s="223"/>
      <c r="IV1603" s="223"/>
      <c r="IW1603" s="223"/>
      <c r="IX1603" s="223"/>
      <c r="IY1603" s="223"/>
      <c r="IZ1603" s="223"/>
      <c r="JA1603" s="223"/>
      <c r="JB1603" s="223"/>
      <c r="JC1603" s="223"/>
      <c r="JD1603" s="223"/>
      <c r="JE1603" s="223"/>
      <c r="JF1603" s="223"/>
      <c r="JG1603" s="223"/>
    </row>
    <row r="1604" spans="1:267" s="767" customFormat="1" ht="20.100000000000001" customHeight="1" x14ac:dyDescent="0.25">
      <c r="A1604" s="716"/>
      <c r="B1604" s="1551">
        <v>1</v>
      </c>
      <c r="C1604" s="1105" t="s">
        <v>406</v>
      </c>
      <c r="D1604" s="1105"/>
      <c r="E1604" s="1105"/>
      <c r="F1604" s="1980">
        <f t="shared" si="1203"/>
        <v>18588</v>
      </c>
      <c r="G1604" s="1106">
        <f t="shared" si="1209"/>
        <v>6196</v>
      </c>
      <c r="H1604" s="1106">
        <f t="shared" si="1209"/>
        <v>6294</v>
      </c>
      <c r="I1604" s="1250">
        <f t="shared" si="1208"/>
        <v>101.58166559070368</v>
      </c>
      <c r="J1604" s="1341"/>
      <c r="K1604" s="1341"/>
      <c r="L1604" s="1342"/>
      <c r="M1604" s="1342"/>
      <c r="N1604" s="1342"/>
      <c r="O1604" s="1342"/>
      <c r="P1604" s="1342"/>
      <c r="Q1604" s="1342"/>
      <c r="R1604" s="2673"/>
      <c r="S1604" s="2673"/>
      <c r="T1604" s="2673"/>
      <c r="U1604" s="2673"/>
      <c r="V1604" s="2802"/>
      <c r="W1604" s="2673"/>
      <c r="X1604" s="2673"/>
      <c r="Y1604" s="2673"/>
      <c r="Z1604" s="2803"/>
      <c r="AA1604" s="3494"/>
      <c r="AB1604" s="1106">
        <f t="shared" si="1210"/>
        <v>0</v>
      </c>
      <c r="AC1604" s="1106">
        <f t="shared" si="1210"/>
        <v>0</v>
      </c>
      <c r="AD1604" s="1106">
        <f t="shared" si="1178"/>
        <v>0</v>
      </c>
      <c r="AE1604" s="2159"/>
      <c r="AF1604" s="743"/>
      <c r="AG1604" s="223"/>
      <c r="AH1604" s="223"/>
      <c r="AI1604" s="223"/>
      <c r="AJ1604" s="223"/>
      <c r="AK1604" s="223"/>
      <c r="AL1604" s="223"/>
      <c r="AM1604" s="223"/>
      <c r="AN1604" s="223"/>
      <c r="AO1604" s="223"/>
      <c r="AP1604" s="223"/>
      <c r="AQ1604" s="223"/>
      <c r="AR1604" s="223"/>
      <c r="AS1604" s="223"/>
      <c r="AT1604" s="223"/>
      <c r="AU1604" s="223"/>
      <c r="AV1604" s="223"/>
      <c r="AW1604" s="223"/>
      <c r="AX1604" s="223"/>
      <c r="AY1604" s="223"/>
      <c r="AZ1604" s="223"/>
      <c r="BA1604" s="223"/>
      <c r="BB1604" s="223"/>
      <c r="BC1604" s="223"/>
      <c r="BD1604" s="223"/>
      <c r="BE1604" s="223"/>
      <c r="BF1604" s="223"/>
      <c r="BG1604" s="223"/>
      <c r="BH1604" s="223"/>
      <c r="BI1604" s="223"/>
      <c r="BJ1604" s="223"/>
      <c r="BK1604" s="223"/>
      <c r="BL1604" s="223"/>
      <c r="BM1604" s="223"/>
      <c r="BN1604" s="223"/>
      <c r="BO1604" s="223"/>
      <c r="BP1604" s="223"/>
      <c r="BQ1604" s="223"/>
      <c r="BR1604" s="223"/>
      <c r="BS1604" s="223"/>
      <c r="BT1604" s="223"/>
      <c r="BU1604" s="223"/>
      <c r="BV1604" s="223"/>
      <c r="BW1604" s="223"/>
      <c r="BX1604" s="223"/>
      <c r="BY1604" s="223"/>
      <c r="BZ1604" s="223"/>
      <c r="CA1604" s="223"/>
      <c r="CB1604" s="223"/>
      <c r="CC1604" s="223"/>
      <c r="CD1604" s="223"/>
      <c r="CE1604" s="223"/>
      <c r="CF1604" s="223"/>
      <c r="CG1604" s="223"/>
      <c r="CH1604" s="223"/>
      <c r="CI1604" s="223"/>
      <c r="CJ1604" s="223"/>
      <c r="CK1604" s="223"/>
      <c r="CL1604" s="223"/>
      <c r="CM1604" s="223"/>
      <c r="CN1604" s="223"/>
      <c r="CO1604" s="223"/>
      <c r="CP1604" s="223"/>
      <c r="CQ1604" s="223"/>
      <c r="CR1604" s="223"/>
      <c r="CS1604" s="223"/>
      <c r="CT1604" s="223"/>
      <c r="CU1604" s="223"/>
      <c r="CV1604" s="223"/>
      <c r="CW1604" s="223"/>
      <c r="CX1604" s="223"/>
      <c r="CY1604" s="223"/>
      <c r="CZ1604" s="223"/>
      <c r="DA1604" s="223"/>
      <c r="DB1604" s="223"/>
      <c r="DC1604" s="223"/>
      <c r="DD1604" s="223"/>
      <c r="DE1604" s="223"/>
      <c r="DF1604" s="223"/>
      <c r="DG1604" s="223"/>
      <c r="DH1604" s="223"/>
      <c r="DI1604" s="223"/>
      <c r="DJ1604" s="223"/>
      <c r="DK1604" s="223"/>
      <c r="DL1604" s="223"/>
      <c r="DM1604" s="223"/>
      <c r="DN1604" s="223"/>
      <c r="DO1604" s="223"/>
      <c r="DP1604" s="223"/>
      <c r="DQ1604" s="223"/>
      <c r="DR1604" s="223"/>
      <c r="DS1604" s="223"/>
      <c r="DT1604" s="223"/>
      <c r="DU1604" s="223"/>
      <c r="DV1604" s="223"/>
      <c r="DW1604" s="223"/>
      <c r="DX1604" s="223"/>
      <c r="DY1604" s="223"/>
      <c r="DZ1604" s="223"/>
      <c r="EA1604" s="223"/>
      <c r="EB1604" s="223"/>
      <c r="EC1604" s="223"/>
      <c r="ED1604" s="223"/>
      <c r="EE1604" s="223"/>
      <c r="EF1604" s="223"/>
      <c r="EG1604" s="223"/>
      <c r="EH1604" s="223"/>
      <c r="EI1604" s="223"/>
      <c r="EJ1604" s="223"/>
      <c r="EK1604" s="223"/>
      <c r="EL1604" s="223"/>
      <c r="EM1604" s="223"/>
      <c r="EN1604" s="223"/>
      <c r="EO1604" s="223"/>
      <c r="EP1604" s="223"/>
      <c r="EQ1604" s="223"/>
      <c r="ER1604" s="223"/>
      <c r="ES1604" s="223"/>
      <c r="ET1604" s="223"/>
      <c r="EU1604" s="223"/>
      <c r="EV1604" s="223"/>
      <c r="EW1604" s="223"/>
      <c r="EX1604" s="223"/>
      <c r="EY1604" s="223"/>
      <c r="EZ1604" s="223"/>
      <c r="FA1604" s="223"/>
      <c r="FB1604" s="223"/>
      <c r="FC1604" s="223"/>
      <c r="FD1604" s="223"/>
      <c r="FE1604" s="223"/>
      <c r="FF1604" s="223"/>
      <c r="FG1604" s="223"/>
      <c r="FH1604" s="223"/>
      <c r="FI1604" s="223"/>
      <c r="FJ1604" s="223"/>
      <c r="FK1604" s="223"/>
      <c r="FL1604" s="223"/>
      <c r="FM1604" s="223"/>
      <c r="FN1604" s="223"/>
      <c r="FO1604" s="223"/>
      <c r="FP1604" s="223"/>
      <c r="FQ1604" s="223"/>
      <c r="FR1604" s="223"/>
      <c r="FS1604" s="223"/>
      <c r="FT1604" s="223"/>
      <c r="FU1604" s="223"/>
      <c r="FV1604" s="223"/>
      <c r="FW1604" s="223"/>
      <c r="FX1604" s="223"/>
      <c r="FY1604" s="223"/>
      <c r="FZ1604" s="223"/>
      <c r="GA1604" s="223"/>
      <c r="GB1604" s="223"/>
      <c r="GC1604" s="223"/>
      <c r="GD1604" s="223"/>
      <c r="GE1604" s="223"/>
      <c r="GF1604" s="223"/>
      <c r="GG1604" s="223"/>
      <c r="GH1604" s="223"/>
      <c r="GI1604" s="223"/>
      <c r="GJ1604" s="223"/>
      <c r="GK1604" s="223"/>
      <c r="GL1604" s="223"/>
      <c r="GM1604" s="223"/>
      <c r="GN1604" s="223"/>
      <c r="GO1604" s="223"/>
      <c r="GP1604" s="223"/>
      <c r="GQ1604" s="223"/>
      <c r="GR1604" s="223"/>
      <c r="GS1604" s="223"/>
      <c r="GT1604" s="223"/>
      <c r="GU1604" s="223"/>
      <c r="GV1604" s="223"/>
      <c r="GW1604" s="223"/>
      <c r="GX1604" s="223"/>
      <c r="GY1604" s="223"/>
      <c r="GZ1604" s="223"/>
      <c r="HA1604" s="223"/>
      <c r="HB1604" s="223"/>
      <c r="HC1604" s="223"/>
      <c r="HD1604" s="223"/>
      <c r="HE1604" s="223"/>
      <c r="HF1604" s="223"/>
      <c r="HG1604" s="223"/>
      <c r="HH1604" s="223"/>
      <c r="HI1604" s="223"/>
      <c r="HJ1604" s="223"/>
      <c r="HK1604" s="223"/>
      <c r="HL1604" s="223"/>
      <c r="HM1604" s="223"/>
      <c r="HN1604" s="223"/>
      <c r="HO1604" s="223"/>
      <c r="HP1604" s="223"/>
      <c r="HQ1604" s="223"/>
      <c r="HR1604" s="223"/>
      <c r="HS1604" s="223"/>
      <c r="HT1604" s="223"/>
      <c r="HU1604" s="223"/>
      <c r="HV1604" s="223"/>
      <c r="HW1604" s="223"/>
      <c r="HX1604" s="223"/>
      <c r="HY1604" s="223"/>
      <c r="HZ1604" s="223"/>
      <c r="IA1604" s="223"/>
      <c r="IB1604" s="223"/>
      <c r="IC1604" s="223"/>
      <c r="ID1604" s="223"/>
      <c r="IE1604" s="223"/>
      <c r="IF1604" s="223"/>
      <c r="IG1604" s="223"/>
      <c r="IH1604" s="223"/>
      <c r="II1604" s="223"/>
      <c r="IJ1604" s="223"/>
      <c r="IK1604" s="223"/>
      <c r="IL1604" s="223"/>
      <c r="IM1604" s="223"/>
      <c r="IN1604" s="223"/>
      <c r="IO1604" s="223"/>
      <c r="IP1604" s="223"/>
      <c r="IQ1604" s="223"/>
      <c r="IR1604" s="223"/>
      <c r="IS1604" s="223"/>
      <c r="IT1604" s="223"/>
      <c r="IU1604" s="223"/>
      <c r="IV1604" s="223"/>
      <c r="IW1604" s="223"/>
      <c r="IX1604" s="223"/>
      <c r="IY1604" s="223"/>
      <c r="IZ1604" s="223"/>
      <c r="JA1604" s="223"/>
      <c r="JB1604" s="223"/>
      <c r="JC1604" s="223"/>
      <c r="JD1604" s="223"/>
      <c r="JE1604" s="223"/>
      <c r="JF1604" s="223"/>
      <c r="JG1604" s="223"/>
    </row>
    <row r="1605" spans="1:267" s="767" customFormat="1" ht="20.100000000000001" customHeight="1" x14ac:dyDescent="0.25">
      <c r="A1605" s="716"/>
      <c r="B1605" s="1551">
        <v>1</v>
      </c>
      <c r="C1605" s="1105" t="s">
        <v>410</v>
      </c>
      <c r="D1605" s="1105"/>
      <c r="E1605" s="1105"/>
      <c r="F1605" s="1980">
        <f t="shared" si="1203"/>
        <v>29000</v>
      </c>
      <c r="G1605" s="1106">
        <f t="shared" si="1209"/>
        <v>9667</v>
      </c>
      <c r="H1605" s="1106">
        <f t="shared" si="1209"/>
        <v>10735.68</v>
      </c>
      <c r="I1605" s="1250">
        <f t="shared" si="1208"/>
        <v>111.05492914037447</v>
      </c>
      <c r="J1605" s="1341"/>
      <c r="K1605" s="1341"/>
      <c r="L1605" s="1342"/>
      <c r="M1605" s="1342"/>
      <c r="N1605" s="1342"/>
      <c r="O1605" s="1342"/>
      <c r="P1605" s="1342"/>
      <c r="Q1605" s="1342"/>
      <c r="R1605" s="2673"/>
      <c r="S1605" s="2673"/>
      <c r="T1605" s="2673"/>
      <c r="U1605" s="2673"/>
      <c r="V1605" s="2802"/>
      <c r="W1605" s="2673"/>
      <c r="X1605" s="2673"/>
      <c r="Y1605" s="2673"/>
      <c r="Z1605" s="2803"/>
      <c r="AA1605" s="3494"/>
      <c r="AB1605" s="1106">
        <f t="shared" si="1210"/>
        <v>0</v>
      </c>
      <c r="AC1605" s="1106">
        <f t="shared" si="1210"/>
        <v>0</v>
      </c>
      <c r="AD1605" s="1106">
        <f t="shared" si="1178"/>
        <v>0</v>
      </c>
      <c r="AE1605" s="2159"/>
      <c r="AF1605" s="743"/>
      <c r="AG1605" s="223"/>
      <c r="AH1605" s="223"/>
      <c r="AI1605" s="223"/>
      <c r="AJ1605" s="223"/>
      <c r="AK1605" s="223"/>
      <c r="AL1605" s="223"/>
      <c r="AM1605" s="223"/>
      <c r="AN1605" s="223"/>
      <c r="AO1605" s="223"/>
      <c r="AP1605" s="223"/>
      <c r="AQ1605" s="223"/>
      <c r="AR1605" s="223"/>
      <c r="AS1605" s="223"/>
      <c r="AT1605" s="223"/>
      <c r="AU1605" s="223"/>
      <c r="AV1605" s="223"/>
      <c r="AW1605" s="223"/>
      <c r="AX1605" s="223"/>
      <c r="AY1605" s="223"/>
      <c r="AZ1605" s="223"/>
      <c r="BA1605" s="223"/>
      <c r="BB1605" s="223"/>
      <c r="BC1605" s="223"/>
      <c r="BD1605" s="223"/>
      <c r="BE1605" s="223"/>
      <c r="BF1605" s="223"/>
      <c r="BG1605" s="223"/>
      <c r="BH1605" s="223"/>
      <c r="BI1605" s="223"/>
      <c r="BJ1605" s="223"/>
      <c r="BK1605" s="223"/>
      <c r="BL1605" s="223"/>
      <c r="BM1605" s="223"/>
      <c r="BN1605" s="223"/>
      <c r="BO1605" s="223"/>
      <c r="BP1605" s="223"/>
      <c r="BQ1605" s="223"/>
      <c r="BR1605" s="223"/>
      <c r="BS1605" s="223"/>
      <c r="BT1605" s="223"/>
      <c r="BU1605" s="223"/>
      <c r="BV1605" s="223"/>
      <c r="BW1605" s="223"/>
      <c r="BX1605" s="223"/>
      <c r="BY1605" s="223"/>
      <c r="BZ1605" s="223"/>
      <c r="CA1605" s="223"/>
      <c r="CB1605" s="223"/>
      <c r="CC1605" s="223"/>
      <c r="CD1605" s="223"/>
      <c r="CE1605" s="223"/>
      <c r="CF1605" s="223"/>
      <c r="CG1605" s="223"/>
      <c r="CH1605" s="223"/>
      <c r="CI1605" s="223"/>
      <c r="CJ1605" s="223"/>
      <c r="CK1605" s="223"/>
      <c r="CL1605" s="223"/>
      <c r="CM1605" s="223"/>
      <c r="CN1605" s="223"/>
      <c r="CO1605" s="223"/>
      <c r="CP1605" s="223"/>
      <c r="CQ1605" s="223"/>
      <c r="CR1605" s="223"/>
      <c r="CS1605" s="223"/>
      <c r="CT1605" s="223"/>
      <c r="CU1605" s="223"/>
      <c r="CV1605" s="223"/>
      <c r="CW1605" s="223"/>
      <c r="CX1605" s="223"/>
      <c r="CY1605" s="223"/>
      <c r="CZ1605" s="223"/>
      <c r="DA1605" s="223"/>
      <c r="DB1605" s="223"/>
      <c r="DC1605" s="223"/>
      <c r="DD1605" s="223"/>
      <c r="DE1605" s="223"/>
      <c r="DF1605" s="223"/>
      <c r="DG1605" s="223"/>
      <c r="DH1605" s="223"/>
      <c r="DI1605" s="223"/>
      <c r="DJ1605" s="223"/>
      <c r="DK1605" s="223"/>
      <c r="DL1605" s="223"/>
      <c r="DM1605" s="223"/>
      <c r="DN1605" s="223"/>
      <c r="DO1605" s="223"/>
      <c r="DP1605" s="223"/>
      <c r="DQ1605" s="223"/>
      <c r="DR1605" s="223"/>
      <c r="DS1605" s="223"/>
      <c r="DT1605" s="223"/>
      <c r="DU1605" s="223"/>
      <c r="DV1605" s="223"/>
      <c r="DW1605" s="223"/>
      <c r="DX1605" s="223"/>
      <c r="DY1605" s="223"/>
      <c r="DZ1605" s="223"/>
      <c r="EA1605" s="223"/>
      <c r="EB1605" s="223"/>
      <c r="EC1605" s="223"/>
      <c r="ED1605" s="223"/>
      <c r="EE1605" s="223"/>
      <c r="EF1605" s="223"/>
      <c r="EG1605" s="223"/>
      <c r="EH1605" s="223"/>
      <c r="EI1605" s="223"/>
      <c r="EJ1605" s="223"/>
      <c r="EK1605" s="223"/>
      <c r="EL1605" s="223"/>
      <c r="EM1605" s="223"/>
      <c r="EN1605" s="223"/>
      <c r="EO1605" s="223"/>
      <c r="EP1605" s="223"/>
      <c r="EQ1605" s="223"/>
      <c r="ER1605" s="223"/>
      <c r="ES1605" s="223"/>
      <c r="ET1605" s="223"/>
      <c r="EU1605" s="223"/>
      <c r="EV1605" s="223"/>
      <c r="EW1605" s="223"/>
      <c r="EX1605" s="223"/>
      <c r="EY1605" s="223"/>
      <c r="EZ1605" s="223"/>
      <c r="FA1605" s="223"/>
      <c r="FB1605" s="223"/>
      <c r="FC1605" s="223"/>
      <c r="FD1605" s="223"/>
      <c r="FE1605" s="223"/>
      <c r="FF1605" s="223"/>
      <c r="FG1605" s="223"/>
      <c r="FH1605" s="223"/>
      <c r="FI1605" s="223"/>
      <c r="FJ1605" s="223"/>
      <c r="FK1605" s="223"/>
      <c r="FL1605" s="223"/>
      <c r="FM1605" s="223"/>
      <c r="FN1605" s="223"/>
      <c r="FO1605" s="223"/>
      <c r="FP1605" s="223"/>
      <c r="FQ1605" s="223"/>
      <c r="FR1605" s="223"/>
      <c r="FS1605" s="223"/>
      <c r="FT1605" s="223"/>
      <c r="FU1605" s="223"/>
      <c r="FV1605" s="223"/>
      <c r="FW1605" s="223"/>
      <c r="FX1605" s="223"/>
      <c r="FY1605" s="223"/>
      <c r="FZ1605" s="223"/>
      <c r="GA1605" s="223"/>
      <c r="GB1605" s="223"/>
      <c r="GC1605" s="223"/>
      <c r="GD1605" s="223"/>
      <c r="GE1605" s="223"/>
      <c r="GF1605" s="223"/>
      <c r="GG1605" s="223"/>
      <c r="GH1605" s="223"/>
      <c r="GI1605" s="223"/>
      <c r="GJ1605" s="223"/>
      <c r="GK1605" s="223"/>
      <c r="GL1605" s="223"/>
      <c r="GM1605" s="223"/>
      <c r="GN1605" s="223"/>
      <c r="GO1605" s="223"/>
      <c r="GP1605" s="223"/>
      <c r="GQ1605" s="223"/>
      <c r="GR1605" s="223"/>
      <c r="GS1605" s="223"/>
      <c r="GT1605" s="223"/>
      <c r="GU1605" s="223"/>
      <c r="GV1605" s="223"/>
      <c r="GW1605" s="223"/>
      <c r="GX1605" s="223"/>
      <c r="GY1605" s="223"/>
      <c r="GZ1605" s="223"/>
      <c r="HA1605" s="223"/>
      <c r="HB1605" s="223"/>
      <c r="HC1605" s="223"/>
      <c r="HD1605" s="223"/>
      <c r="HE1605" s="223"/>
      <c r="HF1605" s="223"/>
      <c r="HG1605" s="223"/>
      <c r="HH1605" s="223"/>
      <c r="HI1605" s="223"/>
      <c r="HJ1605" s="223"/>
      <c r="HK1605" s="223"/>
      <c r="HL1605" s="223"/>
      <c r="HM1605" s="223"/>
      <c r="HN1605" s="223"/>
      <c r="HO1605" s="223"/>
      <c r="HP1605" s="223"/>
      <c r="HQ1605" s="223"/>
      <c r="HR1605" s="223"/>
      <c r="HS1605" s="223"/>
      <c r="HT1605" s="223"/>
      <c r="HU1605" s="223"/>
      <c r="HV1605" s="223"/>
      <c r="HW1605" s="223"/>
      <c r="HX1605" s="223"/>
      <c r="HY1605" s="223"/>
      <c r="HZ1605" s="223"/>
      <c r="IA1605" s="223"/>
      <c r="IB1605" s="223"/>
      <c r="IC1605" s="223"/>
      <c r="ID1605" s="223"/>
      <c r="IE1605" s="223"/>
      <c r="IF1605" s="223"/>
      <c r="IG1605" s="223"/>
      <c r="IH1605" s="223"/>
      <c r="II1605" s="223"/>
      <c r="IJ1605" s="223"/>
      <c r="IK1605" s="223"/>
      <c r="IL1605" s="223"/>
      <c r="IM1605" s="223"/>
      <c r="IN1605" s="223"/>
      <c r="IO1605" s="223"/>
      <c r="IP1605" s="223"/>
      <c r="IQ1605" s="223"/>
      <c r="IR1605" s="223"/>
      <c r="IS1605" s="223"/>
      <c r="IT1605" s="223"/>
      <c r="IU1605" s="223"/>
      <c r="IV1605" s="223"/>
      <c r="IW1605" s="223"/>
      <c r="IX1605" s="223"/>
      <c r="IY1605" s="223"/>
      <c r="IZ1605" s="223"/>
      <c r="JA1605" s="223"/>
      <c r="JB1605" s="223"/>
      <c r="JC1605" s="223"/>
      <c r="JD1605" s="223"/>
      <c r="JE1605" s="223"/>
      <c r="JF1605" s="223"/>
      <c r="JG1605" s="223"/>
    </row>
    <row r="1606" spans="1:267" s="767" customFormat="1" ht="20.100000000000001" customHeight="1" x14ac:dyDescent="0.25">
      <c r="A1606" s="716"/>
      <c r="B1606" s="1551">
        <v>1</v>
      </c>
      <c r="C1606" s="1117" t="s">
        <v>166</v>
      </c>
      <c r="D1606" s="1117"/>
      <c r="E1606" s="1188"/>
      <c r="F1606" s="1371">
        <f t="shared" si="1203"/>
        <v>96986.015954415954</v>
      </c>
      <c r="G1606" s="1189">
        <f t="shared" si="1209"/>
        <v>32328.880911680913</v>
      </c>
      <c r="H1606" s="1189">
        <f t="shared" si="1209"/>
        <v>32345.727350427354</v>
      </c>
      <c r="I1606" s="1250">
        <f t="shared" si="1208"/>
        <v>100.05210956355855</v>
      </c>
      <c r="J1606" s="1341"/>
      <c r="K1606" s="1341"/>
      <c r="L1606" s="1342"/>
      <c r="M1606" s="1342"/>
      <c r="N1606" s="1342"/>
      <c r="O1606" s="1342"/>
      <c r="P1606" s="1342"/>
      <c r="Q1606" s="1342"/>
      <c r="R1606" s="2673">
        <f t="shared" ref="R1606:AA1606" si="1211">R1559</f>
        <v>131361.77814000001</v>
      </c>
      <c r="S1606" s="2673">
        <f t="shared" ref="S1606:T1606" si="1212">S1559</f>
        <v>131361.77814000001</v>
      </c>
      <c r="T1606" s="2673">
        <f t="shared" si="1212"/>
        <v>131361.77814000001</v>
      </c>
      <c r="U1606" s="2673">
        <f t="shared" ref="U1606" si="1213">U1559</f>
        <v>131361.77814000001</v>
      </c>
      <c r="V1606" s="2673">
        <f t="shared" si="1211"/>
        <v>43787.259380000003</v>
      </c>
      <c r="W1606" s="2673">
        <f t="shared" si="1211"/>
        <v>43787.259359999996</v>
      </c>
      <c r="X1606" s="2673">
        <f t="shared" si="1211"/>
        <v>0</v>
      </c>
      <c r="Y1606" s="2673">
        <f t="shared" si="1211"/>
        <v>-2.0000006770715117E-5</v>
      </c>
      <c r="Z1606" s="2673">
        <f t="shared" si="1211"/>
        <v>-17.924230000000001</v>
      </c>
      <c r="AA1606" s="3494">
        <f t="shared" si="1211"/>
        <v>43769.335129999999</v>
      </c>
      <c r="AB1606" s="1189">
        <f t="shared" si="1210"/>
        <v>0</v>
      </c>
      <c r="AC1606" s="1370">
        <f t="shared" si="1210"/>
        <v>0</v>
      </c>
      <c r="AD1606" s="1370">
        <f t="shared" si="1178"/>
        <v>0</v>
      </c>
      <c r="AE1606" s="2159"/>
      <c r="AF1606" s="743"/>
      <c r="AG1606" s="223"/>
      <c r="AH1606" s="223"/>
      <c r="AI1606" s="223"/>
      <c r="AJ1606" s="223"/>
      <c r="AK1606" s="223"/>
      <c r="AL1606" s="223"/>
      <c r="AM1606" s="223"/>
      <c r="AN1606" s="223"/>
      <c r="AO1606" s="223"/>
      <c r="AP1606" s="223"/>
      <c r="AQ1606" s="223"/>
      <c r="AR1606" s="223"/>
      <c r="AS1606" s="223"/>
      <c r="AT1606" s="223"/>
      <c r="AU1606" s="223"/>
      <c r="AV1606" s="223"/>
      <c r="AW1606" s="223"/>
      <c r="AX1606" s="223"/>
      <c r="AY1606" s="223"/>
      <c r="AZ1606" s="223"/>
      <c r="BA1606" s="223"/>
      <c r="BB1606" s="223"/>
      <c r="BC1606" s="223"/>
      <c r="BD1606" s="223"/>
      <c r="BE1606" s="223"/>
      <c r="BF1606" s="223"/>
      <c r="BG1606" s="223"/>
      <c r="BH1606" s="223"/>
      <c r="BI1606" s="223"/>
      <c r="BJ1606" s="223"/>
      <c r="BK1606" s="223"/>
      <c r="BL1606" s="223"/>
      <c r="BM1606" s="223"/>
      <c r="BN1606" s="223"/>
      <c r="BO1606" s="223"/>
      <c r="BP1606" s="223"/>
      <c r="BQ1606" s="223"/>
      <c r="BR1606" s="223"/>
      <c r="BS1606" s="223"/>
      <c r="BT1606" s="223"/>
      <c r="BU1606" s="223"/>
      <c r="BV1606" s="223"/>
      <c r="BW1606" s="223"/>
      <c r="BX1606" s="223"/>
      <c r="BY1606" s="223"/>
      <c r="BZ1606" s="223"/>
      <c r="CA1606" s="223"/>
      <c r="CB1606" s="223"/>
      <c r="CC1606" s="223"/>
      <c r="CD1606" s="223"/>
      <c r="CE1606" s="223"/>
      <c r="CF1606" s="223"/>
      <c r="CG1606" s="223"/>
      <c r="CH1606" s="223"/>
      <c r="CI1606" s="223"/>
      <c r="CJ1606" s="223"/>
      <c r="CK1606" s="223"/>
      <c r="CL1606" s="223"/>
      <c r="CM1606" s="223"/>
      <c r="CN1606" s="223"/>
      <c r="CO1606" s="223"/>
      <c r="CP1606" s="223"/>
      <c r="CQ1606" s="223"/>
      <c r="CR1606" s="223"/>
      <c r="CS1606" s="223"/>
      <c r="CT1606" s="223"/>
      <c r="CU1606" s="223"/>
      <c r="CV1606" s="223"/>
      <c r="CW1606" s="223"/>
      <c r="CX1606" s="223"/>
      <c r="CY1606" s="223"/>
      <c r="CZ1606" s="223"/>
      <c r="DA1606" s="223"/>
      <c r="DB1606" s="223"/>
      <c r="DC1606" s="223"/>
      <c r="DD1606" s="223"/>
      <c r="DE1606" s="223"/>
      <c r="DF1606" s="223"/>
      <c r="DG1606" s="223"/>
      <c r="DH1606" s="223"/>
      <c r="DI1606" s="223"/>
      <c r="DJ1606" s="223"/>
      <c r="DK1606" s="223"/>
      <c r="DL1606" s="223"/>
      <c r="DM1606" s="223"/>
      <c r="DN1606" s="223"/>
      <c r="DO1606" s="223"/>
      <c r="DP1606" s="223"/>
      <c r="DQ1606" s="223"/>
      <c r="DR1606" s="223"/>
      <c r="DS1606" s="223"/>
      <c r="DT1606" s="223"/>
      <c r="DU1606" s="223"/>
      <c r="DV1606" s="223"/>
      <c r="DW1606" s="223"/>
      <c r="DX1606" s="223"/>
      <c r="DY1606" s="223"/>
      <c r="DZ1606" s="223"/>
      <c r="EA1606" s="223"/>
      <c r="EB1606" s="223"/>
      <c r="EC1606" s="223"/>
      <c r="ED1606" s="223"/>
      <c r="EE1606" s="223"/>
      <c r="EF1606" s="223"/>
      <c r="EG1606" s="223"/>
      <c r="EH1606" s="223"/>
      <c r="EI1606" s="223"/>
      <c r="EJ1606" s="223"/>
      <c r="EK1606" s="223"/>
      <c r="EL1606" s="223"/>
      <c r="EM1606" s="223"/>
      <c r="EN1606" s="223"/>
      <c r="EO1606" s="223"/>
      <c r="EP1606" s="223"/>
      <c r="EQ1606" s="223"/>
      <c r="ER1606" s="223"/>
      <c r="ES1606" s="223"/>
      <c r="ET1606" s="223"/>
      <c r="EU1606" s="223"/>
      <c r="EV1606" s="223"/>
      <c r="EW1606" s="223"/>
      <c r="EX1606" s="223"/>
      <c r="EY1606" s="223"/>
      <c r="EZ1606" s="223"/>
      <c r="FA1606" s="223"/>
      <c r="FB1606" s="223"/>
      <c r="FC1606" s="223"/>
      <c r="FD1606" s="223"/>
      <c r="FE1606" s="223"/>
      <c r="FF1606" s="223"/>
      <c r="FG1606" s="223"/>
      <c r="FH1606" s="223"/>
      <c r="FI1606" s="223"/>
      <c r="FJ1606" s="223"/>
      <c r="FK1606" s="223"/>
      <c r="FL1606" s="223"/>
      <c r="FM1606" s="223"/>
      <c r="FN1606" s="223"/>
      <c r="FO1606" s="223"/>
      <c r="FP1606" s="223"/>
      <c r="FQ1606" s="223"/>
      <c r="FR1606" s="223"/>
      <c r="FS1606" s="223"/>
      <c r="FT1606" s="223"/>
      <c r="FU1606" s="223"/>
      <c r="FV1606" s="223"/>
      <c r="FW1606" s="223"/>
      <c r="FX1606" s="223"/>
      <c r="FY1606" s="223"/>
      <c r="FZ1606" s="223"/>
      <c r="GA1606" s="223"/>
      <c r="GB1606" s="223"/>
      <c r="GC1606" s="223"/>
      <c r="GD1606" s="223"/>
      <c r="GE1606" s="223"/>
      <c r="GF1606" s="223"/>
      <c r="GG1606" s="223"/>
      <c r="GH1606" s="223"/>
      <c r="GI1606" s="223"/>
      <c r="GJ1606" s="223"/>
      <c r="GK1606" s="223"/>
      <c r="GL1606" s="223"/>
      <c r="GM1606" s="223"/>
      <c r="GN1606" s="223"/>
      <c r="GO1606" s="223"/>
      <c r="GP1606" s="223"/>
      <c r="GQ1606" s="223"/>
      <c r="GR1606" s="223"/>
      <c r="GS1606" s="223"/>
      <c r="GT1606" s="223"/>
      <c r="GU1606" s="223"/>
      <c r="GV1606" s="223"/>
      <c r="GW1606" s="223"/>
      <c r="GX1606" s="223"/>
      <c r="GY1606" s="223"/>
      <c r="GZ1606" s="223"/>
      <c r="HA1606" s="223"/>
      <c r="HB1606" s="223"/>
      <c r="HC1606" s="223"/>
      <c r="HD1606" s="223"/>
      <c r="HE1606" s="223"/>
      <c r="HF1606" s="223"/>
      <c r="HG1606" s="223"/>
      <c r="HH1606" s="223"/>
      <c r="HI1606" s="223"/>
      <c r="HJ1606" s="223"/>
      <c r="HK1606" s="223"/>
      <c r="HL1606" s="223"/>
      <c r="HM1606" s="223"/>
      <c r="HN1606" s="223"/>
      <c r="HO1606" s="223"/>
      <c r="HP1606" s="223"/>
      <c r="HQ1606" s="223"/>
      <c r="HR1606" s="223"/>
      <c r="HS1606" s="223"/>
      <c r="HT1606" s="223"/>
      <c r="HU1606" s="223"/>
      <c r="HV1606" s="223"/>
      <c r="HW1606" s="223"/>
      <c r="HX1606" s="223"/>
      <c r="HY1606" s="223"/>
      <c r="HZ1606" s="223"/>
      <c r="IA1606" s="223"/>
      <c r="IB1606" s="223"/>
      <c r="IC1606" s="223"/>
      <c r="ID1606" s="223"/>
      <c r="IE1606" s="223"/>
      <c r="IF1606" s="223"/>
      <c r="IG1606" s="223"/>
      <c r="IH1606" s="223"/>
      <c r="II1606" s="223"/>
      <c r="IJ1606" s="223"/>
      <c r="IK1606" s="223"/>
      <c r="IL1606" s="223"/>
      <c r="IM1606" s="223"/>
      <c r="IN1606" s="223"/>
      <c r="IO1606" s="223"/>
      <c r="IP1606" s="223"/>
      <c r="IQ1606" s="223"/>
      <c r="IR1606" s="223"/>
      <c r="IS1606" s="223"/>
      <c r="IT1606" s="223"/>
      <c r="IU1606" s="223"/>
      <c r="IV1606" s="223"/>
      <c r="IW1606" s="223"/>
      <c r="IX1606" s="223"/>
      <c r="IY1606" s="223"/>
      <c r="IZ1606" s="223"/>
      <c r="JA1606" s="223"/>
      <c r="JB1606" s="223"/>
      <c r="JC1606" s="223"/>
      <c r="JD1606" s="223"/>
      <c r="JE1606" s="223"/>
      <c r="JF1606" s="223"/>
      <c r="JG1606" s="223"/>
    </row>
    <row r="1607" spans="1:267" s="767" customFormat="1" ht="20.100000000000001" customHeight="1" x14ac:dyDescent="0.25">
      <c r="A1607" s="716"/>
      <c r="B1607" s="1551">
        <v>1</v>
      </c>
      <c r="C1607" s="1240" t="s">
        <v>304</v>
      </c>
      <c r="D1607" s="1240"/>
      <c r="E1607" s="1105"/>
      <c r="F1607" s="1980">
        <f t="shared" si="1203"/>
        <v>0</v>
      </c>
      <c r="G1607" s="1106">
        <f t="shared" si="1209"/>
        <v>0</v>
      </c>
      <c r="H1607" s="1106">
        <f t="shared" si="1209"/>
        <v>0</v>
      </c>
      <c r="I1607" s="1250">
        <f t="shared" si="1208"/>
        <v>0</v>
      </c>
      <c r="J1607" s="1341"/>
      <c r="K1607" s="1341"/>
      <c r="L1607" s="1342"/>
      <c r="M1607" s="1342"/>
      <c r="N1607" s="1342"/>
      <c r="O1607" s="1342"/>
      <c r="P1607" s="1342"/>
      <c r="Q1607" s="1342"/>
      <c r="R1607" s="2673"/>
      <c r="S1607" s="2673"/>
      <c r="T1607" s="2673"/>
      <c r="U1607" s="2673"/>
      <c r="V1607" s="2802"/>
      <c r="W1607" s="2673"/>
      <c r="X1607" s="2673"/>
      <c r="Y1607" s="2673"/>
      <c r="Z1607" s="2803"/>
      <c r="AA1607" s="3494"/>
      <c r="AB1607" s="1106">
        <f t="shared" ref="AB1607:AB1622" si="1214">AB1560</f>
        <v>0</v>
      </c>
      <c r="AC1607" s="1370"/>
      <c r="AD1607" s="1370">
        <f t="shared" si="1178"/>
        <v>0</v>
      </c>
      <c r="AE1607" s="2159"/>
      <c r="AF1607" s="743"/>
      <c r="AG1607" s="223"/>
      <c r="AH1607" s="223"/>
      <c r="AI1607" s="223"/>
      <c r="AJ1607" s="223"/>
      <c r="AK1607" s="223"/>
      <c r="AL1607" s="223"/>
      <c r="AM1607" s="223"/>
      <c r="AN1607" s="223"/>
      <c r="AO1607" s="223"/>
      <c r="AP1607" s="223"/>
      <c r="AQ1607" s="223"/>
      <c r="AR1607" s="223"/>
      <c r="AS1607" s="223"/>
      <c r="AT1607" s="223"/>
      <c r="AU1607" s="223"/>
      <c r="AV1607" s="223"/>
      <c r="AW1607" s="223"/>
      <c r="AX1607" s="223"/>
      <c r="AY1607" s="223"/>
      <c r="AZ1607" s="223"/>
      <c r="BA1607" s="223"/>
      <c r="BB1607" s="223"/>
      <c r="BC1607" s="223"/>
      <c r="BD1607" s="223"/>
      <c r="BE1607" s="223"/>
      <c r="BF1607" s="223"/>
      <c r="BG1607" s="223"/>
      <c r="BH1607" s="223"/>
      <c r="BI1607" s="223"/>
      <c r="BJ1607" s="223"/>
      <c r="BK1607" s="223"/>
      <c r="BL1607" s="223"/>
      <c r="BM1607" s="223"/>
      <c r="BN1607" s="223"/>
      <c r="BO1607" s="223"/>
      <c r="BP1607" s="223"/>
      <c r="BQ1607" s="223"/>
      <c r="BR1607" s="223"/>
      <c r="BS1607" s="223"/>
      <c r="BT1607" s="223"/>
      <c r="BU1607" s="223"/>
      <c r="BV1607" s="223"/>
      <c r="BW1607" s="223"/>
      <c r="BX1607" s="223"/>
      <c r="BY1607" s="223"/>
      <c r="BZ1607" s="223"/>
      <c r="CA1607" s="223"/>
      <c r="CB1607" s="223"/>
      <c r="CC1607" s="223"/>
      <c r="CD1607" s="223"/>
      <c r="CE1607" s="223"/>
      <c r="CF1607" s="223"/>
      <c r="CG1607" s="223"/>
      <c r="CH1607" s="223"/>
      <c r="CI1607" s="223"/>
      <c r="CJ1607" s="223"/>
      <c r="CK1607" s="223"/>
      <c r="CL1607" s="223"/>
      <c r="CM1607" s="223"/>
      <c r="CN1607" s="223"/>
      <c r="CO1607" s="223"/>
      <c r="CP1607" s="223"/>
      <c r="CQ1607" s="223"/>
      <c r="CR1607" s="223"/>
      <c r="CS1607" s="223"/>
      <c r="CT1607" s="223"/>
      <c r="CU1607" s="223"/>
      <c r="CV1607" s="223"/>
      <c r="CW1607" s="223"/>
      <c r="CX1607" s="223"/>
      <c r="CY1607" s="223"/>
      <c r="CZ1607" s="223"/>
      <c r="DA1607" s="223"/>
      <c r="DB1607" s="223"/>
      <c r="DC1607" s="223"/>
      <c r="DD1607" s="223"/>
      <c r="DE1607" s="223"/>
      <c r="DF1607" s="223"/>
      <c r="DG1607" s="223"/>
      <c r="DH1607" s="223"/>
      <c r="DI1607" s="223"/>
      <c r="DJ1607" s="223"/>
      <c r="DK1607" s="223"/>
      <c r="DL1607" s="223"/>
      <c r="DM1607" s="223"/>
      <c r="DN1607" s="223"/>
      <c r="DO1607" s="223"/>
      <c r="DP1607" s="223"/>
      <c r="DQ1607" s="223"/>
      <c r="DR1607" s="223"/>
      <c r="DS1607" s="223"/>
      <c r="DT1607" s="223"/>
      <c r="DU1607" s="223"/>
      <c r="DV1607" s="223"/>
      <c r="DW1607" s="223"/>
      <c r="DX1607" s="223"/>
      <c r="DY1607" s="223"/>
      <c r="DZ1607" s="223"/>
      <c r="EA1607" s="223"/>
      <c r="EB1607" s="223"/>
      <c r="EC1607" s="223"/>
      <c r="ED1607" s="223"/>
      <c r="EE1607" s="223"/>
      <c r="EF1607" s="223"/>
      <c r="EG1607" s="223"/>
      <c r="EH1607" s="223"/>
      <c r="EI1607" s="223"/>
      <c r="EJ1607" s="223"/>
      <c r="EK1607" s="223"/>
      <c r="EL1607" s="223"/>
      <c r="EM1607" s="223"/>
      <c r="EN1607" s="223"/>
      <c r="EO1607" s="223"/>
      <c r="EP1607" s="223"/>
      <c r="EQ1607" s="223"/>
      <c r="ER1607" s="223"/>
      <c r="ES1607" s="223"/>
      <c r="ET1607" s="223"/>
      <c r="EU1607" s="223"/>
      <c r="EV1607" s="223"/>
      <c r="EW1607" s="223"/>
      <c r="EX1607" s="223"/>
      <c r="EY1607" s="223"/>
      <c r="EZ1607" s="223"/>
      <c r="FA1607" s="223"/>
      <c r="FB1607" s="223"/>
      <c r="FC1607" s="223"/>
      <c r="FD1607" s="223"/>
      <c r="FE1607" s="223"/>
      <c r="FF1607" s="223"/>
      <c r="FG1607" s="223"/>
      <c r="FH1607" s="223"/>
      <c r="FI1607" s="223"/>
      <c r="FJ1607" s="223"/>
      <c r="FK1607" s="223"/>
      <c r="FL1607" s="223"/>
      <c r="FM1607" s="223"/>
      <c r="FN1607" s="223"/>
      <c r="FO1607" s="223"/>
      <c r="FP1607" s="223"/>
      <c r="FQ1607" s="223"/>
      <c r="FR1607" s="223"/>
      <c r="FS1607" s="223"/>
      <c r="FT1607" s="223"/>
      <c r="FU1607" s="223"/>
      <c r="FV1607" s="223"/>
      <c r="FW1607" s="223"/>
      <c r="FX1607" s="223"/>
      <c r="FY1607" s="223"/>
      <c r="FZ1607" s="223"/>
      <c r="GA1607" s="223"/>
      <c r="GB1607" s="223"/>
      <c r="GC1607" s="223"/>
      <c r="GD1607" s="223"/>
      <c r="GE1607" s="223"/>
      <c r="GF1607" s="223"/>
      <c r="GG1607" s="223"/>
      <c r="GH1607" s="223"/>
      <c r="GI1607" s="223"/>
      <c r="GJ1607" s="223"/>
      <c r="GK1607" s="223"/>
      <c r="GL1607" s="223"/>
      <c r="GM1607" s="223"/>
      <c r="GN1607" s="223"/>
      <c r="GO1607" s="223"/>
      <c r="GP1607" s="223"/>
      <c r="GQ1607" s="223"/>
      <c r="GR1607" s="223"/>
      <c r="GS1607" s="223"/>
      <c r="GT1607" s="223"/>
      <c r="GU1607" s="223"/>
      <c r="GV1607" s="223"/>
      <c r="GW1607" s="223"/>
      <c r="GX1607" s="223"/>
      <c r="GY1607" s="223"/>
      <c r="GZ1607" s="223"/>
      <c r="HA1607" s="223"/>
      <c r="HB1607" s="223"/>
      <c r="HC1607" s="223"/>
      <c r="HD1607" s="223"/>
      <c r="HE1607" s="223"/>
      <c r="HF1607" s="223"/>
      <c r="HG1607" s="223"/>
      <c r="HH1607" s="223"/>
      <c r="HI1607" s="223"/>
      <c r="HJ1607" s="223"/>
      <c r="HK1607" s="223"/>
      <c r="HL1607" s="223"/>
      <c r="HM1607" s="223"/>
      <c r="HN1607" s="223"/>
      <c r="HO1607" s="223"/>
      <c r="HP1607" s="223"/>
      <c r="HQ1607" s="223"/>
      <c r="HR1607" s="223"/>
      <c r="HS1607" s="223"/>
      <c r="HT1607" s="223"/>
      <c r="HU1607" s="223"/>
      <c r="HV1607" s="223"/>
      <c r="HW1607" s="223"/>
      <c r="HX1607" s="223"/>
      <c r="HY1607" s="223"/>
      <c r="HZ1607" s="223"/>
      <c r="IA1607" s="223"/>
      <c r="IB1607" s="223"/>
      <c r="IC1607" s="223"/>
      <c r="ID1607" s="223"/>
      <c r="IE1607" s="223"/>
      <c r="IF1607" s="223"/>
      <c r="IG1607" s="223"/>
      <c r="IH1607" s="223"/>
      <c r="II1607" s="223"/>
      <c r="IJ1607" s="223"/>
      <c r="IK1607" s="223"/>
      <c r="IL1607" s="223"/>
      <c r="IM1607" s="223"/>
      <c r="IN1607" s="223"/>
      <c r="IO1607" s="223"/>
      <c r="IP1607" s="223"/>
      <c r="IQ1607" s="223"/>
      <c r="IR1607" s="223"/>
      <c r="IS1607" s="223"/>
      <c r="IT1607" s="223"/>
      <c r="IU1607" s="223"/>
      <c r="IV1607" s="223"/>
      <c r="IW1607" s="223"/>
      <c r="IX1607" s="223"/>
      <c r="IY1607" s="223"/>
      <c r="IZ1607" s="223"/>
      <c r="JA1607" s="223"/>
      <c r="JB1607" s="223"/>
      <c r="JC1607" s="223"/>
      <c r="JD1607" s="223"/>
      <c r="JE1607" s="223"/>
      <c r="JF1607" s="223"/>
      <c r="JG1607" s="223"/>
    </row>
    <row r="1608" spans="1:267" s="767" customFormat="1" ht="37.5" customHeight="1" x14ac:dyDescent="0.25">
      <c r="A1608" s="716"/>
      <c r="B1608" s="1551">
        <v>1</v>
      </c>
      <c r="C1608" s="1105" t="s">
        <v>645</v>
      </c>
      <c r="D1608" s="1105"/>
      <c r="E1608" s="1105"/>
      <c r="F1608" s="1980">
        <f t="shared" si="1203"/>
        <v>22901.1</v>
      </c>
      <c r="G1608" s="1106">
        <f t="shared" si="1209"/>
        <v>7635</v>
      </c>
      <c r="H1608" s="1106">
        <f t="shared" si="1209"/>
        <v>6486</v>
      </c>
      <c r="I1608" s="1250">
        <f t="shared" si="1208"/>
        <v>84.950884086444006</v>
      </c>
      <c r="J1608" s="1341"/>
      <c r="K1608" s="1341"/>
      <c r="L1608" s="1342"/>
      <c r="M1608" s="1342"/>
      <c r="N1608" s="1342"/>
      <c r="O1608" s="1342"/>
      <c r="P1608" s="1342"/>
      <c r="Q1608" s="1342"/>
      <c r="R1608" s="2673"/>
      <c r="S1608" s="2673"/>
      <c r="T1608" s="2673"/>
      <c r="U1608" s="2673"/>
      <c r="V1608" s="2802"/>
      <c r="W1608" s="2673"/>
      <c r="X1608" s="2673"/>
      <c r="Y1608" s="2673"/>
      <c r="Z1608" s="2803"/>
      <c r="AA1608" s="3494"/>
      <c r="AB1608" s="1106">
        <f t="shared" si="1214"/>
        <v>0</v>
      </c>
      <c r="AC1608" s="1106">
        <f t="shared" ref="AC1608:AC1622" si="1215">AC1561</f>
        <v>0</v>
      </c>
      <c r="AD1608" s="1106">
        <f t="shared" si="1178"/>
        <v>0</v>
      </c>
      <c r="AE1608" s="2159"/>
      <c r="AF1608" s="743"/>
      <c r="AG1608" s="223"/>
      <c r="AH1608" s="223"/>
      <c r="AI1608" s="223"/>
      <c r="AJ1608" s="223"/>
      <c r="AK1608" s="223"/>
      <c r="AL1608" s="223"/>
      <c r="AM1608" s="223"/>
      <c r="AN1608" s="223"/>
      <c r="AO1608" s="223"/>
      <c r="AP1608" s="223"/>
      <c r="AQ1608" s="223"/>
      <c r="AR1608" s="223"/>
      <c r="AS1608" s="223"/>
      <c r="AT1608" s="223"/>
      <c r="AU1608" s="223"/>
      <c r="AV1608" s="223"/>
      <c r="AW1608" s="223"/>
      <c r="AX1608" s="223"/>
      <c r="AY1608" s="223"/>
      <c r="AZ1608" s="223"/>
      <c r="BA1608" s="223"/>
      <c r="BB1608" s="223"/>
      <c r="BC1608" s="223"/>
      <c r="BD1608" s="223"/>
      <c r="BE1608" s="223"/>
      <c r="BF1608" s="223"/>
      <c r="BG1608" s="223"/>
      <c r="BH1608" s="223"/>
      <c r="BI1608" s="223"/>
      <c r="BJ1608" s="223"/>
      <c r="BK1608" s="223"/>
      <c r="BL1608" s="223"/>
      <c r="BM1608" s="223"/>
      <c r="BN1608" s="223"/>
      <c r="BO1608" s="223"/>
      <c r="BP1608" s="223"/>
      <c r="BQ1608" s="223"/>
      <c r="BR1608" s="223"/>
      <c r="BS1608" s="223"/>
      <c r="BT1608" s="223"/>
      <c r="BU1608" s="223"/>
      <c r="BV1608" s="223"/>
      <c r="BW1608" s="223"/>
      <c r="BX1608" s="223"/>
      <c r="BY1608" s="223"/>
      <c r="BZ1608" s="223"/>
      <c r="CA1608" s="223"/>
      <c r="CB1608" s="223"/>
      <c r="CC1608" s="223"/>
      <c r="CD1608" s="223"/>
      <c r="CE1608" s="223"/>
      <c r="CF1608" s="223"/>
      <c r="CG1608" s="223"/>
      <c r="CH1608" s="223"/>
      <c r="CI1608" s="223"/>
      <c r="CJ1608" s="223"/>
      <c r="CK1608" s="223"/>
      <c r="CL1608" s="223"/>
      <c r="CM1608" s="223"/>
      <c r="CN1608" s="223"/>
      <c r="CO1608" s="223"/>
      <c r="CP1608" s="223"/>
      <c r="CQ1608" s="223"/>
      <c r="CR1608" s="223"/>
      <c r="CS1608" s="223"/>
      <c r="CT1608" s="223"/>
      <c r="CU1608" s="223"/>
      <c r="CV1608" s="223"/>
      <c r="CW1608" s="223"/>
      <c r="CX1608" s="223"/>
      <c r="CY1608" s="223"/>
      <c r="CZ1608" s="223"/>
      <c r="DA1608" s="223"/>
      <c r="DB1608" s="223"/>
      <c r="DC1608" s="223"/>
      <c r="DD1608" s="223"/>
      <c r="DE1608" s="223"/>
      <c r="DF1608" s="223"/>
      <c r="DG1608" s="223"/>
      <c r="DH1608" s="223"/>
      <c r="DI1608" s="223"/>
      <c r="DJ1608" s="223"/>
      <c r="DK1608" s="223"/>
      <c r="DL1608" s="223"/>
      <c r="DM1608" s="223"/>
      <c r="DN1608" s="223"/>
      <c r="DO1608" s="223"/>
      <c r="DP1608" s="223"/>
      <c r="DQ1608" s="223"/>
      <c r="DR1608" s="223"/>
      <c r="DS1608" s="223"/>
      <c r="DT1608" s="223"/>
      <c r="DU1608" s="223"/>
      <c r="DV1608" s="223"/>
      <c r="DW1608" s="223"/>
      <c r="DX1608" s="223"/>
      <c r="DY1608" s="223"/>
      <c r="DZ1608" s="223"/>
      <c r="EA1608" s="223"/>
      <c r="EB1608" s="223"/>
      <c r="EC1608" s="223"/>
      <c r="ED1608" s="223"/>
      <c r="EE1608" s="223"/>
      <c r="EF1608" s="223"/>
      <c r="EG1608" s="223"/>
      <c r="EH1608" s="223"/>
      <c r="EI1608" s="223"/>
      <c r="EJ1608" s="223"/>
      <c r="EK1608" s="223"/>
      <c r="EL1608" s="223"/>
      <c r="EM1608" s="223"/>
      <c r="EN1608" s="223"/>
      <c r="EO1608" s="223"/>
      <c r="EP1608" s="223"/>
      <c r="EQ1608" s="223"/>
      <c r="ER1608" s="223"/>
      <c r="ES1608" s="223"/>
      <c r="ET1608" s="223"/>
      <c r="EU1608" s="223"/>
      <c r="EV1608" s="223"/>
      <c r="EW1608" s="223"/>
      <c r="EX1608" s="223"/>
      <c r="EY1608" s="223"/>
      <c r="EZ1608" s="223"/>
      <c r="FA1608" s="223"/>
      <c r="FB1608" s="223"/>
      <c r="FC1608" s="223"/>
      <c r="FD1608" s="223"/>
      <c r="FE1608" s="223"/>
      <c r="FF1608" s="223"/>
      <c r="FG1608" s="223"/>
      <c r="FH1608" s="223"/>
      <c r="FI1608" s="223"/>
      <c r="FJ1608" s="223"/>
      <c r="FK1608" s="223"/>
      <c r="FL1608" s="223"/>
      <c r="FM1608" s="223"/>
      <c r="FN1608" s="223"/>
      <c r="FO1608" s="223"/>
      <c r="FP1608" s="223"/>
      <c r="FQ1608" s="223"/>
      <c r="FR1608" s="223"/>
      <c r="FS1608" s="223"/>
      <c r="FT1608" s="223"/>
      <c r="FU1608" s="223"/>
      <c r="FV1608" s="223"/>
      <c r="FW1608" s="223"/>
      <c r="FX1608" s="223"/>
      <c r="FY1608" s="223"/>
      <c r="FZ1608" s="223"/>
      <c r="GA1608" s="223"/>
      <c r="GB1608" s="223"/>
      <c r="GC1608" s="223"/>
      <c r="GD1608" s="223"/>
      <c r="GE1608" s="223"/>
      <c r="GF1608" s="223"/>
      <c r="GG1608" s="223"/>
      <c r="GH1608" s="223"/>
      <c r="GI1608" s="223"/>
      <c r="GJ1608" s="223"/>
      <c r="GK1608" s="223"/>
      <c r="GL1608" s="223"/>
      <c r="GM1608" s="223"/>
      <c r="GN1608" s="223"/>
      <c r="GO1608" s="223"/>
      <c r="GP1608" s="223"/>
      <c r="GQ1608" s="223"/>
      <c r="GR1608" s="223"/>
      <c r="GS1608" s="223"/>
      <c r="GT1608" s="223"/>
      <c r="GU1608" s="223"/>
      <c r="GV1608" s="223"/>
      <c r="GW1608" s="223"/>
      <c r="GX1608" s="223"/>
      <c r="GY1608" s="223"/>
      <c r="GZ1608" s="223"/>
      <c r="HA1608" s="223"/>
      <c r="HB1608" s="223"/>
      <c r="HC1608" s="223"/>
      <c r="HD1608" s="223"/>
      <c r="HE1608" s="223"/>
      <c r="HF1608" s="223"/>
      <c r="HG1608" s="223"/>
      <c r="HH1608" s="223"/>
      <c r="HI1608" s="223"/>
      <c r="HJ1608" s="223"/>
      <c r="HK1608" s="223"/>
      <c r="HL1608" s="223"/>
      <c r="HM1608" s="223"/>
      <c r="HN1608" s="223"/>
      <c r="HO1608" s="223"/>
      <c r="HP1608" s="223"/>
      <c r="HQ1608" s="223"/>
      <c r="HR1608" s="223"/>
      <c r="HS1608" s="223"/>
      <c r="HT1608" s="223"/>
      <c r="HU1608" s="223"/>
      <c r="HV1608" s="223"/>
      <c r="HW1608" s="223"/>
      <c r="HX1608" s="223"/>
      <c r="HY1608" s="223"/>
      <c r="HZ1608" s="223"/>
      <c r="IA1608" s="223"/>
      <c r="IB1608" s="223"/>
      <c r="IC1608" s="223"/>
      <c r="ID1608" s="223"/>
      <c r="IE1608" s="223"/>
      <c r="IF1608" s="223"/>
      <c r="IG1608" s="223"/>
      <c r="IH1608" s="223"/>
      <c r="II1608" s="223"/>
      <c r="IJ1608" s="223"/>
      <c r="IK1608" s="223"/>
      <c r="IL1608" s="223"/>
      <c r="IM1608" s="223"/>
      <c r="IN1608" s="223"/>
      <c r="IO1608" s="223"/>
      <c r="IP1608" s="223"/>
      <c r="IQ1608" s="223"/>
      <c r="IR1608" s="223"/>
      <c r="IS1608" s="223"/>
      <c r="IT1608" s="223"/>
      <c r="IU1608" s="223"/>
      <c r="IV1608" s="223"/>
      <c r="IW1608" s="223"/>
      <c r="IX1608" s="223"/>
      <c r="IY1608" s="223"/>
      <c r="IZ1608" s="223"/>
      <c r="JA1608" s="223"/>
      <c r="JB1608" s="223"/>
      <c r="JC1608" s="223"/>
      <c r="JD1608" s="223"/>
      <c r="JE1608" s="223"/>
      <c r="JF1608" s="223"/>
      <c r="JG1608" s="223"/>
    </row>
    <row r="1609" spans="1:267" s="767" customFormat="1" ht="20.100000000000001" customHeight="1" x14ac:dyDescent="0.25">
      <c r="A1609" s="716"/>
      <c r="B1609" s="1551">
        <v>1</v>
      </c>
      <c r="C1609" s="1105" t="s">
        <v>300</v>
      </c>
      <c r="D1609" s="1105"/>
      <c r="E1609" s="1105"/>
      <c r="F1609" s="1980">
        <f t="shared" si="1203"/>
        <v>0</v>
      </c>
      <c r="G1609" s="1106">
        <f t="shared" si="1209"/>
        <v>0</v>
      </c>
      <c r="H1609" s="1106">
        <f t="shared" si="1209"/>
        <v>0</v>
      </c>
      <c r="I1609" s="1250">
        <f t="shared" si="1208"/>
        <v>0</v>
      </c>
      <c r="J1609" s="1341"/>
      <c r="K1609" s="1341"/>
      <c r="L1609" s="1342"/>
      <c r="M1609" s="1342"/>
      <c r="N1609" s="1342"/>
      <c r="O1609" s="1342"/>
      <c r="P1609" s="1342"/>
      <c r="Q1609" s="1342"/>
      <c r="R1609" s="2673"/>
      <c r="S1609" s="2673"/>
      <c r="T1609" s="2673"/>
      <c r="U1609" s="2673"/>
      <c r="V1609" s="2802"/>
      <c r="W1609" s="2673"/>
      <c r="X1609" s="2673"/>
      <c r="Y1609" s="2673"/>
      <c r="Z1609" s="2803"/>
      <c r="AA1609" s="3494"/>
      <c r="AB1609" s="1106">
        <f t="shared" si="1214"/>
        <v>0</v>
      </c>
      <c r="AC1609" s="1106">
        <f t="shared" si="1215"/>
        <v>0</v>
      </c>
      <c r="AD1609" s="1106">
        <f t="shared" si="1178"/>
        <v>0</v>
      </c>
      <c r="AE1609" s="2159"/>
      <c r="AF1609" s="743"/>
      <c r="AG1609" s="223"/>
      <c r="AH1609" s="223"/>
      <c r="AI1609" s="223"/>
      <c r="AJ1609" s="223"/>
      <c r="AK1609" s="223"/>
      <c r="AL1609" s="223"/>
      <c r="AM1609" s="223"/>
      <c r="AN1609" s="223"/>
      <c r="AO1609" s="223"/>
      <c r="AP1609" s="223"/>
      <c r="AQ1609" s="223"/>
      <c r="AR1609" s="223"/>
      <c r="AS1609" s="223"/>
      <c r="AT1609" s="223"/>
      <c r="AU1609" s="223"/>
      <c r="AV1609" s="223"/>
      <c r="AW1609" s="223"/>
      <c r="AX1609" s="223"/>
      <c r="AY1609" s="223"/>
      <c r="AZ1609" s="223"/>
      <c r="BA1609" s="223"/>
      <c r="BB1609" s="223"/>
      <c r="BC1609" s="223"/>
      <c r="BD1609" s="223"/>
      <c r="BE1609" s="223"/>
      <c r="BF1609" s="223"/>
      <c r="BG1609" s="223"/>
      <c r="BH1609" s="223"/>
      <c r="BI1609" s="223"/>
      <c r="BJ1609" s="223"/>
      <c r="BK1609" s="223"/>
      <c r="BL1609" s="223"/>
      <c r="BM1609" s="223"/>
      <c r="BN1609" s="223"/>
      <c r="BO1609" s="223"/>
      <c r="BP1609" s="223"/>
      <c r="BQ1609" s="223"/>
      <c r="BR1609" s="223"/>
      <c r="BS1609" s="223"/>
      <c r="BT1609" s="223"/>
      <c r="BU1609" s="223"/>
      <c r="BV1609" s="223"/>
      <c r="BW1609" s="223"/>
      <c r="BX1609" s="223"/>
      <c r="BY1609" s="223"/>
      <c r="BZ1609" s="223"/>
      <c r="CA1609" s="223"/>
      <c r="CB1609" s="223"/>
      <c r="CC1609" s="223"/>
      <c r="CD1609" s="223"/>
      <c r="CE1609" s="223"/>
      <c r="CF1609" s="223"/>
      <c r="CG1609" s="223"/>
      <c r="CH1609" s="223"/>
      <c r="CI1609" s="223"/>
      <c r="CJ1609" s="223"/>
      <c r="CK1609" s="223"/>
      <c r="CL1609" s="223"/>
      <c r="CM1609" s="223"/>
      <c r="CN1609" s="223"/>
      <c r="CO1609" s="223"/>
      <c r="CP1609" s="223"/>
      <c r="CQ1609" s="223"/>
      <c r="CR1609" s="223"/>
      <c r="CS1609" s="223"/>
      <c r="CT1609" s="223"/>
      <c r="CU1609" s="223"/>
      <c r="CV1609" s="223"/>
      <c r="CW1609" s="223"/>
      <c r="CX1609" s="223"/>
      <c r="CY1609" s="223"/>
      <c r="CZ1609" s="223"/>
      <c r="DA1609" s="223"/>
      <c r="DB1609" s="223"/>
      <c r="DC1609" s="223"/>
      <c r="DD1609" s="223"/>
      <c r="DE1609" s="223"/>
      <c r="DF1609" s="223"/>
      <c r="DG1609" s="223"/>
      <c r="DH1609" s="223"/>
      <c r="DI1609" s="223"/>
      <c r="DJ1609" s="223"/>
      <c r="DK1609" s="223"/>
      <c r="DL1609" s="223"/>
      <c r="DM1609" s="223"/>
      <c r="DN1609" s="223"/>
      <c r="DO1609" s="223"/>
      <c r="DP1609" s="223"/>
      <c r="DQ1609" s="223"/>
      <c r="DR1609" s="223"/>
      <c r="DS1609" s="223"/>
      <c r="DT1609" s="223"/>
      <c r="DU1609" s="223"/>
      <c r="DV1609" s="223"/>
      <c r="DW1609" s="223"/>
      <c r="DX1609" s="223"/>
      <c r="DY1609" s="223"/>
      <c r="DZ1609" s="223"/>
      <c r="EA1609" s="223"/>
      <c r="EB1609" s="223"/>
      <c r="EC1609" s="223"/>
      <c r="ED1609" s="223"/>
      <c r="EE1609" s="223"/>
      <c r="EF1609" s="223"/>
      <c r="EG1609" s="223"/>
      <c r="EH1609" s="223"/>
      <c r="EI1609" s="223"/>
      <c r="EJ1609" s="223"/>
      <c r="EK1609" s="223"/>
      <c r="EL1609" s="223"/>
      <c r="EM1609" s="223"/>
      <c r="EN1609" s="223"/>
      <c r="EO1609" s="223"/>
      <c r="EP1609" s="223"/>
      <c r="EQ1609" s="223"/>
      <c r="ER1609" s="223"/>
      <c r="ES1609" s="223"/>
      <c r="ET1609" s="223"/>
      <c r="EU1609" s="223"/>
      <c r="EV1609" s="223"/>
      <c r="EW1609" s="223"/>
      <c r="EX1609" s="223"/>
      <c r="EY1609" s="223"/>
      <c r="EZ1609" s="223"/>
      <c r="FA1609" s="223"/>
      <c r="FB1609" s="223"/>
      <c r="FC1609" s="223"/>
      <c r="FD1609" s="223"/>
      <c r="FE1609" s="223"/>
      <c r="FF1609" s="223"/>
      <c r="FG1609" s="223"/>
      <c r="FH1609" s="223"/>
      <c r="FI1609" s="223"/>
      <c r="FJ1609" s="223"/>
      <c r="FK1609" s="223"/>
      <c r="FL1609" s="223"/>
      <c r="FM1609" s="223"/>
      <c r="FN1609" s="223"/>
      <c r="FO1609" s="223"/>
      <c r="FP1609" s="223"/>
      <c r="FQ1609" s="223"/>
      <c r="FR1609" s="223"/>
      <c r="FS1609" s="223"/>
      <c r="FT1609" s="223"/>
      <c r="FU1609" s="223"/>
      <c r="FV1609" s="223"/>
      <c r="FW1609" s="223"/>
      <c r="FX1609" s="223"/>
      <c r="FY1609" s="223"/>
      <c r="FZ1609" s="223"/>
      <c r="GA1609" s="223"/>
      <c r="GB1609" s="223"/>
      <c r="GC1609" s="223"/>
      <c r="GD1609" s="223"/>
      <c r="GE1609" s="223"/>
      <c r="GF1609" s="223"/>
      <c r="GG1609" s="223"/>
      <c r="GH1609" s="223"/>
      <c r="GI1609" s="223"/>
      <c r="GJ1609" s="223"/>
      <c r="GK1609" s="223"/>
      <c r="GL1609" s="223"/>
      <c r="GM1609" s="223"/>
      <c r="GN1609" s="223"/>
      <c r="GO1609" s="223"/>
      <c r="GP1609" s="223"/>
      <c r="GQ1609" s="223"/>
      <c r="GR1609" s="223"/>
      <c r="GS1609" s="223"/>
      <c r="GT1609" s="223"/>
      <c r="GU1609" s="223"/>
      <c r="GV1609" s="223"/>
      <c r="GW1609" s="223"/>
      <c r="GX1609" s="223"/>
      <c r="GY1609" s="223"/>
      <c r="GZ1609" s="223"/>
      <c r="HA1609" s="223"/>
      <c r="HB1609" s="223"/>
      <c r="HC1609" s="223"/>
      <c r="HD1609" s="223"/>
      <c r="HE1609" s="223"/>
      <c r="HF1609" s="223"/>
      <c r="HG1609" s="223"/>
      <c r="HH1609" s="223"/>
      <c r="HI1609" s="223"/>
      <c r="HJ1609" s="223"/>
      <c r="HK1609" s="223"/>
      <c r="HL1609" s="223"/>
      <c r="HM1609" s="223"/>
      <c r="HN1609" s="223"/>
      <c r="HO1609" s="223"/>
      <c r="HP1609" s="223"/>
      <c r="HQ1609" s="223"/>
      <c r="HR1609" s="223"/>
      <c r="HS1609" s="223"/>
      <c r="HT1609" s="223"/>
      <c r="HU1609" s="223"/>
      <c r="HV1609" s="223"/>
      <c r="HW1609" s="223"/>
      <c r="HX1609" s="223"/>
      <c r="HY1609" s="223"/>
      <c r="HZ1609" s="223"/>
      <c r="IA1609" s="223"/>
      <c r="IB1609" s="223"/>
      <c r="IC1609" s="223"/>
      <c r="ID1609" s="223"/>
      <c r="IE1609" s="223"/>
      <c r="IF1609" s="223"/>
      <c r="IG1609" s="223"/>
      <c r="IH1609" s="223"/>
      <c r="II1609" s="223"/>
      <c r="IJ1609" s="223"/>
      <c r="IK1609" s="223"/>
      <c r="IL1609" s="223"/>
      <c r="IM1609" s="223"/>
      <c r="IN1609" s="223"/>
      <c r="IO1609" s="223"/>
      <c r="IP1609" s="223"/>
      <c r="IQ1609" s="223"/>
      <c r="IR1609" s="223"/>
      <c r="IS1609" s="223"/>
      <c r="IT1609" s="223"/>
      <c r="IU1609" s="223"/>
      <c r="IV1609" s="223"/>
      <c r="IW1609" s="223"/>
      <c r="IX1609" s="223"/>
      <c r="IY1609" s="223"/>
      <c r="IZ1609" s="223"/>
      <c r="JA1609" s="223"/>
      <c r="JB1609" s="223"/>
      <c r="JC1609" s="223"/>
      <c r="JD1609" s="223"/>
      <c r="JE1609" s="223"/>
      <c r="JF1609" s="223"/>
      <c r="JG1609" s="223"/>
    </row>
    <row r="1610" spans="1:267" s="767" customFormat="1" ht="45" customHeight="1" x14ac:dyDescent="0.25">
      <c r="A1610" s="716"/>
      <c r="B1610" s="1551">
        <v>1</v>
      </c>
      <c r="C1610" s="1105" t="s">
        <v>305</v>
      </c>
      <c r="D1610" s="1105"/>
      <c r="E1610" s="1105"/>
      <c r="F1610" s="1980">
        <f t="shared" si="1203"/>
        <v>6357.1</v>
      </c>
      <c r="G1610" s="1106">
        <f t="shared" si="1209"/>
        <v>2120</v>
      </c>
      <c r="H1610" s="1106">
        <f t="shared" si="1209"/>
        <v>1425</v>
      </c>
      <c r="I1610" s="1250">
        <f t="shared" si="1208"/>
        <v>67.216981132075475</v>
      </c>
      <c r="J1610" s="1341"/>
      <c r="K1610" s="1341"/>
      <c r="L1610" s="1342"/>
      <c r="M1610" s="1342"/>
      <c r="N1610" s="1342"/>
      <c r="O1610" s="1342"/>
      <c r="P1610" s="1342"/>
      <c r="Q1610" s="1342"/>
      <c r="R1610" s="2673"/>
      <c r="S1610" s="2673"/>
      <c r="T1610" s="2673"/>
      <c r="U1610" s="2673"/>
      <c r="V1610" s="2802"/>
      <c r="W1610" s="2673"/>
      <c r="X1610" s="2673"/>
      <c r="Y1610" s="2673"/>
      <c r="Z1610" s="2803"/>
      <c r="AA1610" s="3494"/>
      <c r="AB1610" s="1106">
        <f t="shared" si="1214"/>
        <v>0</v>
      </c>
      <c r="AC1610" s="1106">
        <f t="shared" si="1215"/>
        <v>0</v>
      </c>
      <c r="AD1610" s="1106">
        <f t="shared" si="1178"/>
        <v>0</v>
      </c>
      <c r="AE1610" s="2159"/>
      <c r="AF1610" s="743"/>
      <c r="AG1610" s="223"/>
      <c r="AH1610" s="223"/>
      <c r="AI1610" s="223"/>
      <c r="AJ1610" s="223"/>
      <c r="AK1610" s="223"/>
      <c r="AL1610" s="223"/>
      <c r="AM1610" s="223"/>
      <c r="AN1610" s="223"/>
      <c r="AO1610" s="223"/>
      <c r="AP1610" s="223"/>
      <c r="AQ1610" s="223"/>
      <c r="AR1610" s="223"/>
      <c r="AS1610" s="223"/>
      <c r="AT1610" s="223"/>
      <c r="AU1610" s="223"/>
      <c r="AV1610" s="223"/>
      <c r="AW1610" s="223"/>
      <c r="AX1610" s="223"/>
      <c r="AY1610" s="223"/>
      <c r="AZ1610" s="223"/>
      <c r="BA1610" s="223"/>
      <c r="BB1610" s="223"/>
      <c r="BC1610" s="223"/>
      <c r="BD1610" s="223"/>
      <c r="BE1610" s="223"/>
      <c r="BF1610" s="223"/>
      <c r="BG1610" s="223"/>
      <c r="BH1610" s="223"/>
      <c r="BI1610" s="223"/>
      <c r="BJ1610" s="223"/>
      <c r="BK1610" s="223"/>
      <c r="BL1610" s="223"/>
      <c r="BM1610" s="223"/>
      <c r="BN1610" s="223"/>
      <c r="BO1610" s="223"/>
      <c r="BP1610" s="223"/>
      <c r="BQ1610" s="223"/>
      <c r="BR1610" s="223"/>
      <c r="BS1610" s="223"/>
      <c r="BT1610" s="223"/>
      <c r="BU1610" s="223"/>
      <c r="BV1610" s="223"/>
      <c r="BW1610" s="223"/>
      <c r="BX1610" s="223"/>
      <c r="BY1610" s="223"/>
      <c r="BZ1610" s="223"/>
      <c r="CA1610" s="223"/>
      <c r="CB1610" s="223"/>
      <c r="CC1610" s="223"/>
      <c r="CD1610" s="223"/>
      <c r="CE1610" s="223"/>
      <c r="CF1610" s="223"/>
      <c r="CG1610" s="223"/>
      <c r="CH1610" s="223"/>
      <c r="CI1610" s="223"/>
      <c r="CJ1610" s="223"/>
      <c r="CK1610" s="223"/>
      <c r="CL1610" s="223"/>
      <c r="CM1610" s="223"/>
      <c r="CN1610" s="223"/>
      <c r="CO1610" s="223"/>
      <c r="CP1610" s="223"/>
      <c r="CQ1610" s="223"/>
      <c r="CR1610" s="223"/>
      <c r="CS1610" s="223"/>
      <c r="CT1610" s="223"/>
      <c r="CU1610" s="223"/>
      <c r="CV1610" s="223"/>
      <c r="CW1610" s="223"/>
      <c r="CX1610" s="223"/>
      <c r="CY1610" s="223"/>
      <c r="CZ1610" s="223"/>
      <c r="DA1610" s="223"/>
      <c r="DB1610" s="223"/>
      <c r="DC1610" s="223"/>
      <c r="DD1610" s="223"/>
      <c r="DE1610" s="223"/>
      <c r="DF1610" s="223"/>
      <c r="DG1610" s="223"/>
      <c r="DH1610" s="223"/>
      <c r="DI1610" s="223"/>
      <c r="DJ1610" s="223"/>
      <c r="DK1610" s="223"/>
      <c r="DL1610" s="223"/>
      <c r="DM1610" s="223"/>
      <c r="DN1610" s="223"/>
      <c r="DO1610" s="223"/>
      <c r="DP1610" s="223"/>
      <c r="DQ1610" s="223"/>
      <c r="DR1610" s="223"/>
      <c r="DS1610" s="223"/>
      <c r="DT1610" s="223"/>
      <c r="DU1610" s="223"/>
      <c r="DV1610" s="223"/>
      <c r="DW1610" s="223"/>
      <c r="DX1610" s="223"/>
      <c r="DY1610" s="223"/>
      <c r="DZ1610" s="223"/>
      <c r="EA1610" s="223"/>
      <c r="EB1610" s="223"/>
      <c r="EC1610" s="223"/>
      <c r="ED1610" s="223"/>
      <c r="EE1610" s="223"/>
      <c r="EF1610" s="223"/>
      <c r="EG1610" s="223"/>
      <c r="EH1610" s="223"/>
      <c r="EI1610" s="223"/>
      <c r="EJ1610" s="223"/>
      <c r="EK1610" s="223"/>
      <c r="EL1610" s="223"/>
      <c r="EM1610" s="223"/>
      <c r="EN1610" s="223"/>
      <c r="EO1610" s="223"/>
      <c r="EP1610" s="223"/>
      <c r="EQ1610" s="223"/>
      <c r="ER1610" s="223"/>
      <c r="ES1610" s="223"/>
      <c r="ET1610" s="223"/>
      <c r="EU1610" s="223"/>
      <c r="EV1610" s="223"/>
      <c r="EW1610" s="223"/>
      <c r="EX1610" s="223"/>
      <c r="EY1610" s="223"/>
      <c r="EZ1610" s="223"/>
      <c r="FA1610" s="223"/>
      <c r="FB1610" s="223"/>
      <c r="FC1610" s="223"/>
      <c r="FD1610" s="223"/>
      <c r="FE1610" s="223"/>
      <c r="FF1610" s="223"/>
      <c r="FG1610" s="223"/>
      <c r="FH1610" s="223"/>
      <c r="FI1610" s="223"/>
      <c r="FJ1610" s="223"/>
      <c r="FK1610" s="223"/>
      <c r="FL1610" s="223"/>
      <c r="FM1610" s="223"/>
      <c r="FN1610" s="223"/>
      <c r="FO1610" s="223"/>
      <c r="FP1610" s="223"/>
      <c r="FQ1610" s="223"/>
      <c r="FR1610" s="223"/>
      <c r="FS1610" s="223"/>
      <c r="FT1610" s="223"/>
      <c r="FU1610" s="223"/>
      <c r="FV1610" s="223"/>
      <c r="FW1610" s="223"/>
      <c r="FX1610" s="223"/>
      <c r="FY1610" s="223"/>
      <c r="FZ1610" s="223"/>
      <c r="GA1610" s="223"/>
      <c r="GB1610" s="223"/>
      <c r="GC1610" s="223"/>
      <c r="GD1610" s="223"/>
      <c r="GE1610" s="223"/>
      <c r="GF1610" s="223"/>
      <c r="GG1610" s="223"/>
      <c r="GH1610" s="223"/>
      <c r="GI1610" s="223"/>
      <c r="GJ1610" s="223"/>
      <c r="GK1610" s="223"/>
      <c r="GL1610" s="223"/>
      <c r="GM1610" s="223"/>
      <c r="GN1610" s="223"/>
      <c r="GO1610" s="223"/>
      <c r="GP1610" s="223"/>
      <c r="GQ1610" s="223"/>
      <c r="GR1610" s="223"/>
      <c r="GS1610" s="223"/>
      <c r="GT1610" s="223"/>
      <c r="GU1610" s="223"/>
      <c r="GV1610" s="223"/>
      <c r="GW1610" s="223"/>
      <c r="GX1610" s="223"/>
      <c r="GY1610" s="223"/>
      <c r="GZ1610" s="223"/>
      <c r="HA1610" s="223"/>
      <c r="HB1610" s="223"/>
      <c r="HC1610" s="223"/>
      <c r="HD1610" s="223"/>
      <c r="HE1610" s="223"/>
      <c r="HF1610" s="223"/>
      <c r="HG1610" s="223"/>
      <c r="HH1610" s="223"/>
      <c r="HI1610" s="223"/>
      <c r="HJ1610" s="223"/>
      <c r="HK1610" s="223"/>
      <c r="HL1610" s="223"/>
      <c r="HM1610" s="223"/>
      <c r="HN1610" s="223"/>
      <c r="HO1610" s="223"/>
      <c r="HP1610" s="223"/>
      <c r="HQ1610" s="223"/>
      <c r="HR1610" s="223"/>
      <c r="HS1610" s="223"/>
      <c r="HT1610" s="223"/>
      <c r="HU1610" s="223"/>
      <c r="HV1610" s="223"/>
      <c r="HW1610" s="223"/>
      <c r="HX1610" s="223"/>
      <c r="HY1610" s="223"/>
      <c r="HZ1610" s="223"/>
      <c r="IA1610" s="223"/>
      <c r="IB1610" s="223"/>
      <c r="IC1610" s="223"/>
      <c r="ID1610" s="223"/>
      <c r="IE1610" s="223"/>
      <c r="IF1610" s="223"/>
      <c r="IG1610" s="223"/>
      <c r="IH1610" s="223"/>
      <c r="II1610" s="223"/>
      <c r="IJ1610" s="223"/>
      <c r="IK1610" s="223"/>
      <c r="IL1610" s="223"/>
      <c r="IM1610" s="223"/>
      <c r="IN1610" s="223"/>
      <c r="IO1610" s="223"/>
      <c r="IP1610" s="223"/>
      <c r="IQ1610" s="223"/>
      <c r="IR1610" s="223"/>
      <c r="IS1610" s="223"/>
      <c r="IT1610" s="223"/>
      <c r="IU1610" s="223"/>
      <c r="IV1610" s="223"/>
      <c r="IW1610" s="223"/>
      <c r="IX1610" s="223"/>
      <c r="IY1610" s="223"/>
      <c r="IZ1610" s="223"/>
      <c r="JA1610" s="223"/>
      <c r="JB1610" s="223"/>
      <c r="JC1610" s="223"/>
      <c r="JD1610" s="223"/>
      <c r="JE1610" s="223"/>
      <c r="JF1610" s="223"/>
      <c r="JG1610" s="223"/>
    </row>
    <row r="1611" spans="1:267" s="767" customFormat="1" ht="35.25" customHeight="1" x14ac:dyDescent="0.25">
      <c r="A1611" s="716"/>
      <c r="B1611" s="1551">
        <v>1</v>
      </c>
      <c r="C1611" s="1105" t="s">
        <v>306</v>
      </c>
      <c r="D1611" s="1105"/>
      <c r="E1611" s="1105"/>
      <c r="F1611" s="1980">
        <f t="shared" si="1203"/>
        <v>2987</v>
      </c>
      <c r="G1611" s="1106">
        <f t="shared" si="1209"/>
        <v>996</v>
      </c>
      <c r="H1611" s="1106">
        <f t="shared" si="1209"/>
        <v>939</v>
      </c>
      <c r="I1611" s="1250">
        <f t="shared" si="1208"/>
        <v>94.277108433734938</v>
      </c>
      <c r="J1611" s="1341"/>
      <c r="K1611" s="1341"/>
      <c r="L1611" s="1342"/>
      <c r="M1611" s="1342"/>
      <c r="N1611" s="1342"/>
      <c r="O1611" s="1342"/>
      <c r="P1611" s="1342"/>
      <c r="Q1611" s="1342"/>
      <c r="R1611" s="2673"/>
      <c r="S1611" s="2673"/>
      <c r="T1611" s="2673"/>
      <c r="U1611" s="2673"/>
      <c r="V1611" s="2802"/>
      <c r="W1611" s="2673"/>
      <c r="X1611" s="2673"/>
      <c r="Y1611" s="2673"/>
      <c r="Z1611" s="2803"/>
      <c r="AA1611" s="3494"/>
      <c r="AB1611" s="1106">
        <f t="shared" si="1214"/>
        <v>0</v>
      </c>
      <c r="AC1611" s="1106">
        <f t="shared" si="1215"/>
        <v>0</v>
      </c>
      <c r="AD1611" s="1106">
        <f t="shared" si="1178"/>
        <v>0</v>
      </c>
      <c r="AE1611" s="2159"/>
      <c r="AF1611" s="743"/>
      <c r="AG1611" s="223"/>
      <c r="AH1611" s="223"/>
      <c r="AI1611" s="223"/>
      <c r="AJ1611" s="223"/>
      <c r="AK1611" s="223"/>
      <c r="AL1611" s="223"/>
      <c r="AM1611" s="223"/>
      <c r="AN1611" s="223"/>
      <c r="AO1611" s="223"/>
      <c r="AP1611" s="223"/>
      <c r="AQ1611" s="223"/>
      <c r="AR1611" s="223"/>
      <c r="AS1611" s="223"/>
      <c r="AT1611" s="223"/>
      <c r="AU1611" s="223"/>
      <c r="AV1611" s="223"/>
      <c r="AW1611" s="223"/>
      <c r="AX1611" s="223"/>
      <c r="AY1611" s="223"/>
      <c r="AZ1611" s="223"/>
      <c r="BA1611" s="223"/>
      <c r="BB1611" s="223"/>
      <c r="BC1611" s="223"/>
      <c r="BD1611" s="223"/>
      <c r="BE1611" s="223"/>
      <c r="BF1611" s="223"/>
      <c r="BG1611" s="223"/>
      <c r="BH1611" s="223"/>
      <c r="BI1611" s="223"/>
      <c r="BJ1611" s="223"/>
      <c r="BK1611" s="223"/>
      <c r="BL1611" s="223"/>
      <c r="BM1611" s="223"/>
      <c r="BN1611" s="223"/>
      <c r="BO1611" s="223"/>
      <c r="BP1611" s="223"/>
      <c r="BQ1611" s="223"/>
      <c r="BR1611" s="223"/>
      <c r="BS1611" s="223"/>
      <c r="BT1611" s="223"/>
      <c r="BU1611" s="223"/>
      <c r="BV1611" s="223"/>
      <c r="BW1611" s="223"/>
      <c r="BX1611" s="223"/>
      <c r="BY1611" s="223"/>
      <c r="BZ1611" s="223"/>
      <c r="CA1611" s="223"/>
      <c r="CB1611" s="223"/>
      <c r="CC1611" s="223"/>
      <c r="CD1611" s="223"/>
      <c r="CE1611" s="223"/>
      <c r="CF1611" s="223"/>
      <c r="CG1611" s="223"/>
      <c r="CH1611" s="223"/>
      <c r="CI1611" s="223"/>
      <c r="CJ1611" s="223"/>
      <c r="CK1611" s="223"/>
      <c r="CL1611" s="223"/>
      <c r="CM1611" s="223"/>
      <c r="CN1611" s="223"/>
      <c r="CO1611" s="223"/>
      <c r="CP1611" s="223"/>
      <c r="CQ1611" s="223"/>
      <c r="CR1611" s="223"/>
      <c r="CS1611" s="223"/>
      <c r="CT1611" s="223"/>
      <c r="CU1611" s="223"/>
      <c r="CV1611" s="223"/>
      <c r="CW1611" s="223"/>
      <c r="CX1611" s="223"/>
      <c r="CY1611" s="223"/>
      <c r="CZ1611" s="223"/>
      <c r="DA1611" s="223"/>
      <c r="DB1611" s="223"/>
      <c r="DC1611" s="223"/>
      <c r="DD1611" s="223"/>
      <c r="DE1611" s="223"/>
      <c r="DF1611" s="223"/>
      <c r="DG1611" s="223"/>
      <c r="DH1611" s="223"/>
      <c r="DI1611" s="223"/>
      <c r="DJ1611" s="223"/>
      <c r="DK1611" s="223"/>
      <c r="DL1611" s="223"/>
      <c r="DM1611" s="223"/>
      <c r="DN1611" s="223"/>
      <c r="DO1611" s="223"/>
      <c r="DP1611" s="223"/>
      <c r="DQ1611" s="223"/>
      <c r="DR1611" s="223"/>
      <c r="DS1611" s="223"/>
      <c r="DT1611" s="223"/>
      <c r="DU1611" s="223"/>
      <c r="DV1611" s="223"/>
      <c r="DW1611" s="223"/>
      <c r="DX1611" s="223"/>
      <c r="DY1611" s="223"/>
      <c r="DZ1611" s="223"/>
      <c r="EA1611" s="223"/>
      <c r="EB1611" s="223"/>
      <c r="EC1611" s="223"/>
      <c r="ED1611" s="223"/>
      <c r="EE1611" s="223"/>
      <c r="EF1611" s="223"/>
      <c r="EG1611" s="223"/>
      <c r="EH1611" s="223"/>
      <c r="EI1611" s="223"/>
      <c r="EJ1611" s="223"/>
      <c r="EK1611" s="223"/>
      <c r="EL1611" s="223"/>
      <c r="EM1611" s="223"/>
      <c r="EN1611" s="223"/>
      <c r="EO1611" s="223"/>
      <c r="EP1611" s="223"/>
      <c r="EQ1611" s="223"/>
      <c r="ER1611" s="223"/>
      <c r="ES1611" s="223"/>
      <c r="ET1611" s="223"/>
      <c r="EU1611" s="223"/>
      <c r="EV1611" s="223"/>
      <c r="EW1611" s="223"/>
      <c r="EX1611" s="223"/>
      <c r="EY1611" s="223"/>
      <c r="EZ1611" s="223"/>
      <c r="FA1611" s="223"/>
      <c r="FB1611" s="223"/>
      <c r="FC1611" s="223"/>
      <c r="FD1611" s="223"/>
      <c r="FE1611" s="223"/>
      <c r="FF1611" s="223"/>
      <c r="FG1611" s="223"/>
      <c r="FH1611" s="223"/>
      <c r="FI1611" s="223"/>
      <c r="FJ1611" s="223"/>
      <c r="FK1611" s="223"/>
      <c r="FL1611" s="223"/>
      <c r="FM1611" s="223"/>
      <c r="FN1611" s="223"/>
      <c r="FO1611" s="223"/>
      <c r="FP1611" s="223"/>
      <c r="FQ1611" s="223"/>
      <c r="FR1611" s="223"/>
      <c r="FS1611" s="223"/>
      <c r="FT1611" s="223"/>
      <c r="FU1611" s="223"/>
      <c r="FV1611" s="223"/>
      <c r="FW1611" s="223"/>
      <c r="FX1611" s="223"/>
      <c r="FY1611" s="223"/>
      <c r="FZ1611" s="223"/>
      <c r="GA1611" s="223"/>
      <c r="GB1611" s="223"/>
      <c r="GC1611" s="223"/>
      <c r="GD1611" s="223"/>
      <c r="GE1611" s="223"/>
      <c r="GF1611" s="223"/>
      <c r="GG1611" s="223"/>
      <c r="GH1611" s="223"/>
      <c r="GI1611" s="223"/>
      <c r="GJ1611" s="223"/>
      <c r="GK1611" s="223"/>
      <c r="GL1611" s="223"/>
      <c r="GM1611" s="223"/>
      <c r="GN1611" s="223"/>
      <c r="GO1611" s="223"/>
      <c r="GP1611" s="223"/>
      <c r="GQ1611" s="223"/>
      <c r="GR1611" s="223"/>
      <c r="GS1611" s="223"/>
      <c r="GT1611" s="223"/>
      <c r="GU1611" s="223"/>
      <c r="GV1611" s="223"/>
      <c r="GW1611" s="223"/>
      <c r="GX1611" s="223"/>
      <c r="GY1611" s="223"/>
      <c r="GZ1611" s="223"/>
      <c r="HA1611" s="223"/>
      <c r="HB1611" s="223"/>
      <c r="HC1611" s="223"/>
      <c r="HD1611" s="223"/>
      <c r="HE1611" s="223"/>
      <c r="HF1611" s="223"/>
      <c r="HG1611" s="223"/>
      <c r="HH1611" s="223"/>
      <c r="HI1611" s="223"/>
      <c r="HJ1611" s="223"/>
      <c r="HK1611" s="223"/>
      <c r="HL1611" s="223"/>
      <c r="HM1611" s="223"/>
      <c r="HN1611" s="223"/>
      <c r="HO1611" s="223"/>
      <c r="HP1611" s="223"/>
      <c r="HQ1611" s="223"/>
      <c r="HR1611" s="223"/>
      <c r="HS1611" s="223"/>
      <c r="HT1611" s="223"/>
      <c r="HU1611" s="223"/>
      <c r="HV1611" s="223"/>
      <c r="HW1611" s="223"/>
      <c r="HX1611" s="223"/>
      <c r="HY1611" s="223"/>
      <c r="HZ1611" s="223"/>
      <c r="IA1611" s="223"/>
      <c r="IB1611" s="223"/>
      <c r="IC1611" s="223"/>
      <c r="ID1611" s="223"/>
      <c r="IE1611" s="223"/>
      <c r="IF1611" s="223"/>
      <c r="IG1611" s="223"/>
      <c r="IH1611" s="223"/>
      <c r="II1611" s="223"/>
      <c r="IJ1611" s="223"/>
      <c r="IK1611" s="223"/>
      <c r="IL1611" s="223"/>
      <c r="IM1611" s="223"/>
      <c r="IN1611" s="223"/>
      <c r="IO1611" s="223"/>
      <c r="IP1611" s="223"/>
      <c r="IQ1611" s="223"/>
      <c r="IR1611" s="223"/>
      <c r="IS1611" s="223"/>
      <c r="IT1611" s="223"/>
      <c r="IU1611" s="223"/>
      <c r="IV1611" s="223"/>
      <c r="IW1611" s="223"/>
      <c r="IX1611" s="223"/>
      <c r="IY1611" s="223"/>
      <c r="IZ1611" s="223"/>
      <c r="JA1611" s="223"/>
      <c r="JB1611" s="223"/>
      <c r="JC1611" s="223"/>
      <c r="JD1611" s="223"/>
      <c r="JE1611" s="223"/>
      <c r="JF1611" s="223"/>
      <c r="JG1611" s="223"/>
    </row>
    <row r="1612" spans="1:267" s="767" customFormat="1" ht="35.25" customHeight="1" x14ac:dyDescent="0.25">
      <c r="A1612" s="716"/>
      <c r="B1612" s="1551">
        <v>1</v>
      </c>
      <c r="C1612" s="1105" t="s">
        <v>307</v>
      </c>
      <c r="D1612" s="1105"/>
      <c r="E1612" s="1105"/>
      <c r="F1612" s="1980">
        <f t="shared" si="1203"/>
        <v>896.1</v>
      </c>
      <c r="G1612" s="1106">
        <f t="shared" si="1209"/>
        <v>299</v>
      </c>
      <c r="H1612" s="1106">
        <f t="shared" si="1209"/>
        <v>486</v>
      </c>
      <c r="I1612" s="1250">
        <f t="shared" si="1208"/>
        <v>162.5418060200669</v>
      </c>
      <c r="J1612" s="1341"/>
      <c r="K1612" s="1341"/>
      <c r="L1612" s="1342"/>
      <c r="M1612" s="1342"/>
      <c r="N1612" s="1342"/>
      <c r="O1612" s="1342"/>
      <c r="P1612" s="1342"/>
      <c r="Q1612" s="1342"/>
      <c r="R1612" s="2673"/>
      <c r="S1612" s="2673"/>
      <c r="T1612" s="2673"/>
      <c r="U1612" s="2673"/>
      <c r="V1612" s="2802"/>
      <c r="W1612" s="2673"/>
      <c r="X1612" s="2673"/>
      <c r="Y1612" s="2673"/>
      <c r="Z1612" s="2803"/>
      <c r="AA1612" s="3494"/>
      <c r="AB1612" s="1106">
        <f t="shared" si="1214"/>
        <v>0</v>
      </c>
      <c r="AC1612" s="1106">
        <f t="shared" si="1215"/>
        <v>0</v>
      </c>
      <c r="AD1612" s="1106">
        <f t="shared" si="1178"/>
        <v>0</v>
      </c>
      <c r="AE1612" s="2159"/>
      <c r="AF1612" s="743"/>
      <c r="AG1612" s="223"/>
      <c r="AH1612" s="223"/>
      <c r="AI1612" s="223"/>
      <c r="AJ1612" s="223"/>
      <c r="AK1612" s="223"/>
      <c r="AL1612" s="223"/>
      <c r="AM1612" s="223"/>
      <c r="AN1612" s="223"/>
      <c r="AO1612" s="223"/>
      <c r="AP1612" s="223"/>
      <c r="AQ1612" s="223"/>
      <c r="AR1612" s="223"/>
      <c r="AS1612" s="223"/>
      <c r="AT1612" s="223"/>
      <c r="AU1612" s="223"/>
      <c r="AV1612" s="223"/>
      <c r="AW1612" s="223"/>
      <c r="AX1612" s="223"/>
      <c r="AY1612" s="223"/>
      <c r="AZ1612" s="223"/>
      <c r="BA1612" s="223"/>
      <c r="BB1612" s="223"/>
      <c r="BC1612" s="223"/>
      <c r="BD1612" s="223"/>
      <c r="BE1612" s="223"/>
      <c r="BF1612" s="223"/>
      <c r="BG1612" s="223"/>
      <c r="BH1612" s="223"/>
      <c r="BI1612" s="223"/>
      <c r="BJ1612" s="223"/>
      <c r="BK1612" s="223"/>
      <c r="BL1612" s="223"/>
      <c r="BM1612" s="223"/>
      <c r="BN1612" s="223"/>
      <c r="BO1612" s="223"/>
      <c r="BP1612" s="223"/>
      <c r="BQ1612" s="223"/>
      <c r="BR1612" s="223"/>
      <c r="BS1612" s="223"/>
      <c r="BT1612" s="223"/>
      <c r="BU1612" s="223"/>
      <c r="BV1612" s="223"/>
      <c r="BW1612" s="223"/>
      <c r="BX1612" s="223"/>
      <c r="BY1612" s="223"/>
      <c r="BZ1612" s="223"/>
      <c r="CA1612" s="223"/>
      <c r="CB1612" s="223"/>
      <c r="CC1612" s="223"/>
      <c r="CD1612" s="223"/>
      <c r="CE1612" s="223"/>
      <c r="CF1612" s="223"/>
      <c r="CG1612" s="223"/>
      <c r="CH1612" s="223"/>
      <c r="CI1612" s="223"/>
      <c r="CJ1612" s="223"/>
      <c r="CK1612" s="223"/>
      <c r="CL1612" s="223"/>
      <c r="CM1612" s="223"/>
      <c r="CN1612" s="223"/>
      <c r="CO1612" s="223"/>
      <c r="CP1612" s="223"/>
      <c r="CQ1612" s="223"/>
      <c r="CR1612" s="223"/>
      <c r="CS1612" s="223"/>
      <c r="CT1612" s="223"/>
      <c r="CU1612" s="223"/>
      <c r="CV1612" s="223"/>
      <c r="CW1612" s="223"/>
      <c r="CX1612" s="223"/>
      <c r="CY1612" s="223"/>
      <c r="CZ1612" s="223"/>
      <c r="DA1612" s="223"/>
      <c r="DB1612" s="223"/>
      <c r="DC1612" s="223"/>
      <c r="DD1612" s="223"/>
      <c r="DE1612" s="223"/>
      <c r="DF1612" s="223"/>
      <c r="DG1612" s="223"/>
      <c r="DH1612" s="223"/>
      <c r="DI1612" s="223"/>
      <c r="DJ1612" s="223"/>
      <c r="DK1612" s="223"/>
      <c r="DL1612" s="223"/>
      <c r="DM1612" s="223"/>
      <c r="DN1612" s="223"/>
      <c r="DO1612" s="223"/>
      <c r="DP1612" s="223"/>
      <c r="DQ1612" s="223"/>
      <c r="DR1612" s="223"/>
      <c r="DS1612" s="223"/>
      <c r="DT1612" s="223"/>
      <c r="DU1612" s="223"/>
      <c r="DV1612" s="223"/>
      <c r="DW1612" s="223"/>
      <c r="DX1612" s="223"/>
      <c r="DY1612" s="223"/>
      <c r="DZ1612" s="223"/>
      <c r="EA1612" s="223"/>
      <c r="EB1612" s="223"/>
      <c r="EC1612" s="223"/>
      <c r="ED1612" s="223"/>
      <c r="EE1612" s="223"/>
      <c r="EF1612" s="223"/>
      <c r="EG1612" s="223"/>
      <c r="EH1612" s="223"/>
      <c r="EI1612" s="223"/>
      <c r="EJ1612" s="223"/>
      <c r="EK1612" s="223"/>
      <c r="EL1612" s="223"/>
      <c r="EM1612" s="223"/>
      <c r="EN1612" s="223"/>
      <c r="EO1612" s="223"/>
      <c r="EP1612" s="223"/>
      <c r="EQ1612" s="223"/>
      <c r="ER1612" s="223"/>
      <c r="ES1612" s="223"/>
      <c r="ET1612" s="223"/>
      <c r="EU1612" s="223"/>
      <c r="EV1612" s="223"/>
      <c r="EW1612" s="223"/>
      <c r="EX1612" s="223"/>
      <c r="EY1612" s="223"/>
      <c r="EZ1612" s="223"/>
      <c r="FA1612" s="223"/>
      <c r="FB1612" s="223"/>
      <c r="FC1612" s="223"/>
      <c r="FD1612" s="223"/>
      <c r="FE1612" s="223"/>
      <c r="FF1612" s="223"/>
      <c r="FG1612" s="223"/>
      <c r="FH1612" s="223"/>
      <c r="FI1612" s="223"/>
      <c r="FJ1612" s="223"/>
      <c r="FK1612" s="223"/>
      <c r="FL1612" s="223"/>
      <c r="FM1612" s="223"/>
      <c r="FN1612" s="223"/>
      <c r="FO1612" s="223"/>
      <c r="FP1612" s="223"/>
      <c r="FQ1612" s="223"/>
      <c r="FR1612" s="223"/>
      <c r="FS1612" s="223"/>
      <c r="FT1612" s="223"/>
      <c r="FU1612" s="223"/>
      <c r="FV1612" s="223"/>
      <c r="FW1612" s="223"/>
      <c r="FX1612" s="223"/>
      <c r="FY1612" s="223"/>
      <c r="FZ1612" s="223"/>
      <c r="GA1612" s="223"/>
      <c r="GB1612" s="223"/>
      <c r="GC1612" s="223"/>
      <c r="GD1612" s="223"/>
      <c r="GE1612" s="223"/>
      <c r="GF1612" s="223"/>
      <c r="GG1612" s="223"/>
      <c r="GH1612" s="223"/>
      <c r="GI1612" s="223"/>
      <c r="GJ1612" s="223"/>
      <c r="GK1612" s="223"/>
      <c r="GL1612" s="223"/>
      <c r="GM1612" s="223"/>
      <c r="GN1612" s="223"/>
      <c r="GO1612" s="223"/>
      <c r="GP1612" s="223"/>
      <c r="GQ1612" s="223"/>
      <c r="GR1612" s="223"/>
      <c r="GS1612" s="223"/>
      <c r="GT1612" s="223"/>
      <c r="GU1612" s="223"/>
      <c r="GV1612" s="223"/>
      <c r="GW1612" s="223"/>
      <c r="GX1612" s="223"/>
      <c r="GY1612" s="223"/>
      <c r="GZ1612" s="223"/>
      <c r="HA1612" s="223"/>
      <c r="HB1612" s="223"/>
      <c r="HC1612" s="223"/>
      <c r="HD1612" s="223"/>
      <c r="HE1612" s="223"/>
      <c r="HF1612" s="223"/>
      <c r="HG1612" s="223"/>
      <c r="HH1612" s="223"/>
      <c r="HI1612" s="223"/>
      <c r="HJ1612" s="223"/>
      <c r="HK1612" s="223"/>
      <c r="HL1612" s="223"/>
      <c r="HM1612" s="223"/>
      <c r="HN1612" s="223"/>
      <c r="HO1612" s="223"/>
      <c r="HP1612" s="223"/>
      <c r="HQ1612" s="223"/>
      <c r="HR1612" s="223"/>
      <c r="HS1612" s="223"/>
      <c r="HT1612" s="223"/>
      <c r="HU1612" s="223"/>
      <c r="HV1612" s="223"/>
      <c r="HW1612" s="223"/>
      <c r="HX1612" s="223"/>
      <c r="HY1612" s="223"/>
      <c r="HZ1612" s="223"/>
      <c r="IA1612" s="223"/>
      <c r="IB1612" s="223"/>
      <c r="IC1612" s="223"/>
      <c r="ID1612" s="223"/>
      <c r="IE1612" s="223"/>
      <c r="IF1612" s="223"/>
      <c r="IG1612" s="223"/>
      <c r="IH1612" s="223"/>
      <c r="II1612" s="223"/>
      <c r="IJ1612" s="223"/>
      <c r="IK1612" s="223"/>
      <c r="IL1612" s="223"/>
      <c r="IM1612" s="223"/>
      <c r="IN1612" s="223"/>
      <c r="IO1612" s="223"/>
      <c r="IP1612" s="223"/>
      <c r="IQ1612" s="223"/>
      <c r="IR1612" s="223"/>
      <c r="IS1612" s="223"/>
      <c r="IT1612" s="223"/>
      <c r="IU1612" s="223"/>
      <c r="IV1612" s="223"/>
      <c r="IW1612" s="223"/>
      <c r="IX1612" s="223"/>
      <c r="IY1612" s="223"/>
      <c r="IZ1612" s="223"/>
      <c r="JA1612" s="223"/>
      <c r="JB1612" s="223"/>
      <c r="JC1612" s="223"/>
      <c r="JD1612" s="223"/>
      <c r="JE1612" s="223"/>
      <c r="JF1612" s="223"/>
      <c r="JG1612" s="223"/>
    </row>
    <row r="1613" spans="1:267" s="767" customFormat="1" ht="48" customHeight="1" x14ac:dyDescent="0.25">
      <c r="A1613" s="716"/>
      <c r="B1613" s="1551">
        <v>1</v>
      </c>
      <c r="C1613" s="1105" t="s">
        <v>346</v>
      </c>
      <c r="D1613" s="1105"/>
      <c r="E1613" s="1105"/>
      <c r="F1613" s="1980">
        <f t="shared" si="1203"/>
        <v>171</v>
      </c>
      <c r="G1613" s="1106">
        <f t="shared" si="1209"/>
        <v>57</v>
      </c>
      <c r="H1613" s="1106">
        <f t="shared" si="1209"/>
        <v>0</v>
      </c>
      <c r="I1613" s="1250">
        <f t="shared" si="1208"/>
        <v>0</v>
      </c>
      <c r="J1613" s="1341"/>
      <c r="K1613" s="1341"/>
      <c r="L1613" s="1342"/>
      <c r="M1613" s="1342"/>
      <c r="N1613" s="1342"/>
      <c r="O1613" s="1342"/>
      <c r="P1613" s="1342"/>
      <c r="Q1613" s="1342"/>
      <c r="R1613" s="2673"/>
      <c r="S1613" s="2673"/>
      <c r="T1613" s="2673"/>
      <c r="U1613" s="2673"/>
      <c r="V1613" s="2802"/>
      <c r="W1613" s="2673"/>
      <c r="X1613" s="2673"/>
      <c r="Y1613" s="2673"/>
      <c r="Z1613" s="2803"/>
      <c r="AA1613" s="3494"/>
      <c r="AB1613" s="1106">
        <f t="shared" si="1214"/>
        <v>0</v>
      </c>
      <c r="AC1613" s="1106">
        <f t="shared" si="1215"/>
        <v>0</v>
      </c>
      <c r="AD1613" s="1106">
        <f t="shared" si="1178"/>
        <v>0</v>
      </c>
      <c r="AE1613" s="2159"/>
      <c r="AF1613" s="743"/>
      <c r="AG1613" s="223"/>
      <c r="AH1613" s="223"/>
      <c r="AI1613" s="223"/>
      <c r="AJ1613" s="223"/>
      <c r="AK1613" s="223"/>
      <c r="AL1613" s="223"/>
      <c r="AM1613" s="223"/>
      <c r="AN1613" s="223"/>
      <c r="AO1613" s="223"/>
      <c r="AP1613" s="223"/>
      <c r="AQ1613" s="223"/>
      <c r="AR1613" s="223"/>
      <c r="AS1613" s="223"/>
      <c r="AT1613" s="223"/>
      <c r="AU1613" s="223"/>
      <c r="AV1613" s="223"/>
      <c r="AW1613" s="223"/>
      <c r="AX1613" s="223"/>
      <c r="AY1613" s="223"/>
      <c r="AZ1613" s="223"/>
      <c r="BA1613" s="223"/>
      <c r="BB1613" s="223"/>
      <c r="BC1613" s="223"/>
      <c r="BD1613" s="223"/>
      <c r="BE1613" s="223"/>
      <c r="BF1613" s="223"/>
      <c r="BG1613" s="223"/>
      <c r="BH1613" s="223"/>
      <c r="BI1613" s="223"/>
      <c r="BJ1613" s="223"/>
      <c r="BK1613" s="223"/>
      <c r="BL1613" s="223"/>
      <c r="BM1613" s="223"/>
      <c r="BN1613" s="223"/>
      <c r="BO1613" s="223"/>
      <c r="BP1613" s="223"/>
      <c r="BQ1613" s="223"/>
      <c r="BR1613" s="223"/>
      <c r="BS1613" s="223"/>
      <c r="BT1613" s="223"/>
      <c r="BU1613" s="223"/>
      <c r="BV1613" s="223"/>
      <c r="BW1613" s="223"/>
      <c r="BX1613" s="223"/>
      <c r="BY1613" s="223"/>
      <c r="BZ1613" s="223"/>
      <c r="CA1613" s="223"/>
      <c r="CB1613" s="223"/>
      <c r="CC1613" s="223"/>
      <c r="CD1613" s="223"/>
      <c r="CE1613" s="223"/>
      <c r="CF1613" s="223"/>
      <c r="CG1613" s="223"/>
      <c r="CH1613" s="223"/>
      <c r="CI1613" s="223"/>
      <c r="CJ1613" s="223"/>
      <c r="CK1613" s="223"/>
      <c r="CL1613" s="223"/>
      <c r="CM1613" s="223"/>
      <c r="CN1613" s="223"/>
      <c r="CO1613" s="223"/>
      <c r="CP1613" s="223"/>
      <c r="CQ1613" s="223"/>
      <c r="CR1613" s="223"/>
      <c r="CS1613" s="223"/>
      <c r="CT1613" s="223"/>
      <c r="CU1613" s="223"/>
      <c r="CV1613" s="223"/>
      <c r="CW1613" s="223"/>
      <c r="CX1613" s="223"/>
      <c r="CY1613" s="223"/>
      <c r="CZ1613" s="223"/>
      <c r="DA1613" s="223"/>
      <c r="DB1613" s="223"/>
      <c r="DC1613" s="223"/>
      <c r="DD1613" s="223"/>
      <c r="DE1613" s="223"/>
      <c r="DF1613" s="223"/>
      <c r="DG1613" s="223"/>
      <c r="DH1613" s="223"/>
      <c r="DI1613" s="223"/>
      <c r="DJ1613" s="223"/>
      <c r="DK1613" s="223"/>
      <c r="DL1613" s="223"/>
      <c r="DM1613" s="223"/>
      <c r="DN1613" s="223"/>
      <c r="DO1613" s="223"/>
      <c r="DP1613" s="223"/>
      <c r="DQ1613" s="223"/>
      <c r="DR1613" s="223"/>
      <c r="DS1613" s="223"/>
      <c r="DT1613" s="223"/>
      <c r="DU1613" s="223"/>
      <c r="DV1613" s="223"/>
      <c r="DW1613" s="223"/>
      <c r="DX1613" s="223"/>
      <c r="DY1613" s="223"/>
      <c r="DZ1613" s="223"/>
      <c r="EA1613" s="223"/>
      <c r="EB1613" s="223"/>
      <c r="EC1613" s="223"/>
      <c r="ED1613" s="223"/>
      <c r="EE1613" s="223"/>
      <c r="EF1613" s="223"/>
      <c r="EG1613" s="223"/>
      <c r="EH1613" s="223"/>
      <c r="EI1613" s="223"/>
      <c r="EJ1613" s="223"/>
      <c r="EK1613" s="223"/>
      <c r="EL1613" s="223"/>
      <c r="EM1613" s="223"/>
      <c r="EN1613" s="223"/>
      <c r="EO1613" s="223"/>
      <c r="EP1613" s="223"/>
      <c r="EQ1613" s="223"/>
      <c r="ER1613" s="223"/>
      <c r="ES1613" s="223"/>
      <c r="ET1613" s="223"/>
      <c r="EU1613" s="223"/>
      <c r="EV1613" s="223"/>
      <c r="EW1613" s="223"/>
      <c r="EX1613" s="223"/>
      <c r="EY1613" s="223"/>
      <c r="EZ1613" s="223"/>
      <c r="FA1613" s="223"/>
      <c r="FB1613" s="223"/>
      <c r="FC1613" s="223"/>
      <c r="FD1613" s="223"/>
      <c r="FE1613" s="223"/>
      <c r="FF1613" s="223"/>
      <c r="FG1613" s="223"/>
      <c r="FH1613" s="223"/>
      <c r="FI1613" s="223"/>
      <c r="FJ1613" s="223"/>
      <c r="FK1613" s="223"/>
      <c r="FL1613" s="223"/>
      <c r="FM1613" s="223"/>
      <c r="FN1613" s="223"/>
      <c r="FO1613" s="223"/>
      <c r="FP1613" s="223"/>
      <c r="FQ1613" s="223"/>
      <c r="FR1613" s="223"/>
      <c r="FS1613" s="223"/>
      <c r="FT1613" s="223"/>
      <c r="FU1613" s="223"/>
      <c r="FV1613" s="223"/>
      <c r="FW1613" s="223"/>
      <c r="FX1613" s="223"/>
      <c r="FY1613" s="223"/>
      <c r="FZ1613" s="223"/>
      <c r="GA1613" s="223"/>
      <c r="GB1613" s="223"/>
      <c r="GC1613" s="223"/>
      <c r="GD1613" s="223"/>
      <c r="GE1613" s="223"/>
      <c r="GF1613" s="223"/>
      <c r="GG1613" s="223"/>
      <c r="GH1613" s="223"/>
      <c r="GI1613" s="223"/>
      <c r="GJ1613" s="223"/>
      <c r="GK1613" s="223"/>
      <c r="GL1613" s="223"/>
      <c r="GM1613" s="223"/>
      <c r="GN1613" s="223"/>
      <c r="GO1613" s="223"/>
      <c r="GP1613" s="223"/>
      <c r="GQ1613" s="223"/>
      <c r="GR1613" s="223"/>
      <c r="GS1613" s="223"/>
      <c r="GT1613" s="223"/>
      <c r="GU1613" s="223"/>
      <c r="GV1613" s="223"/>
      <c r="GW1613" s="223"/>
      <c r="GX1613" s="223"/>
      <c r="GY1613" s="223"/>
      <c r="GZ1613" s="223"/>
      <c r="HA1613" s="223"/>
      <c r="HB1613" s="223"/>
      <c r="HC1613" s="223"/>
      <c r="HD1613" s="223"/>
      <c r="HE1613" s="223"/>
      <c r="HF1613" s="223"/>
      <c r="HG1613" s="223"/>
      <c r="HH1613" s="223"/>
      <c r="HI1613" s="223"/>
      <c r="HJ1613" s="223"/>
      <c r="HK1613" s="223"/>
      <c r="HL1613" s="223"/>
      <c r="HM1613" s="223"/>
      <c r="HN1613" s="223"/>
      <c r="HO1613" s="223"/>
      <c r="HP1613" s="223"/>
      <c r="HQ1613" s="223"/>
      <c r="HR1613" s="223"/>
      <c r="HS1613" s="223"/>
      <c r="HT1613" s="223"/>
      <c r="HU1613" s="223"/>
      <c r="HV1613" s="223"/>
      <c r="HW1613" s="223"/>
      <c r="HX1613" s="223"/>
      <c r="HY1613" s="223"/>
      <c r="HZ1613" s="223"/>
      <c r="IA1613" s="223"/>
      <c r="IB1613" s="223"/>
      <c r="IC1613" s="223"/>
      <c r="ID1613" s="223"/>
      <c r="IE1613" s="223"/>
      <c r="IF1613" s="223"/>
      <c r="IG1613" s="223"/>
      <c r="IH1613" s="223"/>
      <c r="II1613" s="223"/>
      <c r="IJ1613" s="223"/>
      <c r="IK1613" s="223"/>
      <c r="IL1613" s="223"/>
      <c r="IM1613" s="223"/>
      <c r="IN1613" s="223"/>
      <c r="IO1613" s="223"/>
      <c r="IP1613" s="223"/>
      <c r="IQ1613" s="223"/>
      <c r="IR1613" s="223"/>
      <c r="IS1613" s="223"/>
      <c r="IT1613" s="223"/>
      <c r="IU1613" s="223"/>
      <c r="IV1613" s="223"/>
      <c r="IW1613" s="223"/>
      <c r="IX1613" s="223"/>
      <c r="IY1613" s="223"/>
      <c r="IZ1613" s="223"/>
      <c r="JA1613" s="223"/>
      <c r="JB1613" s="223"/>
      <c r="JC1613" s="223"/>
      <c r="JD1613" s="223"/>
      <c r="JE1613" s="223"/>
      <c r="JF1613" s="223"/>
      <c r="JG1613" s="223"/>
    </row>
    <row r="1614" spans="1:267" s="767" customFormat="1" ht="36" customHeight="1" x14ac:dyDescent="0.25">
      <c r="A1614" s="716"/>
      <c r="B1614" s="1551">
        <v>1</v>
      </c>
      <c r="C1614" s="1105" t="s">
        <v>347</v>
      </c>
      <c r="D1614" s="1105"/>
      <c r="E1614" s="1105"/>
      <c r="F1614" s="1980">
        <f t="shared" si="1203"/>
        <v>2303</v>
      </c>
      <c r="G1614" s="1106">
        <f t="shared" si="1209"/>
        <v>768</v>
      </c>
      <c r="H1614" s="1106">
        <f t="shared" si="1209"/>
        <v>0</v>
      </c>
      <c r="I1614" s="1250">
        <f t="shared" si="1208"/>
        <v>0</v>
      </c>
      <c r="J1614" s="1341"/>
      <c r="K1614" s="1341"/>
      <c r="L1614" s="1342"/>
      <c r="M1614" s="1342"/>
      <c r="N1614" s="1342"/>
      <c r="O1614" s="1342"/>
      <c r="P1614" s="1342"/>
      <c r="Q1614" s="1342"/>
      <c r="R1614" s="2673"/>
      <c r="S1614" s="2673"/>
      <c r="T1614" s="2673"/>
      <c r="U1614" s="2673"/>
      <c r="V1614" s="2802"/>
      <c r="W1614" s="2673"/>
      <c r="X1614" s="2673"/>
      <c r="Y1614" s="2673"/>
      <c r="Z1614" s="2803"/>
      <c r="AA1614" s="3494"/>
      <c r="AB1614" s="1106">
        <f t="shared" si="1214"/>
        <v>0</v>
      </c>
      <c r="AC1614" s="1106">
        <f t="shared" si="1215"/>
        <v>0</v>
      </c>
      <c r="AD1614" s="1106">
        <f t="shared" si="1178"/>
        <v>0</v>
      </c>
      <c r="AE1614" s="2159"/>
      <c r="AF1614" s="743"/>
      <c r="AG1614" s="223"/>
      <c r="AH1614" s="223"/>
      <c r="AI1614" s="223"/>
      <c r="AJ1614" s="223"/>
      <c r="AK1614" s="223"/>
      <c r="AL1614" s="223"/>
      <c r="AM1614" s="223"/>
      <c r="AN1614" s="223"/>
      <c r="AO1614" s="223"/>
      <c r="AP1614" s="223"/>
      <c r="AQ1614" s="223"/>
      <c r="AR1614" s="223"/>
      <c r="AS1614" s="223"/>
      <c r="AT1614" s="223"/>
      <c r="AU1614" s="223"/>
      <c r="AV1614" s="223"/>
      <c r="AW1614" s="223"/>
      <c r="AX1614" s="223"/>
      <c r="AY1614" s="223"/>
      <c r="AZ1614" s="223"/>
      <c r="BA1614" s="223"/>
      <c r="BB1614" s="223"/>
      <c r="BC1614" s="223"/>
      <c r="BD1614" s="223"/>
      <c r="BE1614" s="223"/>
      <c r="BF1614" s="223"/>
      <c r="BG1614" s="223"/>
      <c r="BH1614" s="223"/>
      <c r="BI1614" s="223"/>
      <c r="BJ1614" s="223"/>
      <c r="BK1614" s="223"/>
      <c r="BL1614" s="223"/>
      <c r="BM1614" s="223"/>
      <c r="BN1614" s="223"/>
      <c r="BO1614" s="223"/>
      <c r="BP1614" s="223"/>
      <c r="BQ1614" s="223"/>
      <c r="BR1614" s="223"/>
      <c r="BS1614" s="223"/>
      <c r="BT1614" s="223"/>
      <c r="BU1614" s="223"/>
      <c r="BV1614" s="223"/>
      <c r="BW1614" s="223"/>
      <c r="BX1614" s="223"/>
      <c r="BY1614" s="223"/>
      <c r="BZ1614" s="223"/>
      <c r="CA1614" s="223"/>
      <c r="CB1614" s="223"/>
      <c r="CC1614" s="223"/>
      <c r="CD1614" s="223"/>
      <c r="CE1614" s="223"/>
      <c r="CF1614" s="223"/>
      <c r="CG1614" s="223"/>
      <c r="CH1614" s="223"/>
      <c r="CI1614" s="223"/>
      <c r="CJ1614" s="223"/>
      <c r="CK1614" s="223"/>
      <c r="CL1614" s="223"/>
      <c r="CM1614" s="223"/>
      <c r="CN1614" s="223"/>
      <c r="CO1614" s="223"/>
      <c r="CP1614" s="223"/>
      <c r="CQ1614" s="223"/>
      <c r="CR1614" s="223"/>
      <c r="CS1614" s="223"/>
      <c r="CT1614" s="223"/>
      <c r="CU1614" s="223"/>
      <c r="CV1614" s="223"/>
      <c r="CW1614" s="223"/>
      <c r="CX1614" s="223"/>
      <c r="CY1614" s="223"/>
      <c r="CZ1614" s="223"/>
      <c r="DA1614" s="223"/>
      <c r="DB1614" s="223"/>
      <c r="DC1614" s="223"/>
      <c r="DD1614" s="223"/>
      <c r="DE1614" s="223"/>
      <c r="DF1614" s="223"/>
      <c r="DG1614" s="223"/>
      <c r="DH1614" s="223"/>
      <c r="DI1614" s="223"/>
      <c r="DJ1614" s="223"/>
      <c r="DK1614" s="223"/>
      <c r="DL1614" s="223"/>
      <c r="DM1614" s="223"/>
      <c r="DN1614" s="223"/>
      <c r="DO1614" s="223"/>
      <c r="DP1614" s="223"/>
      <c r="DQ1614" s="223"/>
      <c r="DR1614" s="223"/>
      <c r="DS1614" s="223"/>
      <c r="DT1614" s="223"/>
      <c r="DU1614" s="223"/>
      <c r="DV1614" s="223"/>
      <c r="DW1614" s="223"/>
      <c r="DX1614" s="223"/>
      <c r="DY1614" s="223"/>
      <c r="DZ1614" s="223"/>
      <c r="EA1614" s="223"/>
      <c r="EB1614" s="223"/>
      <c r="EC1614" s="223"/>
      <c r="ED1614" s="223"/>
      <c r="EE1614" s="223"/>
      <c r="EF1614" s="223"/>
      <c r="EG1614" s="223"/>
      <c r="EH1614" s="223"/>
      <c r="EI1614" s="223"/>
      <c r="EJ1614" s="223"/>
      <c r="EK1614" s="223"/>
      <c r="EL1614" s="223"/>
      <c r="EM1614" s="223"/>
      <c r="EN1614" s="223"/>
      <c r="EO1614" s="223"/>
      <c r="EP1614" s="223"/>
      <c r="EQ1614" s="223"/>
      <c r="ER1614" s="223"/>
      <c r="ES1614" s="223"/>
      <c r="ET1614" s="223"/>
      <c r="EU1614" s="223"/>
      <c r="EV1614" s="223"/>
      <c r="EW1614" s="223"/>
      <c r="EX1614" s="223"/>
      <c r="EY1614" s="223"/>
      <c r="EZ1614" s="223"/>
      <c r="FA1614" s="223"/>
      <c r="FB1614" s="223"/>
      <c r="FC1614" s="223"/>
      <c r="FD1614" s="223"/>
      <c r="FE1614" s="223"/>
      <c r="FF1614" s="223"/>
      <c r="FG1614" s="223"/>
      <c r="FH1614" s="223"/>
      <c r="FI1614" s="223"/>
      <c r="FJ1614" s="223"/>
      <c r="FK1614" s="223"/>
      <c r="FL1614" s="223"/>
      <c r="FM1614" s="223"/>
      <c r="FN1614" s="223"/>
      <c r="FO1614" s="223"/>
      <c r="FP1614" s="223"/>
      <c r="FQ1614" s="223"/>
      <c r="FR1614" s="223"/>
      <c r="FS1614" s="223"/>
      <c r="FT1614" s="223"/>
      <c r="FU1614" s="223"/>
      <c r="FV1614" s="223"/>
      <c r="FW1614" s="223"/>
      <c r="FX1614" s="223"/>
      <c r="FY1614" s="223"/>
      <c r="FZ1614" s="223"/>
      <c r="GA1614" s="223"/>
      <c r="GB1614" s="223"/>
      <c r="GC1614" s="223"/>
      <c r="GD1614" s="223"/>
      <c r="GE1614" s="223"/>
      <c r="GF1614" s="223"/>
      <c r="GG1614" s="223"/>
      <c r="GH1614" s="223"/>
      <c r="GI1614" s="223"/>
      <c r="GJ1614" s="223"/>
      <c r="GK1614" s="223"/>
      <c r="GL1614" s="223"/>
      <c r="GM1614" s="223"/>
      <c r="GN1614" s="223"/>
      <c r="GO1614" s="223"/>
      <c r="GP1614" s="223"/>
      <c r="GQ1614" s="223"/>
      <c r="GR1614" s="223"/>
      <c r="GS1614" s="223"/>
      <c r="GT1614" s="223"/>
      <c r="GU1614" s="223"/>
      <c r="GV1614" s="223"/>
      <c r="GW1614" s="223"/>
      <c r="GX1614" s="223"/>
      <c r="GY1614" s="223"/>
      <c r="GZ1614" s="223"/>
      <c r="HA1614" s="223"/>
      <c r="HB1614" s="223"/>
      <c r="HC1614" s="223"/>
      <c r="HD1614" s="223"/>
      <c r="HE1614" s="223"/>
      <c r="HF1614" s="223"/>
      <c r="HG1614" s="223"/>
      <c r="HH1614" s="223"/>
      <c r="HI1614" s="223"/>
      <c r="HJ1614" s="223"/>
      <c r="HK1614" s="223"/>
      <c r="HL1614" s="223"/>
      <c r="HM1614" s="223"/>
      <c r="HN1614" s="223"/>
      <c r="HO1614" s="223"/>
      <c r="HP1614" s="223"/>
      <c r="HQ1614" s="223"/>
      <c r="HR1614" s="223"/>
      <c r="HS1614" s="223"/>
      <c r="HT1614" s="223"/>
      <c r="HU1614" s="223"/>
      <c r="HV1614" s="223"/>
      <c r="HW1614" s="223"/>
      <c r="HX1614" s="223"/>
      <c r="HY1614" s="223"/>
      <c r="HZ1614" s="223"/>
      <c r="IA1614" s="223"/>
      <c r="IB1614" s="223"/>
      <c r="IC1614" s="223"/>
      <c r="ID1614" s="223"/>
      <c r="IE1614" s="223"/>
      <c r="IF1614" s="223"/>
      <c r="IG1614" s="223"/>
      <c r="IH1614" s="223"/>
      <c r="II1614" s="223"/>
      <c r="IJ1614" s="223"/>
      <c r="IK1614" s="223"/>
      <c r="IL1614" s="223"/>
      <c r="IM1614" s="223"/>
      <c r="IN1614" s="223"/>
      <c r="IO1614" s="223"/>
      <c r="IP1614" s="223"/>
      <c r="IQ1614" s="223"/>
      <c r="IR1614" s="223"/>
      <c r="IS1614" s="223"/>
      <c r="IT1614" s="223"/>
      <c r="IU1614" s="223"/>
      <c r="IV1614" s="223"/>
      <c r="IW1614" s="223"/>
      <c r="IX1614" s="223"/>
      <c r="IY1614" s="223"/>
      <c r="IZ1614" s="223"/>
      <c r="JA1614" s="223"/>
      <c r="JB1614" s="223"/>
      <c r="JC1614" s="223"/>
      <c r="JD1614" s="223"/>
      <c r="JE1614" s="223"/>
      <c r="JF1614" s="223"/>
      <c r="JG1614" s="223"/>
    </row>
    <row r="1615" spans="1:267" s="767" customFormat="1" ht="41.25" customHeight="1" x14ac:dyDescent="0.25">
      <c r="A1615" s="716"/>
      <c r="B1615" s="1551">
        <v>1</v>
      </c>
      <c r="C1615" s="1105" t="s">
        <v>308</v>
      </c>
      <c r="D1615" s="1105"/>
      <c r="E1615" s="1105"/>
      <c r="F1615" s="1980">
        <f t="shared" si="1203"/>
        <v>16544</v>
      </c>
      <c r="G1615" s="1106">
        <f t="shared" si="1209"/>
        <v>5515</v>
      </c>
      <c r="H1615" s="1106">
        <f t="shared" si="1209"/>
        <v>5061</v>
      </c>
      <c r="I1615" s="1250">
        <f t="shared" si="1208"/>
        <v>91.767905711695377</v>
      </c>
      <c r="J1615" s="1341"/>
      <c r="K1615" s="1341"/>
      <c r="L1615" s="1342"/>
      <c r="M1615" s="1342"/>
      <c r="N1615" s="1342"/>
      <c r="O1615" s="1342"/>
      <c r="P1615" s="1342"/>
      <c r="Q1615" s="1342"/>
      <c r="R1615" s="2673"/>
      <c r="S1615" s="2673"/>
      <c r="T1615" s="2673"/>
      <c r="U1615" s="2673"/>
      <c r="V1615" s="2802"/>
      <c r="W1615" s="2673"/>
      <c r="X1615" s="2673"/>
      <c r="Y1615" s="2673"/>
      <c r="Z1615" s="2803"/>
      <c r="AA1615" s="3494"/>
      <c r="AB1615" s="1106">
        <f t="shared" si="1214"/>
        <v>0</v>
      </c>
      <c r="AC1615" s="1106">
        <f t="shared" si="1215"/>
        <v>0</v>
      </c>
      <c r="AD1615" s="1106">
        <f t="shared" si="1178"/>
        <v>0</v>
      </c>
      <c r="AE1615" s="2159"/>
      <c r="AF1615" s="743"/>
      <c r="AG1615" s="223"/>
      <c r="AH1615" s="223"/>
      <c r="AI1615" s="223"/>
      <c r="AJ1615" s="223"/>
      <c r="AK1615" s="223"/>
      <c r="AL1615" s="223"/>
      <c r="AM1615" s="223"/>
      <c r="AN1615" s="223"/>
      <c r="AO1615" s="223"/>
      <c r="AP1615" s="223"/>
      <c r="AQ1615" s="223"/>
      <c r="AR1615" s="223"/>
      <c r="AS1615" s="223"/>
      <c r="AT1615" s="223"/>
      <c r="AU1615" s="223"/>
      <c r="AV1615" s="223"/>
      <c r="AW1615" s="223"/>
      <c r="AX1615" s="223"/>
      <c r="AY1615" s="223"/>
      <c r="AZ1615" s="223"/>
      <c r="BA1615" s="223"/>
      <c r="BB1615" s="223"/>
      <c r="BC1615" s="223"/>
      <c r="BD1615" s="223"/>
      <c r="BE1615" s="223"/>
      <c r="BF1615" s="223"/>
      <c r="BG1615" s="223"/>
      <c r="BH1615" s="223"/>
      <c r="BI1615" s="223"/>
      <c r="BJ1615" s="223"/>
      <c r="BK1615" s="223"/>
      <c r="BL1615" s="223"/>
      <c r="BM1615" s="223"/>
      <c r="BN1615" s="223"/>
      <c r="BO1615" s="223"/>
      <c r="BP1615" s="223"/>
      <c r="BQ1615" s="223"/>
      <c r="BR1615" s="223"/>
      <c r="BS1615" s="223"/>
      <c r="BT1615" s="223"/>
      <c r="BU1615" s="223"/>
      <c r="BV1615" s="223"/>
      <c r="BW1615" s="223"/>
      <c r="BX1615" s="223"/>
      <c r="BY1615" s="223"/>
      <c r="BZ1615" s="223"/>
      <c r="CA1615" s="223"/>
      <c r="CB1615" s="223"/>
      <c r="CC1615" s="223"/>
      <c r="CD1615" s="223"/>
      <c r="CE1615" s="223"/>
      <c r="CF1615" s="223"/>
      <c r="CG1615" s="223"/>
      <c r="CH1615" s="223"/>
      <c r="CI1615" s="223"/>
      <c r="CJ1615" s="223"/>
      <c r="CK1615" s="223"/>
      <c r="CL1615" s="223"/>
      <c r="CM1615" s="223"/>
      <c r="CN1615" s="223"/>
      <c r="CO1615" s="223"/>
      <c r="CP1615" s="223"/>
      <c r="CQ1615" s="223"/>
      <c r="CR1615" s="223"/>
      <c r="CS1615" s="223"/>
      <c r="CT1615" s="223"/>
      <c r="CU1615" s="223"/>
      <c r="CV1615" s="223"/>
      <c r="CW1615" s="223"/>
      <c r="CX1615" s="223"/>
      <c r="CY1615" s="223"/>
      <c r="CZ1615" s="223"/>
      <c r="DA1615" s="223"/>
      <c r="DB1615" s="223"/>
      <c r="DC1615" s="223"/>
      <c r="DD1615" s="223"/>
      <c r="DE1615" s="223"/>
      <c r="DF1615" s="223"/>
      <c r="DG1615" s="223"/>
      <c r="DH1615" s="223"/>
      <c r="DI1615" s="223"/>
      <c r="DJ1615" s="223"/>
      <c r="DK1615" s="223"/>
      <c r="DL1615" s="223"/>
      <c r="DM1615" s="223"/>
      <c r="DN1615" s="223"/>
      <c r="DO1615" s="223"/>
      <c r="DP1615" s="223"/>
      <c r="DQ1615" s="223"/>
      <c r="DR1615" s="223"/>
      <c r="DS1615" s="223"/>
      <c r="DT1615" s="223"/>
      <c r="DU1615" s="223"/>
      <c r="DV1615" s="223"/>
      <c r="DW1615" s="223"/>
      <c r="DX1615" s="223"/>
      <c r="DY1615" s="223"/>
      <c r="DZ1615" s="223"/>
      <c r="EA1615" s="223"/>
      <c r="EB1615" s="223"/>
      <c r="EC1615" s="223"/>
      <c r="ED1615" s="223"/>
      <c r="EE1615" s="223"/>
      <c r="EF1615" s="223"/>
      <c r="EG1615" s="223"/>
      <c r="EH1615" s="223"/>
      <c r="EI1615" s="223"/>
      <c r="EJ1615" s="223"/>
      <c r="EK1615" s="223"/>
      <c r="EL1615" s="223"/>
      <c r="EM1615" s="223"/>
      <c r="EN1615" s="223"/>
      <c r="EO1615" s="223"/>
      <c r="EP1615" s="223"/>
      <c r="EQ1615" s="223"/>
      <c r="ER1615" s="223"/>
      <c r="ES1615" s="223"/>
      <c r="ET1615" s="223"/>
      <c r="EU1615" s="223"/>
      <c r="EV1615" s="223"/>
      <c r="EW1615" s="223"/>
      <c r="EX1615" s="223"/>
      <c r="EY1615" s="223"/>
      <c r="EZ1615" s="223"/>
      <c r="FA1615" s="223"/>
      <c r="FB1615" s="223"/>
      <c r="FC1615" s="223"/>
      <c r="FD1615" s="223"/>
      <c r="FE1615" s="223"/>
      <c r="FF1615" s="223"/>
      <c r="FG1615" s="223"/>
      <c r="FH1615" s="223"/>
      <c r="FI1615" s="223"/>
      <c r="FJ1615" s="223"/>
      <c r="FK1615" s="223"/>
      <c r="FL1615" s="223"/>
      <c r="FM1615" s="223"/>
      <c r="FN1615" s="223"/>
      <c r="FO1615" s="223"/>
      <c r="FP1615" s="223"/>
      <c r="FQ1615" s="223"/>
      <c r="FR1615" s="223"/>
      <c r="FS1615" s="223"/>
      <c r="FT1615" s="223"/>
      <c r="FU1615" s="223"/>
      <c r="FV1615" s="223"/>
      <c r="FW1615" s="223"/>
      <c r="FX1615" s="223"/>
      <c r="FY1615" s="223"/>
      <c r="FZ1615" s="223"/>
      <c r="GA1615" s="223"/>
      <c r="GB1615" s="223"/>
      <c r="GC1615" s="223"/>
      <c r="GD1615" s="223"/>
      <c r="GE1615" s="223"/>
      <c r="GF1615" s="223"/>
      <c r="GG1615" s="223"/>
      <c r="GH1615" s="223"/>
      <c r="GI1615" s="223"/>
      <c r="GJ1615" s="223"/>
      <c r="GK1615" s="223"/>
      <c r="GL1615" s="223"/>
      <c r="GM1615" s="223"/>
      <c r="GN1615" s="223"/>
      <c r="GO1615" s="223"/>
      <c r="GP1615" s="223"/>
      <c r="GQ1615" s="223"/>
      <c r="GR1615" s="223"/>
      <c r="GS1615" s="223"/>
      <c r="GT1615" s="223"/>
      <c r="GU1615" s="223"/>
      <c r="GV1615" s="223"/>
      <c r="GW1615" s="223"/>
      <c r="GX1615" s="223"/>
      <c r="GY1615" s="223"/>
      <c r="GZ1615" s="223"/>
      <c r="HA1615" s="223"/>
      <c r="HB1615" s="223"/>
      <c r="HC1615" s="223"/>
      <c r="HD1615" s="223"/>
      <c r="HE1615" s="223"/>
      <c r="HF1615" s="223"/>
      <c r="HG1615" s="223"/>
      <c r="HH1615" s="223"/>
      <c r="HI1615" s="223"/>
      <c r="HJ1615" s="223"/>
      <c r="HK1615" s="223"/>
      <c r="HL1615" s="223"/>
      <c r="HM1615" s="223"/>
      <c r="HN1615" s="223"/>
      <c r="HO1615" s="223"/>
      <c r="HP1615" s="223"/>
      <c r="HQ1615" s="223"/>
      <c r="HR1615" s="223"/>
      <c r="HS1615" s="223"/>
      <c r="HT1615" s="223"/>
      <c r="HU1615" s="223"/>
      <c r="HV1615" s="223"/>
      <c r="HW1615" s="223"/>
      <c r="HX1615" s="223"/>
      <c r="HY1615" s="223"/>
      <c r="HZ1615" s="223"/>
      <c r="IA1615" s="223"/>
      <c r="IB1615" s="223"/>
      <c r="IC1615" s="223"/>
      <c r="ID1615" s="223"/>
      <c r="IE1615" s="223"/>
      <c r="IF1615" s="223"/>
      <c r="IG1615" s="223"/>
      <c r="IH1615" s="223"/>
      <c r="II1615" s="223"/>
      <c r="IJ1615" s="223"/>
      <c r="IK1615" s="223"/>
      <c r="IL1615" s="223"/>
      <c r="IM1615" s="223"/>
      <c r="IN1615" s="223"/>
      <c r="IO1615" s="223"/>
      <c r="IP1615" s="223"/>
      <c r="IQ1615" s="223"/>
      <c r="IR1615" s="223"/>
      <c r="IS1615" s="223"/>
      <c r="IT1615" s="223"/>
      <c r="IU1615" s="223"/>
      <c r="IV1615" s="223"/>
      <c r="IW1615" s="223"/>
      <c r="IX1615" s="223"/>
      <c r="IY1615" s="223"/>
      <c r="IZ1615" s="223"/>
      <c r="JA1615" s="223"/>
      <c r="JB1615" s="223"/>
      <c r="JC1615" s="223"/>
      <c r="JD1615" s="223"/>
      <c r="JE1615" s="223"/>
      <c r="JF1615" s="223"/>
      <c r="JG1615" s="223"/>
    </row>
    <row r="1616" spans="1:267" s="767" customFormat="1" ht="42.75" customHeight="1" x14ac:dyDescent="0.25">
      <c r="A1616" s="716"/>
      <c r="B1616" s="1551">
        <v>1</v>
      </c>
      <c r="C1616" s="1105" t="s">
        <v>309</v>
      </c>
      <c r="D1616" s="1105"/>
      <c r="E1616" s="1105"/>
      <c r="F1616" s="1980">
        <f t="shared" si="1203"/>
        <v>2000</v>
      </c>
      <c r="G1616" s="1106">
        <f t="shared" si="1209"/>
        <v>667</v>
      </c>
      <c r="H1616" s="1106">
        <f t="shared" si="1209"/>
        <v>738</v>
      </c>
      <c r="I1616" s="1250">
        <f t="shared" si="1208"/>
        <v>110.64467766116941</v>
      </c>
      <c r="J1616" s="1341"/>
      <c r="K1616" s="1341"/>
      <c r="L1616" s="1342"/>
      <c r="M1616" s="1342"/>
      <c r="N1616" s="1342"/>
      <c r="O1616" s="1342"/>
      <c r="P1616" s="1342"/>
      <c r="Q1616" s="1342"/>
      <c r="R1616" s="2673"/>
      <c r="S1616" s="2673"/>
      <c r="T1616" s="2673"/>
      <c r="U1616" s="2673"/>
      <c r="V1616" s="2802"/>
      <c r="W1616" s="2673"/>
      <c r="X1616" s="2673"/>
      <c r="Y1616" s="2673"/>
      <c r="Z1616" s="2803"/>
      <c r="AA1616" s="3494"/>
      <c r="AB1616" s="1106">
        <f t="shared" si="1214"/>
        <v>0</v>
      </c>
      <c r="AC1616" s="1106">
        <f t="shared" si="1215"/>
        <v>0</v>
      </c>
      <c r="AD1616" s="1106">
        <f t="shared" si="1178"/>
        <v>0</v>
      </c>
      <c r="AE1616" s="2159"/>
      <c r="AF1616" s="743"/>
      <c r="AG1616" s="223"/>
      <c r="AH1616" s="223"/>
      <c r="AI1616" s="223"/>
      <c r="AJ1616" s="223"/>
      <c r="AK1616" s="223"/>
      <c r="AL1616" s="223"/>
      <c r="AM1616" s="223"/>
      <c r="AN1616" s="223"/>
      <c r="AO1616" s="223"/>
      <c r="AP1616" s="223"/>
      <c r="AQ1616" s="223"/>
      <c r="AR1616" s="223"/>
      <c r="AS1616" s="223"/>
      <c r="AT1616" s="223"/>
      <c r="AU1616" s="223"/>
      <c r="AV1616" s="223"/>
      <c r="AW1616" s="223"/>
      <c r="AX1616" s="223"/>
      <c r="AY1616" s="223"/>
      <c r="AZ1616" s="223"/>
      <c r="BA1616" s="223"/>
      <c r="BB1616" s="223"/>
      <c r="BC1616" s="223"/>
      <c r="BD1616" s="223"/>
      <c r="BE1616" s="223"/>
      <c r="BF1616" s="223"/>
      <c r="BG1616" s="223"/>
      <c r="BH1616" s="223"/>
      <c r="BI1616" s="223"/>
      <c r="BJ1616" s="223"/>
      <c r="BK1616" s="223"/>
      <c r="BL1616" s="223"/>
      <c r="BM1616" s="223"/>
      <c r="BN1616" s="223"/>
      <c r="BO1616" s="223"/>
      <c r="BP1616" s="223"/>
      <c r="BQ1616" s="223"/>
      <c r="BR1616" s="223"/>
      <c r="BS1616" s="223"/>
      <c r="BT1616" s="223"/>
      <c r="BU1616" s="223"/>
      <c r="BV1616" s="223"/>
      <c r="BW1616" s="223"/>
      <c r="BX1616" s="223"/>
      <c r="BY1616" s="223"/>
      <c r="BZ1616" s="223"/>
      <c r="CA1616" s="223"/>
      <c r="CB1616" s="223"/>
      <c r="CC1616" s="223"/>
      <c r="CD1616" s="223"/>
      <c r="CE1616" s="223"/>
      <c r="CF1616" s="223"/>
      <c r="CG1616" s="223"/>
      <c r="CH1616" s="223"/>
      <c r="CI1616" s="223"/>
      <c r="CJ1616" s="223"/>
      <c r="CK1616" s="223"/>
      <c r="CL1616" s="223"/>
      <c r="CM1616" s="223"/>
      <c r="CN1616" s="223"/>
      <c r="CO1616" s="223"/>
      <c r="CP1616" s="223"/>
      <c r="CQ1616" s="223"/>
      <c r="CR1616" s="223"/>
      <c r="CS1616" s="223"/>
      <c r="CT1616" s="223"/>
      <c r="CU1616" s="223"/>
      <c r="CV1616" s="223"/>
      <c r="CW1616" s="223"/>
      <c r="CX1616" s="223"/>
      <c r="CY1616" s="223"/>
      <c r="CZ1616" s="223"/>
      <c r="DA1616" s="223"/>
      <c r="DB1616" s="223"/>
      <c r="DC1616" s="223"/>
      <c r="DD1616" s="223"/>
      <c r="DE1616" s="223"/>
      <c r="DF1616" s="223"/>
      <c r="DG1616" s="223"/>
      <c r="DH1616" s="223"/>
      <c r="DI1616" s="223"/>
      <c r="DJ1616" s="223"/>
      <c r="DK1616" s="223"/>
      <c r="DL1616" s="223"/>
      <c r="DM1616" s="223"/>
      <c r="DN1616" s="223"/>
      <c r="DO1616" s="223"/>
      <c r="DP1616" s="223"/>
      <c r="DQ1616" s="223"/>
      <c r="DR1616" s="223"/>
      <c r="DS1616" s="223"/>
      <c r="DT1616" s="223"/>
      <c r="DU1616" s="223"/>
      <c r="DV1616" s="223"/>
      <c r="DW1616" s="223"/>
      <c r="DX1616" s="223"/>
      <c r="DY1616" s="223"/>
      <c r="DZ1616" s="223"/>
      <c r="EA1616" s="223"/>
      <c r="EB1616" s="223"/>
      <c r="EC1616" s="223"/>
      <c r="ED1616" s="223"/>
      <c r="EE1616" s="223"/>
      <c r="EF1616" s="223"/>
      <c r="EG1616" s="223"/>
      <c r="EH1616" s="223"/>
      <c r="EI1616" s="223"/>
      <c r="EJ1616" s="223"/>
      <c r="EK1616" s="223"/>
      <c r="EL1616" s="223"/>
      <c r="EM1616" s="223"/>
      <c r="EN1616" s="223"/>
      <c r="EO1616" s="223"/>
      <c r="EP1616" s="223"/>
      <c r="EQ1616" s="223"/>
      <c r="ER1616" s="223"/>
      <c r="ES1616" s="223"/>
      <c r="ET1616" s="223"/>
      <c r="EU1616" s="223"/>
      <c r="EV1616" s="223"/>
      <c r="EW1616" s="223"/>
      <c r="EX1616" s="223"/>
      <c r="EY1616" s="223"/>
      <c r="EZ1616" s="223"/>
      <c r="FA1616" s="223"/>
      <c r="FB1616" s="223"/>
      <c r="FC1616" s="223"/>
      <c r="FD1616" s="223"/>
      <c r="FE1616" s="223"/>
      <c r="FF1616" s="223"/>
      <c r="FG1616" s="223"/>
      <c r="FH1616" s="223"/>
      <c r="FI1616" s="223"/>
      <c r="FJ1616" s="223"/>
      <c r="FK1616" s="223"/>
      <c r="FL1616" s="223"/>
      <c r="FM1616" s="223"/>
      <c r="FN1616" s="223"/>
      <c r="FO1616" s="223"/>
      <c r="FP1616" s="223"/>
      <c r="FQ1616" s="223"/>
      <c r="FR1616" s="223"/>
      <c r="FS1616" s="223"/>
      <c r="FT1616" s="223"/>
      <c r="FU1616" s="223"/>
      <c r="FV1616" s="223"/>
      <c r="FW1616" s="223"/>
      <c r="FX1616" s="223"/>
      <c r="FY1616" s="223"/>
      <c r="FZ1616" s="223"/>
      <c r="GA1616" s="223"/>
      <c r="GB1616" s="223"/>
      <c r="GC1616" s="223"/>
      <c r="GD1616" s="223"/>
      <c r="GE1616" s="223"/>
      <c r="GF1616" s="223"/>
      <c r="GG1616" s="223"/>
      <c r="GH1616" s="223"/>
      <c r="GI1616" s="223"/>
      <c r="GJ1616" s="223"/>
      <c r="GK1616" s="223"/>
      <c r="GL1616" s="223"/>
      <c r="GM1616" s="223"/>
      <c r="GN1616" s="223"/>
      <c r="GO1616" s="223"/>
      <c r="GP1616" s="223"/>
      <c r="GQ1616" s="223"/>
      <c r="GR1616" s="223"/>
      <c r="GS1616" s="223"/>
      <c r="GT1616" s="223"/>
      <c r="GU1616" s="223"/>
      <c r="GV1616" s="223"/>
      <c r="GW1616" s="223"/>
      <c r="GX1616" s="223"/>
      <c r="GY1616" s="223"/>
      <c r="GZ1616" s="223"/>
      <c r="HA1616" s="223"/>
      <c r="HB1616" s="223"/>
      <c r="HC1616" s="223"/>
      <c r="HD1616" s="223"/>
      <c r="HE1616" s="223"/>
      <c r="HF1616" s="223"/>
      <c r="HG1616" s="223"/>
      <c r="HH1616" s="223"/>
      <c r="HI1616" s="223"/>
      <c r="HJ1616" s="223"/>
      <c r="HK1616" s="223"/>
      <c r="HL1616" s="223"/>
      <c r="HM1616" s="223"/>
      <c r="HN1616" s="223"/>
      <c r="HO1616" s="223"/>
      <c r="HP1616" s="223"/>
      <c r="HQ1616" s="223"/>
      <c r="HR1616" s="223"/>
      <c r="HS1616" s="223"/>
      <c r="HT1616" s="223"/>
      <c r="HU1616" s="223"/>
      <c r="HV1616" s="223"/>
      <c r="HW1616" s="223"/>
      <c r="HX1616" s="223"/>
      <c r="HY1616" s="223"/>
      <c r="HZ1616" s="223"/>
      <c r="IA1616" s="223"/>
      <c r="IB1616" s="223"/>
      <c r="IC1616" s="223"/>
      <c r="ID1616" s="223"/>
      <c r="IE1616" s="223"/>
      <c r="IF1616" s="223"/>
      <c r="IG1616" s="223"/>
      <c r="IH1616" s="223"/>
      <c r="II1616" s="223"/>
      <c r="IJ1616" s="223"/>
      <c r="IK1616" s="223"/>
      <c r="IL1616" s="223"/>
      <c r="IM1616" s="223"/>
      <c r="IN1616" s="223"/>
      <c r="IO1616" s="223"/>
      <c r="IP1616" s="223"/>
      <c r="IQ1616" s="223"/>
      <c r="IR1616" s="223"/>
      <c r="IS1616" s="223"/>
      <c r="IT1616" s="223"/>
      <c r="IU1616" s="223"/>
      <c r="IV1616" s="223"/>
      <c r="IW1616" s="223"/>
      <c r="IX1616" s="223"/>
      <c r="IY1616" s="223"/>
      <c r="IZ1616" s="223"/>
      <c r="JA1616" s="223"/>
      <c r="JB1616" s="223"/>
      <c r="JC1616" s="223"/>
      <c r="JD1616" s="223"/>
      <c r="JE1616" s="223"/>
      <c r="JF1616" s="223"/>
      <c r="JG1616" s="223"/>
    </row>
    <row r="1617" spans="1:267" s="767" customFormat="1" ht="42" customHeight="1" x14ac:dyDescent="0.25">
      <c r="A1617" s="716"/>
      <c r="B1617" s="1551">
        <v>1</v>
      </c>
      <c r="C1617" s="1105" t="s">
        <v>317</v>
      </c>
      <c r="D1617" s="1105"/>
      <c r="E1617" s="1105"/>
      <c r="F1617" s="1980">
        <f t="shared" si="1203"/>
        <v>10544</v>
      </c>
      <c r="G1617" s="1106">
        <f t="shared" si="1209"/>
        <v>3515</v>
      </c>
      <c r="H1617" s="1106">
        <f t="shared" si="1209"/>
        <v>3676</v>
      </c>
      <c r="I1617" s="1250">
        <f t="shared" si="1208"/>
        <v>104.58036984352775</v>
      </c>
      <c r="J1617" s="1341"/>
      <c r="K1617" s="1341"/>
      <c r="L1617" s="1342"/>
      <c r="M1617" s="1342"/>
      <c r="N1617" s="1342"/>
      <c r="O1617" s="1342"/>
      <c r="P1617" s="1342"/>
      <c r="Q1617" s="1342"/>
      <c r="R1617" s="2673"/>
      <c r="S1617" s="2673"/>
      <c r="T1617" s="2673"/>
      <c r="U1617" s="2673"/>
      <c r="V1617" s="2802"/>
      <c r="W1617" s="2673"/>
      <c r="X1617" s="2673"/>
      <c r="Y1617" s="2673"/>
      <c r="Z1617" s="2803"/>
      <c r="AA1617" s="3494"/>
      <c r="AB1617" s="1106">
        <f t="shared" si="1214"/>
        <v>0</v>
      </c>
      <c r="AC1617" s="1106">
        <f t="shared" si="1215"/>
        <v>0</v>
      </c>
      <c r="AD1617" s="1106">
        <f t="shared" si="1178"/>
        <v>0</v>
      </c>
      <c r="AE1617" s="2159"/>
      <c r="AF1617" s="743"/>
      <c r="AG1617" s="223"/>
      <c r="AH1617" s="223"/>
      <c r="AI1617" s="223"/>
      <c r="AJ1617" s="223"/>
      <c r="AK1617" s="223"/>
      <c r="AL1617" s="223"/>
      <c r="AM1617" s="223"/>
      <c r="AN1617" s="223"/>
      <c r="AO1617" s="223"/>
      <c r="AP1617" s="223"/>
      <c r="AQ1617" s="223"/>
      <c r="AR1617" s="223"/>
      <c r="AS1617" s="223"/>
      <c r="AT1617" s="223"/>
      <c r="AU1617" s="223"/>
      <c r="AV1617" s="223"/>
      <c r="AW1617" s="223"/>
      <c r="AX1617" s="223"/>
      <c r="AY1617" s="223"/>
      <c r="AZ1617" s="223"/>
      <c r="BA1617" s="223"/>
      <c r="BB1617" s="223"/>
      <c r="BC1617" s="223"/>
      <c r="BD1617" s="223"/>
      <c r="BE1617" s="223"/>
      <c r="BF1617" s="223"/>
      <c r="BG1617" s="223"/>
      <c r="BH1617" s="223"/>
      <c r="BI1617" s="223"/>
      <c r="BJ1617" s="223"/>
      <c r="BK1617" s="223"/>
      <c r="BL1617" s="223"/>
      <c r="BM1617" s="223"/>
      <c r="BN1617" s="223"/>
      <c r="BO1617" s="223"/>
      <c r="BP1617" s="223"/>
      <c r="BQ1617" s="223"/>
      <c r="BR1617" s="223"/>
      <c r="BS1617" s="223"/>
      <c r="BT1617" s="223"/>
      <c r="BU1617" s="223"/>
      <c r="BV1617" s="223"/>
      <c r="BW1617" s="223"/>
      <c r="BX1617" s="223"/>
      <c r="BY1617" s="223"/>
      <c r="BZ1617" s="223"/>
      <c r="CA1617" s="223"/>
      <c r="CB1617" s="223"/>
      <c r="CC1617" s="223"/>
      <c r="CD1617" s="223"/>
      <c r="CE1617" s="223"/>
      <c r="CF1617" s="223"/>
      <c r="CG1617" s="223"/>
      <c r="CH1617" s="223"/>
      <c r="CI1617" s="223"/>
      <c r="CJ1617" s="223"/>
      <c r="CK1617" s="223"/>
      <c r="CL1617" s="223"/>
      <c r="CM1617" s="223"/>
      <c r="CN1617" s="223"/>
      <c r="CO1617" s="223"/>
      <c r="CP1617" s="223"/>
      <c r="CQ1617" s="223"/>
      <c r="CR1617" s="223"/>
      <c r="CS1617" s="223"/>
      <c r="CT1617" s="223"/>
      <c r="CU1617" s="223"/>
      <c r="CV1617" s="223"/>
      <c r="CW1617" s="223"/>
      <c r="CX1617" s="223"/>
      <c r="CY1617" s="223"/>
      <c r="CZ1617" s="223"/>
      <c r="DA1617" s="223"/>
      <c r="DB1617" s="223"/>
      <c r="DC1617" s="223"/>
      <c r="DD1617" s="223"/>
      <c r="DE1617" s="223"/>
      <c r="DF1617" s="223"/>
      <c r="DG1617" s="223"/>
      <c r="DH1617" s="223"/>
      <c r="DI1617" s="223"/>
      <c r="DJ1617" s="223"/>
      <c r="DK1617" s="223"/>
      <c r="DL1617" s="223"/>
      <c r="DM1617" s="223"/>
      <c r="DN1617" s="223"/>
      <c r="DO1617" s="223"/>
      <c r="DP1617" s="223"/>
      <c r="DQ1617" s="223"/>
      <c r="DR1617" s="223"/>
      <c r="DS1617" s="223"/>
      <c r="DT1617" s="223"/>
      <c r="DU1617" s="223"/>
      <c r="DV1617" s="223"/>
      <c r="DW1617" s="223"/>
      <c r="DX1617" s="223"/>
      <c r="DY1617" s="223"/>
      <c r="DZ1617" s="223"/>
      <c r="EA1617" s="223"/>
      <c r="EB1617" s="223"/>
      <c r="EC1617" s="223"/>
      <c r="ED1617" s="223"/>
      <c r="EE1617" s="223"/>
      <c r="EF1617" s="223"/>
      <c r="EG1617" s="223"/>
      <c r="EH1617" s="223"/>
      <c r="EI1617" s="223"/>
      <c r="EJ1617" s="223"/>
      <c r="EK1617" s="223"/>
      <c r="EL1617" s="223"/>
      <c r="EM1617" s="223"/>
      <c r="EN1617" s="223"/>
      <c r="EO1617" s="223"/>
      <c r="EP1617" s="223"/>
      <c r="EQ1617" s="223"/>
      <c r="ER1617" s="223"/>
      <c r="ES1617" s="223"/>
      <c r="ET1617" s="223"/>
      <c r="EU1617" s="223"/>
      <c r="EV1617" s="223"/>
      <c r="EW1617" s="223"/>
      <c r="EX1617" s="223"/>
      <c r="EY1617" s="223"/>
      <c r="EZ1617" s="223"/>
      <c r="FA1617" s="223"/>
      <c r="FB1617" s="223"/>
      <c r="FC1617" s="223"/>
      <c r="FD1617" s="223"/>
      <c r="FE1617" s="223"/>
      <c r="FF1617" s="223"/>
      <c r="FG1617" s="223"/>
      <c r="FH1617" s="223"/>
      <c r="FI1617" s="223"/>
      <c r="FJ1617" s="223"/>
      <c r="FK1617" s="223"/>
      <c r="FL1617" s="223"/>
      <c r="FM1617" s="223"/>
      <c r="FN1617" s="223"/>
      <c r="FO1617" s="223"/>
      <c r="FP1617" s="223"/>
      <c r="FQ1617" s="223"/>
      <c r="FR1617" s="223"/>
      <c r="FS1617" s="223"/>
      <c r="FT1617" s="223"/>
      <c r="FU1617" s="223"/>
      <c r="FV1617" s="223"/>
      <c r="FW1617" s="223"/>
      <c r="FX1617" s="223"/>
      <c r="FY1617" s="223"/>
      <c r="FZ1617" s="223"/>
      <c r="GA1617" s="223"/>
      <c r="GB1617" s="223"/>
      <c r="GC1617" s="223"/>
      <c r="GD1617" s="223"/>
      <c r="GE1617" s="223"/>
      <c r="GF1617" s="223"/>
      <c r="GG1617" s="223"/>
      <c r="GH1617" s="223"/>
      <c r="GI1617" s="223"/>
      <c r="GJ1617" s="223"/>
      <c r="GK1617" s="223"/>
      <c r="GL1617" s="223"/>
      <c r="GM1617" s="223"/>
      <c r="GN1617" s="223"/>
      <c r="GO1617" s="223"/>
      <c r="GP1617" s="223"/>
      <c r="GQ1617" s="223"/>
      <c r="GR1617" s="223"/>
      <c r="GS1617" s="223"/>
      <c r="GT1617" s="223"/>
      <c r="GU1617" s="223"/>
      <c r="GV1617" s="223"/>
      <c r="GW1617" s="223"/>
      <c r="GX1617" s="223"/>
      <c r="GY1617" s="223"/>
      <c r="GZ1617" s="223"/>
      <c r="HA1617" s="223"/>
      <c r="HB1617" s="223"/>
      <c r="HC1617" s="223"/>
      <c r="HD1617" s="223"/>
      <c r="HE1617" s="223"/>
      <c r="HF1617" s="223"/>
      <c r="HG1617" s="223"/>
      <c r="HH1617" s="223"/>
      <c r="HI1617" s="223"/>
      <c r="HJ1617" s="223"/>
      <c r="HK1617" s="223"/>
      <c r="HL1617" s="223"/>
      <c r="HM1617" s="223"/>
      <c r="HN1617" s="223"/>
      <c r="HO1617" s="223"/>
      <c r="HP1617" s="223"/>
      <c r="HQ1617" s="223"/>
      <c r="HR1617" s="223"/>
      <c r="HS1617" s="223"/>
      <c r="HT1617" s="223"/>
      <c r="HU1617" s="223"/>
      <c r="HV1617" s="223"/>
      <c r="HW1617" s="223"/>
      <c r="HX1617" s="223"/>
      <c r="HY1617" s="223"/>
      <c r="HZ1617" s="223"/>
      <c r="IA1617" s="223"/>
      <c r="IB1617" s="223"/>
      <c r="IC1617" s="223"/>
      <c r="ID1617" s="223"/>
      <c r="IE1617" s="223"/>
      <c r="IF1617" s="223"/>
      <c r="IG1617" s="223"/>
      <c r="IH1617" s="223"/>
      <c r="II1617" s="223"/>
      <c r="IJ1617" s="223"/>
      <c r="IK1617" s="223"/>
      <c r="IL1617" s="223"/>
      <c r="IM1617" s="223"/>
      <c r="IN1617" s="223"/>
      <c r="IO1617" s="223"/>
      <c r="IP1617" s="223"/>
      <c r="IQ1617" s="223"/>
      <c r="IR1617" s="223"/>
      <c r="IS1617" s="223"/>
      <c r="IT1617" s="223"/>
      <c r="IU1617" s="223"/>
      <c r="IV1617" s="223"/>
      <c r="IW1617" s="223"/>
      <c r="IX1617" s="223"/>
      <c r="IY1617" s="223"/>
      <c r="IZ1617" s="223"/>
      <c r="JA1617" s="223"/>
      <c r="JB1617" s="223"/>
      <c r="JC1617" s="223"/>
      <c r="JD1617" s="223"/>
      <c r="JE1617" s="223"/>
      <c r="JF1617" s="223"/>
      <c r="JG1617" s="223"/>
    </row>
    <row r="1618" spans="1:267" s="767" customFormat="1" ht="45" customHeight="1" x14ac:dyDescent="0.25">
      <c r="A1618" s="716"/>
      <c r="B1618" s="1551">
        <v>1</v>
      </c>
      <c r="C1618" s="1105" t="s">
        <v>318</v>
      </c>
      <c r="D1618" s="1105"/>
      <c r="E1618" s="1105"/>
      <c r="F1618" s="1980">
        <f t="shared" si="1203"/>
        <v>4000</v>
      </c>
      <c r="G1618" s="1106">
        <f t="shared" si="1209"/>
        <v>1333</v>
      </c>
      <c r="H1618" s="1106">
        <f t="shared" si="1209"/>
        <v>647</v>
      </c>
      <c r="I1618" s="1250">
        <f t="shared" si="1208"/>
        <v>48.537134283570893</v>
      </c>
      <c r="J1618" s="1341"/>
      <c r="K1618" s="1341"/>
      <c r="L1618" s="1342"/>
      <c r="M1618" s="1342"/>
      <c r="N1618" s="1342"/>
      <c r="O1618" s="1342"/>
      <c r="P1618" s="1342"/>
      <c r="Q1618" s="1342"/>
      <c r="R1618" s="2673"/>
      <c r="S1618" s="2673"/>
      <c r="T1618" s="2673"/>
      <c r="U1618" s="2673"/>
      <c r="V1618" s="2802"/>
      <c r="W1618" s="2673"/>
      <c r="X1618" s="2673"/>
      <c r="Y1618" s="2673"/>
      <c r="Z1618" s="2803"/>
      <c r="AA1618" s="3494"/>
      <c r="AB1618" s="1106">
        <f t="shared" si="1214"/>
        <v>0</v>
      </c>
      <c r="AC1618" s="1106">
        <f t="shared" si="1215"/>
        <v>0</v>
      </c>
      <c r="AD1618" s="1106">
        <f t="shared" si="1178"/>
        <v>0</v>
      </c>
      <c r="AE1618" s="2159"/>
      <c r="AF1618" s="743"/>
      <c r="AG1618" s="223"/>
      <c r="AH1618" s="223"/>
      <c r="AI1618" s="223"/>
      <c r="AJ1618" s="223"/>
      <c r="AK1618" s="223"/>
      <c r="AL1618" s="223"/>
      <c r="AM1618" s="223"/>
      <c r="AN1618" s="223"/>
      <c r="AO1618" s="223"/>
      <c r="AP1618" s="223"/>
      <c r="AQ1618" s="223"/>
      <c r="AR1618" s="223"/>
      <c r="AS1618" s="223"/>
      <c r="AT1618" s="223"/>
      <c r="AU1618" s="223"/>
      <c r="AV1618" s="223"/>
      <c r="AW1618" s="223"/>
      <c r="AX1618" s="223"/>
      <c r="AY1618" s="223"/>
      <c r="AZ1618" s="223"/>
      <c r="BA1618" s="223"/>
      <c r="BB1618" s="223"/>
      <c r="BC1618" s="223"/>
      <c r="BD1618" s="223"/>
      <c r="BE1618" s="223"/>
      <c r="BF1618" s="223"/>
      <c r="BG1618" s="223"/>
      <c r="BH1618" s="223"/>
      <c r="BI1618" s="223"/>
      <c r="BJ1618" s="223"/>
      <c r="BK1618" s="223"/>
      <c r="BL1618" s="223"/>
      <c r="BM1618" s="223"/>
      <c r="BN1618" s="223"/>
      <c r="BO1618" s="223"/>
      <c r="BP1618" s="223"/>
      <c r="BQ1618" s="223"/>
      <c r="BR1618" s="223"/>
      <c r="BS1618" s="223"/>
      <c r="BT1618" s="223"/>
      <c r="BU1618" s="223"/>
      <c r="BV1618" s="223"/>
      <c r="BW1618" s="223"/>
      <c r="BX1618" s="223"/>
      <c r="BY1618" s="223"/>
      <c r="BZ1618" s="223"/>
      <c r="CA1618" s="223"/>
      <c r="CB1618" s="223"/>
      <c r="CC1618" s="223"/>
      <c r="CD1618" s="223"/>
      <c r="CE1618" s="223"/>
      <c r="CF1618" s="223"/>
      <c r="CG1618" s="223"/>
      <c r="CH1618" s="223"/>
      <c r="CI1618" s="223"/>
      <c r="CJ1618" s="223"/>
      <c r="CK1618" s="223"/>
      <c r="CL1618" s="223"/>
      <c r="CM1618" s="223"/>
      <c r="CN1618" s="223"/>
      <c r="CO1618" s="223"/>
      <c r="CP1618" s="223"/>
      <c r="CQ1618" s="223"/>
      <c r="CR1618" s="223"/>
      <c r="CS1618" s="223"/>
      <c r="CT1618" s="223"/>
      <c r="CU1618" s="223"/>
      <c r="CV1618" s="223"/>
      <c r="CW1618" s="223"/>
      <c r="CX1618" s="223"/>
      <c r="CY1618" s="223"/>
      <c r="CZ1618" s="223"/>
      <c r="DA1618" s="223"/>
      <c r="DB1618" s="223"/>
      <c r="DC1618" s="223"/>
      <c r="DD1618" s="223"/>
      <c r="DE1618" s="223"/>
      <c r="DF1618" s="223"/>
      <c r="DG1618" s="223"/>
      <c r="DH1618" s="223"/>
      <c r="DI1618" s="223"/>
      <c r="DJ1618" s="223"/>
      <c r="DK1618" s="223"/>
      <c r="DL1618" s="223"/>
      <c r="DM1618" s="223"/>
      <c r="DN1618" s="223"/>
      <c r="DO1618" s="223"/>
      <c r="DP1618" s="223"/>
      <c r="DQ1618" s="223"/>
      <c r="DR1618" s="223"/>
      <c r="DS1618" s="223"/>
      <c r="DT1618" s="223"/>
      <c r="DU1618" s="223"/>
      <c r="DV1618" s="223"/>
      <c r="DW1618" s="223"/>
      <c r="DX1618" s="223"/>
      <c r="DY1618" s="223"/>
      <c r="DZ1618" s="223"/>
      <c r="EA1618" s="223"/>
      <c r="EB1618" s="223"/>
      <c r="EC1618" s="223"/>
      <c r="ED1618" s="223"/>
      <c r="EE1618" s="223"/>
      <c r="EF1618" s="223"/>
      <c r="EG1618" s="223"/>
      <c r="EH1618" s="223"/>
      <c r="EI1618" s="223"/>
      <c r="EJ1618" s="223"/>
      <c r="EK1618" s="223"/>
      <c r="EL1618" s="223"/>
      <c r="EM1618" s="223"/>
      <c r="EN1618" s="223"/>
      <c r="EO1618" s="223"/>
      <c r="EP1618" s="223"/>
      <c r="EQ1618" s="223"/>
      <c r="ER1618" s="223"/>
      <c r="ES1618" s="223"/>
      <c r="ET1618" s="223"/>
      <c r="EU1618" s="223"/>
      <c r="EV1618" s="223"/>
      <c r="EW1618" s="223"/>
      <c r="EX1618" s="223"/>
      <c r="EY1618" s="223"/>
      <c r="EZ1618" s="223"/>
      <c r="FA1618" s="223"/>
      <c r="FB1618" s="223"/>
      <c r="FC1618" s="223"/>
      <c r="FD1618" s="223"/>
      <c r="FE1618" s="223"/>
      <c r="FF1618" s="223"/>
      <c r="FG1618" s="223"/>
      <c r="FH1618" s="223"/>
      <c r="FI1618" s="223"/>
      <c r="FJ1618" s="223"/>
      <c r="FK1618" s="223"/>
      <c r="FL1618" s="223"/>
      <c r="FM1618" s="223"/>
      <c r="FN1618" s="223"/>
      <c r="FO1618" s="223"/>
      <c r="FP1618" s="223"/>
      <c r="FQ1618" s="223"/>
      <c r="FR1618" s="223"/>
      <c r="FS1618" s="223"/>
      <c r="FT1618" s="223"/>
      <c r="FU1618" s="223"/>
      <c r="FV1618" s="223"/>
      <c r="FW1618" s="223"/>
      <c r="FX1618" s="223"/>
      <c r="FY1618" s="223"/>
      <c r="FZ1618" s="223"/>
      <c r="GA1618" s="223"/>
      <c r="GB1618" s="223"/>
      <c r="GC1618" s="223"/>
      <c r="GD1618" s="223"/>
      <c r="GE1618" s="223"/>
      <c r="GF1618" s="223"/>
      <c r="GG1618" s="223"/>
      <c r="GH1618" s="223"/>
      <c r="GI1618" s="223"/>
      <c r="GJ1618" s="223"/>
      <c r="GK1618" s="223"/>
      <c r="GL1618" s="223"/>
      <c r="GM1618" s="223"/>
      <c r="GN1618" s="223"/>
      <c r="GO1618" s="223"/>
      <c r="GP1618" s="223"/>
      <c r="GQ1618" s="223"/>
      <c r="GR1618" s="223"/>
      <c r="GS1618" s="223"/>
      <c r="GT1618" s="223"/>
      <c r="GU1618" s="223"/>
      <c r="GV1618" s="223"/>
      <c r="GW1618" s="223"/>
      <c r="GX1618" s="223"/>
      <c r="GY1618" s="223"/>
      <c r="GZ1618" s="223"/>
      <c r="HA1618" s="223"/>
      <c r="HB1618" s="223"/>
      <c r="HC1618" s="223"/>
      <c r="HD1618" s="223"/>
      <c r="HE1618" s="223"/>
      <c r="HF1618" s="223"/>
      <c r="HG1618" s="223"/>
      <c r="HH1618" s="223"/>
      <c r="HI1618" s="223"/>
      <c r="HJ1618" s="223"/>
      <c r="HK1618" s="223"/>
      <c r="HL1618" s="223"/>
      <c r="HM1618" s="223"/>
      <c r="HN1618" s="223"/>
      <c r="HO1618" s="223"/>
      <c r="HP1618" s="223"/>
      <c r="HQ1618" s="223"/>
      <c r="HR1618" s="223"/>
      <c r="HS1618" s="223"/>
      <c r="HT1618" s="223"/>
      <c r="HU1618" s="223"/>
      <c r="HV1618" s="223"/>
      <c r="HW1618" s="223"/>
      <c r="HX1618" s="223"/>
      <c r="HY1618" s="223"/>
      <c r="HZ1618" s="223"/>
      <c r="IA1618" s="223"/>
      <c r="IB1618" s="223"/>
      <c r="IC1618" s="223"/>
      <c r="ID1618" s="223"/>
      <c r="IE1618" s="223"/>
      <c r="IF1618" s="223"/>
      <c r="IG1618" s="223"/>
      <c r="IH1618" s="223"/>
      <c r="II1618" s="223"/>
      <c r="IJ1618" s="223"/>
      <c r="IK1618" s="223"/>
      <c r="IL1618" s="223"/>
      <c r="IM1618" s="223"/>
      <c r="IN1618" s="223"/>
      <c r="IO1618" s="223"/>
      <c r="IP1618" s="223"/>
      <c r="IQ1618" s="223"/>
      <c r="IR1618" s="223"/>
      <c r="IS1618" s="223"/>
      <c r="IT1618" s="223"/>
      <c r="IU1618" s="223"/>
      <c r="IV1618" s="223"/>
      <c r="IW1618" s="223"/>
      <c r="IX1618" s="223"/>
      <c r="IY1618" s="223"/>
      <c r="IZ1618" s="223"/>
      <c r="JA1618" s="223"/>
      <c r="JB1618" s="223"/>
      <c r="JC1618" s="223"/>
      <c r="JD1618" s="223"/>
      <c r="JE1618" s="223"/>
      <c r="JF1618" s="223"/>
      <c r="JG1618" s="223"/>
    </row>
    <row r="1619" spans="1:267" s="767" customFormat="1" ht="20.100000000000001" customHeight="1" x14ac:dyDescent="0.25">
      <c r="A1619" s="716"/>
      <c r="B1619" s="1551">
        <v>1</v>
      </c>
      <c r="C1619" s="1105" t="s">
        <v>155</v>
      </c>
      <c r="D1619" s="1105"/>
      <c r="E1619" s="1105"/>
      <c r="F1619" s="1980">
        <f t="shared" si="1203"/>
        <v>0</v>
      </c>
      <c r="G1619" s="1106">
        <f t="shared" si="1209"/>
        <v>0</v>
      </c>
      <c r="H1619" s="1106">
        <f t="shared" si="1209"/>
        <v>0</v>
      </c>
      <c r="I1619" s="1250">
        <f t="shared" si="1208"/>
        <v>0</v>
      </c>
      <c r="J1619" s="1341"/>
      <c r="K1619" s="1341"/>
      <c r="L1619" s="1342"/>
      <c r="M1619" s="1342"/>
      <c r="N1619" s="1342"/>
      <c r="O1619" s="1342"/>
      <c r="P1619" s="1342"/>
      <c r="Q1619" s="1342"/>
      <c r="R1619" s="2673"/>
      <c r="S1619" s="2673"/>
      <c r="T1619" s="2673"/>
      <c r="U1619" s="2673"/>
      <c r="V1619" s="2802"/>
      <c r="W1619" s="2673"/>
      <c r="X1619" s="2673"/>
      <c r="Y1619" s="2673"/>
      <c r="Z1619" s="2803"/>
      <c r="AA1619" s="3494"/>
      <c r="AB1619" s="1106">
        <f t="shared" si="1214"/>
        <v>0</v>
      </c>
      <c r="AC1619" s="1106">
        <f t="shared" si="1215"/>
        <v>0</v>
      </c>
      <c r="AD1619" s="1106">
        <f t="shared" si="1178"/>
        <v>0</v>
      </c>
      <c r="AE1619" s="2159"/>
      <c r="AF1619" s="743"/>
      <c r="AG1619" s="223"/>
      <c r="AH1619" s="223"/>
      <c r="AI1619" s="223"/>
      <c r="AJ1619" s="223"/>
      <c r="AK1619" s="223"/>
      <c r="AL1619" s="223"/>
      <c r="AM1619" s="223"/>
      <c r="AN1619" s="223"/>
      <c r="AO1619" s="223"/>
      <c r="AP1619" s="223"/>
      <c r="AQ1619" s="223"/>
      <c r="AR1619" s="223"/>
      <c r="AS1619" s="223"/>
      <c r="AT1619" s="223"/>
      <c r="AU1619" s="223"/>
      <c r="AV1619" s="223"/>
      <c r="AW1619" s="223"/>
      <c r="AX1619" s="223"/>
      <c r="AY1619" s="223"/>
      <c r="AZ1619" s="223"/>
      <c r="BA1619" s="223"/>
      <c r="BB1619" s="223"/>
      <c r="BC1619" s="223"/>
      <c r="BD1619" s="223"/>
      <c r="BE1619" s="223"/>
      <c r="BF1619" s="223"/>
      <c r="BG1619" s="223"/>
      <c r="BH1619" s="223"/>
      <c r="BI1619" s="223"/>
      <c r="BJ1619" s="223"/>
      <c r="BK1619" s="223"/>
      <c r="BL1619" s="223"/>
      <c r="BM1619" s="223"/>
      <c r="BN1619" s="223"/>
      <c r="BO1619" s="223"/>
      <c r="BP1619" s="223"/>
      <c r="BQ1619" s="223"/>
      <c r="BR1619" s="223"/>
      <c r="BS1619" s="223"/>
      <c r="BT1619" s="223"/>
      <c r="BU1619" s="223"/>
      <c r="BV1619" s="223"/>
      <c r="BW1619" s="223"/>
      <c r="BX1619" s="223"/>
      <c r="BY1619" s="223"/>
      <c r="BZ1619" s="223"/>
      <c r="CA1619" s="223"/>
      <c r="CB1619" s="223"/>
      <c r="CC1619" s="223"/>
      <c r="CD1619" s="223"/>
      <c r="CE1619" s="223"/>
      <c r="CF1619" s="223"/>
      <c r="CG1619" s="223"/>
      <c r="CH1619" s="223"/>
      <c r="CI1619" s="223"/>
      <c r="CJ1619" s="223"/>
      <c r="CK1619" s="223"/>
      <c r="CL1619" s="223"/>
      <c r="CM1619" s="223"/>
      <c r="CN1619" s="223"/>
      <c r="CO1619" s="223"/>
      <c r="CP1619" s="223"/>
      <c r="CQ1619" s="223"/>
      <c r="CR1619" s="223"/>
      <c r="CS1619" s="223"/>
      <c r="CT1619" s="223"/>
      <c r="CU1619" s="223"/>
      <c r="CV1619" s="223"/>
      <c r="CW1619" s="223"/>
      <c r="CX1619" s="223"/>
      <c r="CY1619" s="223"/>
      <c r="CZ1619" s="223"/>
      <c r="DA1619" s="223"/>
      <c r="DB1619" s="223"/>
      <c r="DC1619" s="223"/>
      <c r="DD1619" s="223"/>
      <c r="DE1619" s="223"/>
      <c r="DF1619" s="223"/>
      <c r="DG1619" s="223"/>
      <c r="DH1619" s="223"/>
      <c r="DI1619" s="223"/>
      <c r="DJ1619" s="223"/>
      <c r="DK1619" s="223"/>
      <c r="DL1619" s="223"/>
      <c r="DM1619" s="223"/>
      <c r="DN1619" s="223"/>
      <c r="DO1619" s="223"/>
      <c r="DP1619" s="223"/>
      <c r="DQ1619" s="223"/>
      <c r="DR1619" s="223"/>
      <c r="DS1619" s="223"/>
      <c r="DT1619" s="223"/>
      <c r="DU1619" s="223"/>
      <c r="DV1619" s="223"/>
      <c r="DW1619" s="223"/>
      <c r="DX1619" s="223"/>
      <c r="DY1619" s="223"/>
      <c r="DZ1619" s="223"/>
      <c r="EA1619" s="223"/>
      <c r="EB1619" s="223"/>
      <c r="EC1619" s="223"/>
      <c r="ED1619" s="223"/>
      <c r="EE1619" s="223"/>
      <c r="EF1619" s="223"/>
      <c r="EG1619" s="223"/>
      <c r="EH1619" s="223"/>
      <c r="EI1619" s="223"/>
      <c r="EJ1619" s="223"/>
      <c r="EK1619" s="223"/>
      <c r="EL1619" s="223"/>
      <c r="EM1619" s="223"/>
      <c r="EN1619" s="223"/>
      <c r="EO1619" s="223"/>
      <c r="EP1619" s="223"/>
      <c r="EQ1619" s="223"/>
      <c r="ER1619" s="223"/>
      <c r="ES1619" s="223"/>
      <c r="ET1619" s="223"/>
      <c r="EU1619" s="223"/>
      <c r="EV1619" s="223"/>
      <c r="EW1619" s="223"/>
      <c r="EX1619" s="223"/>
      <c r="EY1619" s="223"/>
      <c r="EZ1619" s="223"/>
      <c r="FA1619" s="223"/>
      <c r="FB1619" s="223"/>
      <c r="FC1619" s="223"/>
      <c r="FD1619" s="223"/>
      <c r="FE1619" s="223"/>
      <c r="FF1619" s="223"/>
      <c r="FG1619" s="223"/>
      <c r="FH1619" s="223"/>
      <c r="FI1619" s="223"/>
      <c r="FJ1619" s="223"/>
      <c r="FK1619" s="223"/>
      <c r="FL1619" s="223"/>
      <c r="FM1619" s="223"/>
      <c r="FN1619" s="223"/>
      <c r="FO1619" s="223"/>
      <c r="FP1619" s="223"/>
      <c r="FQ1619" s="223"/>
      <c r="FR1619" s="223"/>
      <c r="FS1619" s="223"/>
      <c r="FT1619" s="223"/>
      <c r="FU1619" s="223"/>
      <c r="FV1619" s="223"/>
      <c r="FW1619" s="223"/>
      <c r="FX1619" s="223"/>
      <c r="FY1619" s="223"/>
      <c r="FZ1619" s="223"/>
      <c r="GA1619" s="223"/>
      <c r="GB1619" s="223"/>
      <c r="GC1619" s="223"/>
      <c r="GD1619" s="223"/>
      <c r="GE1619" s="223"/>
      <c r="GF1619" s="223"/>
      <c r="GG1619" s="223"/>
      <c r="GH1619" s="223"/>
      <c r="GI1619" s="223"/>
      <c r="GJ1619" s="223"/>
      <c r="GK1619" s="223"/>
      <c r="GL1619" s="223"/>
      <c r="GM1619" s="223"/>
      <c r="GN1619" s="223"/>
      <c r="GO1619" s="223"/>
      <c r="GP1619" s="223"/>
      <c r="GQ1619" s="223"/>
      <c r="GR1619" s="223"/>
      <c r="GS1619" s="223"/>
      <c r="GT1619" s="223"/>
      <c r="GU1619" s="223"/>
      <c r="GV1619" s="223"/>
      <c r="GW1619" s="223"/>
      <c r="GX1619" s="223"/>
      <c r="GY1619" s="223"/>
      <c r="GZ1619" s="223"/>
      <c r="HA1619" s="223"/>
      <c r="HB1619" s="223"/>
      <c r="HC1619" s="223"/>
      <c r="HD1619" s="223"/>
      <c r="HE1619" s="223"/>
      <c r="HF1619" s="223"/>
      <c r="HG1619" s="223"/>
      <c r="HH1619" s="223"/>
      <c r="HI1619" s="223"/>
      <c r="HJ1619" s="223"/>
      <c r="HK1619" s="223"/>
      <c r="HL1619" s="223"/>
      <c r="HM1619" s="223"/>
      <c r="HN1619" s="223"/>
      <c r="HO1619" s="223"/>
      <c r="HP1619" s="223"/>
      <c r="HQ1619" s="223"/>
      <c r="HR1619" s="223"/>
      <c r="HS1619" s="223"/>
      <c r="HT1619" s="223"/>
      <c r="HU1619" s="223"/>
      <c r="HV1619" s="223"/>
      <c r="HW1619" s="223"/>
      <c r="HX1619" s="223"/>
      <c r="HY1619" s="223"/>
      <c r="HZ1619" s="223"/>
      <c r="IA1619" s="223"/>
      <c r="IB1619" s="223"/>
      <c r="IC1619" s="223"/>
      <c r="ID1619" s="223"/>
      <c r="IE1619" s="223"/>
      <c r="IF1619" s="223"/>
      <c r="IG1619" s="223"/>
      <c r="IH1619" s="223"/>
      <c r="II1619" s="223"/>
      <c r="IJ1619" s="223"/>
      <c r="IK1619" s="223"/>
      <c r="IL1619" s="223"/>
      <c r="IM1619" s="223"/>
      <c r="IN1619" s="223"/>
      <c r="IO1619" s="223"/>
      <c r="IP1619" s="223"/>
      <c r="IQ1619" s="223"/>
      <c r="IR1619" s="223"/>
      <c r="IS1619" s="223"/>
      <c r="IT1619" s="223"/>
      <c r="IU1619" s="223"/>
      <c r="IV1619" s="223"/>
      <c r="IW1619" s="223"/>
      <c r="IX1619" s="223"/>
      <c r="IY1619" s="223"/>
      <c r="IZ1619" s="223"/>
      <c r="JA1619" s="223"/>
      <c r="JB1619" s="223"/>
      <c r="JC1619" s="223"/>
      <c r="JD1619" s="223"/>
      <c r="JE1619" s="223"/>
      <c r="JF1619" s="223"/>
      <c r="JG1619" s="223"/>
    </row>
    <row r="1620" spans="1:267" s="767" customFormat="1" ht="45" customHeight="1" x14ac:dyDescent="0.25">
      <c r="A1620" s="716"/>
      <c r="B1620" s="1551">
        <v>1</v>
      </c>
      <c r="C1620" s="1105" t="s">
        <v>156</v>
      </c>
      <c r="D1620" s="1105"/>
      <c r="E1620" s="1105"/>
      <c r="F1620" s="1980">
        <f t="shared" si="1203"/>
        <v>12300</v>
      </c>
      <c r="G1620" s="1106">
        <f t="shared" si="1209"/>
        <v>4100</v>
      </c>
      <c r="H1620" s="1106">
        <f t="shared" si="1209"/>
        <v>4570</v>
      </c>
      <c r="I1620" s="1250">
        <f t="shared" si="1208"/>
        <v>111.46341463414635</v>
      </c>
      <c r="J1620" s="1341"/>
      <c r="K1620" s="1341"/>
      <c r="L1620" s="1342"/>
      <c r="M1620" s="1342"/>
      <c r="N1620" s="1342"/>
      <c r="O1620" s="1342"/>
      <c r="P1620" s="1342"/>
      <c r="Q1620" s="1342"/>
      <c r="R1620" s="2673"/>
      <c r="S1620" s="2673"/>
      <c r="T1620" s="2673"/>
      <c r="U1620" s="2673"/>
      <c r="V1620" s="2802"/>
      <c r="W1620" s="2673"/>
      <c r="X1620" s="2673"/>
      <c r="Y1620" s="2673"/>
      <c r="Z1620" s="2803"/>
      <c r="AA1620" s="3494"/>
      <c r="AB1620" s="1106">
        <f t="shared" si="1214"/>
        <v>0</v>
      </c>
      <c r="AC1620" s="1106">
        <f t="shared" si="1215"/>
        <v>0</v>
      </c>
      <c r="AD1620" s="1106">
        <f t="shared" si="1178"/>
        <v>0</v>
      </c>
      <c r="AE1620" s="2159"/>
      <c r="AF1620" s="743"/>
      <c r="AG1620" s="223"/>
      <c r="AH1620" s="223"/>
      <c r="AI1620" s="223"/>
      <c r="AJ1620" s="223"/>
      <c r="AK1620" s="223"/>
      <c r="AL1620" s="223"/>
      <c r="AM1620" s="223"/>
      <c r="AN1620" s="223"/>
      <c r="AO1620" s="223"/>
      <c r="AP1620" s="223"/>
      <c r="AQ1620" s="223"/>
      <c r="AR1620" s="223"/>
      <c r="AS1620" s="223"/>
      <c r="AT1620" s="223"/>
      <c r="AU1620" s="223"/>
      <c r="AV1620" s="223"/>
      <c r="AW1620" s="223"/>
      <c r="AX1620" s="223"/>
      <c r="AY1620" s="223"/>
      <c r="AZ1620" s="223"/>
      <c r="BA1620" s="223"/>
      <c r="BB1620" s="223"/>
      <c r="BC1620" s="223"/>
      <c r="BD1620" s="223"/>
      <c r="BE1620" s="223"/>
      <c r="BF1620" s="223"/>
      <c r="BG1620" s="223"/>
      <c r="BH1620" s="223"/>
      <c r="BI1620" s="223"/>
      <c r="BJ1620" s="223"/>
      <c r="BK1620" s="223"/>
      <c r="BL1620" s="223"/>
      <c r="BM1620" s="223"/>
      <c r="BN1620" s="223"/>
      <c r="BO1620" s="223"/>
      <c r="BP1620" s="223"/>
      <c r="BQ1620" s="223"/>
      <c r="BR1620" s="223"/>
      <c r="BS1620" s="223"/>
      <c r="BT1620" s="223"/>
      <c r="BU1620" s="223"/>
      <c r="BV1620" s="223"/>
      <c r="BW1620" s="223"/>
      <c r="BX1620" s="223"/>
      <c r="BY1620" s="223"/>
      <c r="BZ1620" s="223"/>
      <c r="CA1620" s="223"/>
      <c r="CB1620" s="223"/>
      <c r="CC1620" s="223"/>
      <c r="CD1620" s="223"/>
      <c r="CE1620" s="223"/>
      <c r="CF1620" s="223"/>
      <c r="CG1620" s="223"/>
      <c r="CH1620" s="223"/>
      <c r="CI1620" s="223"/>
      <c r="CJ1620" s="223"/>
      <c r="CK1620" s="223"/>
      <c r="CL1620" s="223"/>
      <c r="CM1620" s="223"/>
      <c r="CN1620" s="223"/>
      <c r="CO1620" s="223"/>
      <c r="CP1620" s="223"/>
      <c r="CQ1620" s="223"/>
      <c r="CR1620" s="223"/>
      <c r="CS1620" s="223"/>
      <c r="CT1620" s="223"/>
      <c r="CU1620" s="223"/>
      <c r="CV1620" s="223"/>
      <c r="CW1620" s="223"/>
      <c r="CX1620" s="223"/>
      <c r="CY1620" s="223"/>
      <c r="CZ1620" s="223"/>
      <c r="DA1620" s="223"/>
      <c r="DB1620" s="223"/>
      <c r="DC1620" s="223"/>
      <c r="DD1620" s="223"/>
      <c r="DE1620" s="223"/>
      <c r="DF1620" s="223"/>
      <c r="DG1620" s="223"/>
      <c r="DH1620" s="223"/>
      <c r="DI1620" s="223"/>
      <c r="DJ1620" s="223"/>
      <c r="DK1620" s="223"/>
      <c r="DL1620" s="223"/>
      <c r="DM1620" s="223"/>
      <c r="DN1620" s="223"/>
      <c r="DO1620" s="223"/>
      <c r="DP1620" s="223"/>
      <c r="DQ1620" s="223"/>
      <c r="DR1620" s="223"/>
      <c r="DS1620" s="223"/>
      <c r="DT1620" s="223"/>
      <c r="DU1620" s="223"/>
      <c r="DV1620" s="223"/>
      <c r="DW1620" s="223"/>
      <c r="DX1620" s="223"/>
      <c r="DY1620" s="223"/>
      <c r="DZ1620" s="223"/>
      <c r="EA1620" s="223"/>
      <c r="EB1620" s="223"/>
      <c r="EC1620" s="223"/>
      <c r="ED1620" s="223"/>
      <c r="EE1620" s="223"/>
      <c r="EF1620" s="223"/>
      <c r="EG1620" s="223"/>
      <c r="EH1620" s="223"/>
      <c r="EI1620" s="223"/>
      <c r="EJ1620" s="223"/>
      <c r="EK1620" s="223"/>
      <c r="EL1620" s="223"/>
      <c r="EM1620" s="223"/>
      <c r="EN1620" s="223"/>
      <c r="EO1620" s="223"/>
      <c r="EP1620" s="223"/>
      <c r="EQ1620" s="223"/>
      <c r="ER1620" s="223"/>
      <c r="ES1620" s="223"/>
      <c r="ET1620" s="223"/>
      <c r="EU1620" s="223"/>
      <c r="EV1620" s="223"/>
      <c r="EW1620" s="223"/>
      <c r="EX1620" s="223"/>
      <c r="EY1620" s="223"/>
      <c r="EZ1620" s="223"/>
      <c r="FA1620" s="223"/>
      <c r="FB1620" s="223"/>
      <c r="FC1620" s="223"/>
      <c r="FD1620" s="223"/>
      <c r="FE1620" s="223"/>
      <c r="FF1620" s="223"/>
      <c r="FG1620" s="223"/>
      <c r="FH1620" s="223"/>
      <c r="FI1620" s="223"/>
      <c r="FJ1620" s="223"/>
      <c r="FK1620" s="223"/>
      <c r="FL1620" s="223"/>
      <c r="FM1620" s="223"/>
      <c r="FN1620" s="223"/>
      <c r="FO1620" s="223"/>
      <c r="FP1620" s="223"/>
      <c r="FQ1620" s="223"/>
      <c r="FR1620" s="223"/>
      <c r="FS1620" s="223"/>
      <c r="FT1620" s="223"/>
      <c r="FU1620" s="223"/>
      <c r="FV1620" s="223"/>
      <c r="FW1620" s="223"/>
      <c r="FX1620" s="223"/>
      <c r="FY1620" s="223"/>
      <c r="FZ1620" s="223"/>
      <c r="GA1620" s="223"/>
      <c r="GB1620" s="223"/>
      <c r="GC1620" s="223"/>
      <c r="GD1620" s="223"/>
      <c r="GE1620" s="223"/>
      <c r="GF1620" s="223"/>
      <c r="GG1620" s="223"/>
      <c r="GH1620" s="223"/>
      <c r="GI1620" s="223"/>
      <c r="GJ1620" s="223"/>
      <c r="GK1620" s="223"/>
      <c r="GL1620" s="223"/>
      <c r="GM1620" s="223"/>
      <c r="GN1620" s="223"/>
      <c r="GO1620" s="223"/>
      <c r="GP1620" s="223"/>
      <c r="GQ1620" s="223"/>
      <c r="GR1620" s="223"/>
      <c r="GS1620" s="223"/>
      <c r="GT1620" s="223"/>
      <c r="GU1620" s="223"/>
      <c r="GV1620" s="223"/>
      <c r="GW1620" s="223"/>
      <c r="GX1620" s="223"/>
      <c r="GY1620" s="223"/>
      <c r="GZ1620" s="223"/>
      <c r="HA1620" s="223"/>
      <c r="HB1620" s="223"/>
      <c r="HC1620" s="223"/>
      <c r="HD1620" s="223"/>
      <c r="HE1620" s="223"/>
      <c r="HF1620" s="223"/>
      <c r="HG1620" s="223"/>
      <c r="HH1620" s="223"/>
      <c r="HI1620" s="223"/>
      <c r="HJ1620" s="223"/>
      <c r="HK1620" s="223"/>
      <c r="HL1620" s="223"/>
      <c r="HM1620" s="223"/>
      <c r="HN1620" s="223"/>
      <c r="HO1620" s="223"/>
      <c r="HP1620" s="223"/>
      <c r="HQ1620" s="223"/>
      <c r="HR1620" s="223"/>
      <c r="HS1620" s="223"/>
      <c r="HT1620" s="223"/>
      <c r="HU1620" s="223"/>
      <c r="HV1620" s="223"/>
      <c r="HW1620" s="223"/>
      <c r="HX1620" s="223"/>
      <c r="HY1620" s="223"/>
      <c r="HZ1620" s="223"/>
      <c r="IA1620" s="223"/>
      <c r="IB1620" s="223"/>
      <c r="IC1620" s="223"/>
      <c r="ID1620" s="223"/>
      <c r="IE1620" s="223"/>
      <c r="IF1620" s="223"/>
      <c r="IG1620" s="223"/>
      <c r="IH1620" s="223"/>
      <c r="II1620" s="223"/>
      <c r="IJ1620" s="223"/>
      <c r="IK1620" s="223"/>
      <c r="IL1620" s="223"/>
      <c r="IM1620" s="223"/>
      <c r="IN1620" s="223"/>
      <c r="IO1620" s="223"/>
      <c r="IP1620" s="223"/>
      <c r="IQ1620" s="223"/>
      <c r="IR1620" s="223"/>
      <c r="IS1620" s="223"/>
      <c r="IT1620" s="223"/>
      <c r="IU1620" s="223"/>
      <c r="IV1620" s="223"/>
      <c r="IW1620" s="223"/>
      <c r="IX1620" s="223"/>
      <c r="IY1620" s="223"/>
      <c r="IZ1620" s="223"/>
      <c r="JA1620" s="223"/>
      <c r="JB1620" s="223"/>
      <c r="JC1620" s="223"/>
      <c r="JD1620" s="223"/>
      <c r="JE1620" s="223"/>
      <c r="JF1620" s="223"/>
      <c r="JG1620" s="223"/>
    </row>
    <row r="1621" spans="1:267" s="767" customFormat="1" ht="57" customHeight="1" x14ac:dyDescent="0.25">
      <c r="A1621" s="716">
        <v>1</v>
      </c>
      <c r="B1621" s="1551">
        <v>1</v>
      </c>
      <c r="C1621" s="1105" t="s">
        <v>316</v>
      </c>
      <c r="D1621" s="1105"/>
      <c r="E1621" s="1105"/>
      <c r="F1621" s="1980">
        <f t="shared" si="1203"/>
        <v>0</v>
      </c>
      <c r="G1621" s="1106">
        <f t="shared" si="1209"/>
        <v>0</v>
      </c>
      <c r="H1621" s="1106">
        <f t="shared" si="1209"/>
        <v>0</v>
      </c>
      <c r="I1621" s="1250">
        <f t="shared" si="1208"/>
        <v>0</v>
      </c>
      <c r="J1621" s="1341"/>
      <c r="K1621" s="1341"/>
      <c r="L1621" s="1342"/>
      <c r="M1621" s="1342"/>
      <c r="N1621" s="1342"/>
      <c r="O1621" s="1342"/>
      <c r="P1621" s="1342"/>
      <c r="Q1621" s="1342"/>
      <c r="R1621" s="2673"/>
      <c r="S1621" s="2673"/>
      <c r="T1621" s="2673"/>
      <c r="U1621" s="2673"/>
      <c r="V1621" s="2802"/>
      <c r="W1621" s="2673"/>
      <c r="X1621" s="2673"/>
      <c r="Y1621" s="2673"/>
      <c r="Z1621" s="2803"/>
      <c r="AA1621" s="3494"/>
      <c r="AB1621" s="1106">
        <f t="shared" si="1214"/>
        <v>0</v>
      </c>
      <c r="AC1621" s="1106">
        <f t="shared" si="1215"/>
        <v>0</v>
      </c>
      <c r="AD1621" s="1106">
        <f t="shared" si="1178"/>
        <v>0</v>
      </c>
      <c r="AE1621" s="2159"/>
      <c r="AF1621" s="743"/>
      <c r="AG1621" s="223"/>
      <c r="AH1621" s="223"/>
      <c r="AI1621" s="223"/>
      <c r="AJ1621" s="223"/>
      <c r="AK1621" s="223"/>
      <c r="AL1621" s="223"/>
      <c r="AM1621" s="223"/>
      <c r="AN1621" s="223"/>
      <c r="AO1621" s="223"/>
      <c r="AP1621" s="223"/>
      <c r="AQ1621" s="223"/>
      <c r="AR1621" s="223"/>
      <c r="AS1621" s="223"/>
      <c r="AT1621" s="223"/>
      <c r="AU1621" s="223"/>
      <c r="AV1621" s="223"/>
      <c r="AW1621" s="223"/>
      <c r="AX1621" s="223"/>
      <c r="AY1621" s="223"/>
      <c r="AZ1621" s="223"/>
      <c r="BA1621" s="223"/>
      <c r="BB1621" s="223"/>
      <c r="BC1621" s="223"/>
      <c r="BD1621" s="223"/>
      <c r="BE1621" s="223"/>
      <c r="BF1621" s="223"/>
      <c r="BG1621" s="223"/>
      <c r="BH1621" s="223"/>
      <c r="BI1621" s="223"/>
      <c r="BJ1621" s="223"/>
      <c r="BK1621" s="223"/>
      <c r="BL1621" s="223"/>
      <c r="BM1621" s="223"/>
      <c r="BN1621" s="223"/>
      <c r="BO1621" s="223"/>
      <c r="BP1621" s="223"/>
      <c r="BQ1621" s="223"/>
      <c r="BR1621" s="223"/>
      <c r="BS1621" s="223"/>
      <c r="BT1621" s="223"/>
      <c r="BU1621" s="223"/>
      <c r="BV1621" s="223"/>
      <c r="BW1621" s="223"/>
      <c r="BX1621" s="223"/>
      <c r="BY1621" s="223"/>
      <c r="BZ1621" s="223"/>
      <c r="CA1621" s="223"/>
      <c r="CB1621" s="223"/>
      <c r="CC1621" s="223"/>
      <c r="CD1621" s="223"/>
      <c r="CE1621" s="223"/>
      <c r="CF1621" s="223"/>
      <c r="CG1621" s="223"/>
      <c r="CH1621" s="223"/>
      <c r="CI1621" s="223"/>
      <c r="CJ1621" s="223"/>
      <c r="CK1621" s="223"/>
      <c r="CL1621" s="223"/>
      <c r="CM1621" s="223"/>
      <c r="CN1621" s="223"/>
      <c r="CO1621" s="223"/>
      <c r="CP1621" s="223"/>
      <c r="CQ1621" s="223"/>
      <c r="CR1621" s="223"/>
      <c r="CS1621" s="223"/>
      <c r="CT1621" s="223"/>
      <c r="CU1621" s="223"/>
      <c r="CV1621" s="223"/>
      <c r="CW1621" s="223"/>
      <c r="CX1621" s="223"/>
      <c r="CY1621" s="223"/>
      <c r="CZ1621" s="223"/>
      <c r="DA1621" s="223"/>
      <c r="DB1621" s="223"/>
      <c r="DC1621" s="223"/>
      <c r="DD1621" s="223"/>
      <c r="DE1621" s="223"/>
      <c r="DF1621" s="223"/>
      <c r="DG1621" s="223"/>
      <c r="DH1621" s="223"/>
      <c r="DI1621" s="223"/>
      <c r="DJ1621" s="223"/>
      <c r="DK1621" s="223"/>
      <c r="DL1621" s="223"/>
      <c r="DM1621" s="223"/>
      <c r="DN1621" s="223"/>
      <c r="DO1621" s="223"/>
      <c r="DP1621" s="223"/>
      <c r="DQ1621" s="223"/>
      <c r="DR1621" s="223"/>
      <c r="DS1621" s="223"/>
      <c r="DT1621" s="223"/>
      <c r="DU1621" s="223"/>
      <c r="DV1621" s="223"/>
      <c r="DW1621" s="223"/>
      <c r="DX1621" s="223"/>
      <c r="DY1621" s="223"/>
      <c r="DZ1621" s="223"/>
      <c r="EA1621" s="223"/>
      <c r="EB1621" s="223"/>
      <c r="EC1621" s="223"/>
      <c r="ED1621" s="223"/>
      <c r="EE1621" s="223"/>
      <c r="EF1621" s="223"/>
      <c r="EG1621" s="223"/>
      <c r="EH1621" s="223"/>
      <c r="EI1621" s="223"/>
      <c r="EJ1621" s="223"/>
      <c r="EK1621" s="223"/>
      <c r="EL1621" s="223"/>
      <c r="EM1621" s="223"/>
      <c r="EN1621" s="223"/>
      <c r="EO1621" s="223"/>
      <c r="EP1621" s="223"/>
      <c r="EQ1621" s="223"/>
      <c r="ER1621" s="223"/>
      <c r="ES1621" s="223"/>
      <c r="ET1621" s="223"/>
      <c r="EU1621" s="223"/>
      <c r="EV1621" s="223"/>
      <c r="EW1621" s="223"/>
      <c r="EX1621" s="223"/>
      <c r="EY1621" s="223"/>
      <c r="EZ1621" s="223"/>
      <c r="FA1621" s="223"/>
      <c r="FB1621" s="223"/>
      <c r="FC1621" s="223"/>
      <c r="FD1621" s="223"/>
      <c r="FE1621" s="223"/>
      <c r="FF1621" s="223"/>
      <c r="FG1621" s="223"/>
      <c r="FH1621" s="223"/>
      <c r="FI1621" s="223"/>
      <c r="FJ1621" s="223"/>
      <c r="FK1621" s="223"/>
      <c r="FL1621" s="223"/>
      <c r="FM1621" s="223"/>
      <c r="FN1621" s="223"/>
      <c r="FO1621" s="223"/>
      <c r="FP1621" s="223"/>
      <c r="FQ1621" s="223"/>
      <c r="FR1621" s="223"/>
      <c r="FS1621" s="223"/>
      <c r="FT1621" s="223"/>
      <c r="FU1621" s="223"/>
      <c r="FV1621" s="223"/>
      <c r="FW1621" s="223"/>
      <c r="FX1621" s="223"/>
      <c r="FY1621" s="223"/>
      <c r="FZ1621" s="223"/>
      <c r="GA1621" s="223"/>
      <c r="GB1621" s="223"/>
      <c r="GC1621" s="223"/>
      <c r="GD1621" s="223"/>
      <c r="GE1621" s="223"/>
      <c r="GF1621" s="223"/>
      <c r="GG1621" s="223"/>
      <c r="GH1621" s="223"/>
      <c r="GI1621" s="223"/>
      <c r="GJ1621" s="223"/>
      <c r="GK1621" s="223"/>
      <c r="GL1621" s="223"/>
      <c r="GM1621" s="223"/>
      <c r="GN1621" s="223"/>
      <c r="GO1621" s="223"/>
      <c r="GP1621" s="223"/>
      <c r="GQ1621" s="223"/>
      <c r="GR1621" s="223"/>
      <c r="GS1621" s="223"/>
      <c r="GT1621" s="223"/>
      <c r="GU1621" s="223"/>
      <c r="GV1621" s="223"/>
      <c r="GW1621" s="223"/>
      <c r="GX1621" s="223"/>
      <c r="GY1621" s="223"/>
      <c r="GZ1621" s="223"/>
      <c r="HA1621" s="223"/>
      <c r="HB1621" s="223"/>
      <c r="HC1621" s="223"/>
      <c r="HD1621" s="223"/>
      <c r="HE1621" s="223"/>
      <c r="HF1621" s="223"/>
      <c r="HG1621" s="223"/>
      <c r="HH1621" s="223"/>
      <c r="HI1621" s="223"/>
      <c r="HJ1621" s="223"/>
      <c r="HK1621" s="223"/>
      <c r="HL1621" s="223"/>
      <c r="HM1621" s="223"/>
      <c r="HN1621" s="223"/>
      <c r="HO1621" s="223"/>
      <c r="HP1621" s="223"/>
      <c r="HQ1621" s="223"/>
      <c r="HR1621" s="223"/>
      <c r="HS1621" s="223"/>
      <c r="HT1621" s="223"/>
      <c r="HU1621" s="223"/>
      <c r="HV1621" s="223"/>
      <c r="HW1621" s="223"/>
      <c r="HX1621" s="223"/>
      <c r="HY1621" s="223"/>
      <c r="HZ1621" s="223"/>
      <c r="IA1621" s="223"/>
      <c r="IB1621" s="223"/>
      <c r="IC1621" s="223"/>
      <c r="ID1621" s="223"/>
      <c r="IE1621" s="223"/>
      <c r="IF1621" s="223"/>
      <c r="IG1621" s="223"/>
      <c r="IH1621" s="223"/>
      <c r="II1621" s="223"/>
      <c r="IJ1621" s="223"/>
      <c r="IK1621" s="223"/>
      <c r="IL1621" s="223"/>
      <c r="IM1621" s="223"/>
      <c r="IN1621" s="223"/>
      <c r="IO1621" s="223"/>
      <c r="IP1621" s="223"/>
      <c r="IQ1621" s="223"/>
      <c r="IR1621" s="223"/>
      <c r="IS1621" s="223"/>
      <c r="IT1621" s="223"/>
      <c r="IU1621" s="223"/>
      <c r="IV1621" s="223"/>
      <c r="IW1621" s="223"/>
      <c r="IX1621" s="223"/>
      <c r="IY1621" s="223"/>
      <c r="IZ1621" s="223"/>
      <c r="JA1621" s="223"/>
      <c r="JB1621" s="223"/>
      <c r="JC1621" s="223"/>
      <c r="JD1621" s="223"/>
      <c r="JE1621" s="223"/>
      <c r="JF1621" s="223"/>
      <c r="JG1621" s="223"/>
    </row>
    <row r="1622" spans="1:267" s="767" customFormat="1" ht="38.1" customHeight="1" x14ac:dyDescent="0.25">
      <c r="A1622" s="716">
        <v>1</v>
      </c>
      <c r="B1622" s="1551">
        <v>1</v>
      </c>
      <c r="C1622" s="1117" t="s">
        <v>163</v>
      </c>
      <c r="D1622" s="1117"/>
      <c r="E1622" s="1188"/>
      <c r="F1622" s="1371">
        <f t="shared" si="1203"/>
        <v>35201.1</v>
      </c>
      <c r="G1622" s="1189">
        <f t="shared" si="1209"/>
        <v>11735</v>
      </c>
      <c r="H1622" s="1189">
        <f t="shared" si="1209"/>
        <v>11056</v>
      </c>
      <c r="I1622" s="1250">
        <f t="shared" si="1208"/>
        <v>94.213890072432889</v>
      </c>
      <c r="J1622" s="1341"/>
      <c r="K1622" s="1341"/>
      <c r="L1622" s="1342"/>
      <c r="M1622" s="1342"/>
      <c r="N1622" s="1342"/>
      <c r="O1622" s="1342"/>
      <c r="P1622" s="1342"/>
      <c r="Q1622" s="1342"/>
      <c r="R1622" s="2673">
        <f t="shared" ref="R1622:AA1622" si="1216">R1575</f>
        <v>35990.884886</v>
      </c>
      <c r="S1622" s="2673">
        <f t="shared" ref="S1622:T1622" si="1217">S1575</f>
        <v>35990.884886</v>
      </c>
      <c r="T1622" s="2673">
        <f t="shared" si="1217"/>
        <v>35990.884886</v>
      </c>
      <c r="U1622" s="2673">
        <f t="shared" ref="U1622" si="1218">U1575</f>
        <v>35990.884886</v>
      </c>
      <c r="V1622" s="2673">
        <f t="shared" si="1216"/>
        <v>11996.961628666666</v>
      </c>
      <c r="W1622" s="2673">
        <f t="shared" si="1216"/>
        <v>11362.446120000001</v>
      </c>
      <c r="X1622" s="2673">
        <f t="shared" si="1216"/>
        <v>0</v>
      </c>
      <c r="Y1622" s="2673">
        <f t="shared" si="1216"/>
        <v>-634.51550866666548</v>
      </c>
      <c r="Z1622" s="2673">
        <f t="shared" si="1216"/>
        <v>-32.283709999999999</v>
      </c>
      <c r="AA1622" s="3494">
        <f t="shared" si="1216"/>
        <v>11330.162410000001</v>
      </c>
      <c r="AB1622" s="1189">
        <f t="shared" si="1214"/>
        <v>0</v>
      </c>
      <c r="AC1622" s="1370">
        <f t="shared" si="1215"/>
        <v>0</v>
      </c>
      <c r="AD1622" s="1370">
        <f t="shared" si="1178"/>
        <v>0</v>
      </c>
      <c r="AE1622" s="2159"/>
      <c r="AF1622" s="743"/>
      <c r="AG1622" s="223"/>
      <c r="AH1622" s="223"/>
      <c r="AI1622" s="223"/>
      <c r="AJ1622" s="223"/>
      <c r="AK1622" s="223"/>
      <c r="AL1622" s="223"/>
      <c r="AM1622" s="223"/>
      <c r="AN1622" s="223"/>
      <c r="AO1622" s="223"/>
      <c r="AP1622" s="223"/>
      <c r="AQ1622" s="223"/>
      <c r="AR1622" s="223"/>
      <c r="AS1622" s="223"/>
      <c r="AT1622" s="223"/>
      <c r="AU1622" s="223"/>
      <c r="AV1622" s="223"/>
      <c r="AW1622" s="223"/>
      <c r="AX1622" s="223"/>
      <c r="AY1622" s="223"/>
      <c r="AZ1622" s="223"/>
      <c r="BA1622" s="223"/>
      <c r="BB1622" s="223"/>
      <c r="BC1622" s="223"/>
      <c r="BD1622" s="223"/>
      <c r="BE1622" s="223"/>
      <c r="BF1622" s="223"/>
      <c r="BG1622" s="223"/>
      <c r="BH1622" s="223"/>
      <c r="BI1622" s="223"/>
      <c r="BJ1622" s="223"/>
      <c r="BK1622" s="223"/>
      <c r="BL1622" s="223"/>
      <c r="BM1622" s="223"/>
      <c r="BN1622" s="223"/>
      <c r="BO1622" s="223"/>
      <c r="BP1622" s="223"/>
      <c r="BQ1622" s="223"/>
      <c r="BR1622" s="223"/>
      <c r="BS1622" s="223"/>
      <c r="BT1622" s="223"/>
      <c r="BU1622" s="223"/>
      <c r="BV1622" s="223"/>
      <c r="BW1622" s="223"/>
      <c r="BX1622" s="223"/>
      <c r="BY1622" s="223"/>
      <c r="BZ1622" s="223"/>
      <c r="CA1622" s="223"/>
      <c r="CB1622" s="223"/>
      <c r="CC1622" s="223"/>
      <c r="CD1622" s="223"/>
      <c r="CE1622" s="223"/>
      <c r="CF1622" s="223"/>
      <c r="CG1622" s="223"/>
      <c r="CH1622" s="223"/>
      <c r="CI1622" s="223"/>
      <c r="CJ1622" s="223"/>
      <c r="CK1622" s="223"/>
      <c r="CL1622" s="223"/>
      <c r="CM1622" s="223"/>
      <c r="CN1622" s="223"/>
      <c r="CO1622" s="223"/>
      <c r="CP1622" s="223"/>
      <c r="CQ1622" s="223"/>
      <c r="CR1622" s="223"/>
      <c r="CS1622" s="223"/>
      <c r="CT1622" s="223"/>
      <c r="CU1622" s="223"/>
      <c r="CV1622" s="223"/>
      <c r="CW1622" s="223"/>
      <c r="CX1622" s="223"/>
      <c r="CY1622" s="223"/>
      <c r="CZ1622" s="223"/>
      <c r="DA1622" s="223"/>
      <c r="DB1622" s="223"/>
      <c r="DC1622" s="223"/>
      <c r="DD1622" s="223"/>
      <c r="DE1622" s="223"/>
      <c r="DF1622" s="223"/>
      <c r="DG1622" s="223"/>
      <c r="DH1622" s="223"/>
      <c r="DI1622" s="223"/>
      <c r="DJ1622" s="223"/>
      <c r="DK1622" s="223"/>
      <c r="DL1622" s="223"/>
      <c r="DM1622" s="223"/>
      <c r="DN1622" s="223"/>
      <c r="DO1622" s="223"/>
      <c r="DP1622" s="223"/>
      <c r="DQ1622" s="223"/>
      <c r="DR1622" s="223"/>
      <c r="DS1622" s="223"/>
      <c r="DT1622" s="223"/>
      <c r="DU1622" s="223"/>
      <c r="DV1622" s="223"/>
      <c r="DW1622" s="223"/>
      <c r="DX1622" s="223"/>
      <c r="DY1622" s="223"/>
      <c r="DZ1622" s="223"/>
      <c r="EA1622" s="223"/>
      <c r="EB1622" s="223"/>
      <c r="EC1622" s="223"/>
      <c r="ED1622" s="223"/>
      <c r="EE1622" s="223"/>
      <c r="EF1622" s="223"/>
      <c r="EG1622" s="223"/>
      <c r="EH1622" s="223"/>
      <c r="EI1622" s="223"/>
      <c r="EJ1622" s="223"/>
      <c r="EK1622" s="223"/>
      <c r="EL1622" s="223"/>
      <c r="EM1622" s="223"/>
      <c r="EN1622" s="223"/>
      <c r="EO1622" s="223"/>
      <c r="EP1622" s="223"/>
      <c r="EQ1622" s="223"/>
      <c r="ER1622" s="223"/>
      <c r="ES1622" s="223"/>
      <c r="ET1622" s="223"/>
      <c r="EU1622" s="223"/>
      <c r="EV1622" s="223"/>
      <c r="EW1622" s="223"/>
      <c r="EX1622" s="223"/>
      <c r="EY1622" s="223"/>
      <c r="EZ1622" s="223"/>
      <c r="FA1622" s="223"/>
      <c r="FB1622" s="223"/>
      <c r="FC1622" s="223"/>
      <c r="FD1622" s="223"/>
      <c r="FE1622" s="223"/>
      <c r="FF1622" s="223"/>
      <c r="FG1622" s="223"/>
      <c r="FH1622" s="223"/>
      <c r="FI1622" s="223"/>
      <c r="FJ1622" s="223"/>
      <c r="FK1622" s="223"/>
      <c r="FL1622" s="223"/>
      <c r="FM1622" s="223"/>
      <c r="FN1622" s="223"/>
      <c r="FO1622" s="223"/>
      <c r="FP1622" s="223"/>
      <c r="FQ1622" s="223"/>
      <c r="FR1622" s="223"/>
      <c r="FS1622" s="223"/>
      <c r="FT1622" s="223"/>
      <c r="FU1622" s="223"/>
      <c r="FV1622" s="223"/>
      <c r="FW1622" s="223"/>
      <c r="FX1622" s="223"/>
      <c r="FY1622" s="223"/>
      <c r="FZ1622" s="223"/>
      <c r="GA1622" s="223"/>
      <c r="GB1622" s="223"/>
      <c r="GC1622" s="223"/>
      <c r="GD1622" s="223"/>
      <c r="GE1622" s="223"/>
      <c r="GF1622" s="223"/>
      <c r="GG1622" s="223"/>
      <c r="GH1622" s="223"/>
      <c r="GI1622" s="223"/>
      <c r="GJ1622" s="223"/>
      <c r="GK1622" s="223"/>
      <c r="GL1622" s="223"/>
      <c r="GM1622" s="223"/>
      <c r="GN1622" s="223"/>
      <c r="GO1622" s="223"/>
      <c r="GP1622" s="223"/>
      <c r="GQ1622" s="223"/>
      <c r="GR1622" s="223"/>
      <c r="GS1622" s="223"/>
      <c r="GT1622" s="223"/>
      <c r="GU1622" s="223"/>
      <c r="GV1622" s="223"/>
      <c r="GW1622" s="223"/>
      <c r="GX1622" s="223"/>
      <c r="GY1622" s="223"/>
      <c r="GZ1622" s="223"/>
      <c r="HA1622" s="223"/>
      <c r="HB1622" s="223"/>
      <c r="HC1622" s="223"/>
      <c r="HD1622" s="223"/>
      <c r="HE1622" s="223"/>
      <c r="HF1622" s="223"/>
      <c r="HG1622" s="223"/>
      <c r="HH1622" s="223"/>
      <c r="HI1622" s="223"/>
      <c r="HJ1622" s="223"/>
      <c r="HK1622" s="223"/>
      <c r="HL1622" s="223"/>
      <c r="HM1622" s="223"/>
      <c r="HN1622" s="223"/>
      <c r="HO1622" s="223"/>
      <c r="HP1622" s="223"/>
      <c r="HQ1622" s="223"/>
      <c r="HR1622" s="223"/>
      <c r="HS1622" s="223"/>
      <c r="HT1622" s="223"/>
      <c r="HU1622" s="223"/>
      <c r="HV1622" s="223"/>
      <c r="HW1622" s="223"/>
      <c r="HX1622" s="223"/>
      <c r="HY1622" s="223"/>
      <c r="HZ1622" s="223"/>
      <c r="IA1622" s="223"/>
      <c r="IB1622" s="223"/>
      <c r="IC1622" s="223"/>
      <c r="ID1622" s="223"/>
      <c r="IE1622" s="223"/>
      <c r="IF1622" s="223"/>
      <c r="IG1622" s="223"/>
      <c r="IH1622" s="223"/>
      <c r="II1622" s="223"/>
      <c r="IJ1622" s="223"/>
      <c r="IK1622" s="223"/>
      <c r="IL1622" s="223"/>
      <c r="IM1622" s="223"/>
      <c r="IN1622" s="223"/>
      <c r="IO1622" s="223"/>
      <c r="IP1622" s="223"/>
      <c r="IQ1622" s="223"/>
      <c r="IR1622" s="223"/>
      <c r="IS1622" s="223"/>
      <c r="IT1622" s="223"/>
      <c r="IU1622" s="223"/>
      <c r="IV1622" s="223"/>
      <c r="IW1622" s="223"/>
      <c r="IX1622" s="223"/>
      <c r="IY1622" s="223"/>
      <c r="IZ1622" s="223"/>
      <c r="JA1622" s="223"/>
      <c r="JB1622" s="223"/>
      <c r="JC1622" s="223"/>
      <c r="JD1622" s="223"/>
      <c r="JE1622" s="223"/>
      <c r="JF1622" s="223"/>
      <c r="JG1622" s="223"/>
    </row>
    <row r="1623" spans="1:267" s="767" customFormat="1" ht="36" customHeight="1" x14ac:dyDescent="0.25">
      <c r="A1623" s="716">
        <v>1</v>
      </c>
      <c r="B1623" s="1551">
        <v>1</v>
      </c>
      <c r="C1623" s="1410" t="s">
        <v>14</v>
      </c>
      <c r="D1623" s="1410"/>
      <c r="E1623" s="1105"/>
      <c r="F1623" s="1980"/>
      <c r="G1623" s="1106"/>
      <c r="H1623" s="1106"/>
      <c r="I1623" s="1250"/>
      <c r="J1623" s="1341"/>
      <c r="K1623" s="1341"/>
      <c r="L1623" s="1342"/>
      <c r="M1623" s="1342"/>
      <c r="N1623" s="1342"/>
      <c r="O1623" s="1342"/>
      <c r="P1623" s="1342"/>
      <c r="Q1623" s="1342"/>
      <c r="R1623" s="2673"/>
      <c r="S1623" s="2673"/>
      <c r="T1623" s="2673"/>
      <c r="U1623" s="2673"/>
      <c r="V1623" s="2802"/>
      <c r="W1623" s="2673"/>
      <c r="X1623" s="2673"/>
      <c r="Y1623" s="2673"/>
      <c r="Z1623" s="2803"/>
      <c r="AA1623" s="3494"/>
      <c r="AB1623" s="1106"/>
      <c r="AC1623" s="1370"/>
      <c r="AD1623" s="1370">
        <f t="shared" si="1178"/>
        <v>0</v>
      </c>
      <c r="AE1623" s="2159"/>
      <c r="AF1623" s="743"/>
      <c r="AG1623" s="223"/>
      <c r="AH1623" s="223"/>
      <c r="AI1623" s="223"/>
      <c r="AJ1623" s="223"/>
      <c r="AK1623" s="223"/>
      <c r="AL1623" s="223"/>
      <c r="AM1623" s="223"/>
      <c r="AN1623" s="223"/>
      <c r="AO1623" s="223"/>
      <c r="AP1623" s="223"/>
      <c r="AQ1623" s="223"/>
      <c r="AR1623" s="223"/>
      <c r="AS1623" s="223"/>
      <c r="AT1623" s="223"/>
      <c r="AU1623" s="223"/>
      <c r="AV1623" s="223"/>
      <c r="AW1623" s="223"/>
      <c r="AX1623" s="223"/>
      <c r="AY1623" s="223"/>
      <c r="AZ1623" s="223"/>
      <c r="BA1623" s="223"/>
      <c r="BB1623" s="223"/>
      <c r="BC1623" s="223"/>
      <c r="BD1623" s="223"/>
      <c r="BE1623" s="223"/>
      <c r="BF1623" s="223"/>
      <c r="BG1623" s="223"/>
      <c r="BH1623" s="223"/>
      <c r="BI1623" s="223"/>
      <c r="BJ1623" s="223"/>
      <c r="BK1623" s="223"/>
      <c r="BL1623" s="223"/>
      <c r="BM1623" s="223"/>
      <c r="BN1623" s="223"/>
      <c r="BO1623" s="223"/>
      <c r="BP1623" s="223"/>
      <c r="BQ1623" s="223"/>
      <c r="BR1623" s="223"/>
      <c r="BS1623" s="223"/>
      <c r="BT1623" s="223"/>
      <c r="BU1623" s="223"/>
      <c r="BV1623" s="223"/>
      <c r="BW1623" s="223"/>
      <c r="BX1623" s="223"/>
      <c r="BY1623" s="223"/>
      <c r="BZ1623" s="223"/>
      <c r="CA1623" s="223"/>
      <c r="CB1623" s="223"/>
      <c r="CC1623" s="223"/>
      <c r="CD1623" s="223"/>
      <c r="CE1623" s="223"/>
      <c r="CF1623" s="223"/>
      <c r="CG1623" s="223"/>
      <c r="CH1623" s="223"/>
      <c r="CI1623" s="223"/>
      <c r="CJ1623" s="223"/>
      <c r="CK1623" s="223"/>
      <c r="CL1623" s="223"/>
      <c r="CM1623" s="223"/>
      <c r="CN1623" s="223"/>
      <c r="CO1623" s="223"/>
      <c r="CP1623" s="223"/>
      <c r="CQ1623" s="223"/>
      <c r="CR1623" s="223"/>
      <c r="CS1623" s="223"/>
      <c r="CT1623" s="223"/>
      <c r="CU1623" s="223"/>
      <c r="CV1623" s="223"/>
      <c r="CW1623" s="223"/>
      <c r="CX1623" s="223"/>
      <c r="CY1623" s="223"/>
      <c r="CZ1623" s="223"/>
      <c r="DA1623" s="223"/>
      <c r="DB1623" s="223"/>
      <c r="DC1623" s="223"/>
      <c r="DD1623" s="223"/>
      <c r="DE1623" s="223"/>
      <c r="DF1623" s="223"/>
      <c r="DG1623" s="223"/>
      <c r="DH1623" s="223"/>
      <c r="DI1623" s="223"/>
      <c r="DJ1623" s="223"/>
      <c r="DK1623" s="223"/>
      <c r="DL1623" s="223"/>
      <c r="DM1623" s="223"/>
      <c r="DN1623" s="223"/>
      <c r="DO1623" s="223"/>
      <c r="DP1623" s="223"/>
      <c r="DQ1623" s="223"/>
      <c r="DR1623" s="223"/>
      <c r="DS1623" s="223"/>
      <c r="DT1623" s="223"/>
      <c r="DU1623" s="223"/>
      <c r="DV1623" s="223"/>
      <c r="DW1623" s="223"/>
      <c r="DX1623" s="223"/>
      <c r="DY1623" s="223"/>
      <c r="DZ1623" s="223"/>
      <c r="EA1623" s="223"/>
      <c r="EB1623" s="223"/>
      <c r="EC1623" s="223"/>
      <c r="ED1623" s="223"/>
      <c r="EE1623" s="223"/>
      <c r="EF1623" s="223"/>
      <c r="EG1623" s="223"/>
      <c r="EH1623" s="223"/>
      <c r="EI1623" s="223"/>
      <c r="EJ1623" s="223"/>
      <c r="EK1623" s="223"/>
      <c r="EL1623" s="223"/>
      <c r="EM1623" s="223"/>
      <c r="EN1623" s="223"/>
      <c r="EO1623" s="223"/>
      <c r="EP1623" s="223"/>
      <c r="EQ1623" s="223"/>
      <c r="ER1623" s="223"/>
      <c r="ES1623" s="223"/>
      <c r="ET1623" s="223"/>
      <c r="EU1623" s="223"/>
      <c r="EV1623" s="223"/>
      <c r="EW1623" s="223"/>
      <c r="EX1623" s="223"/>
      <c r="EY1623" s="223"/>
      <c r="EZ1623" s="223"/>
      <c r="FA1623" s="223"/>
      <c r="FB1623" s="223"/>
      <c r="FC1623" s="223"/>
      <c r="FD1623" s="223"/>
      <c r="FE1623" s="223"/>
      <c r="FF1623" s="223"/>
      <c r="FG1623" s="223"/>
      <c r="FH1623" s="223"/>
      <c r="FI1623" s="223"/>
      <c r="FJ1623" s="223"/>
      <c r="FK1623" s="223"/>
      <c r="FL1623" s="223"/>
      <c r="FM1623" s="223"/>
      <c r="FN1623" s="223"/>
      <c r="FO1623" s="223"/>
      <c r="FP1623" s="223"/>
      <c r="FQ1623" s="223"/>
      <c r="FR1623" s="223"/>
      <c r="FS1623" s="223"/>
      <c r="FT1623" s="223"/>
      <c r="FU1623" s="223"/>
      <c r="FV1623" s="223"/>
      <c r="FW1623" s="223"/>
      <c r="FX1623" s="223"/>
      <c r="FY1623" s="223"/>
      <c r="FZ1623" s="223"/>
      <c r="GA1623" s="223"/>
      <c r="GB1623" s="223"/>
      <c r="GC1623" s="223"/>
      <c r="GD1623" s="223"/>
      <c r="GE1623" s="223"/>
      <c r="GF1623" s="223"/>
      <c r="GG1623" s="223"/>
      <c r="GH1623" s="223"/>
      <c r="GI1623" s="223"/>
      <c r="GJ1623" s="223"/>
      <c r="GK1623" s="223"/>
      <c r="GL1623" s="223"/>
      <c r="GM1623" s="223"/>
      <c r="GN1623" s="223"/>
      <c r="GO1623" s="223"/>
      <c r="GP1623" s="223"/>
      <c r="GQ1623" s="223"/>
      <c r="GR1623" s="223"/>
      <c r="GS1623" s="223"/>
      <c r="GT1623" s="223"/>
      <c r="GU1623" s="223"/>
      <c r="GV1623" s="223"/>
      <c r="GW1623" s="223"/>
      <c r="GX1623" s="223"/>
      <c r="GY1623" s="223"/>
      <c r="GZ1623" s="223"/>
      <c r="HA1623" s="223"/>
      <c r="HB1623" s="223"/>
      <c r="HC1623" s="223"/>
      <c r="HD1623" s="223"/>
      <c r="HE1623" s="223"/>
      <c r="HF1623" s="223"/>
      <c r="HG1623" s="223"/>
      <c r="HH1623" s="223"/>
      <c r="HI1623" s="223"/>
      <c r="HJ1623" s="223"/>
      <c r="HK1623" s="223"/>
      <c r="HL1623" s="223"/>
      <c r="HM1623" s="223"/>
      <c r="HN1623" s="223"/>
      <c r="HO1623" s="223"/>
      <c r="HP1623" s="223"/>
      <c r="HQ1623" s="223"/>
      <c r="HR1623" s="223"/>
      <c r="HS1623" s="223"/>
      <c r="HT1623" s="223"/>
      <c r="HU1623" s="223"/>
      <c r="HV1623" s="223"/>
      <c r="HW1623" s="223"/>
      <c r="HX1623" s="223"/>
      <c r="HY1623" s="223"/>
      <c r="HZ1623" s="223"/>
      <c r="IA1623" s="223"/>
      <c r="IB1623" s="223"/>
      <c r="IC1623" s="223"/>
      <c r="ID1623" s="223"/>
      <c r="IE1623" s="223"/>
      <c r="IF1623" s="223"/>
      <c r="IG1623" s="223"/>
      <c r="IH1623" s="223"/>
      <c r="II1623" s="223"/>
      <c r="IJ1623" s="223"/>
      <c r="IK1623" s="223"/>
      <c r="IL1623" s="223"/>
      <c r="IM1623" s="223"/>
      <c r="IN1623" s="223"/>
      <c r="IO1623" s="223"/>
      <c r="IP1623" s="223"/>
      <c r="IQ1623" s="223"/>
      <c r="IR1623" s="223"/>
      <c r="IS1623" s="223"/>
      <c r="IT1623" s="223"/>
      <c r="IU1623" s="223"/>
      <c r="IV1623" s="223"/>
      <c r="IW1623" s="223"/>
      <c r="IX1623" s="223"/>
      <c r="IY1623" s="223"/>
      <c r="IZ1623" s="223"/>
      <c r="JA1623" s="223"/>
      <c r="JB1623" s="223"/>
      <c r="JC1623" s="223"/>
      <c r="JD1623" s="223"/>
      <c r="JE1623" s="223"/>
      <c r="JF1623" s="223"/>
      <c r="JG1623" s="223"/>
    </row>
    <row r="1624" spans="1:267" s="767" customFormat="1" ht="38.1" customHeight="1" x14ac:dyDescent="0.25">
      <c r="A1624" s="716">
        <v>1</v>
      </c>
      <c r="B1624" s="1551">
        <v>1</v>
      </c>
      <c r="C1624" s="1188" t="s">
        <v>645</v>
      </c>
      <c r="D1624" s="1188"/>
      <c r="E1624" s="1105"/>
      <c r="F1624" s="1980">
        <f>F1608+F1596</f>
        <v>52969.618518518517</v>
      </c>
      <c r="G1624" s="1106">
        <f t="shared" ref="G1624:H1624" si="1219">G1608+G1596</f>
        <v>17657.962962962964</v>
      </c>
      <c r="H1624" s="1106">
        <f t="shared" si="1219"/>
        <v>15938.18888888889</v>
      </c>
      <c r="I1624" s="1250">
        <f>H1624/G1624*100</f>
        <v>90.260631548037296</v>
      </c>
      <c r="J1624" s="1341"/>
      <c r="K1624" s="1341"/>
      <c r="L1624" s="1342"/>
      <c r="M1624" s="1342"/>
      <c r="N1624" s="1342"/>
      <c r="O1624" s="1342"/>
      <c r="P1624" s="1342"/>
      <c r="Q1624" s="1342"/>
      <c r="R1624" s="2673"/>
      <c r="S1624" s="2673"/>
      <c r="T1624" s="2673"/>
      <c r="U1624" s="2673"/>
      <c r="V1624" s="2802"/>
      <c r="W1624" s="2673"/>
      <c r="X1624" s="2673"/>
      <c r="Y1624" s="2673"/>
      <c r="Z1624" s="2803"/>
      <c r="AA1624" s="3494"/>
      <c r="AB1624" s="1106">
        <f t="shared" ref="AB1624:AC1624" si="1220">AB1608+AB1596</f>
        <v>0</v>
      </c>
      <c r="AC1624" s="1106">
        <f t="shared" si="1220"/>
        <v>0</v>
      </c>
      <c r="AD1624" s="1106">
        <f t="shared" si="1178"/>
        <v>0</v>
      </c>
      <c r="AE1624" s="2159"/>
      <c r="AF1624" s="743"/>
      <c r="AG1624" s="223"/>
      <c r="AH1624" s="223"/>
      <c r="AI1624" s="223"/>
      <c r="AJ1624" s="223"/>
      <c r="AK1624" s="223"/>
      <c r="AL1624" s="223"/>
      <c r="AM1624" s="223"/>
      <c r="AN1624" s="223"/>
      <c r="AO1624" s="223"/>
      <c r="AP1624" s="223"/>
      <c r="AQ1624" s="223"/>
      <c r="AR1624" s="223"/>
      <c r="AS1624" s="223"/>
      <c r="AT1624" s="223"/>
      <c r="AU1624" s="223"/>
      <c r="AV1624" s="223"/>
      <c r="AW1624" s="223"/>
      <c r="AX1624" s="223"/>
      <c r="AY1624" s="223"/>
      <c r="AZ1624" s="223"/>
      <c r="BA1624" s="223"/>
      <c r="BB1624" s="223"/>
      <c r="BC1624" s="223"/>
      <c r="BD1624" s="223"/>
      <c r="BE1624" s="223"/>
      <c r="BF1624" s="223"/>
      <c r="BG1624" s="223"/>
      <c r="BH1624" s="223"/>
      <c r="BI1624" s="223"/>
      <c r="BJ1624" s="223"/>
      <c r="BK1624" s="223"/>
      <c r="BL1624" s="223"/>
      <c r="BM1624" s="223"/>
      <c r="BN1624" s="223"/>
      <c r="BO1624" s="223"/>
      <c r="BP1624" s="223"/>
      <c r="BQ1624" s="223"/>
      <c r="BR1624" s="223"/>
      <c r="BS1624" s="223"/>
      <c r="BT1624" s="223"/>
      <c r="BU1624" s="223"/>
      <c r="BV1624" s="223"/>
      <c r="BW1624" s="223"/>
      <c r="BX1624" s="223"/>
      <c r="BY1624" s="223"/>
      <c r="BZ1624" s="223"/>
      <c r="CA1624" s="223"/>
      <c r="CB1624" s="223"/>
      <c r="CC1624" s="223"/>
      <c r="CD1624" s="223"/>
      <c r="CE1624" s="223"/>
      <c r="CF1624" s="223"/>
      <c r="CG1624" s="223"/>
      <c r="CH1624" s="223"/>
      <c r="CI1624" s="223"/>
      <c r="CJ1624" s="223"/>
      <c r="CK1624" s="223"/>
      <c r="CL1624" s="223"/>
      <c r="CM1624" s="223"/>
      <c r="CN1624" s="223"/>
      <c r="CO1624" s="223"/>
      <c r="CP1624" s="223"/>
      <c r="CQ1624" s="223"/>
      <c r="CR1624" s="223"/>
      <c r="CS1624" s="223"/>
      <c r="CT1624" s="223"/>
      <c r="CU1624" s="223"/>
      <c r="CV1624" s="223"/>
      <c r="CW1624" s="223"/>
      <c r="CX1624" s="223"/>
      <c r="CY1624" s="223"/>
      <c r="CZ1624" s="223"/>
      <c r="DA1624" s="223"/>
      <c r="DB1624" s="223"/>
      <c r="DC1624" s="223"/>
      <c r="DD1624" s="223"/>
      <c r="DE1624" s="223"/>
      <c r="DF1624" s="223"/>
      <c r="DG1624" s="223"/>
      <c r="DH1624" s="223"/>
      <c r="DI1624" s="223"/>
      <c r="DJ1624" s="223"/>
      <c r="DK1624" s="223"/>
      <c r="DL1624" s="223"/>
      <c r="DM1624" s="223"/>
      <c r="DN1624" s="223"/>
      <c r="DO1624" s="223"/>
      <c r="DP1624" s="223"/>
      <c r="DQ1624" s="223"/>
      <c r="DR1624" s="223"/>
      <c r="DS1624" s="223"/>
      <c r="DT1624" s="223"/>
      <c r="DU1624" s="223"/>
      <c r="DV1624" s="223"/>
      <c r="DW1624" s="223"/>
      <c r="DX1624" s="223"/>
      <c r="DY1624" s="223"/>
      <c r="DZ1624" s="223"/>
      <c r="EA1624" s="223"/>
      <c r="EB1624" s="223"/>
      <c r="EC1624" s="223"/>
      <c r="ED1624" s="223"/>
      <c r="EE1624" s="223"/>
      <c r="EF1624" s="223"/>
      <c r="EG1624" s="223"/>
      <c r="EH1624" s="223"/>
      <c r="EI1624" s="223"/>
      <c r="EJ1624" s="223"/>
      <c r="EK1624" s="223"/>
      <c r="EL1624" s="223"/>
      <c r="EM1624" s="223"/>
      <c r="EN1624" s="223"/>
      <c r="EO1624" s="223"/>
      <c r="EP1624" s="223"/>
      <c r="EQ1624" s="223"/>
      <c r="ER1624" s="223"/>
      <c r="ES1624" s="223"/>
      <c r="ET1624" s="223"/>
      <c r="EU1624" s="223"/>
      <c r="EV1624" s="223"/>
      <c r="EW1624" s="223"/>
      <c r="EX1624" s="223"/>
      <c r="EY1624" s="223"/>
      <c r="EZ1624" s="223"/>
      <c r="FA1624" s="223"/>
      <c r="FB1624" s="223"/>
      <c r="FC1624" s="223"/>
      <c r="FD1624" s="223"/>
      <c r="FE1624" s="223"/>
      <c r="FF1624" s="223"/>
      <c r="FG1624" s="223"/>
      <c r="FH1624" s="223"/>
      <c r="FI1624" s="223"/>
      <c r="FJ1624" s="223"/>
      <c r="FK1624" s="223"/>
      <c r="FL1624" s="223"/>
      <c r="FM1624" s="223"/>
      <c r="FN1624" s="223"/>
      <c r="FO1624" s="223"/>
      <c r="FP1624" s="223"/>
      <c r="FQ1624" s="223"/>
      <c r="FR1624" s="223"/>
      <c r="FS1624" s="223"/>
      <c r="FT1624" s="223"/>
      <c r="FU1624" s="223"/>
      <c r="FV1624" s="223"/>
      <c r="FW1624" s="223"/>
      <c r="FX1624" s="223"/>
      <c r="FY1624" s="223"/>
      <c r="FZ1624" s="223"/>
      <c r="GA1624" s="223"/>
      <c r="GB1624" s="223"/>
      <c r="GC1624" s="223"/>
      <c r="GD1624" s="223"/>
      <c r="GE1624" s="223"/>
      <c r="GF1624" s="223"/>
      <c r="GG1624" s="223"/>
      <c r="GH1624" s="223"/>
      <c r="GI1624" s="223"/>
      <c r="GJ1624" s="223"/>
      <c r="GK1624" s="223"/>
      <c r="GL1624" s="223"/>
      <c r="GM1624" s="223"/>
      <c r="GN1624" s="223"/>
      <c r="GO1624" s="223"/>
      <c r="GP1624" s="223"/>
      <c r="GQ1624" s="223"/>
      <c r="GR1624" s="223"/>
      <c r="GS1624" s="223"/>
      <c r="GT1624" s="223"/>
      <c r="GU1624" s="223"/>
      <c r="GV1624" s="223"/>
      <c r="GW1624" s="223"/>
      <c r="GX1624" s="223"/>
      <c r="GY1624" s="223"/>
      <c r="GZ1624" s="223"/>
      <c r="HA1624" s="223"/>
      <c r="HB1624" s="223"/>
      <c r="HC1624" s="223"/>
      <c r="HD1624" s="223"/>
      <c r="HE1624" s="223"/>
      <c r="HF1624" s="223"/>
      <c r="HG1624" s="223"/>
      <c r="HH1624" s="223"/>
      <c r="HI1624" s="223"/>
      <c r="HJ1624" s="223"/>
      <c r="HK1624" s="223"/>
      <c r="HL1624" s="223"/>
      <c r="HM1624" s="223"/>
      <c r="HN1624" s="223"/>
      <c r="HO1624" s="223"/>
      <c r="HP1624" s="223"/>
      <c r="HQ1624" s="223"/>
      <c r="HR1624" s="223"/>
      <c r="HS1624" s="223"/>
      <c r="HT1624" s="223"/>
      <c r="HU1624" s="223"/>
      <c r="HV1624" s="223"/>
      <c r="HW1624" s="223"/>
      <c r="HX1624" s="223"/>
      <c r="HY1624" s="223"/>
      <c r="HZ1624" s="223"/>
      <c r="IA1624" s="223"/>
      <c r="IB1624" s="223"/>
      <c r="IC1624" s="223"/>
      <c r="ID1624" s="223"/>
      <c r="IE1624" s="223"/>
      <c r="IF1624" s="223"/>
      <c r="IG1624" s="223"/>
      <c r="IH1624" s="223"/>
      <c r="II1624" s="223"/>
      <c r="IJ1624" s="223"/>
      <c r="IK1624" s="223"/>
      <c r="IL1624" s="223"/>
      <c r="IM1624" s="223"/>
      <c r="IN1624" s="223"/>
      <c r="IO1624" s="223"/>
      <c r="IP1624" s="223"/>
      <c r="IQ1624" s="223"/>
      <c r="IR1624" s="223"/>
      <c r="IS1624" s="223"/>
      <c r="IT1624" s="223"/>
      <c r="IU1624" s="223"/>
      <c r="IV1624" s="223"/>
      <c r="IW1624" s="223"/>
      <c r="IX1624" s="223"/>
      <c r="IY1624" s="223"/>
      <c r="IZ1624" s="223"/>
      <c r="JA1624" s="223"/>
      <c r="JB1624" s="223"/>
      <c r="JC1624" s="223"/>
      <c r="JD1624" s="223"/>
      <c r="JE1624" s="223"/>
      <c r="JF1624" s="223"/>
      <c r="JG1624" s="223"/>
    </row>
    <row r="1625" spans="1:267" s="767" customFormat="1" ht="38.1" customHeight="1" x14ac:dyDescent="0.25">
      <c r="A1625" s="716">
        <v>1</v>
      </c>
      <c r="B1625" s="1551">
        <v>1</v>
      </c>
      <c r="C1625" s="1188" t="s">
        <v>155</v>
      </c>
      <c r="D1625" s="1188"/>
      <c r="E1625" s="1105"/>
      <c r="F1625" s="1980">
        <f>F1603</f>
        <v>21999.764705882353</v>
      </c>
      <c r="G1625" s="1106">
        <f t="shared" ref="G1625:I1625" si="1221">G1603</f>
        <v>7333.2941176470586</v>
      </c>
      <c r="H1625" s="1106">
        <f t="shared" si="1221"/>
        <v>7557.0211764705882</v>
      </c>
      <c r="I1625" s="1106">
        <f t="shared" si="1221"/>
        <v>103.05083984406333</v>
      </c>
      <c r="J1625" s="1341"/>
      <c r="K1625" s="1341"/>
      <c r="L1625" s="1342"/>
      <c r="M1625" s="1342"/>
      <c r="N1625" s="1342"/>
      <c r="O1625" s="1342"/>
      <c r="P1625" s="1342"/>
      <c r="Q1625" s="1342"/>
      <c r="R1625" s="2673"/>
      <c r="S1625" s="2673"/>
      <c r="T1625" s="2673"/>
      <c r="U1625" s="2673"/>
      <c r="V1625" s="2802"/>
      <c r="W1625" s="2673"/>
      <c r="X1625" s="2673"/>
      <c r="Y1625" s="2673"/>
      <c r="Z1625" s="2803"/>
      <c r="AA1625" s="3494"/>
      <c r="AB1625" s="1106">
        <f t="shared" ref="AB1625:AC1625" si="1222">AB1603</f>
        <v>0</v>
      </c>
      <c r="AC1625" s="1106">
        <f t="shared" si="1222"/>
        <v>0</v>
      </c>
      <c r="AD1625" s="1106">
        <f t="shared" si="1178"/>
        <v>0</v>
      </c>
      <c r="AE1625" s="2159"/>
      <c r="AF1625" s="743"/>
      <c r="AG1625" s="223"/>
      <c r="AH1625" s="223"/>
      <c r="AI1625" s="223"/>
      <c r="AJ1625" s="223"/>
      <c r="AK1625" s="223"/>
      <c r="AL1625" s="223"/>
      <c r="AM1625" s="223"/>
      <c r="AN1625" s="223"/>
      <c r="AO1625" s="223"/>
      <c r="AP1625" s="223"/>
      <c r="AQ1625" s="223"/>
      <c r="AR1625" s="223"/>
      <c r="AS1625" s="223"/>
      <c r="AT1625" s="223"/>
      <c r="AU1625" s="223"/>
      <c r="AV1625" s="223"/>
      <c r="AW1625" s="223"/>
      <c r="AX1625" s="223"/>
      <c r="AY1625" s="223"/>
      <c r="AZ1625" s="223"/>
      <c r="BA1625" s="223"/>
      <c r="BB1625" s="223"/>
      <c r="BC1625" s="223"/>
      <c r="BD1625" s="223"/>
      <c r="BE1625" s="223"/>
      <c r="BF1625" s="223"/>
      <c r="BG1625" s="223"/>
      <c r="BH1625" s="223"/>
      <c r="BI1625" s="223"/>
      <c r="BJ1625" s="223"/>
      <c r="BK1625" s="223"/>
      <c r="BL1625" s="223"/>
      <c r="BM1625" s="223"/>
      <c r="BN1625" s="223"/>
      <c r="BO1625" s="223"/>
      <c r="BP1625" s="223"/>
      <c r="BQ1625" s="223"/>
      <c r="BR1625" s="223"/>
      <c r="BS1625" s="223"/>
      <c r="BT1625" s="223"/>
      <c r="BU1625" s="223"/>
      <c r="BV1625" s="223"/>
      <c r="BW1625" s="223"/>
      <c r="BX1625" s="223"/>
      <c r="BY1625" s="223"/>
      <c r="BZ1625" s="223"/>
      <c r="CA1625" s="223"/>
      <c r="CB1625" s="223"/>
      <c r="CC1625" s="223"/>
      <c r="CD1625" s="223"/>
      <c r="CE1625" s="223"/>
      <c r="CF1625" s="223"/>
      <c r="CG1625" s="223"/>
      <c r="CH1625" s="223"/>
      <c r="CI1625" s="223"/>
      <c r="CJ1625" s="223"/>
      <c r="CK1625" s="223"/>
      <c r="CL1625" s="223"/>
      <c r="CM1625" s="223"/>
      <c r="CN1625" s="223"/>
      <c r="CO1625" s="223"/>
      <c r="CP1625" s="223"/>
      <c r="CQ1625" s="223"/>
      <c r="CR1625" s="223"/>
      <c r="CS1625" s="223"/>
      <c r="CT1625" s="223"/>
      <c r="CU1625" s="223"/>
      <c r="CV1625" s="223"/>
      <c r="CW1625" s="223"/>
      <c r="CX1625" s="223"/>
      <c r="CY1625" s="223"/>
      <c r="CZ1625" s="223"/>
      <c r="DA1625" s="223"/>
      <c r="DB1625" s="223"/>
      <c r="DC1625" s="223"/>
      <c r="DD1625" s="223"/>
      <c r="DE1625" s="223"/>
      <c r="DF1625" s="223"/>
      <c r="DG1625" s="223"/>
      <c r="DH1625" s="223"/>
      <c r="DI1625" s="223"/>
      <c r="DJ1625" s="223"/>
      <c r="DK1625" s="223"/>
      <c r="DL1625" s="223"/>
      <c r="DM1625" s="223"/>
      <c r="DN1625" s="223"/>
      <c r="DO1625" s="223"/>
      <c r="DP1625" s="223"/>
      <c r="DQ1625" s="223"/>
      <c r="DR1625" s="223"/>
      <c r="DS1625" s="223"/>
      <c r="DT1625" s="223"/>
      <c r="DU1625" s="223"/>
      <c r="DV1625" s="223"/>
      <c r="DW1625" s="223"/>
      <c r="DX1625" s="223"/>
      <c r="DY1625" s="223"/>
      <c r="DZ1625" s="223"/>
      <c r="EA1625" s="223"/>
      <c r="EB1625" s="223"/>
      <c r="EC1625" s="223"/>
      <c r="ED1625" s="223"/>
      <c r="EE1625" s="223"/>
      <c r="EF1625" s="223"/>
      <c r="EG1625" s="223"/>
      <c r="EH1625" s="223"/>
      <c r="EI1625" s="223"/>
      <c r="EJ1625" s="223"/>
      <c r="EK1625" s="223"/>
      <c r="EL1625" s="223"/>
      <c r="EM1625" s="223"/>
      <c r="EN1625" s="223"/>
      <c r="EO1625" s="223"/>
      <c r="EP1625" s="223"/>
      <c r="EQ1625" s="223"/>
      <c r="ER1625" s="223"/>
      <c r="ES1625" s="223"/>
      <c r="ET1625" s="223"/>
      <c r="EU1625" s="223"/>
      <c r="EV1625" s="223"/>
      <c r="EW1625" s="223"/>
      <c r="EX1625" s="223"/>
      <c r="EY1625" s="223"/>
      <c r="EZ1625" s="223"/>
      <c r="FA1625" s="223"/>
      <c r="FB1625" s="223"/>
      <c r="FC1625" s="223"/>
      <c r="FD1625" s="223"/>
      <c r="FE1625" s="223"/>
      <c r="FF1625" s="223"/>
      <c r="FG1625" s="223"/>
      <c r="FH1625" s="223"/>
      <c r="FI1625" s="223"/>
      <c r="FJ1625" s="223"/>
      <c r="FK1625" s="223"/>
      <c r="FL1625" s="223"/>
      <c r="FM1625" s="223"/>
      <c r="FN1625" s="223"/>
      <c r="FO1625" s="223"/>
      <c r="FP1625" s="223"/>
      <c r="FQ1625" s="223"/>
      <c r="FR1625" s="223"/>
      <c r="FS1625" s="223"/>
      <c r="FT1625" s="223"/>
      <c r="FU1625" s="223"/>
      <c r="FV1625" s="223"/>
      <c r="FW1625" s="223"/>
      <c r="FX1625" s="223"/>
      <c r="FY1625" s="223"/>
      <c r="FZ1625" s="223"/>
      <c r="GA1625" s="223"/>
      <c r="GB1625" s="223"/>
      <c r="GC1625" s="223"/>
      <c r="GD1625" s="223"/>
      <c r="GE1625" s="223"/>
      <c r="GF1625" s="223"/>
      <c r="GG1625" s="223"/>
      <c r="GH1625" s="223"/>
      <c r="GI1625" s="223"/>
      <c r="GJ1625" s="223"/>
      <c r="GK1625" s="223"/>
      <c r="GL1625" s="223"/>
      <c r="GM1625" s="223"/>
      <c r="GN1625" s="223"/>
      <c r="GO1625" s="223"/>
      <c r="GP1625" s="223"/>
      <c r="GQ1625" s="223"/>
      <c r="GR1625" s="223"/>
      <c r="GS1625" s="223"/>
      <c r="GT1625" s="223"/>
      <c r="GU1625" s="223"/>
      <c r="GV1625" s="223"/>
      <c r="GW1625" s="223"/>
      <c r="GX1625" s="223"/>
      <c r="GY1625" s="223"/>
      <c r="GZ1625" s="223"/>
      <c r="HA1625" s="223"/>
      <c r="HB1625" s="223"/>
      <c r="HC1625" s="223"/>
      <c r="HD1625" s="223"/>
      <c r="HE1625" s="223"/>
      <c r="HF1625" s="223"/>
      <c r="HG1625" s="223"/>
      <c r="HH1625" s="223"/>
      <c r="HI1625" s="223"/>
      <c r="HJ1625" s="223"/>
      <c r="HK1625" s="223"/>
      <c r="HL1625" s="223"/>
      <c r="HM1625" s="223"/>
      <c r="HN1625" s="223"/>
      <c r="HO1625" s="223"/>
      <c r="HP1625" s="223"/>
      <c r="HQ1625" s="223"/>
      <c r="HR1625" s="223"/>
      <c r="HS1625" s="223"/>
      <c r="HT1625" s="223"/>
      <c r="HU1625" s="223"/>
      <c r="HV1625" s="223"/>
      <c r="HW1625" s="223"/>
      <c r="HX1625" s="223"/>
      <c r="HY1625" s="223"/>
      <c r="HZ1625" s="223"/>
      <c r="IA1625" s="223"/>
      <c r="IB1625" s="223"/>
      <c r="IC1625" s="223"/>
      <c r="ID1625" s="223"/>
      <c r="IE1625" s="223"/>
      <c r="IF1625" s="223"/>
      <c r="IG1625" s="223"/>
      <c r="IH1625" s="223"/>
      <c r="II1625" s="223"/>
      <c r="IJ1625" s="223"/>
      <c r="IK1625" s="223"/>
      <c r="IL1625" s="223"/>
      <c r="IM1625" s="223"/>
      <c r="IN1625" s="223"/>
      <c r="IO1625" s="223"/>
      <c r="IP1625" s="223"/>
      <c r="IQ1625" s="223"/>
      <c r="IR1625" s="223"/>
      <c r="IS1625" s="223"/>
      <c r="IT1625" s="223"/>
      <c r="IU1625" s="223"/>
      <c r="IV1625" s="223"/>
      <c r="IW1625" s="223"/>
      <c r="IX1625" s="223"/>
      <c r="IY1625" s="223"/>
      <c r="IZ1625" s="223"/>
      <c r="JA1625" s="223"/>
      <c r="JB1625" s="223"/>
      <c r="JC1625" s="223"/>
      <c r="JD1625" s="223"/>
      <c r="JE1625" s="223"/>
      <c r="JF1625" s="223"/>
      <c r="JG1625" s="223"/>
    </row>
    <row r="1626" spans="1:267" s="767" customFormat="1" ht="47.25" customHeight="1" x14ac:dyDescent="0.25">
      <c r="A1626" s="716">
        <v>1</v>
      </c>
      <c r="B1626" s="1551">
        <v>1</v>
      </c>
      <c r="C1626" s="1188" t="s">
        <v>156</v>
      </c>
      <c r="D1626" s="1188"/>
      <c r="E1626" s="1105"/>
      <c r="F1626" s="1980">
        <f>F1573</f>
        <v>12300</v>
      </c>
      <c r="G1626" s="1106">
        <f>G1573</f>
        <v>4100</v>
      </c>
      <c r="H1626" s="1106">
        <f>H1573</f>
        <v>4570</v>
      </c>
      <c r="I1626" s="1106">
        <f>I1573</f>
        <v>111.46341463414635</v>
      </c>
      <c r="J1626" s="1341"/>
      <c r="K1626" s="1341"/>
      <c r="L1626" s="1342"/>
      <c r="M1626" s="1342"/>
      <c r="N1626" s="1342"/>
      <c r="O1626" s="1342"/>
      <c r="P1626" s="1342"/>
      <c r="Q1626" s="1342"/>
      <c r="R1626" s="2673"/>
      <c r="S1626" s="2673"/>
      <c r="T1626" s="2673"/>
      <c r="U1626" s="2673"/>
      <c r="V1626" s="2802"/>
      <c r="W1626" s="2673"/>
      <c r="X1626" s="2673"/>
      <c r="Y1626" s="2673"/>
      <c r="Z1626" s="2803"/>
      <c r="AA1626" s="3494"/>
      <c r="AB1626" s="1106">
        <f>AB1573</f>
        <v>0</v>
      </c>
      <c r="AC1626" s="1106">
        <f t="shared" ref="AC1626" si="1223">AC1573</f>
        <v>0</v>
      </c>
      <c r="AD1626" s="1106">
        <f t="shared" si="1178"/>
        <v>0</v>
      </c>
      <c r="AE1626" s="2159"/>
      <c r="AF1626" s="743"/>
      <c r="AG1626" s="223"/>
      <c r="AH1626" s="223"/>
      <c r="AI1626" s="223"/>
      <c r="AJ1626" s="223"/>
      <c r="AK1626" s="223"/>
      <c r="AL1626" s="223"/>
      <c r="AM1626" s="223"/>
      <c r="AN1626" s="223"/>
      <c r="AO1626" s="223"/>
      <c r="AP1626" s="223"/>
      <c r="AQ1626" s="223"/>
      <c r="AR1626" s="223"/>
      <c r="AS1626" s="223"/>
      <c r="AT1626" s="223"/>
      <c r="AU1626" s="223"/>
      <c r="AV1626" s="223"/>
      <c r="AW1626" s="223"/>
      <c r="AX1626" s="223"/>
      <c r="AY1626" s="223"/>
      <c r="AZ1626" s="223"/>
      <c r="BA1626" s="223"/>
      <c r="BB1626" s="223"/>
      <c r="BC1626" s="223"/>
      <c r="BD1626" s="223"/>
      <c r="BE1626" s="223"/>
      <c r="BF1626" s="223"/>
      <c r="BG1626" s="223"/>
      <c r="BH1626" s="223"/>
      <c r="BI1626" s="223"/>
      <c r="BJ1626" s="223"/>
      <c r="BK1626" s="223"/>
      <c r="BL1626" s="223"/>
      <c r="BM1626" s="223"/>
      <c r="BN1626" s="223"/>
      <c r="BO1626" s="223"/>
      <c r="BP1626" s="223"/>
      <c r="BQ1626" s="223"/>
      <c r="BR1626" s="223"/>
      <c r="BS1626" s="223"/>
      <c r="BT1626" s="223"/>
      <c r="BU1626" s="223"/>
      <c r="BV1626" s="223"/>
      <c r="BW1626" s="223"/>
      <c r="BX1626" s="223"/>
      <c r="BY1626" s="223"/>
      <c r="BZ1626" s="223"/>
      <c r="CA1626" s="223"/>
      <c r="CB1626" s="223"/>
      <c r="CC1626" s="223"/>
      <c r="CD1626" s="223"/>
      <c r="CE1626" s="223"/>
      <c r="CF1626" s="223"/>
      <c r="CG1626" s="223"/>
      <c r="CH1626" s="223"/>
      <c r="CI1626" s="223"/>
      <c r="CJ1626" s="223"/>
      <c r="CK1626" s="223"/>
      <c r="CL1626" s="223"/>
      <c r="CM1626" s="223"/>
      <c r="CN1626" s="223"/>
      <c r="CO1626" s="223"/>
      <c r="CP1626" s="223"/>
      <c r="CQ1626" s="223"/>
      <c r="CR1626" s="223"/>
      <c r="CS1626" s="223"/>
      <c r="CT1626" s="223"/>
      <c r="CU1626" s="223"/>
      <c r="CV1626" s="223"/>
      <c r="CW1626" s="223"/>
      <c r="CX1626" s="223"/>
      <c r="CY1626" s="223"/>
      <c r="CZ1626" s="223"/>
      <c r="DA1626" s="223"/>
      <c r="DB1626" s="223"/>
      <c r="DC1626" s="223"/>
      <c r="DD1626" s="223"/>
      <c r="DE1626" s="223"/>
      <c r="DF1626" s="223"/>
      <c r="DG1626" s="223"/>
      <c r="DH1626" s="223"/>
      <c r="DI1626" s="223"/>
      <c r="DJ1626" s="223"/>
      <c r="DK1626" s="223"/>
      <c r="DL1626" s="223"/>
      <c r="DM1626" s="223"/>
      <c r="DN1626" s="223"/>
      <c r="DO1626" s="223"/>
      <c r="DP1626" s="223"/>
      <c r="DQ1626" s="223"/>
      <c r="DR1626" s="223"/>
      <c r="DS1626" s="223"/>
      <c r="DT1626" s="223"/>
      <c r="DU1626" s="223"/>
      <c r="DV1626" s="223"/>
      <c r="DW1626" s="223"/>
      <c r="DX1626" s="223"/>
      <c r="DY1626" s="223"/>
      <c r="DZ1626" s="223"/>
      <c r="EA1626" s="223"/>
      <c r="EB1626" s="223"/>
      <c r="EC1626" s="223"/>
      <c r="ED1626" s="223"/>
      <c r="EE1626" s="223"/>
      <c r="EF1626" s="223"/>
      <c r="EG1626" s="223"/>
      <c r="EH1626" s="223"/>
      <c r="EI1626" s="223"/>
      <c r="EJ1626" s="223"/>
      <c r="EK1626" s="223"/>
      <c r="EL1626" s="223"/>
      <c r="EM1626" s="223"/>
      <c r="EN1626" s="223"/>
      <c r="EO1626" s="223"/>
      <c r="EP1626" s="223"/>
      <c r="EQ1626" s="223"/>
      <c r="ER1626" s="223"/>
      <c r="ES1626" s="223"/>
      <c r="ET1626" s="223"/>
      <c r="EU1626" s="223"/>
      <c r="EV1626" s="223"/>
      <c r="EW1626" s="223"/>
      <c r="EX1626" s="223"/>
      <c r="EY1626" s="223"/>
      <c r="EZ1626" s="223"/>
      <c r="FA1626" s="223"/>
      <c r="FB1626" s="223"/>
      <c r="FC1626" s="223"/>
      <c r="FD1626" s="223"/>
      <c r="FE1626" s="223"/>
      <c r="FF1626" s="223"/>
      <c r="FG1626" s="223"/>
      <c r="FH1626" s="223"/>
      <c r="FI1626" s="223"/>
      <c r="FJ1626" s="223"/>
      <c r="FK1626" s="223"/>
      <c r="FL1626" s="223"/>
      <c r="FM1626" s="223"/>
      <c r="FN1626" s="223"/>
      <c r="FO1626" s="223"/>
      <c r="FP1626" s="223"/>
      <c r="FQ1626" s="223"/>
      <c r="FR1626" s="223"/>
      <c r="FS1626" s="223"/>
      <c r="FT1626" s="223"/>
      <c r="FU1626" s="223"/>
      <c r="FV1626" s="223"/>
      <c r="FW1626" s="223"/>
      <c r="FX1626" s="223"/>
      <c r="FY1626" s="223"/>
      <c r="FZ1626" s="223"/>
      <c r="GA1626" s="223"/>
      <c r="GB1626" s="223"/>
      <c r="GC1626" s="223"/>
      <c r="GD1626" s="223"/>
      <c r="GE1626" s="223"/>
      <c r="GF1626" s="223"/>
      <c r="GG1626" s="223"/>
      <c r="GH1626" s="223"/>
      <c r="GI1626" s="223"/>
      <c r="GJ1626" s="223"/>
      <c r="GK1626" s="223"/>
      <c r="GL1626" s="223"/>
      <c r="GM1626" s="223"/>
      <c r="GN1626" s="223"/>
      <c r="GO1626" s="223"/>
      <c r="GP1626" s="223"/>
      <c r="GQ1626" s="223"/>
      <c r="GR1626" s="223"/>
      <c r="GS1626" s="223"/>
      <c r="GT1626" s="223"/>
      <c r="GU1626" s="223"/>
      <c r="GV1626" s="223"/>
      <c r="GW1626" s="223"/>
      <c r="GX1626" s="223"/>
      <c r="GY1626" s="223"/>
      <c r="GZ1626" s="223"/>
      <c r="HA1626" s="223"/>
      <c r="HB1626" s="223"/>
      <c r="HC1626" s="223"/>
      <c r="HD1626" s="223"/>
      <c r="HE1626" s="223"/>
      <c r="HF1626" s="223"/>
      <c r="HG1626" s="223"/>
      <c r="HH1626" s="223"/>
      <c r="HI1626" s="223"/>
      <c r="HJ1626" s="223"/>
      <c r="HK1626" s="223"/>
      <c r="HL1626" s="223"/>
      <c r="HM1626" s="223"/>
      <c r="HN1626" s="223"/>
      <c r="HO1626" s="223"/>
      <c r="HP1626" s="223"/>
      <c r="HQ1626" s="223"/>
      <c r="HR1626" s="223"/>
      <c r="HS1626" s="223"/>
      <c r="HT1626" s="223"/>
      <c r="HU1626" s="223"/>
      <c r="HV1626" s="223"/>
      <c r="HW1626" s="223"/>
      <c r="HX1626" s="223"/>
      <c r="HY1626" s="223"/>
      <c r="HZ1626" s="223"/>
      <c r="IA1626" s="223"/>
      <c r="IB1626" s="223"/>
      <c r="IC1626" s="223"/>
      <c r="ID1626" s="223"/>
      <c r="IE1626" s="223"/>
      <c r="IF1626" s="223"/>
      <c r="IG1626" s="223"/>
      <c r="IH1626" s="223"/>
      <c r="II1626" s="223"/>
      <c r="IJ1626" s="223"/>
      <c r="IK1626" s="223"/>
      <c r="IL1626" s="223"/>
      <c r="IM1626" s="223"/>
      <c r="IN1626" s="223"/>
      <c r="IO1626" s="223"/>
      <c r="IP1626" s="223"/>
      <c r="IQ1626" s="223"/>
      <c r="IR1626" s="223"/>
      <c r="IS1626" s="223"/>
      <c r="IT1626" s="223"/>
      <c r="IU1626" s="223"/>
      <c r="IV1626" s="223"/>
      <c r="IW1626" s="223"/>
      <c r="IX1626" s="223"/>
      <c r="IY1626" s="223"/>
      <c r="IZ1626" s="223"/>
      <c r="JA1626" s="223"/>
      <c r="JB1626" s="223"/>
      <c r="JC1626" s="223"/>
      <c r="JD1626" s="223"/>
      <c r="JE1626" s="223"/>
      <c r="JF1626" s="223"/>
      <c r="JG1626" s="223"/>
    </row>
    <row r="1627" spans="1:267" ht="15" customHeight="1" x14ac:dyDescent="0.25">
      <c r="A1627" s="716">
        <v>1</v>
      </c>
      <c r="B1627" s="1551">
        <v>1</v>
      </c>
      <c r="C1627" s="1318" t="s">
        <v>88</v>
      </c>
      <c r="D1627" s="1318"/>
      <c r="E1627" s="1318"/>
      <c r="F1627" s="1921">
        <f>F1576</f>
        <v>132187.11595441596</v>
      </c>
      <c r="G1627" s="1123">
        <f>G1576</f>
        <v>44063.880911680913</v>
      </c>
      <c r="H1627" s="1123">
        <f>H1576</f>
        <v>43401.727350427354</v>
      </c>
      <c r="I1627" s="1123">
        <f t="shared" ref="I1627:I1632" si="1224">H1627/G1627*100</f>
        <v>98.497287239449605</v>
      </c>
      <c r="J1627" s="1421"/>
      <c r="K1627" s="1421"/>
      <c r="L1627" s="1421"/>
      <c r="M1627" s="1421"/>
      <c r="N1627" s="1421"/>
      <c r="O1627" s="1421"/>
      <c r="P1627" s="1421"/>
      <c r="Q1627" s="1421"/>
      <c r="R1627" s="2685">
        <f t="shared" ref="R1627:W1627" si="1225">R1576</f>
        <v>167352.66302600002</v>
      </c>
      <c r="S1627" s="2685">
        <f t="shared" ref="S1627:T1627" si="1226">S1576</f>
        <v>167352.66302600002</v>
      </c>
      <c r="T1627" s="2685">
        <f t="shared" si="1226"/>
        <v>167352.66302600002</v>
      </c>
      <c r="U1627" s="2685">
        <f t="shared" ref="U1627" si="1227">U1576</f>
        <v>167352.66302600002</v>
      </c>
      <c r="V1627" s="2710">
        <f t="shared" si="1225"/>
        <v>55784.221008666667</v>
      </c>
      <c r="W1627" s="2685">
        <f t="shared" si="1225"/>
        <v>55149.705479999997</v>
      </c>
      <c r="X1627" s="2685"/>
      <c r="Y1627" s="2685">
        <f t="shared" ref="Y1627:AA1627" si="1228">Y1576</f>
        <v>-634.51552866667225</v>
      </c>
      <c r="Z1627" s="2685">
        <f t="shared" si="1228"/>
        <v>-50.207940000000001</v>
      </c>
      <c r="AA1627" s="3528">
        <f t="shared" si="1228"/>
        <v>55099.497539999997</v>
      </c>
      <c r="AB1627" s="1123">
        <f>AB1576</f>
        <v>0</v>
      </c>
      <c r="AC1627" s="1123">
        <f t="shared" ref="AC1627" si="1229">AC1576</f>
        <v>0</v>
      </c>
      <c r="AD1627" s="1123">
        <f t="shared" si="1178"/>
        <v>0</v>
      </c>
      <c r="AE1627" s="2159"/>
    </row>
    <row r="1628" spans="1:267" x14ac:dyDescent="0.25">
      <c r="A1628" s="716">
        <v>1</v>
      </c>
      <c r="B1628" s="1551">
        <v>1</v>
      </c>
      <c r="C1628" s="1287" t="s">
        <v>79</v>
      </c>
      <c r="D1628" s="1287"/>
      <c r="E1628" s="1287"/>
      <c r="F1628" s="1919">
        <f>SUM(F1581,)</f>
        <v>406</v>
      </c>
      <c r="G1628" s="1250">
        <f>SUM(G1581,)</f>
        <v>135</v>
      </c>
      <c r="H1628" s="1250">
        <f>SUM(H1581,)</f>
        <v>142</v>
      </c>
      <c r="I1628" s="1250">
        <f t="shared" si="1224"/>
        <v>105.18518518518518</v>
      </c>
      <c r="J1628" s="1104">
        <f>SUM(L1628/F1628)</f>
        <v>10.238916256157635</v>
      </c>
      <c r="K1628" s="1104">
        <f>N1628/H1628</f>
        <v>9.7323943661971839</v>
      </c>
      <c r="L1628" s="1250">
        <f>SUM(L1581,)</f>
        <v>4157</v>
      </c>
      <c r="M1628" s="1250">
        <f>SUM(M1581,)</f>
        <v>1386</v>
      </c>
      <c r="N1628" s="1250">
        <f>SUM(N1581,)</f>
        <v>1382</v>
      </c>
      <c r="O1628" s="1102">
        <f>N1628/M1628*100</f>
        <v>99.711399711399707</v>
      </c>
      <c r="P1628" s="1250">
        <f>SUM(P1581,)</f>
        <v>13.856666666666666</v>
      </c>
      <c r="Q1628" s="1102">
        <f>N1628/$C$3*12/P1628</f>
        <v>299.2061582872264</v>
      </c>
      <c r="R1628" s="2666"/>
      <c r="S1628" s="2666"/>
      <c r="T1628" s="2666"/>
      <c r="U1628" s="2666"/>
      <c r="V1628" s="2712"/>
      <c r="W1628" s="2666"/>
      <c r="X1628" s="2666"/>
      <c r="Y1628" s="2666"/>
      <c r="Z1628" s="2666"/>
      <c r="AA1628" s="3511"/>
      <c r="AB1628" s="1250">
        <f>SUM(AB1581,)</f>
        <v>0</v>
      </c>
      <c r="AC1628" s="1250"/>
      <c r="AD1628" s="1250">
        <f t="shared" si="1178"/>
        <v>0</v>
      </c>
      <c r="AE1628" s="2159"/>
    </row>
    <row r="1629" spans="1:267" x14ac:dyDescent="0.25">
      <c r="A1629" s="716">
        <v>1</v>
      </c>
      <c r="B1629" s="1551">
        <v>1</v>
      </c>
      <c r="C1629" s="1281" t="s">
        <v>16</v>
      </c>
      <c r="D1629" s="1281"/>
      <c r="E1629" s="1281"/>
      <c r="F1629" s="1920">
        <f>F1585</f>
        <v>191</v>
      </c>
      <c r="G1629" s="1373">
        <f>G1585</f>
        <v>64</v>
      </c>
      <c r="H1629" s="1373">
        <f>H1585</f>
        <v>55</v>
      </c>
      <c r="I1629" s="1373">
        <f t="shared" si="1224"/>
        <v>85.9375</v>
      </c>
      <c r="J1629" s="1104">
        <f>SUM(L1629/F1629)</f>
        <v>8</v>
      </c>
      <c r="K1629" s="1104">
        <f>N1629/H1629</f>
        <v>9.0909090909090917</v>
      </c>
      <c r="L1629" s="1373">
        <f>L1585</f>
        <v>1528</v>
      </c>
      <c r="M1629" s="1373">
        <f>M1585</f>
        <v>509</v>
      </c>
      <c r="N1629" s="1373">
        <f>N1585</f>
        <v>500</v>
      </c>
      <c r="O1629" s="1102">
        <f>N1629/M1629*100</f>
        <v>98.231827111984288</v>
      </c>
      <c r="P1629" s="1373">
        <f>P1585</f>
        <v>6.3666666666666671</v>
      </c>
      <c r="Q1629" s="1102">
        <f>N1629/$C$3*12/P1629</f>
        <v>235.60209424083769</v>
      </c>
      <c r="R1629" s="2653"/>
      <c r="S1629" s="2653"/>
      <c r="T1629" s="2653"/>
      <c r="U1629" s="2653"/>
      <c r="V1629" s="2766"/>
      <c r="W1629" s="2653"/>
      <c r="X1629" s="2653"/>
      <c r="Y1629" s="2653"/>
      <c r="Z1629" s="2653"/>
      <c r="AA1629" s="3495"/>
      <c r="AB1629" s="1373">
        <f>AB1585</f>
        <v>0</v>
      </c>
      <c r="AC1629" s="1373"/>
      <c r="AD1629" s="1373">
        <f t="shared" si="1178"/>
        <v>0</v>
      </c>
      <c r="AE1629" s="2159"/>
    </row>
    <row r="1630" spans="1:267" ht="29.25" x14ac:dyDescent="0.25">
      <c r="A1630" s="716">
        <v>1</v>
      </c>
      <c r="B1630" s="1551">
        <v>1</v>
      </c>
      <c r="C1630" s="1129" t="s">
        <v>171</v>
      </c>
      <c r="D1630" s="1129"/>
      <c r="E1630" s="1129"/>
      <c r="F1630" s="1919">
        <f>SUM(F1586)</f>
        <v>597</v>
      </c>
      <c r="G1630" s="1208">
        <f>SUM(G1586)</f>
        <v>199</v>
      </c>
      <c r="H1630" s="1208">
        <f>SUM(H1586)</f>
        <v>197</v>
      </c>
      <c r="I1630" s="1208">
        <f t="shared" si="1224"/>
        <v>98.994974874371849</v>
      </c>
      <c r="J1630" s="1104">
        <f>SUM(L1630/F1630)</f>
        <v>9.5226130653266328</v>
      </c>
      <c r="K1630" s="1104">
        <f>N1630/H1630</f>
        <v>9.5532994923857864</v>
      </c>
      <c r="L1630" s="1208">
        <f>SUM(L1586)</f>
        <v>5685</v>
      </c>
      <c r="M1630" s="1208">
        <f>SUM(M1586)</f>
        <v>1895</v>
      </c>
      <c r="N1630" s="1208">
        <f>SUM(N1586)</f>
        <v>1882</v>
      </c>
      <c r="O1630" s="1102">
        <f>N1630/M1630*100</f>
        <v>99.313984168865431</v>
      </c>
      <c r="P1630" s="1208">
        <f>SUM(P1586)</f>
        <v>20.223333333333333</v>
      </c>
      <c r="Q1630" s="1102">
        <f>N1630/$C$3*12/P1630</f>
        <v>279.18246250206033</v>
      </c>
      <c r="R1630" s="2651">
        <f t="shared" ref="R1630:W1630" si="1230">SUM(R1586)</f>
        <v>12357.334079999999</v>
      </c>
      <c r="S1630" s="2651">
        <f t="shared" ref="S1630:T1630" si="1231">SUM(S1586)</f>
        <v>12357.334079999999</v>
      </c>
      <c r="T1630" s="2651">
        <f t="shared" si="1231"/>
        <v>12357.334079999999</v>
      </c>
      <c r="U1630" s="2651">
        <f t="shared" ref="U1630" si="1232">SUM(U1586)</f>
        <v>12357.334079999999</v>
      </c>
      <c r="V1630" s="2765">
        <f t="shared" si="1230"/>
        <v>4119.1113599999999</v>
      </c>
      <c r="W1630" s="2651">
        <f t="shared" si="1230"/>
        <v>3893.1882399999995</v>
      </c>
      <c r="X1630" s="2651"/>
      <c r="Y1630" s="2651">
        <f t="shared" ref="Y1630:AA1630" si="1233">SUM(Y1586)</f>
        <v>-225.92312000000038</v>
      </c>
      <c r="Z1630" s="2651">
        <f t="shared" si="1233"/>
        <v>-37.236249999999998</v>
      </c>
      <c r="AA1630" s="3493">
        <f t="shared" si="1233"/>
        <v>3855.9519899999996</v>
      </c>
      <c r="AB1630" s="1208">
        <f>SUM(AB1586)</f>
        <v>0</v>
      </c>
      <c r="AC1630" s="1208">
        <f t="shared" ref="AC1630" si="1234">SUM(AC1586)</f>
        <v>0</v>
      </c>
      <c r="AD1630" s="1208">
        <f t="shared" si="1178"/>
        <v>0</v>
      </c>
      <c r="AE1630" s="2159"/>
    </row>
    <row r="1631" spans="1:267" x14ac:dyDescent="0.25">
      <c r="A1631" s="864">
        <v>1</v>
      </c>
      <c r="B1631" s="1551">
        <v>1</v>
      </c>
      <c r="C1631" s="1246" t="s">
        <v>319</v>
      </c>
      <c r="D1631" s="1246"/>
      <c r="E1631" s="1246"/>
      <c r="F1631" s="1918">
        <f t="shared" ref="F1631:H1634" si="1235">F1587</f>
        <v>3700</v>
      </c>
      <c r="G1631" s="1206">
        <f t="shared" si="1235"/>
        <v>1233</v>
      </c>
      <c r="H1631" s="1206">
        <f t="shared" si="1235"/>
        <v>1076</v>
      </c>
      <c r="I1631" s="1206">
        <f t="shared" si="1224"/>
        <v>87.266828872668285</v>
      </c>
      <c r="J1631" s="1422"/>
      <c r="K1631" s="1422"/>
      <c r="L1631" s="1206"/>
      <c r="M1631" s="1206"/>
      <c r="N1631" s="1206"/>
      <c r="O1631" s="1296"/>
      <c r="P1631" s="1206"/>
      <c r="Q1631" s="1296"/>
      <c r="R1631" s="2686"/>
      <c r="S1631" s="2686"/>
      <c r="T1631" s="2686"/>
      <c r="U1631" s="2686"/>
      <c r="V1631" s="2816"/>
      <c r="W1631" s="2686"/>
      <c r="X1631" s="2686"/>
      <c r="Y1631" s="2686"/>
      <c r="Z1631" s="2686"/>
      <c r="AA1631" s="3529"/>
      <c r="AB1631" s="1206">
        <f>AB1587</f>
        <v>0</v>
      </c>
      <c r="AC1631" s="1206"/>
      <c r="AD1631" s="1206">
        <f t="shared" si="1178"/>
        <v>0</v>
      </c>
      <c r="AE1631" s="2159"/>
    </row>
    <row r="1632" spans="1:267" x14ac:dyDescent="0.25">
      <c r="A1632" s="716">
        <v>1</v>
      </c>
      <c r="B1632" s="1551">
        <v>1</v>
      </c>
      <c r="C1632" s="1420" t="s">
        <v>320</v>
      </c>
      <c r="D1632" s="1420"/>
      <c r="E1632" s="1420"/>
      <c r="F1632" s="1920">
        <f t="shared" si="1235"/>
        <v>3700</v>
      </c>
      <c r="G1632" s="1373">
        <f t="shared" si="1235"/>
        <v>1233</v>
      </c>
      <c r="H1632" s="1373">
        <f t="shared" si="1235"/>
        <v>1076</v>
      </c>
      <c r="I1632" s="1373">
        <f t="shared" si="1224"/>
        <v>87.266828872668285</v>
      </c>
      <c r="J1632" s="1399"/>
      <c r="K1632" s="1399"/>
      <c r="L1632" s="1373"/>
      <c r="M1632" s="1373"/>
      <c r="N1632" s="1373"/>
      <c r="O1632" s="1102"/>
      <c r="P1632" s="1373"/>
      <c r="Q1632" s="1102"/>
      <c r="R1632" s="2653"/>
      <c r="S1632" s="2653"/>
      <c r="T1632" s="2653"/>
      <c r="U1632" s="2653"/>
      <c r="V1632" s="2766"/>
      <c r="W1632" s="2653"/>
      <c r="X1632" s="2653"/>
      <c r="Y1632" s="2653"/>
      <c r="Z1632" s="2653"/>
      <c r="AA1632" s="3495"/>
      <c r="AB1632" s="1373">
        <f>AB1588</f>
        <v>0</v>
      </c>
      <c r="AC1632" s="1373"/>
      <c r="AD1632" s="1373">
        <f t="shared" si="1178"/>
        <v>0</v>
      </c>
      <c r="AE1632" s="2159"/>
    </row>
    <row r="1633" spans="1:32" x14ac:dyDescent="0.25">
      <c r="A1633" s="716">
        <v>1</v>
      </c>
      <c r="B1633" s="1551">
        <v>1</v>
      </c>
      <c r="C1633" s="1129" t="s">
        <v>321</v>
      </c>
      <c r="D1633" s="1129"/>
      <c r="E1633" s="1129"/>
      <c r="F1633" s="1919">
        <f t="shared" si="1235"/>
        <v>5</v>
      </c>
      <c r="G1633" s="1208">
        <f t="shared" si="1235"/>
        <v>2</v>
      </c>
      <c r="H1633" s="1208">
        <f t="shared" si="1235"/>
        <v>0</v>
      </c>
      <c r="I1633" s="1208"/>
      <c r="J1633" s="1104"/>
      <c r="K1633" s="1104"/>
      <c r="L1633" s="1208"/>
      <c r="M1633" s="1208"/>
      <c r="N1633" s="1208"/>
      <c r="O1633" s="1102"/>
      <c r="P1633" s="1208"/>
      <c r="Q1633" s="1102"/>
      <c r="R1633" s="2651"/>
      <c r="S1633" s="2651"/>
      <c r="T1633" s="2651"/>
      <c r="U1633" s="2651"/>
      <c r="V1633" s="2765"/>
      <c r="W1633" s="2651"/>
      <c r="X1633" s="2651"/>
      <c r="Y1633" s="2651"/>
      <c r="Z1633" s="2651"/>
      <c r="AA1633" s="3493"/>
      <c r="AB1633" s="1208">
        <f>AB1589</f>
        <v>0</v>
      </c>
      <c r="AC1633" s="1208"/>
      <c r="AD1633" s="1208">
        <f t="shared" si="1178"/>
        <v>0</v>
      </c>
      <c r="AE1633" s="2159"/>
    </row>
    <row r="1634" spans="1:32" ht="30" x14ac:dyDescent="0.25">
      <c r="A1634" s="716">
        <v>1</v>
      </c>
      <c r="B1634" s="1551">
        <v>1</v>
      </c>
      <c r="C1634" s="1196" t="s">
        <v>322</v>
      </c>
      <c r="D1634" s="1851"/>
      <c r="E1634" s="1851"/>
      <c r="F1634" s="1940">
        <f t="shared" si="1235"/>
        <v>5</v>
      </c>
      <c r="G1634" s="1375">
        <f t="shared" si="1235"/>
        <v>2</v>
      </c>
      <c r="H1634" s="1375">
        <f t="shared" si="1235"/>
        <v>0</v>
      </c>
      <c r="I1634" s="1375">
        <f>H1634/G1634*100</f>
        <v>0</v>
      </c>
      <c r="J1634" s="1265"/>
      <c r="K1634" s="1265"/>
      <c r="L1634" s="1375"/>
      <c r="M1634" s="1373"/>
      <c r="N1634" s="1375"/>
      <c r="O1634" s="1135"/>
      <c r="P1634" s="1375"/>
      <c r="Q1634" s="1135"/>
      <c r="R1634" s="2653"/>
      <c r="S1634" s="2653"/>
      <c r="T1634" s="2653"/>
      <c r="U1634" s="2653"/>
      <c r="V1634" s="2766"/>
      <c r="W1634" s="2653"/>
      <c r="X1634" s="2653"/>
      <c r="Y1634" s="2654"/>
      <c r="Z1634" s="2654"/>
      <c r="AA1634" s="3497"/>
      <c r="AB1634" s="1375">
        <f>AB1590</f>
        <v>0</v>
      </c>
      <c r="AC1634" s="1375"/>
      <c r="AD1634" s="1375">
        <f t="shared" si="1178"/>
        <v>0</v>
      </c>
      <c r="AE1634" s="2159"/>
    </row>
    <row r="1635" spans="1:32" ht="15.75" thickBot="1" x14ac:dyDescent="0.3">
      <c r="B1635" s="1551">
        <v>1</v>
      </c>
      <c r="C1635" s="1136" t="s">
        <v>337</v>
      </c>
      <c r="D1635" s="2234"/>
      <c r="E1635" s="1394"/>
      <c r="F1635" s="2004">
        <f>F1591</f>
        <v>3705</v>
      </c>
      <c r="G1635" s="1377">
        <f t="shared" ref="G1635:H1635" si="1236">G1591</f>
        <v>1235</v>
      </c>
      <c r="H1635" s="1377">
        <f t="shared" si="1236"/>
        <v>1076</v>
      </c>
      <c r="I1635" s="1377">
        <f>H1635/G1635*100</f>
        <v>87.125506072874487</v>
      </c>
      <c r="J1635" s="1275"/>
      <c r="K1635" s="1275"/>
      <c r="L1635" s="1377"/>
      <c r="M1635" s="1377"/>
      <c r="N1635" s="1377"/>
      <c r="O1635" s="1145"/>
      <c r="P1635" s="1377"/>
      <c r="Q1635" s="1145"/>
      <c r="R1635" s="2656">
        <f t="shared" ref="R1635:AA1635" si="1237">R1591</f>
        <v>16149.157850000001</v>
      </c>
      <c r="S1635" s="2656">
        <f t="shared" ref="S1635:T1635" si="1238">S1591</f>
        <v>16149.157850000001</v>
      </c>
      <c r="T1635" s="2656">
        <f t="shared" si="1238"/>
        <v>16149.157850000001</v>
      </c>
      <c r="U1635" s="2656">
        <f t="shared" ref="U1635" si="1239">U1591</f>
        <v>16149.157850000001</v>
      </c>
      <c r="V1635" s="2769">
        <f t="shared" si="1237"/>
        <v>5383.0526166666668</v>
      </c>
      <c r="W1635" s="2656">
        <f t="shared" si="1237"/>
        <v>5293.2400799999996</v>
      </c>
      <c r="X1635" s="2656">
        <f t="shared" si="1237"/>
        <v>0</v>
      </c>
      <c r="Y1635" s="2656">
        <f t="shared" si="1237"/>
        <v>-89.812536666667256</v>
      </c>
      <c r="Z1635" s="2656">
        <f t="shared" si="1237"/>
        <v>-5.2542999999999997</v>
      </c>
      <c r="AA1635" s="3499">
        <f t="shared" si="1237"/>
        <v>5287.98578</v>
      </c>
      <c r="AB1635" s="1377">
        <f>AB1591</f>
        <v>0</v>
      </c>
      <c r="AC1635" s="1377">
        <f>AC1591</f>
        <v>0</v>
      </c>
      <c r="AD1635" s="1377">
        <f t="shared" si="1178"/>
        <v>0</v>
      </c>
      <c r="AE1635" s="2159"/>
    </row>
    <row r="1636" spans="1:32" ht="15" customHeight="1" x14ac:dyDescent="0.25">
      <c r="A1636" s="716">
        <v>1</v>
      </c>
      <c r="B1636" s="1551">
        <v>1</v>
      </c>
      <c r="C1636" s="1868" t="s">
        <v>99</v>
      </c>
      <c r="D1636" s="815"/>
      <c r="E1636" s="815"/>
      <c r="F1636" s="705"/>
      <c r="G1636" s="219"/>
      <c r="H1636" s="219"/>
      <c r="I1636" s="219"/>
      <c r="J1636" s="586"/>
      <c r="K1636" s="586"/>
      <c r="L1636" s="586"/>
      <c r="M1636" s="586"/>
      <c r="N1636" s="586"/>
      <c r="O1636" s="586"/>
      <c r="P1636" s="586"/>
      <c r="Q1636" s="586"/>
      <c r="R1636" s="814"/>
      <c r="S1636" s="814"/>
      <c r="T1636" s="814"/>
      <c r="U1636" s="814"/>
      <c r="V1636" s="1510"/>
      <c r="W1636" s="727"/>
      <c r="X1636" s="727"/>
      <c r="Y1636" s="727"/>
      <c r="Z1636" s="816"/>
      <c r="AA1636" s="3476"/>
      <c r="AB1636" s="727"/>
      <c r="AC1636" s="1647"/>
      <c r="AD1636" s="1647">
        <f t="shared" si="1178"/>
        <v>0</v>
      </c>
      <c r="AE1636" s="2159"/>
    </row>
    <row r="1637" spans="1:32" ht="29.25" x14ac:dyDescent="0.25">
      <c r="A1637" s="716">
        <v>1</v>
      </c>
      <c r="B1637" s="1551">
        <v>1</v>
      </c>
      <c r="C1637" s="417" t="s">
        <v>236</v>
      </c>
      <c r="D1637" s="417"/>
      <c r="E1637" s="417"/>
      <c r="F1637" s="748"/>
      <c r="G1637" s="671"/>
      <c r="H1637" s="671"/>
      <c r="I1637" s="671"/>
      <c r="J1637" s="671"/>
      <c r="K1637" s="671"/>
      <c r="L1637" s="53"/>
      <c r="M1637" s="53"/>
      <c r="N1637" s="53"/>
      <c r="O1637" s="53"/>
      <c r="P1637" s="53"/>
      <c r="Q1637" s="53"/>
      <c r="R1637" s="638"/>
      <c r="S1637" s="638"/>
      <c r="T1637" s="638"/>
      <c r="U1637" s="638"/>
      <c r="V1637" s="1482"/>
      <c r="W1637" s="53"/>
      <c r="X1637" s="53"/>
      <c r="Y1637" s="53"/>
      <c r="Z1637" s="655"/>
      <c r="AA1637" s="3434"/>
      <c r="AB1637" s="53"/>
      <c r="AC1637" s="1636"/>
      <c r="AD1637" s="1636">
        <f t="shared" si="1178"/>
        <v>0</v>
      </c>
      <c r="AE1637" s="2159"/>
    </row>
    <row r="1638" spans="1:32" s="59" customFormat="1" ht="15" customHeight="1" x14ac:dyDescent="0.25">
      <c r="A1638" s="716">
        <v>1</v>
      </c>
      <c r="B1638" s="1551">
        <v>1</v>
      </c>
      <c r="C1638" s="633" t="s">
        <v>5</v>
      </c>
      <c r="D1638" s="633"/>
      <c r="E1638" s="633"/>
      <c r="F1638" s="842"/>
      <c r="G1638" s="213"/>
      <c r="H1638" s="213"/>
      <c r="I1638" s="213"/>
      <c r="J1638" s="213"/>
      <c r="K1638" s="213"/>
      <c r="L1638" s="634"/>
      <c r="M1638" s="634"/>
      <c r="N1638" s="634"/>
      <c r="O1638" s="634"/>
      <c r="P1638" s="634"/>
      <c r="Q1638" s="634"/>
      <c r="R1638" s="2639"/>
      <c r="S1638" s="2639"/>
      <c r="T1638" s="2639"/>
      <c r="U1638" s="2639"/>
      <c r="V1638" s="1508"/>
      <c r="W1638" s="213"/>
      <c r="X1638" s="213"/>
      <c r="Y1638" s="213"/>
      <c r="Z1638" s="213"/>
      <c r="AA1638" s="3470"/>
      <c r="AB1638" s="213"/>
      <c r="AC1638" s="1658"/>
      <c r="AD1638" s="1658">
        <f t="shared" si="1178"/>
        <v>0</v>
      </c>
      <c r="AE1638" s="2159"/>
      <c r="AF1638" s="1538"/>
    </row>
    <row r="1639" spans="1:32" s="59" customFormat="1" ht="15" customHeight="1" x14ac:dyDescent="0.25">
      <c r="A1639" s="716">
        <v>1</v>
      </c>
      <c r="B1639" s="1551">
        <v>1</v>
      </c>
      <c r="C1639" s="113" t="s">
        <v>6</v>
      </c>
      <c r="D1639" s="3402" t="s">
        <v>466</v>
      </c>
      <c r="E1639" s="634">
        <v>340</v>
      </c>
      <c r="F1639" s="1975">
        <v>130</v>
      </c>
      <c r="G1639" s="81">
        <f>ROUND(F1639/12*$C$3,0)</f>
        <v>43</v>
      </c>
      <c r="H1639" s="81">
        <v>8</v>
      </c>
      <c r="I1639" s="81">
        <f t="shared" ref="I1639:I1644" si="1240">H1639/G1639*100</f>
        <v>18.604651162790699</v>
      </c>
      <c r="J1639" s="637">
        <v>9</v>
      </c>
      <c r="K1639" s="82">
        <f t="shared" ref="K1639:K1644" si="1241">N1639/H1639</f>
        <v>9.375</v>
      </c>
      <c r="L1639" s="83">
        <f>ROUND(F1639*J1639,0)</f>
        <v>1170</v>
      </c>
      <c r="M1639" s="83">
        <f t="shared" ref="M1639:M1643" si="1242">ROUND(L1639/12*$C$3,0)</f>
        <v>390</v>
      </c>
      <c r="N1639" s="83">
        <v>75</v>
      </c>
      <c r="O1639" s="83">
        <f t="shared" ref="O1639:O1644" si="1243">N1639/M1639*100</f>
        <v>19.230769230769234</v>
      </c>
      <c r="P1639" s="83">
        <f>L1639/E1639</f>
        <v>3.4411764705882355</v>
      </c>
      <c r="Q1639" s="83">
        <f t="shared" ref="Q1639:Q1644" si="1244">N1639/$C$3*12/P1639</f>
        <v>65.384615384615387</v>
      </c>
      <c r="R1639" s="2614"/>
      <c r="S1639" s="2614"/>
      <c r="T1639" s="2614"/>
      <c r="U1639" s="2614"/>
      <c r="V1639" s="1485"/>
      <c r="W1639" s="690"/>
      <c r="X1639" s="690"/>
      <c r="Y1639" s="690"/>
      <c r="Z1639" s="690"/>
      <c r="AA1639" s="2606"/>
      <c r="AB1639" s="690"/>
      <c r="AC1639" s="1641"/>
      <c r="AD1639" s="1641">
        <f t="shared" si="1178"/>
        <v>0</v>
      </c>
      <c r="AE1639" s="2159"/>
      <c r="AF1639" s="1538"/>
    </row>
    <row r="1640" spans="1:32" s="59" customFormat="1" ht="15" customHeight="1" x14ac:dyDescent="0.25">
      <c r="A1640" s="716">
        <v>1</v>
      </c>
      <c r="B1640" s="1551">
        <v>1</v>
      </c>
      <c r="C1640" s="113" t="s">
        <v>10</v>
      </c>
      <c r="D1640" s="3402" t="s">
        <v>466</v>
      </c>
      <c r="E1640" s="634">
        <v>340</v>
      </c>
      <c r="F1640" s="1975">
        <v>110</v>
      </c>
      <c r="G1640" s="81">
        <f>ROUND(F1640/12*$C$3,0)</f>
        <v>37</v>
      </c>
      <c r="H1640" s="81">
        <v>54</v>
      </c>
      <c r="I1640" s="81">
        <f t="shared" si="1240"/>
        <v>145.94594594594594</v>
      </c>
      <c r="J1640" s="637">
        <v>10</v>
      </c>
      <c r="K1640" s="82">
        <f t="shared" si="1241"/>
        <v>9.7222222222222214</v>
      </c>
      <c r="L1640" s="83">
        <f>ROUND(F1640*J1640,0)</f>
        <v>1100</v>
      </c>
      <c r="M1640" s="83">
        <f t="shared" si="1242"/>
        <v>367</v>
      </c>
      <c r="N1640" s="83">
        <v>525</v>
      </c>
      <c r="O1640" s="83">
        <f t="shared" si="1243"/>
        <v>143.0517711171662</v>
      </c>
      <c r="P1640" s="83">
        <f>L1640/E1640</f>
        <v>3.2352941176470589</v>
      </c>
      <c r="Q1640" s="83">
        <f t="shared" si="1244"/>
        <v>486.81818181818181</v>
      </c>
      <c r="R1640" s="2614"/>
      <c r="S1640" s="2614"/>
      <c r="T1640" s="2614"/>
      <c r="U1640" s="2614"/>
      <c r="V1640" s="2708"/>
      <c r="W1640" s="2614"/>
      <c r="X1640" s="2614"/>
      <c r="Y1640" s="2614"/>
      <c r="Z1640" s="2614"/>
      <c r="AA1640" s="2606"/>
      <c r="AB1640" s="690"/>
      <c r="AC1640" s="1641"/>
      <c r="AD1640" s="1641">
        <f t="shared" ref="AD1640:AD1703" si="1245">AC1640/1000</f>
        <v>0</v>
      </c>
      <c r="AE1640" s="2159"/>
      <c r="AF1640" s="1538"/>
    </row>
    <row r="1641" spans="1:32" s="59" customFormat="1" ht="15" customHeight="1" x14ac:dyDescent="0.25">
      <c r="A1641" s="716">
        <v>1</v>
      </c>
      <c r="B1641" s="1551">
        <v>1</v>
      </c>
      <c r="C1641" s="113" t="s">
        <v>77</v>
      </c>
      <c r="D1641" s="3402" t="s">
        <v>466</v>
      </c>
      <c r="E1641" s="634">
        <v>320</v>
      </c>
      <c r="F1641" s="1975">
        <v>90</v>
      </c>
      <c r="G1641" s="81">
        <f>ROUND(F1641/12*$C$3,0)</f>
        <v>30</v>
      </c>
      <c r="H1641" s="81">
        <v>15</v>
      </c>
      <c r="I1641" s="81">
        <f t="shared" si="1240"/>
        <v>50</v>
      </c>
      <c r="J1641" s="637">
        <v>8</v>
      </c>
      <c r="K1641" s="82">
        <f t="shared" si="1241"/>
        <v>8.2666666666666675</v>
      </c>
      <c r="L1641" s="83">
        <f>ROUND(F1641*J1641,0)</f>
        <v>720</v>
      </c>
      <c r="M1641" s="83">
        <f t="shared" si="1242"/>
        <v>240</v>
      </c>
      <c r="N1641" s="83">
        <v>124</v>
      </c>
      <c r="O1641" s="83">
        <f t="shared" si="1243"/>
        <v>51.666666666666671</v>
      </c>
      <c r="P1641" s="83">
        <f>L1641/E1641</f>
        <v>2.25</v>
      </c>
      <c r="Q1641" s="83">
        <f t="shared" si="1244"/>
        <v>165.33333333333334</v>
      </c>
      <c r="R1641" s="2614"/>
      <c r="S1641" s="2614"/>
      <c r="T1641" s="2614"/>
      <c r="U1641" s="2614"/>
      <c r="V1641" s="2708"/>
      <c r="W1641" s="2614"/>
      <c r="X1641" s="2614"/>
      <c r="Y1641" s="2614"/>
      <c r="Z1641" s="2614"/>
      <c r="AA1641" s="2606"/>
      <c r="AB1641" s="690"/>
      <c r="AC1641" s="1641"/>
      <c r="AD1641" s="1641">
        <f t="shared" si="1245"/>
        <v>0</v>
      </c>
      <c r="AE1641" s="2159"/>
      <c r="AF1641" s="1538"/>
    </row>
    <row r="1642" spans="1:32" s="59" customFormat="1" ht="15" customHeight="1" x14ac:dyDescent="0.25">
      <c r="A1642" s="716">
        <v>1</v>
      </c>
      <c r="B1642" s="1551">
        <v>1</v>
      </c>
      <c r="C1642" s="113" t="s">
        <v>26</v>
      </c>
      <c r="D1642" s="3402" t="s">
        <v>466</v>
      </c>
      <c r="E1642" s="634">
        <v>340</v>
      </c>
      <c r="F1642" s="1975">
        <v>30</v>
      </c>
      <c r="G1642" s="81">
        <f>ROUND(F1642/12*$C$3,0)</f>
        <v>10</v>
      </c>
      <c r="H1642" s="81">
        <v>3</v>
      </c>
      <c r="I1642" s="81">
        <f t="shared" si="1240"/>
        <v>30</v>
      </c>
      <c r="J1642" s="637">
        <v>6.9</v>
      </c>
      <c r="K1642" s="82">
        <f t="shared" si="1241"/>
        <v>5.666666666666667</v>
      </c>
      <c r="L1642" s="83">
        <f>ROUND(F1642*J1642,0)</f>
        <v>207</v>
      </c>
      <c r="M1642" s="83">
        <f t="shared" si="1242"/>
        <v>69</v>
      </c>
      <c r="N1642" s="83">
        <v>17</v>
      </c>
      <c r="O1642" s="83">
        <f t="shared" si="1243"/>
        <v>24.637681159420293</v>
      </c>
      <c r="P1642" s="83">
        <f>L1642/E1642</f>
        <v>0.60882352941176465</v>
      </c>
      <c r="Q1642" s="83">
        <f t="shared" si="1244"/>
        <v>83.768115942028999</v>
      </c>
      <c r="R1642" s="2614"/>
      <c r="S1642" s="2614"/>
      <c r="T1642" s="2614"/>
      <c r="U1642" s="2614"/>
      <c r="V1642" s="2708"/>
      <c r="W1642" s="2614"/>
      <c r="X1642" s="2614"/>
      <c r="Y1642" s="2614"/>
      <c r="Z1642" s="2614"/>
      <c r="AA1642" s="2606"/>
      <c r="AB1642" s="690"/>
      <c r="AC1642" s="1641"/>
      <c r="AD1642" s="1641">
        <f t="shared" si="1245"/>
        <v>0</v>
      </c>
      <c r="AE1642" s="2159"/>
      <c r="AF1642" s="1538"/>
    </row>
    <row r="1643" spans="1:32" s="59" customFormat="1" ht="15" customHeight="1" x14ac:dyDescent="0.25">
      <c r="A1643" s="716">
        <v>1</v>
      </c>
      <c r="B1643" s="1551">
        <v>1</v>
      </c>
      <c r="C1643" s="113" t="s">
        <v>27</v>
      </c>
      <c r="D1643" s="3402" t="s">
        <v>466</v>
      </c>
      <c r="E1643" s="634">
        <v>300</v>
      </c>
      <c r="F1643" s="748">
        <v>10</v>
      </c>
      <c r="G1643" s="81">
        <f>ROUND(F1643/12*$C$3,0)</f>
        <v>3</v>
      </c>
      <c r="H1643" s="81">
        <v>0</v>
      </c>
      <c r="I1643" s="81">
        <f t="shared" si="1240"/>
        <v>0</v>
      </c>
      <c r="J1643" s="638">
        <v>5.2</v>
      </c>
      <c r="K1643" s="82" t="e">
        <f t="shared" si="1241"/>
        <v>#DIV/0!</v>
      </c>
      <c r="L1643" s="83">
        <f>ROUND(F1643*J1643,0)</f>
        <v>52</v>
      </c>
      <c r="M1643" s="83">
        <f t="shared" si="1242"/>
        <v>17</v>
      </c>
      <c r="N1643" s="83"/>
      <c r="O1643" s="83">
        <f t="shared" si="1243"/>
        <v>0</v>
      </c>
      <c r="P1643" s="83">
        <f>L1643/E1643</f>
        <v>0.17333333333333334</v>
      </c>
      <c r="Q1643" s="83">
        <f t="shared" si="1244"/>
        <v>0</v>
      </c>
      <c r="R1643" s="2614"/>
      <c r="S1643" s="2614"/>
      <c r="T1643" s="2614"/>
      <c r="U1643" s="2614"/>
      <c r="V1643" s="2747"/>
      <c r="W1643" s="2614"/>
      <c r="X1643" s="2614"/>
      <c r="Y1643" s="2614"/>
      <c r="Z1643" s="2614"/>
      <c r="AA1643" s="2606"/>
      <c r="AB1643" s="690"/>
      <c r="AC1643" s="1641"/>
      <c r="AD1643" s="1641">
        <f t="shared" si="1245"/>
        <v>0</v>
      </c>
      <c r="AE1643" s="2159"/>
      <c r="AF1643" s="1538"/>
    </row>
    <row r="1644" spans="1:32" s="59" customFormat="1" ht="15" customHeight="1" x14ac:dyDescent="0.25">
      <c r="A1644" s="716">
        <v>1</v>
      </c>
      <c r="B1644" s="1551">
        <v>1</v>
      </c>
      <c r="C1644" s="263" t="s">
        <v>7</v>
      </c>
      <c r="D1644" s="263"/>
      <c r="E1644" s="263"/>
      <c r="F1644" s="1976">
        <f>SUM(F1639:F1643)</f>
        <v>370</v>
      </c>
      <c r="G1644" s="652">
        <f>SUM(G1639:G1643)</f>
        <v>123</v>
      </c>
      <c r="H1644" s="652">
        <f>SUM(H1639:H1643)</f>
        <v>80</v>
      </c>
      <c r="I1644" s="652">
        <f t="shared" si="1240"/>
        <v>65.040650406504056</v>
      </c>
      <c r="J1644" s="657">
        <f>IF(F1644=0,0,L1644/F1644)</f>
        <v>8.7810810810810818</v>
      </c>
      <c r="K1644" s="106">
        <f t="shared" si="1241"/>
        <v>9.2624999999999993</v>
      </c>
      <c r="L1644" s="652">
        <f>SUM(L1639:L1643)</f>
        <v>3249</v>
      </c>
      <c r="M1644" s="652">
        <f>SUM(M1639:M1643)</f>
        <v>1083</v>
      </c>
      <c r="N1644" s="2389">
        <f>SUM(N1639:N1643)</f>
        <v>741</v>
      </c>
      <c r="O1644" s="83">
        <f t="shared" si="1243"/>
        <v>68.421052631578945</v>
      </c>
      <c r="P1644" s="652">
        <f>SUM(P1639:P1643)</f>
        <v>9.7086274509803925</v>
      </c>
      <c r="Q1644" s="83">
        <f t="shared" si="1244"/>
        <v>228.97160399079047</v>
      </c>
      <c r="R1644" s="2640">
        <v>11464.661544000001</v>
      </c>
      <c r="S1644" s="2640">
        <v>11464.661544000001</v>
      </c>
      <c r="T1644" s="2640">
        <v>11464.661544000001</v>
      </c>
      <c r="U1644" s="2640">
        <v>11464.661544000001</v>
      </c>
      <c r="V1644" s="2706">
        <f>R1644/12*$C$3+(S1644-R1644)/11*3+(T1644-S1644)/10*2+(U1644-T1644)/9*1</f>
        <v>3821.553848</v>
      </c>
      <c r="W1644" s="2640">
        <f>AA1644-Z1644-X1644</f>
        <v>2848.0611600000002</v>
      </c>
      <c r="X1644" s="2640"/>
      <c r="Y1644" s="2640">
        <f>W1644-V1644</f>
        <v>-973.49268799999982</v>
      </c>
      <c r="Z1644" s="2640">
        <v>-31.891439999999999</v>
      </c>
      <c r="AA1644" s="3471">
        <v>2816.1697200000003</v>
      </c>
      <c r="AB1644" s="652"/>
      <c r="AC1644" s="1659"/>
      <c r="AD1644" s="1659">
        <f t="shared" si="1245"/>
        <v>0</v>
      </c>
      <c r="AE1644" s="2159"/>
      <c r="AF1644" s="1538"/>
    </row>
    <row r="1645" spans="1:32" s="59" customFormat="1" ht="15" customHeight="1" x14ac:dyDescent="0.25">
      <c r="A1645" s="716">
        <v>1</v>
      </c>
      <c r="B1645" s="1551">
        <v>1</v>
      </c>
      <c r="C1645" s="616" t="s">
        <v>14</v>
      </c>
      <c r="D1645" s="616"/>
      <c r="E1645" s="806"/>
      <c r="F1645" s="1976"/>
      <c r="G1645" s="652"/>
      <c r="H1645" s="652"/>
      <c r="I1645" s="652"/>
      <c r="J1645" s="653"/>
      <c r="K1645" s="653"/>
      <c r="L1645" s="652"/>
      <c r="M1645" s="652"/>
      <c r="N1645" s="652"/>
      <c r="O1645" s="652"/>
      <c r="P1645" s="652"/>
      <c r="Q1645" s="652"/>
      <c r="R1645" s="2639"/>
      <c r="S1645" s="2639"/>
      <c r="T1645" s="2639"/>
      <c r="U1645" s="2639"/>
      <c r="V1645" s="2748"/>
      <c r="W1645" s="2639"/>
      <c r="X1645" s="2639"/>
      <c r="Y1645" s="2639"/>
      <c r="Z1645" s="2639"/>
      <c r="AA1645" s="3470"/>
      <c r="AB1645" s="213"/>
      <c r="AC1645" s="1658"/>
      <c r="AD1645" s="1658">
        <f t="shared" si="1245"/>
        <v>0</v>
      </c>
      <c r="AE1645" s="2159"/>
      <c r="AF1645" s="1538"/>
    </row>
    <row r="1646" spans="1:32" s="59" customFormat="1" ht="16.5" customHeight="1" x14ac:dyDescent="0.25">
      <c r="A1646" s="716">
        <v>1</v>
      </c>
      <c r="B1646" s="1551">
        <v>1</v>
      </c>
      <c r="C1646" s="487" t="s">
        <v>299</v>
      </c>
      <c r="D1646" s="487"/>
      <c r="E1646" s="500"/>
      <c r="F1646" s="1945"/>
      <c r="G1646" s="105"/>
      <c r="H1646" s="105"/>
      <c r="I1646" s="105"/>
      <c r="J1646" s="344"/>
      <c r="K1646" s="344"/>
      <c r="L1646" s="346"/>
      <c r="M1646" s="346"/>
      <c r="N1646" s="346"/>
      <c r="O1646" s="346"/>
      <c r="P1646" s="346"/>
      <c r="Q1646" s="346"/>
      <c r="R1646" s="638"/>
      <c r="S1646" s="638"/>
      <c r="T1646" s="638"/>
      <c r="U1646" s="638"/>
      <c r="V1646" s="2706"/>
      <c r="W1646" s="638"/>
      <c r="X1646" s="638"/>
      <c r="Y1646" s="638"/>
      <c r="Z1646" s="638"/>
      <c r="AA1646" s="3434"/>
      <c r="AB1646" s="420"/>
      <c r="AC1646" s="1636"/>
      <c r="AD1646" s="1636">
        <f t="shared" si="1245"/>
        <v>0</v>
      </c>
      <c r="AE1646" s="2159"/>
      <c r="AF1646" s="1538"/>
    </row>
    <row r="1647" spans="1:32" s="59" customFormat="1" ht="32.25" customHeight="1" x14ac:dyDescent="0.25">
      <c r="A1647" s="716">
        <v>1</v>
      </c>
      <c r="B1647" s="1551">
        <v>1</v>
      </c>
      <c r="C1647" s="387" t="s">
        <v>645</v>
      </c>
      <c r="D1647" s="387"/>
      <c r="E1647" s="387"/>
      <c r="F1647" s="690">
        <f t="shared" ref="F1647:G1647" si="1246">SUM(F1649:F1652)+F1648/2.7</f>
        <v>3153.7037037037035</v>
      </c>
      <c r="G1647" s="420">
        <f t="shared" si="1246"/>
        <v>1051.7777777777778</v>
      </c>
      <c r="H1647" s="420">
        <f>SUM(H1649:H1652)+H1648/2.7</f>
        <v>474.12592592592591</v>
      </c>
      <c r="I1647" s="420">
        <f>H1647/G1647*100</f>
        <v>45.078526656806815</v>
      </c>
      <c r="J1647" s="114"/>
      <c r="K1647" s="114"/>
      <c r="L1647" s="444"/>
      <c r="M1647" s="444"/>
      <c r="N1647" s="444"/>
      <c r="O1647" s="444"/>
      <c r="P1647" s="444"/>
      <c r="Q1647" s="444"/>
      <c r="R1647" s="2614"/>
      <c r="S1647" s="2614"/>
      <c r="T1647" s="2614"/>
      <c r="U1647" s="2614"/>
      <c r="V1647" s="2708"/>
      <c r="W1647" s="2614"/>
      <c r="X1647" s="2614"/>
      <c r="Y1647" s="2614"/>
      <c r="Z1647" s="2614"/>
      <c r="AA1647" s="2606"/>
      <c r="AB1647" s="2180">
        <f t="shared" ref="AB1647" si="1247">SUM(AB1649:AB1652)+AB1648/2.7</f>
        <v>0</v>
      </c>
      <c r="AC1647" s="1641">
        <f>AC1652+AC1648+AC1649+AC1650+AC1651</f>
        <v>0</v>
      </c>
      <c r="AD1647" s="1641">
        <f t="shared" si="1245"/>
        <v>0</v>
      </c>
      <c r="AE1647" s="2159"/>
      <c r="AF1647" s="1538"/>
    </row>
    <row r="1648" spans="1:32" s="59" customFormat="1" ht="15" customHeight="1" x14ac:dyDescent="0.25">
      <c r="A1648" s="716"/>
      <c r="B1648" s="1551">
        <v>1</v>
      </c>
      <c r="C1648" s="387" t="s">
        <v>422</v>
      </c>
      <c r="D1648" s="387"/>
      <c r="E1648" s="387"/>
      <c r="F1648" s="690">
        <v>550</v>
      </c>
      <c r="G1648" s="420">
        <f t="shared" ref="G1648:G1656" si="1248">ROUND(F1648/12*$C$3,0)</f>
        <v>183</v>
      </c>
      <c r="H1648" s="420">
        <v>189.33999999999997</v>
      </c>
      <c r="I1648" s="420">
        <f>H1648/G1648*100</f>
        <v>103.46448087431692</v>
      </c>
      <c r="J1648" s="114"/>
      <c r="K1648" s="114"/>
      <c r="L1648" s="444"/>
      <c r="M1648" s="444"/>
      <c r="N1648" s="444"/>
      <c r="O1648" s="444"/>
      <c r="P1648" s="444"/>
      <c r="Q1648" s="444"/>
      <c r="R1648" s="2614"/>
      <c r="S1648" s="2614"/>
      <c r="T1648" s="2614"/>
      <c r="U1648" s="2614"/>
      <c r="V1648" s="2708"/>
      <c r="W1648" s="2614"/>
      <c r="X1648" s="2614"/>
      <c r="Y1648" s="2614"/>
      <c r="Z1648" s="2614"/>
      <c r="AA1648" s="2606"/>
      <c r="AB1648" s="690"/>
      <c r="AC1648" s="1641"/>
      <c r="AD1648" s="1641">
        <f t="shared" si="1245"/>
        <v>0</v>
      </c>
      <c r="AE1648" s="2159"/>
      <c r="AF1648" s="1538"/>
    </row>
    <row r="1649" spans="1:32" s="59" customFormat="1" ht="15" customHeight="1" x14ac:dyDescent="0.25">
      <c r="A1649" s="716">
        <v>1</v>
      </c>
      <c r="B1649" s="1551">
        <v>1</v>
      </c>
      <c r="C1649" s="387" t="s">
        <v>300</v>
      </c>
      <c r="D1649" s="387"/>
      <c r="E1649" s="387"/>
      <c r="F1649" s="690"/>
      <c r="G1649" s="81">
        <f t="shared" si="1248"/>
        <v>0</v>
      </c>
      <c r="H1649" s="420"/>
      <c r="I1649" s="420"/>
      <c r="J1649" s="114"/>
      <c r="K1649" s="114"/>
      <c r="L1649" s="444"/>
      <c r="M1649" s="444"/>
      <c r="N1649" s="444"/>
      <c r="O1649" s="444"/>
      <c r="P1649" s="444"/>
      <c r="Q1649" s="444"/>
      <c r="R1649" s="2614"/>
      <c r="S1649" s="2614"/>
      <c r="T1649" s="2614"/>
      <c r="U1649" s="2614"/>
      <c r="V1649" s="2708"/>
      <c r="W1649" s="2614"/>
      <c r="X1649" s="2614"/>
      <c r="Y1649" s="2614"/>
      <c r="Z1649" s="2614"/>
      <c r="AA1649" s="2606"/>
      <c r="AB1649" s="690"/>
      <c r="AC1649" s="1641"/>
      <c r="AD1649" s="1641">
        <f t="shared" si="1245"/>
        <v>0</v>
      </c>
      <c r="AE1649" s="2159"/>
      <c r="AF1649" s="1538"/>
    </row>
    <row r="1650" spans="1:32" s="59" customFormat="1" ht="38.1" customHeight="1" x14ac:dyDescent="0.25">
      <c r="A1650" s="716">
        <v>1</v>
      </c>
      <c r="B1650" s="1551">
        <v>1</v>
      </c>
      <c r="C1650" s="387" t="s">
        <v>301</v>
      </c>
      <c r="D1650" s="387"/>
      <c r="E1650" s="387"/>
      <c r="F1650" s="690">
        <v>500</v>
      </c>
      <c r="G1650" s="81">
        <f t="shared" si="1248"/>
        <v>167</v>
      </c>
      <c r="H1650" s="420">
        <v>101</v>
      </c>
      <c r="I1650" s="420">
        <f t="shared" ref="I1650:I1657" si="1249">H1650/G1650*100</f>
        <v>60.479041916167667</v>
      </c>
      <c r="J1650" s="114"/>
      <c r="K1650" s="114"/>
      <c r="L1650" s="444"/>
      <c r="M1650" s="444"/>
      <c r="N1650" s="444"/>
      <c r="O1650" s="444"/>
      <c r="P1650" s="444"/>
      <c r="Q1650" s="444"/>
      <c r="R1650" s="2614"/>
      <c r="S1650" s="2614"/>
      <c r="T1650" s="2614"/>
      <c r="U1650" s="2614"/>
      <c r="V1650" s="2708"/>
      <c r="W1650" s="2614"/>
      <c r="X1650" s="2614"/>
      <c r="Y1650" s="2614"/>
      <c r="Z1650" s="2614"/>
      <c r="AA1650" s="2606"/>
      <c r="AB1650" s="690"/>
      <c r="AC1650" s="1641"/>
      <c r="AD1650" s="1641">
        <f t="shared" si="1245"/>
        <v>0</v>
      </c>
      <c r="AE1650" s="2159"/>
      <c r="AF1650" s="1538"/>
    </row>
    <row r="1651" spans="1:32" s="59" customFormat="1" ht="38.1" customHeight="1" x14ac:dyDescent="0.25">
      <c r="A1651" s="716">
        <v>1</v>
      </c>
      <c r="B1651" s="1551">
        <v>1</v>
      </c>
      <c r="C1651" s="387" t="s">
        <v>302</v>
      </c>
      <c r="D1651" s="387"/>
      <c r="E1651" s="387"/>
      <c r="F1651" s="690">
        <v>50</v>
      </c>
      <c r="G1651" s="81">
        <f t="shared" si="1248"/>
        <v>17</v>
      </c>
      <c r="H1651" s="420">
        <v>10</v>
      </c>
      <c r="I1651" s="420">
        <f t="shared" si="1249"/>
        <v>58.82352941176471</v>
      </c>
      <c r="J1651" s="114"/>
      <c r="K1651" s="114"/>
      <c r="L1651" s="444"/>
      <c r="M1651" s="444"/>
      <c r="N1651" s="444"/>
      <c r="O1651" s="444"/>
      <c r="P1651" s="444"/>
      <c r="Q1651" s="444"/>
      <c r="R1651" s="2614"/>
      <c r="S1651" s="2614"/>
      <c r="T1651" s="2614"/>
      <c r="U1651" s="2614"/>
      <c r="V1651" s="2708"/>
      <c r="W1651" s="2614"/>
      <c r="X1651" s="2614"/>
      <c r="Y1651" s="2614"/>
      <c r="Z1651" s="2614"/>
      <c r="AA1651" s="2606"/>
      <c r="AB1651" s="690"/>
      <c r="AC1651" s="1641"/>
      <c r="AD1651" s="1641">
        <f t="shared" si="1245"/>
        <v>0</v>
      </c>
      <c r="AE1651" s="2159"/>
      <c r="AF1651" s="1538"/>
    </row>
    <row r="1652" spans="1:32" s="59" customFormat="1" ht="19.5" customHeight="1" x14ac:dyDescent="0.25">
      <c r="A1652" s="716">
        <v>1</v>
      </c>
      <c r="B1652" s="1551">
        <v>1</v>
      </c>
      <c r="C1652" s="387" t="s">
        <v>303</v>
      </c>
      <c r="D1652" s="387"/>
      <c r="E1652" s="387"/>
      <c r="F1652" s="690">
        <v>2400</v>
      </c>
      <c r="G1652" s="81">
        <f t="shared" si="1248"/>
        <v>800</v>
      </c>
      <c r="H1652" s="420">
        <v>293</v>
      </c>
      <c r="I1652" s="420">
        <f t="shared" si="1249"/>
        <v>36.625</v>
      </c>
      <c r="J1652" s="114"/>
      <c r="K1652" s="114"/>
      <c r="L1652" s="444"/>
      <c r="M1652" s="444"/>
      <c r="N1652" s="444"/>
      <c r="O1652" s="444"/>
      <c r="P1652" s="444"/>
      <c r="Q1652" s="444"/>
      <c r="R1652" s="2614"/>
      <c r="S1652" s="2614"/>
      <c r="T1652" s="2614"/>
      <c r="U1652" s="2614"/>
      <c r="V1652" s="2708"/>
      <c r="W1652" s="2614"/>
      <c r="X1652" s="2614"/>
      <c r="Y1652" s="2614"/>
      <c r="Z1652" s="2614"/>
      <c r="AA1652" s="2606"/>
      <c r="AB1652" s="690"/>
      <c r="AC1652" s="1641"/>
      <c r="AD1652" s="1641">
        <f t="shared" si="1245"/>
        <v>0</v>
      </c>
      <c r="AE1652" s="2159"/>
      <c r="AF1652" s="1538"/>
    </row>
    <row r="1653" spans="1:32" s="59" customFormat="1" ht="54" customHeight="1" x14ac:dyDescent="0.25">
      <c r="A1653" s="716"/>
      <c r="B1653" s="1551">
        <v>1</v>
      </c>
      <c r="C1653" s="387" t="s">
        <v>480</v>
      </c>
      <c r="D1653" s="387"/>
      <c r="E1653" s="387"/>
      <c r="F1653" s="690">
        <v>183</v>
      </c>
      <c r="G1653" s="81">
        <f t="shared" si="1248"/>
        <v>61</v>
      </c>
      <c r="H1653" s="420">
        <v>46</v>
      </c>
      <c r="I1653" s="420">
        <f t="shared" si="1249"/>
        <v>75.409836065573771</v>
      </c>
      <c r="J1653" s="114"/>
      <c r="K1653" s="114"/>
      <c r="L1653" s="444"/>
      <c r="M1653" s="444"/>
      <c r="N1653" s="444"/>
      <c r="O1653" s="444"/>
      <c r="P1653" s="444"/>
      <c r="Q1653" s="444"/>
      <c r="R1653" s="2614"/>
      <c r="S1653" s="2614"/>
      <c r="T1653" s="2614"/>
      <c r="U1653" s="2614"/>
      <c r="V1653" s="2708"/>
      <c r="W1653" s="2614"/>
      <c r="X1653" s="2614"/>
      <c r="Y1653" s="2614"/>
      <c r="Z1653" s="2614"/>
      <c r="AA1653" s="2606"/>
      <c r="AB1653" s="690"/>
      <c r="AC1653" s="1641"/>
      <c r="AD1653" s="1641">
        <f t="shared" si="1245"/>
        <v>0</v>
      </c>
      <c r="AE1653" s="2159"/>
      <c r="AF1653" s="1538"/>
    </row>
    <row r="1654" spans="1:32" s="59" customFormat="1" ht="18" customHeight="1" x14ac:dyDescent="0.25">
      <c r="A1654" s="716">
        <v>1</v>
      </c>
      <c r="B1654" s="1551">
        <v>1</v>
      </c>
      <c r="C1654" s="387" t="s">
        <v>155</v>
      </c>
      <c r="D1654" s="387"/>
      <c r="E1654" s="387"/>
      <c r="F1654" s="690">
        <f>F1655+F1656/8.5</f>
        <v>2288.2352941176468</v>
      </c>
      <c r="G1654" s="81">
        <f t="shared" ref="G1654:H1654" si="1250">G1655+G1656/8.5</f>
        <v>762.70588235294122</v>
      </c>
      <c r="H1654" s="81">
        <f t="shared" si="1250"/>
        <v>729.90117647058821</v>
      </c>
      <c r="I1654" s="420">
        <f t="shared" si="1249"/>
        <v>95.698904828011706</v>
      </c>
      <c r="J1654" s="114"/>
      <c r="K1654" s="114"/>
      <c r="L1654" s="444"/>
      <c r="M1654" s="444"/>
      <c r="N1654" s="444"/>
      <c r="O1654" s="444"/>
      <c r="P1654" s="444"/>
      <c r="Q1654" s="444"/>
      <c r="R1654" s="2614"/>
      <c r="S1654" s="2614"/>
      <c r="T1654" s="2614"/>
      <c r="U1654" s="2614"/>
      <c r="V1654" s="2708"/>
      <c r="W1654" s="2614"/>
      <c r="X1654" s="2614"/>
      <c r="Y1654" s="2614"/>
      <c r="Z1654" s="2614"/>
      <c r="AA1654" s="2606"/>
      <c r="AB1654" s="81">
        <f t="shared" ref="AB1654" si="1251">AB1655+AB1656/8.5</f>
        <v>0</v>
      </c>
      <c r="AC1654" s="1641">
        <f>AC1655+AC1656</f>
        <v>0</v>
      </c>
      <c r="AD1654" s="1641">
        <f t="shared" si="1245"/>
        <v>0</v>
      </c>
      <c r="AE1654" s="2159"/>
      <c r="AF1654" s="1538"/>
    </row>
    <row r="1655" spans="1:32" s="59" customFormat="1" ht="18" customHeight="1" x14ac:dyDescent="0.25">
      <c r="A1655" s="716"/>
      <c r="B1655" s="1551">
        <v>1</v>
      </c>
      <c r="C1655" s="1177" t="s">
        <v>406</v>
      </c>
      <c r="D1655" s="1177"/>
      <c r="E1655" s="387"/>
      <c r="F1655" s="690">
        <v>2100</v>
      </c>
      <c r="G1655" s="81">
        <f t="shared" si="1248"/>
        <v>700</v>
      </c>
      <c r="H1655" s="81">
        <v>498</v>
      </c>
      <c r="I1655" s="420">
        <f t="shared" si="1249"/>
        <v>71.142857142857139</v>
      </c>
      <c r="J1655" s="114"/>
      <c r="K1655" s="114"/>
      <c r="L1655" s="444"/>
      <c r="M1655" s="444"/>
      <c r="N1655" s="444"/>
      <c r="O1655" s="444"/>
      <c r="P1655" s="444"/>
      <c r="Q1655" s="444"/>
      <c r="R1655" s="2614"/>
      <c r="S1655" s="2614"/>
      <c r="T1655" s="2614"/>
      <c r="U1655" s="2614"/>
      <c r="V1655" s="2708"/>
      <c r="W1655" s="2614"/>
      <c r="X1655" s="2614"/>
      <c r="Y1655" s="2614"/>
      <c r="Z1655" s="2614"/>
      <c r="AA1655" s="2606"/>
      <c r="AB1655" s="690"/>
      <c r="AC1655" s="1641"/>
      <c r="AD1655" s="1641">
        <f t="shared" si="1245"/>
        <v>0</v>
      </c>
      <c r="AE1655" s="2159"/>
      <c r="AF1655" s="1538"/>
    </row>
    <row r="1656" spans="1:32" s="59" customFormat="1" ht="22.5" customHeight="1" x14ac:dyDescent="0.25">
      <c r="A1656" s="716">
        <v>1</v>
      </c>
      <c r="B1656" s="1551">
        <v>1</v>
      </c>
      <c r="C1656" s="387" t="s">
        <v>410</v>
      </c>
      <c r="D1656" s="387"/>
      <c r="E1656" s="387"/>
      <c r="F1656" s="690">
        <v>1600</v>
      </c>
      <c r="G1656" s="81">
        <f t="shared" si="1248"/>
        <v>533</v>
      </c>
      <c r="H1656" s="81">
        <v>1971.1599999999999</v>
      </c>
      <c r="I1656" s="420">
        <f t="shared" si="1249"/>
        <v>369.82363977485926</v>
      </c>
      <c r="J1656" s="114"/>
      <c r="K1656" s="114"/>
      <c r="L1656" s="444"/>
      <c r="M1656" s="444"/>
      <c r="N1656" s="444"/>
      <c r="O1656" s="444"/>
      <c r="P1656" s="444"/>
      <c r="Q1656" s="444"/>
      <c r="R1656" s="2614"/>
      <c r="S1656" s="2614"/>
      <c r="T1656" s="2614"/>
      <c r="U1656" s="2614"/>
      <c r="V1656" s="2708"/>
      <c r="W1656" s="2614"/>
      <c r="X1656" s="2614"/>
      <c r="Y1656" s="2614"/>
      <c r="Z1656" s="2614"/>
      <c r="AA1656" s="2606"/>
      <c r="AB1656" s="690"/>
      <c r="AC1656" s="1641"/>
      <c r="AD1656" s="1641">
        <f t="shared" si="1245"/>
        <v>0</v>
      </c>
      <c r="AE1656" s="2159"/>
      <c r="AF1656" s="1538"/>
    </row>
    <row r="1657" spans="1:32" s="59" customFormat="1" ht="15" customHeight="1" x14ac:dyDescent="0.25">
      <c r="A1657" s="716">
        <v>1</v>
      </c>
      <c r="B1657" s="1551">
        <v>1</v>
      </c>
      <c r="C1657" s="198" t="s">
        <v>166</v>
      </c>
      <c r="D1657" s="198"/>
      <c r="E1657" s="387"/>
      <c r="F1657" s="691">
        <f>F1647+F1655*3.2+F1656/3.9</f>
        <v>10283.960113960115</v>
      </c>
      <c r="G1657" s="368">
        <f t="shared" ref="G1657:H1657" si="1252">G1647+G1655*3.2+G1656/3.9</f>
        <v>3428.4444444444443</v>
      </c>
      <c r="H1657" s="368">
        <f t="shared" si="1252"/>
        <v>2573.1515669515675</v>
      </c>
      <c r="I1657" s="368">
        <f t="shared" si="1249"/>
        <v>75.053033778079168</v>
      </c>
      <c r="J1657" s="114"/>
      <c r="K1657" s="114"/>
      <c r="L1657" s="444"/>
      <c r="M1657" s="444"/>
      <c r="N1657" s="444"/>
      <c r="O1657" s="444"/>
      <c r="P1657" s="444"/>
      <c r="Q1657" s="444"/>
      <c r="R1657" s="848">
        <v>35901.238100000002</v>
      </c>
      <c r="S1657" s="848">
        <v>35901.238100000002</v>
      </c>
      <c r="T1657" s="848">
        <v>35901.238100000002</v>
      </c>
      <c r="U1657" s="848">
        <v>35901.238100000002</v>
      </c>
      <c r="V1657" s="2709">
        <f>R1657/12*$C$3+(S1657-R1657)/11*3+(T1657-S1657)/10*2+(U1657-T1657)/9*1</f>
        <v>11967.079366666667</v>
      </c>
      <c r="W1657" s="848">
        <f>AA1657-Z1657</f>
        <v>11967.079400000001</v>
      </c>
      <c r="X1657" s="848"/>
      <c r="Y1657" s="848">
        <f>W1657-V1657</f>
        <v>3.3333333703922108E-5</v>
      </c>
      <c r="Z1657" s="848">
        <v>0</v>
      </c>
      <c r="AA1657" s="2607">
        <v>11967.079400000001</v>
      </c>
      <c r="AB1657" s="368">
        <f t="shared" ref="AB1657" si="1253">AB1647+AB1655*3.2+AB1656/3.9</f>
        <v>0</v>
      </c>
      <c r="AC1657" s="368">
        <f>AC1647+AC1654</f>
        <v>0</v>
      </c>
      <c r="AD1657" s="368">
        <f t="shared" si="1245"/>
        <v>0</v>
      </c>
      <c r="AE1657" s="2159"/>
      <c r="AF1657" s="1538"/>
    </row>
    <row r="1658" spans="1:32" s="59" customFormat="1" ht="15" customHeight="1" x14ac:dyDescent="0.25">
      <c r="A1658" s="716">
        <v>1</v>
      </c>
      <c r="B1658" s="1551">
        <v>1</v>
      </c>
      <c r="C1658" s="487" t="s">
        <v>304</v>
      </c>
      <c r="D1658" s="487"/>
      <c r="E1658" s="387"/>
      <c r="F1658" s="690"/>
      <c r="G1658" s="420"/>
      <c r="H1658" s="420"/>
      <c r="I1658" s="368"/>
      <c r="J1658" s="114"/>
      <c r="K1658" s="114"/>
      <c r="L1658" s="444"/>
      <c r="M1658" s="444"/>
      <c r="N1658" s="444"/>
      <c r="O1658" s="444"/>
      <c r="P1658" s="444"/>
      <c r="Q1658" s="444"/>
      <c r="R1658" s="2614"/>
      <c r="S1658" s="2614"/>
      <c r="T1658" s="2614"/>
      <c r="U1658" s="2614"/>
      <c r="V1658" s="2708"/>
      <c r="W1658" s="2614"/>
      <c r="X1658" s="2614"/>
      <c r="Y1658" s="2614"/>
      <c r="Z1658" s="2614"/>
      <c r="AA1658" s="2606"/>
      <c r="AB1658" s="690"/>
      <c r="AC1658" s="1641"/>
      <c r="AD1658" s="1641">
        <f t="shared" si="1245"/>
        <v>0</v>
      </c>
      <c r="AE1658" s="2159"/>
      <c r="AF1658" s="1538"/>
    </row>
    <row r="1659" spans="1:32" s="59" customFormat="1" ht="35.25" customHeight="1" x14ac:dyDescent="0.25">
      <c r="A1659" s="716">
        <v>1</v>
      </c>
      <c r="B1659" s="1551">
        <v>1</v>
      </c>
      <c r="C1659" s="387" t="s">
        <v>645</v>
      </c>
      <c r="D1659" s="387"/>
      <c r="E1659" s="387"/>
      <c r="F1659" s="690">
        <f>SUM(F1661,F1666)</f>
        <v>2294</v>
      </c>
      <c r="G1659" s="420">
        <f>SUM(G1661,G1666)</f>
        <v>764</v>
      </c>
      <c r="H1659" s="420">
        <f>SUM(H1661,H1666)</f>
        <v>165</v>
      </c>
      <c r="I1659" s="420">
        <f>H1659/G1659*100</f>
        <v>21.596858638743456</v>
      </c>
      <c r="J1659" s="114"/>
      <c r="K1659" s="114"/>
      <c r="L1659" s="444"/>
      <c r="M1659" s="444"/>
      <c r="N1659" s="444"/>
      <c r="O1659" s="444"/>
      <c r="P1659" s="444"/>
      <c r="Q1659" s="444"/>
      <c r="R1659" s="2614"/>
      <c r="S1659" s="2614"/>
      <c r="T1659" s="2614"/>
      <c r="U1659" s="2614"/>
      <c r="V1659" s="2708"/>
      <c r="W1659" s="2614"/>
      <c r="X1659" s="2614"/>
      <c r="Y1659" s="2614"/>
      <c r="Z1659" s="2614"/>
      <c r="AA1659" s="2606"/>
      <c r="AB1659" s="690">
        <f>SUM(AB1661,AB1666)</f>
        <v>0</v>
      </c>
      <c r="AC1659" s="690">
        <f>SUM(AC1661,AC1666)</f>
        <v>0</v>
      </c>
      <c r="AD1659" s="690">
        <f t="shared" si="1245"/>
        <v>0</v>
      </c>
      <c r="AE1659" s="2159"/>
      <c r="AF1659" s="1538"/>
    </row>
    <row r="1660" spans="1:32" s="59" customFormat="1" ht="15" customHeight="1" x14ac:dyDescent="0.25">
      <c r="A1660" s="716">
        <v>1</v>
      </c>
      <c r="B1660" s="1551">
        <v>1</v>
      </c>
      <c r="C1660" s="387" t="s">
        <v>300</v>
      </c>
      <c r="D1660" s="387"/>
      <c r="E1660" s="387"/>
      <c r="F1660" s="690"/>
      <c r="G1660" s="81">
        <f>ROUND(F1660/12*$C$3,0)</f>
        <v>0</v>
      </c>
      <c r="H1660" s="420"/>
      <c r="I1660" s="420"/>
      <c r="J1660" s="114"/>
      <c r="K1660" s="114"/>
      <c r="L1660" s="444"/>
      <c r="M1660" s="444"/>
      <c r="N1660" s="444"/>
      <c r="O1660" s="444"/>
      <c r="P1660" s="444"/>
      <c r="Q1660" s="444"/>
      <c r="R1660" s="2614"/>
      <c r="S1660" s="2614"/>
      <c r="T1660" s="2614"/>
      <c r="U1660" s="2614"/>
      <c r="V1660" s="2708"/>
      <c r="W1660" s="2614"/>
      <c r="X1660" s="2614"/>
      <c r="Y1660" s="2614"/>
      <c r="Z1660" s="2614"/>
      <c r="AA1660" s="2606"/>
      <c r="AB1660" s="690"/>
      <c r="AC1660" s="1641"/>
      <c r="AD1660" s="1641">
        <f t="shared" si="1245"/>
        <v>0</v>
      </c>
      <c r="AE1660" s="2159"/>
      <c r="AF1660" s="1538"/>
    </row>
    <row r="1661" spans="1:32" s="59" customFormat="1" ht="51.75" customHeight="1" x14ac:dyDescent="0.25">
      <c r="A1661" s="716">
        <v>1</v>
      </c>
      <c r="B1661" s="1551">
        <v>1</v>
      </c>
      <c r="C1661" s="387" t="s">
        <v>305</v>
      </c>
      <c r="D1661" s="387"/>
      <c r="E1661" s="387"/>
      <c r="F1661" s="690">
        <v>778</v>
      </c>
      <c r="G1661" s="420">
        <f>SUM(G1662:G1665)</f>
        <v>259</v>
      </c>
      <c r="H1661" s="420">
        <f>SUM(H1662:H1665)</f>
        <v>104</v>
      </c>
      <c r="I1661" s="420">
        <f>H1661/G1661*100</f>
        <v>40.154440154440152</v>
      </c>
      <c r="J1661" s="114"/>
      <c r="K1661" s="114"/>
      <c r="L1661" s="444"/>
      <c r="M1661" s="444"/>
      <c r="N1661" s="444"/>
      <c r="O1661" s="444"/>
      <c r="P1661" s="444"/>
      <c r="Q1661" s="444"/>
      <c r="R1661" s="2614"/>
      <c r="S1661" s="2614"/>
      <c r="T1661" s="2614"/>
      <c r="U1661" s="2614"/>
      <c r="V1661" s="2708"/>
      <c r="W1661" s="2614"/>
      <c r="X1661" s="2614"/>
      <c r="Y1661" s="2614"/>
      <c r="Z1661" s="2614"/>
      <c r="AA1661" s="2606"/>
      <c r="AB1661" s="690">
        <f>SUM(AB1662:AB1665)</f>
        <v>0</v>
      </c>
      <c r="AC1661" s="1641">
        <f>SUM(AC1662:AC1665)</f>
        <v>0</v>
      </c>
      <c r="AD1661" s="1641">
        <f t="shared" si="1245"/>
        <v>0</v>
      </c>
      <c r="AE1661" s="2159"/>
      <c r="AF1661" s="1538"/>
    </row>
    <row r="1662" spans="1:32" s="59" customFormat="1" ht="38.1" customHeight="1" x14ac:dyDescent="0.25">
      <c r="A1662" s="716">
        <v>1</v>
      </c>
      <c r="B1662" s="1551">
        <v>1</v>
      </c>
      <c r="C1662" s="387" t="s">
        <v>306</v>
      </c>
      <c r="D1662" s="387"/>
      <c r="E1662" s="387"/>
      <c r="F1662" s="690">
        <v>339</v>
      </c>
      <c r="G1662" s="81">
        <f>ROUND(F1662/12*$C$3,0)</f>
        <v>113</v>
      </c>
      <c r="H1662" s="420">
        <v>104</v>
      </c>
      <c r="I1662" s="420">
        <f>H1662/G1662*100</f>
        <v>92.035398230088489</v>
      </c>
      <c r="J1662" s="114"/>
      <c r="K1662" s="114"/>
      <c r="L1662" s="444"/>
      <c r="M1662" s="444"/>
      <c r="N1662" s="444"/>
      <c r="O1662" s="444"/>
      <c r="P1662" s="444"/>
      <c r="Q1662" s="444"/>
      <c r="R1662" s="2614"/>
      <c r="S1662" s="2614"/>
      <c r="T1662" s="2614"/>
      <c r="U1662" s="2614"/>
      <c r="V1662" s="2708"/>
      <c r="W1662" s="2614"/>
      <c r="X1662" s="2614"/>
      <c r="Y1662" s="2614"/>
      <c r="Z1662" s="2614"/>
      <c r="AA1662" s="2606"/>
      <c r="AB1662" s="690"/>
      <c r="AC1662" s="1641"/>
      <c r="AD1662" s="1641">
        <f t="shared" si="1245"/>
        <v>0</v>
      </c>
      <c r="AE1662" s="2159"/>
      <c r="AF1662" s="1538"/>
    </row>
    <row r="1663" spans="1:32" s="59" customFormat="1" ht="38.1" customHeight="1" x14ac:dyDescent="0.25">
      <c r="A1663" s="716">
        <v>1</v>
      </c>
      <c r="B1663" s="1551">
        <v>1</v>
      </c>
      <c r="C1663" s="387" t="s">
        <v>307</v>
      </c>
      <c r="D1663" s="387"/>
      <c r="E1663" s="387"/>
      <c r="F1663" s="690">
        <v>102</v>
      </c>
      <c r="G1663" s="81">
        <f>ROUND(F1663/12*$C$3,0)</f>
        <v>34</v>
      </c>
      <c r="H1663" s="420">
        <v>0</v>
      </c>
      <c r="I1663" s="420">
        <f>H1663/G1663*100</f>
        <v>0</v>
      </c>
      <c r="J1663" s="114"/>
      <c r="K1663" s="114"/>
      <c r="L1663" s="444"/>
      <c r="M1663" s="444"/>
      <c r="N1663" s="444"/>
      <c r="O1663" s="444"/>
      <c r="P1663" s="444"/>
      <c r="Q1663" s="444"/>
      <c r="R1663" s="2614"/>
      <c r="S1663" s="2614"/>
      <c r="T1663" s="2614"/>
      <c r="U1663" s="2614"/>
      <c r="V1663" s="2708"/>
      <c r="W1663" s="2614"/>
      <c r="X1663" s="2614"/>
      <c r="Y1663" s="2614"/>
      <c r="Z1663" s="2614"/>
      <c r="AA1663" s="2606"/>
      <c r="AB1663" s="690"/>
      <c r="AC1663" s="1641"/>
      <c r="AD1663" s="1641">
        <f t="shared" si="1245"/>
        <v>0</v>
      </c>
      <c r="AE1663" s="2159"/>
      <c r="AF1663" s="1538"/>
    </row>
    <row r="1664" spans="1:32" s="59" customFormat="1" ht="52.5" customHeight="1" x14ac:dyDescent="0.25">
      <c r="A1664" s="716">
        <v>1</v>
      </c>
      <c r="B1664" s="1551">
        <v>1</v>
      </c>
      <c r="C1664" s="387" t="s">
        <v>346</v>
      </c>
      <c r="D1664" s="387"/>
      <c r="E1664" s="387"/>
      <c r="F1664" s="690"/>
      <c r="G1664" s="81">
        <f>ROUND(F1664/12*$C$3,0)</f>
        <v>0</v>
      </c>
      <c r="H1664" s="420"/>
      <c r="I1664" s="420"/>
      <c r="J1664" s="114"/>
      <c r="K1664" s="114"/>
      <c r="L1664" s="444"/>
      <c r="M1664" s="444"/>
      <c r="N1664" s="444"/>
      <c r="O1664" s="444"/>
      <c r="P1664" s="444"/>
      <c r="Q1664" s="444"/>
      <c r="R1664" s="2614"/>
      <c r="S1664" s="2614"/>
      <c r="T1664" s="2614"/>
      <c r="U1664" s="2614"/>
      <c r="V1664" s="2708"/>
      <c r="W1664" s="2614"/>
      <c r="X1664" s="2614"/>
      <c r="Y1664" s="2614"/>
      <c r="Z1664" s="2614"/>
      <c r="AA1664" s="2606"/>
      <c r="AB1664" s="690"/>
      <c r="AC1664" s="1641"/>
      <c r="AD1664" s="1641">
        <f t="shared" si="1245"/>
        <v>0</v>
      </c>
      <c r="AE1664" s="2159"/>
      <c r="AF1664" s="1538"/>
    </row>
    <row r="1665" spans="1:32" s="59" customFormat="1" ht="48" customHeight="1" x14ac:dyDescent="0.25">
      <c r="A1665" s="716">
        <v>1</v>
      </c>
      <c r="B1665" s="1551">
        <v>1</v>
      </c>
      <c r="C1665" s="387" t="s">
        <v>347</v>
      </c>
      <c r="D1665" s="387"/>
      <c r="E1665" s="387"/>
      <c r="F1665" s="690">
        <v>337</v>
      </c>
      <c r="G1665" s="81">
        <f>ROUND(F1665/12*$C$3,0)</f>
        <v>112</v>
      </c>
      <c r="H1665" s="420"/>
      <c r="I1665" s="420">
        <f>H1665/G1665*100</f>
        <v>0</v>
      </c>
      <c r="J1665" s="114"/>
      <c r="K1665" s="114"/>
      <c r="L1665" s="444"/>
      <c r="M1665" s="444"/>
      <c r="N1665" s="444"/>
      <c r="O1665" s="444"/>
      <c r="P1665" s="444"/>
      <c r="Q1665" s="444"/>
      <c r="R1665" s="2614"/>
      <c r="S1665" s="2614"/>
      <c r="T1665" s="2614"/>
      <c r="U1665" s="2614"/>
      <c r="V1665" s="2708"/>
      <c r="W1665" s="2614"/>
      <c r="X1665" s="2614"/>
      <c r="Y1665" s="2614"/>
      <c r="Z1665" s="2614"/>
      <c r="AA1665" s="2606"/>
      <c r="AB1665" s="690"/>
      <c r="AC1665" s="1641"/>
      <c r="AD1665" s="1641">
        <f t="shared" si="1245"/>
        <v>0</v>
      </c>
      <c r="AE1665" s="2159"/>
      <c r="AF1665" s="1538"/>
    </row>
    <row r="1666" spans="1:32" s="59" customFormat="1" ht="50.25" customHeight="1" x14ac:dyDescent="0.25">
      <c r="A1666" s="716">
        <v>1</v>
      </c>
      <c r="B1666" s="1551">
        <v>1</v>
      </c>
      <c r="C1666" s="387" t="s">
        <v>308</v>
      </c>
      <c r="D1666" s="387"/>
      <c r="E1666" s="387"/>
      <c r="F1666" s="690">
        <f>SUM(F1667:F1669)</f>
        <v>1516</v>
      </c>
      <c r="G1666" s="420">
        <f>SUM(G1667:G1669)</f>
        <v>505</v>
      </c>
      <c r="H1666" s="420">
        <f>SUM(H1667:H1669)</f>
        <v>61</v>
      </c>
      <c r="I1666" s="420">
        <f>H1666/G1666*100</f>
        <v>12.079207920792079</v>
      </c>
      <c r="J1666" s="114"/>
      <c r="K1666" s="114"/>
      <c r="L1666" s="444"/>
      <c r="M1666" s="444"/>
      <c r="N1666" s="444"/>
      <c r="O1666" s="444"/>
      <c r="P1666" s="444"/>
      <c r="Q1666" s="444"/>
      <c r="R1666" s="2614"/>
      <c r="S1666" s="2614"/>
      <c r="T1666" s="2614"/>
      <c r="U1666" s="2614"/>
      <c r="V1666" s="2708"/>
      <c r="W1666" s="2614"/>
      <c r="X1666" s="2614"/>
      <c r="Y1666" s="2614"/>
      <c r="Z1666" s="2614"/>
      <c r="AA1666" s="2606"/>
      <c r="AB1666" s="690">
        <f t="shared" ref="AB1666:AC1666" si="1254">SUM(AB1667:AB1669)</f>
        <v>0</v>
      </c>
      <c r="AC1666" s="1641">
        <f t="shared" si="1254"/>
        <v>0</v>
      </c>
      <c r="AD1666" s="1641">
        <f t="shared" si="1245"/>
        <v>0</v>
      </c>
      <c r="AE1666" s="2159"/>
      <c r="AF1666" s="1538"/>
    </row>
    <row r="1667" spans="1:32" s="59" customFormat="1" ht="38.1" customHeight="1" x14ac:dyDescent="0.25">
      <c r="A1667" s="716">
        <v>1</v>
      </c>
      <c r="B1667" s="1551">
        <v>1</v>
      </c>
      <c r="C1667" s="387" t="s">
        <v>309</v>
      </c>
      <c r="D1667" s="387"/>
      <c r="E1667" s="387"/>
      <c r="F1667" s="690">
        <v>161</v>
      </c>
      <c r="G1667" s="81">
        <f t="shared" ref="G1667:G1672" si="1255">ROUND(F1667/12*$C$3,0)</f>
        <v>54</v>
      </c>
      <c r="H1667" s="420">
        <v>60</v>
      </c>
      <c r="I1667" s="420">
        <f>H1667/G1667*100</f>
        <v>111.11111111111111</v>
      </c>
      <c r="J1667" s="114"/>
      <c r="K1667" s="114"/>
      <c r="L1667" s="444"/>
      <c r="M1667" s="444"/>
      <c r="N1667" s="444"/>
      <c r="O1667" s="444"/>
      <c r="P1667" s="444"/>
      <c r="Q1667" s="444"/>
      <c r="R1667" s="2614"/>
      <c r="S1667" s="2614"/>
      <c r="T1667" s="2614"/>
      <c r="U1667" s="2614"/>
      <c r="V1667" s="2708"/>
      <c r="W1667" s="2614"/>
      <c r="X1667" s="2614"/>
      <c r="Y1667" s="2614"/>
      <c r="Z1667" s="2614"/>
      <c r="AA1667" s="2606"/>
      <c r="AB1667" s="690"/>
      <c r="AC1667" s="1641"/>
      <c r="AD1667" s="1641">
        <f t="shared" si="1245"/>
        <v>0</v>
      </c>
      <c r="AE1667" s="2159"/>
      <c r="AF1667" s="1538"/>
    </row>
    <row r="1668" spans="1:32" s="59" customFormat="1" ht="58.5" customHeight="1" x14ac:dyDescent="0.25">
      <c r="A1668" s="716">
        <v>1</v>
      </c>
      <c r="B1668" s="1551">
        <v>1</v>
      </c>
      <c r="C1668" s="387" t="s">
        <v>361</v>
      </c>
      <c r="D1668" s="387"/>
      <c r="E1668" s="387"/>
      <c r="F1668" s="690">
        <v>1300</v>
      </c>
      <c r="G1668" s="81">
        <f t="shared" si="1255"/>
        <v>433</v>
      </c>
      <c r="H1668" s="420"/>
      <c r="I1668" s="420">
        <f>H1668/G1668*100</f>
        <v>0</v>
      </c>
      <c r="J1668" s="114"/>
      <c r="K1668" s="114"/>
      <c r="L1668" s="444"/>
      <c r="M1668" s="444"/>
      <c r="N1668" s="444"/>
      <c r="O1668" s="444"/>
      <c r="P1668" s="444"/>
      <c r="Q1668" s="444"/>
      <c r="R1668" s="2614"/>
      <c r="S1668" s="2614"/>
      <c r="T1668" s="2614"/>
      <c r="U1668" s="2614"/>
      <c r="V1668" s="2708"/>
      <c r="W1668" s="2614"/>
      <c r="X1668" s="2614"/>
      <c r="Y1668" s="2614"/>
      <c r="Z1668" s="2614"/>
      <c r="AA1668" s="2606"/>
      <c r="AB1668" s="690"/>
      <c r="AC1668" s="1641"/>
      <c r="AD1668" s="1641">
        <f t="shared" si="1245"/>
        <v>0</v>
      </c>
      <c r="AE1668" s="2159"/>
      <c r="AF1668" s="1538"/>
    </row>
    <row r="1669" spans="1:32" s="59" customFormat="1" ht="60.75" customHeight="1" x14ac:dyDescent="0.25">
      <c r="A1669" s="716">
        <v>1</v>
      </c>
      <c r="B1669" s="1551">
        <v>1</v>
      </c>
      <c r="C1669" s="387" t="s">
        <v>318</v>
      </c>
      <c r="D1669" s="387"/>
      <c r="E1669" s="387"/>
      <c r="F1669" s="690">
        <v>55</v>
      </c>
      <c r="G1669" s="81">
        <f t="shared" si="1255"/>
        <v>18</v>
      </c>
      <c r="H1669" s="420">
        <v>1</v>
      </c>
      <c r="I1669" s="420">
        <f>H1669/G1669*100</f>
        <v>5.5555555555555554</v>
      </c>
      <c r="J1669" s="114"/>
      <c r="K1669" s="114"/>
      <c r="L1669" s="444"/>
      <c r="M1669" s="444"/>
      <c r="N1669" s="444"/>
      <c r="O1669" s="444"/>
      <c r="P1669" s="444"/>
      <c r="Q1669" s="444"/>
      <c r="R1669" s="2614"/>
      <c r="S1669" s="2614"/>
      <c r="T1669" s="2614"/>
      <c r="U1669" s="2614"/>
      <c r="V1669" s="2708"/>
      <c r="W1669" s="2614"/>
      <c r="X1669" s="2614"/>
      <c r="Y1669" s="2614"/>
      <c r="Z1669" s="2614"/>
      <c r="AA1669" s="2606"/>
      <c r="AB1669" s="690"/>
      <c r="AC1669" s="1641"/>
      <c r="AD1669" s="1641">
        <f t="shared" si="1245"/>
        <v>0</v>
      </c>
      <c r="AE1669" s="2159"/>
      <c r="AF1669" s="1538"/>
    </row>
    <row r="1670" spans="1:32" s="59" customFormat="1" ht="21.75" customHeight="1" x14ac:dyDescent="0.25">
      <c r="A1670" s="716">
        <v>1</v>
      </c>
      <c r="B1670" s="1551">
        <v>1</v>
      </c>
      <c r="C1670" s="387" t="s">
        <v>155</v>
      </c>
      <c r="D1670" s="387"/>
      <c r="E1670" s="387"/>
      <c r="F1670" s="690"/>
      <c r="G1670" s="81">
        <f t="shared" si="1255"/>
        <v>0</v>
      </c>
      <c r="H1670" s="420"/>
      <c r="I1670" s="420"/>
      <c r="J1670" s="114"/>
      <c r="K1670" s="114"/>
      <c r="L1670" s="444"/>
      <c r="M1670" s="444"/>
      <c r="N1670" s="444"/>
      <c r="O1670" s="444"/>
      <c r="P1670" s="444"/>
      <c r="Q1670" s="444"/>
      <c r="R1670" s="2614"/>
      <c r="S1670" s="2614"/>
      <c r="T1670" s="2614"/>
      <c r="U1670" s="2614"/>
      <c r="V1670" s="2708"/>
      <c r="W1670" s="2614"/>
      <c r="X1670" s="2614"/>
      <c r="Y1670" s="2614"/>
      <c r="Z1670" s="2614"/>
      <c r="AA1670" s="2606"/>
      <c r="AB1670" s="690"/>
      <c r="AC1670" s="1641"/>
      <c r="AD1670" s="1641">
        <f t="shared" si="1245"/>
        <v>0</v>
      </c>
      <c r="AE1670" s="2159"/>
      <c r="AF1670" s="1538"/>
    </row>
    <row r="1671" spans="1:32" s="59" customFormat="1" ht="38.1" customHeight="1" x14ac:dyDescent="0.25">
      <c r="A1671" s="716">
        <v>1</v>
      </c>
      <c r="B1671" s="1551">
        <v>1</v>
      </c>
      <c r="C1671" s="387" t="s">
        <v>156</v>
      </c>
      <c r="D1671" s="387"/>
      <c r="E1671" s="387"/>
      <c r="F1671" s="690">
        <v>840</v>
      </c>
      <c r="G1671" s="81">
        <f t="shared" si="1255"/>
        <v>280</v>
      </c>
      <c r="H1671" s="81">
        <v>445</v>
      </c>
      <c r="I1671" s="420">
        <f>H1671/G1671*100</f>
        <v>158.92857142857142</v>
      </c>
      <c r="J1671" s="114"/>
      <c r="K1671" s="114"/>
      <c r="L1671" s="444"/>
      <c r="M1671" s="444"/>
      <c r="N1671" s="444"/>
      <c r="O1671" s="444"/>
      <c r="P1671" s="444"/>
      <c r="Q1671" s="444"/>
      <c r="R1671" s="2614"/>
      <c r="S1671" s="2614"/>
      <c r="T1671" s="2614"/>
      <c r="U1671" s="2614"/>
      <c r="V1671" s="2708"/>
      <c r="W1671" s="2614"/>
      <c r="X1671" s="2614"/>
      <c r="Y1671" s="2614"/>
      <c r="Z1671" s="2614"/>
      <c r="AA1671" s="2606"/>
      <c r="AB1671" s="690"/>
      <c r="AC1671" s="1641"/>
      <c r="AD1671" s="1641">
        <f t="shared" si="1245"/>
        <v>0</v>
      </c>
      <c r="AE1671" s="2159"/>
      <c r="AF1671" s="1538"/>
    </row>
    <row r="1672" spans="1:32" s="59" customFormat="1" ht="38.1" customHeight="1" x14ac:dyDescent="0.25">
      <c r="A1672" s="716">
        <v>1</v>
      </c>
      <c r="B1672" s="1551">
        <v>1</v>
      </c>
      <c r="C1672" s="387" t="s">
        <v>316</v>
      </c>
      <c r="D1672" s="387"/>
      <c r="E1672" s="387"/>
      <c r="F1672" s="690"/>
      <c r="G1672" s="81">
        <f t="shared" si="1255"/>
        <v>0</v>
      </c>
      <c r="H1672" s="81"/>
      <c r="I1672" s="420"/>
      <c r="J1672" s="114"/>
      <c r="K1672" s="114"/>
      <c r="L1672" s="444"/>
      <c r="M1672" s="444"/>
      <c r="N1672" s="444"/>
      <c r="O1672" s="444"/>
      <c r="P1672" s="444"/>
      <c r="Q1672" s="444"/>
      <c r="R1672" s="2614"/>
      <c r="S1672" s="2614"/>
      <c r="T1672" s="2614"/>
      <c r="U1672" s="2614"/>
      <c r="V1672" s="2708"/>
      <c r="W1672" s="2614"/>
      <c r="X1672" s="2614"/>
      <c r="Y1672" s="2614"/>
      <c r="Z1672" s="2614"/>
      <c r="AA1672" s="2606"/>
      <c r="AB1672" s="690"/>
      <c r="AC1672" s="1641"/>
      <c r="AD1672" s="1641">
        <f t="shared" si="1245"/>
        <v>0</v>
      </c>
      <c r="AE1672" s="2159"/>
      <c r="AF1672" s="1538"/>
    </row>
    <row r="1673" spans="1:32" s="59" customFormat="1" ht="15" customHeight="1" x14ac:dyDescent="0.25">
      <c r="A1673" s="716">
        <v>1</v>
      </c>
      <c r="B1673" s="1551">
        <v>1</v>
      </c>
      <c r="C1673" s="198" t="s">
        <v>163</v>
      </c>
      <c r="D1673" s="198"/>
      <c r="E1673" s="488"/>
      <c r="F1673" s="691">
        <f>F1659+F1671</f>
        <v>3134</v>
      </c>
      <c r="G1673" s="368">
        <f>G1659+G1671</f>
        <v>1044</v>
      </c>
      <c r="H1673" s="368">
        <f>H1659+H1671</f>
        <v>610</v>
      </c>
      <c r="I1673" s="420">
        <f>H1673/G1673*100</f>
        <v>58.429118773946364</v>
      </c>
      <c r="J1673" s="114"/>
      <c r="K1673" s="114"/>
      <c r="L1673" s="444"/>
      <c r="M1673" s="444"/>
      <c r="N1673" s="444"/>
      <c r="O1673" s="444"/>
      <c r="P1673" s="444"/>
      <c r="Q1673" s="444"/>
      <c r="R1673" s="848">
        <v>3402.3061900000002</v>
      </c>
      <c r="S1673" s="848">
        <v>3402.3061900000002</v>
      </c>
      <c r="T1673" s="848">
        <v>3402.3061900000002</v>
      </c>
      <c r="U1673" s="848">
        <v>3402.3061900000002</v>
      </c>
      <c r="V1673" s="2706">
        <f>R1673/12*$C$3+(S1673-R1673)/11*3+(T1673-S1673)/10*2+(U1673-T1673)/9*1</f>
        <v>1134.1020633333335</v>
      </c>
      <c r="W1673" s="848">
        <f>AA1673-Z1673</f>
        <v>738.56493999999998</v>
      </c>
      <c r="X1673" s="848"/>
      <c r="Y1673" s="848">
        <f>W1673-V1673</f>
        <v>-395.53712333333351</v>
      </c>
      <c r="Z1673" s="848">
        <v>0</v>
      </c>
      <c r="AA1673" s="2607">
        <v>738.56493999999998</v>
      </c>
      <c r="AB1673" s="368">
        <f>AB1659+AB1671</f>
        <v>0</v>
      </c>
      <c r="AC1673" s="623">
        <f t="shared" ref="AC1673" si="1256">AC1671+AC1659</f>
        <v>0</v>
      </c>
      <c r="AD1673" s="623">
        <f t="shared" si="1245"/>
        <v>0</v>
      </c>
      <c r="AE1673" s="2159"/>
      <c r="AF1673" s="1538"/>
    </row>
    <row r="1674" spans="1:32" s="59" customFormat="1" ht="15" customHeight="1" x14ac:dyDescent="0.25">
      <c r="A1674" s="716">
        <v>1</v>
      </c>
      <c r="B1674" s="1551">
        <v>1</v>
      </c>
      <c r="C1674" s="651" t="s">
        <v>336</v>
      </c>
      <c r="D1674" s="651"/>
      <c r="E1674" s="651"/>
      <c r="F1674" s="1976">
        <f>SUM(F1673,F1657)</f>
        <v>13417.960113960115</v>
      </c>
      <c r="G1674" s="652">
        <f>SUM(G1673,G1657)</f>
        <v>4472.4444444444443</v>
      </c>
      <c r="H1674" s="652">
        <f>SUM(H1673,H1657)</f>
        <v>3183.1515669515675</v>
      </c>
      <c r="I1674" s="652">
        <f>H1674/G1674*100</f>
        <v>71.172523359247009</v>
      </c>
      <c r="J1674" s="653"/>
      <c r="K1674" s="653"/>
      <c r="L1674" s="652"/>
      <c r="M1674" s="652"/>
      <c r="N1674" s="652"/>
      <c r="O1674" s="652"/>
      <c r="P1674" s="652"/>
      <c r="Q1674" s="652"/>
      <c r="R1674" s="848">
        <f t="shared" ref="R1674:S1674" si="1257">SUM(R1673,R1657)</f>
        <v>39303.544290000005</v>
      </c>
      <c r="S1674" s="848">
        <f t="shared" si="1257"/>
        <v>39303.544290000005</v>
      </c>
      <c r="T1674" s="848">
        <f t="shared" ref="T1674:U1674" si="1258">SUM(T1673,T1657)</f>
        <v>39303.544290000005</v>
      </c>
      <c r="U1674" s="848">
        <f t="shared" si="1258"/>
        <v>39303.544290000005</v>
      </c>
      <c r="V1674" s="848">
        <f t="shared" ref="V1674:AA1674" si="1259">SUM(V1673,V1657)</f>
        <v>13101.181430000001</v>
      </c>
      <c r="W1674" s="848">
        <f t="shared" si="1259"/>
        <v>12705.644340000001</v>
      </c>
      <c r="X1674" s="848">
        <f t="shared" si="1259"/>
        <v>0</v>
      </c>
      <c r="Y1674" s="848">
        <f t="shared" si="1259"/>
        <v>-395.53708999999981</v>
      </c>
      <c r="Z1674" s="848">
        <f t="shared" si="1259"/>
        <v>0</v>
      </c>
      <c r="AA1674" s="2607">
        <f t="shared" si="1259"/>
        <v>12705.644340000001</v>
      </c>
      <c r="AB1674" s="652">
        <f>SUM(AB1673,AB1657)</f>
        <v>0</v>
      </c>
      <c r="AC1674" s="623">
        <f t="shared" ref="AC1674" si="1260">SUM(AC1673,AC1657)</f>
        <v>0</v>
      </c>
      <c r="AD1674" s="623">
        <f t="shared" si="1245"/>
        <v>0</v>
      </c>
      <c r="AE1674" s="2159"/>
      <c r="AF1674" s="1538"/>
    </row>
    <row r="1675" spans="1:32" s="59" customFormat="1" ht="15" customHeight="1" x14ac:dyDescent="0.25">
      <c r="A1675" s="716">
        <v>1</v>
      </c>
      <c r="B1675" s="1551">
        <v>1</v>
      </c>
      <c r="C1675" s="202" t="s">
        <v>31</v>
      </c>
      <c r="D1675" s="202"/>
      <c r="E1675" s="202"/>
      <c r="F1675" s="1975"/>
      <c r="G1675" s="654"/>
      <c r="H1675" s="654"/>
      <c r="I1675" s="654"/>
      <c r="J1675" s="653"/>
      <c r="K1675" s="653"/>
      <c r="L1675" s="652"/>
      <c r="M1675" s="652"/>
      <c r="N1675" s="652"/>
      <c r="O1675" s="652"/>
      <c r="P1675" s="652"/>
      <c r="Q1675" s="652"/>
      <c r="R1675" s="638"/>
      <c r="S1675" s="638"/>
      <c r="T1675" s="638"/>
      <c r="U1675" s="638"/>
      <c r="V1675" s="2719"/>
      <c r="W1675" s="638"/>
      <c r="X1675" s="638"/>
      <c r="Y1675" s="638"/>
      <c r="Z1675" s="638"/>
      <c r="AA1675" s="3434"/>
      <c r="AB1675" s="53"/>
      <c r="AC1675" s="1636"/>
      <c r="AD1675" s="1636">
        <f t="shared" si="1245"/>
        <v>0</v>
      </c>
      <c r="AE1675" s="2159"/>
      <c r="AF1675" s="1538"/>
    </row>
    <row r="1676" spans="1:32" s="59" customFormat="1" ht="15" customHeight="1" x14ac:dyDescent="0.25">
      <c r="A1676" s="716">
        <v>1</v>
      </c>
      <c r="B1676" s="1551">
        <v>1</v>
      </c>
      <c r="C1676" s="113" t="s">
        <v>10</v>
      </c>
      <c r="D1676" s="113"/>
      <c r="E1676" s="809">
        <v>300</v>
      </c>
      <c r="F1676" s="842">
        <v>105</v>
      </c>
      <c r="G1676" s="81">
        <f>ROUND(F1676/12*$C$3,0)</f>
        <v>35</v>
      </c>
      <c r="H1676" s="81">
        <v>39</v>
      </c>
      <c r="I1676" s="81">
        <f>H1676/G1676*100</f>
        <v>111.42857142857143</v>
      </c>
      <c r="J1676" s="344">
        <v>9</v>
      </c>
      <c r="K1676" s="82">
        <f>N1676/H1676</f>
        <v>9.4358974358974361</v>
      </c>
      <c r="L1676" s="83">
        <f>ROUND(F1676*J1676,0)</f>
        <v>945</v>
      </c>
      <c r="M1676" s="83">
        <f>ROUND(L1676/12*$C$3,0)</f>
        <v>315</v>
      </c>
      <c r="N1676" s="83">
        <v>368</v>
      </c>
      <c r="O1676" s="83">
        <f>N1676/M1676*100</f>
        <v>116.82539682539684</v>
      </c>
      <c r="P1676" s="83">
        <f>L1676/E1676</f>
        <v>3.15</v>
      </c>
      <c r="Q1676" s="83">
        <f>N1676/$C$3*12/P1676</f>
        <v>350.47619047619048</v>
      </c>
      <c r="R1676" s="2614"/>
      <c r="S1676" s="2614"/>
      <c r="T1676" s="2614"/>
      <c r="U1676" s="2614"/>
      <c r="V1676" s="2708"/>
      <c r="W1676" s="2614"/>
      <c r="X1676" s="2614"/>
      <c r="Y1676" s="2614"/>
      <c r="Z1676" s="2614"/>
      <c r="AA1676" s="2606"/>
      <c r="AB1676" s="690"/>
      <c r="AC1676" s="1641"/>
      <c r="AD1676" s="1641">
        <f t="shared" si="1245"/>
        <v>0</v>
      </c>
      <c r="AE1676" s="2159"/>
      <c r="AF1676" s="1538"/>
    </row>
    <row r="1677" spans="1:32" s="59" customFormat="1" ht="15" customHeight="1" x14ac:dyDescent="0.25">
      <c r="A1677" s="716">
        <v>1</v>
      </c>
      <c r="B1677" s="1551">
        <v>1</v>
      </c>
      <c r="C1677" s="488" t="s">
        <v>13</v>
      </c>
      <c r="D1677" s="488"/>
      <c r="E1677" s="488"/>
      <c r="F1677" s="1925">
        <f>SUM(F1676:F1676)</f>
        <v>105</v>
      </c>
      <c r="G1677" s="392">
        <f>SUM(G1676:G1676)</f>
        <v>35</v>
      </c>
      <c r="H1677" s="392">
        <f>SUM(H1676:H1676)</f>
        <v>39</v>
      </c>
      <c r="I1677" s="392">
        <f>H1677/G1677*100</f>
        <v>111.42857142857143</v>
      </c>
      <c r="J1677" s="657">
        <f>IF(F1677=0,0,L1677/F1677)</f>
        <v>9</v>
      </c>
      <c r="K1677" s="106">
        <f>N1677/H1677</f>
        <v>9.4358974358974361</v>
      </c>
      <c r="L1677" s="392">
        <f>SUM(L1676:L1676)</f>
        <v>945</v>
      </c>
      <c r="M1677" s="392">
        <f>SUM(M1676:M1676)</f>
        <v>315</v>
      </c>
      <c r="N1677" s="392">
        <f>SUM(N1676:N1676)</f>
        <v>368</v>
      </c>
      <c r="O1677" s="83">
        <f>N1677/M1677*100</f>
        <v>116.82539682539684</v>
      </c>
      <c r="P1677" s="264">
        <f>SUM(P1676:P1676)</f>
        <v>3.15</v>
      </c>
      <c r="Q1677" s="83">
        <f>N1677/$C$3*12/P1677</f>
        <v>350.47619047619048</v>
      </c>
      <c r="R1677" s="2641"/>
      <c r="S1677" s="2641"/>
      <c r="T1677" s="2641"/>
      <c r="U1677" s="2641"/>
      <c r="V1677" s="2710"/>
      <c r="W1677" s="2641"/>
      <c r="X1677" s="2641"/>
      <c r="Y1677" s="2641"/>
      <c r="Z1677" s="2641"/>
      <c r="AA1677" s="3472"/>
      <c r="AB1677" s="392"/>
      <c r="AC1677" s="1660"/>
      <c r="AD1677" s="1660">
        <f t="shared" si="1245"/>
        <v>0</v>
      </c>
      <c r="AE1677" s="2159"/>
      <c r="AF1677" s="1538"/>
    </row>
    <row r="1678" spans="1:32" s="59" customFormat="1" ht="15" customHeight="1" x14ac:dyDescent="0.25">
      <c r="A1678" s="716">
        <v>1</v>
      </c>
      <c r="B1678" s="1551">
        <v>1</v>
      </c>
      <c r="C1678" s="202" t="s">
        <v>147</v>
      </c>
      <c r="D1678" s="202"/>
      <c r="E1678" s="488"/>
      <c r="F1678" s="1925"/>
      <c r="G1678" s="392"/>
      <c r="H1678" s="392"/>
      <c r="I1678" s="392"/>
      <c r="J1678" s="657"/>
      <c r="K1678" s="106"/>
      <c r="L1678" s="392"/>
      <c r="M1678" s="392"/>
      <c r="N1678" s="392"/>
      <c r="O1678" s="83"/>
      <c r="P1678" s="83"/>
      <c r="Q1678" s="83"/>
      <c r="R1678" s="2641"/>
      <c r="S1678" s="2641"/>
      <c r="T1678" s="2641"/>
      <c r="U1678" s="2641"/>
      <c r="V1678" s="2710"/>
      <c r="W1678" s="2641"/>
      <c r="X1678" s="2641"/>
      <c r="Y1678" s="2641"/>
      <c r="Z1678" s="2641"/>
      <c r="AA1678" s="3472"/>
      <c r="AB1678" s="392"/>
      <c r="AC1678" s="1660"/>
      <c r="AD1678" s="1660">
        <f t="shared" si="1245"/>
        <v>0</v>
      </c>
      <c r="AE1678" s="2159"/>
      <c r="AF1678" s="1538"/>
    </row>
    <row r="1679" spans="1:32" s="59" customFormat="1" ht="15" customHeight="1" x14ac:dyDescent="0.25">
      <c r="A1679" s="716">
        <v>1</v>
      </c>
      <c r="B1679" s="1551">
        <v>1</v>
      </c>
      <c r="C1679" s="138" t="s">
        <v>55</v>
      </c>
      <c r="D1679" s="138"/>
      <c r="E1679" s="635">
        <v>240</v>
      </c>
      <c r="F1679" s="842">
        <v>50</v>
      </c>
      <c r="G1679" s="987">
        <f t="shared" ref="G1679:G1680" si="1261">ROUND(F1679/12*$C$3,0)</f>
        <v>17</v>
      </c>
      <c r="H1679" s="81">
        <v>7</v>
      </c>
      <c r="I1679" s="81">
        <f>H1679/G1679*100</f>
        <v>41.17647058823529</v>
      </c>
      <c r="J1679" s="481">
        <v>8</v>
      </c>
      <c r="K1679" s="82">
        <f>N1679/H1679</f>
        <v>8.4285714285714288</v>
      </c>
      <c r="L1679" s="83">
        <f>ROUND(F1679*J1679,0)</f>
        <v>400</v>
      </c>
      <c r="M1679" s="83">
        <f t="shared" ref="M1679:M1680" si="1262">ROUND(L1679/12*$C$3,0)</f>
        <v>133</v>
      </c>
      <c r="N1679" s="83">
        <v>59</v>
      </c>
      <c r="O1679" s="83">
        <f>N1679/M1679*100</f>
        <v>44.360902255639097</v>
      </c>
      <c r="P1679" s="83">
        <f>L1679/E1679</f>
        <v>1.6666666666666667</v>
      </c>
      <c r="Q1679" s="83">
        <f>N1679/$C$3*12/P1679</f>
        <v>106.19999999999999</v>
      </c>
      <c r="R1679" s="2614"/>
      <c r="S1679" s="2614"/>
      <c r="T1679" s="2614"/>
      <c r="U1679" s="2614"/>
      <c r="V1679" s="2710"/>
      <c r="W1679" s="2641"/>
      <c r="X1679" s="2641"/>
      <c r="Y1679" s="2641"/>
      <c r="Z1679" s="2614"/>
      <c r="AA1679" s="2606"/>
      <c r="AB1679" s="690"/>
      <c r="AC1679" s="1641"/>
      <c r="AD1679" s="1641">
        <f t="shared" si="1245"/>
        <v>0</v>
      </c>
      <c r="AE1679" s="2159"/>
      <c r="AF1679" s="1538"/>
    </row>
    <row r="1680" spans="1:32" s="59" customFormat="1" ht="15" customHeight="1" x14ac:dyDescent="0.25">
      <c r="A1680" s="716"/>
      <c r="B1680" s="1551">
        <v>1</v>
      </c>
      <c r="C1680" s="138" t="s">
        <v>77</v>
      </c>
      <c r="D1680" s="138"/>
      <c r="E1680" s="640">
        <v>240</v>
      </c>
      <c r="F1680" s="842">
        <v>30</v>
      </c>
      <c r="G1680" s="987">
        <f t="shared" si="1261"/>
        <v>10</v>
      </c>
      <c r="H1680" s="81">
        <v>4</v>
      </c>
      <c r="I1680" s="81">
        <f>H1680/G1680*100</f>
        <v>40</v>
      </c>
      <c r="J1680" s="481">
        <v>8</v>
      </c>
      <c r="K1680" s="82">
        <f>N1680/H1680</f>
        <v>8</v>
      </c>
      <c r="L1680" s="83">
        <f>ROUND(F1680*J1680,0)</f>
        <v>240</v>
      </c>
      <c r="M1680" s="83">
        <f t="shared" si="1262"/>
        <v>80</v>
      </c>
      <c r="N1680" s="83">
        <v>32</v>
      </c>
      <c r="O1680" s="83">
        <f>N1680/M1680*100</f>
        <v>40</v>
      </c>
      <c r="P1680" s="83">
        <f>L1680/E1680</f>
        <v>1</v>
      </c>
      <c r="Q1680" s="83">
        <f>N1680/$C$3*12/P1680</f>
        <v>96</v>
      </c>
      <c r="R1680" s="2614"/>
      <c r="S1680" s="2614"/>
      <c r="T1680" s="2614"/>
      <c r="U1680" s="2614"/>
      <c r="V1680" s="2710"/>
      <c r="W1680" s="2641"/>
      <c r="X1680" s="2641"/>
      <c r="Y1680" s="2641"/>
      <c r="Z1680" s="2614"/>
      <c r="AA1680" s="2606"/>
      <c r="AB1680" s="690"/>
      <c r="AC1680" s="1641"/>
      <c r="AD1680" s="1641">
        <f t="shared" si="1245"/>
        <v>0</v>
      </c>
      <c r="AE1680" s="2159"/>
      <c r="AF1680" s="1538"/>
    </row>
    <row r="1681" spans="1:267" s="85" customFormat="1" ht="15" customHeight="1" x14ac:dyDescent="0.25">
      <c r="A1681" s="767">
        <v>1</v>
      </c>
      <c r="B1681" s="1551">
        <v>1</v>
      </c>
      <c r="C1681" s="488" t="s">
        <v>185</v>
      </c>
      <c r="D1681" s="526"/>
      <c r="E1681" s="526"/>
      <c r="F1681" s="691">
        <f>SUM(F1679:F1680)</f>
        <v>80</v>
      </c>
      <c r="G1681" s="105">
        <f>SUM(G1679:G1680)</f>
        <v>27</v>
      </c>
      <c r="H1681" s="105">
        <f>SUM(H1679:H1680)</f>
        <v>11</v>
      </c>
      <c r="I1681" s="105">
        <f t="shared" ref="I1681:K1681" si="1263">I1679</f>
        <v>41.17647058823529</v>
      </c>
      <c r="J1681" s="105">
        <f t="shared" si="1263"/>
        <v>8</v>
      </c>
      <c r="K1681" s="105">
        <f t="shared" si="1263"/>
        <v>8.4285714285714288</v>
      </c>
      <c r="L1681" s="105">
        <f>SUM(L1679:L1680)</f>
        <v>640</v>
      </c>
      <c r="M1681" s="105">
        <f t="shared" ref="M1681:N1681" si="1264">SUM(M1679:M1680)</f>
        <v>213</v>
      </c>
      <c r="N1681" s="105">
        <f t="shared" si="1264"/>
        <v>91</v>
      </c>
      <c r="O1681" s="444">
        <f>SUM(O1679)</f>
        <v>44.360902255639097</v>
      </c>
      <c r="P1681" s="444">
        <f>SUM(P1679:P1680)</f>
        <v>2.666666666666667</v>
      </c>
      <c r="Q1681" s="444">
        <f>N1681/$C$3*12/P1681</f>
        <v>102.37499999999999</v>
      </c>
      <c r="R1681" s="2615"/>
      <c r="S1681" s="2615"/>
      <c r="T1681" s="2615"/>
      <c r="U1681" s="2615"/>
      <c r="V1681" s="2817"/>
      <c r="W1681" s="2615"/>
      <c r="X1681" s="2615"/>
      <c r="Y1681" s="2615"/>
      <c r="Z1681" s="2615"/>
      <c r="AA1681" s="3441"/>
      <c r="AB1681" s="691"/>
      <c r="AC1681" s="1644"/>
      <c r="AD1681" s="1644">
        <f t="shared" si="1245"/>
        <v>0</v>
      </c>
      <c r="AE1681" s="2159"/>
      <c r="AF1681" s="2134"/>
    </row>
    <row r="1682" spans="1:267" s="59" customFormat="1" ht="29.25" customHeight="1" x14ac:dyDescent="0.25">
      <c r="A1682" s="716">
        <v>1</v>
      </c>
      <c r="B1682" s="1551">
        <v>1</v>
      </c>
      <c r="C1682" s="570" t="s">
        <v>170</v>
      </c>
      <c r="D1682" s="570"/>
      <c r="E1682" s="570"/>
      <c r="F1682" s="1925">
        <f>SUM(F1681,F1677)</f>
        <v>185</v>
      </c>
      <c r="G1682" s="623">
        <f>SUM(G1681,G1677)</f>
        <v>62</v>
      </c>
      <c r="H1682" s="623">
        <f>SUM(H1681,H1677)</f>
        <v>50</v>
      </c>
      <c r="I1682" s="623">
        <f t="shared" ref="I1682:I1687" si="1265">H1682/G1682*100</f>
        <v>80.645161290322577</v>
      </c>
      <c r="J1682" s="777">
        <f>L1682/F1682</f>
        <v>8.5675675675675684</v>
      </c>
      <c r="K1682" s="777">
        <f>N1682/H1682</f>
        <v>9.18</v>
      </c>
      <c r="L1682" s="623">
        <f>SUM(L1681,L1677)</f>
        <v>1585</v>
      </c>
      <c r="M1682" s="623">
        <f>SUM(M1681,M1677)</f>
        <v>528</v>
      </c>
      <c r="N1682" s="623">
        <f>SUM(N1681,N1677)</f>
        <v>459</v>
      </c>
      <c r="O1682" s="83">
        <f>N1682/M1682*100</f>
        <v>86.931818181818173</v>
      </c>
      <c r="P1682" s="623">
        <f>SUM(P1681,P1677)</f>
        <v>5.8166666666666664</v>
      </c>
      <c r="Q1682" s="83">
        <f>N1682/$C$3*12/P1682</f>
        <v>236.73352435530086</v>
      </c>
      <c r="R1682" s="848">
        <v>4076.4097919999999</v>
      </c>
      <c r="S1682" s="848">
        <v>4076.4097919999999</v>
      </c>
      <c r="T1682" s="848">
        <v>4076.4097919999999</v>
      </c>
      <c r="U1682" s="848">
        <v>4076.4097919999999</v>
      </c>
      <c r="V1682" s="2706">
        <f>R1682/12*$C$3+(S1682-R1682)/11*3+(T1682-S1682)/10*2+(U1682-T1682)/9*1</f>
        <v>1358.8032639999999</v>
      </c>
      <c r="W1682" s="2641">
        <f>AA1682-Z1682</f>
        <v>1131.5005899999999</v>
      </c>
      <c r="X1682" s="2641"/>
      <c r="Y1682" s="2641">
        <f>W1682-V1682</f>
        <v>-227.30267400000002</v>
      </c>
      <c r="Z1682" s="848">
        <v>0</v>
      </c>
      <c r="AA1682" s="2607">
        <v>1131.5005899999999</v>
      </c>
      <c r="AB1682" s="623"/>
      <c r="AC1682" s="1645"/>
      <c r="AD1682" s="1645">
        <f t="shared" si="1245"/>
        <v>0</v>
      </c>
      <c r="AE1682" s="2159"/>
      <c r="AF1682" s="1538"/>
    </row>
    <row r="1683" spans="1:267" s="59" customFormat="1" ht="29.25" customHeight="1" x14ac:dyDescent="0.25">
      <c r="A1683" s="716">
        <v>1</v>
      </c>
      <c r="B1683" s="1551">
        <v>1</v>
      </c>
      <c r="C1683" s="570" t="s">
        <v>319</v>
      </c>
      <c r="D1683" s="570"/>
      <c r="E1683" s="570"/>
      <c r="F1683" s="1926">
        <f>F1684</f>
        <v>633</v>
      </c>
      <c r="G1683" s="623">
        <f>G1684</f>
        <v>211</v>
      </c>
      <c r="H1683" s="623">
        <f>H1684</f>
        <v>204</v>
      </c>
      <c r="I1683" s="623">
        <f t="shared" si="1265"/>
        <v>96.682464454976298</v>
      </c>
      <c r="J1683" s="659"/>
      <c r="K1683" s="811"/>
      <c r="L1683" s="624"/>
      <c r="M1683" s="624"/>
      <c r="N1683" s="624"/>
      <c r="O1683" s="89"/>
      <c r="P1683" s="624"/>
      <c r="Q1683" s="89"/>
      <c r="R1683" s="2623"/>
      <c r="S1683" s="2623"/>
      <c r="T1683" s="2623"/>
      <c r="U1683" s="2623"/>
      <c r="V1683" s="2706"/>
      <c r="W1683" s="2789"/>
      <c r="X1683" s="2789"/>
      <c r="Y1683" s="2789"/>
      <c r="Z1683" s="2623"/>
      <c r="AA1683" s="3451"/>
      <c r="AB1683" s="624"/>
      <c r="AC1683" s="1650"/>
      <c r="AD1683" s="1641">
        <f t="shared" si="1245"/>
        <v>0</v>
      </c>
      <c r="AE1683" s="2159"/>
      <c r="AF1683" s="1538"/>
    </row>
    <row r="1684" spans="1:267" s="59" customFormat="1" ht="29.25" customHeight="1" x14ac:dyDescent="0.25">
      <c r="A1684" s="716">
        <v>1</v>
      </c>
      <c r="B1684" s="1551">
        <v>1</v>
      </c>
      <c r="C1684" s="666" t="s">
        <v>320</v>
      </c>
      <c r="D1684" s="666"/>
      <c r="E1684" s="666"/>
      <c r="F1684" s="1967">
        <v>633</v>
      </c>
      <c r="G1684" s="734">
        <f>ROUND(F1684/12*$C$3,0)</f>
        <v>211</v>
      </c>
      <c r="H1684" s="734">
        <f>H1687-H1685</f>
        <v>204</v>
      </c>
      <c r="I1684" s="734">
        <f t="shared" si="1265"/>
        <v>96.682464454976298</v>
      </c>
      <c r="J1684" s="659"/>
      <c r="K1684" s="811"/>
      <c r="L1684" s="624"/>
      <c r="M1684" s="624"/>
      <c r="N1684" s="624"/>
      <c r="O1684" s="89"/>
      <c r="P1684" s="624"/>
      <c r="Q1684" s="89"/>
      <c r="R1684" s="2623"/>
      <c r="S1684" s="2623"/>
      <c r="T1684" s="2623"/>
      <c r="U1684" s="2623"/>
      <c r="V1684" s="2706"/>
      <c r="W1684" s="2789"/>
      <c r="X1684" s="2789"/>
      <c r="Y1684" s="2789"/>
      <c r="Z1684" s="2623"/>
      <c r="AA1684" s="3451"/>
      <c r="AB1684" s="624"/>
      <c r="AC1684" s="1650"/>
      <c r="AD1684" s="1650">
        <f t="shared" si="1245"/>
        <v>0</v>
      </c>
      <c r="AE1684" s="2159"/>
      <c r="AF1684" s="1538"/>
    </row>
    <row r="1685" spans="1:267" s="59" customFormat="1" ht="29.25" customHeight="1" x14ac:dyDescent="0.25">
      <c r="A1685" s="716">
        <v>1</v>
      </c>
      <c r="B1685" s="1551">
        <v>1</v>
      </c>
      <c r="C1685" s="570" t="s">
        <v>321</v>
      </c>
      <c r="D1685" s="570"/>
      <c r="E1685" s="570"/>
      <c r="F1685" s="1926">
        <f>F1686</f>
        <v>2</v>
      </c>
      <c r="G1685" s="624">
        <f t="shared" ref="G1685:H1685" si="1266">G1686</f>
        <v>1</v>
      </c>
      <c r="H1685" s="624">
        <f t="shared" si="1266"/>
        <v>0</v>
      </c>
      <c r="I1685" s="623">
        <f t="shared" si="1265"/>
        <v>0</v>
      </c>
      <c r="J1685" s="659"/>
      <c r="K1685" s="811"/>
      <c r="L1685" s="624"/>
      <c r="M1685" s="624"/>
      <c r="N1685" s="624"/>
      <c r="O1685" s="89"/>
      <c r="P1685" s="624"/>
      <c r="Q1685" s="89"/>
      <c r="R1685" s="2623"/>
      <c r="S1685" s="2623"/>
      <c r="T1685" s="2623"/>
      <c r="U1685" s="2623"/>
      <c r="V1685" s="2706"/>
      <c r="W1685" s="2789"/>
      <c r="X1685" s="2789"/>
      <c r="Y1685" s="2789"/>
      <c r="Z1685" s="2623"/>
      <c r="AA1685" s="3451"/>
      <c r="AB1685" s="624"/>
      <c r="AC1685" s="1650"/>
      <c r="AD1685" s="1650">
        <f t="shared" si="1245"/>
        <v>0</v>
      </c>
      <c r="AE1685" s="2159"/>
      <c r="AF1685" s="1538"/>
    </row>
    <row r="1686" spans="1:267" s="59" customFormat="1" ht="29.25" customHeight="1" x14ac:dyDescent="0.25">
      <c r="A1686" s="716">
        <v>1</v>
      </c>
      <c r="B1686" s="1551">
        <v>1</v>
      </c>
      <c r="C1686" s="666" t="s">
        <v>322</v>
      </c>
      <c r="D1686" s="666"/>
      <c r="E1686" s="666"/>
      <c r="F1686" s="1967">
        <v>2</v>
      </c>
      <c r="G1686" s="734">
        <f>ROUND(F1686/12*$C$3,0)</f>
        <v>1</v>
      </c>
      <c r="H1686" s="734"/>
      <c r="I1686" s="734">
        <f t="shared" si="1265"/>
        <v>0</v>
      </c>
      <c r="J1686" s="777"/>
      <c r="K1686" s="213"/>
      <c r="L1686" s="624"/>
      <c r="M1686" s="624"/>
      <c r="N1686" s="624"/>
      <c r="O1686" s="83"/>
      <c r="P1686" s="624"/>
      <c r="Q1686" s="89"/>
      <c r="R1686" s="2623"/>
      <c r="S1686" s="2623"/>
      <c r="T1686" s="2623"/>
      <c r="U1686" s="2623"/>
      <c r="V1686" s="2706"/>
      <c r="W1686" s="2641"/>
      <c r="X1686" s="2789"/>
      <c r="Y1686" s="2641"/>
      <c r="Z1686" s="848"/>
      <c r="AA1686" s="2607"/>
      <c r="AB1686" s="623"/>
      <c r="AC1686" s="1650"/>
      <c r="AD1686" s="1650">
        <f t="shared" si="1245"/>
        <v>0</v>
      </c>
      <c r="AE1686" s="2159"/>
      <c r="AF1686" s="1538"/>
    </row>
    <row r="1687" spans="1:267" s="59" customFormat="1" ht="29.25" customHeight="1" x14ac:dyDescent="0.25">
      <c r="A1687" s="716"/>
      <c r="B1687" s="1551">
        <v>1</v>
      </c>
      <c r="C1687" s="570" t="s">
        <v>337</v>
      </c>
      <c r="D1687" s="570"/>
      <c r="E1687" s="570"/>
      <c r="F1687" s="1926">
        <f>SUM(F1683,F1685)</f>
        <v>635</v>
      </c>
      <c r="G1687" s="624">
        <f>SUM(G1683,G1685)</f>
        <v>212</v>
      </c>
      <c r="H1687" s="623">
        <v>204</v>
      </c>
      <c r="I1687" s="623">
        <f t="shared" si="1265"/>
        <v>96.226415094339629</v>
      </c>
      <c r="J1687" s="1827"/>
      <c r="K1687" s="214"/>
      <c r="L1687" s="1830"/>
      <c r="M1687" s="1830"/>
      <c r="N1687" s="1830"/>
      <c r="O1687" s="140"/>
      <c r="P1687" s="1830"/>
      <c r="Q1687" s="302"/>
      <c r="R1687" s="2642">
        <v>2008.4491300000002</v>
      </c>
      <c r="S1687" s="2642">
        <v>2008.4491300000002</v>
      </c>
      <c r="T1687" s="2642">
        <v>2008.4491300000002</v>
      </c>
      <c r="U1687" s="2642">
        <v>2008.4491300000002</v>
      </c>
      <c r="V1687" s="2818">
        <f>R1687/12*$C$3+(S1687-R1687)/11*3+(T1687-S1687)/10*2+(U1687-T1687)/9*1</f>
        <v>669.4830433333334</v>
      </c>
      <c r="W1687" s="2814">
        <f>AA1687-Z1687</f>
        <v>633.55804000000001</v>
      </c>
      <c r="X1687" s="2819"/>
      <c r="Y1687" s="2814">
        <f>W1687-V1687</f>
        <v>-35.925003333333393</v>
      </c>
      <c r="Z1687" s="2820">
        <v>-6.1815200000000008</v>
      </c>
      <c r="AA1687" s="3530">
        <v>627.37652000000003</v>
      </c>
      <c r="AB1687" s="626">
        <f>AB1683</f>
        <v>0</v>
      </c>
      <c r="AC1687" s="1830">
        <f>AC1683</f>
        <v>0</v>
      </c>
      <c r="AD1687" s="1641">
        <f t="shared" si="1245"/>
        <v>0</v>
      </c>
      <c r="AE1687" s="2159"/>
      <c r="AF1687" s="1538"/>
    </row>
    <row r="1688" spans="1:267" ht="19.5" customHeight="1" thickBot="1" x14ac:dyDescent="0.3">
      <c r="A1688" s="716">
        <v>1</v>
      </c>
      <c r="B1688" s="1551">
        <v>1</v>
      </c>
      <c r="C1688" s="751" t="s">
        <v>17</v>
      </c>
      <c r="D1688" s="751"/>
      <c r="E1688" s="751"/>
      <c r="F1688" s="2005"/>
      <c r="G1688" s="865"/>
      <c r="H1688" s="865"/>
      <c r="I1688" s="865"/>
      <c r="J1688" s="866"/>
      <c r="K1688" s="866"/>
      <c r="L1688" s="865"/>
      <c r="M1688" s="865"/>
      <c r="N1688" s="865">
        <f>N1682+N1644</f>
        <v>1200</v>
      </c>
      <c r="O1688" s="865"/>
      <c r="P1688" s="865"/>
      <c r="Q1688" s="865"/>
      <c r="R1688" s="687">
        <f t="shared" ref="R1688:S1688" si="1267">SUM(R1687,R1682,R1674,R1644)</f>
        <v>56853.064756000007</v>
      </c>
      <c r="S1688" s="687">
        <f t="shared" si="1267"/>
        <v>56853.064756000007</v>
      </c>
      <c r="T1688" s="687">
        <f t="shared" ref="T1688:U1688" si="1268">SUM(T1687,T1682,T1674,T1644)</f>
        <v>56853.064756000007</v>
      </c>
      <c r="U1688" s="687">
        <f t="shared" si="1268"/>
        <v>56853.064756000007</v>
      </c>
      <c r="V1688" s="2718">
        <f t="shared" ref="V1688:AA1688" si="1269">SUM(V1687,V1682,V1674,V1644)</f>
        <v>18951.021585333336</v>
      </c>
      <c r="W1688" s="687">
        <f t="shared" si="1269"/>
        <v>17318.76413</v>
      </c>
      <c r="X1688" s="687">
        <f t="shared" si="1269"/>
        <v>0</v>
      </c>
      <c r="Y1688" s="687">
        <f t="shared" si="1269"/>
        <v>-1632.2574553333329</v>
      </c>
      <c r="Z1688" s="687">
        <f t="shared" si="1269"/>
        <v>-38.072960000000002</v>
      </c>
      <c r="AA1688" s="3452">
        <f t="shared" si="1269"/>
        <v>17280.691170000002</v>
      </c>
      <c r="AB1688" s="594"/>
      <c r="AC1688" s="594">
        <f t="shared" ref="AC1688" si="1270">SUM(AC1687,AC1682,AC1674,AC1644)</f>
        <v>0</v>
      </c>
      <c r="AD1688" s="594">
        <f t="shared" si="1245"/>
        <v>0</v>
      </c>
      <c r="AE1688" s="2159"/>
    </row>
    <row r="1689" spans="1:267" ht="29.25" x14ac:dyDescent="0.25">
      <c r="A1689" s="716">
        <v>1</v>
      </c>
      <c r="B1689" s="1551">
        <v>1</v>
      </c>
      <c r="C1689" s="1423" t="s">
        <v>227</v>
      </c>
      <c r="D1689" s="1423"/>
      <c r="E1689" s="1379"/>
      <c r="F1689" s="2006"/>
      <c r="G1689" s="1424"/>
      <c r="H1689" s="1424"/>
      <c r="I1689" s="1424"/>
      <c r="J1689" s="1424"/>
      <c r="K1689" s="1424"/>
      <c r="L1689" s="1424"/>
      <c r="M1689" s="1424"/>
      <c r="N1689" s="1424"/>
      <c r="O1689" s="1424"/>
      <c r="P1689" s="1424"/>
      <c r="Q1689" s="1424"/>
      <c r="R1689" s="1338">
        <f t="shared" ref="R1689:S1689" si="1271">SUM(R1688)</f>
        <v>56853.064756000007</v>
      </c>
      <c r="S1689" s="1338">
        <f t="shared" si="1271"/>
        <v>56853.064756000007</v>
      </c>
      <c r="T1689" s="1338">
        <f t="shared" ref="T1689:U1689" si="1272">SUM(T1688)</f>
        <v>56853.064756000007</v>
      </c>
      <c r="U1689" s="1338">
        <f t="shared" si="1272"/>
        <v>56853.064756000007</v>
      </c>
      <c r="V1689" s="2753">
        <f t="shared" ref="V1689:AA1689" si="1273">SUM(V1688)</f>
        <v>18951.021585333336</v>
      </c>
      <c r="W1689" s="1338">
        <f t="shared" si="1273"/>
        <v>17318.76413</v>
      </c>
      <c r="X1689" s="1338"/>
      <c r="Y1689" s="1338">
        <f t="shared" si="1273"/>
        <v>-1632.2574553333329</v>
      </c>
      <c r="Z1689" s="1338">
        <f t="shared" si="1273"/>
        <v>-38.072960000000002</v>
      </c>
      <c r="AA1689" s="3477">
        <f t="shared" si="1273"/>
        <v>17280.691170000002</v>
      </c>
      <c r="AB1689" s="1424"/>
      <c r="AC1689" s="1337">
        <f t="shared" ref="AC1689" si="1274">SUM(AC1688)</f>
        <v>0</v>
      </c>
      <c r="AD1689" s="1337">
        <f t="shared" si="1245"/>
        <v>0</v>
      </c>
      <c r="AE1689" s="2159"/>
    </row>
    <row r="1690" spans="1:267" ht="15" customHeight="1" x14ac:dyDescent="0.25">
      <c r="A1690" s="716">
        <v>1</v>
      </c>
      <c r="B1690" s="1551">
        <v>1</v>
      </c>
      <c r="C1690" s="1259" t="s">
        <v>93</v>
      </c>
      <c r="D1690" s="1259"/>
      <c r="E1690" s="1259"/>
      <c r="F1690" s="2007">
        <f>SUM(F1644)</f>
        <v>370</v>
      </c>
      <c r="G1690" s="1425">
        <f>SUM(G1644)</f>
        <v>123</v>
      </c>
      <c r="H1690" s="1425">
        <f>SUM(H1644)</f>
        <v>80</v>
      </c>
      <c r="I1690" s="1425">
        <f>H1690/G1690*100</f>
        <v>65.040650406504056</v>
      </c>
      <c r="J1690" s="1426">
        <f>SUM(L1690/F1690)</f>
        <v>8.7810810810810818</v>
      </c>
      <c r="K1690" s="1426">
        <f>N1690/H1690</f>
        <v>9.2624999999999993</v>
      </c>
      <c r="L1690" s="1425">
        <f>SUM(L1644)</f>
        <v>3249</v>
      </c>
      <c r="M1690" s="1425">
        <f>SUM(M1644)</f>
        <v>1083</v>
      </c>
      <c r="N1690" s="1425">
        <f>SUM(N1644)</f>
        <v>741</v>
      </c>
      <c r="O1690" s="1102">
        <f>N1690/M1690*100</f>
        <v>68.421052631578945</v>
      </c>
      <c r="P1690" s="1425">
        <f>SUM(P1644)</f>
        <v>9.7086274509803925</v>
      </c>
      <c r="Q1690" s="1102">
        <f>N1690/$C$3*12/P1690</f>
        <v>228.97160399079047</v>
      </c>
      <c r="R1690" s="2687">
        <f t="shared" ref="R1690:W1690" si="1275">SUM(R1644)</f>
        <v>11464.661544000001</v>
      </c>
      <c r="S1690" s="2687">
        <f t="shared" ref="S1690:T1690" si="1276">SUM(S1644)</f>
        <v>11464.661544000001</v>
      </c>
      <c r="T1690" s="2687">
        <f t="shared" si="1276"/>
        <v>11464.661544000001</v>
      </c>
      <c r="U1690" s="2687">
        <f t="shared" ref="U1690" si="1277">SUM(U1644)</f>
        <v>11464.661544000001</v>
      </c>
      <c r="V1690" s="2821">
        <f t="shared" si="1275"/>
        <v>3821.553848</v>
      </c>
      <c r="W1690" s="2687">
        <f t="shared" si="1275"/>
        <v>2848.0611600000002</v>
      </c>
      <c r="X1690" s="2687"/>
      <c r="Y1690" s="2687">
        <f t="shared" ref="Y1690:AA1690" si="1278">SUM(Y1644)</f>
        <v>-973.49268799999982</v>
      </c>
      <c r="Z1690" s="2687">
        <f t="shared" si="1278"/>
        <v>-31.891439999999999</v>
      </c>
      <c r="AA1690" s="3531">
        <f t="shared" si="1278"/>
        <v>2816.1697200000003</v>
      </c>
      <c r="AB1690" s="1425">
        <f>SUM(AB1644)</f>
        <v>0</v>
      </c>
      <c r="AC1690" s="1425">
        <f t="shared" ref="AC1690" si="1279">SUM(AC1644)</f>
        <v>0</v>
      </c>
      <c r="AD1690" s="1425">
        <f t="shared" si="1245"/>
        <v>0</v>
      </c>
      <c r="AE1690" s="2159"/>
    </row>
    <row r="1691" spans="1:267" s="767" customFormat="1" x14ac:dyDescent="0.25">
      <c r="A1691" s="716">
        <v>1</v>
      </c>
      <c r="B1691" s="1551">
        <v>1</v>
      </c>
      <c r="C1691" s="1356" t="s">
        <v>14</v>
      </c>
      <c r="D1691" s="1356"/>
      <c r="E1691" s="1105"/>
      <c r="F1691" s="1980"/>
      <c r="G1691" s="1106"/>
      <c r="H1691" s="1106"/>
      <c r="I1691" s="1106"/>
      <c r="J1691" s="1341"/>
      <c r="K1691" s="1341"/>
      <c r="L1691" s="1342"/>
      <c r="M1691" s="1342"/>
      <c r="N1691" s="1342"/>
      <c r="O1691" s="1102"/>
      <c r="P1691" s="1102"/>
      <c r="Q1691" s="1102"/>
      <c r="R1691" s="2673">
        <f t="shared" ref="R1691:W1691" si="1280">R1645</f>
        <v>0</v>
      </c>
      <c r="S1691" s="2673">
        <f t="shared" ref="S1691:T1691" si="1281">S1645</f>
        <v>0</v>
      </c>
      <c r="T1691" s="2673">
        <f t="shared" si="1281"/>
        <v>0</v>
      </c>
      <c r="U1691" s="2673">
        <f t="shared" ref="U1691" si="1282">U1645</f>
        <v>0</v>
      </c>
      <c r="V1691" s="2802">
        <f t="shared" si="1280"/>
        <v>0</v>
      </c>
      <c r="W1691" s="2673">
        <f t="shared" si="1280"/>
        <v>0</v>
      </c>
      <c r="X1691" s="2673"/>
      <c r="Y1691" s="2673">
        <f>Y1645</f>
        <v>0</v>
      </c>
      <c r="Z1691" s="2803">
        <f>Z1645</f>
        <v>0</v>
      </c>
      <c r="AA1691" s="3494">
        <f>AA1645</f>
        <v>0</v>
      </c>
      <c r="AB1691" s="1106"/>
      <c r="AC1691" s="1370">
        <f t="shared" ref="AC1691" si="1283">AC1645</f>
        <v>0</v>
      </c>
      <c r="AD1691" s="1370">
        <f t="shared" si="1245"/>
        <v>0</v>
      </c>
      <c r="AE1691" s="2159"/>
      <c r="AF1691" s="743"/>
      <c r="AG1691" s="223"/>
      <c r="AH1691" s="223"/>
      <c r="AI1691" s="223"/>
      <c r="AJ1691" s="223"/>
      <c r="AK1691" s="223"/>
      <c r="AL1691" s="223"/>
      <c r="AM1691" s="223"/>
      <c r="AN1691" s="223"/>
      <c r="AO1691" s="223"/>
      <c r="AP1691" s="223"/>
      <c r="AQ1691" s="223"/>
      <c r="AR1691" s="223"/>
      <c r="AS1691" s="223"/>
      <c r="AT1691" s="223"/>
      <c r="AU1691" s="223"/>
      <c r="AV1691" s="223"/>
      <c r="AW1691" s="223"/>
      <c r="AX1691" s="223"/>
      <c r="AY1691" s="223"/>
      <c r="AZ1691" s="223"/>
      <c r="BA1691" s="223"/>
      <c r="BB1691" s="223"/>
      <c r="BC1691" s="223"/>
      <c r="BD1691" s="223"/>
      <c r="BE1691" s="223"/>
      <c r="BF1691" s="223"/>
      <c r="BG1691" s="223"/>
      <c r="BH1691" s="223"/>
      <c r="BI1691" s="223"/>
      <c r="BJ1691" s="223"/>
      <c r="BK1691" s="223"/>
      <c r="BL1691" s="223"/>
      <c r="BM1691" s="223"/>
      <c r="BN1691" s="223"/>
      <c r="BO1691" s="223"/>
      <c r="BP1691" s="223"/>
      <c r="BQ1691" s="223"/>
      <c r="BR1691" s="223"/>
      <c r="BS1691" s="223"/>
      <c r="BT1691" s="223"/>
      <c r="BU1691" s="223"/>
      <c r="BV1691" s="223"/>
      <c r="BW1691" s="223"/>
      <c r="BX1691" s="223"/>
      <c r="BY1691" s="223"/>
      <c r="BZ1691" s="223"/>
      <c r="CA1691" s="223"/>
      <c r="CB1691" s="223"/>
      <c r="CC1691" s="223"/>
      <c r="CD1691" s="223"/>
      <c r="CE1691" s="223"/>
      <c r="CF1691" s="223"/>
      <c r="CG1691" s="223"/>
      <c r="CH1691" s="223"/>
      <c r="CI1691" s="223"/>
      <c r="CJ1691" s="223"/>
      <c r="CK1691" s="223"/>
      <c r="CL1691" s="223"/>
      <c r="CM1691" s="223"/>
      <c r="CN1691" s="223"/>
      <c r="CO1691" s="223"/>
      <c r="CP1691" s="223"/>
      <c r="CQ1691" s="223"/>
      <c r="CR1691" s="223"/>
      <c r="CS1691" s="223"/>
      <c r="CT1691" s="223"/>
      <c r="CU1691" s="223"/>
      <c r="CV1691" s="223"/>
      <c r="CW1691" s="223"/>
      <c r="CX1691" s="223"/>
      <c r="CY1691" s="223"/>
      <c r="CZ1691" s="223"/>
      <c r="DA1691" s="223"/>
      <c r="DB1691" s="223"/>
      <c r="DC1691" s="223"/>
      <c r="DD1691" s="223"/>
      <c r="DE1691" s="223"/>
      <c r="DF1691" s="223"/>
      <c r="DG1691" s="223"/>
      <c r="DH1691" s="223"/>
      <c r="DI1691" s="223"/>
      <c r="DJ1691" s="223"/>
      <c r="DK1691" s="223"/>
      <c r="DL1691" s="223"/>
      <c r="DM1691" s="223"/>
      <c r="DN1691" s="223"/>
      <c r="DO1691" s="223"/>
      <c r="DP1691" s="223"/>
      <c r="DQ1691" s="223"/>
      <c r="DR1691" s="223"/>
      <c r="DS1691" s="223"/>
      <c r="DT1691" s="223"/>
      <c r="DU1691" s="223"/>
      <c r="DV1691" s="223"/>
      <c r="DW1691" s="223"/>
      <c r="DX1691" s="223"/>
      <c r="DY1691" s="223"/>
      <c r="DZ1691" s="223"/>
      <c r="EA1691" s="223"/>
      <c r="EB1691" s="223"/>
      <c r="EC1691" s="223"/>
      <c r="ED1691" s="223"/>
      <c r="EE1691" s="223"/>
      <c r="EF1691" s="223"/>
      <c r="EG1691" s="223"/>
      <c r="EH1691" s="223"/>
      <c r="EI1691" s="223"/>
      <c r="EJ1691" s="223"/>
      <c r="EK1691" s="223"/>
      <c r="EL1691" s="223"/>
      <c r="EM1691" s="223"/>
      <c r="EN1691" s="223"/>
      <c r="EO1691" s="223"/>
      <c r="EP1691" s="223"/>
      <c r="EQ1691" s="223"/>
      <c r="ER1691" s="223"/>
      <c r="ES1691" s="223"/>
      <c r="ET1691" s="223"/>
      <c r="EU1691" s="223"/>
      <c r="EV1691" s="223"/>
      <c r="EW1691" s="223"/>
      <c r="EX1691" s="223"/>
      <c r="EY1691" s="223"/>
      <c r="EZ1691" s="223"/>
      <c r="FA1691" s="223"/>
      <c r="FB1691" s="223"/>
      <c r="FC1691" s="223"/>
      <c r="FD1691" s="223"/>
      <c r="FE1691" s="223"/>
      <c r="FF1691" s="223"/>
      <c r="FG1691" s="223"/>
      <c r="FH1691" s="223"/>
      <c r="FI1691" s="223"/>
      <c r="FJ1691" s="223"/>
      <c r="FK1691" s="223"/>
      <c r="FL1691" s="223"/>
      <c r="FM1691" s="223"/>
      <c r="FN1691" s="223"/>
      <c r="FO1691" s="223"/>
      <c r="FP1691" s="223"/>
      <c r="FQ1691" s="223"/>
      <c r="FR1691" s="223"/>
      <c r="FS1691" s="223"/>
      <c r="FT1691" s="223"/>
      <c r="FU1691" s="223"/>
      <c r="FV1691" s="223"/>
      <c r="FW1691" s="223"/>
      <c r="FX1691" s="223"/>
      <c r="FY1691" s="223"/>
      <c r="FZ1691" s="223"/>
      <c r="GA1691" s="223"/>
      <c r="GB1691" s="223"/>
      <c r="GC1691" s="223"/>
      <c r="GD1691" s="223"/>
      <c r="GE1691" s="223"/>
      <c r="GF1691" s="223"/>
      <c r="GG1691" s="223"/>
      <c r="GH1691" s="223"/>
      <c r="GI1691" s="223"/>
      <c r="GJ1691" s="223"/>
      <c r="GK1691" s="223"/>
      <c r="GL1691" s="223"/>
      <c r="GM1691" s="223"/>
      <c r="GN1691" s="223"/>
      <c r="GO1691" s="223"/>
      <c r="GP1691" s="223"/>
      <c r="GQ1691" s="223"/>
      <c r="GR1691" s="223"/>
      <c r="GS1691" s="223"/>
      <c r="GT1691" s="223"/>
      <c r="GU1691" s="223"/>
      <c r="GV1691" s="223"/>
      <c r="GW1691" s="223"/>
      <c r="GX1691" s="223"/>
      <c r="GY1691" s="223"/>
      <c r="GZ1691" s="223"/>
      <c r="HA1691" s="223"/>
      <c r="HB1691" s="223"/>
      <c r="HC1691" s="223"/>
      <c r="HD1691" s="223"/>
      <c r="HE1691" s="223"/>
      <c r="HF1691" s="223"/>
      <c r="HG1691" s="223"/>
      <c r="HH1691" s="223"/>
      <c r="HI1691" s="223"/>
      <c r="HJ1691" s="223"/>
      <c r="HK1691" s="223"/>
      <c r="HL1691" s="223"/>
      <c r="HM1691" s="223"/>
      <c r="HN1691" s="223"/>
      <c r="HO1691" s="223"/>
      <c r="HP1691" s="223"/>
      <c r="HQ1691" s="223"/>
      <c r="HR1691" s="223"/>
      <c r="HS1691" s="223"/>
      <c r="HT1691" s="223"/>
      <c r="HU1691" s="223"/>
      <c r="HV1691" s="223"/>
      <c r="HW1691" s="223"/>
      <c r="HX1691" s="223"/>
      <c r="HY1691" s="223"/>
      <c r="HZ1691" s="223"/>
      <c r="IA1691" s="223"/>
      <c r="IB1691" s="223"/>
      <c r="IC1691" s="223"/>
      <c r="ID1691" s="223"/>
      <c r="IE1691" s="223"/>
      <c r="IF1691" s="223"/>
      <c r="IG1691" s="223"/>
      <c r="IH1691" s="223"/>
      <c r="II1691" s="223"/>
      <c r="IJ1691" s="223"/>
      <c r="IK1691" s="223"/>
      <c r="IL1691" s="223"/>
      <c r="IM1691" s="223"/>
      <c r="IN1691" s="223"/>
      <c r="IO1691" s="223"/>
      <c r="IP1691" s="223"/>
      <c r="IQ1691" s="223"/>
      <c r="IR1691" s="223"/>
      <c r="IS1691" s="223"/>
      <c r="IT1691" s="223"/>
      <c r="IU1691" s="223"/>
      <c r="IV1691" s="223"/>
      <c r="IW1691" s="223"/>
      <c r="IX1691" s="223"/>
      <c r="IY1691" s="223"/>
      <c r="IZ1691" s="223"/>
      <c r="JA1691" s="223"/>
      <c r="JB1691" s="223"/>
      <c r="JC1691" s="223"/>
      <c r="JD1691" s="223"/>
      <c r="JE1691" s="223"/>
      <c r="JF1691" s="223"/>
      <c r="JG1691" s="223"/>
    </row>
    <row r="1692" spans="1:267" s="767" customFormat="1" ht="15" customHeight="1" x14ac:dyDescent="0.25">
      <c r="A1692" s="716">
        <v>1</v>
      </c>
      <c r="B1692" s="1551">
        <v>1</v>
      </c>
      <c r="C1692" s="1240" t="s">
        <v>299</v>
      </c>
      <c r="D1692" s="1240"/>
      <c r="E1692" s="1105"/>
      <c r="F1692" s="1980"/>
      <c r="G1692" s="1106"/>
      <c r="H1692" s="1106"/>
      <c r="I1692" s="1425"/>
      <c r="J1692" s="1341"/>
      <c r="K1692" s="1341"/>
      <c r="L1692" s="1342"/>
      <c r="M1692" s="1342"/>
      <c r="N1692" s="1342"/>
      <c r="O1692" s="1342"/>
      <c r="P1692" s="1342"/>
      <c r="Q1692" s="1342"/>
      <c r="R1692" s="2673"/>
      <c r="S1692" s="2673"/>
      <c r="T1692" s="2673"/>
      <c r="U1692" s="2673"/>
      <c r="V1692" s="2802"/>
      <c r="W1692" s="2673"/>
      <c r="X1692" s="2673"/>
      <c r="Y1692" s="2673"/>
      <c r="Z1692" s="2803"/>
      <c r="AA1692" s="3494"/>
      <c r="AB1692" s="1106"/>
      <c r="AC1692" s="1370"/>
      <c r="AD1692" s="1370">
        <f t="shared" si="1245"/>
        <v>0</v>
      </c>
      <c r="AE1692" s="2159"/>
      <c r="AF1692" s="743"/>
      <c r="AG1692" s="223"/>
      <c r="AH1692" s="223"/>
      <c r="AI1692" s="223"/>
      <c r="AJ1692" s="223"/>
      <c r="AK1692" s="223"/>
      <c r="AL1692" s="223"/>
      <c r="AM1692" s="223"/>
      <c r="AN1692" s="223"/>
      <c r="AO1692" s="223"/>
      <c r="AP1692" s="223"/>
      <c r="AQ1692" s="223"/>
      <c r="AR1692" s="223"/>
      <c r="AS1692" s="223"/>
      <c r="AT1692" s="223"/>
      <c r="AU1692" s="223"/>
      <c r="AV1692" s="223"/>
      <c r="AW1692" s="223"/>
      <c r="AX1692" s="223"/>
      <c r="AY1692" s="223"/>
      <c r="AZ1692" s="223"/>
      <c r="BA1692" s="223"/>
      <c r="BB1692" s="223"/>
      <c r="BC1692" s="223"/>
      <c r="BD1692" s="223"/>
      <c r="BE1692" s="223"/>
      <c r="BF1692" s="223"/>
      <c r="BG1692" s="223"/>
      <c r="BH1692" s="223"/>
      <c r="BI1692" s="223"/>
      <c r="BJ1692" s="223"/>
      <c r="BK1692" s="223"/>
      <c r="BL1692" s="223"/>
      <c r="BM1692" s="223"/>
      <c r="BN1692" s="223"/>
      <c r="BO1692" s="223"/>
      <c r="BP1692" s="223"/>
      <c r="BQ1692" s="223"/>
      <c r="BR1692" s="223"/>
      <c r="BS1692" s="223"/>
      <c r="BT1692" s="223"/>
      <c r="BU1692" s="223"/>
      <c r="BV1692" s="223"/>
      <c r="BW1692" s="223"/>
      <c r="BX1692" s="223"/>
      <c r="BY1692" s="223"/>
      <c r="BZ1692" s="223"/>
      <c r="CA1692" s="223"/>
      <c r="CB1692" s="223"/>
      <c r="CC1692" s="223"/>
      <c r="CD1692" s="223"/>
      <c r="CE1692" s="223"/>
      <c r="CF1692" s="223"/>
      <c r="CG1692" s="223"/>
      <c r="CH1692" s="223"/>
      <c r="CI1692" s="223"/>
      <c r="CJ1692" s="223"/>
      <c r="CK1692" s="223"/>
      <c r="CL1692" s="223"/>
      <c r="CM1692" s="223"/>
      <c r="CN1692" s="223"/>
      <c r="CO1692" s="223"/>
      <c r="CP1692" s="223"/>
      <c r="CQ1692" s="223"/>
      <c r="CR1692" s="223"/>
      <c r="CS1692" s="223"/>
      <c r="CT1692" s="223"/>
      <c r="CU1692" s="223"/>
      <c r="CV1692" s="223"/>
      <c r="CW1692" s="223"/>
      <c r="CX1692" s="223"/>
      <c r="CY1692" s="223"/>
      <c r="CZ1692" s="223"/>
      <c r="DA1692" s="223"/>
      <c r="DB1692" s="223"/>
      <c r="DC1692" s="223"/>
      <c r="DD1692" s="223"/>
      <c r="DE1692" s="223"/>
      <c r="DF1692" s="223"/>
      <c r="DG1692" s="223"/>
      <c r="DH1692" s="223"/>
      <c r="DI1692" s="223"/>
      <c r="DJ1692" s="223"/>
      <c r="DK1692" s="223"/>
      <c r="DL1692" s="223"/>
      <c r="DM1692" s="223"/>
      <c r="DN1692" s="223"/>
      <c r="DO1692" s="223"/>
      <c r="DP1692" s="223"/>
      <c r="DQ1692" s="223"/>
      <c r="DR1692" s="223"/>
      <c r="DS1692" s="223"/>
      <c r="DT1692" s="223"/>
      <c r="DU1692" s="223"/>
      <c r="DV1692" s="223"/>
      <c r="DW1692" s="223"/>
      <c r="DX1692" s="223"/>
      <c r="DY1692" s="223"/>
      <c r="DZ1692" s="223"/>
      <c r="EA1692" s="223"/>
      <c r="EB1692" s="223"/>
      <c r="EC1692" s="223"/>
      <c r="ED1692" s="223"/>
      <c r="EE1692" s="223"/>
      <c r="EF1692" s="223"/>
      <c r="EG1692" s="223"/>
      <c r="EH1692" s="223"/>
      <c r="EI1692" s="223"/>
      <c r="EJ1692" s="223"/>
      <c r="EK1692" s="223"/>
      <c r="EL1692" s="223"/>
      <c r="EM1692" s="223"/>
      <c r="EN1692" s="223"/>
      <c r="EO1692" s="223"/>
      <c r="EP1692" s="223"/>
      <c r="EQ1692" s="223"/>
      <c r="ER1692" s="223"/>
      <c r="ES1692" s="223"/>
      <c r="ET1692" s="223"/>
      <c r="EU1692" s="223"/>
      <c r="EV1692" s="223"/>
      <c r="EW1692" s="223"/>
      <c r="EX1692" s="223"/>
      <c r="EY1692" s="223"/>
      <c r="EZ1692" s="223"/>
      <c r="FA1692" s="223"/>
      <c r="FB1692" s="223"/>
      <c r="FC1692" s="223"/>
      <c r="FD1692" s="223"/>
      <c r="FE1692" s="223"/>
      <c r="FF1692" s="223"/>
      <c r="FG1692" s="223"/>
      <c r="FH1692" s="223"/>
      <c r="FI1692" s="223"/>
      <c r="FJ1692" s="223"/>
      <c r="FK1692" s="223"/>
      <c r="FL1692" s="223"/>
      <c r="FM1692" s="223"/>
      <c r="FN1692" s="223"/>
      <c r="FO1692" s="223"/>
      <c r="FP1692" s="223"/>
      <c r="FQ1692" s="223"/>
      <c r="FR1692" s="223"/>
      <c r="FS1692" s="223"/>
      <c r="FT1692" s="223"/>
      <c r="FU1692" s="223"/>
      <c r="FV1692" s="223"/>
      <c r="FW1692" s="223"/>
      <c r="FX1692" s="223"/>
      <c r="FY1692" s="223"/>
      <c r="FZ1692" s="223"/>
      <c r="GA1692" s="223"/>
      <c r="GB1692" s="223"/>
      <c r="GC1692" s="223"/>
      <c r="GD1692" s="223"/>
      <c r="GE1692" s="223"/>
      <c r="GF1692" s="223"/>
      <c r="GG1692" s="223"/>
      <c r="GH1692" s="223"/>
      <c r="GI1692" s="223"/>
      <c r="GJ1692" s="223"/>
      <c r="GK1692" s="223"/>
      <c r="GL1692" s="223"/>
      <c r="GM1692" s="223"/>
      <c r="GN1692" s="223"/>
      <c r="GO1692" s="223"/>
      <c r="GP1692" s="223"/>
      <c r="GQ1692" s="223"/>
      <c r="GR1692" s="223"/>
      <c r="GS1692" s="223"/>
      <c r="GT1692" s="223"/>
      <c r="GU1692" s="223"/>
      <c r="GV1692" s="223"/>
      <c r="GW1692" s="223"/>
      <c r="GX1692" s="223"/>
      <c r="GY1692" s="223"/>
      <c r="GZ1692" s="223"/>
      <c r="HA1692" s="223"/>
      <c r="HB1692" s="223"/>
      <c r="HC1692" s="223"/>
      <c r="HD1692" s="223"/>
      <c r="HE1692" s="223"/>
      <c r="HF1692" s="223"/>
      <c r="HG1692" s="223"/>
      <c r="HH1692" s="223"/>
      <c r="HI1692" s="223"/>
      <c r="HJ1692" s="223"/>
      <c r="HK1692" s="223"/>
      <c r="HL1692" s="223"/>
      <c r="HM1692" s="223"/>
      <c r="HN1692" s="223"/>
      <c r="HO1692" s="223"/>
      <c r="HP1692" s="223"/>
      <c r="HQ1692" s="223"/>
      <c r="HR1692" s="223"/>
      <c r="HS1692" s="223"/>
      <c r="HT1692" s="223"/>
      <c r="HU1692" s="223"/>
      <c r="HV1692" s="223"/>
      <c r="HW1692" s="223"/>
      <c r="HX1692" s="223"/>
      <c r="HY1692" s="223"/>
      <c r="HZ1692" s="223"/>
      <c r="IA1692" s="223"/>
      <c r="IB1692" s="223"/>
      <c r="IC1692" s="223"/>
      <c r="ID1692" s="223"/>
      <c r="IE1692" s="223"/>
      <c r="IF1692" s="223"/>
      <c r="IG1692" s="223"/>
      <c r="IH1692" s="223"/>
      <c r="II1692" s="223"/>
      <c r="IJ1692" s="223"/>
      <c r="IK1692" s="223"/>
      <c r="IL1692" s="223"/>
      <c r="IM1692" s="223"/>
      <c r="IN1692" s="223"/>
      <c r="IO1692" s="223"/>
      <c r="IP1692" s="223"/>
      <c r="IQ1692" s="223"/>
      <c r="IR1692" s="223"/>
      <c r="IS1692" s="223"/>
      <c r="IT1692" s="223"/>
      <c r="IU1692" s="223"/>
      <c r="IV1692" s="223"/>
      <c r="IW1692" s="223"/>
      <c r="IX1692" s="223"/>
      <c r="IY1692" s="223"/>
      <c r="IZ1692" s="223"/>
      <c r="JA1692" s="223"/>
      <c r="JB1692" s="223"/>
      <c r="JC1692" s="223"/>
      <c r="JD1692" s="223"/>
      <c r="JE1692" s="223"/>
      <c r="JF1692" s="223"/>
      <c r="JG1692" s="223"/>
    </row>
    <row r="1693" spans="1:267" s="767" customFormat="1" ht="30.75" customHeight="1" x14ac:dyDescent="0.25">
      <c r="A1693" s="716">
        <v>1</v>
      </c>
      <c r="B1693" s="1551">
        <v>1</v>
      </c>
      <c r="C1693" s="1105" t="s">
        <v>645</v>
      </c>
      <c r="D1693" s="1105"/>
      <c r="E1693" s="1105"/>
      <c r="F1693" s="1980">
        <f>F1647</f>
        <v>3153.7037037037035</v>
      </c>
      <c r="G1693" s="1106">
        <f>G1647</f>
        <v>1051.7777777777778</v>
      </c>
      <c r="H1693" s="1106">
        <f>H1647</f>
        <v>474.12592592592591</v>
      </c>
      <c r="I1693" s="1106">
        <f>I1647</f>
        <v>45.078526656806815</v>
      </c>
      <c r="J1693" s="1341"/>
      <c r="K1693" s="1341"/>
      <c r="L1693" s="1342"/>
      <c r="M1693" s="1342"/>
      <c r="N1693" s="1342"/>
      <c r="O1693" s="1342"/>
      <c r="P1693" s="1342"/>
      <c r="Q1693" s="1342"/>
      <c r="R1693" s="2673"/>
      <c r="S1693" s="2673"/>
      <c r="T1693" s="2673"/>
      <c r="U1693" s="2673"/>
      <c r="V1693" s="2802"/>
      <c r="W1693" s="2673"/>
      <c r="X1693" s="2673"/>
      <c r="Y1693" s="2673"/>
      <c r="Z1693" s="2803"/>
      <c r="AA1693" s="3494"/>
      <c r="AB1693" s="1106">
        <f t="shared" ref="AB1693:AB1698" si="1284">AB1647</f>
        <v>0</v>
      </c>
      <c r="AC1693" s="1106">
        <f t="shared" ref="AC1693" si="1285">AC1647</f>
        <v>0</v>
      </c>
      <c r="AD1693" s="1106">
        <f t="shared" si="1245"/>
        <v>0</v>
      </c>
      <c r="AE1693" s="2159"/>
      <c r="AF1693" s="743"/>
      <c r="AG1693" s="223"/>
      <c r="AH1693" s="223"/>
      <c r="AI1693" s="223"/>
      <c r="AJ1693" s="223"/>
      <c r="AK1693" s="223"/>
      <c r="AL1693" s="223"/>
      <c r="AM1693" s="223"/>
      <c r="AN1693" s="223"/>
      <c r="AO1693" s="223"/>
      <c r="AP1693" s="223"/>
      <c r="AQ1693" s="223"/>
      <c r="AR1693" s="223"/>
      <c r="AS1693" s="223"/>
      <c r="AT1693" s="223"/>
      <c r="AU1693" s="223"/>
      <c r="AV1693" s="223"/>
      <c r="AW1693" s="223"/>
      <c r="AX1693" s="223"/>
      <c r="AY1693" s="223"/>
      <c r="AZ1693" s="223"/>
      <c r="BA1693" s="223"/>
      <c r="BB1693" s="223"/>
      <c r="BC1693" s="223"/>
      <c r="BD1693" s="223"/>
      <c r="BE1693" s="223"/>
      <c r="BF1693" s="223"/>
      <c r="BG1693" s="223"/>
      <c r="BH1693" s="223"/>
      <c r="BI1693" s="223"/>
      <c r="BJ1693" s="223"/>
      <c r="BK1693" s="223"/>
      <c r="BL1693" s="223"/>
      <c r="BM1693" s="223"/>
      <c r="BN1693" s="223"/>
      <c r="BO1693" s="223"/>
      <c r="BP1693" s="223"/>
      <c r="BQ1693" s="223"/>
      <c r="BR1693" s="223"/>
      <c r="BS1693" s="223"/>
      <c r="BT1693" s="223"/>
      <c r="BU1693" s="223"/>
      <c r="BV1693" s="223"/>
      <c r="BW1693" s="223"/>
      <c r="BX1693" s="223"/>
      <c r="BY1693" s="223"/>
      <c r="BZ1693" s="223"/>
      <c r="CA1693" s="223"/>
      <c r="CB1693" s="223"/>
      <c r="CC1693" s="223"/>
      <c r="CD1693" s="223"/>
      <c r="CE1693" s="223"/>
      <c r="CF1693" s="223"/>
      <c r="CG1693" s="223"/>
      <c r="CH1693" s="223"/>
      <c r="CI1693" s="223"/>
      <c r="CJ1693" s="223"/>
      <c r="CK1693" s="223"/>
      <c r="CL1693" s="223"/>
      <c r="CM1693" s="223"/>
      <c r="CN1693" s="223"/>
      <c r="CO1693" s="223"/>
      <c r="CP1693" s="223"/>
      <c r="CQ1693" s="223"/>
      <c r="CR1693" s="223"/>
      <c r="CS1693" s="223"/>
      <c r="CT1693" s="223"/>
      <c r="CU1693" s="223"/>
      <c r="CV1693" s="223"/>
      <c r="CW1693" s="223"/>
      <c r="CX1693" s="223"/>
      <c r="CY1693" s="223"/>
      <c r="CZ1693" s="223"/>
      <c r="DA1693" s="223"/>
      <c r="DB1693" s="223"/>
      <c r="DC1693" s="223"/>
      <c r="DD1693" s="223"/>
      <c r="DE1693" s="223"/>
      <c r="DF1693" s="223"/>
      <c r="DG1693" s="223"/>
      <c r="DH1693" s="223"/>
      <c r="DI1693" s="223"/>
      <c r="DJ1693" s="223"/>
      <c r="DK1693" s="223"/>
      <c r="DL1693" s="223"/>
      <c r="DM1693" s="223"/>
      <c r="DN1693" s="223"/>
      <c r="DO1693" s="223"/>
      <c r="DP1693" s="223"/>
      <c r="DQ1693" s="223"/>
      <c r="DR1693" s="223"/>
      <c r="DS1693" s="223"/>
      <c r="DT1693" s="223"/>
      <c r="DU1693" s="223"/>
      <c r="DV1693" s="223"/>
      <c r="DW1693" s="223"/>
      <c r="DX1693" s="223"/>
      <c r="DY1693" s="223"/>
      <c r="DZ1693" s="223"/>
      <c r="EA1693" s="223"/>
      <c r="EB1693" s="223"/>
      <c r="EC1693" s="223"/>
      <c r="ED1693" s="223"/>
      <c r="EE1693" s="223"/>
      <c r="EF1693" s="223"/>
      <c r="EG1693" s="223"/>
      <c r="EH1693" s="223"/>
      <c r="EI1693" s="223"/>
      <c r="EJ1693" s="223"/>
      <c r="EK1693" s="223"/>
      <c r="EL1693" s="223"/>
      <c r="EM1693" s="223"/>
      <c r="EN1693" s="223"/>
      <c r="EO1693" s="223"/>
      <c r="EP1693" s="223"/>
      <c r="EQ1693" s="223"/>
      <c r="ER1693" s="223"/>
      <c r="ES1693" s="223"/>
      <c r="ET1693" s="223"/>
      <c r="EU1693" s="223"/>
      <c r="EV1693" s="223"/>
      <c r="EW1693" s="223"/>
      <c r="EX1693" s="223"/>
      <c r="EY1693" s="223"/>
      <c r="EZ1693" s="223"/>
      <c r="FA1693" s="223"/>
      <c r="FB1693" s="223"/>
      <c r="FC1693" s="223"/>
      <c r="FD1693" s="223"/>
      <c r="FE1693" s="223"/>
      <c r="FF1693" s="223"/>
      <c r="FG1693" s="223"/>
      <c r="FH1693" s="223"/>
      <c r="FI1693" s="223"/>
      <c r="FJ1693" s="223"/>
      <c r="FK1693" s="223"/>
      <c r="FL1693" s="223"/>
      <c r="FM1693" s="223"/>
      <c r="FN1693" s="223"/>
      <c r="FO1693" s="223"/>
      <c r="FP1693" s="223"/>
      <c r="FQ1693" s="223"/>
      <c r="FR1693" s="223"/>
      <c r="FS1693" s="223"/>
      <c r="FT1693" s="223"/>
      <c r="FU1693" s="223"/>
      <c r="FV1693" s="223"/>
      <c r="FW1693" s="223"/>
      <c r="FX1693" s="223"/>
      <c r="FY1693" s="223"/>
      <c r="FZ1693" s="223"/>
      <c r="GA1693" s="223"/>
      <c r="GB1693" s="223"/>
      <c r="GC1693" s="223"/>
      <c r="GD1693" s="223"/>
      <c r="GE1693" s="223"/>
      <c r="GF1693" s="223"/>
      <c r="GG1693" s="223"/>
      <c r="GH1693" s="223"/>
      <c r="GI1693" s="223"/>
      <c r="GJ1693" s="223"/>
      <c r="GK1693" s="223"/>
      <c r="GL1693" s="223"/>
      <c r="GM1693" s="223"/>
      <c r="GN1693" s="223"/>
      <c r="GO1693" s="223"/>
      <c r="GP1693" s="223"/>
      <c r="GQ1693" s="223"/>
      <c r="GR1693" s="223"/>
      <c r="GS1693" s="223"/>
      <c r="GT1693" s="223"/>
      <c r="GU1693" s="223"/>
      <c r="GV1693" s="223"/>
      <c r="GW1693" s="223"/>
      <c r="GX1693" s="223"/>
      <c r="GY1693" s="223"/>
      <c r="GZ1693" s="223"/>
      <c r="HA1693" s="223"/>
      <c r="HB1693" s="223"/>
      <c r="HC1693" s="223"/>
      <c r="HD1693" s="223"/>
      <c r="HE1693" s="223"/>
      <c r="HF1693" s="223"/>
      <c r="HG1693" s="223"/>
      <c r="HH1693" s="223"/>
      <c r="HI1693" s="223"/>
      <c r="HJ1693" s="223"/>
      <c r="HK1693" s="223"/>
      <c r="HL1693" s="223"/>
      <c r="HM1693" s="223"/>
      <c r="HN1693" s="223"/>
      <c r="HO1693" s="223"/>
      <c r="HP1693" s="223"/>
      <c r="HQ1693" s="223"/>
      <c r="HR1693" s="223"/>
      <c r="HS1693" s="223"/>
      <c r="HT1693" s="223"/>
      <c r="HU1693" s="223"/>
      <c r="HV1693" s="223"/>
      <c r="HW1693" s="223"/>
      <c r="HX1693" s="223"/>
      <c r="HY1693" s="223"/>
      <c r="HZ1693" s="223"/>
      <c r="IA1693" s="223"/>
      <c r="IB1693" s="223"/>
      <c r="IC1693" s="223"/>
      <c r="ID1693" s="223"/>
      <c r="IE1693" s="223"/>
      <c r="IF1693" s="223"/>
      <c r="IG1693" s="223"/>
      <c r="IH1693" s="223"/>
      <c r="II1693" s="223"/>
      <c r="IJ1693" s="223"/>
      <c r="IK1693" s="223"/>
      <c r="IL1693" s="223"/>
      <c r="IM1693" s="223"/>
      <c r="IN1693" s="223"/>
      <c r="IO1693" s="223"/>
      <c r="IP1693" s="223"/>
      <c r="IQ1693" s="223"/>
      <c r="IR1693" s="223"/>
      <c r="IS1693" s="223"/>
      <c r="IT1693" s="223"/>
      <c r="IU1693" s="223"/>
      <c r="IV1693" s="223"/>
      <c r="IW1693" s="223"/>
      <c r="IX1693" s="223"/>
      <c r="IY1693" s="223"/>
      <c r="IZ1693" s="223"/>
      <c r="JA1693" s="223"/>
      <c r="JB1693" s="223"/>
      <c r="JC1693" s="223"/>
      <c r="JD1693" s="223"/>
      <c r="JE1693" s="223"/>
      <c r="JF1693" s="223"/>
      <c r="JG1693" s="223"/>
    </row>
    <row r="1694" spans="1:267" s="767" customFormat="1" ht="15" customHeight="1" x14ac:dyDescent="0.25">
      <c r="A1694" s="716"/>
      <c r="B1694" s="1551">
        <v>1</v>
      </c>
      <c r="C1694" s="1105" t="s">
        <v>422</v>
      </c>
      <c r="D1694" s="1105"/>
      <c r="E1694" s="1105"/>
      <c r="F1694" s="1980">
        <f t="shared" ref="F1694:F1703" si="1286">F1648</f>
        <v>550</v>
      </c>
      <c r="G1694" s="1106">
        <f t="shared" ref="G1694:H1694" si="1287">G1648</f>
        <v>183</v>
      </c>
      <c r="H1694" s="1106">
        <f t="shared" si="1287"/>
        <v>189.33999999999997</v>
      </c>
      <c r="I1694" s="1106"/>
      <c r="J1694" s="1341"/>
      <c r="K1694" s="1341"/>
      <c r="L1694" s="1342"/>
      <c r="M1694" s="1342"/>
      <c r="N1694" s="1342"/>
      <c r="O1694" s="1342"/>
      <c r="P1694" s="1342"/>
      <c r="Q1694" s="1342"/>
      <c r="R1694" s="2673"/>
      <c r="S1694" s="2673"/>
      <c r="T1694" s="2673"/>
      <c r="U1694" s="2673"/>
      <c r="V1694" s="2802"/>
      <c r="W1694" s="2673"/>
      <c r="X1694" s="2673"/>
      <c r="Y1694" s="2673"/>
      <c r="Z1694" s="2803"/>
      <c r="AA1694" s="3494"/>
      <c r="AB1694" s="1106">
        <f t="shared" si="1284"/>
        <v>0</v>
      </c>
      <c r="AC1694" s="1106">
        <f t="shared" ref="AC1694:AC1698" si="1288">AC1648</f>
        <v>0</v>
      </c>
      <c r="AD1694" s="1106">
        <f t="shared" si="1245"/>
        <v>0</v>
      </c>
      <c r="AE1694" s="2159"/>
      <c r="AF1694" s="743"/>
      <c r="AG1694" s="223"/>
      <c r="AH1694" s="223"/>
      <c r="AI1694" s="223"/>
      <c r="AJ1694" s="223"/>
      <c r="AK1694" s="223"/>
      <c r="AL1694" s="223"/>
      <c r="AM1694" s="223"/>
      <c r="AN1694" s="223"/>
      <c r="AO1694" s="223"/>
      <c r="AP1694" s="223"/>
      <c r="AQ1694" s="223"/>
      <c r="AR1694" s="223"/>
      <c r="AS1694" s="223"/>
      <c r="AT1694" s="223"/>
      <c r="AU1694" s="223"/>
      <c r="AV1694" s="223"/>
      <c r="AW1694" s="223"/>
      <c r="AX1694" s="223"/>
      <c r="AY1694" s="223"/>
      <c r="AZ1694" s="223"/>
      <c r="BA1694" s="223"/>
      <c r="BB1694" s="223"/>
      <c r="BC1694" s="223"/>
      <c r="BD1694" s="223"/>
      <c r="BE1694" s="223"/>
      <c r="BF1694" s="223"/>
      <c r="BG1694" s="223"/>
      <c r="BH1694" s="223"/>
      <c r="BI1694" s="223"/>
      <c r="BJ1694" s="223"/>
      <c r="BK1694" s="223"/>
      <c r="BL1694" s="223"/>
      <c r="BM1694" s="223"/>
      <c r="BN1694" s="223"/>
      <c r="BO1694" s="223"/>
      <c r="BP1694" s="223"/>
      <c r="BQ1694" s="223"/>
      <c r="BR1694" s="223"/>
      <c r="BS1694" s="223"/>
      <c r="BT1694" s="223"/>
      <c r="BU1694" s="223"/>
      <c r="BV1694" s="223"/>
      <c r="BW1694" s="223"/>
      <c r="BX1694" s="223"/>
      <c r="BY1694" s="223"/>
      <c r="BZ1694" s="223"/>
      <c r="CA1694" s="223"/>
      <c r="CB1694" s="223"/>
      <c r="CC1694" s="223"/>
      <c r="CD1694" s="223"/>
      <c r="CE1694" s="223"/>
      <c r="CF1694" s="223"/>
      <c r="CG1694" s="223"/>
      <c r="CH1694" s="223"/>
      <c r="CI1694" s="223"/>
      <c r="CJ1694" s="223"/>
      <c r="CK1694" s="223"/>
      <c r="CL1694" s="223"/>
      <c r="CM1694" s="223"/>
      <c r="CN1694" s="223"/>
      <c r="CO1694" s="223"/>
      <c r="CP1694" s="223"/>
      <c r="CQ1694" s="223"/>
      <c r="CR1694" s="223"/>
      <c r="CS1694" s="223"/>
      <c r="CT1694" s="223"/>
      <c r="CU1694" s="223"/>
      <c r="CV1694" s="223"/>
      <c r="CW1694" s="223"/>
      <c r="CX1694" s="223"/>
      <c r="CY1694" s="223"/>
      <c r="CZ1694" s="223"/>
      <c r="DA1694" s="223"/>
      <c r="DB1694" s="223"/>
      <c r="DC1694" s="223"/>
      <c r="DD1694" s="223"/>
      <c r="DE1694" s="223"/>
      <c r="DF1694" s="223"/>
      <c r="DG1694" s="223"/>
      <c r="DH1694" s="223"/>
      <c r="DI1694" s="223"/>
      <c r="DJ1694" s="223"/>
      <c r="DK1694" s="223"/>
      <c r="DL1694" s="223"/>
      <c r="DM1694" s="223"/>
      <c r="DN1694" s="223"/>
      <c r="DO1694" s="223"/>
      <c r="DP1694" s="223"/>
      <c r="DQ1694" s="223"/>
      <c r="DR1694" s="223"/>
      <c r="DS1694" s="223"/>
      <c r="DT1694" s="223"/>
      <c r="DU1694" s="223"/>
      <c r="DV1694" s="223"/>
      <c r="DW1694" s="223"/>
      <c r="DX1694" s="223"/>
      <c r="DY1694" s="223"/>
      <c r="DZ1694" s="223"/>
      <c r="EA1694" s="223"/>
      <c r="EB1694" s="223"/>
      <c r="EC1694" s="223"/>
      <c r="ED1694" s="223"/>
      <c r="EE1694" s="223"/>
      <c r="EF1694" s="223"/>
      <c r="EG1694" s="223"/>
      <c r="EH1694" s="223"/>
      <c r="EI1694" s="223"/>
      <c r="EJ1694" s="223"/>
      <c r="EK1694" s="223"/>
      <c r="EL1694" s="223"/>
      <c r="EM1694" s="223"/>
      <c r="EN1694" s="223"/>
      <c r="EO1694" s="223"/>
      <c r="EP1694" s="223"/>
      <c r="EQ1694" s="223"/>
      <c r="ER1694" s="223"/>
      <c r="ES1694" s="223"/>
      <c r="ET1694" s="223"/>
      <c r="EU1694" s="223"/>
      <c r="EV1694" s="223"/>
      <c r="EW1694" s="223"/>
      <c r="EX1694" s="223"/>
      <c r="EY1694" s="223"/>
      <c r="EZ1694" s="223"/>
      <c r="FA1694" s="223"/>
      <c r="FB1694" s="223"/>
      <c r="FC1694" s="223"/>
      <c r="FD1694" s="223"/>
      <c r="FE1694" s="223"/>
      <c r="FF1694" s="223"/>
      <c r="FG1694" s="223"/>
      <c r="FH1694" s="223"/>
      <c r="FI1694" s="223"/>
      <c r="FJ1694" s="223"/>
      <c r="FK1694" s="223"/>
      <c r="FL1694" s="223"/>
      <c r="FM1694" s="223"/>
      <c r="FN1694" s="223"/>
      <c r="FO1694" s="223"/>
      <c r="FP1694" s="223"/>
      <c r="FQ1694" s="223"/>
      <c r="FR1694" s="223"/>
      <c r="FS1694" s="223"/>
      <c r="FT1694" s="223"/>
      <c r="FU1694" s="223"/>
      <c r="FV1694" s="223"/>
      <c r="FW1694" s="223"/>
      <c r="FX1694" s="223"/>
      <c r="FY1694" s="223"/>
      <c r="FZ1694" s="223"/>
      <c r="GA1694" s="223"/>
      <c r="GB1694" s="223"/>
      <c r="GC1694" s="223"/>
      <c r="GD1694" s="223"/>
      <c r="GE1694" s="223"/>
      <c r="GF1694" s="223"/>
      <c r="GG1694" s="223"/>
      <c r="GH1694" s="223"/>
      <c r="GI1694" s="223"/>
      <c r="GJ1694" s="223"/>
      <c r="GK1694" s="223"/>
      <c r="GL1694" s="223"/>
      <c r="GM1694" s="223"/>
      <c r="GN1694" s="223"/>
      <c r="GO1694" s="223"/>
      <c r="GP1694" s="223"/>
      <c r="GQ1694" s="223"/>
      <c r="GR1694" s="223"/>
      <c r="GS1694" s="223"/>
      <c r="GT1694" s="223"/>
      <c r="GU1694" s="223"/>
      <c r="GV1694" s="223"/>
      <c r="GW1694" s="223"/>
      <c r="GX1694" s="223"/>
      <c r="GY1694" s="223"/>
      <c r="GZ1694" s="223"/>
      <c r="HA1694" s="223"/>
      <c r="HB1694" s="223"/>
      <c r="HC1694" s="223"/>
      <c r="HD1694" s="223"/>
      <c r="HE1694" s="223"/>
      <c r="HF1694" s="223"/>
      <c r="HG1694" s="223"/>
      <c r="HH1694" s="223"/>
      <c r="HI1694" s="223"/>
      <c r="HJ1694" s="223"/>
      <c r="HK1694" s="223"/>
      <c r="HL1694" s="223"/>
      <c r="HM1694" s="223"/>
      <c r="HN1694" s="223"/>
      <c r="HO1694" s="223"/>
      <c r="HP1694" s="223"/>
      <c r="HQ1694" s="223"/>
      <c r="HR1694" s="223"/>
      <c r="HS1694" s="223"/>
      <c r="HT1694" s="223"/>
      <c r="HU1694" s="223"/>
      <c r="HV1694" s="223"/>
      <c r="HW1694" s="223"/>
      <c r="HX1694" s="223"/>
      <c r="HY1694" s="223"/>
      <c r="HZ1694" s="223"/>
      <c r="IA1694" s="223"/>
      <c r="IB1694" s="223"/>
      <c r="IC1694" s="223"/>
      <c r="ID1694" s="223"/>
      <c r="IE1694" s="223"/>
      <c r="IF1694" s="223"/>
      <c r="IG1694" s="223"/>
      <c r="IH1694" s="223"/>
      <c r="II1694" s="223"/>
      <c r="IJ1694" s="223"/>
      <c r="IK1694" s="223"/>
      <c r="IL1694" s="223"/>
      <c r="IM1694" s="223"/>
      <c r="IN1694" s="223"/>
      <c r="IO1694" s="223"/>
      <c r="IP1694" s="223"/>
      <c r="IQ1694" s="223"/>
      <c r="IR1694" s="223"/>
      <c r="IS1694" s="223"/>
      <c r="IT1694" s="223"/>
      <c r="IU1694" s="223"/>
      <c r="IV1694" s="223"/>
      <c r="IW1694" s="223"/>
      <c r="IX1694" s="223"/>
      <c r="IY1694" s="223"/>
      <c r="IZ1694" s="223"/>
      <c r="JA1694" s="223"/>
      <c r="JB1694" s="223"/>
      <c r="JC1694" s="223"/>
      <c r="JD1694" s="223"/>
      <c r="JE1694" s="223"/>
      <c r="JF1694" s="223"/>
      <c r="JG1694" s="223"/>
    </row>
    <row r="1695" spans="1:267" s="767" customFormat="1" ht="38.1" customHeight="1" x14ac:dyDescent="0.25">
      <c r="A1695" s="716">
        <v>1</v>
      </c>
      <c r="B1695" s="1551">
        <v>1</v>
      </c>
      <c r="C1695" s="1105" t="s">
        <v>300</v>
      </c>
      <c r="D1695" s="1105"/>
      <c r="E1695" s="1105"/>
      <c r="F1695" s="1980">
        <f t="shared" si="1286"/>
        <v>0</v>
      </c>
      <c r="G1695" s="1106">
        <f t="shared" ref="G1695:I1698" si="1289">G1649</f>
        <v>0</v>
      </c>
      <c r="H1695" s="1106">
        <f t="shared" si="1289"/>
        <v>0</v>
      </c>
      <c r="I1695" s="1106">
        <f t="shared" si="1289"/>
        <v>0</v>
      </c>
      <c r="J1695" s="1341"/>
      <c r="K1695" s="1341"/>
      <c r="L1695" s="1342"/>
      <c r="M1695" s="1342"/>
      <c r="N1695" s="1342"/>
      <c r="O1695" s="1342"/>
      <c r="P1695" s="1342"/>
      <c r="Q1695" s="1342"/>
      <c r="R1695" s="2673"/>
      <c r="S1695" s="2673"/>
      <c r="T1695" s="2673"/>
      <c r="U1695" s="2673"/>
      <c r="V1695" s="2802"/>
      <c r="W1695" s="2673"/>
      <c r="X1695" s="2673"/>
      <c r="Y1695" s="2673"/>
      <c r="Z1695" s="2803"/>
      <c r="AA1695" s="3494"/>
      <c r="AB1695" s="1106">
        <f t="shared" si="1284"/>
        <v>0</v>
      </c>
      <c r="AC1695" s="1106">
        <f t="shared" si="1288"/>
        <v>0</v>
      </c>
      <c r="AD1695" s="1106">
        <f t="shared" si="1245"/>
        <v>0</v>
      </c>
      <c r="AE1695" s="2159"/>
      <c r="AF1695" s="743"/>
      <c r="AG1695" s="223"/>
      <c r="AH1695" s="223"/>
      <c r="AI1695" s="223"/>
      <c r="AJ1695" s="223"/>
      <c r="AK1695" s="223"/>
      <c r="AL1695" s="223"/>
      <c r="AM1695" s="223"/>
      <c r="AN1695" s="223"/>
      <c r="AO1695" s="223"/>
      <c r="AP1695" s="223"/>
      <c r="AQ1695" s="223"/>
      <c r="AR1695" s="223"/>
      <c r="AS1695" s="223"/>
      <c r="AT1695" s="223"/>
      <c r="AU1695" s="223"/>
      <c r="AV1695" s="223"/>
      <c r="AW1695" s="223"/>
      <c r="AX1695" s="223"/>
      <c r="AY1695" s="223"/>
      <c r="AZ1695" s="223"/>
      <c r="BA1695" s="223"/>
      <c r="BB1695" s="223"/>
      <c r="BC1695" s="223"/>
      <c r="BD1695" s="223"/>
      <c r="BE1695" s="223"/>
      <c r="BF1695" s="223"/>
      <c r="BG1695" s="223"/>
      <c r="BH1695" s="223"/>
      <c r="BI1695" s="223"/>
      <c r="BJ1695" s="223"/>
      <c r="BK1695" s="223"/>
      <c r="BL1695" s="223"/>
      <c r="BM1695" s="223"/>
      <c r="BN1695" s="223"/>
      <c r="BO1695" s="223"/>
      <c r="BP1695" s="223"/>
      <c r="BQ1695" s="223"/>
      <c r="BR1695" s="223"/>
      <c r="BS1695" s="223"/>
      <c r="BT1695" s="223"/>
      <c r="BU1695" s="223"/>
      <c r="BV1695" s="223"/>
      <c r="BW1695" s="223"/>
      <c r="BX1695" s="223"/>
      <c r="BY1695" s="223"/>
      <c r="BZ1695" s="223"/>
      <c r="CA1695" s="223"/>
      <c r="CB1695" s="223"/>
      <c r="CC1695" s="223"/>
      <c r="CD1695" s="223"/>
      <c r="CE1695" s="223"/>
      <c r="CF1695" s="223"/>
      <c r="CG1695" s="223"/>
      <c r="CH1695" s="223"/>
      <c r="CI1695" s="223"/>
      <c r="CJ1695" s="223"/>
      <c r="CK1695" s="223"/>
      <c r="CL1695" s="223"/>
      <c r="CM1695" s="223"/>
      <c r="CN1695" s="223"/>
      <c r="CO1695" s="223"/>
      <c r="CP1695" s="223"/>
      <c r="CQ1695" s="223"/>
      <c r="CR1695" s="223"/>
      <c r="CS1695" s="223"/>
      <c r="CT1695" s="223"/>
      <c r="CU1695" s="223"/>
      <c r="CV1695" s="223"/>
      <c r="CW1695" s="223"/>
      <c r="CX1695" s="223"/>
      <c r="CY1695" s="223"/>
      <c r="CZ1695" s="223"/>
      <c r="DA1695" s="223"/>
      <c r="DB1695" s="223"/>
      <c r="DC1695" s="223"/>
      <c r="DD1695" s="223"/>
      <c r="DE1695" s="223"/>
      <c r="DF1695" s="223"/>
      <c r="DG1695" s="223"/>
      <c r="DH1695" s="223"/>
      <c r="DI1695" s="223"/>
      <c r="DJ1695" s="223"/>
      <c r="DK1695" s="223"/>
      <c r="DL1695" s="223"/>
      <c r="DM1695" s="223"/>
      <c r="DN1695" s="223"/>
      <c r="DO1695" s="223"/>
      <c r="DP1695" s="223"/>
      <c r="DQ1695" s="223"/>
      <c r="DR1695" s="223"/>
      <c r="DS1695" s="223"/>
      <c r="DT1695" s="223"/>
      <c r="DU1695" s="223"/>
      <c r="DV1695" s="223"/>
      <c r="DW1695" s="223"/>
      <c r="DX1695" s="223"/>
      <c r="DY1695" s="223"/>
      <c r="DZ1695" s="223"/>
      <c r="EA1695" s="223"/>
      <c r="EB1695" s="223"/>
      <c r="EC1695" s="223"/>
      <c r="ED1695" s="223"/>
      <c r="EE1695" s="223"/>
      <c r="EF1695" s="223"/>
      <c r="EG1695" s="223"/>
      <c r="EH1695" s="223"/>
      <c r="EI1695" s="223"/>
      <c r="EJ1695" s="223"/>
      <c r="EK1695" s="223"/>
      <c r="EL1695" s="223"/>
      <c r="EM1695" s="223"/>
      <c r="EN1695" s="223"/>
      <c r="EO1695" s="223"/>
      <c r="EP1695" s="223"/>
      <c r="EQ1695" s="223"/>
      <c r="ER1695" s="223"/>
      <c r="ES1695" s="223"/>
      <c r="ET1695" s="223"/>
      <c r="EU1695" s="223"/>
      <c r="EV1695" s="223"/>
      <c r="EW1695" s="223"/>
      <c r="EX1695" s="223"/>
      <c r="EY1695" s="223"/>
      <c r="EZ1695" s="223"/>
      <c r="FA1695" s="223"/>
      <c r="FB1695" s="223"/>
      <c r="FC1695" s="223"/>
      <c r="FD1695" s="223"/>
      <c r="FE1695" s="223"/>
      <c r="FF1695" s="223"/>
      <c r="FG1695" s="223"/>
      <c r="FH1695" s="223"/>
      <c r="FI1695" s="223"/>
      <c r="FJ1695" s="223"/>
      <c r="FK1695" s="223"/>
      <c r="FL1695" s="223"/>
      <c r="FM1695" s="223"/>
      <c r="FN1695" s="223"/>
      <c r="FO1695" s="223"/>
      <c r="FP1695" s="223"/>
      <c r="FQ1695" s="223"/>
      <c r="FR1695" s="223"/>
      <c r="FS1695" s="223"/>
      <c r="FT1695" s="223"/>
      <c r="FU1695" s="223"/>
      <c r="FV1695" s="223"/>
      <c r="FW1695" s="223"/>
      <c r="FX1695" s="223"/>
      <c r="FY1695" s="223"/>
      <c r="FZ1695" s="223"/>
      <c r="GA1695" s="223"/>
      <c r="GB1695" s="223"/>
      <c r="GC1695" s="223"/>
      <c r="GD1695" s="223"/>
      <c r="GE1695" s="223"/>
      <c r="GF1695" s="223"/>
      <c r="GG1695" s="223"/>
      <c r="GH1695" s="223"/>
      <c r="GI1695" s="223"/>
      <c r="GJ1695" s="223"/>
      <c r="GK1695" s="223"/>
      <c r="GL1695" s="223"/>
      <c r="GM1695" s="223"/>
      <c r="GN1695" s="223"/>
      <c r="GO1695" s="223"/>
      <c r="GP1695" s="223"/>
      <c r="GQ1695" s="223"/>
      <c r="GR1695" s="223"/>
      <c r="GS1695" s="223"/>
      <c r="GT1695" s="223"/>
      <c r="GU1695" s="223"/>
      <c r="GV1695" s="223"/>
      <c r="GW1695" s="223"/>
      <c r="GX1695" s="223"/>
      <c r="GY1695" s="223"/>
      <c r="GZ1695" s="223"/>
      <c r="HA1695" s="223"/>
      <c r="HB1695" s="223"/>
      <c r="HC1695" s="223"/>
      <c r="HD1695" s="223"/>
      <c r="HE1695" s="223"/>
      <c r="HF1695" s="223"/>
      <c r="HG1695" s="223"/>
      <c r="HH1695" s="223"/>
      <c r="HI1695" s="223"/>
      <c r="HJ1695" s="223"/>
      <c r="HK1695" s="223"/>
      <c r="HL1695" s="223"/>
      <c r="HM1695" s="223"/>
      <c r="HN1695" s="223"/>
      <c r="HO1695" s="223"/>
      <c r="HP1695" s="223"/>
      <c r="HQ1695" s="223"/>
      <c r="HR1695" s="223"/>
      <c r="HS1695" s="223"/>
      <c r="HT1695" s="223"/>
      <c r="HU1695" s="223"/>
      <c r="HV1695" s="223"/>
      <c r="HW1695" s="223"/>
      <c r="HX1695" s="223"/>
      <c r="HY1695" s="223"/>
      <c r="HZ1695" s="223"/>
      <c r="IA1695" s="223"/>
      <c r="IB1695" s="223"/>
      <c r="IC1695" s="223"/>
      <c r="ID1695" s="223"/>
      <c r="IE1695" s="223"/>
      <c r="IF1695" s="223"/>
      <c r="IG1695" s="223"/>
      <c r="IH1695" s="223"/>
      <c r="II1695" s="223"/>
      <c r="IJ1695" s="223"/>
      <c r="IK1695" s="223"/>
      <c r="IL1695" s="223"/>
      <c r="IM1695" s="223"/>
      <c r="IN1695" s="223"/>
      <c r="IO1695" s="223"/>
      <c r="IP1695" s="223"/>
      <c r="IQ1695" s="223"/>
      <c r="IR1695" s="223"/>
      <c r="IS1695" s="223"/>
      <c r="IT1695" s="223"/>
      <c r="IU1695" s="223"/>
      <c r="IV1695" s="223"/>
      <c r="IW1695" s="223"/>
      <c r="IX1695" s="223"/>
      <c r="IY1695" s="223"/>
      <c r="IZ1695" s="223"/>
      <c r="JA1695" s="223"/>
      <c r="JB1695" s="223"/>
      <c r="JC1695" s="223"/>
      <c r="JD1695" s="223"/>
      <c r="JE1695" s="223"/>
      <c r="JF1695" s="223"/>
      <c r="JG1695" s="223"/>
    </row>
    <row r="1696" spans="1:267" s="767" customFormat="1" ht="38.1" customHeight="1" x14ac:dyDescent="0.25">
      <c r="A1696" s="716"/>
      <c r="B1696" s="1551">
        <v>1</v>
      </c>
      <c r="C1696" s="1105" t="s">
        <v>301</v>
      </c>
      <c r="D1696" s="1105"/>
      <c r="E1696" s="1105"/>
      <c r="F1696" s="1980">
        <f t="shared" si="1286"/>
        <v>500</v>
      </c>
      <c r="G1696" s="1106">
        <f t="shared" si="1289"/>
        <v>167</v>
      </c>
      <c r="H1696" s="1106">
        <f t="shared" si="1289"/>
        <v>101</v>
      </c>
      <c r="I1696" s="1106">
        <f t="shared" si="1289"/>
        <v>60.479041916167667</v>
      </c>
      <c r="J1696" s="1341"/>
      <c r="K1696" s="1341"/>
      <c r="L1696" s="1342"/>
      <c r="M1696" s="1342"/>
      <c r="N1696" s="1342"/>
      <c r="O1696" s="1342"/>
      <c r="P1696" s="1342"/>
      <c r="Q1696" s="1342"/>
      <c r="R1696" s="2673"/>
      <c r="S1696" s="2673"/>
      <c r="T1696" s="2673"/>
      <c r="U1696" s="2673"/>
      <c r="V1696" s="2802"/>
      <c r="W1696" s="2673"/>
      <c r="X1696" s="2673"/>
      <c r="Y1696" s="2673"/>
      <c r="Z1696" s="2803"/>
      <c r="AA1696" s="3494"/>
      <c r="AB1696" s="1106">
        <f t="shared" si="1284"/>
        <v>0</v>
      </c>
      <c r="AC1696" s="1106">
        <f t="shared" si="1288"/>
        <v>0</v>
      </c>
      <c r="AD1696" s="1106">
        <f t="shared" si="1245"/>
        <v>0</v>
      </c>
      <c r="AE1696" s="2159"/>
      <c r="AF1696" s="743"/>
      <c r="AG1696" s="223"/>
      <c r="AH1696" s="223"/>
      <c r="AI1696" s="223"/>
      <c r="AJ1696" s="223"/>
      <c r="AK1696" s="223"/>
      <c r="AL1696" s="223"/>
      <c r="AM1696" s="223"/>
      <c r="AN1696" s="223"/>
      <c r="AO1696" s="223"/>
      <c r="AP1696" s="223"/>
      <c r="AQ1696" s="223"/>
      <c r="AR1696" s="223"/>
      <c r="AS1696" s="223"/>
      <c r="AT1696" s="223"/>
      <c r="AU1696" s="223"/>
      <c r="AV1696" s="223"/>
      <c r="AW1696" s="223"/>
      <c r="AX1696" s="223"/>
      <c r="AY1696" s="223"/>
      <c r="AZ1696" s="223"/>
      <c r="BA1696" s="223"/>
      <c r="BB1696" s="223"/>
      <c r="BC1696" s="223"/>
      <c r="BD1696" s="223"/>
      <c r="BE1696" s="223"/>
      <c r="BF1696" s="223"/>
      <c r="BG1696" s="223"/>
      <c r="BH1696" s="223"/>
      <c r="BI1696" s="223"/>
      <c r="BJ1696" s="223"/>
      <c r="BK1696" s="223"/>
      <c r="BL1696" s="223"/>
      <c r="BM1696" s="223"/>
      <c r="BN1696" s="223"/>
      <c r="BO1696" s="223"/>
      <c r="BP1696" s="223"/>
      <c r="BQ1696" s="223"/>
      <c r="BR1696" s="223"/>
      <c r="BS1696" s="223"/>
      <c r="BT1696" s="223"/>
      <c r="BU1696" s="223"/>
      <c r="BV1696" s="223"/>
      <c r="BW1696" s="223"/>
      <c r="BX1696" s="223"/>
      <c r="BY1696" s="223"/>
      <c r="BZ1696" s="223"/>
      <c r="CA1696" s="223"/>
      <c r="CB1696" s="223"/>
      <c r="CC1696" s="223"/>
      <c r="CD1696" s="223"/>
      <c r="CE1696" s="223"/>
      <c r="CF1696" s="223"/>
      <c r="CG1696" s="223"/>
      <c r="CH1696" s="223"/>
      <c r="CI1696" s="223"/>
      <c r="CJ1696" s="223"/>
      <c r="CK1696" s="223"/>
      <c r="CL1696" s="223"/>
      <c r="CM1696" s="223"/>
      <c r="CN1696" s="223"/>
      <c r="CO1696" s="223"/>
      <c r="CP1696" s="223"/>
      <c r="CQ1696" s="223"/>
      <c r="CR1696" s="223"/>
      <c r="CS1696" s="223"/>
      <c r="CT1696" s="223"/>
      <c r="CU1696" s="223"/>
      <c r="CV1696" s="223"/>
      <c r="CW1696" s="223"/>
      <c r="CX1696" s="223"/>
      <c r="CY1696" s="223"/>
      <c r="CZ1696" s="223"/>
      <c r="DA1696" s="223"/>
      <c r="DB1696" s="223"/>
      <c r="DC1696" s="223"/>
      <c r="DD1696" s="223"/>
      <c r="DE1696" s="223"/>
      <c r="DF1696" s="223"/>
      <c r="DG1696" s="223"/>
      <c r="DH1696" s="223"/>
      <c r="DI1696" s="223"/>
      <c r="DJ1696" s="223"/>
      <c r="DK1696" s="223"/>
      <c r="DL1696" s="223"/>
      <c r="DM1696" s="223"/>
      <c r="DN1696" s="223"/>
      <c r="DO1696" s="223"/>
      <c r="DP1696" s="223"/>
      <c r="DQ1696" s="223"/>
      <c r="DR1696" s="223"/>
      <c r="DS1696" s="223"/>
      <c r="DT1696" s="223"/>
      <c r="DU1696" s="223"/>
      <c r="DV1696" s="223"/>
      <c r="DW1696" s="223"/>
      <c r="DX1696" s="223"/>
      <c r="DY1696" s="223"/>
      <c r="DZ1696" s="223"/>
      <c r="EA1696" s="223"/>
      <c r="EB1696" s="223"/>
      <c r="EC1696" s="223"/>
      <c r="ED1696" s="223"/>
      <c r="EE1696" s="223"/>
      <c r="EF1696" s="223"/>
      <c r="EG1696" s="223"/>
      <c r="EH1696" s="223"/>
      <c r="EI1696" s="223"/>
      <c r="EJ1696" s="223"/>
      <c r="EK1696" s="223"/>
      <c r="EL1696" s="223"/>
      <c r="EM1696" s="223"/>
      <c r="EN1696" s="223"/>
      <c r="EO1696" s="223"/>
      <c r="EP1696" s="223"/>
      <c r="EQ1696" s="223"/>
      <c r="ER1696" s="223"/>
      <c r="ES1696" s="223"/>
      <c r="ET1696" s="223"/>
      <c r="EU1696" s="223"/>
      <c r="EV1696" s="223"/>
      <c r="EW1696" s="223"/>
      <c r="EX1696" s="223"/>
      <c r="EY1696" s="223"/>
      <c r="EZ1696" s="223"/>
      <c r="FA1696" s="223"/>
      <c r="FB1696" s="223"/>
      <c r="FC1696" s="223"/>
      <c r="FD1696" s="223"/>
      <c r="FE1696" s="223"/>
      <c r="FF1696" s="223"/>
      <c r="FG1696" s="223"/>
      <c r="FH1696" s="223"/>
      <c r="FI1696" s="223"/>
      <c r="FJ1696" s="223"/>
      <c r="FK1696" s="223"/>
      <c r="FL1696" s="223"/>
      <c r="FM1696" s="223"/>
      <c r="FN1696" s="223"/>
      <c r="FO1696" s="223"/>
      <c r="FP1696" s="223"/>
      <c r="FQ1696" s="223"/>
      <c r="FR1696" s="223"/>
      <c r="FS1696" s="223"/>
      <c r="FT1696" s="223"/>
      <c r="FU1696" s="223"/>
      <c r="FV1696" s="223"/>
      <c r="FW1696" s="223"/>
      <c r="FX1696" s="223"/>
      <c r="FY1696" s="223"/>
      <c r="FZ1696" s="223"/>
      <c r="GA1696" s="223"/>
      <c r="GB1696" s="223"/>
      <c r="GC1696" s="223"/>
      <c r="GD1696" s="223"/>
      <c r="GE1696" s="223"/>
      <c r="GF1696" s="223"/>
      <c r="GG1696" s="223"/>
      <c r="GH1696" s="223"/>
      <c r="GI1696" s="223"/>
      <c r="GJ1696" s="223"/>
      <c r="GK1696" s="223"/>
      <c r="GL1696" s="223"/>
      <c r="GM1696" s="223"/>
      <c r="GN1696" s="223"/>
      <c r="GO1696" s="223"/>
      <c r="GP1696" s="223"/>
      <c r="GQ1696" s="223"/>
      <c r="GR1696" s="223"/>
      <c r="GS1696" s="223"/>
      <c r="GT1696" s="223"/>
      <c r="GU1696" s="223"/>
      <c r="GV1696" s="223"/>
      <c r="GW1696" s="223"/>
      <c r="GX1696" s="223"/>
      <c r="GY1696" s="223"/>
      <c r="GZ1696" s="223"/>
      <c r="HA1696" s="223"/>
      <c r="HB1696" s="223"/>
      <c r="HC1696" s="223"/>
      <c r="HD1696" s="223"/>
      <c r="HE1696" s="223"/>
      <c r="HF1696" s="223"/>
      <c r="HG1696" s="223"/>
      <c r="HH1696" s="223"/>
      <c r="HI1696" s="223"/>
      <c r="HJ1696" s="223"/>
      <c r="HK1696" s="223"/>
      <c r="HL1696" s="223"/>
      <c r="HM1696" s="223"/>
      <c r="HN1696" s="223"/>
      <c r="HO1696" s="223"/>
      <c r="HP1696" s="223"/>
      <c r="HQ1696" s="223"/>
      <c r="HR1696" s="223"/>
      <c r="HS1696" s="223"/>
      <c r="HT1696" s="223"/>
      <c r="HU1696" s="223"/>
      <c r="HV1696" s="223"/>
      <c r="HW1696" s="223"/>
      <c r="HX1696" s="223"/>
      <c r="HY1696" s="223"/>
      <c r="HZ1696" s="223"/>
      <c r="IA1696" s="223"/>
      <c r="IB1696" s="223"/>
      <c r="IC1696" s="223"/>
      <c r="ID1696" s="223"/>
      <c r="IE1696" s="223"/>
      <c r="IF1696" s="223"/>
      <c r="IG1696" s="223"/>
      <c r="IH1696" s="223"/>
      <c r="II1696" s="223"/>
      <c r="IJ1696" s="223"/>
      <c r="IK1696" s="223"/>
      <c r="IL1696" s="223"/>
      <c r="IM1696" s="223"/>
      <c r="IN1696" s="223"/>
      <c r="IO1696" s="223"/>
      <c r="IP1696" s="223"/>
      <c r="IQ1696" s="223"/>
      <c r="IR1696" s="223"/>
      <c r="IS1696" s="223"/>
      <c r="IT1696" s="223"/>
      <c r="IU1696" s="223"/>
      <c r="IV1696" s="223"/>
      <c r="IW1696" s="223"/>
      <c r="IX1696" s="223"/>
      <c r="IY1696" s="223"/>
      <c r="IZ1696" s="223"/>
      <c r="JA1696" s="223"/>
      <c r="JB1696" s="223"/>
      <c r="JC1696" s="223"/>
      <c r="JD1696" s="223"/>
      <c r="JE1696" s="223"/>
      <c r="JF1696" s="223"/>
      <c r="JG1696" s="223"/>
    </row>
    <row r="1697" spans="1:267" s="767" customFormat="1" ht="38.1" customHeight="1" x14ac:dyDescent="0.25">
      <c r="A1697" s="716"/>
      <c r="B1697" s="1551">
        <v>1</v>
      </c>
      <c r="C1697" s="1105" t="s">
        <v>302</v>
      </c>
      <c r="D1697" s="1105"/>
      <c r="E1697" s="1105"/>
      <c r="F1697" s="1980">
        <f t="shared" si="1286"/>
        <v>50</v>
      </c>
      <c r="G1697" s="1106">
        <f t="shared" si="1289"/>
        <v>17</v>
      </c>
      <c r="H1697" s="1106">
        <f t="shared" si="1289"/>
        <v>10</v>
      </c>
      <c r="I1697" s="1106">
        <f t="shared" si="1289"/>
        <v>58.82352941176471</v>
      </c>
      <c r="J1697" s="1341"/>
      <c r="K1697" s="1341"/>
      <c r="L1697" s="1342"/>
      <c r="M1697" s="1342"/>
      <c r="N1697" s="1342"/>
      <c r="O1697" s="1342"/>
      <c r="P1697" s="1342"/>
      <c r="Q1697" s="1342"/>
      <c r="R1697" s="2673"/>
      <c r="S1697" s="2673"/>
      <c r="T1697" s="2673"/>
      <c r="U1697" s="2673"/>
      <c r="V1697" s="2802"/>
      <c r="W1697" s="2673"/>
      <c r="X1697" s="2673"/>
      <c r="Y1697" s="2673"/>
      <c r="Z1697" s="2803"/>
      <c r="AA1697" s="3494"/>
      <c r="AB1697" s="1106">
        <f t="shared" si="1284"/>
        <v>0</v>
      </c>
      <c r="AC1697" s="1106">
        <f t="shared" si="1288"/>
        <v>0</v>
      </c>
      <c r="AD1697" s="1106">
        <f t="shared" si="1245"/>
        <v>0</v>
      </c>
      <c r="AE1697" s="2159"/>
      <c r="AF1697" s="743"/>
      <c r="AG1697" s="223"/>
      <c r="AH1697" s="223"/>
      <c r="AI1697" s="223"/>
      <c r="AJ1697" s="223"/>
      <c r="AK1697" s="223"/>
      <c r="AL1697" s="223"/>
      <c r="AM1697" s="223"/>
      <c r="AN1697" s="223"/>
      <c r="AO1697" s="223"/>
      <c r="AP1697" s="223"/>
      <c r="AQ1697" s="223"/>
      <c r="AR1697" s="223"/>
      <c r="AS1697" s="223"/>
      <c r="AT1697" s="223"/>
      <c r="AU1697" s="223"/>
      <c r="AV1697" s="223"/>
      <c r="AW1697" s="223"/>
      <c r="AX1697" s="223"/>
      <c r="AY1697" s="223"/>
      <c r="AZ1697" s="223"/>
      <c r="BA1697" s="223"/>
      <c r="BB1697" s="223"/>
      <c r="BC1697" s="223"/>
      <c r="BD1697" s="223"/>
      <c r="BE1697" s="223"/>
      <c r="BF1697" s="223"/>
      <c r="BG1697" s="223"/>
      <c r="BH1697" s="223"/>
      <c r="BI1697" s="223"/>
      <c r="BJ1697" s="223"/>
      <c r="BK1697" s="223"/>
      <c r="BL1697" s="223"/>
      <c r="BM1697" s="223"/>
      <c r="BN1697" s="223"/>
      <c r="BO1697" s="223"/>
      <c r="BP1697" s="223"/>
      <c r="BQ1697" s="223"/>
      <c r="BR1697" s="223"/>
      <c r="BS1697" s="223"/>
      <c r="BT1697" s="223"/>
      <c r="BU1697" s="223"/>
      <c r="BV1697" s="223"/>
      <c r="BW1697" s="223"/>
      <c r="BX1697" s="223"/>
      <c r="BY1697" s="223"/>
      <c r="BZ1697" s="223"/>
      <c r="CA1697" s="223"/>
      <c r="CB1697" s="223"/>
      <c r="CC1697" s="223"/>
      <c r="CD1697" s="223"/>
      <c r="CE1697" s="223"/>
      <c r="CF1697" s="223"/>
      <c r="CG1697" s="223"/>
      <c r="CH1697" s="223"/>
      <c r="CI1697" s="223"/>
      <c r="CJ1697" s="223"/>
      <c r="CK1697" s="223"/>
      <c r="CL1697" s="223"/>
      <c r="CM1697" s="223"/>
      <c r="CN1697" s="223"/>
      <c r="CO1697" s="223"/>
      <c r="CP1697" s="223"/>
      <c r="CQ1697" s="223"/>
      <c r="CR1697" s="223"/>
      <c r="CS1697" s="223"/>
      <c r="CT1697" s="223"/>
      <c r="CU1697" s="223"/>
      <c r="CV1697" s="223"/>
      <c r="CW1697" s="223"/>
      <c r="CX1697" s="223"/>
      <c r="CY1697" s="223"/>
      <c r="CZ1697" s="223"/>
      <c r="DA1697" s="223"/>
      <c r="DB1697" s="223"/>
      <c r="DC1697" s="223"/>
      <c r="DD1697" s="223"/>
      <c r="DE1697" s="223"/>
      <c r="DF1697" s="223"/>
      <c r="DG1697" s="223"/>
      <c r="DH1697" s="223"/>
      <c r="DI1697" s="223"/>
      <c r="DJ1697" s="223"/>
      <c r="DK1697" s="223"/>
      <c r="DL1697" s="223"/>
      <c r="DM1697" s="223"/>
      <c r="DN1697" s="223"/>
      <c r="DO1697" s="223"/>
      <c r="DP1697" s="223"/>
      <c r="DQ1697" s="223"/>
      <c r="DR1697" s="223"/>
      <c r="DS1697" s="223"/>
      <c r="DT1697" s="223"/>
      <c r="DU1697" s="223"/>
      <c r="DV1697" s="223"/>
      <c r="DW1697" s="223"/>
      <c r="DX1697" s="223"/>
      <c r="DY1697" s="223"/>
      <c r="DZ1697" s="223"/>
      <c r="EA1697" s="223"/>
      <c r="EB1697" s="223"/>
      <c r="EC1697" s="223"/>
      <c r="ED1697" s="223"/>
      <c r="EE1697" s="223"/>
      <c r="EF1697" s="223"/>
      <c r="EG1697" s="223"/>
      <c r="EH1697" s="223"/>
      <c r="EI1697" s="223"/>
      <c r="EJ1697" s="223"/>
      <c r="EK1697" s="223"/>
      <c r="EL1697" s="223"/>
      <c r="EM1697" s="223"/>
      <c r="EN1697" s="223"/>
      <c r="EO1697" s="223"/>
      <c r="EP1697" s="223"/>
      <c r="EQ1697" s="223"/>
      <c r="ER1697" s="223"/>
      <c r="ES1697" s="223"/>
      <c r="ET1697" s="223"/>
      <c r="EU1697" s="223"/>
      <c r="EV1697" s="223"/>
      <c r="EW1697" s="223"/>
      <c r="EX1697" s="223"/>
      <c r="EY1697" s="223"/>
      <c r="EZ1697" s="223"/>
      <c r="FA1697" s="223"/>
      <c r="FB1697" s="223"/>
      <c r="FC1697" s="223"/>
      <c r="FD1697" s="223"/>
      <c r="FE1697" s="223"/>
      <c r="FF1697" s="223"/>
      <c r="FG1697" s="223"/>
      <c r="FH1697" s="223"/>
      <c r="FI1697" s="223"/>
      <c r="FJ1697" s="223"/>
      <c r="FK1697" s="223"/>
      <c r="FL1697" s="223"/>
      <c r="FM1697" s="223"/>
      <c r="FN1697" s="223"/>
      <c r="FO1697" s="223"/>
      <c r="FP1697" s="223"/>
      <c r="FQ1697" s="223"/>
      <c r="FR1697" s="223"/>
      <c r="FS1697" s="223"/>
      <c r="FT1697" s="223"/>
      <c r="FU1697" s="223"/>
      <c r="FV1697" s="223"/>
      <c r="FW1697" s="223"/>
      <c r="FX1697" s="223"/>
      <c r="FY1697" s="223"/>
      <c r="FZ1697" s="223"/>
      <c r="GA1697" s="223"/>
      <c r="GB1697" s="223"/>
      <c r="GC1697" s="223"/>
      <c r="GD1697" s="223"/>
      <c r="GE1697" s="223"/>
      <c r="GF1697" s="223"/>
      <c r="GG1697" s="223"/>
      <c r="GH1697" s="223"/>
      <c r="GI1697" s="223"/>
      <c r="GJ1697" s="223"/>
      <c r="GK1697" s="223"/>
      <c r="GL1697" s="223"/>
      <c r="GM1697" s="223"/>
      <c r="GN1697" s="223"/>
      <c r="GO1697" s="223"/>
      <c r="GP1697" s="223"/>
      <c r="GQ1697" s="223"/>
      <c r="GR1697" s="223"/>
      <c r="GS1697" s="223"/>
      <c r="GT1697" s="223"/>
      <c r="GU1697" s="223"/>
      <c r="GV1697" s="223"/>
      <c r="GW1697" s="223"/>
      <c r="GX1697" s="223"/>
      <c r="GY1697" s="223"/>
      <c r="GZ1697" s="223"/>
      <c r="HA1697" s="223"/>
      <c r="HB1697" s="223"/>
      <c r="HC1697" s="223"/>
      <c r="HD1697" s="223"/>
      <c r="HE1697" s="223"/>
      <c r="HF1697" s="223"/>
      <c r="HG1697" s="223"/>
      <c r="HH1697" s="223"/>
      <c r="HI1697" s="223"/>
      <c r="HJ1697" s="223"/>
      <c r="HK1697" s="223"/>
      <c r="HL1697" s="223"/>
      <c r="HM1697" s="223"/>
      <c r="HN1697" s="223"/>
      <c r="HO1697" s="223"/>
      <c r="HP1697" s="223"/>
      <c r="HQ1697" s="223"/>
      <c r="HR1697" s="223"/>
      <c r="HS1697" s="223"/>
      <c r="HT1697" s="223"/>
      <c r="HU1697" s="223"/>
      <c r="HV1697" s="223"/>
      <c r="HW1697" s="223"/>
      <c r="HX1697" s="223"/>
      <c r="HY1697" s="223"/>
      <c r="HZ1697" s="223"/>
      <c r="IA1697" s="223"/>
      <c r="IB1697" s="223"/>
      <c r="IC1697" s="223"/>
      <c r="ID1697" s="223"/>
      <c r="IE1697" s="223"/>
      <c r="IF1697" s="223"/>
      <c r="IG1697" s="223"/>
      <c r="IH1697" s="223"/>
      <c r="II1697" s="223"/>
      <c r="IJ1697" s="223"/>
      <c r="IK1697" s="223"/>
      <c r="IL1697" s="223"/>
      <c r="IM1697" s="223"/>
      <c r="IN1697" s="223"/>
      <c r="IO1697" s="223"/>
      <c r="IP1697" s="223"/>
      <c r="IQ1697" s="223"/>
      <c r="IR1697" s="223"/>
      <c r="IS1697" s="223"/>
      <c r="IT1697" s="223"/>
      <c r="IU1697" s="223"/>
      <c r="IV1697" s="223"/>
      <c r="IW1697" s="223"/>
      <c r="IX1697" s="223"/>
      <c r="IY1697" s="223"/>
      <c r="IZ1697" s="223"/>
      <c r="JA1697" s="223"/>
      <c r="JB1697" s="223"/>
      <c r="JC1697" s="223"/>
      <c r="JD1697" s="223"/>
      <c r="JE1697" s="223"/>
      <c r="JF1697" s="223"/>
      <c r="JG1697" s="223"/>
    </row>
    <row r="1698" spans="1:267" s="767" customFormat="1" ht="38.1" customHeight="1" x14ac:dyDescent="0.25">
      <c r="A1698" s="716"/>
      <c r="B1698" s="1551">
        <v>1</v>
      </c>
      <c r="C1698" s="1105" t="s">
        <v>303</v>
      </c>
      <c r="D1698" s="1105"/>
      <c r="E1698" s="1105"/>
      <c r="F1698" s="1980">
        <f t="shared" si="1286"/>
        <v>2400</v>
      </c>
      <c r="G1698" s="1106">
        <f t="shared" si="1289"/>
        <v>800</v>
      </c>
      <c r="H1698" s="1106">
        <f t="shared" si="1289"/>
        <v>293</v>
      </c>
      <c r="I1698" s="1106">
        <f t="shared" si="1289"/>
        <v>36.625</v>
      </c>
      <c r="J1698" s="1341"/>
      <c r="K1698" s="1341"/>
      <c r="L1698" s="1342"/>
      <c r="M1698" s="1342"/>
      <c r="N1698" s="1342"/>
      <c r="O1698" s="1342"/>
      <c r="P1698" s="1342"/>
      <c r="Q1698" s="1342"/>
      <c r="R1698" s="2673"/>
      <c r="S1698" s="2673"/>
      <c r="T1698" s="2673"/>
      <c r="U1698" s="2673"/>
      <c r="V1698" s="2802"/>
      <c r="W1698" s="2673"/>
      <c r="X1698" s="2673"/>
      <c r="Y1698" s="2673"/>
      <c r="Z1698" s="2803"/>
      <c r="AA1698" s="3494"/>
      <c r="AB1698" s="1106">
        <f t="shared" si="1284"/>
        <v>0</v>
      </c>
      <c r="AC1698" s="1106">
        <f t="shared" si="1288"/>
        <v>0</v>
      </c>
      <c r="AD1698" s="1106">
        <f t="shared" si="1245"/>
        <v>0</v>
      </c>
      <c r="AE1698" s="2159"/>
      <c r="AF1698" s="743"/>
      <c r="AG1698" s="223"/>
      <c r="AH1698" s="223"/>
      <c r="AI1698" s="223"/>
      <c r="AJ1698" s="223"/>
      <c r="AK1698" s="223"/>
      <c r="AL1698" s="223"/>
      <c r="AM1698" s="223"/>
      <c r="AN1698" s="223"/>
      <c r="AO1698" s="223"/>
      <c r="AP1698" s="223"/>
      <c r="AQ1698" s="223"/>
      <c r="AR1698" s="223"/>
      <c r="AS1698" s="223"/>
      <c r="AT1698" s="223"/>
      <c r="AU1698" s="223"/>
      <c r="AV1698" s="223"/>
      <c r="AW1698" s="223"/>
      <c r="AX1698" s="223"/>
      <c r="AY1698" s="223"/>
      <c r="AZ1698" s="223"/>
      <c r="BA1698" s="223"/>
      <c r="BB1698" s="223"/>
      <c r="BC1698" s="223"/>
      <c r="BD1698" s="223"/>
      <c r="BE1698" s="223"/>
      <c r="BF1698" s="223"/>
      <c r="BG1698" s="223"/>
      <c r="BH1698" s="223"/>
      <c r="BI1698" s="223"/>
      <c r="BJ1698" s="223"/>
      <c r="BK1698" s="223"/>
      <c r="BL1698" s="223"/>
      <c r="BM1698" s="223"/>
      <c r="BN1698" s="223"/>
      <c r="BO1698" s="223"/>
      <c r="BP1698" s="223"/>
      <c r="BQ1698" s="223"/>
      <c r="BR1698" s="223"/>
      <c r="BS1698" s="223"/>
      <c r="BT1698" s="223"/>
      <c r="BU1698" s="223"/>
      <c r="BV1698" s="223"/>
      <c r="BW1698" s="223"/>
      <c r="BX1698" s="223"/>
      <c r="BY1698" s="223"/>
      <c r="BZ1698" s="223"/>
      <c r="CA1698" s="223"/>
      <c r="CB1698" s="223"/>
      <c r="CC1698" s="223"/>
      <c r="CD1698" s="223"/>
      <c r="CE1698" s="223"/>
      <c r="CF1698" s="223"/>
      <c r="CG1698" s="223"/>
      <c r="CH1698" s="223"/>
      <c r="CI1698" s="223"/>
      <c r="CJ1698" s="223"/>
      <c r="CK1698" s="223"/>
      <c r="CL1698" s="223"/>
      <c r="CM1698" s="223"/>
      <c r="CN1698" s="223"/>
      <c r="CO1698" s="223"/>
      <c r="CP1698" s="223"/>
      <c r="CQ1698" s="223"/>
      <c r="CR1698" s="223"/>
      <c r="CS1698" s="223"/>
      <c r="CT1698" s="223"/>
      <c r="CU1698" s="223"/>
      <c r="CV1698" s="223"/>
      <c r="CW1698" s="223"/>
      <c r="CX1698" s="223"/>
      <c r="CY1698" s="223"/>
      <c r="CZ1698" s="223"/>
      <c r="DA1698" s="223"/>
      <c r="DB1698" s="223"/>
      <c r="DC1698" s="223"/>
      <c r="DD1698" s="223"/>
      <c r="DE1698" s="223"/>
      <c r="DF1698" s="223"/>
      <c r="DG1698" s="223"/>
      <c r="DH1698" s="223"/>
      <c r="DI1698" s="223"/>
      <c r="DJ1698" s="223"/>
      <c r="DK1698" s="223"/>
      <c r="DL1698" s="223"/>
      <c r="DM1698" s="223"/>
      <c r="DN1698" s="223"/>
      <c r="DO1698" s="223"/>
      <c r="DP1698" s="223"/>
      <c r="DQ1698" s="223"/>
      <c r="DR1698" s="223"/>
      <c r="DS1698" s="223"/>
      <c r="DT1698" s="223"/>
      <c r="DU1698" s="223"/>
      <c r="DV1698" s="223"/>
      <c r="DW1698" s="223"/>
      <c r="DX1698" s="223"/>
      <c r="DY1698" s="223"/>
      <c r="DZ1698" s="223"/>
      <c r="EA1698" s="223"/>
      <c r="EB1698" s="223"/>
      <c r="EC1698" s="223"/>
      <c r="ED1698" s="223"/>
      <c r="EE1698" s="223"/>
      <c r="EF1698" s="223"/>
      <c r="EG1698" s="223"/>
      <c r="EH1698" s="223"/>
      <c r="EI1698" s="223"/>
      <c r="EJ1698" s="223"/>
      <c r="EK1698" s="223"/>
      <c r="EL1698" s="223"/>
      <c r="EM1698" s="223"/>
      <c r="EN1698" s="223"/>
      <c r="EO1698" s="223"/>
      <c r="EP1698" s="223"/>
      <c r="EQ1698" s="223"/>
      <c r="ER1698" s="223"/>
      <c r="ES1698" s="223"/>
      <c r="ET1698" s="223"/>
      <c r="EU1698" s="223"/>
      <c r="EV1698" s="223"/>
      <c r="EW1698" s="223"/>
      <c r="EX1698" s="223"/>
      <c r="EY1698" s="223"/>
      <c r="EZ1698" s="223"/>
      <c r="FA1698" s="223"/>
      <c r="FB1698" s="223"/>
      <c r="FC1698" s="223"/>
      <c r="FD1698" s="223"/>
      <c r="FE1698" s="223"/>
      <c r="FF1698" s="223"/>
      <c r="FG1698" s="223"/>
      <c r="FH1698" s="223"/>
      <c r="FI1698" s="223"/>
      <c r="FJ1698" s="223"/>
      <c r="FK1698" s="223"/>
      <c r="FL1698" s="223"/>
      <c r="FM1698" s="223"/>
      <c r="FN1698" s="223"/>
      <c r="FO1698" s="223"/>
      <c r="FP1698" s="223"/>
      <c r="FQ1698" s="223"/>
      <c r="FR1698" s="223"/>
      <c r="FS1698" s="223"/>
      <c r="FT1698" s="223"/>
      <c r="FU1698" s="223"/>
      <c r="FV1698" s="223"/>
      <c r="FW1698" s="223"/>
      <c r="FX1698" s="223"/>
      <c r="FY1698" s="223"/>
      <c r="FZ1698" s="223"/>
      <c r="GA1698" s="223"/>
      <c r="GB1698" s="223"/>
      <c r="GC1698" s="223"/>
      <c r="GD1698" s="223"/>
      <c r="GE1698" s="223"/>
      <c r="GF1698" s="223"/>
      <c r="GG1698" s="223"/>
      <c r="GH1698" s="223"/>
      <c r="GI1698" s="223"/>
      <c r="GJ1698" s="223"/>
      <c r="GK1698" s="223"/>
      <c r="GL1698" s="223"/>
      <c r="GM1698" s="223"/>
      <c r="GN1698" s="223"/>
      <c r="GO1698" s="223"/>
      <c r="GP1698" s="223"/>
      <c r="GQ1698" s="223"/>
      <c r="GR1698" s="223"/>
      <c r="GS1698" s="223"/>
      <c r="GT1698" s="223"/>
      <c r="GU1698" s="223"/>
      <c r="GV1698" s="223"/>
      <c r="GW1698" s="223"/>
      <c r="GX1698" s="223"/>
      <c r="GY1698" s="223"/>
      <c r="GZ1698" s="223"/>
      <c r="HA1698" s="223"/>
      <c r="HB1698" s="223"/>
      <c r="HC1698" s="223"/>
      <c r="HD1698" s="223"/>
      <c r="HE1698" s="223"/>
      <c r="HF1698" s="223"/>
      <c r="HG1698" s="223"/>
      <c r="HH1698" s="223"/>
      <c r="HI1698" s="223"/>
      <c r="HJ1698" s="223"/>
      <c r="HK1698" s="223"/>
      <c r="HL1698" s="223"/>
      <c r="HM1698" s="223"/>
      <c r="HN1698" s="223"/>
      <c r="HO1698" s="223"/>
      <c r="HP1698" s="223"/>
      <c r="HQ1698" s="223"/>
      <c r="HR1698" s="223"/>
      <c r="HS1698" s="223"/>
      <c r="HT1698" s="223"/>
      <c r="HU1698" s="223"/>
      <c r="HV1698" s="223"/>
      <c r="HW1698" s="223"/>
      <c r="HX1698" s="223"/>
      <c r="HY1698" s="223"/>
      <c r="HZ1698" s="223"/>
      <c r="IA1698" s="223"/>
      <c r="IB1698" s="223"/>
      <c r="IC1698" s="223"/>
      <c r="ID1698" s="223"/>
      <c r="IE1698" s="223"/>
      <c r="IF1698" s="223"/>
      <c r="IG1698" s="223"/>
      <c r="IH1698" s="223"/>
      <c r="II1698" s="223"/>
      <c r="IJ1698" s="223"/>
      <c r="IK1698" s="223"/>
      <c r="IL1698" s="223"/>
      <c r="IM1698" s="223"/>
      <c r="IN1698" s="223"/>
      <c r="IO1698" s="223"/>
      <c r="IP1698" s="223"/>
      <c r="IQ1698" s="223"/>
      <c r="IR1698" s="223"/>
      <c r="IS1698" s="223"/>
      <c r="IT1698" s="223"/>
      <c r="IU1698" s="223"/>
      <c r="IV1698" s="223"/>
      <c r="IW1698" s="223"/>
      <c r="IX1698" s="223"/>
      <c r="IY1698" s="223"/>
      <c r="IZ1698" s="223"/>
      <c r="JA1698" s="223"/>
      <c r="JB1698" s="223"/>
      <c r="JC1698" s="223"/>
      <c r="JD1698" s="223"/>
      <c r="JE1698" s="223"/>
      <c r="JF1698" s="223"/>
      <c r="JG1698" s="223"/>
    </row>
    <row r="1699" spans="1:267" s="767" customFormat="1" ht="54.75" customHeight="1" x14ac:dyDescent="0.25">
      <c r="A1699" s="716"/>
      <c r="B1699" s="1551">
        <v>1</v>
      </c>
      <c r="C1699" s="1105" t="s">
        <v>480</v>
      </c>
      <c r="D1699" s="1105"/>
      <c r="E1699" s="1105"/>
      <c r="F1699" s="1980">
        <f t="shared" si="1286"/>
        <v>183</v>
      </c>
      <c r="G1699" s="1980">
        <f t="shared" ref="G1699:I1699" si="1290">G1653</f>
        <v>61</v>
      </c>
      <c r="H1699" s="1980">
        <f t="shared" si="1290"/>
        <v>46</v>
      </c>
      <c r="I1699" s="1980">
        <f t="shared" si="1290"/>
        <v>75.409836065573771</v>
      </c>
      <c r="J1699" s="1341"/>
      <c r="K1699" s="1341"/>
      <c r="L1699" s="1342"/>
      <c r="M1699" s="1342"/>
      <c r="N1699" s="1342"/>
      <c r="O1699" s="1342"/>
      <c r="P1699" s="1342"/>
      <c r="Q1699" s="1342"/>
      <c r="R1699" s="2673"/>
      <c r="S1699" s="2673"/>
      <c r="T1699" s="2673"/>
      <c r="U1699" s="2673"/>
      <c r="V1699" s="2802"/>
      <c r="W1699" s="2673"/>
      <c r="X1699" s="2673"/>
      <c r="Y1699" s="2673"/>
      <c r="Z1699" s="2803"/>
      <c r="AA1699" s="3494"/>
      <c r="AB1699" s="1106"/>
      <c r="AC1699" s="1106"/>
      <c r="AD1699" s="1106">
        <f t="shared" si="1245"/>
        <v>0</v>
      </c>
      <c r="AE1699" s="2159"/>
      <c r="AF1699" s="743"/>
      <c r="AG1699" s="223"/>
      <c r="AH1699" s="223"/>
      <c r="AI1699" s="223"/>
      <c r="AJ1699" s="223"/>
      <c r="AK1699" s="223"/>
      <c r="AL1699" s="223"/>
      <c r="AM1699" s="223"/>
      <c r="AN1699" s="223"/>
      <c r="AO1699" s="223"/>
      <c r="AP1699" s="223"/>
      <c r="AQ1699" s="223"/>
      <c r="AR1699" s="223"/>
      <c r="AS1699" s="223"/>
      <c r="AT1699" s="223"/>
      <c r="AU1699" s="223"/>
      <c r="AV1699" s="223"/>
      <c r="AW1699" s="223"/>
      <c r="AX1699" s="223"/>
      <c r="AY1699" s="223"/>
      <c r="AZ1699" s="223"/>
      <c r="BA1699" s="223"/>
      <c r="BB1699" s="223"/>
      <c r="BC1699" s="223"/>
      <c r="BD1699" s="223"/>
      <c r="BE1699" s="223"/>
      <c r="BF1699" s="223"/>
      <c r="BG1699" s="223"/>
      <c r="BH1699" s="223"/>
      <c r="BI1699" s="223"/>
      <c r="BJ1699" s="223"/>
      <c r="BK1699" s="223"/>
      <c r="BL1699" s="223"/>
      <c r="BM1699" s="223"/>
      <c r="BN1699" s="223"/>
      <c r="BO1699" s="223"/>
      <c r="BP1699" s="223"/>
      <c r="BQ1699" s="223"/>
      <c r="BR1699" s="223"/>
      <c r="BS1699" s="223"/>
      <c r="BT1699" s="223"/>
      <c r="BU1699" s="223"/>
      <c r="BV1699" s="223"/>
      <c r="BW1699" s="223"/>
      <c r="BX1699" s="223"/>
      <c r="BY1699" s="223"/>
      <c r="BZ1699" s="223"/>
      <c r="CA1699" s="223"/>
      <c r="CB1699" s="223"/>
      <c r="CC1699" s="223"/>
      <c r="CD1699" s="223"/>
      <c r="CE1699" s="223"/>
      <c r="CF1699" s="223"/>
      <c r="CG1699" s="223"/>
      <c r="CH1699" s="223"/>
      <c r="CI1699" s="223"/>
      <c r="CJ1699" s="223"/>
      <c r="CK1699" s="223"/>
      <c r="CL1699" s="223"/>
      <c r="CM1699" s="223"/>
      <c r="CN1699" s="223"/>
      <c r="CO1699" s="223"/>
      <c r="CP1699" s="223"/>
      <c r="CQ1699" s="223"/>
      <c r="CR1699" s="223"/>
      <c r="CS1699" s="223"/>
      <c r="CT1699" s="223"/>
      <c r="CU1699" s="223"/>
      <c r="CV1699" s="223"/>
      <c r="CW1699" s="223"/>
      <c r="CX1699" s="223"/>
      <c r="CY1699" s="223"/>
      <c r="CZ1699" s="223"/>
      <c r="DA1699" s="223"/>
      <c r="DB1699" s="223"/>
      <c r="DC1699" s="223"/>
      <c r="DD1699" s="223"/>
      <c r="DE1699" s="223"/>
      <c r="DF1699" s="223"/>
      <c r="DG1699" s="223"/>
      <c r="DH1699" s="223"/>
      <c r="DI1699" s="223"/>
      <c r="DJ1699" s="223"/>
      <c r="DK1699" s="223"/>
      <c r="DL1699" s="223"/>
      <c r="DM1699" s="223"/>
      <c r="DN1699" s="223"/>
      <c r="DO1699" s="223"/>
      <c r="DP1699" s="223"/>
      <c r="DQ1699" s="223"/>
      <c r="DR1699" s="223"/>
      <c r="DS1699" s="223"/>
      <c r="DT1699" s="223"/>
      <c r="DU1699" s="223"/>
      <c r="DV1699" s="223"/>
      <c r="DW1699" s="223"/>
      <c r="DX1699" s="223"/>
      <c r="DY1699" s="223"/>
      <c r="DZ1699" s="223"/>
      <c r="EA1699" s="223"/>
      <c r="EB1699" s="223"/>
      <c r="EC1699" s="223"/>
      <c r="ED1699" s="223"/>
      <c r="EE1699" s="223"/>
      <c r="EF1699" s="223"/>
      <c r="EG1699" s="223"/>
      <c r="EH1699" s="223"/>
      <c r="EI1699" s="223"/>
      <c r="EJ1699" s="223"/>
      <c r="EK1699" s="223"/>
      <c r="EL1699" s="223"/>
      <c r="EM1699" s="223"/>
      <c r="EN1699" s="223"/>
      <c r="EO1699" s="223"/>
      <c r="EP1699" s="223"/>
      <c r="EQ1699" s="223"/>
      <c r="ER1699" s="223"/>
      <c r="ES1699" s="223"/>
      <c r="ET1699" s="223"/>
      <c r="EU1699" s="223"/>
      <c r="EV1699" s="223"/>
      <c r="EW1699" s="223"/>
      <c r="EX1699" s="223"/>
      <c r="EY1699" s="223"/>
      <c r="EZ1699" s="223"/>
      <c r="FA1699" s="223"/>
      <c r="FB1699" s="223"/>
      <c r="FC1699" s="223"/>
      <c r="FD1699" s="223"/>
      <c r="FE1699" s="223"/>
      <c r="FF1699" s="223"/>
      <c r="FG1699" s="223"/>
      <c r="FH1699" s="223"/>
      <c r="FI1699" s="223"/>
      <c r="FJ1699" s="223"/>
      <c r="FK1699" s="223"/>
      <c r="FL1699" s="223"/>
      <c r="FM1699" s="223"/>
      <c r="FN1699" s="223"/>
      <c r="FO1699" s="223"/>
      <c r="FP1699" s="223"/>
      <c r="FQ1699" s="223"/>
      <c r="FR1699" s="223"/>
      <c r="FS1699" s="223"/>
      <c r="FT1699" s="223"/>
      <c r="FU1699" s="223"/>
      <c r="FV1699" s="223"/>
      <c r="FW1699" s="223"/>
      <c r="FX1699" s="223"/>
      <c r="FY1699" s="223"/>
      <c r="FZ1699" s="223"/>
      <c r="GA1699" s="223"/>
      <c r="GB1699" s="223"/>
      <c r="GC1699" s="223"/>
      <c r="GD1699" s="223"/>
      <c r="GE1699" s="223"/>
      <c r="GF1699" s="223"/>
      <c r="GG1699" s="223"/>
      <c r="GH1699" s="223"/>
      <c r="GI1699" s="223"/>
      <c r="GJ1699" s="223"/>
      <c r="GK1699" s="223"/>
      <c r="GL1699" s="223"/>
      <c r="GM1699" s="223"/>
      <c r="GN1699" s="223"/>
      <c r="GO1699" s="223"/>
      <c r="GP1699" s="223"/>
      <c r="GQ1699" s="223"/>
      <c r="GR1699" s="223"/>
      <c r="GS1699" s="223"/>
      <c r="GT1699" s="223"/>
      <c r="GU1699" s="223"/>
      <c r="GV1699" s="223"/>
      <c r="GW1699" s="223"/>
      <c r="GX1699" s="223"/>
      <c r="GY1699" s="223"/>
      <c r="GZ1699" s="223"/>
      <c r="HA1699" s="223"/>
      <c r="HB1699" s="223"/>
      <c r="HC1699" s="223"/>
      <c r="HD1699" s="223"/>
      <c r="HE1699" s="223"/>
      <c r="HF1699" s="223"/>
      <c r="HG1699" s="223"/>
      <c r="HH1699" s="223"/>
      <c r="HI1699" s="223"/>
      <c r="HJ1699" s="223"/>
      <c r="HK1699" s="223"/>
      <c r="HL1699" s="223"/>
      <c r="HM1699" s="223"/>
      <c r="HN1699" s="223"/>
      <c r="HO1699" s="223"/>
      <c r="HP1699" s="223"/>
      <c r="HQ1699" s="223"/>
      <c r="HR1699" s="223"/>
      <c r="HS1699" s="223"/>
      <c r="HT1699" s="223"/>
      <c r="HU1699" s="223"/>
      <c r="HV1699" s="223"/>
      <c r="HW1699" s="223"/>
      <c r="HX1699" s="223"/>
      <c r="HY1699" s="223"/>
      <c r="HZ1699" s="223"/>
      <c r="IA1699" s="223"/>
      <c r="IB1699" s="223"/>
      <c r="IC1699" s="223"/>
      <c r="ID1699" s="223"/>
      <c r="IE1699" s="223"/>
      <c r="IF1699" s="223"/>
      <c r="IG1699" s="223"/>
      <c r="IH1699" s="223"/>
      <c r="II1699" s="223"/>
      <c r="IJ1699" s="223"/>
      <c r="IK1699" s="223"/>
      <c r="IL1699" s="223"/>
      <c r="IM1699" s="223"/>
      <c r="IN1699" s="223"/>
      <c r="IO1699" s="223"/>
      <c r="IP1699" s="223"/>
      <c r="IQ1699" s="223"/>
      <c r="IR1699" s="223"/>
      <c r="IS1699" s="223"/>
      <c r="IT1699" s="223"/>
      <c r="IU1699" s="223"/>
      <c r="IV1699" s="223"/>
      <c r="IW1699" s="223"/>
      <c r="IX1699" s="223"/>
      <c r="IY1699" s="223"/>
      <c r="IZ1699" s="223"/>
      <c r="JA1699" s="223"/>
      <c r="JB1699" s="223"/>
      <c r="JC1699" s="223"/>
      <c r="JD1699" s="223"/>
      <c r="JE1699" s="223"/>
      <c r="JF1699" s="223"/>
      <c r="JG1699" s="223"/>
    </row>
    <row r="1700" spans="1:267" s="767" customFormat="1" ht="38.1" customHeight="1" x14ac:dyDescent="0.25">
      <c r="A1700" s="716"/>
      <c r="B1700" s="1551">
        <v>1</v>
      </c>
      <c r="C1700" s="1105" t="s">
        <v>155</v>
      </c>
      <c r="D1700" s="1105"/>
      <c r="E1700" s="1105"/>
      <c r="F1700" s="1980">
        <f t="shared" si="1286"/>
        <v>2288.2352941176468</v>
      </c>
      <c r="G1700" s="1106">
        <f t="shared" ref="G1700:I1703" si="1291">G1654</f>
        <v>762.70588235294122</v>
      </c>
      <c r="H1700" s="1106">
        <f t="shared" si="1291"/>
        <v>729.90117647058821</v>
      </c>
      <c r="I1700" s="1106">
        <f t="shared" si="1291"/>
        <v>95.698904828011706</v>
      </c>
      <c r="J1700" s="1341"/>
      <c r="K1700" s="1341"/>
      <c r="L1700" s="1342"/>
      <c r="M1700" s="1342"/>
      <c r="N1700" s="1342"/>
      <c r="O1700" s="1342"/>
      <c r="P1700" s="1342"/>
      <c r="Q1700" s="1342"/>
      <c r="R1700" s="2673"/>
      <c r="S1700" s="2673"/>
      <c r="T1700" s="2673"/>
      <c r="U1700" s="2673"/>
      <c r="V1700" s="2802"/>
      <c r="W1700" s="2673"/>
      <c r="X1700" s="2673"/>
      <c r="Y1700" s="2673"/>
      <c r="Z1700" s="2803"/>
      <c r="AA1700" s="3494"/>
      <c r="AB1700" s="1106">
        <f t="shared" ref="AB1700:AC1703" si="1292">AB1654</f>
        <v>0</v>
      </c>
      <c r="AC1700" s="1106">
        <f t="shared" si="1292"/>
        <v>0</v>
      </c>
      <c r="AD1700" s="1106">
        <f t="shared" si="1245"/>
        <v>0</v>
      </c>
      <c r="AE1700" s="2159"/>
      <c r="AF1700" s="743"/>
      <c r="AG1700" s="223"/>
      <c r="AH1700" s="223"/>
      <c r="AI1700" s="223"/>
      <c r="AJ1700" s="223"/>
      <c r="AK1700" s="223"/>
      <c r="AL1700" s="223"/>
      <c r="AM1700" s="223"/>
      <c r="AN1700" s="223"/>
      <c r="AO1700" s="223"/>
      <c r="AP1700" s="223"/>
      <c r="AQ1700" s="223"/>
      <c r="AR1700" s="223"/>
      <c r="AS1700" s="223"/>
      <c r="AT1700" s="223"/>
      <c r="AU1700" s="223"/>
      <c r="AV1700" s="223"/>
      <c r="AW1700" s="223"/>
      <c r="AX1700" s="223"/>
      <c r="AY1700" s="223"/>
      <c r="AZ1700" s="223"/>
      <c r="BA1700" s="223"/>
      <c r="BB1700" s="223"/>
      <c r="BC1700" s="223"/>
      <c r="BD1700" s="223"/>
      <c r="BE1700" s="223"/>
      <c r="BF1700" s="223"/>
      <c r="BG1700" s="223"/>
      <c r="BH1700" s="223"/>
      <c r="BI1700" s="223"/>
      <c r="BJ1700" s="223"/>
      <c r="BK1700" s="223"/>
      <c r="BL1700" s="223"/>
      <c r="BM1700" s="223"/>
      <c r="BN1700" s="223"/>
      <c r="BO1700" s="223"/>
      <c r="BP1700" s="223"/>
      <c r="BQ1700" s="223"/>
      <c r="BR1700" s="223"/>
      <c r="BS1700" s="223"/>
      <c r="BT1700" s="223"/>
      <c r="BU1700" s="223"/>
      <c r="BV1700" s="223"/>
      <c r="BW1700" s="223"/>
      <c r="BX1700" s="223"/>
      <c r="BY1700" s="223"/>
      <c r="BZ1700" s="223"/>
      <c r="CA1700" s="223"/>
      <c r="CB1700" s="223"/>
      <c r="CC1700" s="223"/>
      <c r="CD1700" s="223"/>
      <c r="CE1700" s="223"/>
      <c r="CF1700" s="223"/>
      <c r="CG1700" s="223"/>
      <c r="CH1700" s="223"/>
      <c r="CI1700" s="223"/>
      <c r="CJ1700" s="223"/>
      <c r="CK1700" s="223"/>
      <c r="CL1700" s="223"/>
      <c r="CM1700" s="223"/>
      <c r="CN1700" s="223"/>
      <c r="CO1700" s="223"/>
      <c r="CP1700" s="223"/>
      <c r="CQ1700" s="223"/>
      <c r="CR1700" s="223"/>
      <c r="CS1700" s="223"/>
      <c r="CT1700" s="223"/>
      <c r="CU1700" s="223"/>
      <c r="CV1700" s="223"/>
      <c r="CW1700" s="223"/>
      <c r="CX1700" s="223"/>
      <c r="CY1700" s="223"/>
      <c r="CZ1700" s="223"/>
      <c r="DA1700" s="223"/>
      <c r="DB1700" s="223"/>
      <c r="DC1700" s="223"/>
      <c r="DD1700" s="223"/>
      <c r="DE1700" s="223"/>
      <c r="DF1700" s="223"/>
      <c r="DG1700" s="223"/>
      <c r="DH1700" s="223"/>
      <c r="DI1700" s="223"/>
      <c r="DJ1700" s="223"/>
      <c r="DK1700" s="223"/>
      <c r="DL1700" s="223"/>
      <c r="DM1700" s="223"/>
      <c r="DN1700" s="223"/>
      <c r="DO1700" s="223"/>
      <c r="DP1700" s="223"/>
      <c r="DQ1700" s="223"/>
      <c r="DR1700" s="223"/>
      <c r="DS1700" s="223"/>
      <c r="DT1700" s="223"/>
      <c r="DU1700" s="223"/>
      <c r="DV1700" s="223"/>
      <c r="DW1700" s="223"/>
      <c r="DX1700" s="223"/>
      <c r="DY1700" s="223"/>
      <c r="DZ1700" s="223"/>
      <c r="EA1700" s="223"/>
      <c r="EB1700" s="223"/>
      <c r="EC1700" s="223"/>
      <c r="ED1700" s="223"/>
      <c r="EE1700" s="223"/>
      <c r="EF1700" s="223"/>
      <c r="EG1700" s="223"/>
      <c r="EH1700" s="223"/>
      <c r="EI1700" s="223"/>
      <c r="EJ1700" s="223"/>
      <c r="EK1700" s="223"/>
      <c r="EL1700" s="223"/>
      <c r="EM1700" s="223"/>
      <c r="EN1700" s="223"/>
      <c r="EO1700" s="223"/>
      <c r="EP1700" s="223"/>
      <c r="EQ1700" s="223"/>
      <c r="ER1700" s="223"/>
      <c r="ES1700" s="223"/>
      <c r="ET1700" s="223"/>
      <c r="EU1700" s="223"/>
      <c r="EV1700" s="223"/>
      <c r="EW1700" s="223"/>
      <c r="EX1700" s="223"/>
      <c r="EY1700" s="223"/>
      <c r="EZ1700" s="223"/>
      <c r="FA1700" s="223"/>
      <c r="FB1700" s="223"/>
      <c r="FC1700" s="223"/>
      <c r="FD1700" s="223"/>
      <c r="FE1700" s="223"/>
      <c r="FF1700" s="223"/>
      <c r="FG1700" s="223"/>
      <c r="FH1700" s="223"/>
      <c r="FI1700" s="223"/>
      <c r="FJ1700" s="223"/>
      <c r="FK1700" s="223"/>
      <c r="FL1700" s="223"/>
      <c r="FM1700" s="223"/>
      <c r="FN1700" s="223"/>
      <c r="FO1700" s="223"/>
      <c r="FP1700" s="223"/>
      <c r="FQ1700" s="223"/>
      <c r="FR1700" s="223"/>
      <c r="FS1700" s="223"/>
      <c r="FT1700" s="223"/>
      <c r="FU1700" s="223"/>
      <c r="FV1700" s="223"/>
      <c r="FW1700" s="223"/>
      <c r="FX1700" s="223"/>
      <c r="FY1700" s="223"/>
      <c r="FZ1700" s="223"/>
      <c r="GA1700" s="223"/>
      <c r="GB1700" s="223"/>
      <c r="GC1700" s="223"/>
      <c r="GD1700" s="223"/>
      <c r="GE1700" s="223"/>
      <c r="GF1700" s="223"/>
      <c r="GG1700" s="223"/>
      <c r="GH1700" s="223"/>
      <c r="GI1700" s="223"/>
      <c r="GJ1700" s="223"/>
      <c r="GK1700" s="223"/>
      <c r="GL1700" s="223"/>
      <c r="GM1700" s="223"/>
      <c r="GN1700" s="223"/>
      <c r="GO1700" s="223"/>
      <c r="GP1700" s="223"/>
      <c r="GQ1700" s="223"/>
      <c r="GR1700" s="223"/>
      <c r="GS1700" s="223"/>
      <c r="GT1700" s="223"/>
      <c r="GU1700" s="223"/>
      <c r="GV1700" s="223"/>
      <c r="GW1700" s="223"/>
      <c r="GX1700" s="223"/>
      <c r="GY1700" s="223"/>
      <c r="GZ1700" s="223"/>
      <c r="HA1700" s="223"/>
      <c r="HB1700" s="223"/>
      <c r="HC1700" s="223"/>
      <c r="HD1700" s="223"/>
      <c r="HE1700" s="223"/>
      <c r="HF1700" s="223"/>
      <c r="HG1700" s="223"/>
      <c r="HH1700" s="223"/>
      <c r="HI1700" s="223"/>
      <c r="HJ1700" s="223"/>
      <c r="HK1700" s="223"/>
      <c r="HL1700" s="223"/>
      <c r="HM1700" s="223"/>
      <c r="HN1700" s="223"/>
      <c r="HO1700" s="223"/>
      <c r="HP1700" s="223"/>
      <c r="HQ1700" s="223"/>
      <c r="HR1700" s="223"/>
      <c r="HS1700" s="223"/>
      <c r="HT1700" s="223"/>
      <c r="HU1700" s="223"/>
      <c r="HV1700" s="223"/>
      <c r="HW1700" s="223"/>
      <c r="HX1700" s="223"/>
      <c r="HY1700" s="223"/>
      <c r="HZ1700" s="223"/>
      <c r="IA1700" s="223"/>
      <c r="IB1700" s="223"/>
      <c r="IC1700" s="223"/>
      <c r="ID1700" s="223"/>
      <c r="IE1700" s="223"/>
      <c r="IF1700" s="223"/>
      <c r="IG1700" s="223"/>
      <c r="IH1700" s="223"/>
      <c r="II1700" s="223"/>
      <c r="IJ1700" s="223"/>
      <c r="IK1700" s="223"/>
      <c r="IL1700" s="223"/>
      <c r="IM1700" s="223"/>
      <c r="IN1700" s="223"/>
      <c r="IO1700" s="223"/>
      <c r="IP1700" s="223"/>
      <c r="IQ1700" s="223"/>
      <c r="IR1700" s="223"/>
      <c r="IS1700" s="223"/>
      <c r="IT1700" s="223"/>
      <c r="IU1700" s="223"/>
      <c r="IV1700" s="223"/>
      <c r="IW1700" s="223"/>
      <c r="IX1700" s="223"/>
      <c r="IY1700" s="223"/>
      <c r="IZ1700" s="223"/>
      <c r="JA1700" s="223"/>
      <c r="JB1700" s="223"/>
      <c r="JC1700" s="223"/>
      <c r="JD1700" s="223"/>
      <c r="JE1700" s="223"/>
      <c r="JF1700" s="223"/>
      <c r="JG1700" s="223"/>
    </row>
    <row r="1701" spans="1:267" s="767" customFormat="1" ht="38.1" customHeight="1" x14ac:dyDescent="0.25">
      <c r="A1701" s="716"/>
      <c r="B1701" s="1551">
        <v>1</v>
      </c>
      <c r="C1701" s="1105" t="s">
        <v>406</v>
      </c>
      <c r="D1701" s="1105"/>
      <c r="E1701" s="1105"/>
      <c r="F1701" s="1980">
        <f t="shared" si="1286"/>
        <v>2100</v>
      </c>
      <c r="G1701" s="1106">
        <f t="shared" si="1291"/>
        <v>700</v>
      </c>
      <c r="H1701" s="1106">
        <f t="shared" si="1291"/>
        <v>498</v>
      </c>
      <c r="I1701" s="1106">
        <f t="shared" si="1291"/>
        <v>71.142857142857139</v>
      </c>
      <c r="J1701" s="1341"/>
      <c r="K1701" s="1341"/>
      <c r="L1701" s="1342"/>
      <c r="M1701" s="1342"/>
      <c r="N1701" s="1342"/>
      <c r="O1701" s="1342"/>
      <c r="P1701" s="1342"/>
      <c r="Q1701" s="1342"/>
      <c r="R1701" s="2673"/>
      <c r="S1701" s="2673"/>
      <c r="T1701" s="2673"/>
      <c r="U1701" s="2673"/>
      <c r="V1701" s="2802"/>
      <c r="W1701" s="2673"/>
      <c r="X1701" s="2673"/>
      <c r="Y1701" s="2673"/>
      <c r="Z1701" s="2803"/>
      <c r="AA1701" s="3494"/>
      <c r="AB1701" s="1106">
        <f t="shared" si="1292"/>
        <v>0</v>
      </c>
      <c r="AC1701" s="1106">
        <f t="shared" si="1292"/>
        <v>0</v>
      </c>
      <c r="AD1701" s="1106">
        <f t="shared" si="1245"/>
        <v>0</v>
      </c>
      <c r="AE1701" s="2159"/>
      <c r="AF1701" s="743"/>
      <c r="AG1701" s="223"/>
      <c r="AH1701" s="223"/>
      <c r="AI1701" s="223"/>
      <c r="AJ1701" s="223"/>
      <c r="AK1701" s="223"/>
      <c r="AL1701" s="223"/>
      <c r="AM1701" s="223"/>
      <c r="AN1701" s="223"/>
      <c r="AO1701" s="223"/>
      <c r="AP1701" s="223"/>
      <c r="AQ1701" s="223"/>
      <c r="AR1701" s="223"/>
      <c r="AS1701" s="223"/>
      <c r="AT1701" s="223"/>
      <c r="AU1701" s="223"/>
      <c r="AV1701" s="223"/>
      <c r="AW1701" s="223"/>
      <c r="AX1701" s="223"/>
      <c r="AY1701" s="223"/>
      <c r="AZ1701" s="223"/>
      <c r="BA1701" s="223"/>
      <c r="BB1701" s="223"/>
      <c r="BC1701" s="223"/>
      <c r="BD1701" s="223"/>
      <c r="BE1701" s="223"/>
      <c r="BF1701" s="223"/>
      <c r="BG1701" s="223"/>
      <c r="BH1701" s="223"/>
      <c r="BI1701" s="223"/>
      <c r="BJ1701" s="223"/>
      <c r="BK1701" s="223"/>
      <c r="BL1701" s="223"/>
      <c r="BM1701" s="223"/>
      <c r="BN1701" s="223"/>
      <c r="BO1701" s="223"/>
      <c r="BP1701" s="223"/>
      <c r="BQ1701" s="223"/>
      <c r="BR1701" s="223"/>
      <c r="BS1701" s="223"/>
      <c r="BT1701" s="223"/>
      <c r="BU1701" s="223"/>
      <c r="BV1701" s="223"/>
      <c r="BW1701" s="223"/>
      <c r="BX1701" s="223"/>
      <c r="BY1701" s="223"/>
      <c r="BZ1701" s="223"/>
      <c r="CA1701" s="223"/>
      <c r="CB1701" s="223"/>
      <c r="CC1701" s="223"/>
      <c r="CD1701" s="223"/>
      <c r="CE1701" s="223"/>
      <c r="CF1701" s="223"/>
      <c r="CG1701" s="223"/>
      <c r="CH1701" s="223"/>
      <c r="CI1701" s="223"/>
      <c r="CJ1701" s="223"/>
      <c r="CK1701" s="223"/>
      <c r="CL1701" s="223"/>
      <c r="CM1701" s="223"/>
      <c r="CN1701" s="223"/>
      <c r="CO1701" s="223"/>
      <c r="CP1701" s="223"/>
      <c r="CQ1701" s="223"/>
      <c r="CR1701" s="223"/>
      <c r="CS1701" s="223"/>
      <c r="CT1701" s="223"/>
      <c r="CU1701" s="223"/>
      <c r="CV1701" s="223"/>
      <c r="CW1701" s="223"/>
      <c r="CX1701" s="223"/>
      <c r="CY1701" s="223"/>
      <c r="CZ1701" s="223"/>
      <c r="DA1701" s="223"/>
      <c r="DB1701" s="223"/>
      <c r="DC1701" s="223"/>
      <c r="DD1701" s="223"/>
      <c r="DE1701" s="223"/>
      <c r="DF1701" s="223"/>
      <c r="DG1701" s="223"/>
      <c r="DH1701" s="223"/>
      <c r="DI1701" s="223"/>
      <c r="DJ1701" s="223"/>
      <c r="DK1701" s="223"/>
      <c r="DL1701" s="223"/>
      <c r="DM1701" s="223"/>
      <c r="DN1701" s="223"/>
      <c r="DO1701" s="223"/>
      <c r="DP1701" s="223"/>
      <c r="DQ1701" s="223"/>
      <c r="DR1701" s="223"/>
      <c r="DS1701" s="223"/>
      <c r="DT1701" s="223"/>
      <c r="DU1701" s="223"/>
      <c r="DV1701" s="223"/>
      <c r="DW1701" s="223"/>
      <c r="DX1701" s="223"/>
      <c r="DY1701" s="223"/>
      <c r="DZ1701" s="223"/>
      <c r="EA1701" s="223"/>
      <c r="EB1701" s="223"/>
      <c r="EC1701" s="223"/>
      <c r="ED1701" s="223"/>
      <c r="EE1701" s="223"/>
      <c r="EF1701" s="223"/>
      <c r="EG1701" s="223"/>
      <c r="EH1701" s="223"/>
      <c r="EI1701" s="223"/>
      <c r="EJ1701" s="223"/>
      <c r="EK1701" s="223"/>
      <c r="EL1701" s="223"/>
      <c r="EM1701" s="223"/>
      <c r="EN1701" s="223"/>
      <c r="EO1701" s="223"/>
      <c r="EP1701" s="223"/>
      <c r="EQ1701" s="223"/>
      <c r="ER1701" s="223"/>
      <c r="ES1701" s="223"/>
      <c r="ET1701" s="223"/>
      <c r="EU1701" s="223"/>
      <c r="EV1701" s="223"/>
      <c r="EW1701" s="223"/>
      <c r="EX1701" s="223"/>
      <c r="EY1701" s="223"/>
      <c r="EZ1701" s="223"/>
      <c r="FA1701" s="223"/>
      <c r="FB1701" s="223"/>
      <c r="FC1701" s="223"/>
      <c r="FD1701" s="223"/>
      <c r="FE1701" s="223"/>
      <c r="FF1701" s="223"/>
      <c r="FG1701" s="223"/>
      <c r="FH1701" s="223"/>
      <c r="FI1701" s="223"/>
      <c r="FJ1701" s="223"/>
      <c r="FK1701" s="223"/>
      <c r="FL1701" s="223"/>
      <c r="FM1701" s="223"/>
      <c r="FN1701" s="223"/>
      <c r="FO1701" s="223"/>
      <c r="FP1701" s="223"/>
      <c r="FQ1701" s="223"/>
      <c r="FR1701" s="223"/>
      <c r="FS1701" s="223"/>
      <c r="FT1701" s="223"/>
      <c r="FU1701" s="223"/>
      <c r="FV1701" s="223"/>
      <c r="FW1701" s="223"/>
      <c r="FX1701" s="223"/>
      <c r="FY1701" s="223"/>
      <c r="FZ1701" s="223"/>
      <c r="GA1701" s="223"/>
      <c r="GB1701" s="223"/>
      <c r="GC1701" s="223"/>
      <c r="GD1701" s="223"/>
      <c r="GE1701" s="223"/>
      <c r="GF1701" s="223"/>
      <c r="GG1701" s="223"/>
      <c r="GH1701" s="223"/>
      <c r="GI1701" s="223"/>
      <c r="GJ1701" s="223"/>
      <c r="GK1701" s="223"/>
      <c r="GL1701" s="223"/>
      <c r="GM1701" s="223"/>
      <c r="GN1701" s="223"/>
      <c r="GO1701" s="223"/>
      <c r="GP1701" s="223"/>
      <c r="GQ1701" s="223"/>
      <c r="GR1701" s="223"/>
      <c r="GS1701" s="223"/>
      <c r="GT1701" s="223"/>
      <c r="GU1701" s="223"/>
      <c r="GV1701" s="223"/>
      <c r="GW1701" s="223"/>
      <c r="GX1701" s="223"/>
      <c r="GY1701" s="223"/>
      <c r="GZ1701" s="223"/>
      <c r="HA1701" s="223"/>
      <c r="HB1701" s="223"/>
      <c r="HC1701" s="223"/>
      <c r="HD1701" s="223"/>
      <c r="HE1701" s="223"/>
      <c r="HF1701" s="223"/>
      <c r="HG1701" s="223"/>
      <c r="HH1701" s="223"/>
      <c r="HI1701" s="223"/>
      <c r="HJ1701" s="223"/>
      <c r="HK1701" s="223"/>
      <c r="HL1701" s="223"/>
      <c r="HM1701" s="223"/>
      <c r="HN1701" s="223"/>
      <c r="HO1701" s="223"/>
      <c r="HP1701" s="223"/>
      <c r="HQ1701" s="223"/>
      <c r="HR1701" s="223"/>
      <c r="HS1701" s="223"/>
      <c r="HT1701" s="223"/>
      <c r="HU1701" s="223"/>
      <c r="HV1701" s="223"/>
      <c r="HW1701" s="223"/>
      <c r="HX1701" s="223"/>
      <c r="HY1701" s="223"/>
      <c r="HZ1701" s="223"/>
      <c r="IA1701" s="223"/>
      <c r="IB1701" s="223"/>
      <c r="IC1701" s="223"/>
      <c r="ID1701" s="223"/>
      <c r="IE1701" s="223"/>
      <c r="IF1701" s="223"/>
      <c r="IG1701" s="223"/>
      <c r="IH1701" s="223"/>
      <c r="II1701" s="223"/>
      <c r="IJ1701" s="223"/>
      <c r="IK1701" s="223"/>
      <c r="IL1701" s="223"/>
      <c r="IM1701" s="223"/>
      <c r="IN1701" s="223"/>
      <c r="IO1701" s="223"/>
      <c r="IP1701" s="223"/>
      <c r="IQ1701" s="223"/>
      <c r="IR1701" s="223"/>
      <c r="IS1701" s="223"/>
      <c r="IT1701" s="223"/>
      <c r="IU1701" s="223"/>
      <c r="IV1701" s="223"/>
      <c r="IW1701" s="223"/>
      <c r="IX1701" s="223"/>
      <c r="IY1701" s="223"/>
      <c r="IZ1701" s="223"/>
      <c r="JA1701" s="223"/>
      <c r="JB1701" s="223"/>
      <c r="JC1701" s="223"/>
      <c r="JD1701" s="223"/>
      <c r="JE1701" s="223"/>
      <c r="JF1701" s="223"/>
      <c r="JG1701" s="223"/>
    </row>
    <row r="1702" spans="1:267" s="767" customFormat="1" ht="38.1" customHeight="1" x14ac:dyDescent="0.25">
      <c r="A1702" s="716"/>
      <c r="B1702" s="1551">
        <v>1</v>
      </c>
      <c r="C1702" s="1105" t="s">
        <v>410</v>
      </c>
      <c r="D1702" s="1105"/>
      <c r="E1702" s="1105"/>
      <c r="F1702" s="1980">
        <f t="shared" si="1286"/>
        <v>1600</v>
      </c>
      <c r="G1702" s="1106">
        <f t="shared" si="1291"/>
        <v>533</v>
      </c>
      <c r="H1702" s="1106">
        <f t="shared" si="1291"/>
        <v>1971.1599999999999</v>
      </c>
      <c r="I1702" s="1106">
        <f t="shared" si="1291"/>
        <v>369.82363977485926</v>
      </c>
      <c r="J1702" s="1341"/>
      <c r="K1702" s="1341"/>
      <c r="L1702" s="1342"/>
      <c r="M1702" s="1342"/>
      <c r="N1702" s="1342"/>
      <c r="O1702" s="1342"/>
      <c r="P1702" s="1342"/>
      <c r="Q1702" s="1342"/>
      <c r="R1702" s="2673"/>
      <c r="S1702" s="2673"/>
      <c r="T1702" s="2673"/>
      <c r="U1702" s="2673"/>
      <c r="V1702" s="2802"/>
      <c r="W1702" s="2673"/>
      <c r="X1702" s="2673"/>
      <c r="Y1702" s="2673"/>
      <c r="Z1702" s="2803"/>
      <c r="AA1702" s="3494"/>
      <c r="AB1702" s="1106">
        <f t="shared" si="1292"/>
        <v>0</v>
      </c>
      <c r="AC1702" s="1106">
        <f t="shared" si="1292"/>
        <v>0</v>
      </c>
      <c r="AD1702" s="1106">
        <f t="shared" si="1245"/>
        <v>0</v>
      </c>
      <c r="AE1702" s="2159"/>
      <c r="AF1702" s="743"/>
      <c r="AG1702" s="223"/>
      <c r="AH1702" s="223"/>
      <c r="AI1702" s="223"/>
      <c r="AJ1702" s="223"/>
      <c r="AK1702" s="223"/>
      <c r="AL1702" s="223"/>
      <c r="AM1702" s="223"/>
      <c r="AN1702" s="223"/>
      <c r="AO1702" s="223"/>
      <c r="AP1702" s="223"/>
      <c r="AQ1702" s="223"/>
      <c r="AR1702" s="223"/>
      <c r="AS1702" s="223"/>
      <c r="AT1702" s="223"/>
      <c r="AU1702" s="223"/>
      <c r="AV1702" s="223"/>
      <c r="AW1702" s="223"/>
      <c r="AX1702" s="223"/>
      <c r="AY1702" s="223"/>
      <c r="AZ1702" s="223"/>
      <c r="BA1702" s="223"/>
      <c r="BB1702" s="223"/>
      <c r="BC1702" s="223"/>
      <c r="BD1702" s="223"/>
      <c r="BE1702" s="223"/>
      <c r="BF1702" s="223"/>
      <c r="BG1702" s="223"/>
      <c r="BH1702" s="223"/>
      <c r="BI1702" s="223"/>
      <c r="BJ1702" s="223"/>
      <c r="BK1702" s="223"/>
      <c r="BL1702" s="223"/>
      <c r="BM1702" s="223"/>
      <c r="BN1702" s="223"/>
      <c r="BO1702" s="223"/>
      <c r="BP1702" s="223"/>
      <c r="BQ1702" s="223"/>
      <c r="BR1702" s="223"/>
      <c r="BS1702" s="223"/>
      <c r="BT1702" s="223"/>
      <c r="BU1702" s="223"/>
      <c r="BV1702" s="223"/>
      <c r="BW1702" s="223"/>
      <c r="BX1702" s="223"/>
      <c r="BY1702" s="223"/>
      <c r="BZ1702" s="223"/>
      <c r="CA1702" s="223"/>
      <c r="CB1702" s="223"/>
      <c r="CC1702" s="223"/>
      <c r="CD1702" s="223"/>
      <c r="CE1702" s="223"/>
      <c r="CF1702" s="223"/>
      <c r="CG1702" s="223"/>
      <c r="CH1702" s="223"/>
      <c r="CI1702" s="223"/>
      <c r="CJ1702" s="223"/>
      <c r="CK1702" s="223"/>
      <c r="CL1702" s="223"/>
      <c r="CM1702" s="223"/>
      <c r="CN1702" s="223"/>
      <c r="CO1702" s="223"/>
      <c r="CP1702" s="223"/>
      <c r="CQ1702" s="223"/>
      <c r="CR1702" s="223"/>
      <c r="CS1702" s="223"/>
      <c r="CT1702" s="223"/>
      <c r="CU1702" s="223"/>
      <c r="CV1702" s="223"/>
      <c r="CW1702" s="223"/>
      <c r="CX1702" s="223"/>
      <c r="CY1702" s="223"/>
      <c r="CZ1702" s="223"/>
      <c r="DA1702" s="223"/>
      <c r="DB1702" s="223"/>
      <c r="DC1702" s="223"/>
      <c r="DD1702" s="223"/>
      <c r="DE1702" s="223"/>
      <c r="DF1702" s="223"/>
      <c r="DG1702" s="223"/>
      <c r="DH1702" s="223"/>
      <c r="DI1702" s="223"/>
      <c r="DJ1702" s="223"/>
      <c r="DK1702" s="223"/>
      <c r="DL1702" s="223"/>
      <c r="DM1702" s="223"/>
      <c r="DN1702" s="223"/>
      <c r="DO1702" s="223"/>
      <c r="DP1702" s="223"/>
      <c r="DQ1702" s="223"/>
      <c r="DR1702" s="223"/>
      <c r="DS1702" s="223"/>
      <c r="DT1702" s="223"/>
      <c r="DU1702" s="223"/>
      <c r="DV1702" s="223"/>
      <c r="DW1702" s="223"/>
      <c r="DX1702" s="223"/>
      <c r="DY1702" s="223"/>
      <c r="DZ1702" s="223"/>
      <c r="EA1702" s="223"/>
      <c r="EB1702" s="223"/>
      <c r="EC1702" s="223"/>
      <c r="ED1702" s="223"/>
      <c r="EE1702" s="223"/>
      <c r="EF1702" s="223"/>
      <c r="EG1702" s="223"/>
      <c r="EH1702" s="223"/>
      <c r="EI1702" s="223"/>
      <c r="EJ1702" s="223"/>
      <c r="EK1702" s="223"/>
      <c r="EL1702" s="223"/>
      <c r="EM1702" s="223"/>
      <c r="EN1702" s="223"/>
      <c r="EO1702" s="223"/>
      <c r="EP1702" s="223"/>
      <c r="EQ1702" s="223"/>
      <c r="ER1702" s="223"/>
      <c r="ES1702" s="223"/>
      <c r="ET1702" s="223"/>
      <c r="EU1702" s="223"/>
      <c r="EV1702" s="223"/>
      <c r="EW1702" s="223"/>
      <c r="EX1702" s="223"/>
      <c r="EY1702" s="223"/>
      <c r="EZ1702" s="223"/>
      <c r="FA1702" s="223"/>
      <c r="FB1702" s="223"/>
      <c r="FC1702" s="223"/>
      <c r="FD1702" s="223"/>
      <c r="FE1702" s="223"/>
      <c r="FF1702" s="223"/>
      <c r="FG1702" s="223"/>
      <c r="FH1702" s="223"/>
      <c r="FI1702" s="223"/>
      <c r="FJ1702" s="223"/>
      <c r="FK1702" s="223"/>
      <c r="FL1702" s="223"/>
      <c r="FM1702" s="223"/>
      <c r="FN1702" s="223"/>
      <c r="FO1702" s="223"/>
      <c r="FP1702" s="223"/>
      <c r="FQ1702" s="223"/>
      <c r="FR1702" s="223"/>
      <c r="FS1702" s="223"/>
      <c r="FT1702" s="223"/>
      <c r="FU1702" s="223"/>
      <c r="FV1702" s="223"/>
      <c r="FW1702" s="223"/>
      <c r="FX1702" s="223"/>
      <c r="FY1702" s="223"/>
      <c r="FZ1702" s="223"/>
      <c r="GA1702" s="223"/>
      <c r="GB1702" s="223"/>
      <c r="GC1702" s="223"/>
      <c r="GD1702" s="223"/>
      <c r="GE1702" s="223"/>
      <c r="GF1702" s="223"/>
      <c r="GG1702" s="223"/>
      <c r="GH1702" s="223"/>
      <c r="GI1702" s="223"/>
      <c r="GJ1702" s="223"/>
      <c r="GK1702" s="223"/>
      <c r="GL1702" s="223"/>
      <c r="GM1702" s="223"/>
      <c r="GN1702" s="223"/>
      <c r="GO1702" s="223"/>
      <c r="GP1702" s="223"/>
      <c r="GQ1702" s="223"/>
      <c r="GR1702" s="223"/>
      <c r="GS1702" s="223"/>
      <c r="GT1702" s="223"/>
      <c r="GU1702" s="223"/>
      <c r="GV1702" s="223"/>
      <c r="GW1702" s="223"/>
      <c r="GX1702" s="223"/>
      <c r="GY1702" s="223"/>
      <c r="GZ1702" s="223"/>
      <c r="HA1702" s="223"/>
      <c r="HB1702" s="223"/>
      <c r="HC1702" s="223"/>
      <c r="HD1702" s="223"/>
      <c r="HE1702" s="223"/>
      <c r="HF1702" s="223"/>
      <c r="HG1702" s="223"/>
      <c r="HH1702" s="223"/>
      <c r="HI1702" s="223"/>
      <c r="HJ1702" s="223"/>
      <c r="HK1702" s="223"/>
      <c r="HL1702" s="223"/>
      <c r="HM1702" s="223"/>
      <c r="HN1702" s="223"/>
      <c r="HO1702" s="223"/>
      <c r="HP1702" s="223"/>
      <c r="HQ1702" s="223"/>
      <c r="HR1702" s="223"/>
      <c r="HS1702" s="223"/>
      <c r="HT1702" s="223"/>
      <c r="HU1702" s="223"/>
      <c r="HV1702" s="223"/>
      <c r="HW1702" s="223"/>
      <c r="HX1702" s="223"/>
      <c r="HY1702" s="223"/>
      <c r="HZ1702" s="223"/>
      <c r="IA1702" s="223"/>
      <c r="IB1702" s="223"/>
      <c r="IC1702" s="223"/>
      <c r="ID1702" s="223"/>
      <c r="IE1702" s="223"/>
      <c r="IF1702" s="223"/>
      <c r="IG1702" s="223"/>
      <c r="IH1702" s="223"/>
      <c r="II1702" s="223"/>
      <c r="IJ1702" s="223"/>
      <c r="IK1702" s="223"/>
      <c r="IL1702" s="223"/>
      <c r="IM1702" s="223"/>
      <c r="IN1702" s="223"/>
      <c r="IO1702" s="223"/>
      <c r="IP1702" s="223"/>
      <c r="IQ1702" s="223"/>
      <c r="IR1702" s="223"/>
      <c r="IS1702" s="223"/>
      <c r="IT1702" s="223"/>
      <c r="IU1702" s="223"/>
      <c r="IV1702" s="223"/>
      <c r="IW1702" s="223"/>
      <c r="IX1702" s="223"/>
      <c r="IY1702" s="223"/>
      <c r="IZ1702" s="223"/>
      <c r="JA1702" s="223"/>
      <c r="JB1702" s="223"/>
      <c r="JC1702" s="223"/>
      <c r="JD1702" s="223"/>
      <c r="JE1702" s="223"/>
      <c r="JF1702" s="223"/>
      <c r="JG1702" s="223"/>
    </row>
    <row r="1703" spans="1:267" s="767" customFormat="1" ht="38.1" customHeight="1" x14ac:dyDescent="0.25">
      <c r="A1703" s="716"/>
      <c r="B1703" s="1551">
        <v>1</v>
      </c>
      <c r="C1703" s="1117" t="s">
        <v>166</v>
      </c>
      <c r="D1703" s="1117"/>
      <c r="E1703" s="1188"/>
      <c r="F1703" s="1371">
        <f t="shared" si="1286"/>
        <v>10283.960113960115</v>
      </c>
      <c r="G1703" s="1189">
        <f t="shared" si="1291"/>
        <v>3428.4444444444443</v>
      </c>
      <c r="H1703" s="1189">
        <f t="shared" si="1291"/>
        <v>2573.1515669515675</v>
      </c>
      <c r="I1703" s="1189">
        <f t="shared" si="1291"/>
        <v>75.053033778079168</v>
      </c>
      <c r="J1703" s="1341"/>
      <c r="K1703" s="1341"/>
      <c r="L1703" s="1342"/>
      <c r="M1703" s="1342"/>
      <c r="N1703" s="1342"/>
      <c r="O1703" s="1342"/>
      <c r="P1703" s="1342"/>
      <c r="Q1703" s="1342"/>
      <c r="R1703" s="2673">
        <f t="shared" ref="R1703:AA1703" si="1293">R1657</f>
        <v>35901.238100000002</v>
      </c>
      <c r="S1703" s="2673">
        <f t="shared" ref="S1703:T1703" si="1294">S1657</f>
        <v>35901.238100000002</v>
      </c>
      <c r="T1703" s="2673">
        <f t="shared" si="1294"/>
        <v>35901.238100000002</v>
      </c>
      <c r="U1703" s="2673">
        <f t="shared" ref="U1703" si="1295">U1657</f>
        <v>35901.238100000002</v>
      </c>
      <c r="V1703" s="2673">
        <f t="shared" si="1293"/>
        <v>11967.079366666667</v>
      </c>
      <c r="W1703" s="2673">
        <f t="shared" si="1293"/>
        <v>11967.079400000001</v>
      </c>
      <c r="X1703" s="2673">
        <f t="shared" si="1293"/>
        <v>0</v>
      </c>
      <c r="Y1703" s="2673">
        <f t="shared" si="1293"/>
        <v>3.3333333703922108E-5</v>
      </c>
      <c r="Z1703" s="2673">
        <f t="shared" si="1293"/>
        <v>0</v>
      </c>
      <c r="AA1703" s="3494">
        <f t="shared" si="1293"/>
        <v>11967.079400000001</v>
      </c>
      <c r="AB1703" s="1189">
        <f t="shared" si="1292"/>
        <v>0</v>
      </c>
      <c r="AC1703" s="1370">
        <f t="shared" si="1292"/>
        <v>0</v>
      </c>
      <c r="AD1703" s="1370">
        <f t="shared" si="1245"/>
        <v>0</v>
      </c>
      <c r="AE1703" s="2159"/>
      <c r="AF1703" s="743"/>
      <c r="AG1703" s="223"/>
      <c r="AH1703" s="223"/>
      <c r="AI1703" s="223"/>
      <c r="AJ1703" s="223"/>
      <c r="AK1703" s="223"/>
      <c r="AL1703" s="223"/>
      <c r="AM1703" s="223"/>
      <c r="AN1703" s="223"/>
      <c r="AO1703" s="223"/>
      <c r="AP1703" s="223"/>
      <c r="AQ1703" s="223"/>
      <c r="AR1703" s="223"/>
      <c r="AS1703" s="223"/>
      <c r="AT1703" s="223"/>
      <c r="AU1703" s="223"/>
      <c r="AV1703" s="223"/>
      <c r="AW1703" s="223"/>
      <c r="AX1703" s="223"/>
      <c r="AY1703" s="223"/>
      <c r="AZ1703" s="223"/>
      <c r="BA1703" s="223"/>
      <c r="BB1703" s="223"/>
      <c r="BC1703" s="223"/>
      <c r="BD1703" s="223"/>
      <c r="BE1703" s="223"/>
      <c r="BF1703" s="223"/>
      <c r="BG1703" s="223"/>
      <c r="BH1703" s="223"/>
      <c r="BI1703" s="223"/>
      <c r="BJ1703" s="223"/>
      <c r="BK1703" s="223"/>
      <c r="BL1703" s="223"/>
      <c r="BM1703" s="223"/>
      <c r="BN1703" s="223"/>
      <c r="BO1703" s="223"/>
      <c r="BP1703" s="223"/>
      <c r="BQ1703" s="223"/>
      <c r="BR1703" s="223"/>
      <c r="BS1703" s="223"/>
      <c r="BT1703" s="223"/>
      <c r="BU1703" s="223"/>
      <c r="BV1703" s="223"/>
      <c r="BW1703" s="223"/>
      <c r="BX1703" s="223"/>
      <c r="BY1703" s="223"/>
      <c r="BZ1703" s="223"/>
      <c r="CA1703" s="223"/>
      <c r="CB1703" s="223"/>
      <c r="CC1703" s="223"/>
      <c r="CD1703" s="223"/>
      <c r="CE1703" s="223"/>
      <c r="CF1703" s="223"/>
      <c r="CG1703" s="223"/>
      <c r="CH1703" s="223"/>
      <c r="CI1703" s="223"/>
      <c r="CJ1703" s="223"/>
      <c r="CK1703" s="223"/>
      <c r="CL1703" s="223"/>
      <c r="CM1703" s="223"/>
      <c r="CN1703" s="223"/>
      <c r="CO1703" s="223"/>
      <c r="CP1703" s="223"/>
      <c r="CQ1703" s="223"/>
      <c r="CR1703" s="223"/>
      <c r="CS1703" s="223"/>
      <c r="CT1703" s="223"/>
      <c r="CU1703" s="223"/>
      <c r="CV1703" s="223"/>
      <c r="CW1703" s="223"/>
      <c r="CX1703" s="223"/>
      <c r="CY1703" s="223"/>
      <c r="CZ1703" s="223"/>
      <c r="DA1703" s="223"/>
      <c r="DB1703" s="223"/>
      <c r="DC1703" s="223"/>
      <c r="DD1703" s="223"/>
      <c r="DE1703" s="223"/>
      <c r="DF1703" s="223"/>
      <c r="DG1703" s="223"/>
      <c r="DH1703" s="223"/>
      <c r="DI1703" s="223"/>
      <c r="DJ1703" s="223"/>
      <c r="DK1703" s="223"/>
      <c r="DL1703" s="223"/>
      <c r="DM1703" s="223"/>
      <c r="DN1703" s="223"/>
      <c r="DO1703" s="223"/>
      <c r="DP1703" s="223"/>
      <c r="DQ1703" s="223"/>
      <c r="DR1703" s="223"/>
      <c r="DS1703" s="223"/>
      <c r="DT1703" s="223"/>
      <c r="DU1703" s="223"/>
      <c r="DV1703" s="223"/>
      <c r="DW1703" s="223"/>
      <c r="DX1703" s="223"/>
      <c r="DY1703" s="223"/>
      <c r="DZ1703" s="223"/>
      <c r="EA1703" s="223"/>
      <c r="EB1703" s="223"/>
      <c r="EC1703" s="223"/>
      <c r="ED1703" s="223"/>
      <c r="EE1703" s="223"/>
      <c r="EF1703" s="223"/>
      <c r="EG1703" s="223"/>
      <c r="EH1703" s="223"/>
      <c r="EI1703" s="223"/>
      <c r="EJ1703" s="223"/>
      <c r="EK1703" s="223"/>
      <c r="EL1703" s="223"/>
      <c r="EM1703" s="223"/>
      <c r="EN1703" s="223"/>
      <c r="EO1703" s="223"/>
      <c r="EP1703" s="223"/>
      <c r="EQ1703" s="223"/>
      <c r="ER1703" s="223"/>
      <c r="ES1703" s="223"/>
      <c r="ET1703" s="223"/>
      <c r="EU1703" s="223"/>
      <c r="EV1703" s="223"/>
      <c r="EW1703" s="223"/>
      <c r="EX1703" s="223"/>
      <c r="EY1703" s="223"/>
      <c r="EZ1703" s="223"/>
      <c r="FA1703" s="223"/>
      <c r="FB1703" s="223"/>
      <c r="FC1703" s="223"/>
      <c r="FD1703" s="223"/>
      <c r="FE1703" s="223"/>
      <c r="FF1703" s="223"/>
      <c r="FG1703" s="223"/>
      <c r="FH1703" s="223"/>
      <c r="FI1703" s="223"/>
      <c r="FJ1703" s="223"/>
      <c r="FK1703" s="223"/>
      <c r="FL1703" s="223"/>
      <c r="FM1703" s="223"/>
      <c r="FN1703" s="223"/>
      <c r="FO1703" s="223"/>
      <c r="FP1703" s="223"/>
      <c r="FQ1703" s="223"/>
      <c r="FR1703" s="223"/>
      <c r="FS1703" s="223"/>
      <c r="FT1703" s="223"/>
      <c r="FU1703" s="223"/>
      <c r="FV1703" s="223"/>
      <c r="FW1703" s="223"/>
      <c r="FX1703" s="223"/>
      <c r="FY1703" s="223"/>
      <c r="FZ1703" s="223"/>
      <c r="GA1703" s="223"/>
      <c r="GB1703" s="223"/>
      <c r="GC1703" s="223"/>
      <c r="GD1703" s="223"/>
      <c r="GE1703" s="223"/>
      <c r="GF1703" s="223"/>
      <c r="GG1703" s="223"/>
      <c r="GH1703" s="223"/>
      <c r="GI1703" s="223"/>
      <c r="GJ1703" s="223"/>
      <c r="GK1703" s="223"/>
      <c r="GL1703" s="223"/>
      <c r="GM1703" s="223"/>
      <c r="GN1703" s="223"/>
      <c r="GO1703" s="223"/>
      <c r="GP1703" s="223"/>
      <c r="GQ1703" s="223"/>
      <c r="GR1703" s="223"/>
      <c r="GS1703" s="223"/>
      <c r="GT1703" s="223"/>
      <c r="GU1703" s="223"/>
      <c r="GV1703" s="223"/>
      <c r="GW1703" s="223"/>
      <c r="GX1703" s="223"/>
      <c r="GY1703" s="223"/>
      <c r="GZ1703" s="223"/>
      <c r="HA1703" s="223"/>
      <c r="HB1703" s="223"/>
      <c r="HC1703" s="223"/>
      <c r="HD1703" s="223"/>
      <c r="HE1703" s="223"/>
      <c r="HF1703" s="223"/>
      <c r="HG1703" s="223"/>
      <c r="HH1703" s="223"/>
      <c r="HI1703" s="223"/>
      <c r="HJ1703" s="223"/>
      <c r="HK1703" s="223"/>
      <c r="HL1703" s="223"/>
      <c r="HM1703" s="223"/>
      <c r="HN1703" s="223"/>
      <c r="HO1703" s="223"/>
      <c r="HP1703" s="223"/>
      <c r="HQ1703" s="223"/>
      <c r="HR1703" s="223"/>
      <c r="HS1703" s="223"/>
      <c r="HT1703" s="223"/>
      <c r="HU1703" s="223"/>
      <c r="HV1703" s="223"/>
      <c r="HW1703" s="223"/>
      <c r="HX1703" s="223"/>
      <c r="HY1703" s="223"/>
      <c r="HZ1703" s="223"/>
      <c r="IA1703" s="223"/>
      <c r="IB1703" s="223"/>
      <c r="IC1703" s="223"/>
      <c r="ID1703" s="223"/>
      <c r="IE1703" s="223"/>
      <c r="IF1703" s="223"/>
      <c r="IG1703" s="223"/>
      <c r="IH1703" s="223"/>
      <c r="II1703" s="223"/>
      <c r="IJ1703" s="223"/>
      <c r="IK1703" s="223"/>
      <c r="IL1703" s="223"/>
      <c r="IM1703" s="223"/>
      <c r="IN1703" s="223"/>
      <c r="IO1703" s="223"/>
      <c r="IP1703" s="223"/>
      <c r="IQ1703" s="223"/>
      <c r="IR1703" s="223"/>
      <c r="IS1703" s="223"/>
      <c r="IT1703" s="223"/>
      <c r="IU1703" s="223"/>
      <c r="IV1703" s="223"/>
      <c r="IW1703" s="223"/>
      <c r="IX1703" s="223"/>
      <c r="IY1703" s="223"/>
      <c r="IZ1703" s="223"/>
      <c r="JA1703" s="223"/>
      <c r="JB1703" s="223"/>
      <c r="JC1703" s="223"/>
      <c r="JD1703" s="223"/>
      <c r="JE1703" s="223"/>
      <c r="JF1703" s="223"/>
      <c r="JG1703" s="223"/>
    </row>
    <row r="1704" spans="1:267" s="767" customFormat="1" ht="38.1" customHeight="1" x14ac:dyDescent="0.25">
      <c r="A1704" s="716"/>
      <c r="B1704" s="1551">
        <v>1</v>
      </c>
      <c r="C1704" s="1240" t="s">
        <v>304</v>
      </c>
      <c r="D1704" s="1240"/>
      <c r="E1704" s="1105"/>
      <c r="F1704" s="1980"/>
      <c r="G1704" s="1106"/>
      <c r="H1704" s="1106"/>
      <c r="I1704" s="1425"/>
      <c r="J1704" s="1341"/>
      <c r="K1704" s="1341"/>
      <c r="L1704" s="1342"/>
      <c r="M1704" s="1342"/>
      <c r="N1704" s="1342"/>
      <c r="O1704" s="1342"/>
      <c r="P1704" s="1342"/>
      <c r="Q1704" s="1342"/>
      <c r="R1704" s="2673"/>
      <c r="S1704" s="2673"/>
      <c r="T1704" s="2673"/>
      <c r="U1704" s="2673"/>
      <c r="V1704" s="2802"/>
      <c r="W1704" s="2673"/>
      <c r="X1704" s="2673"/>
      <c r="Y1704" s="2673"/>
      <c r="Z1704" s="2803"/>
      <c r="AA1704" s="3494"/>
      <c r="AB1704" s="1106"/>
      <c r="AC1704" s="1370"/>
      <c r="AD1704" s="1370">
        <f t="shared" ref="AD1704:AD1732" si="1296">AC1704/1000</f>
        <v>0</v>
      </c>
      <c r="AE1704" s="2159"/>
      <c r="AF1704" s="743"/>
      <c r="AG1704" s="223"/>
      <c r="AH1704" s="223"/>
      <c r="AI1704" s="223"/>
      <c r="AJ1704" s="223"/>
      <c r="AK1704" s="223"/>
      <c r="AL1704" s="223"/>
      <c r="AM1704" s="223"/>
      <c r="AN1704" s="223"/>
      <c r="AO1704" s="223"/>
      <c r="AP1704" s="223"/>
      <c r="AQ1704" s="223"/>
      <c r="AR1704" s="223"/>
      <c r="AS1704" s="223"/>
      <c r="AT1704" s="223"/>
      <c r="AU1704" s="223"/>
      <c r="AV1704" s="223"/>
      <c r="AW1704" s="223"/>
      <c r="AX1704" s="223"/>
      <c r="AY1704" s="223"/>
      <c r="AZ1704" s="223"/>
      <c r="BA1704" s="223"/>
      <c r="BB1704" s="223"/>
      <c r="BC1704" s="223"/>
      <c r="BD1704" s="223"/>
      <c r="BE1704" s="223"/>
      <c r="BF1704" s="223"/>
      <c r="BG1704" s="223"/>
      <c r="BH1704" s="223"/>
      <c r="BI1704" s="223"/>
      <c r="BJ1704" s="223"/>
      <c r="BK1704" s="223"/>
      <c r="BL1704" s="223"/>
      <c r="BM1704" s="223"/>
      <c r="BN1704" s="223"/>
      <c r="BO1704" s="223"/>
      <c r="BP1704" s="223"/>
      <c r="BQ1704" s="223"/>
      <c r="BR1704" s="223"/>
      <c r="BS1704" s="223"/>
      <c r="BT1704" s="223"/>
      <c r="BU1704" s="223"/>
      <c r="BV1704" s="223"/>
      <c r="BW1704" s="223"/>
      <c r="BX1704" s="223"/>
      <c r="BY1704" s="223"/>
      <c r="BZ1704" s="223"/>
      <c r="CA1704" s="223"/>
      <c r="CB1704" s="223"/>
      <c r="CC1704" s="223"/>
      <c r="CD1704" s="223"/>
      <c r="CE1704" s="223"/>
      <c r="CF1704" s="223"/>
      <c r="CG1704" s="223"/>
      <c r="CH1704" s="223"/>
      <c r="CI1704" s="223"/>
      <c r="CJ1704" s="223"/>
      <c r="CK1704" s="223"/>
      <c r="CL1704" s="223"/>
      <c r="CM1704" s="223"/>
      <c r="CN1704" s="223"/>
      <c r="CO1704" s="223"/>
      <c r="CP1704" s="223"/>
      <c r="CQ1704" s="223"/>
      <c r="CR1704" s="223"/>
      <c r="CS1704" s="223"/>
      <c r="CT1704" s="223"/>
      <c r="CU1704" s="223"/>
      <c r="CV1704" s="223"/>
      <c r="CW1704" s="223"/>
      <c r="CX1704" s="223"/>
      <c r="CY1704" s="223"/>
      <c r="CZ1704" s="223"/>
      <c r="DA1704" s="223"/>
      <c r="DB1704" s="223"/>
      <c r="DC1704" s="223"/>
      <c r="DD1704" s="223"/>
      <c r="DE1704" s="223"/>
      <c r="DF1704" s="223"/>
      <c r="DG1704" s="223"/>
      <c r="DH1704" s="223"/>
      <c r="DI1704" s="223"/>
      <c r="DJ1704" s="223"/>
      <c r="DK1704" s="223"/>
      <c r="DL1704" s="223"/>
      <c r="DM1704" s="223"/>
      <c r="DN1704" s="223"/>
      <c r="DO1704" s="223"/>
      <c r="DP1704" s="223"/>
      <c r="DQ1704" s="223"/>
      <c r="DR1704" s="223"/>
      <c r="DS1704" s="223"/>
      <c r="DT1704" s="223"/>
      <c r="DU1704" s="223"/>
      <c r="DV1704" s="223"/>
      <c r="DW1704" s="223"/>
      <c r="DX1704" s="223"/>
      <c r="DY1704" s="223"/>
      <c r="DZ1704" s="223"/>
      <c r="EA1704" s="223"/>
      <c r="EB1704" s="223"/>
      <c r="EC1704" s="223"/>
      <c r="ED1704" s="223"/>
      <c r="EE1704" s="223"/>
      <c r="EF1704" s="223"/>
      <c r="EG1704" s="223"/>
      <c r="EH1704" s="223"/>
      <c r="EI1704" s="223"/>
      <c r="EJ1704" s="223"/>
      <c r="EK1704" s="223"/>
      <c r="EL1704" s="223"/>
      <c r="EM1704" s="223"/>
      <c r="EN1704" s="223"/>
      <c r="EO1704" s="223"/>
      <c r="EP1704" s="223"/>
      <c r="EQ1704" s="223"/>
      <c r="ER1704" s="223"/>
      <c r="ES1704" s="223"/>
      <c r="ET1704" s="223"/>
      <c r="EU1704" s="223"/>
      <c r="EV1704" s="223"/>
      <c r="EW1704" s="223"/>
      <c r="EX1704" s="223"/>
      <c r="EY1704" s="223"/>
      <c r="EZ1704" s="223"/>
      <c r="FA1704" s="223"/>
      <c r="FB1704" s="223"/>
      <c r="FC1704" s="223"/>
      <c r="FD1704" s="223"/>
      <c r="FE1704" s="223"/>
      <c r="FF1704" s="223"/>
      <c r="FG1704" s="223"/>
      <c r="FH1704" s="223"/>
      <c r="FI1704" s="223"/>
      <c r="FJ1704" s="223"/>
      <c r="FK1704" s="223"/>
      <c r="FL1704" s="223"/>
      <c r="FM1704" s="223"/>
      <c r="FN1704" s="223"/>
      <c r="FO1704" s="223"/>
      <c r="FP1704" s="223"/>
      <c r="FQ1704" s="223"/>
      <c r="FR1704" s="223"/>
      <c r="FS1704" s="223"/>
      <c r="FT1704" s="223"/>
      <c r="FU1704" s="223"/>
      <c r="FV1704" s="223"/>
      <c r="FW1704" s="223"/>
      <c r="FX1704" s="223"/>
      <c r="FY1704" s="223"/>
      <c r="FZ1704" s="223"/>
      <c r="GA1704" s="223"/>
      <c r="GB1704" s="223"/>
      <c r="GC1704" s="223"/>
      <c r="GD1704" s="223"/>
      <c r="GE1704" s="223"/>
      <c r="GF1704" s="223"/>
      <c r="GG1704" s="223"/>
      <c r="GH1704" s="223"/>
      <c r="GI1704" s="223"/>
      <c r="GJ1704" s="223"/>
      <c r="GK1704" s="223"/>
      <c r="GL1704" s="223"/>
      <c r="GM1704" s="223"/>
      <c r="GN1704" s="223"/>
      <c r="GO1704" s="223"/>
      <c r="GP1704" s="223"/>
      <c r="GQ1704" s="223"/>
      <c r="GR1704" s="223"/>
      <c r="GS1704" s="223"/>
      <c r="GT1704" s="223"/>
      <c r="GU1704" s="223"/>
      <c r="GV1704" s="223"/>
      <c r="GW1704" s="223"/>
      <c r="GX1704" s="223"/>
      <c r="GY1704" s="223"/>
      <c r="GZ1704" s="223"/>
      <c r="HA1704" s="223"/>
      <c r="HB1704" s="223"/>
      <c r="HC1704" s="223"/>
      <c r="HD1704" s="223"/>
      <c r="HE1704" s="223"/>
      <c r="HF1704" s="223"/>
      <c r="HG1704" s="223"/>
      <c r="HH1704" s="223"/>
      <c r="HI1704" s="223"/>
      <c r="HJ1704" s="223"/>
      <c r="HK1704" s="223"/>
      <c r="HL1704" s="223"/>
      <c r="HM1704" s="223"/>
      <c r="HN1704" s="223"/>
      <c r="HO1704" s="223"/>
      <c r="HP1704" s="223"/>
      <c r="HQ1704" s="223"/>
      <c r="HR1704" s="223"/>
      <c r="HS1704" s="223"/>
      <c r="HT1704" s="223"/>
      <c r="HU1704" s="223"/>
      <c r="HV1704" s="223"/>
      <c r="HW1704" s="223"/>
      <c r="HX1704" s="223"/>
      <c r="HY1704" s="223"/>
      <c r="HZ1704" s="223"/>
      <c r="IA1704" s="223"/>
      <c r="IB1704" s="223"/>
      <c r="IC1704" s="223"/>
      <c r="ID1704" s="223"/>
      <c r="IE1704" s="223"/>
      <c r="IF1704" s="223"/>
      <c r="IG1704" s="223"/>
      <c r="IH1704" s="223"/>
      <c r="II1704" s="223"/>
      <c r="IJ1704" s="223"/>
      <c r="IK1704" s="223"/>
      <c r="IL1704" s="223"/>
      <c r="IM1704" s="223"/>
      <c r="IN1704" s="223"/>
      <c r="IO1704" s="223"/>
      <c r="IP1704" s="223"/>
      <c r="IQ1704" s="223"/>
      <c r="IR1704" s="223"/>
      <c r="IS1704" s="223"/>
      <c r="IT1704" s="223"/>
      <c r="IU1704" s="223"/>
      <c r="IV1704" s="223"/>
      <c r="IW1704" s="223"/>
      <c r="IX1704" s="223"/>
      <c r="IY1704" s="223"/>
      <c r="IZ1704" s="223"/>
      <c r="JA1704" s="223"/>
      <c r="JB1704" s="223"/>
      <c r="JC1704" s="223"/>
      <c r="JD1704" s="223"/>
      <c r="JE1704" s="223"/>
      <c r="JF1704" s="223"/>
      <c r="JG1704" s="223"/>
    </row>
    <row r="1705" spans="1:267" s="767" customFormat="1" ht="38.1" customHeight="1" x14ac:dyDescent="0.25">
      <c r="A1705" s="716"/>
      <c r="B1705" s="1551">
        <v>1</v>
      </c>
      <c r="C1705" s="1105" t="s">
        <v>645</v>
      </c>
      <c r="D1705" s="1105"/>
      <c r="E1705" s="1105"/>
      <c r="F1705" s="1980">
        <f t="shared" ref="F1705:I1719" si="1297">F1659</f>
        <v>2294</v>
      </c>
      <c r="G1705" s="1106">
        <f t="shared" si="1297"/>
        <v>764</v>
      </c>
      <c r="H1705" s="1106">
        <f t="shared" si="1297"/>
        <v>165</v>
      </c>
      <c r="I1705" s="1106">
        <f t="shared" si="1297"/>
        <v>21.596858638743456</v>
      </c>
      <c r="J1705" s="1341"/>
      <c r="K1705" s="1341"/>
      <c r="L1705" s="1342"/>
      <c r="M1705" s="1342"/>
      <c r="N1705" s="1342"/>
      <c r="O1705" s="1342"/>
      <c r="P1705" s="1342"/>
      <c r="Q1705" s="1342"/>
      <c r="R1705" s="2673"/>
      <c r="S1705" s="2673"/>
      <c r="T1705" s="2673"/>
      <c r="U1705" s="2673"/>
      <c r="V1705" s="2802"/>
      <c r="W1705" s="2673"/>
      <c r="X1705" s="2673"/>
      <c r="Y1705" s="2673"/>
      <c r="Z1705" s="2803"/>
      <c r="AA1705" s="3494"/>
      <c r="AB1705" s="1106">
        <f t="shared" ref="AB1705:AC1719" si="1298">AB1659</f>
        <v>0</v>
      </c>
      <c r="AC1705" s="1106">
        <f t="shared" si="1298"/>
        <v>0</v>
      </c>
      <c r="AD1705" s="1106">
        <f t="shared" si="1296"/>
        <v>0</v>
      </c>
      <c r="AE1705" s="2159"/>
      <c r="AF1705" s="743"/>
      <c r="AG1705" s="223"/>
      <c r="AH1705" s="223"/>
      <c r="AI1705" s="223"/>
      <c r="AJ1705" s="223"/>
      <c r="AK1705" s="223"/>
      <c r="AL1705" s="223"/>
      <c r="AM1705" s="223"/>
      <c r="AN1705" s="223"/>
      <c r="AO1705" s="223"/>
      <c r="AP1705" s="223"/>
      <c r="AQ1705" s="223"/>
      <c r="AR1705" s="223"/>
      <c r="AS1705" s="223"/>
      <c r="AT1705" s="223"/>
      <c r="AU1705" s="223"/>
      <c r="AV1705" s="223"/>
      <c r="AW1705" s="223"/>
      <c r="AX1705" s="223"/>
      <c r="AY1705" s="223"/>
      <c r="AZ1705" s="223"/>
      <c r="BA1705" s="223"/>
      <c r="BB1705" s="223"/>
      <c r="BC1705" s="223"/>
      <c r="BD1705" s="223"/>
      <c r="BE1705" s="223"/>
      <c r="BF1705" s="223"/>
      <c r="BG1705" s="223"/>
      <c r="BH1705" s="223"/>
      <c r="BI1705" s="223"/>
      <c r="BJ1705" s="223"/>
      <c r="BK1705" s="223"/>
      <c r="BL1705" s="223"/>
      <c r="BM1705" s="223"/>
      <c r="BN1705" s="223"/>
      <c r="BO1705" s="223"/>
      <c r="BP1705" s="223"/>
      <c r="BQ1705" s="223"/>
      <c r="BR1705" s="223"/>
      <c r="BS1705" s="223"/>
      <c r="BT1705" s="223"/>
      <c r="BU1705" s="223"/>
      <c r="BV1705" s="223"/>
      <c r="BW1705" s="223"/>
      <c r="BX1705" s="223"/>
      <c r="BY1705" s="223"/>
      <c r="BZ1705" s="223"/>
      <c r="CA1705" s="223"/>
      <c r="CB1705" s="223"/>
      <c r="CC1705" s="223"/>
      <c r="CD1705" s="223"/>
      <c r="CE1705" s="223"/>
      <c r="CF1705" s="223"/>
      <c r="CG1705" s="223"/>
      <c r="CH1705" s="223"/>
      <c r="CI1705" s="223"/>
      <c r="CJ1705" s="223"/>
      <c r="CK1705" s="223"/>
      <c r="CL1705" s="223"/>
      <c r="CM1705" s="223"/>
      <c r="CN1705" s="223"/>
      <c r="CO1705" s="223"/>
      <c r="CP1705" s="223"/>
      <c r="CQ1705" s="223"/>
      <c r="CR1705" s="223"/>
      <c r="CS1705" s="223"/>
      <c r="CT1705" s="223"/>
      <c r="CU1705" s="223"/>
      <c r="CV1705" s="223"/>
      <c r="CW1705" s="223"/>
      <c r="CX1705" s="223"/>
      <c r="CY1705" s="223"/>
      <c r="CZ1705" s="223"/>
      <c r="DA1705" s="223"/>
      <c r="DB1705" s="223"/>
      <c r="DC1705" s="223"/>
      <c r="DD1705" s="223"/>
      <c r="DE1705" s="223"/>
      <c r="DF1705" s="223"/>
      <c r="DG1705" s="223"/>
      <c r="DH1705" s="223"/>
      <c r="DI1705" s="223"/>
      <c r="DJ1705" s="223"/>
      <c r="DK1705" s="223"/>
      <c r="DL1705" s="223"/>
      <c r="DM1705" s="223"/>
      <c r="DN1705" s="223"/>
      <c r="DO1705" s="223"/>
      <c r="DP1705" s="223"/>
      <c r="DQ1705" s="223"/>
      <c r="DR1705" s="223"/>
      <c r="DS1705" s="223"/>
      <c r="DT1705" s="223"/>
      <c r="DU1705" s="223"/>
      <c r="DV1705" s="223"/>
      <c r="DW1705" s="223"/>
      <c r="DX1705" s="223"/>
      <c r="DY1705" s="223"/>
      <c r="DZ1705" s="223"/>
      <c r="EA1705" s="223"/>
      <c r="EB1705" s="223"/>
      <c r="EC1705" s="223"/>
      <c r="ED1705" s="223"/>
      <c r="EE1705" s="223"/>
      <c r="EF1705" s="223"/>
      <c r="EG1705" s="223"/>
      <c r="EH1705" s="223"/>
      <c r="EI1705" s="223"/>
      <c r="EJ1705" s="223"/>
      <c r="EK1705" s="223"/>
      <c r="EL1705" s="223"/>
      <c r="EM1705" s="223"/>
      <c r="EN1705" s="223"/>
      <c r="EO1705" s="223"/>
      <c r="EP1705" s="223"/>
      <c r="EQ1705" s="223"/>
      <c r="ER1705" s="223"/>
      <c r="ES1705" s="223"/>
      <c r="ET1705" s="223"/>
      <c r="EU1705" s="223"/>
      <c r="EV1705" s="223"/>
      <c r="EW1705" s="223"/>
      <c r="EX1705" s="223"/>
      <c r="EY1705" s="223"/>
      <c r="EZ1705" s="223"/>
      <c r="FA1705" s="223"/>
      <c r="FB1705" s="223"/>
      <c r="FC1705" s="223"/>
      <c r="FD1705" s="223"/>
      <c r="FE1705" s="223"/>
      <c r="FF1705" s="223"/>
      <c r="FG1705" s="223"/>
      <c r="FH1705" s="223"/>
      <c r="FI1705" s="223"/>
      <c r="FJ1705" s="223"/>
      <c r="FK1705" s="223"/>
      <c r="FL1705" s="223"/>
      <c r="FM1705" s="223"/>
      <c r="FN1705" s="223"/>
      <c r="FO1705" s="223"/>
      <c r="FP1705" s="223"/>
      <c r="FQ1705" s="223"/>
      <c r="FR1705" s="223"/>
      <c r="FS1705" s="223"/>
      <c r="FT1705" s="223"/>
      <c r="FU1705" s="223"/>
      <c r="FV1705" s="223"/>
      <c r="FW1705" s="223"/>
      <c r="FX1705" s="223"/>
      <c r="FY1705" s="223"/>
      <c r="FZ1705" s="223"/>
      <c r="GA1705" s="223"/>
      <c r="GB1705" s="223"/>
      <c r="GC1705" s="223"/>
      <c r="GD1705" s="223"/>
      <c r="GE1705" s="223"/>
      <c r="GF1705" s="223"/>
      <c r="GG1705" s="223"/>
      <c r="GH1705" s="223"/>
      <c r="GI1705" s="223"/>
      <c r="GJ1705" s="223"/>
      <c r="GK1705" s="223"/>
      <c r="GL1705" s="223"/>
      <c r="GM1705" s="223"/>
      <c r="GN1705" s="223"/>
      <c r="GO1705" s="223"/>
      <c r="GP1705" s="223"/>
      <c r="GQ1705" s="223"/>
      <c r="GR1705" s="223"/>
      <c r="GS1705" s="223"/>
      <c r="GT1705" s="223"/>
      <c r="GU1705" s="223"/>
      <c r="GV1705" s="223"/>
      <c r="GW1705" s="223"/>
      <c r="GX1705" s="223"/>
      <c r="GY1705" s="223"/>
      <c r="GZ1705" s="223"/>
      <c r="HA1705" s="223"/>
      <c r="HB1705" s="223"/>
      <c r="HC1705" s="223"/>
      <c r="HD1705" s="223"/>
      <c r="HE1705" s="223"/>
      <c r="HF1705" s="223"/>
      <c r="HG1705" s="223"/>
      <c r="HH1705" s="223"/>
      <c r="HI1705" s="223"/>
      <c r="HJ1705" s="223"/>
      <c r="HK1705" s="223"/>
      <c r="HL1705" s="223"/>
      <c r="HM1705" s="223"/>
      <c r="HN1705" s="223"/>
      <c r="HO1705" s="223"/>
      <c r="HP1705" s="223"/>
      <c r="HQ1705" s="223"/>
      <c r="HR1705" s="223"/>
      <c r="HS1705" s="223"/>
      <c r="HT1705" s="223"/>
      <c r="HU1705" s="223"/>
      <c r="HV1705" s="223"/>
      <c r="HW1705" s="223"/>
      <c r="HX1705" s="223"/>
      <c r="HY1705" s="223"/>
      <c r="HZ1705" s="223"/>
      <c r="IA1705" s="223"/>
      <c r="IB1705" s="223"/>
      <c r="IC1705" s="223"/>
      <c r="ID1705" s="223"/>
      <c r="IE1705" s="223"/>
      <c r="IF1705" s="223"/>
      <c r="IG1705" s="223"/>
      <c r="IH1705" s="223"/>
      <c r="II1705" s="223"/>
      <c r="IJ1705" s="223"/>
      <c r="IK1705" s="223"/>
      <c r="IL1705" s="223"/>
      <c r="IM1705" s="223"/>
      <c r="IN1705" s="223"/>
      <c r="IO1705" s="223"/>
      <c r="IP1705" s="223"/>
      <c r="IQ1705" s="223"/>
      <c r="IR1705" s="223"/>
      <c r="IS1705" s="223"/>
      <c r="IT1705" s="223"/>
      <c r="IU1705" s="223"/>
      <c r="IV1705" s="223"/>
      <c r="IW1705" s="223"/>
      <c r="IX1705" s="223"/>
      <c r="IY1705" s="223"/>
      <c r="IZ1705" s="223"/>
      <c r="JA1705" s="223"/>
      <c r="JB1705" s="223"/>
      <c r="JC1705" s="223"/>
      <c r="JD1705" s="223"/>
      <c r="JE1705" s="223"/>
      <c r="JF1705" s="223"/>
      <c r="JG1705" s="223"/>
    </row>
    <row r="1706" spans="1:267" s="767" customFormat="1" ht="38.1" customHeight="1" x14ac:dyDescent="0.25">
      <c r="A1706" s="716"/>
      <c r="B1706" s="1551">
        <v>1</v>
      </c>
      <c r="C1706" s="1105" t="s">
        <v>300</v>
      </c>
      <c r="D1706" s="1105"/>
      <c r="E1706" s="1105"/>
      <c r="F1706" s="1980">
        <f t="shared" si="1297"/>
        <v>0</v>
      </c>
      <c r="G1706" s="1106">
        <f t="shared" si="1297"/>
        <v>0</v>
      </c>
      <c r="H1706" s="1106">
        <f t="shared" si="1297"/>
        <v>0</v>
      </c>
      <c r="I1706" s="1106">
        <f t="shared" si="1297"/>
        <v>0</v>
      </c>
      <c r="J1706" s="1341"/>
      <c r="K1706" s="1341"/>
      <c r="L1706" s="1342"/>
      <c r="M1706" s="1342"/>
      <c r="N1706" s="1342"/>
      <c r="O1706" s="1342"/>
      <c r="P1706" s="1342"/>
      <c r="Q1706" s="1342"/>
      <c r="R1706" s="2673"/>
      <c r="S1706" s="2673"/>
      <c r="T1706" s="2673"/>
      <c r="U1706" s="2673"/>
      <c r="V1706" s="2802"/>
      <c r="W1706" s="2673"/>
      <c r="X1706" s="2673"/>
      <c r="Y1706" s="2673"/>
      <c r="Z1706" s="2803"/>
      <c r="AA1706" s="3494"/>
      <c r="AB1706" s="1106">
        <f t="shared" si="1298"/>
        <v>0</v>
      </c>
      <c r="AC1706" s="1106">
        <f t="shared" si="1298"/>
        <v>0</v>
      </c>
      <c r="AD1706" s="1106">
        <f t="shared" si="1296"/>
        <v>0</v>
      </c>
      <c r="AE1706" s="2159"/>
      <c r="AF1706" s="743"/>
      <c r="AG1706" s="223"/>
      <c r="AH1706" s="223"/>
      <c r="AI1706" s="223"/>
      <c r="AJ1706" s="223"/>
      <c r="AK1706" s="223"/>
      <c r="AL1706" s="223"/>
      <c r="AM1706" s="223"/>
      <c r="AN1706" s="223"/>
      <c r="AO1706" s="223"/>
      <c r="AP1706" s="223"/>
      <c r="AQ1706" s="223"/>
      <c r="AR1706" s="223"/>
      <c r="AS1706" s="223"/>
      <c r="AT1706" s="223"/>
      <c r="AU1706" s="223"/>
      <c r="AV1706" s="223"/>
      <c r="AW1706" s="223"/>
      <c r="AX1706" s="223"/>
      <c r="AY1706" s="223"/>
      <c r="AZ1706" s="223"/>
      <c r="BA1706" s="223"/>
      <c r="BB1706" s="223"/>
      <c r="BC1706" s="223"/>
      <c r="BD1706" s="223"/>
      <c r="BE1706" s="223"/>
      <c r="BF1706" s="223"/>
      <c r="BG1706" s="223"/>
      <c r="BH1706" s="223"/>
      <c r="BI1706" s="223"/>
      <c r="BJ1706" s="223"/>
      <c r="BK1706" s="223"/>
      <c r="BL1706" s="223"/>
      <c r="BM1706" s="223"/>
      <c r="BN1706" s="223"/>
      <c r="BO1706" s="223"/>
      <c r="BP1706" s="223"/>
      <c r="BQ1706" s="223"/>
      <c r="BR1706" s="223"/>
      <c r="BS1706" s="223"/>
      <c r="BT1706" s="223"/>
      <c r="BU1706" s="223"/>
      <c r="BV1706" s="223"/>
      <c r="BW1706" s="223"/>
      <c r="BX1706" s="223"/>
      <c r="BY1706" s="223"/>
      <c r="BZ1706" s="223"/>
      <c r="CA1706" s="223"/>
      <c r="CB1706" s="223"/>
      <c r="CC1706" s="223"/>
      <c r="CD1706" s="223"/>
      <c r="CE1706" s="223"/>
      <c r="CF1706" s="223"/>
      <c r="CG1706" s="223"/>
      <c r="CH1706" s="223"/>
      <c r="CI1706" s="223"/>
      <c r="CJ1706" s="223"/>
      <c r="CK1706" s="223"/>
      <c r="CL1706" s="223"/>
      <c r="CM1706" s="223"/>
      <c r="CN1706" s="223"/>
      <c r="CO1706" s="223"/>
      <c r="CP1706" s="223"/>
      <c r="CQ1706" s="223"/>
      <c r="CR1706" s="223"/>
      <c r="CS1706" s="223"/>
      <c r="CT1706" s="223"/>
      <c r="CU1706" s="223"/>
      <c r="CV1706" s="223"/>
      <c r="CW1706" s="223"/>
      <c r="CX1706" s="223"/>
      <c r="CY1706" s="223"/>
      <c r="CZ1706" s="223"/>
      <c r="DA1706" s="223"/>
      <c r="DB1706" s="223"/>
      <c r="DC1706" s="223"/>
      <c r="DD1706" s="223"/>
      <c r="DE1706" s="223"/>
      <c r="DF1706" s="223"/>
      <c r="DG1706" s="223"/>
      <c r="DH1706" s="223"/>
      <c r="DI1706" s="223"/>
      <c r="DJ1706" s="223"/>
      <c r="DK1706" s="223"/>
      <c r="DL1706" s="223"/>
      <c r="DM1706" s="223"/>
      <c r="DN1706" s="223"/>
      <c r="DO1706" s="223"/>
      <c r="DP1706" s="223"/>
      <c r="DQ1706" s="223"/>
      <c r="DR1706" s="223"/>
      <c r="DS1706" s="223"/>
      <c r="DT1706" s="223"/>
      <c r="DU1706" s="223"/>
      <c r="DV1706" s="223"/>
      <c r="DW1706" s="223"/>
      <c r="DX1706" s="223"/>
      <c r="DY1706" s="223"/>
      <c r="DZ1706" s="223"/>
      <c r="EA1706" s="223"/>
      <c r="EB1706" s="223"/>
      <c r="EC1706" s="223"/>
      <c r="ED1706" s="223"/>
      <c r="EE1706" s="223"/>
      <c r="EF1706" s="223"/>
      <c r="EG1706" s="223"/>
      <c r="EH1706" s="223"/>
      <c r="EI1706" s="223"/>
      <c r="EJ1706" s="223"/>
      <c r="EK1706" s="223"/>
      <c r="EL1706" s="223"/>
      <c r="EM1706" s="223"/>
      <c r="EN1706" s="223"/>
      <c r="EO1706" s="223"/>
      <c r="EP1706" s="223"/>
      <c r="EQ1706" s="223"/>
      <c r="ER1706" s="223"/>
      <c r="ES1706" s="223"/>
      <c r="ET1706" s="223"/>
      <c r="EU1706" s="223"/>
      <c r="EV1706" s="223"/>
      <c r="EW1706" s="223"/>
      <c r="EX1706" s="223"/>
      <c r="EY1706" s="223"/>
      <c r="EZ1706" s="223"/>
      <c r="FA1706" s="223"/>
      <c r="FB1706" s="223"/>
      <c r="FC1706" s="223"/>
      <c r="FD1706" s="223"/>
      <c r="FE1706" s="223"/>
      <c r="FF1706" s="223"/>
      <c r="FG1706" s="223"/>
      <c r="FH1706" s="223"/>
      <c r="FI1706" s="223"/>
      <c r="FJ1706" s="223"/>
      <c r="FK1706" s="223"/>
      <c r="FL1706" s="223"/>
      <c r="FM1706" s="223"/>
      <c r="FN1706" s="223"/>
      <c r="FO1706" s="223"/>
      <c r="FP1706" s="223"/>
      <c r="FQ1706" s="223"/>
      <c r="FR1706" s="223"/>
      <c r="FS1706" s="223"/>
      <c r="FT1706" s="223"/>
      <c r="FU1706" s="223"/>
      <c r="FV1706" s="223"/>
      <c r="FW1706" s="223"/>
      <c r="FX1706" s="223"/>
      <c r="FY1706" s="223"/>
      <c r="FZ1706" s="223"/>
      <c r="GA1706" s="223"/>
      <c r="GB1706" s="223"/>
      <c r="GC1706" s="223"/>
      <c r="GD1706" s="223"/>
      <c r="GE1706" s="223"/>
      <c r="GF1706" s="223"/>
      <c r="GG1706" s="223"/>
      <c r="GH1706" s="223"/>
      <c r="GI1706" s="223"/>
      <c r="GJ1706" s="223"/>
      <c r="GK1706" s="223"/>
      <c r="GL1706" s="223"/>
      <c r="GM1706" s="223"/>
      <c r="GN1706" s="223"/>
      <c r="GO1706" s="223"/>
      <c r="GP1706" s="223"/>
      <c r="GQ1706" s="223"/>
      <c r="GR1706" s="223"/>
      <c r="GS1706" s="223"/>
      <c r="GT1706" s="223"/>
      <c r="GU1706" s="223"/>
      <c r="GV1706" s="223"/>
      <c r="GW1706" s="223"/>
      <c r="GX1706" s="223"/>
      <c r="GY1706" s="223"/>
      <c r="GZ1706" s="223"/>
      <c r="HA1706" s="223"/>
      <c r="HB1706" s="223"/>
      <c r="HC1706" s="223"/>
      <c r="HD1706" s="223"/>
      <c r="HE1706" s="223"/>
      <c r="HF1706" s="223"/>
      <c r="HG1706" s="223"/>
      <c r="HH1706" s="223"/>
      <c r="HI1706" s="223"/>
      <c r="HJ1706" s="223"/>
      <c r="HK1706" s="223"/>
      <c r="HL1706" s="223"/>
      <c r="HM1706" s="223"/>
      <c r="HN1706" s="223"/>
      <c r="HO1706" s="223"/>
      <c r="HP1706" s="223"/>
      <c r="HQ1706" s="223"/>
      <c r="HR1706" s="223"/>
      <c r="HS1706" s="223"/>
      <c r="HT1706" s="223"/>
      <c r="HU1706" s="223"/>
      <c r="HV1706" s="223"/>
      <c r="HW1706" s="223"/>
      <c r="HX1706" s="223"/>
      <c r="HY1706" s="223"/>
      <c r="HZ1706" s="223"/>
      <c r="IA1706" s="223"/>
      <c r="IB1706" s="223"/>
      <c r="IC1706" s="223"/>
      <c r="ID1706" s="223"/>
      <c r="IE1706" s="223"/>
      <c r="IF1706" s="223"/>
      <c r="IG1706" s="223"/>
      <c r="IH1706" s="223"/>
      <c r="II1706" s="223"/>
      <c r="IJ1706" s="223"/>
      <c r="IK1706" s="223"/>
      <c r="IL1706" s="223"/>
      <c r="IM1706" s="223"/>
      <c r="IN1706" s="223"/>
      <c r="IO1706" s="223"/>
      <c r="IP1706" s="223"/>
      <c r="IQ1706" s="223"/>
      <c r="IR1706" s="223"/>
      <c r="IS1706" s="223"/>
      <c r="IT1706" s="223"/>
      <c r="IU1706" s="223"/>
      <c r="IV1706" s="223"/>
      <c r="IW1706" s="223"/>
      <c r="IX1706" s="223"/>
      <c r="IY1706" s="223"/>
      <c r="IZ1706" s="223"/>
      <c r="JA1706" s="223"/>
      <c r="JB1706" s="223"/>
      <c r="JC1706" s="223"/>
      <c r="JD1706" s="223"/>
      <c r="JE1706" s="223"/>
      <c r="JF1706" s="223"/>
      <c r="JG1706" s="223"/>
    </row>
    <row r="1707" spans="1:267" s="767" customFormat="1" ht="38.1" customHeight="1" x14ac:dyDescent="0.25">
      <c r="A1707" s="716"/>
      <c r="B1707" s="1551">
        <v>1</v>
      </c>
      <c r="C1707" s="1105" t="s">
        <v>305</v>
      </c>
      <c r="D1707" s="1105"/>
      <c r="E1707" s="1105"/>
      <c r="F1707" s="1980">
        <f t="shared" si="1297"/>
        <v>778</v>
      </c>
      <c r="G1707" s="1106">
        <f t="shared" si="1297"/>
        <v>259</v>
      </c>
      <c r="H1707" s="1106">
        <f t="shared" si="1297"/>
        <v>104</v>
      </c>
      <c r="I1707" s="1106">
        <f t="shared" si="1297"/>
        <v>40.154440154440152</v>
      </c>
      <c r="J1707" s="1341"/>
      <c r="K1707" s="1341"/>
      <c r="L1707" s="1342"/>
      <c r="M1707" s="1342"/>
      <c r="N1707" s="1342"/>
      <c r="O1707" s="1342"/>
      <c r="P1707" s="1342"/>
      <c r="Q1707" s="1342"/>
      <c r="R1707" s="2673"/>
      <c r="S1707" s="2673"/>
      <c r="T1707" s="2673"/>
      <c r="U1707" s="2673"/>
      <c r="V1707" s="2802"/>
      <c r="W1707" s="2673"/>
      <c r="X1707" s="2673"/>
      <c r="Y1707" s="2673"/>
      <c r="Z1707" s="2803"/>
      <c r="AA1707" s="3494"/>
      <c r="AB1707" s="1106">
        <f t="shared" si="1298"/>
        <v>0</v>
      </c>
      <c r="AC1707" s="1106">
        <f t="shared" si="1298"/>
        <v>0</v>
      </c>
      <c r="AD1707" s="1106">
        <f t="shared" si="1296"/>
        <v>0</v>
      </c>
      <c r="AE1707" s="2159"/>
      <c r="AF1707" s="743"/>
      <c r="AG1707" s="223"/>
      <c r="AH1707" s="223"/>
      <c r="AI1707" s="223"/>
      <c r="AJ1707" s="223"/>
      <c r="AK1707" s="223"/>
      <c r="AL1707" s="223"/>
      <c r="AM1707" s="223"/>
      <c r="AN1707" s="223"/>
      <c r="AO1707" s="223"/>
      <c r="AP1707" s="223"/>
      <c r="AQ1707" s="223"/>
      <c r="AR1707" s="223"/>
      <c r="AS1707" s="223"/>
      <c r="AT1707" s="223"/>
      <c r="AU1707" s="223"/>
      <c r="AV1707" s="223"/>
      <c r="AW1707" s="223"/>
      <c r="AX1707" s="223"/>
      <c r="AY1707" s="223"/>
      <c r="AZ1707" s="223"/>
      <c r="BA1707" s="223"/>
      <c r="BB1707" s="223"/>
      <c r="BC1707" s="223"/>
      <c r="BD1707" s="223"/>
      <c r="BE1707" s="223"/>
      <c r="BF1707" s="223"/>
      <c r="BG1707" s="223"/>
      <c r="BH1707" s="223"/>
      <c r="BI1707" s="223"/>
      <c r="BJ1707" s="223"/>
      <c r="BK1707" s="223"/>
      <c r="BL1707" s="223"/>
      <c r="BM1707" s="223"/>
      <c r="BN1707" s="223"/>
      <c r="BO1707" s="223"/>
      <c r="BP1707" s="223"/>
      <c r="BQ1707" s="223"/>
      <c r="BR1707" s="223"/>
      <c r="BS1707" s="223"/>
      <c r="BT1707" s="223"/>
      <c r="BU1707" s="223"/>
      <c r="BV1707" s="223"/>
      <c r="BW1707" s="223"/>
      <c r="BX1707" s="223"/>
      <c r="BY1707" s="223"/>
      <c r="BZ1707" s="223"/>
      <c r="CA1707" s="223"/>
      <c r="CB1707" s="223"/>
      <c r="CC1707" s="223"/>
      <c r="CD1707" s="223"/>
      <c r="CE1707" s="223"/>
      <c r="CF1707" s="223"/>
      <c r="CG1707" s="223"/>
      <c r="CH1707" s="223"/>
      <c r="CI1707" s="223"/>
      <c r="CJ1707" s="223"/>
      <c r="CK1707" s="223"/>
      <c r="CL1707" s="223"/>
      <c r="CM1707" s="223"/>
      <c r="CN1707" s="223"/>
      <c r="CO1707" s="223"/>
      <c r="CP1707" s="223"/>
      <c r="CQ1707" s="223"/>
      <c r="CR1707" s="223"/>
      <c r="CS1707" s="223"/>
      <c r="CT1707" s="223"/>
      <c r="CU1707" s="223"/>
      <c r="CV1707" s="223"/>
      <c r="CW1707" s="223"/>
      <c r="CX1707" s="223"/>
      <c r="CY1707" s="223"/>
      <c r="CZ1707" s="223"/>
      <c r="DA1707" s="223"/>
      <c r="DB1707" s="223"/>
      <c r="DC1707" s="223"/>
      <c r="DD1707" s="223"/>
      <c r="DE1707" s="223"/>
      <c r="DF1707" s="223"/>
      <c r="DG1707" s="223"/>
      <c r="DH1707" s="223"/>
      <c r="DI1707" s="223"/>
      <c r="DJ1707" s="223"/>
      <c r="DK1707" s="223"/>
      <c r="DL1707" s="223"/>
      <c r="DM1707" s="223"/>
      <c r="DN1707" s="223"/>
      <c r="DO1707" s="223"/>
      <c r="DP1707" s="223"/>
      <c r="DQ1707" s="223"/>
      <c r="DR1707" s="223"/>
      <c r="DS1707" s="223"/>
      <c r="DT1707" s="223"/>
      <c r="DU1707" s="223"/>
      <c r="DV1707" s="223"/>
      <c r="DW1707" s="223"/>
      <c r="DX1707" s="223"/>
      <c r="DY1707" s="223"/>
      <c r="DZ1707" s="223"/>
      <c r="EA1707" s="223"/>
      <c r="EB1707" s="223"/>
      <c r="EC1707" s="223"/>
      <c r="ED1707" s="223"/>
      <c r="EE1707" s="223"/>
      <c r="EF1707" s="223"/>
      <c r="EG1707" s="223"/>
      <c r="EH1707" s="223"/>
      <c r="EI1707" s="223"/>
      <c r="EJ1707" s="223"/>
      <c r="EK1707" s="223"/>
      <c r="EL1707" s="223"/>
      <c r="EM1707" s="223"/>
      <c r="EN1707" s="223"/>
      <c r="EO1707" s="223"/>
      <c r="EP1707" s="223"/>
      <c r="EQ1707" s="223"/>
      <c r="ER1707" s="223"/>
      <c r="ES1707" s="223"/>
      <c r="ET1707" s="223"/>
      <c r="EU1707" s="223"/>
      <c r="EV1707" s="223"/>
      <c r="EW1707" s="223"/>
      <c r="EX1707" s="223"/>
      <c r="EY1707" s="223"/>
      <c r="EZ1707" s="223"/>
      <c r="FA1707" s="223"/>
      <c r="FB1707" s="223"/>
      <c r="FC1707" s="223"/>
      <c r="FD1707" s="223"/>
      <c r="FE1707" s="223"/>
      <c r="FF1707" s="223"/>
      <c r="FG1707" s="223"/>
      <c r="FH1707" s="223"/>
      <c r="FI1707" s="223"/>
      <c r="FJ1707" s="223"/>
      <c r="FK1707" s="223"/>
      <c r="FL1707" s="223"/>
      <c r="FM1707" s="223"/>
      <c r="FN1707" s="223"/>
      <c r="FO1707" s="223"/>
      <c r="FP1707" s="223"/>
      <c r="FQ1707" s="223"/>
      <c r="FR1707" s="223"/>
      <c r="FS1707" s="223"/>
      <c r="FT1707" s="223"/>
      <c r="FU1707" s="223"/>
      <c r="FV1707" s="223"/>
      <c r="FW1707" s="223"/>
      <c r="FX1707" s="223"/>
      <c r="FY1707" s="223"/>
      <c r="FZ1707" s="223"/>
      <c r="GA1707" s="223"/>
      <c r="GB1707" s="223"/>
      <c r="GC1707" s="223"/>
      <c r="GD1707" s="223"/>
      <c r="GE1707" s="223"/>
      <c r="GF1707" s="223"/>
      <c r="GG1707" s="223"/>
      <c r="GH1707" s="223"/>
      <c r="GI1707" s="223"/>
      <c r="GJ1707" s="223"/>
      <c r="GK1707" s="223"/>
      <c r="GL1707" s="223"/>
      <c r="GM1707" s="223"/>
      <c r="GN1707" s="223"/>
      <c r="GO1707" s="223"/>
      <c r="GP1707" s="223"/>
      <c r="GQ1707" s="223"/>
      <c r="GR1707" s="223"/>
      <c r="GS1707" s="223"/>
      <c r="GT1707" s="223"/>
      <c r="GU1707" s="223"/>
      <c r="GV1707" s="223"/>
      <c r="GW1707" s="223"/>
      <c r="GX1707" s="223"/>
      <c r="GY1707" s="223"/>
      <c r="GZ1707" s="223"/>
      <c r="HA1707" s="223"/>
      <c r="HB1707" s="223"/>
      <c r="HC1707" s="223"/>
      <c r="HD1707" s="223"/>
      <c r="HE1707" s="223"/>
      <c r="HF1707" s="223"/>
      <c r="HG1707" s="223"/>
      <c r="HH1707" s="223"/>
      <c r="HI1707" s="223"/>
      <c r="HJ1707" s="223"/>
      <c r="HK1707" s="223"/>
      <c r="HL1707" s="223"/>
      <c r="HM1707" s="223"/>
      <c r="HN1707" s="223"/>
      <c r="HO1707" s="223"/>
      <c r="HP1707" s="223"/>
      <c r="HQ1707" s="223"/>
      <c r="HR1707" s="223"/>
      <c r="HS1707" s="223"/>
      <c r="HT1707" s="223"/>
      <c r="HU1707" s="223"/>
      <c r="HV1707" s="223"/>
      <c r="HW1707" s="223"/>
      <c r="HX1707" s="223"/>
      <c r="HY1707" s="223"/>
      <c r="HZ1707" s="223"/>
      <c r="IA1707" s="223"/>
      <c r="IB1707" s="223"/>
      <c r="IC1707" s="223"/>
      <c r="ID1707" s="223"/>
      <c r="IE1707" s="223"/>
      <c r="IF1707" s="223"/>
      <c r="IG1707" s="223"/>
      <c r="IH1707" s="223"/>
      <c r="II1707" s="223"/>
      <c r="IJ1707" s="223"/>
      <c r="IK1707" s="223"/>
      <c r="IL1707" s="223"/>
      <c r="IM1707" s="223"/>
      <c r="IN1707" s="223"/>
      <c r="IO1707" s="223"/>
      <c r="IP1707" s="223"/>
      <c r="IQ1707" s="223"/>
      <c r="IR1707" s="223"/>
      <c r="IS1707" s="223"/>
      <c r="IT1707" s="223"/>
      <c r="IU1707" s="223"/>
      <c r="IV1707" s="223"/>
      <c r="IW1707" s="223"/>
      <c r="IX1707" s="223"/>
      <c r="IY1707" s="223"/>
      <c r="IZ1707" s="223"/>
      <c r="JA1707" s="223"/>
      <c r="JB1707" s="223"/>
      <c r="JC1707" s="223"/>
      <c r="JD1707" s="223"/>
      <c r="JE1707" s="223"/>
      <c r="JF1707" s="223"/>
      <c r="JG1707" s="223"/>
    </row>
    <row r="1708" spans="1:267" s="767" customFormat="1" ht="38.1" customHeight="1" x14ac:dyDescent="0.25">
      <c r="A1708" s="716"/>
      <c r="B1708" s="1551">
        <v>1</v>
      </c>
      <c r="C1708" s="1105" t="s">
        <v>306</v>
      </c>
      <c r="D1708" s="1105"/>
      <c r="E1708" s="1105"/>
      <c r="F1708" s="1980">
        <f t="shared" si="1297"/>
        <v>339</v>
      </c>
      <c r="G1708" s="1106">
        <f t="shared" si="1297"/>
        <v>113</v>
      </c>
      <c r="H1708" s="1106">
        <f t="shared" si="1297"/>
        <v>104</v>
      </c>
      <c r="I1708" s="1106">
        <f t="shared" si="1297"/>
        <v>92.035398230088489</v>
      </c>
      <c r="J1708" s="1341"/>
      <c r="K1708" s="1341"/>
      <c r="L1708" s="1342"/>
      <c r="M1708" s="1342"/>
      <c r="N1708" s="1342"/>
      <c r="O1708" s="1342"/>
      <c r="P1708" s="1342"/>
      <c r="Q1708" s="1342"/>
      <c r="R1708" s="2673"/>
      <c r="S1708" s="2673"/>
      <c r="T1708" s="2673"/>
      <c r="U1708" s="2673"/>
      <c r="V1708" s="2802"/>
      <c r="W1708" s="2673"/>
      <c r="X1708" s="2673"/>
      <c r="Y1708" s="2673"/>
      <c r="Z1708" s="2803"/>
      <c r="AA1708" s="3494"/>
      <c r="AB1708" s="1106">
        <f t="shared" si="1298"/>
        <v>0</v>
      </c>
      <c r="AC1708" s="1106">
        <f t="shared" si="1298"/>
        <v>0</v>
      </c>
      <c r="AD1708" s="1106">
        <f t="shared" si="1296"/>
        <v>0</v>
      </c>
      <c r="AE1708" s="2159"/>
      <c r="AF1708" s="743"/>
      <c r="AG1708" s="223"/>
      <c r="AH1708" s="223"/>
      <c r="AI1708" s="223"/>
      <c r="AJ1708" s="223"/>
      <c r="AK1708" s="223"/>
      <c r="AL1708" s="223"/>
      <c r="AM1708" s="223"/>
      <c r="AN1708" s="223"/>
      <c r="AO1708" s="223"/>
      <c r="AP1708" s="223"/>
      <c r="AQ1708" s="223"/>
      <c r="AR1708" s="223"/>
      <c r="AS1708" s="223"/>
      <c r="AT1708" s="223"/>
      <c r="AU1708" s="223"/>
      <c r="AV1708" s="223"/>
      <c r="AW1708" s="223"/>
      <c r="AX1708" s="223"/>
      <c r="AY1708" s="223"/>
      <c r="AZ1708" s="223"/>
      <c r="BA1708" s="223"/>
      <c r="BB1708" s="223"/>
      <c r="BC1708" s="223"/>
      <c r="BD1708" s="223"/>
      <c r="BE1708" s="223"/>
      <c r="BF1708" s="223"/>
      <c r="BG1708" s="223"/>
      <c r="BH1708" s="223"/>
      <c r="BI1708" s="223"/>
      <c r="BJ1708" s="223"/>
      <c r="BK1708" s="223"/>
      <c r="BL1708" s="223"/>
      <c r="BM1708" s="223"/>
      <c r="BN1708" s="223"/>
      <c r="BO1708" s="223"/>
      <c r="BP1708" s="223"/>
      <c r="BQ1708" s="223"/>
      <c r="BR1708" s="223"/>
      <c r="BS1708" s="223"/>
      <c r="BT1708" s="223"/>
      <c r="BU1708" s="223"/>
      <c r="BV1708" s="223"/>
      <c r="BW1708" s="223"/>
      <c r="BX1708" s="223"/>
      <c r="BY1708" s="223"/>
      <c r="BZ1708" s="223"/>
      <c r="CA1708" s="223"/>
      <c r="CB1708" s="223"/>
      <c r="CC1708" s="223"/>
      <c r="CD1708" s="223"/>
      <c r="CE1708" s="223"/>
      <c r="CF1708" s="223"/>
      <c r="CG1708" s="223"/>
      <c r="CH1708" s="223"/>
      <c r="CI1708" s="223"/>
      <c r="CJ1708" s="223"/>
      <c r="CK1708" s="223"/>
      <c r="CL1708" s="223"/>
      <c r="CM1708" s="223"/>
      <c r="CN1708" s="223"/>
      <c r="CO1708" s="223"/>
      <c r="CP1708" s="223"/>
      <c r="CQ1708" s="223"/>
      <c r="CR1708" s="223"/>
      <c r="CS1708" s="223"/>
      <c r="CT1708" s="223"/>
      <c r="CU1708" s="223"/>
      <c r="CV1708" s="223"/>
      <c r="CW1708" s="223"/>
      <c r="CX1708" s="223"/>
      <c r="CY1708" s="223"/>
      <c r="CZ1708" s="223"/>
      <c r="DA1708" s="223"/>
      <c r="DB1708" s="223"/>
      <c r="DC1708" s="223"/>
      <c r="DD1708" s="223"/>
      <c r="DE1708" s="223"/>
      <c r="DF1708" s="223"/>
      <c r="DG1708" s="223"/>
      <c r="DH1708" s="223"/>
      <c r="DI1708" s="223"/>
      <c r="DJ1708" s="223"/>
      <c r="DK1708" s="223"/>
      <c r="DL1708" s="223"/>
      <c r="DM1708" s="223"/>
      <c r="DN1708" s="223"/>
      <c r="DO1708" s="223"/>
      <c r="DP1708" s="223"/>
      <c r="DQ1708" s="223"/>
      <c r="DR1708" s="223"/>
      <c r="DS1708" s="223"/>
      <c r="DT1708" s="223"/>
      <c r="DU1708" s="223"/>
      <c r="DV1708" s="223"/>
      <c r="DW1708" s="223"/>
      <c r="DX1708" s="223"/>
      <c r="DY1708" s="223"/>
      <c r="DZ1708" s="223"/>
      <c r="EA1708" s="223"/>
      <c r="EB1708" s="223"/>
      <c r="EC1708" s="223"/>
      <c r="ED1708" s="223"/>
      <c r="EE1708" s="223"/>
      <c r="EF1708" s="223"/>
      <c r="EG1708" s="223"/>
      <c r="EH1708" s="223"/>
      <c r="EI1708" s="223"/>
      <c r="EJ1708" s="223"/>
      <c r="EK1708" s="223"/>
      <c r="EL1708" s="223"/>
      <c r="EM1708" s="223"/>
      <c r="EN1708" s="223"/>
      <c r="EO1708" s="223"/>
      <c r="EP1708" s="223"/>
      <c r="EQ1708" s="223"/>
      <c r="ER1708" s="223"/>
      <c r="ES1708" s="223"/>
      <c r="ET1708" s="223"/>
      <c r="EU1708" s="223"/>
      <c r="EV1708" s="223"/>
      <c r="EW1708" s="223"/>
      <c r="EX1708" s="223"/>
      <c r="EY1708" s="223"/>
      <c r="EZ1708" s="223"/>
      <c r="FA1708" s="223"/>
      <c r="FB1708" s="223"/>
      <c r="FC1708" s="223"/>
      <c r="FD1708" s="223"/>
      <c r="FE1708" s="223"/>
      <c r="FF1708" s="223"/>
      <c r="FG1708" s="223"/>
      <c r="FH1708" s="223"/>
      <c r="FI1708" s="223"/>
      <c r="FJ1708" s="223"/>
      <c r="FK1708" s="223"/>
      <c r="FL1708" s="223"/>
      <c r="FM1708" s="223"/>
      <c r="FN1708" s="223"/>
      <c r="FO1708" s="223"/>
      <c r="FP1708" s="223"/>
      <c r="FQ1708" s="223"/>
      <c r="FR1708" s="223"/>
      <c r="FS1708" s="223"/>
      <c r="FT1708" s="223"/>
      <c r="FU1708" s="223"/>
      <c r="FV1708" s="223"/>
      <c r="FW1708" s="223"/>
      <c r="FX1708" s="223"/>
      <c r="FY1708" s="223"/>
      <c r="FZ1708" s="223"/>
      <c r="GA1708" s="223"/>
      <c r="GB1708" s="223"/>
      <c r="GC1708" s="223"/>
      <c r="GD1708" s="223"/>
      <c r="GE1708" s="223"/>
      <c r="GF1708" s="223"/>
      <c r="GG1708" s="223"/>
      <c r="GH1708" s="223"/>
      <c r="GI1708" s="223"/>
      <c r="GJ1708" s="223"/>
      <c r="GK1708" s="223"/>
      <c r="GL1708" s="223"/>
      <c r="GM1708" s="223"/>
      <c r="GN1708" s="223"/>
      <c r="GO1708" s="223"/>
      <c r="GP1708" s="223"/>
      <c r="GQ1708" s="223"/>
      <c r="GR1708" s="223"/>
      <c r="GS1708" s="223"/>
      <c r="GT1708" s="223"/>
      <c r="GU1708" s="223"/>
      <c r="GV1708" s="223"/>
      <c r="GW1708" s="223"/>
      <c r="GX1708" s="223"/>
      <c r="GY1708" s="223"/>
      <c r="GZ1708" s="223"/>
      <c r="HA1708" s="223"/>
      <c r="HB1708" s="223"/>
      <c r="HC1708" s="223"/>
      <c r="HD1708" s="223"/>
      <c r="HE1708" s="223"/>
      <c r="HF1708" s="223"/>
      <c r="HG1708" s="223"/>
      <c r="HH1708" s="223"/>
      <c r="HI1708" s="223"/>
      <c r="HJ1708" s="223"/>
      <c r="HK1708" s="223"/>
      <c r="HL1708" s="223"/>
      <c r="HM1708" s="223"/>
      <c r="HN1708" s="223"/>
      <c r="HO1708" s="223"/>
      <c r="HP1708" s="223"/>
      <c r="HQ1708" s="223"/>
      <c r="HR1708" s="223"/>
      <c r="HS1708" s="223"/>
      <c r="HT1708" s="223"/>
      <c r="HU1708" s="223"/>
      <c r="HV1708" s="223"/>
      <c r="HW1708" s="223"/>
      <c r="HX1708" s="223"/>
      <c r="HY1708" s="223"/>
      <c r="HZ1708" s="223"/>
      <c r="IA1708" s="223"/>
      <c r="IB1708" s="223"/>
      <c r="IC1708" s="223"/>
      <c r="ID1708" s="223"/>
      <c r="IE1708" s="223"/>
      <c r="IF1708" s="223"/>
      <c r="IG1708" s="223"/>
      <c r="IH1708" s="223"/>
      <c r="II1708" s="223"/>
      <c r="IJ1708" s="223"/>
      <c r="IK1708" s="223"/>
      <c r="IL1708" s="223"/>
      <c r="IM1708" s="223"/>
      <c r="IN1708" s="223"/>
      <c r="IO1708" s="223"/>
      <c r="IP1708" s="223"/>
      <c r="IQ1708" s="223"/>
      <c r="IR1708" s="223"/>
      <c r="IS1708" s="223"/>
      <c r="IT1708" s="223"/>
      <c r="IU1708" s="223"/>
      <c r="IV1708" s="223"/>
      <c r="IW1708" s="223"/>
      <c r="IX1708" s="223"/>
      <c r="IY1708" s="223"/>
      <c r="IZ1708" s="223"/>
      <c r="JA1708" s="223"/>
      <c r="JB1708" s="223"/>
      <c r="JC1708" s="223"/>
      <c r="JD1708" s="223"/>
      <c r="JE1708" s="223"/>
      <c r="JF1708" s="223"/>
      <c r="JG1708" s="223"/>
    </row>
    <row r="1709" spans="1:267" s="767" customFormat="1" ht="38.1" customHeight="1" x14ac:dyDescent="0.25">
      <c r="A1709" s="716"/>
      <c r="B1709" s="1551">
        <v>1</v>
      </c>
      <c r="C1709" s="1105" t="s">
        <v>307</v>
      </c>
      <c r="D1709" s="1105"/>
      <c r="E1709" s="1105"/>
      <c r="F1709" s="1980">
        <f t="shared" si="1297"/>
        <v>102</v>
      </c>
      <c r="G1709" s="1106">
        <f t="shared" si="1297"/>
        <v>34</v>
      </c>
      <c r="H1709" s="1106">
        <f t="shared" si="1297"/>
        <v>0</v>
      </c>
      <c r="I1709" s="1106">
        <f t="shared" si="1297"/>
        <v>0</v>
      </c>
      <c r="J1709" s="1341"/>
      <c r="K1709" s="1341"/>
      <c r="L1709" s="1342"/>
      <c r="M1709" s="1342"/>
      <c r="N1709" s="1342"/>
      <c r="O1709" s="1342"/>
      <c r="P1709" s="1342"/>
      <c r="Q1709" s="1342"/>
      <c r="R1709" s="2673"/>
      <c r="S1709" s="2673"/>
      <c r="T1709" s="2673"/>
      <c r="U1709" s="2673"/>
      <c r="V1709" s="2802"/>
      <c r="W1709" s="2673"/>
      <c r="X1709" s="2673"/>
      <c r="Y1709" s="2673"/>
      <c r="Z1709" s="2803"/>
      <c r="AA1709" s="3494"/>
      <c r="AB1709" s="1106">
        <f t="shared" si="1298"/>
        <v>0</v>
      </c>
      <c r="AC1709" s="1106">
        <f t="shared" si="1298"/>
        <v>0</v>
      </c>
      <c r="AD1709" s="1106">
        <f t="shared" si="1296"/>
        <v>0</v>
      </c>
      <c r="AE1709" s="2159"/>
      <c r="AF1709" s="743"/>
      <c r="AG1709" s="223"/>
      <c r="AH1709" s="223"/>
      <c r="AI1709" s="223"/>
      <c r="AJ1709" s="223"/>
      <c r="AK1709" s="223"/>
      <c r="AL1709" s="223"/>
      <c r="AM1709" s="223"/>
      <c r="AN1709" s="223"/>
      <c r="AO1709" s="223"/>
      <c r="AP1709" s="223"/>
      <c r="AQ1709" s="223"/>
      <c r="AR1709" s="223"/>
      <c r="AS1709" s="223"/>
      <c r="AT1709" s="223"/>
      <c r="AU1709" s="223"/>
      <c r="AV1709" s="223"/>
      <c r="AW1709" s="223"/>
      <c r="AX1709" s="223"/>
      <c r="AY1709" s="223"/>
      <c r="AZ1709" s="223"/>
      <c r="BA1709" s="223"/>
      <c r="BB1709" s="223"/>
      <c r="BC1709" s="223"/>
      <c r="BD1709" s="223"/>
      <c r="BE1709" s="223"/>
      <c r="BF1709" s="223"/>
      <c r="BG1709" s="223"/>
      <c r="BH1709" s="223"/>
      <c r="BI1709" s="223"/>
      <c r="BJ1709" s="223"/>
      <c r="BK1709" s="223"/>
      <c r="BL1709" s="223"/>
      <c r="BM1709" s="223"/>
      <c r="BN1709" s="223"/>
      <c r="BO1709" s="223"/>
      <c r="BP1709" s="223"/>
      <c r="BQ1709" s="223"/>
      <c r="BR1709" s="223"/>
      <c r="BS1709" s="223"/>
      <c r="BT1709" s="223"/>
      <c r="BU1709" s="223"/>
      <c r="BV1709" s="223"/>
      <c r="BW1709" s="223"/>
      <c r="BX1709" s="223"/>
      <c r="BY1709" s="223"/>
      <c r="BZ1709" s="223"/>
      <c r="CA1709" s="223"/>
      <c r="CB1709" s="223"/>
      <c r="CC1709" s="223"/>
      <c r="CD1709" s="223"/>
      <c r="CE1709" s="223"/>
      <c r="CF1709" s="223"/>
      <c r="CG1709" s="223"/>
      <c r="CH1709" s="223"/>
      <c r="CI1709" s="223"/>
      <c r="CJ1709" s="223"/>
      <c r="CK1709" s="223"/>
      <c r="CL1709" s="223"/>
      <c r="CM1709" s="223"/>
      <c r="CN1709" s="223"/>
      <c r="CO1709" s="223"/>
      <c r="CP1709" s="223"/>
      <c r="CQ1709" s="223"/>
      <c r="CR1709" s="223"/>
      <c r="CS1709" s="223"/>
      <c r="CT1709" s="223"/>
      <c r="CU1709" s="223"/>
      <c r="CV1709" s="223"/>
      <c r="CW1709" s="223"/>
      <c r="CX1709" s="223"/>
      <c r="CY1709" s="223"/>
      <c r="CZ1709" s="223"/>
      <c r="DA1709" s="223"/>
      <c r="DB1709" s="223"/>
      <c r="DC1709" s="223"/>
      <c r="DD1709" s="223"/>
      <c r="DE1709" s="223"/>
      <c r="DF1709" s="223"/>
      <c r="DG1709" s="223"/>
      <c r="DH1709" s="223"/>
      <c r="DI1709" s="223"/>
      <c r="DJ1709" s="223"/>
      <c r="DK1709" s="223"/>
      <c r="DL1709" s="223"/>
      <c r="DM1709" s="223"/>
      <c r="DN1709" s="223"/>
      <c r="DO1709" s="223"/>
      <c r="DP1709" s="223"/>
      <c r="DQ1709" s="223"/>
      <c r="DR1709" s="223"/>
      <c r="DS1709" s="223"/>
      <c r="DT1709" s="223"/>
      <c r="DU1709" s="223"/>
      <c r="DV1709" s="223"/>
      <c r="DW1709" s="223"/>
      <c r="DX1709" s="223"/>
      <c r="DY1709" s="223"/>
      <c r="DZ1709" s="223"/>
      <c r="EA1709" s="223"/>
      <c r="EB1709" s="223"/>
      <c r="EC1709" s="223"/>
      <c r="ED1709" s="223"/>
      <c r="EE1709" s="223"/>
      <c r="EF1709" s="223"/>
      <c r="EG1709" s="223"/>
      <c r="EH1709" s="223"/>
      <c r="EI1709" s="223"/>
      <c r="EJ1709" s="223"/>
      <c r="EK1709" s="223"/>
      <c r="EL1709" s="223"/>
      <c r="EM1709" s="223"/>
      <c r="EN1709" s="223"/>
      <c r="EO1709" s="223"/>
      <c r="EP1709" s="223"/>
      <c r="EQ1709" s="223"/>
      <c r="ER1709" s="223"/>
      <c r="ES1709" s="223"/>
      <c r="ET1709" s="223"/>
      <c r="EU1709" s="223"/>
      <c r="EV1709" s="223"/>
      <c r="EW1709" s="223"/>
      <c r="EX1709" s="223"/>
      <c r="EY1709" s="223"/>
      <c r="EZ1709" s="223"/>
      <c r="FA1709" s="223"/>
      <c r="FB1709" s="223"/>
      <c r="FC1709" s="223"/>
      <c r="FD1709" s="223"/>
      <c r="FE1709" s="223"/>
      <c r="FF1709" s="223"/>
      <c r="FG1709" s="223"/>
      <c r="FH1709" s="223"/>
      <c r="FI1709" s="223"/>
      <c r="FJ1709" s="223"/>
      <c r="FK1709" s="223"/>
      <c r="FL1709" s="223"/>
      <c r="FM1709" s="223"/>
      <c r="FN1709" s="223"/>
      <c r="FO1709" s="223"/>
      <c r="FP1709" s="223"/>
      <c r="FQ1709" s="223"/>
      <c r="FR1709" s="223"/>
      <c r="FS1709" s="223"/>
      <c r="FT1709" s="223"/>
      <c r="FU1709" s="223"/>
      <c r="FV1709" s="223"/>
      <c r="FW1709" s="223"/>
      <c r="FX1709" s="223"/>
      <c r="FY1709" s="223"/>
      <c r="FZ1709" s="223"/>
      <c r="GA1709" s="223"/>
      <c r="GB1709" s="223"/>
      <c r="GC1709" s="223"/>
      <c r="GD1709" s="223"/>
      <c r="GE1709" s="223"/>
      <c r="GF1709" s="223"/>
      <c r="GG1709" s="223"/>
      <c r="GH1709" s="223"/>
      <c r="GI1709" s="223"/>
      <c r="GJ1709" s="223"/>
      <c r="GK1709" s="223"/>
      <c r="GL1709" s="223"/>
      <c r="GM1709" s="223"/>
      <c r="GN1709" s="223"/>
      <c r="GO1709" s="223"/>
      <c r="GP1709" s="223"/>
      <c r="GQ1709" s="223"/>
      <c r="GR1709" s="223"/>
      <c r="GS1709" s="223"/>
      <c r="GT1709" s="223"/>
      <c r="GU1709" s="223"/>
      <c r="GV1709" s="223"/>
      <c r="GW1709" s="223"/>
      <c r="GX1709" s="223"/>
      <c r="GY1709" s="223"/>
      <c r="GZ1709" s="223"/>
      <c r="HA1709" s="223"/>
      <c r="HB1709" s="223"/>
      <c r="HC1709" s="223"/>
      <c r="HD1709" s="223"/>
      <c r="HE1709" s="223"/>
      <c r="HF1709" s="223"/>
      <c r="HG1709" s="223"/>
      <c r="HH1709" s="223"/>
      <c r="HI1709" s="223"/>
      <c r="HJ1709" s="223"/>
      <c r="HK1709" s="223"/>
      <c r="HL1709" s="223"/>
      <c r="HM1709" s="223"/>
      <c r="HN1709" s="223"/>
      <c r="HO1709" s="223"/>
      <c r="HP1709" s="223"/>
      <c r="HQ1709" s="223"/>
      <c r="HR1709" s="223"/>
      <c r="HS1709" s="223"/>
      <c r="HT1709" s="223"/>
      <c r="HU1709" s="223"/>
      <c r="HV1709" s="223"/>
      <c r="HW1709" s="223"/>
      <c r="HX1709" s="223"/>
      <c r="HY1709" s="223"/>
      <c r="HZ1709" s="223"/>
      <c r="IA1709" s="223"/>
      <c r="IB1709" s="223"/>
      <c r="IC1709" s="223"/>
      <c r="ID1709" s="223"/>
      <c r="IE1709" s="223"/>
      <c r="IF1709" s="223"/>
      <c r="IG1709" s="223"/>
      <c r="IH1709" s="223"/>
      <c r="II1709" s="223"/>
      <c r="IJ1709" s="223"/>
      <c r="IK1709" s="223"/>
      <c r="IL1709" s="223"/>
      <c r="IM1709" s="223"/>
      <c r="IN1709" s="223"/>
      <c r="IO1709" s="223"/>
      <c r="IP1709" s="223"/>
      <c r="IQ1709" s="223"/>
      <c r="IR1709" s="223"/>
      <c r="IS1709" s="223"/>
      <c r="IT1709" s="223"/>
      <c r="IU1709" s="223"/>
      <c r="IV1709" s="223"/>
      <c r="IW1709" s="223"/>
      <c r="IX1709" s="223"/>
      <c r="IY1709" s="223"/>
      <c r="IZ1709" s="223"/>
      <c r="JA1709" s="223"/>
      <c r="JB1709" s="223"/>
      <c r="JC1709" s="223"/>
      <c r="JD1709" s="223"/>
      <c r="JE1709" s="223"/>
      <c r="JF1709" s="223"/>
      <c r="JG1709" s="223"/>
    </row>
    <row r="1710" spans="1:267" s="767" customFormat="1" ht="38.1" customHeight="1" x14ac:dyDescent="0.25">
      <c r="A1710" s="716">
        <v>1</v>
      </c>
      <c r="B1710" s="1551">
        <v>1</v>
      </c>
      <c r="C1710" s="1105" t="s">
        <v>346</v>
      </c>
      <c r="D1710" s="1105"/>
      <c r="E1710" s="1105"/>
      <c r="F1710" s="1980">
        <f t="shared" si="1297"/>
        <v>0</v>
      </c>
      <c r="G1710" s="1106">
        <f t="shared" si="1297"/>
        <v>0</v>
      </c>
      <c r="H1710" s="1106">
        <f t="shared" si="1297"/>
        <v>0</v>
      </c>
      <c r="I1710" s="1106">
        <f t="shared" si="1297"/>
        <v>0</v>
      </c>
      <c r="J1710" s="1341"/>
      <c r="K1710" s="1341"/>
      <c r="L1710" s="1342"/>
      <c r="M1710" s="1342"/>
      <c r="N1710" s="1342"/>
      <c r="O1710" s="1342"/>
      <c r="P1710" s="1342"/>
      <c r="Q1710" s="1342"/>
      <c r="R1710" s="2673"/>
      <c r="S1710" s="2673"/>
      <c r="T1710" s="2673"/>
      <c r="U1710" s="2673"/>
      <c r="V1710" s="2802"/>
      <c r="W1710" s="2673"/>
      <c r="X1710" s="2673"/>
      <c r="Y1710" s="2673"/>
      <c r="Z1710" s="2803"/>
      <c r="AA1710" s="3494"/>
      <c r="AB1710" s="1106">
        <f t="shared" si="1298"/>
        <v>0</v>
      </c>
      <c r="AC1710" s="1106">
        <f t="shared" si="1298"/>
        <v>0</v>
      </c>
      <c r="AD1710" s="1106">
        <f t="shared" si="1296"/>
        <v>0</v>
      </c>
      <c r="AE1710" s="2159"/>
      <c r="AF1710" s="743"/>
      <c r="AG1710" s="223"/>
      <c r="AH1710" s="223"/>
      <c r="AI1710" s="223"/>
      <c r="AJ1710" s="223"/>
      <c r="AK1710" s="223"/>
      <c r="AL1710" s="223"/>
      <c r="AM1710" s="223"/>
      <c r="AN1710" s="223"/>
      <c r="AO1710" s="223"/>
      <c r="AP1710" s="223"/>
      <c r="AQ1710" s="223"/>
      <c r="AR1710" s="223"/>
      <c r="AS1710" s="223"/>
      <c r="AT1710" s="223"/>
      <c r="AU1710" s="223"/>
      <c r="AV1710" s="223"/>
      <c r="AW1710" s="223"/>
      <c r="AX1710" s="223"/>
      <c r="AY1710" s="223"/>
      <c r="AZ1710" s="223"/>
      <c r="BA1710" s="223"/>
      <c r="BB1710" s="223"/>
      <c r="BC1710" s="223"/>
      <c r="BD1710" s="223"/>
      <c r="BE1710" s="223"/>
      <c r="BF1710" s="223"/>
      <c r="BG1710" s="223"/>
      <c r="BH1710" s="223"/>
      <c r="BI1710" s="223"/>
      <c r="BJ1710" s="223"/>
      <c r="BK1710" s="223"/>
      <c r="BL1710" s="223"/>
      <c r="BM1710" s="223"/>
      <c r="BN1710" s="223"/>
      <c r="BO1710" s="223"/>
      <c r="BP1710" s="223"/>
      <c r="BQ1710" s="223"/>
      <c r="BR1710" s="223"/>
      <c r="BS1710" s="223"/>
      <c r="BT1710" s="223"/>
      <c r="BU1710" s="223"/>
      <c r="BV1710" s="223"/>
      <c r="BW1710" s="223"/>
      <c r="BX1710" s="223"/>
      <c r="BY1710" s="223"/>
      <c r="BZ1710" s="223"/>
      <c r="CA1710" s="223"/>
      <c r="CB1710" s="223"/>
      <c r="CC1710" s="223"/>
      <c r="CD1710" s="223"/>
      <c r="CE1710" s="223"/>
      <c r="CF1710" s="223"/>
      <c r="CG1710" s="223"/>
      <c r="CH1710" s="223"/>
      <c r="CI1710" s="223"/>
      <c r="CJ1710" s="223"/>
      <c r="CK1710" s="223"/>
      <c r="CL1710" s="223"/>
      <c r="CM1710" s="223"/>
      <c r="CN1710" s="223"/>
      <c r="CO1710" s="223"/>
      <c r="CP1710" s="223"/>
      <c r="CQ1710" s="223"/>
      <c r="CR1710" s="223"/>
      <c r="CS1710" s="223"/>
      <c r="CT1710" s="223"/>
      <c r="CU1710" s="223"/>
      <c r="CV1710" s="223"/>
      <c r="CW1710" s="223"/>
      <c r="CX1710" s="223"/>
      <c r="CY1710" s="223"/>
      <c r="CZ1710" s="223"/>
      <c r="DA1710" s="223"/>
      <c r="DB1710" s="223"/>
      <c r="DC1710" s="223"/>
      <c r="DD1710" s="223"/>
      <c r="DE1710" s="223"/>
      <c r="DF1710" s="223"/>
      <c r="DG1710" s="223"/>
      <c r="DH1710" s="223"/>
      <c r="DI1710" s="223"/>
      <c r="DJ1710" s="223"/>
      <c r="DK1710" s="223"/>
      <c r="DL1710" s="223"/>
      <c r="DM1710" s="223"/>
      <c r="DN1710" s="223"/>
      <c r="DO1710" s="223"/>
      <c r="DP1710" s="223"/>
      <c r="DQ1710" s="223"/>
      <c r="DR1710" s="223"/>
      <c r="DS1710" s="223"/>
      <c r="DT1710" s="223"/>
      <c r="DU1710" s="223"/>
      <c r="DV1710" s="223"/>
      <c r="DW1710" s="223"/>
      <c r="DX1710" s="223"/>
      <c r="DY1710" s="223"/>
      <c r="DZ1710" s="223"/>
      <c r="EA1710" s="223"/>
      <c r="EB1710" s="223"/>
      <c r="EC1710" s="223"/>
      <c r="ED1710" s="223"/>
      <c r="EE1710" s="223"/>
      <c r="EF1710" s="223"/>
      <c r="EG1710" s="223"/>
      <c r="EH1710" s="223"/>
      <c r="EI1710" s="223"/>
      <c r="EJ1710" s="223"/>
      <c r="EK1710" s="223"/>
      <c r="EL1710" s="223"/>
      <c r="EM1710" s="223"/>
      <c r="EN1710" s="223"/>
      <c r="EO1710" s="223"/>
      <c r="EP1710" s="223"/>
      <c r="EQ1710" s="223"/>
      <c r="ER1710" s="223"/>
      <c r="ES1710" s="223"/>
      <c r="ET1710" s="223"/>
      <c r="EU1710" s="223"/>
      <c r="EV1710" s="223"/>
      <c r="EW1710" s="223"/>
      <c r="EX1710" s="223"/>
      <c r="EY1710" s="223"/>
      <c r="EZ1710" s="223"/>
      <c r="FA1710" s="223"/>
      <c r="FB1710" s="223"/>
      <c r="FC1710" s="223"/>
      <c r="FD1710" s="223"/>
      <c r="FE1710" s="223"/>
      <c r="FF1710" s="223"/>
      <c r="FG1710" s="223"/>
      <c r="FH1710" s="223"/>
      <c r="FI1710" s="223"/>
      <c r="FJ1710" s="223"/>
      <c r="FK1710" s="223"/>
      <c r="FL1710" s="223"/>
      <c r="FM1710" s="223"/>
      <c r="FN1710" s="223"/>
      <c r="FO1710" s="223"/>
      <c r="FP1710" s="223"/>
      <c r="FQ1710" s="223"/>
      <c r="FR1710" s="223"/>
      <c r="FS1710" s="223"/>
      <c r="FT1710" s="223"/>
      <c r="FU1710" s="223"/>
      <c r="FV1710" s="223"/>
      <c r="FW1710" s="223"/>
      <c r="FX1710" s="223"/>
      <c r="FY1710" s="223"/>
      <c r="FZ1710" s="223"/>
      <c r="GA1710" s="223"/>
      <c r="GB1710" s="223"/>
      <c r="GC1710" s="223"/>
      <c r="GD1710" s="223"/>
      <c r="GE1710" s="223"/>
      <c r="GF1710" s="223"/>
      <c r="GG1710" s="223"/>
      <c r="GH1710" s="223"/>
      <c r="GI1710" s="223"/>
      <c r="GJ1710" s="223"/>
      <c r="GK1710" s="223"/>
      <c r="GL1710" s="223"/>
      <c r="GM1710" s="223"/>
      <c r="GN1710" s="223"/>
      <c r="GO1710" s="223"/>
      <c r="GP1710" s="223"/>
      <c r="GQ1710" s="223"/>
      <c r="GR1710" s="223"/>
      <c r="GS1710" s="223"/>
      <c r="GT1710" s="223"/>
      <c r="GU1710" s="223"/>
      <c r="GV1710" s="223"/>
      <c r="GW1710" s="223"/>
      <c r="GX1710" s="223"/>
      <c r="GY1710" s="223"/>
      <c r="GZ1710" s="223"/>
      <c r="HA1710" s="223"/>
      <c r="HB1710" s="223"/>
      <c r="HC1710" s="223"/>
      <c r="HD1710" s="223"/>
      <c r="HE1710" s="223"/>
      <c r="HF1710" s="223"/>
      <c r="HG1710" s="223"/>
      <c r="HH1710" s="223"/>
      <c r="HI1710" s="223"/>
      <c r="HJ1710" s="223"/>
      <c r="HK1710" s="223"/>
      <c r="HL1710" s="223"/>
      <c r="HM1710" s="223"/>
      <c r="HN1710" s="223"/>
      <c r="HO1710" s="223"/>
      <c r="HP1710" s="223"/>
      <c r="HQ1710" s="223"/>
      <c r="HR1710" s="223"/>
      <c r="HS1710" s="223"/>
      <c r="HT1710" s="223"/>
      <c r="HU1710" s="223"/>
      <c r="HV1710" s="223"/>
      <c r="HW1710" s="223"/>
      <c r="HX1710" s="223"/>
      <c r="HY1710" s="223"/>
      <c r="HZ1710" s="223"/>
      <c r="IA1710" s="223"/>
      <c r="IB1710" s="223"/>
      <c r="IC1710" s="223"/>
      <c r="ID1710" s="223"/>
      <c r="IE1710" s="223"/>
      <c r="IF1710" s="223"/>
      <c r="IG1710" s="223"/>
      <c r="IH1710" s="223"/>
      <c r="II1710" s="223"/>
      <c r="IJ1710" s="223"/>
      <c r="IK1710" s="223"/>
      <c r="IL1710" s="223"/>
      <c r="IM1710" s="223"/>
      <c r="IN1710" s="223"/>
      <c r="IO1710" s="223"/>
      <c r="IP1710" s="223"/>
      <c r="IQ1710" s="223"/>
      <c r="IR1710" s="223"/>
      <c r="IS1710" s="223"/>
      <c r="IT1710" s="223"/>
      <c r="IU1710" s="223"/>
      <c r="IV1710" s="223"/>
      <c r="IW1710" s="223"/>
      <c r="IX1710" s="223"/>
      <c r="IY1710" s="223"/>
      <c r="IZ1710" s="223"/>
      <c r="JA1710" s="223"/>
      <c r="JB1710" s="223"/>
      <c r="JC1710" s="223"/>
      <c r="JD1710" s="223"/>
      <c r="JE1710" s="223"/>
      <c r="JF1710" s="223"/>
      <c r="JG1710" s="223"/>
    </row>
    <row r="1711" spans="1:267" s="767" customFormat="1" ht="48" customHeight="1" x14ac:dyDescent="0.25">
      <c r="A1711" s="716">
        <v>1</v>
      </c>
      <c r="B1711" s="1551">
        <v>1</v>
      </c>
      <c r="C1711" s="1105" t="s">
        <v>347</v>
      </c>
      <c r="D1711" s="1105"/>
      <c r="E1711" s="1105"/>
      <c r="F1711" s="1980">
        <f t="shared" si="1297"/>
        <v>337</v>
      </c>
      <c r="G1711" s="1106">
        <f t="shared" si="1297"/>
        <v>112</v>
      </c>
      <c r="H1711" s="1106">
        <f t="shared" si="1297"/>
        <v>0</v>
      </c>
      <c r="I1711" s="1106">
        <f t="shared" si="1297"/>
        <v>0</v>
      </c>
      <c r="J1711" s="1341"/>
      <c r="K1711" s="1341"/>
      <c r="L1711" s="1342"/>
      <c r="M1711" s="1342"/>
      <c r="N1711" s="1342"/>
      <c r="O1711" s="1342"/>
      <c r="P1711" s="1342"/>
      <c r="Q1711" s="1342"/>
      <c r="R1711" s="2673"/>
      <c r="S1711" s="2673"/>
      <c r="T1711" s="2673"/>
      <c r="U1711" s="2673"/>
      <c r="V1711" s="2802"/>
      <c r="W1711" s="2673"/>
      <c r="X1711" s="2673"/>
      <c r="Y1711" s="2673"/>
      <c r="Z1711" s="2803"/>
      <c r="AA1711" s="3494"/>
      <c r="AB1711" s="1106">
        <f t="shared" si="1298"/>
        <v>0</v>
      </c>
      <c r="AC1711" s="1106">
        <f t="shared" si="1298"/>
        <v>0</v>
      </c>
      <c r="AD1711" s="1106">
        <f t="shared" si="1296"/>
        <v>0</v>
      </c>
      <c r="AE1711" s="2159"/>
      <c r="AF1711" s="743"/>
      <c r="AG1711" s="223"/>
      <c r="AH1711" s="223"/>
      <c r="AI1711" s="223"/>
      <c r="AJ1711" s="223"/>
      <c r="AK1711" s="223"/>
      <c r="AL1711" s="223"/>
      <c r="AM1711" s="223"/>
      <c r="AN1711" s="223"/>
      <c r="AO1711" s="223"/>
      <c r="AP1711" s="223"/>
      <c r="AQ1711" s="223"/>
      <c r="AR1711" s="223"/>
      <c r="AS1711" s="223"/>
      <c r="AT1711" s="223"/>
      <c r="AU1711" s="223"/>
      <c r="AV1711" s="223"/>
      <c r="AW1711" s="223"/>
      <c r="AX1711" s="223"/>
      <c r="AY1711" s="223"/>
      <c r="AZ1711" s="223"/>
      <c r="BA1711" s="223"/>
      <c r="BB1711" s="223"/>
      <c r="BC1711" s="223"/>
      <c r="BD1711" s="223"/>
      <c r="BE1711" s="223"/>
      <c r="BF1711" s="223"/>
      <c r="BG1711" s="223"/>
      <c r="BH1711" s="223"/>
      <c r="BI1711" s="223"/>
      <c r="BJ1711" s="223"/>
      <c r="BK1711" s="223"/>
      <c r="BL1711" s="223"/>
      <c r="BM1711" s="223"/>
      <c r="BN1711" s="223"/>
      <c r="BO1711" s="223"/>
      <c r="BP1711" s="223"/>
      <c r="BQ1711" s="223"/>
      <c r="BR1711" s="223"/>
      <c r="BS1711" s="223"/>
      <c r="BT1711" s="223"/>
      <c r="BU1711" s="223"/>
      <c r="BV1711" s="223"/>
      <c r="BW1711" s="223"/>
      <c r="BX1711" s="223"/>
      <c r="BY1711" s="223"/>
      <c r="BZ1711" s="223"/>
      <c r="CA1711" s="223"/>
      <c r="CB1711" s="223"/>
      <c r="CC1711" s="223"/>
      <c r="CD1711" s="223"/>
      <c r="CE1711" s="223"/>
      <c r="CF1711" s="223"/>
      <c r="CG1711" s="223"/>
      <c r="CH1711" s="223"/>
      <c r="CI1711" s="223"/>
      <c r="CJ1711" s="223"/>
      <c r="CK1711" s="223"/>
      <c r="CL1711" s="223"/>
      <c r="CM1711" s="223"/>
      <c r="CN1711" s="223"/>
      <c r="CO1711" s="223"/>
      <c r="CP1711" s="223"/>
      <c r="CQ1711" s="223"/>
      <c r="CR1711" s="223"/>
      <c r="CS1711" s="223"/>
      <c r="CT1711" s="223"/>
      <c r="CU1711" s="223"/>
      <c r="CV1711" s="223"/>
      <c r="CW1711" s="223"/>
      <c r="CX1711" s="223"/>
      <c r="CY1711" s="223"/>
      <c r="CZ1711" s="223"/>
      <c r="DA1711" s="223"/>
      <c r="DB1711" s="223"/>
      <c r="DC1711" s="223"/>
      <c r="DD1711" s="223"/>
      <c r="DE1711" s="223"/>
      <c r="DF1711" s="223"/>
      <c r="DG1711" s="223"/>
      <c r="DH1711" s="223"/>
      <c r="DI1711" s="223"/>
      <c r="DJ1711" s="223"/>
      <c r="DK1711" s="223"/>
      <c r="DL1711" s="223"/>
      <c r="DM1711" s="223"/>
      <c r="DN1711" s="223"/>
      <c r="DO1711" s="223"/>
      <c r="DP1711" s="223"/>
      <c r="DQ1711" s="223"/>
      <c r="DR1711" s="223"/>
      <c r="DS1711" s="223"/>
      <c r="DT1711" s="223"/>
      <c r="DU1711" s="223"/>
      <c r="DV1711" s="223"/>
      <c r="DW1711" s="223"/>
      <c r="DX1711" s="223"/>
      <c r="DY1711" s="223"/>
      <c r="DZ1711" s="223"/>
      <c r="EA1711" s="223"/>
      <c r="EB1711" s="223"/>
      <c r="EC1711" s="223"/>
      <c r="ED1711" s="223"/>
      <c r="EE1711" s="223"/>
      <c r="EF1711" s="223"/>
      <c r="EG1711" s="223"/>
      <c r="EH1711" s="223"/>
      <c r="EI1711" s="223"/>
      <c r="EJ1711" s="223"/>
      <c r="EK1711" s="223"/>
      <c r="EL1711" s="223"/>
      <c r="EM1711" s="223"/>
      <c r="EN1711" s="223"/>
      <c r="EO1711" s="223"/>
      <c r="EP1711" s="223"/>
      <c r="EQ1711" s="223"/>
      <c r="ER1711" s="223"/>
      <c r="ES1711" s="223"/>
      <c r="ET1711" s="223"/>
      <c r="EU1711" s="223"/>
      <c r="EV1711" s="223"/>
      <c r="EW1711" s="223"/>
      <c r="EX1711" s="223"/>
      <c r="EY1711" s="223"/>
      <c r="EZ1711" s="223"/>
      <c r="FA1711" s="223"/>
      <c r="FB1711" s="223"/>
      <c r="FC1711" s="223"/>
      <c r="FD1711" s="223"/>
      <c r="FE1711" s="223"/>
      <c r="FF1711" s="223"/>
      <c r="FG1711" s="223"/>
      <c r="FH1711" s="223"/>
      <c r="FI1711" s="223"/>
      <c r="FJ1711" s="223"/>
      <c r="FK1711" s="223"/>
      <c r="FL1711" s="223"/>
      <c r="FM1711" s="223"/>
      <c r="FN1711" s="223"/>
      <c r="FO1711" s="223"/>
      <c r="FP1711" s="223"/>
      <c r="FQ1711" s="223"/>
      <c r="FR1711" s="223"/>
      <c r="FS1711" s="223"/>
      <c r="FT1711" s="223"/>
      <c r="FU1711" s="223"/>
      <c r="FV1711" s="223"/>
      <c r="FW1711" s="223"/>
      <c r="FX1711" s="223"/>
      <c r="FY1711" s="223"/>
      <c r="FZ1711" s="223"/>
      <c r="GA1711" s="223"/>
      <c r="GB1711" s="223"/>
      <c r="GC1711" s="223"/>
      <c r="GD1711" s="223"/>
      <c r="GE1711" s="223"/>
      <c r="GF1711" s="223"/>
      <c r="GG1711" s="223"/>
      <c r="GH1711" s="223"/>
      <c r="GI1711" s="223"/>
      <c r="GJ1711" s="223"/>
      <c r="GK1711" s="223"/>
      <c r="GL1711" s="223"/>
      <c r="GM1711" s="223"/>
      <c r="GN1711" s="223"/>
      <c r="GO1711" s="223"/>
      <c r="GP1711" s="223"/>
      <c r="GQ1711" s="223"/>
      <c r="GR1711" s="223"/>
      <c r="GS1711" s="223"/>
      <c r="GT1711" s="223"/>
      <c r="GU1711" s="223"/>
      <c r="GV1711" s="223"/>
      <c r="GW1711" s="223"/>
      <c r="GX1711" s="223"/>
      <c r="GY1711" s="223"/>
      <c r="GZ1711" s="223"/>
      <c r="HA1711" s="223"/>
      <c r="HB1711" s="223"/>
      <c r="HC1711" s="223"/>
      <c r="HD1711" s="223"/>
      <c r="HE1711" s="223"/>
      <c r="HF1711" s="223"/>
      <c r="HG1711" s="223"/>
      <c r="HH1711" s="223"/>
      <c r="HI1711" s="223"/>
      <c r="HJ1711" s="223"/>
      <c r="HK1711" s="223"/>
      <c r="HL1711" s="223"/>
      <c r="HM1711" s="223"/>
      <c r="HN1711" s="223"/>
      <c r="HO1711" s="223"/>
      <c r="HP1711" s="223"/>
      <c r="HQ1711" s="223"/>
      <c r="HR1711" s="223"/>
      <c r="HS1711" s="223"/>
      <c r="HT1711" s="223"/>
      <c r="HU1711" s="223"/>
      <c r="HV1711" s="223"/>
      <c r="HW1711" s="223"/>
      <c r="HX1711" s="223"/>
      <c r="HY1711" s="223"/>
      <c r="HZ1711" s="223"/>
      <c r="IA1711" s="223"/>
      <c r="IB1711" s="223"/>
      <c r="IC1711" s="223"/>
      <c r="ID1711" s="223"/>
      <c r="IE1711" s="223"/>
      <c r="IF1711" s="223"/>
      <c r="IG1711" s="223"/>
      <c r="IH1711" s="223"/>
      <c r="II1711" s="223"/>
      <c r="IJ1711" s="223"/>
      <c r="IK1711" s="223"/>
      <c r="IL1711" s="223"/>
      <c r="IM1711" s="223"/>
      <c r="IN1711" s="223"/>
      <c r="IO1711" s="223"/>
      <c r="IP1711" s="223"/>
      <c r="IQ1711" s="223"/>
      <c r="IR1711" s="223"/>
      <c r="IS1711" s="223"/>
      <c r="IT1711" s="223"/>
      <c r="IU1711" s="223"/>
      <c r="IV1711" s="223"/>
      <c r="IW1711" s="223"/>
      <c r="IX1711" s="223"/>
      <c r="IY1711" s="223"/>
      <c r="IZ1711" s="223"/>
      <c r="JA1711" s="223"/>
      <c r="JB1711" s="223"/>
      <c r="JC1711" s="223"/>
      <c r="JD1711" s="223"/>
      <c r="JE1711" s="223"/>
      <c r="JF1711" s="223"/>
      <c r="JG1711" s="223"/>
    </row>
    <row r="1712" spans="1:267" s="767" customFormat="1" ht="62.25" customHeight="1" x14ac:dyDescent="0.25">
      <c r="A1712" s="716">
        <v>1</v>
      </c>
      <c r="B1712" s="1551">
        <v>1</v>
      </c>
      <c r="C1712" s="1105" t="s">
        <v>308</v>
      </c>
      <c r="D1712" s="1105"/>
      <c r="E1712" s="1105"/>
      <c r="F1712" s="1980">
        <f t="shared" si="1297"/>
        <v>1516</v>
      </c>
      <c r="G1712" s="1106">
        <f t="shared" si="1297"/>
        <v>505</v>
      </c>
      <c r="H1712" s="1106">
        <f t="shared" si="1297"/>
        <v>61</v>
      </c>
      <c r="I1712" s="1106">
        <f t="shared" si="1297"/>
        <v>12.079207920792079</v>
      </c>
      <c r="J1712" s="1341"/>
      <c r="K1712" s="1341"/>
      <c r="L1712" s="1342"/>
      <c r="M1712" s="1342"/>
      <c r="N1712" s="1342"/>
      <c r="O1712" s="1342"/>
      <c r="P1712" s="1342"/>
      <c r="Q1712" s="1342"/>
      <c r="R1712" s="2673"/>
      <c r="S1712" s="2673"/>
      <c r="T1712" s="2673"/>
      <c r="U1712" s="2673"/>
      <c r="V1712" s="2802"/>
      <c r="W1712" s="2673"/>
      <c r="X1712" s="2673"/>
      <c r="Y1712" s="2673"/>
      <c r="Z1712" s="2803"/>
      <c r="AA1712" s="3494"/>
      <c r="AB1712" s="1106">
        <f t="shared" si="1298"/>
        <v>0</v>
      </c>
      <c r="AC1712" s="1106">
        <f t="shared" si="1298"/>
        <v>0</v>
      </c>
      <c r="AD1712" s="1106">
        <f t="shared" si="1296"/>
        <v>0</v>
      </c>
      <c r="AE1712" s="2159"/>
      <c r="AF1712" s="743"/>
      <c r="AG1712" s="223"/>
      <c r="AH1712" s="223"/>
      <c r="AI1712" s="223"/>
      <c r="AJ1712" s="223"/>
      <c r="AK1712" s="223"/>
      <c r="AL1712" s="223"/>
      <c r="AM1712" s="223"/>
      <c r="AN1712" s="223"/>
      <c r="AO1712" s="223"/>
      <c r="AP1712" s="223"/>
      <c r="AQ1712" s="223"/>
      <c r="AR1712" s="223"/>
      <c r="AS1712" s="223"/>
      <c r="AT1712" s="223"/>
      <c r="AU1712" s="223"/>
      <c r="AV1712" s="223"/>
      <c r="AW1712" s="223"/>
      <c r="AX1712" s="223"/>
      <c r="AY1712" s="223"/>
      <c r="AZ1712" s="223"/>
      <c r="BA1712" s="223"/>
      <c r="BB1712" s="223"/>
      <c r="BC1712" s="223"/>
      <c r="BD1712" s="223"/>
      <c r="BE1712" s="223"/>
      <c r="BF1712" s="223"/>
      <c r="BG1712" s="223"/>
      <c r="BH1712" s="223"/>
      <c r="BI1712" s="223"/>
      <c r="BJ1712" s="223"/>
      <c r="BK1712" s="223"/>
      <c r="BL1712" s="223"/>
      <c r="BM1712" s="223"/>
      <c r="BN1712" s="223"/>
      <c r="BO1712" s="223"/>
      <c r="BP1712" s="223"/>
      <c r="BQ1712" s="223"/>
      <c r="BR1712" s="223"/>
      <c r="BS1712" s="223"/>
      <c r="BT1712" s="223"/>
      <c r="BU1712" s="223"/>
      <c r="BV1712" s="223"/>
      <c r="BW1712" s="223"/>
      <c r="BX1712" s="223"/>
      <c r="BY1712" s="223"/>
      <c r="BZ1712" s="223"/>
      <c r="CA1712" s="223"/>
      <c r="CB1712" s="223"/>
      <c r="CC1712" s="223"/>
      <c r="CD1712" s="223"/>
      <c r="CE1712" s="223"/>
      <c r="CF1712" s="223"/>
      <c r="CG1712" s="223"/>
      <c r="CH1712" s="223"/>
      <c r="CI1712" s="223"/>
      <c r="CJ1712" s="223"/>
      <c r="CK1712" s="223"/>
      <c r="CL1712" s="223"/>
      <c r="CM1712" s="223"/>
      <c r="CN1712" s="223"/>
      <c r="CO1712" s="223"/>
      <c r="CP1712" s="223"/>
      <c r="CQ1712" s="223"/>
      <c r="CR1712" s="223"/>
      <c r="CS1712" s="223"/>
      <c r="CT1712" s="223"/>
      <c r="CU1712" s="223"/>
      <c r="CV1712" s="223"/>
      <c r="CW1712" s="223"/>
      <c r="CX1712" s="223"/>
      <c r="CY1712" s="223"/>
      <c r="CZ1712" s="223"/>
      <c r="DA1712" s="223"/>
      <c r="DB1712" s="223"/>
      <c r="DC1712" s="223"/>
      <c r="DD1712" s="223"/>
      <c r="DE1712" s="223"/>
      <c r="DF1712" s="223"/>
      <c r="DG1712" s="223"/>
      <c r="DH1712" s="223"/>
      <c r="DI1712" s="223"/>
      <c r="DJ1712" s="223"/>
      <c r="DK1712" s="223"/>
      <c r="DL1712" s="223"/>
      <c r="DM1712" s="223"/>
      <c r="DN1712" s="223"/>
      <c r="DO1712" s="223"/>
      <c r="DP1712" s="223"/>
      <c r="DQ1712" s="223"/>
      <c r="DR1712" s="223"/>
      <c r="DS1712" s="223"/>
      <c r="DT1712" s="223"/>
      <c r="DU1712" s="223"/>
      <c r="DV1712" s="223"/>
      <c r="DW1712" s="223"/>
      <c r="DX1712" s="223"/>
      <c r="DY1712" s="223"/>
      <c r="DZ1712" s="223"/>
      <c r="EA1712" s="223"/>
      <c r="EB1712" s="223"/>
      <c r="EC1712" s="223"/>
      <c r="ED1712" s="223"/>
      <c r="EE1712" s="223"/>
      <c r="EF1712" s="223"/>
      <c r="EG1712" s="223"/>
      <c r="EH1712" s="223"/>
      <c r="EI1712" s="223"/>
      <c r="EJ1712" s="223"/>
      <c r="EK1712" s="223"/>
      <c r="EL1712" s="223"/>
      <c r="EM1712" s="223"/>
      <c r="EN1712" s="223"/>
      <c r="EO1712" s="223"/>
      <c r="EP1712" s="223"/>
      <c r="EQ1712" s="223"/>
      <c r="ER1712" s="223"/>
      <c r="ES1712" s="223"/>
      <c r="ET1712" s="223"/>
      <c r="EU1712" s="223"/>
      <c r="EV1712" s="223"/>
      <c r="EW1712" s="223"/>
      <c r="EX1712" s="223"/>
      <c r="EY1712" s="223"/>
      <c r="EZ1712" s="223"/>
      <c r="FA1712" s="223"/>
      <c r="FB1712" s="223"/>
      <c r="FC1712" s="223"/>
      <c r="FD1712" s="223"/>
      <c r="FE1712" s="223"/>
      <c r="FF1712" s="223"/>
      <c r="FG1712" s="223"/>
      <c r="FH1712" s="223"/>
      <c r="FI1712" s="223"/>
      <c r="FJ1712" s="223"/>
      <c r="FK1712" s="223"/>
      <c r="FL1712" s="223"/>
      <c r="FM1712" s="223"/>
      <c r="FN1712" s="223"/>
      <c r="FO1712" s="223"/>
      <c r="FP1712" s="223"/>
      <c r="FQ1712" s="223"/>
      <c r="FR1712" s="223"/>
      <c r="FS1712" s="223"/>
      <c r="FT1712" s="223"/>
      <c r="FU1712" s="223"/>
      <c r="FV1712" s="223"/>
      <c r="FW1712" s="223"/>
      <c r="FX1712" s="223"/>
      <c r="FY1712" s="223"/>
      <c r="FZ1712" s="223"/>
      <c r="GA1712" s="223"/>
      <c r="GB1712" s="223"/>
      <c r="GC1712" s="223"/>
      <c r="GD1712" s="223"/>
      <c r="GE1712" s="223"/>
      <c r="GF1712" s="223"/>
      <c r="GG1712" s="223"/>
      <c r="GH1712" s="223"/>
      <c r="GI1712" s="223"/>
      <c r="GJ1712" s="223"/>
      <c r="GK1712" s="223"/>
      <c r="GL1712" s="223"/>
      <c r="GM1712" s="223"/>
      <c r="GN1712" s="223"/>
      <c r="GO1712" s="223"/>
      <c r="GP1712" s="223"/>
      <c r="GQ1712" s="223"/>
      <c r="GR1712" s="223"/>
      <c r="GS1712" s="223"/>
      <c r="GT1712" s="223"/>
      <c r="GU1712" s="223"/>
      <c r="GV1712" s="223"/>
      <c r="GW1712" s="223"/>
      <c r="GX1712" s="223"/>
      <c r="GY1712" s="223"/>
      <c r="GZ1712" s="223"/>
      <c r="HA1712" s="223"/>
      <c r="HB1712" s="223"/>
      <c r="HC1712" s="223"/>
      <c r="HD1712" s="223"/>
      <c r="HE1712" s="223"/>
      <c r="HF1712" s="223"/>
      <c r="HG1712" s="223"/>
      <c r="HH1712" s="223"/>
      <c r="HI1712" s="223"/>
      <c r="HJ1712" s="223"/>
      <c r="HK1712" s="223"/>
      <c r="HL1712" s="223"/>
      <c r="HM1712" s="223"/>
      <c r="HN1712" s="223"/>
      <c r="HO1712" s="223"/>
      <c r="HP1712" s="223"/>
      <c r="HQ1712" s="223"/>
      <c r="HR1712" s="223"/>
      <c r="HS1712" s="223"/>
      <c r="HT1712" s="223"/>
      <c r="HU1712" s="223"/>
      <c r="HV1712" s="223"/>
      <c r="HW1712" s="223"/>
      <c r="HX1712" s="223"/>
      <c r="HY1712" s="223"/>
      <c r="HZ1712" s="223"/>
      <c r="IA1712" s="223"/>
      <c r="IB1712" s="223"/>
      <c r="IC1712" s="223"/>
      <c r="ID1712" s="223"/>
      <c r="IE1712" s="223"/>
      <c r="IF1712" s="223"/>
      <c r="IG1712" s="223"/>
      <c r="IH1712" s="223"/>
      <c r="II1712" s="223"/>
      <c r="IJ1712" s="223"/>
      <c r="IK1712" s="223"/>
      <c r="IL1712" s="223"/>
      <c r="IM1712" s="223"/>
      <c r="IN1712" s="223"/>
      <c r="IO1712" s="223"/>
      <c r="IP1712" s="223"/>
      <c r="IQ1712" s="223"/>
      <c r="IR1712" s="223"/>
      <c r="IS1712" s="223"/>
      <c r="IT1712" s="223"/>
      <c r="IU1712" s="223"/>
      <c r="IV1712" s="223"/>
      <c r="IW1712" s="223"/>
      <c r="IX1712" s="223"/>
      <c r="IY1712" s="223"/>
      <c r="IZ1712" s="223"/>
      <c r="JA1712" s="223"/>
      <c r="JB1712" s="223"/>
      <c r="JC1712" s="223"/>
      <c r="JD1712" s="223"/>
      <c r="JE1712" s="223"/>
      <c r="JF1712" s="223"/>
      <c r="JG1712" s="223"/>
    </row>
    <row r="1713" spans="1:267" s="767" customFormat="1" ht="54" customHeight="1" x14ac:dyDescent="0.25">
      <c r="A1713" s="716">
        <v>1</v>
      </c>
      <c r="B1713" s="1551">
        <v>1</v>
      </c>
      <c r="C1713" s="1105" t="s">
        <v>309</v>
      </c>
      <c r="D1713" s="1105"/>
      <c r="E1713" s="1105"/>
      <c r="F1713" s="1980">
        <f t="shared" si="1297"/>
        <v>161</v>
      </c>
      <c r="G1713" s="1106">
        <f t="shared" si="1297"/>
        <v>54</v>
      </c>
      <c r="H1713" s="1106">
        <f t="shared" si="1297"/>
        <v>60</v>
      </c>
      <c r="I1713" s="1106">
        <f t="shared" si="1297"/>
        <v>111.11111111111111</v>
      </c>
      <c r="J1713" s="1341"/>
      <c r="K1713" s="1341"/>
      <c r="L1713" s="1342"/>
      <c r="M1713" s="1342"/>
      <c r="N1713" s="1342"/>
      <c r="O1713" s="1342"/>
      <c r="P1713" s="1342"/>
      <c r="Q1713" s="1342"/>
      <c r="R1713" s="2673"/>
      <c r="S1713" s="2673"/>
      <c r="T1713" s="2673"/>
      <c r="U1713" s="2673"/>
      <c r="V1713" s="2802"/>
      <c r="W1713" s="2673"/>
      <c r="X1713" s="2673"/>
      <c r="Y1713" s="2673"/>
      <c r="Z1713" s="2803"/>
      <c r="AA1713" s="3494"/>
      <c r="AB1713" s="1106">
        <f t="shared" si="1298"/>
        <v>0</v>
      </c>
      <c r="AC1713" s="1106">
        <f t="shared" si="1298"/>
        <v>0</v>
      </c>
      <c r="AD1713" s="1106">
        <f t="shared" si="1296"/>
        <v>0</v>
      </c>
      <c r="AE1713" s="2159"/>
      <c r="AF1713" s="743"/>
      <c r="AG1713" s="223"/>
      <c r="AH1713" s="223"/>
      <c r="AI1713" s="223"/>
      <c r="AJ1713" s="223"/>
      <c r="AK1713" s="223"/>
      <c r="AL1713" s="223"/>
      <c r="AM1713" s="223"/>
      <c r="AN1713" s="223"/>
      <c r="AO1713" s="223"/>
      <c r="AP1713" s="223"/>
      <c r="AQ1713" s="223"/>
      <c r="AR1713" s="223"/>
      <c r="AS1713" s="223"/>
      <c r="AT1713" s="223"/>
      <c r="AU1713" s="223"/>
      <c r="AV1713" s="223"/>
      <c r="AW1713" s="223"/>
      <c r="AX1713" s="223"/>
      <c r="AY1713" s="223"/>
      <c r="AZ1713" s="223"/>
      <c r="BA1713" s="223"/>
      <c r="BB1713" s="223"/>
      <c r="BC1713" s="223"/>
      <c r="BD1713" s="223"/>
      <c r="BE1713" s="223"/>
      <c r="BF1713" s="223"/>
      <c r="BG1713" s="223"/>
      <c r="BH1713" s="223"/>
      <c r="BI1713" s="223"/>
      <c r="BJ1713" s="223"/>
      <c r="BK1713" s="223"/>
      <c r="BL1713" s="223"/>
      <c r="BM1713" s="223"/>
      <c r="BN1713" s="223"/>
      <c r="BO1713" s="223"/>
      <c r="BP1713" s="223"/>
      <c r="BQ1713" s="223"/>
      <c r="BR1713" s="223"/>
      <c r="BS1713" s="223"/>
      <c r="BT1713" s="223"/>
      <c r="BU1713" s="223"/>
      <c r="BV1713" s="223"/>
      <c r="BW1713" s="223"/>
      <c r="BX1713" s="223"/>
      <c r="BY1713" s="223"/>
      <c r="BZ1713" s="223"/>
      <c r="CA1713" s="223"/>
      <c r="CB1713" s="223"/>
      <c r="CC1713" s="223"/>
      <c r="CD1713" s="223"/>
      <c r="CE1713" s="223"/>
      <c r="CF1713" s="223"/>
      <c r="CG1713" s="223"/>
      <c r="CH1713" s="223"/>
      <c r="CI1713" s="223"/>
      <c r="CJ1713" s="223"/>
      <c r="CK1713" s="223"/>
      <c r="CL1713" s="223"/>
      <c r="CM1713" s="223"/>
      <c r="CN1713" s="223"/>
      <c r="CO1713" s="223"/>
      <c r="CP1713" s="223"/>
      <c r="CQ1713" s="223"/>
      <c r="CR1713" s="223"/>
      <c r="CS1713" s="223"/>
      <c r="CT1713" s="223"/>
      <c r="CU1713" s="223"/>
      <c r="CV1713" s="223"/>
      <c r="CW1713" s="223"/>
      <c r="CX1713" s="223"/>
      <c r="CY1713" s="223"/>
      <c r="CZ1713" s="223"/>
      <c r="DA1713" s="223"/>
      <c r="DB1713" s="223"/>
      <c r="DC1713" s="223"/>
      <c r="DD1713" s="223"/>
      <c r="DE1713" s="223"/>
      <c r="DF1713" s="223"/>
      <c r="DG1713" s="223"/>
      <c r="DH1713" s="223"/>
      <c r="DI1713" s="223"/>
      <c r="DJ1713" s="223"/>
      <c r="DK1713" s="223"/>
      <c r="DL1713" s="223"/>
      <c r="DM1713" s="223"/>
      <c r="DN1713" s="223"/>
      <c r="DO1713" s="223"/>
      <c r="DP1713" s="223"/>
      <c r="DQ1713" s="223"/>
      <c r="DR1713" s="223"/>
      <c r="DS1713" s="223"/>
      <c r="DT1713" s="223"/>
      <c r="DU1713" s="223"/>
      <c r="DV1713" s="223"/>
      <c r="DW1713" s="223"/>
      <c r="DX1713" s="223"/>
      <c r="DY1713" s="223"/>
      <c r="DZ1713" s="223"/>
      <c r="EA1713" s="223"/>
      <c r="EB1713" s="223"/>
      <c r="EC1713" s="223"/>
      <c r="ED1713" s="223"/>
      <c r="EE1713" s="223"/>
      <c r="EF1713" s="223"/>
      <c r="EG1713" s="223"/>
      <c r="EH1713" s="223"/>
      <c r="EI1713" s="223"/>
      <c r="EJ1713" s="223"/>
      <c r="EK1713" s="223"/>
      <c r="EL1713" s="223"/>
      <c r="EM1713" s="223"/>
      <c r="EN1713" s="223"/>
      <c r="EO1713" s="223"/>
      <c r="EP1713" s="223"/>
      <c r="EQ1713" s="223"/>
      <c r="ER1713" s="223"/>
      <c r="ES1713" s="223"/>
      <c r="ET1713" s="223"/>
      <c r="EU1713" s="223"/>
      <c r="EV1713" s="223"/>
      <c r="EW1713" s="223"/>
      <c r="EX1713" s="223"/>
      <c r="EY1713" s="223"/>
      <c r="EZ1713" s="223"/>
      <c r="FA1713" s="223"/>
      <c r="FB1713" s="223"/>
      <c r="FC1713" s="223"/>
      <c r="FD1713" s="223"/>
      <c r="FE1713" s="223"/>
      <c r="FF1713" s="223"/>
      <c r="FG1713" s="223"/>
      <c r="FH1713" s="223"/>
      <c r="FI1713" s="223"/>
      <c r="FJ1713" s="223"/>
      <c r="FK1713" s="223"/>
      <c r="FL1713" s="223"/>
      <c r="FM1713" s="223"/>
      <c r="FN1713" s="223"/>
      <c r="FO1713" s="223"/>
      <c r="FP1713" s="223"/>
      <c r="FQ1713" s="223"/>
      <c r="FR1713" s="223"/>
      <c r="FS1713" s="223"/>
      <c r="FT1713" s="223"/>
      <c r="FU1713" s="223"/>
      <c r="FV1713" s="223"/>
      <c r="FW1713" s="223"/>
      <c r="FX1713" s="223"/>
      <c r="FY1713" s="223"/>
      <c r="FZ1713" s="223"/>
      <c r="GA1713" s="223"/>
      <c r="GB1713" s="223"/>
      <c r="GC1713" s="223"/>
      <c r="GD1713" s="223"/>
      <c r="GE1713" s="223"/>
      <c r="GF1713" s="223"/>
      <c r="GG1713" s="223"/>
      <c r="GH1713" s="223"/>
      <c r="GI1713" s="223"/>
      <c r="GJ1713" s="223"/>
      <c r="GK1713" s="223"/>
      <c r="GL1713" s="223"/>
      <c r="GM1713" s="223"/>
      <c r="GN1713" s="223"/>
      <c r="GO1713" s="223"/>
      <c r="GP1713" s="223"/>
      <c r="GQ1713" s="223"/>
      <c r="GR1713" s="223"/>
      <c r="GS1713" s="223"/>
      <c r="GT1713" s="223"/>
      <c r="GU1713" s="223"/>
      <c r="GV1713" s="223"/>
      <c r="GW1713" s="223"/>
      <c r="GX1713" s="223"/>
      <c r="GY1713" s="223"/>
      <c r="GZ1713" s="223"/>
      <c r="HA1713" s="223"/>
      <c r="HB1713" s="223"/>
      <c r="HC1713" s="223"/>
      <c r="HD1713" s="223"/>
      <c r="HE1713" s="223"/>
      <c r="HF1713" s="223"/>
      <c r="HG1713" s="223"/>
      <c r="HH1713" s="223"/>
      <c r="HI1713" s="223"/>
      <c r="HJ1713" s="223"/>
      <c r="HK1713" s="223"/>
      <c r="HL1713" s="223"/>
      <c r="HM1713" s="223"/>
      <c r="HN1713" s="223"/>
      <c r="HO1713" s="223"/>
      <c r="HP1713" s="223"/>
      <c r="HQ1713" s="223"/>
      <c r="HR1713" s="223"/>
      <c r="HS1713" s="223"/>
      <c r="HT1713" s="223"/>
      <c r="HU1713" s="223"/>
      <c r="HV1713" s="223"/>
      <c r="HW1713" s="223"/>
      <c r="HX1713" s="223"/>
      <c r="HY1713" s="223"/>
      <c r="HZ1713" s="223"/>
      <c r="IA1713" s="223"/>
      <c r="IB1713" s="223"/>
      <c r="IC1713" s="223"/>
      <c r="ID1713" s="223"/>
      <c r="IE1713" s="223"/>
      <c r="IF1713" s="223"/>
      <c r="IG1713" s="223"/>
      <c r="IH1713" s="223"/>
      <c r="II1713" s="223"/>
      <c r="IJ1713" s="223"/>
      <c r="IK1713" s="223"/>
      <c r="IL1713" s="223"/>
      <c r="IM1713" s="223"/>
      <c r="IN1713" s="223"/>
      <c r="IO1713" s="223"/>
      <c r="IP1713" s="223"/>
      <c r="IQ1713" s="223"/>
      <c r="IR1713" s="223"/>
      <c r="IS1713" s="223"/>
      <c r="IT1713" s="223"/>
      <c r="IU1713" s="223"/>
      <c r="IV1713" s="223"/>
      <c r="IW1713" s="223"/>
      <c r="IX1713" s="223"/>
      <c r="IY1713" s="223"/>
      <c r="IZ1713" s="223"/>
      <c r="JA1713" s="223"/>
      <c r="JB1713" s="223"/>
      <c r="JC1713" s="223"/>
      <c r="JD1713" s="223"/>
      <c r="JE1713" s="223"/>
      <c r="JF1713" s="223"/>
      <c r="JG1713" s="223"/>
    </row>
    <row r="1714" spans="1:267" s="767" customFormat="1" ht="66" customHeight="1" x14ac:dyDescent="0.25">
      <c r="A1714" s="716">
        <v>1</v>
      </c>
      <c r="B1714" s="1551">
        <v>1</v>
      </c>
      <c r="C1714" s="1105" t="s">
        <v>317</v>
      </c>
      <c r="D1714" s="1105"/>
      <c r="E1714" s="1105"/>
      <c r="F1714" s="1980">
        <f t="shared" si="1297"/>
        <v>1300</v>
      </c>
      <c r="G1714" s="1106">
        <f t="shared" si="1297"/>
        <v>433</v>
      </c>
      <c r="H1714" s="1106">
        <f t="shared" si="1297"/>
        <v>0</v>
      </c>
      <c r="I1714" s="1106">
        <f t="shared" si="1297"/>
        <v>0</v>
      </c>
      <c r="J1714" s="1341"/>
      <c r="K1714" s="1341"/>
      <c r="L1714" s="1342"/>
      <c r="M1714" s="1342"/>
      <c r="N1714" s="1342"/>
      <c r="O1714" s="1342"/>
      <c r="P1714" s="1342"/>
      <c r="Q1714" s="1342"/>
      <c r="R1714" s="2673"/>
      <c r="S1714" s="2673"/>
      <c r="T1714" s="2673"/>
      <c r="U1714" s="2673"/>
      <c r="V1714" s="2802"/>
      <c r="W1714" s="2673"/>
      <c r="X1714" s="2673"/>
      <c r="Y1714" s="2673"/>
      <c r="Z1714" s="2803"/>
      <c r="AA1714" s="3494"/>
      <c r="AB1714" s="1106">
        <f t="shared" si="1298"/>
        <v>0</v>
      </c>
      <c r="AC1714" s="1106">
        <f t="shared" si="1298"/>
        <v>0</v>
      </c>
      <c r="AD1714" s="1106">
        <f t="shared" si="1296"/>
        <v>0</v>
      </c>
      <c r="AE1714" s="2159"/>
      <c r="AF1714" s="743"/>
      <c r="AG1714" s="223"/>
      <c r="AH1714" s="223"/>
      <c r="AI1714" s="223"/>
      <c r="AJ1714" s="223"/>
      <c r="AK1714" s="223"/>
      <c r="AL1714" s="223"/>
      <c r="AM1714" s="223"/>
      <c r="AN1714" s="223"/>
      <c r="AO1714" s="223"/>
      <c r="AP1714" s="223"/>
      <c r="AQ1714" s="223"/>
      <c r="AR1714" s="223"/>
      <c r="AS1714" s="223"/>
      <c r="AT1714" s="223"/>
      <c r="AU1714" s="223"/>
      <c r="AV1714" s="223"/>
      <c r="AW1714" s="223"/>
      <c r="AX1714" s="223"/>
      <c r="AY1714" s="223"/>
      <c r="AZ1714" s="223"/>
      <c r="BA1714" s="223"/>
      <c r="BB1714" s="223"/>
      <c r="BC1714" s="223"/>
      <c r="BD1714" s="223"/>
      <c r="BE1714" s="223"/>
      <c r="BF1714" s="223"/>
      <c r="BG1714" s="223"/>
      <c r="BH1714" s="223"/>
      <c r="BI1714" s="223"/>
      <c r="BJ1714" s="223"/>
      <c r="BK1714" s="223"/>
      <c r="BL1714" s="223"/>
      <c r="BM1714" s="223"/>
      <c r="BN1714" s="223"/>
      <c r="BO1714" s="223"/>
      <c r="BP1714" s="223"/>
      <c r="BQ1714" s="223"/>
      <c r="BR1714" s="223"/>
      <c r="BS1714" s="223"/>
      <c r="BT1714" s="223"/>
      <c r="BU1714" s="223"/>
      <c r="BV1714" s="223"/>
      <c r="BW1714" s="223"/>
      <c r="BX1714" s="223"/>
      <c r="BY1714" s="223"/>
      <c r="BZ1714" s="223"/>
      <c r="CA1714" s="223"/>
      <c r="CB1714" s="223"/>
      <c r="CC1714" s="223"/>
      <c r="CD1714" s="223"/>
      <c r="CE1714" s="223"/>
      <c r="CF1714" s="223"/>
      <c r="CG1714" s="223"/>
      <c r="CH1714" s="223"/>
      <c r="CI1714" s="223"/>
      <c r="CJ1714" s="223"/>
      <c r="CK1714" s="223"/>
      <c r="CL1714" s="223"/>
      <c r="CM1714" s="223"/>
      <c r="CN1714" s="223"/>
      <c r="CO1714" s="223"/>
      <c r="CP1714" s="223"/>
      <c r="CQ1714" s="223"/>
      <c r="CR1714" s="223"/>
      <c r="CS1714" s="223"/>
      <c r="CT1714" s="223"/>
      <c r="CU1714" s="223"/>
      <c r="CV1714" s="223"/>
      <c r="CW1714" s="223"/>
      <c r="CX1714" s="223"/>
      <c r="CY1714" s="223"/>
      <c r="CZ1714" s="223"/>
      <c r="DA1714" s="223"/>
      <c r="DB1714" s="223"/>
      <c r="DC1714" s="223"/>
      <c r="DD1714" s="223"/>
      <c r="DE1714" s="223"/>
      <c r="DF1714" s="223"/>
      <c r="DG1714" s="223"/>
      <c r="DH1714" s="223"/>
      <c r="DI1714" s="223"/>
      <c r="DJ1714" s="223"/>
      <c r="DK1714" s="223"/>
      <c r="DL1714" s="223"/>
      <c r="DM1714" s="223"/>
      <c r="DN1714" s="223"/>
      <c r="DO1714" s="223"/>
      <c r="DP1714" s="223"/>
      <c r="DQ1714" s="223"/>
      <c r="DR1714" s="223"/>
      <c r="DS1714" s="223"/>
      <c r="DT1714" s="223"/>
      <c r="DU1714" s="223"/>
      <c r="DV1714" s="223"/>
      <c r="DW1714" s="223"/>
      <c r="DX1714" s="223"/>
      <c r="DY1714" s="223"/>
      <c r="DZ1714" s="223"/>
      <c r="EA1714" s="223"/>
      <c r="EB1714" s="223"/>
      <c r="EC1714" s="223"/>
      <c r="ED1714" s="223"/>
      <c r="EE1714" s="223"/>
      <c r="EF1714" s="223"/>
      <c r="EG1714" s="223"/>
      <c r="EH1714" s="223"/>
      <c r="EI1714" s="223"/>
      <c r="EJ1714" s="223"/>
      <c r="EK1714" s="223"/>
      <c r="EL1714" s="223"/>
      <c r="EM1714" s="223"/>
      <c r="EN1714" s="223"/>
      <c r="EO1714" s="223"/>
      <c r="EP1714" s="223"/>
      <c r="EQ1714" s="223"/>
      <c r="ER1714" s="223"/>
      <c r="ES1714" s="223"/>
      <c r="ET1714" s="223"/>
      <c r="EU1714" s="223"/>
      <c r="EV1714" s="223"/>
      <c r="EW1714" s="223"/>
      <c r="EX1714" s="223"/>
      <c r="EY1714" s="223"/>
      <c r="EZ1714" s="223"/>
      <c r="FA1714" s="223"/>
      <c r="FB1714" s="223"/>
      <c r="FC1714" s="223"/>
      <c r="FD1714" s="223"/>
      <c r="FE1714" s="223"/>
      <c r="FF1714" s="223"/>
      <c r="FG1714" s="223"/>
      <c r="FH1714" s="223"/>
      <c r="FI1714" s="223"/>
      <c r="FJ1714" s="223"/>
      <c r="FK1714" s="223"/>
      <c r="FL1714" s="223"/>
      <c r="FM1714" s="223"/>
      <c r="FN1714" s="223"/>
      <c r="FO1714" s="223"/>
      <c r="FP1714" s="223"/>
      <c r="FQ1714" s="223"/>
      <c r="FR1714" s="223"/>
      <c r="FS1714" s="223"/>
      <c r="FT1714" s="223"/>
      <c r="FU1714" s="223"/>
      <c r="FV1714" s="223"/>
      <c r="FW1714" s="223"/>
      <c r="FX1714" s="223"/>
      <c r="FY1714" s="223"/>
      <c r="FZ1714" s="223"/>
      <c r="GA1714" s="223"/>
      <c r="GB1714" s="223"/>
      <c r="GC1714" s="223"/>
      <c r="GD1714" s="223"/>
      <c r="GE1714" s="223"/>
      <c r="GF1714" s="223"/>
      <c r="GG1714" s="223"/>
      <c r="GH1714" s="223"/>
      <c r="GI1714" s="223"/>
      <c r="GJ1714" s="223"/>
      <c r="GK1714" s="223"/>
      <c r="GL1714" s="223"/>
      <c r="GM1714" s="223"/>
      <c r="GN1714" s="223"/>
      <c r="GO1714" s="223"/>
      <c r="GP1714" s="223"/>
      <c r="GQ1714" s="223"/>
      <c r="GR1714" s="223"/>
      <c r="GS1714" s="223"/>
      <c r="GT1714" s="223"/>
      <c r="GU1714" s="223"/>
      <c r="GV1714" s="223"/>
      <c r="GW1714" s="223"/>
      <c r="GX1714" s="223"/>
      <c r="GY1714" s="223"/>
      <c r="GZ1714" s="223"/>
      <c r="HA1714" s="223"/>
      <c r="HB1714" s="223"/>
      <c r="HC1714" s="223"/>
      <c r="HD1714" s="223"/>
      <c r="HE1714" s="223"/>
      <c r="HF1714" s="223"/>
      <c r="HG1714" s="223"/>
      <c r="HH1714" s="223"/>
      <c r="HI1714" s="223"/>
      <c r="HJ1714" s="223"/>
      <c r="HK1714" s="223"/>
      <c r="HL1714" s="223"/>
      <c r="HM1714" s="223"/>
      <c r="HN1714" s="223"/>
      <c r="HO1714" s="223"/>
      <c r="HP1714" s="223"/>
      <c r="HQ1714" s="223"/>
      <c r="HR1714" s="223"/>
      <c r="HS1714" s="223"/>
      <c r="HT1714" s="223"/>
      <c r="HU1714" s="223"/>
      <c r="HV1714" s="223"/>
      <c r="HW1714" s="223"/>
      <c r="HX1714" s="223"/>
      <c r="HY1714" s="223"/>
      <c r="HZ1714" s="223"/>
      <c r="IA1714" s="223"/>
      <c r="IB1714" s="223"/>
      <c r="IC1714" s="223"/>
      <c r="ID1714" s="223"/>
      <c r="IE1714" s="223"/>
      <c r="IF1714" s="223"/>
      <c r="IG1714" s="223"/>
      <c r="IH1714" s="223"/>
      <c r="II1714" s="223"/>
      <c r="IJ1714" s="223"/>
      <c r="IK1714" s="223"/>
      <c r="IL1714" s="223"/>
      <c r="IM1714" s="223"/>
      <c r="IN1714" s="223"/>
      <c r="IO1714" s="223"/>
      <c r="IP1714" s="223"/>
      <c r="IQ1714" s="223"/>
      <c r="IR1714" s="223"/>
      <c r="IS1714" s="223"/>
      <c r="IT1714" s="223"/>
      <c r="IU1714" s="223"/>
      <c r="IV1714" s="223"/>
      <c r="IW1714" s="223"/>
      <c r="IX1714" s="223"/>
      <c r="IY1714" s="223"/>
      <c r="IZ1714" s="223"/>
      <c r="JA1714" s="223"/>
      <c r="JB1714" s="223"/>
      <c r="JC1714" s="223"/>
      <c r="JD1714" s="223"/>
      <c r="JE1714" s="223"/>
      <c r="JF1714" s="223"/>
      <c r="JG1714" s="223"/>
    </row>
    <row r="1715" spans="1:267" s="767" customFormat="1" ht="54" customHeight="1" x14ac:dyDescent="0.25">
      <c r="A1715" s="716">
        <v>1</v>
      </c>
      <c r="B1715" s="1551">
        <v>1</v>
      </c>
      <c r="C1715" s="1105" t="s">
        <v>318</v>
      </c>
      <c r="D1715" s="1105"/>
      <c r="E1715" s="1105"/>
      <c r="F1715" s="1980">
        <f t="shared" si="1297"/>
        <v>55</v>
      </c>
      <c r="G1715" s="1106">
        <f t="shared" si="1297"/>
        <v>18</v>
      </c>
      <c r="H1715" s="1106">
        <f t="shared" si="1297"/>
        <v>1</v>
      </c>
      <c r="I1715" s="1106">
        <f t="shared" si="1297"/>
        <v>5.5555555555555554</v>
      </c>
      <c r="J1715" s="1341"/>
      <c r="K1715" s="1341"/>
      <c r="L1715" s="1342"/>
      <c r="M1715" s="1342"/>
      <c r="N1715" s="1342"/>
      <c r="O1715" s="1342"/>
      <c r="P1715" s="1342"/>
      <c r="Q1715" s="1342"/>
      <c r="R1715" s="2673"/>
      <c r="S1715" s="2673"/>
      <c r="T1715" s="2673"/>
      <c r="U1715" s="2673"/>
      <c r="V1715" s="2802"/>
      <c r="W1715" s="2673"/>
      <c r="X1715" s="2673"/>
      <c r="Y1715" s="2673"/>
      <c r="Z1715" s="2803"/>
      <c r="AA1715" s="3494"/>
      <c r="AB1715" s="1106">
        <f t="shared" si="1298"/>
        <v>0</v>
      </c>
      <c r="AC1715" s="1106">
        <f t="shared" si="1298"/>
        <v>0</v>
      </c>
      <c r="AD1715" s="1106">
        <f t="shared" si="1296"/>
        <v>0</v>
      </c>
      <c r="AE1715" s="2159"/>
      <c r="AF1715" s="743"/>
      <c r="AG1715" s="223"/>
      <c r="AH1715" s="223"/>
      <c r="AI1715" s="223"/>
      <c r="AJ1715" s="223"/>
      <c r="AK1715" s="223"/>
      <c r="AL1715" s="223"/>
      <c r="AM1715" s="223"/>
      <c r="AN1715" s="223"/>
      <c r="AO1715" s="223"/>
      <c r="AP1715" s="223"/>
      <c r="AQ1715" s="223"/>
      <c r="AR1715" s="223"/>
      <c r="AS1715" s="223"/>
      <c r="AT1715" s="223"/>
      <c r="AU1715" s="223"/>
      <c r="AV1715" s="223"/>
      <c r="AW1715" s="223"/>
      <c r="AX1715" s="223"/>
      <c r="AY1715" s="223"/>
      <c r="AZ1715" s="223"/>
      <c r="BA1715" s="223"/>
      <c r="BB1715" s="223"/>
      <c r="BC1715" s="223"/>
      <c r="BD1715" s="223"/>
      <c r="BE1715" s="223"/>
      <c r="BF1715" s="223"/>
      <c r="BG1715" s="223"/>
      <c r="BH1715" s="223"/>
      <c r="BI1715" s="223"/>
      <c r="BJ1715" s="223"/>
      <c r="BK1715" s="223"/>
      <c r="BL1715" s="223"/>
      <c r="BM1715" s="223"/>
      <c r="BN1715" s="223"/>
      <c r="BO1715" s="223"/>
      <c r="BP1715" s="223"/>
      <c r="BQ1715" s="223"/>
      <c r="BR1715" s="223"/>
      <c r="BS1715" s="223"/>
      <c r="BT1715" s="223"/>
      <c r="BU1715" s="223"/>
      <c r="BV1715" s="223"/>
      <c r="BW1715" s="223"/>
      <c r="BX1715" s="223"/>
      <c r="BY1715" s="223"/>
      <c r="BZ1715" s="223"/>
      <c r="CA1715" s="223"/>
      <c r="CB1715" s="223"/>
      <c r="CC1715" s="223"/>
      <c r="CD1715" s="223"/>
      <c r="CE1715" s="223"/>
      <c r="CF1715" s="223"/>
      <c r="CG1715" s="223"/>
      <c r="CH1715" s="223"/>
      <c r="CI1715" s="223"/>
      <c r="CJ1715" s="223"/>
      <c r="CK1715" s="223"/>
      <c r="CL1715" s="223"/>
      <c r="CM1715" s="223"/>
      <c r="CN1715" s="223"/>
      <c r="CO1715" s="223"/>
      <c r="CP1715" s="223"/>
      <c r="CQ1715" s="223"/>
      <c r="CR1715" s="223"/>
      <c r="CS1715" s="223"/>
      <c r="CT1715" s="223"/>
      <c r="CU1715" s="223"/>
      <c r="CV1715" s="223"/>
      <c r="CW1715" s="223"/>
      <c r="CX1715" s="223"/>
      <c r="CY1715" s="223"/>
      <c r="CZ1715" s="223"/>
      <c r="DA1715" s="223"/>
      <c r="DB1715" s="223"/>
      <c r="DC1715" s="223"/>
      <c r="DD1715" s="223"/>
      <c r="DE1715" s="223"/>
      <c r="DF1715" s="223"/>
      <c r="DG1715" s="223"/>
      <c r="DH1715" s="223"/>
      <c r="DI1715" s="223"/>
      <c r="DJ1715" s="223"/>
      <c r="DK1715" s="223"/>
      <c r="DL1715" s="223"/>
      <c r="DM1715" s="223"/>
      <c r="DN1715" s="223"/>
      <c r="DO1715" s="223"/>
      <c r="DP1715" s="223"/>
      <c r="DQ1715" s="223"/>
      <c r="DR1715" s="223"/>
      <c r="DS1715" s="223"/>
      <c r="DT1715" s="223"/>
      <c r="DU1715" s="223"/>
      <c r="DV1715" s="223"/>
      <c r="DW1715" s="223"/>
      <c r="DX1715" s="223"/>
      <c r="DY1715" s="223"/>
      <c r="DZ1715" s="223"/>
      <c r="EA1715" s="223"/>
      <c r="EB1715" s="223"/>
      <c r="EC1715" s="223"/>
      <c r="ED1715" s="223"/>
      <c r="EE1715" s="223"/>
      <c r="EF1715" s="223"/>
      <c r="EG1715" s="223"/>
      <c r="EH1715" s="223"/>
      <c r="EI1715" s="223"/>
      <c r="EJ1715" s="223"/>
      <c r="EK1715" s="223"/>
      <c r="EL1715" s="223"/>
      <c r="EM1715" s="223"/>
      <c r="EN1715" s="223"/>
      <c r="EO1715" s="223"/>
      <c r="EP1715" s="223"/>
      <c r="EQ1715" s="223"/>
      <c r="ER1715" s="223"/>
      <c r="ES1715" s="223"/>
      <c r="ET1715" s="223"/>
      <c r="EU1715" s="223"/>
      <c r="EV1715" s="223"/>
      <c r="EW1715" s="223"/>
      <c r="EX1715" s="223"/>
      <c r="EY1715" s="223"/>
      <c r="EZ1715" s="223"/>
      <c r="FA1715" s="223"/>
      <c r="FB1715" s="223"/>
      <c r="FC1715" s="223"/>
      <c r="FD1715" s="223"/>
      <c r="FE1715" s="223"/>
      <c r="FF1715" s="223"/>
      <c r="FG1715" s="223"/>
      <c r="FH1715" s="223"/>
      <c r="FI1715" s="223"/>
      <c r="FJ1715" s="223"/>
      <c r="FK1715" s="223"/>
      <c r="FL1715" s="223"/>
      <c r="FM1715" s="223"/>
      <c r="FN1715" s="223"/>
      <c r="FO1715" s="223"/>
      <c r="FP1715" s="223"/>
      <c r="FQ1715" s="223"/>
      <c r="FR1715" s="223"/>
      <c r="FS1715" s="223"/>
      <c r="FT1715" s="223"/>
      <c r="FU1715" s="223"/>
      <c r="FV1715" s="223"/>
      <c r="FW1715" s="223"/>
      <c r="FX1715" s="223"/>
      <c r="FY1715" s="223"/>
      <c r="FZ1715" s="223"/>
      <c r="GA1715" s="223"/>
      <c r="GB1715" s="223"/>
      <c r="GC1715" s="223"/>
      <c r="GD1715" s="223"/>
      <c r="GE1715" s="223"/>
      <c r="GF1715" s="223"/>
      <c r="GG1715" s="223"/>
      <c r="GH1715" s="223"/>
      <c r="GI1715" s="223"/>
      <c r="GJ1715" s="223"/>
      <c r="GK1715" s="223"/>
      <c r="GL1715" s="223"/>
      <c r="GM1715" s="223"/>
      <c r="GN1715" s="223"/>
      <c r="GO1715" s="223"/>
      <c r="GP1715" s="223"/>
      <c r="GQ1715" s="223"/>
      <c r="GR1715" s="223"/>
      <c r="GS1715" s="223"/>
      <c r="GT1715" s="223"/>
      <c r="GU1715" s="223"/>
      <c r="GV1715" s="223"/>
      <c r="GW1715" s="223"/>
      <c r="GX1715" s="223"/>
      <c r="GY1715" s="223"/>
      <c r="GZ1715" s="223"/>
      <c r="HA1715" s="223"/>
      <c r="HB1715" s="223"/>
      <c r="HC1715" s="223"/>
      <c r="HD1715" s="223"/>
      <c r="HE1715" s="223"/>
      <c r="HF1715" s="223"/>
      <c r="HG1715" s="223"/>
      <c r="HH1715" s="223"/>
      <c r="HI1715" s="223"/>
      <c r="HJ1715" s="223"/>
      <c r="HK1715" s="223"/>
      <c r="HL1715" s="223"/>
      <c r="HM1715" s="223"/>
      <c r="HN1715" s="223"/>
      <c r="HO1715" s="223"/>
      <c r="HP1715" s="223"/>
      <c r="HQ1715" s="223"/>
      <c r="HR1715" s="223"/>
      <c r="HS1715" s="223"/>
      <c r="HT1715" s="223"/>
      <c r="HU1715" s="223"/>
      <c r="HV1715" s="223"/>
      <c r="HW1715" s="223"/>
      <c r="HX1715" s="223"/>
      <c r="HY1715" s="223"/>
      <c r="HZ1715" s="223"/>
      <c r="IA1715" s="223"/>
      <c r="IB1715" s="223"/>
      <c r="IC1715" s="223"/>
      <c r="ID1715" s="223"/>
      <c r="IE1715" s="223"/>
      <c r="IF1715" s="223"/>
      <c r="IG1715" s="223"/>
      <c r="IH1715" s="223"/>
      <c r="II1715" s="223"/>
      <c r="IJ1715" s="223"/>
      <c r="IK1715" s="223"/>
      <c r="IL1715" s="223"/>
      <c r="IM1715" s="223"/>
      <c r="IN1715" s="223"/>
      <c r="IO1715" s="223"/>
      <c r="IP1715" s="223"/>
      <c r="IQ1715" s="223"/>
      <c r="IR1715" s="223"/>
      <c r="IS1715" s="223"/>
      <c r="IT1715" s="223"/>
      <c r="IU1715" s="223"/>
      <c r="IV1715" s="223"/>
      <c r="IW1715" s="223"/>
      <c r="IX1715" s="223"/>
      <c r="IY1715" s="223"/>
      <c r="IZ1715" s="223"/>
      <c r="JA1715" s="223"/>
      <c r="JB1715" s="223"/>
      <c r="JC1715" s="223"/>
      <c r="JD1715" s="223"/>
      <c r="JE1715" s="223"/>
      <c r="JF1715" s="223"/>
      <c r="JG1715" s="223"/>
    </row>
    <row r="1716" spans="1:267" s="767" customFormat="1" ht="35.25" customHeight="1" x14ac:dyDescent="0.25">
      <c r="A1716" s="716">
        <v>1</v>
      </c>
      <c r="B1716" s="1551">
        <v>1</v>
      </c>
      <c r="C1716" s="1105" t="s">
        <v>155</v>
      </c>
      <c r="D1716" s="1105"/>
      <c r="E1716" s="1105"/>
      <c r="F1716" s="1980">
        <f t="shared" si="1297"/>
        <v>0</v>
      </c>
      <c r="G1716" s="1106">
        <f t="shared" si="1297"/>
        <v>0</v>
      </c>
      <c r="H1716" s="1106">
        <f t="shared" si="1297"/>
        <v>0</v>
      </c>
      <c r="I1716" s="1106">
        <f t="shared" si="1297"/>
        <v>0</v>
      </c>
      <c r="J1716" s="1341"/>
      <c r="K1716" s="1341"/>
      <c r="L1716" s="1342"/>
      <c r="M1716" s="1342"/>
      <c r="N1716" s="1342"/>
      <c r="O1716" s="1342"/>
      <c r="P1716" s="1342"/>
      <c r="Q1716" s="1342"/>
      <c r="R1716" s="2673"/>
      <c r="S1716" s="2673"/>
      <c r="T1716" s="2673"/>
      <c r="U1716" s="2673"/>
      <c r="V1716" s="2802"/>
      <c r="W1716" s="2673"/>
      <c r="X1716" s="2673"/>
      <c r="Y1716" s="2673"/>
      <c r="Z1716" s="2803"/>
      <c r="AA1716" s="3494"/>
      <c r="AB1716" s="1106">
        <f t="shared" si="1298"/>
        <v>0</v>
      </c>
      <c r="AC1716" s="1106">
        <f t="shared" si="1298"/>
        <v>0</v>
      </c>
      <c r="AD1716" s="1106">
        <f t="shared" si="1296"/>
        <v>0</v>
      </c>
      <c r="AE1716" s="2159"/>
      <c r="AF1716" s="743"/>
      <c r="AG1716" s="223"/>
      <c r="AH1716" s="223"/>
      <c r="AI1716" s="223"/>
      <c r="AJ1716" s="223"/>
      <c r="AK1716" s="223"/>
      <c r="AL1716" s="223"/>
      <c r="AM1716" s="223"/>
      <c r="AN1716" s="223"/>
      <c r="AO1716" s="223"/>
      <c r="AP1716" s="223"/>
      <c r="AQ1716" s="223"/>
      <c r="AR1716" s="223"/>
      <c r="AS1716" s="223"/>
      <c r="AT1716" s="223"/>
      <c r="AU1716" s="223"/>
      <c r="AV1716" s="223"/>
      <c r="AW1716" s="223"/>
      <c r="AX1716" s="223"/>
      <c r="AY1716" s="223"/>
      <c r="AZ1716" s="223"/>
      <c r="BA1716" s="223"/>
      <c r="BB1716" s="223"/>
      <c r="BC1716" s="223"/>
      <c r="BD1716" s="223"/>
      <c r="BE1716" s="223"/>
      <c r="BF1716" s="223"/>
      <c r="BG1716" s="223"/>
      <c r="BH1716" s="223"/>
      <c r="BI1716" s="223"/>
      <c r="BJ1716" s="223"/>
      <c r="BK1716" s="223"/>
      <c r="BL1716" s="223"/>
      <c r="BM1716" s="223"/>
      <c r="BN1716" s="223"/>
      <c r="BO1716" s="223"/>
      <c r="BP1716" s="223"/>
      <c r="BQ1716" s="223"/>
      <c r="BR1716" s="223"/>
      <c r="BS1716" s="223"/>
      <c r="BT1716" s="223"/>
      <c r="BU1716" s="223"/>
      <c r="BV1716" s="223"/>
      <c r="BW1716" s="223"/>
      <c r="BX1716" s="223"/>
      <c r="BY1716" s="223"/>
      <c r="BZ1716" s="223"/>
      <c r="CA1716" s="223"/>
      <c r="CB1716" s="223"/>
      <c r="CC1716" s="223"/>
      <c r="CD1716" s="223"/>
      <c r="CE1716" s="223"/>
      <c r="CF1716" s="223"/>
      <c r="CG1716" s="223"/>
      <c r="CH1716" s="223"/>
      <c r="CI1716" s="223"/>
      <c r="CJ1716" s="223"/>
      <c r="CK1716" s="223"/>
      <c r="CL1716" s="223"/>
      <c r="CM1716" s="223"/>
      <c r="CN1716" s="223"/>
      <c r="CO1716" s="223"/>
      <c r="CP1716" s="223"/>
      <c r="CQ1716" s="223"/>
      <c r="CR1716" s="223"/>
      <c r="CS1716" s="223"/>
      <c r="CT1716" s="223"/>
      <c r="CU1716" s="223"/>
      <c r="CV1716" s="223"/>
      <c r="CW1716" s="223"/>
      <c r="CX1716" s="223"/>
      <c r="CY1716" s="223"/>
      <c r="CZ1716" s="223"/>
      <c r="DA1716" s="223"/>
      <c r="DB1716" s="223"/>
      <c r="DC1716" s="223"/>
      <c r="DD1716" s="223"/>
      <c r="DE1716" s="223"/>
      <c r="DF1716" s="223"/>
      <c r="DG1716" s="223"/>
      <c r="DH1716" s="223"/>
      <c r="DI1716" s="223"/>
      <c r="DJ1716" s="223"/>
      <c r="DK1716" s="223"/>
      <c r="DL1716" s="223"/>
      <c r="DM1716" s="223"/>
      <c r="DN1716" s="223"/>
      <c r="DO1716" s="223"/>
      <c r="DP1716" s="223"/>
      <c r="DQ1716" s="223"/>
      <c r="DR1716" s="223"/>
      <c r="DS1716" s="223"/>
      <c r="DT1716" s="223"/>
      <c r="DU1716" s="223"/>
      <c r="DV1716" s="223"/>
      <c r="DW1716" s="223"/>
      <c r="DX1716" s="223"/>
      <c r="DY1716" s="223"/>
      <c r="DZ1716" s="223"/>
      <c r="EA1716" s="223"/>
      <c r="EB1716" s="223"/>
      <c r="EC1716" s="223"/>
      <c r="ED1716" s="223"/>
      <c r="EE1716" s="223"/>
      <c r="EF1716" s="223"/>
      <c r="EG1716" s="223"/>
      <c r="EH1716" s="223"/>
      <c r="EI1716" s="223"/>
      <c r="EJ1716" s="223"/>
      <c r="EK1716" s="223"/>
      <c r="EL1716" s="223"/>
      <c r="EM1716" s="223"/>
      <c r="EN1716" s="223"/>
      <c r="EO1716" s="223"/>
      <c r="EP1716" s="223"/>
      <c r="EQ1716" s="223"/>
      <c r="ER1716" s="223"/>
      <c r="ES1716" s="223"/>
      <c r="ET1716" s="223"/>
      <c r="EU1716" s="223"/>
      <c r="EV1716" s="223"/>
      <c r="EW1716" s="223"/>
      <c r="EX1716" s="223"/>
      <c r="EY1716" s="223"/>
      <c r="EZ1716" s="223"/>
      <c r="FA1716" s="223"/>
      <c r="FB1716" s="223"/>
      <c r="FC1716" s="223"/>
      <c r="FD1716" s="223"/>
      <c r="FE1716" s="223"/>
      <c r="FF1716" s="223"/>
      <c r="FG1716" s="223"/>
      <c r="FH1716" s="223"/>
      <c r="FI1716" s="223"/>
      <c r="FJ1716" s="223"/>
      <c r="FK1716" s="223"/>
      <c r="FL1716" s="223"/>
      <c r="FM1716" s="223"/>
      <c r="FN1716" s="223"/>
      <c r="FO1716" s="223"/>
      <c r="FP1716" s="223"/>
      <c r="FQ1716" s="223"/>
      <c r="FR1716" s="223"/>
      <c r="FS1716" s="223"/>
      <c r="FT1716" s="223"/>
      <c r="FU1716" s="223"/>
      <c r="FV1716" s="223"/>
      <c r="FW1716" s="223"/>
      <c r="FX1716" s="223"/>
      <c r="FY1716" s="223"/>
      <c r="FZ1716" s="223"/>
      <c r="GA1716" s="223"/>
      <c r="GB1716" s="223"/>
      <c r="GC1716" s="223"/>
      <c r="GD1716" s="223"/>
      <c r="GE1716" s="223"/>
      <c r="GF1716" s="223"/>
      <c r="GG1716" s="223"/>
      <c r="GH1716" s="223"/>
      <c r="GI1716" s="223"/>
      <c r="GJ1716" s="223"/>
      <c r="GK1716" s="223"/>
      <c r="GL1716" s="223"/>
      <c r="GM1716" s="223"/>
      <c r="GN1716" s="223"/>
      <c r="GO1716" s="223"/>
      <c r="GP1716" s="223"/>
      <c r="GQ1716" s="223"/>
      <c r="GR1716" s="223"/>
      <c r="GS1716" s="223"/>
      <c r="GT1716" s="223"/>
      <c r="GU1716" s="223"/>
      <c r="GV1716" s="223"/>
      <c r="GW1716" s="223"/>
      <c r="GX1716" s="223"/>
      <c r="GY1716" s="223"/>
      <c r="GZ1716" s="223"/>
      <c r="HA1716" s="223"/>
      <c r="HB1716" s="223"/>
      <c r="HC1716" s="223"/>
      <c r="HD1716" s="223"/>
      <c r="HE1716" s="223"/>
      <c r="HF1716" s="223"/>
      <c r="HG1716" s="223"/>
      <c r="HH1716" s="223"/>
      <c r="HI1716" s="223"/>
      <c r="HJ1716" s="223"/>
      <c r="HK1716" s="223"/>
      <c r="HL1716" s="223"/>
      <c r="HM1716" s="223"/>
      <c r="HN1716" s="223"/>
      <c r="HO1716" s="223"/>
      <c r="HP1716" s="223"/>
      <c r="HQ1716" s="223"/>
      <c r="HR1716" s="223"/>
      <c r="HS1716" s="223"/>
      <c r="HT1716" s="223"/>
      <c r="HU1716" s="223"/>
      <c r="HV1716" s="223"/>
      <c r="HW1716" s="223"/>
      <c r="HX1716" s="223"/>
      <c r="HY1716" s="223"/>
      <c r="HZ1716" s="223"/>
      <c r="IA1716" s="223"/>
      <c r="IB1716" s="223"/>
      <c r="IC1716" s="223"/>
      <c r="ID1716" s="223"/>
      <c r="IE1716" s="223"/>
      <c r="IF1716" s="223"/>
      <c r="IG1716" s="223"/>
      <c r="IH1716" s="223"/>
      <c r="II1716" s="223"/>
      <c r="IJ1716" s="223"/>
      <c r="IK1716" s="223"/>
      <c r="IL1716" s="223"/>
      <c r="IM1716" s="223"/>
      <c r="IN1716" s="223"/>
      <c r="IO1716" s="223"/>
      <c r="IP1716" s="223"/>
      <c r="IQ1716" s="223"/>
      <c r="IR1716" s="223"/>
      <c r="IS1716" s="223"/>
      <c r="IT1716" s="223"/>
      <c r="IU1716" s="223"/>
      <c r="IV1716" s="223"/>
      <c r="IW1716" s="223"/>
      <c r="IX1716" s="223"/>
      <c r="IY1716" s="223"/>
      <c r="IZ1716" s="223"/>
      <c r="JA1716" s="223"/>
      <c r="JB1716" s="223"/>
      <c r="JC1716" s="223"/>
      <c r="JD1716" s="223"/>
      <c r="JE1716" s="223"/>
      <c r="JF1716" s="223"/>
      <c r="JG1716" s="223"/>
    </row>
    <row r="1717" spans="1:267" s="767" customFormat="1" ht="50.25" customHeight="1" x14ac:dyDescent="0.25">
      <c r="A1717" s="716">
        <v>1</v>
      </c>
      <c r="B1717" s="1551">
        <v>1</v>
      </c>
      <c r="C1717" s="1105" t="s">
        <v>156</v>
      </c>
      <c r="D1717" s="1105"/>
      <c r="E1717" s="1105"/>
      <c r="F1717" s="1980">
        <f t="shared" si="1297"/>
        <v>840</v>
      </c>
      <c r="G1717" s="1106">
        <f t="shared" si="1297"/>
        <v>280</v>
      </c>
      <c r="H1717" s="1106">
        <f t="shared" si="1297"/>
        <v>445</v>
      </c>
      <c r="I1717" s="1106">
        <f t="shared" si="1297"/>
        <v>158.92857142857142</v>
      </c>
      <c r="J1717" s="1341"/>
      <c r="K1717" s="1341"/>
      <c r="L1717" s="1342"/>
      <c r="M1717" s="1342"/>
      <c r="N1717" s="1342"/>
      <c r="O1717" s="1342"/>
      <c r="P1717" s="1342"/>
      <c r="Q1717" s="1342"/>
      <c r="R1717" s="2673"/>
      <c r="S1717" s="2673"/>
      <c r="T1717" s="2673"/>
      <c r="U1717" s="2673"/>
      <c r="V1717" s="2802"/>
      <c r="W1717" s="2673"/>
      <c r="X1717" s="2673"/>
      <c r="Y1717" s="2673"/>
      <c r="Z1717" s="2803"/>
      <c r="AA1717" s="3494"/>
      <c r="AB1717" s="1106">
        <f t="shared" si="1298"/>
        <v>0</v>
      </c>
      <c r="AC1717" s="1106">
        <f t="shared" si="1298"/>
        <v>0</v>
      </c>
      <c r="AD1717" s="1106">
        <f t="shared" si="1296"/>
        <v>0</v>
      </c>
      <c r="AE1717" s="2159"/>
      <c r="AF1717" s="743"/>
      <c r="AG1717" s="223"/>
      <c r="AH1717" s="223"/>
      <c r="AI1717" s="223"/>
      <c r="AJ1717" s="223"/>
      <c r="AK1717" s="223"/>
      <c r="AL1717" s="223"/>
      <c r="AM1717" s="223"/>
      <c r="AN1717" s="223"/>
      <c r="AO1717" s="223"/>
      <c r="AP1717" s="223"/>
      <c r="AQ1717" s="223"/>
      <c r="AR1717" s="223"/>
      <c r="AS1717" s="223"/>
      <c r="AT1717" s="223"/>
      <c r="AU1717" s="223"/>
      <c r="AV1717" s="223"/>
      <c r="AW1717" s="223"/>
      <c r="AX1717" s="223"/>
      <c r="AY1717" s="223"/>
      <c r="AZ1717" s="223"/>
      <c r="BA1717" s="223"/>
      <c r="BB1717" s="223"/>
      <c r="BC1717" s="223"/>
      <c r="BD1717" s="223"/>
      <c r="BE1717" s="223"/>
      <c r="BF1717" s="223"/>
      <c r="BG1717" s="223"/>
      <c r="BH1717" s="223"/>
      <c r="BI1717" s="223"/>
      <c r="BJ1717" s="223"/>
      <c r="BK1717" s="223"/>
      <c r="BL1717" s="223"/>
      <c r="BM1717" s="223"/>
      <c r="BN1717" s="223"/>
      <c r="BO1717" s="223"/>
      <c r="BP1717" s="223"/>
      <c r="BQ1717" s="223"/>
      <c r="BR1717" s="223"/>
      <c r="BS1717" s="223"/>
      <c r="BT1717" s="223"/>
      <c r="BU1717" s="223"/>
      <c r="BV1717" s="223"/>
      <c r="BW1717" s="223"/>
      <c r="BX1717" s="223"/>
      <c r="BY1717" s="223"/>
      <c r="BZ1717" s="223"/>
      <c r="CA1717" s="223"/>
      <c r="CB1717" s="223"/>
      <c r="CC1717" s="223"/>
      <c r="CD1717" s="223"/>
      <c r="CE1717" s="223"/>
      <c r="CF1717" s="223"/>
      <c r="CG1717" s="223"/>
      <c r="CH1717" s="223"/>
      <c r="CI1717" s="223"/>
      <c r="CJ1717" s="223"/>
      <c r="CK1717" s="223"/>
      <c r="CL1717" s="223"/>
      <c r="CM1717" s="223"/>
      <c r="CN1717" s="223"/>
      <c r="CO1717" s="223"/>
      <c r="CP1717" s="223"/>
      <c r="CQ1717" s="223"/>
      <c r="CR1717" s="223"/>
      <c r="CS1717" s="223"/>
      <c r="CT1717" s="223"/>
      <c r="CU1717" s="223"/>
      <c r="CV1717" s="223"/>
      <c r="CW1717" s="223"/>
      <c r="CX1717" s="223"/>
      <c r="CY1717" s="223"/>
      <c r="CZ1717" s="223"/>
      <c r="DA1717" s="223"/>
      <c r="DB1717" s="223"/>
      <c r="DC1717" s="223"/>
      <c r="DD1717" s="223"/>
      <c r="DE1717" s="223"/>
      <c r="DF1717" s="223"/>
      <c r="DG1717" s="223"/>
      <c r="DH1717" s="223"/>
      <c r="DI1717" s="223"/>
      <c r="DJ1717" s="223"/>
      <c r="DK1717" s="223"/>
      <c r="DL1717" s="223"/>
      <c r="DM1717" s="223"/>
      <c r="DN1717" s="223"/>
      <c r="DO1717" s="223"/>
      <c r="DP1717" s="223"/>
      <c r="DQ1717" s="223"/>
      <c r="DR1717" s="223"/>
      <c r="DS1717" s="223"/>
      <c r="DT1717" s="223"/>
      <c r="DU1717" s="223"/>
      <c r="DV1717" s="223"/>
      <c r="DW1717" s="223"/>
      <c r="DX1717" s="223"/>
      <c r="DY1717" s="223"/>
      <c r="DZ1717" s="223"/>
      <c r="EA1717" s="223"/>
      <c r="EB1717" s="223"/>
      <c r="EC1717" s="223"/>
      <c r="ED1717" s="223"/>
      <c r="EE1717" s="223"/>
      <c r="EF1717" s="223"/>
      <c r="EG1717" s="223"/>
      <c r="EH1717" s="223"/>
      <c r="EI1717" s="223"/>
      <c r="EJ1717" s="223"/>
      <c r="EK1717" s="223"/>
      <c r="EL1717" s="223"/>
      <c r="EM1717" s="223"/>
      <c r="EN1717" s="223"/>
      <c r="EO1717" s="223"/>
      <c r="EP1717" s="223"/>
      <c r="EQ1717" s="223"/>
      <c r="ER1717" s="223"/>
      <c r="ES1717" s="223"/>
      <c r="ET1717" s="223"/>
      <c r="EU1717" s="223"/>
      <c r="EV1717" s="223"/>
      <c r="EW1717" s="223"/>
      <c r="EX1717" s="223"/>
      <c r="EY1717" s="223"/>
      <c r="EZ1717" s="223"/>
      <c r="FA1717" s="223"/>
      <c r="FB1717" s="223"/>
      <c r="FC1717" s="223"/>
      <c r="FD1717" s="223"/>
      <c r="FE1717" s="223"/>
      <c r="FF1717" s="223"/>
      <c r="FG1717" s="223"/>
      <c r="FH1717" s="223"/>
      <c r="FI1717" s="223"/>
      <c r="FJ1717" s="223"/>
      <c r="FK1717" s="223"/>
      <c r="FL1717" s="223"/>
      <c r="FM1717" s="223"/>
      <c r="FN1717" s="223"/>
      <c r="FO1717" s="223"/>
      <c r="FP1717" s="223"/>
      <c r="FQ1717" s="223"/>
      <c r="FR1717" s="223"/>
      <c r="FS1717" s="223"/>
      <c r="FT1717" s="223"/>
      <c r="FU1717" s="223"/>
      <c r="FV1717" s="223"/>
      <c r="FW1717" s="223"/>
      <c r="FX1717" s="223"/>
      <c r="FY1717" s="223"/>
      <c r="FZ1717" s="223"/>
      <c r="GA1717" s="223"/>
      <c r="GB1717" s="223"/>
      <c r="GC1717" s="223"/>
      <c r="GD1717" s="223"/>
      <c r="GE1717" s="223"/>
      <c r="GF1717" s="223"/>
      <c r="GG1717" s="223"/>
      <c r="GH1717" s="223"/>
      <c r="GI1717" s="223"/>
      <c r="GJ1717" s="223"/>
      <c r="GK1717" s="223"/>
      <c r="GL1717" s="223"/>
      <c r="GM1717" s="223"/>
      <c r="GN1717" s="223"/>
      <c r="GO1717" s="223"/>
      <c r="GP1717" s="223"/>
      <c r="GQ1717" s="223"/>
      <c r="GR1717" s="223"/>
      <c r="GS1717" s="223"/>
      <c r="GT1717" s="223"/>
      <c r="GU1717" s="223"/>
      <c r="GV1717" s="223"/>
      <c r="GW1717" s="223"/>
      <c r="GX1717" s="223"/>
      <c r="GY1717" s="223"/>
      <c r="GZ1717" s="223"/>
      <c r="HA1717" s="223"/>
      <c r="HB1717" s="223"/>
      <c r="HC1717" s="223"/>
      <c r="HD1717" s="223"/>
      <c r="HE1717" s="223"/>
      <c r="HF1717" s="223"/>
      <c r="HG1717" s="223"/>
      <c r="HH1717" s="223"/>
      <c r="HI1717" s="223"/>
      <c r="HJ1717" s="223"/>
      <c r="HK1717" s="223"/>
      <c r="HL1717" s="223"/>
      <c r="HM1717" s="223"/>
      <c r="HN1717" s="223"/>
      <c r="HO1717" s="223"/>
      <c r="HP1717" s="223"/>
      <c r="HQ1717" s="223"/>
      <c r="HR1717" s="223"/>
      <c r="HS1717" s="223"/>
      <c r="HT1717" s="223"/>
      <c r="HU1717" s="223"/>
      <c r="HV1717" s="223"/>
      <c r="HW1717" s="223"/>
      <c r="HX1717" s="223"/>
      <c r="HY1717" s="223"/>
      <c r="HZ1717" s="223"/>
      <c r="IA1717" s="223"/>
      <c r="IB1717" s="223"/>
      <c r="IC1717" s="223"/>
      <c r="ID1717" s="223"/>
      <c r="IE1717" s="223"/>
      <c r="IF1717" s="223"/>
      <c r="IG1717" s="223"/>
      <c r="IH1717" s="223"/>
      <c r="II1717" s="223"/>
      <c r="IJ1717" s="223"/>
      <c r="IK1717" s="223"/>
      <c r="IL1717" s="223"/>
      <c r="IM1717" s="223"/>
      <c r="IN1717" s="223"/>
      <c r="IO1717" s="223"/>
      <c r="IP1717" s="223"/>
      <c r="IQ1717" s="223"/>
      <c r="IR1717" s="223"/>
      <c r="IS1717" s="223"/>
      <c r="IT1717" s="223"/>
      <c r="IU1717" s="223"/>
      <c r="IV1717" s="223"/>
      <c r="IW1717" s="223"/>
      <c r="IX1717" s="223"/>
      <c r="IY1717" s="223"/>
      <c r="IZ1717" s="223"/>
      <c r="JA1717" s="223"/>
      <c r="JB1717" s="223"/>
      <c r="JC1717" s="223"/>
      <c r="JD1717" s="223"/>
      <c r="JE1717" s="223"/>
      <c r="JF1717" s="223"/>
      <c r="JG1717" s="223"/>
    </row>
    <row r="1718" spans="1:267" s="767" customFormat="1" ht="38.1" customHeight="1" x14ac:dyDescent="0.25">
      <c r="A1718" s="716">
        <v>1</v>
      </c>
      <c r="B1718" s="1551">
        <v>1</v>
      </c>
      <c r="C1718" s="1105" t="s">
        <v>316</v>
      </c>
      <c r="D1718" s="1105"/>
      <c r="E1718" s="1105"/>
      <c r="F1718" s="1980">
        <f t="shared" si="1297"/>
        <v>0</v>
      </c>
      <c r="G1718" s="1106">
        <f t="shared" si="1297"/>
        <v>0</v>
      </c>
      <c r="H1718" s="1106">
        <f t="shared" si="1297"/>
        <v>0</v>
      </c>
      <c r="I1718" s="1106">
        <f t="shared" si="1297"/>
        <v>0</v>
      </c>
      <c r="J1718" s="1341"/>
      <c r="K1718" s="1341"/>
      <c r="L1718" s="1342"/>
      <c r="M1718" s="1342"/>
      <c r="N1718" s="1342"/>
      <c r="O1718" s="1342"/>
      <c r="P1718" s="1342"/>
      <c r="Q1718" s="1342"/>
      <c r="R1718" s="2673"/>
      <c r="S1718" s="2673"/>
      <c r="T1718" s="2673"/>
      <c r="U1718" s="2673"/>
      <c r="V1718" s="2802"/>
      <c r="W1718" s="2673"/>
      <c r="X1718" s="2673"/>
      <c r="Y1718" s="2673"/>
      <c r="Z1718" s="2803"/>
      <c r="AA1718" s="3494"/>
      <c r="AB1718" s="1106">
        <f t="shared" si="1298"/>
        <v>0</v>
      </c>
      <c r="AC1718" s="1106">
        <f t="shared" si="1298"/>
        <v>0</v>
      </c>
      <c r="AD1718" s="1106">
        <f t="shared" si="1296"/>
        <v>0</v>
      </c>
      <c r="AE1718" s="2159"/>
      <c r="AF1718" s="743"/>
      <c r="AG1718" s="223"/>
      <c r="AH1718" s="223"/>
      <c r="AI1718" s="223"/>
      <c r="AJ1718" s="223"/>
      <c r="AK1718" s="223"/>
      <c r="AL1718" s="223"/>
      <c r="AM1718" s="223"/>
      <c r="AN1718" s="223"/>
      <c r="AO1718" s="223"/>
      <c r="AP1718" s="223"/>
      <c r="AQ1718" s="223"/>
      <c r="AR1718" s="223"/>
      <c r="AS1718" s="223"/>
      <c r="AT1718" s="223"/>
      <c r="AU1718" s="223"/>
      <c r="AV1718" s="223"/>
      <c r="AW1718" s="223"/>
      <c r="AX1718" s="223"/>
      <c r="AY1718" s="223"/>
      <c r="AZ1718" s="223"/>
      <c r="BA1718" s="223"/>
      <c r="BB1718" s="223"/>
      <c r="BC1718" s="223"/>
      <c r="BD1718" s="223"/>
      <c r="BE1718" s="223"/>
      <c r="BF1718" s="223"/>
      <c r="BG1718" s="223"/>
      <c r="BH1718" s="223"/>
      <c r="BI1718" s="223"/>
      <c r="BJ1718" s="223"/>
      <c r="BK1718" s="223"/>
      <c r="BL1718" s="223"/>
      <c r="BM1718" s="223"/>
      <c r="BN1718" s="223"/>
      <c r="BO1718" s="223"/>
      <c r="BP1718" s="223"/>
      <c r="BQ1718" s="223"/>
      <c r="BR1718" s="223"/>
      <c r="BS1718" s="223"/>
      <c r="BT1718" s="223"/>
      <c r="BU1718" s="223"/>
      <c r="BV1718" s="223"/>
      <c r="BW1718" s="223"/>
      <c r="BX1718" s="223"/>
      <c r="BY1718" s="223"/>
      <c r="BZ1718" s="223"/>
      <c r="CA1718" s="223"/>
      <c r="CB1718" s="223"/>
      <c r="CC1718" s="223"/>
      <c r="CD1718" s="223"/>
      <c r="CE1718" s="223"/>
      <c r="CF1718" s="223"/>
      <c r="CG1718" s="223"/>
      <c r="CH1718" s="223"/>
      <c r="CI1718" s="223"/>
      <c r="CJ1718" s="223"/>
      <c r="CK1718" s="223"/>
      <c r="CL1718" s="223"/>
      <c r="CM1718" s="223"/>
      <c r="CN1718" s="223"/>
      <c r="CO1718" s="223"/>
      <c r="CP1718" s="223"/>
      <c r="CQ1718" s="223"/>
      <c r="CR1718" s="223"/>
      <c r="CS1718" s="223"/>
      <c r="CT1718" s="223"/>
      <c r="CU1718" s="223"/>
      <c r="CV1718" s="223"/>
      <c r="CW1718" s="223"/>
      <c r="CX1718" s="223"/>
      <c r="CY1718" s="223"/>
      <c r="CZ1718" s="223"/>
      <c r="DA1718" s="223"/>
      <c r="DB1718" s="223"/>
      <c r="DC1718" s="223"/>
      <c r="DD1718" s="223"/>
      <c r="DE1718" s="223"/>
      <c r="DF1718" s="223"/>
      <c r="DG1718" s="223"/>
      <c r="DH1718" s="223"/>
      <c r="DI1718" s="223"/>
      <c r="DJ1718" s="223"/>
      <c r="DK1718" s="223"/>
      <c r="DL1718" s="223"/>
      <c r="DM1718" s="223"/>
      <c r="DN1718" s="223"/>
      <c r="DO1718" s="223"/>
      <c r="DP1718" s="223"/>
      <c r="DQ1718" s="223"/>
      <c r="DR1718" s="223"/>
      <c r="DS1718" s="223"/>
      <c r="DT1718" s="223"/>
      <c r="DU1718" s="223"/>
      <c r="DV1718" s="223"/>
      <c r="DW1718" s="223"/>
      <c r="DX1718" s="223"/>
      <c r="DY1718" s="223"/>
      <c r="DZ1718" s="223"/>
      <c r="EA1718" s="223"/>
      <c r="EB1718" s="223"/>
      <c r="EC1718" s="223"/>
      <c r="ED1718" s="223"/>
      <c r="EE1718" s="223"/>
      <c r="EF1718" s="223"/>
      <c r="EG1718" s="223"/>
      <c r="EH1718" s="223"/>
      <c r="EI1718" s="223"/>
      <c r="EJ1718" s="223"/>
      <c r="EK1718" s="223"/>
      <c r="EL1718" s="223"/>
      <c r="EM1718" s="223"/>
      <c r="EN1718" s="223"/>
      <c r="EO1718" s="223"/>
      <c r="EP1718" s="223"/>
      <c r="EQ1718" s="223"/>
      <c r="ER1718" s="223"/>
      <c r="ES1718" s="223"/>
      <c r="ET1718" s="223"/>
      <c r="EU1718" s="223"/>
      <c r="EV1718" s="223"/>
      <c r="EW1718" s="223"/>
      <c r="EX1718" s="223"/>
      <c r="EY1718" s="223"/>
      <c r="EZ1718" s="223"/>
      <c r="FA1718" s="223"/>
      <c r="FB1718" s="223"/>
      <c r="FC1718" s="223"/>
      <c r="FD1718" s="223"/>
      <c r="FE1718" s="223"/>
      <c r="FF1718" s="223"/>
      <c r="FG1718" s="223"/>
      <c r="FH1718" s="223"/>
      <c r="FI1718" s="223"/>
      <c r="FJ1718" s="223"/>
      <c r="FK1718" s="223"/>
      <c r="FL1718" s="223"/>
      <c r="FM1718" s="223"/>
      <c r="FN1718" s="223"/>
      <c r="FO1718" s="223"/>
      <c r="FP1718" s="223"/>
      <c r="FQ1718" s="223"/>
      <c r="FR1718" s="223"/>
      <c r="FS1718" s="223"/>
      <c r="FT1718" s="223"/>
      <c r="FU1718" s="223"/>
      <c r="FV1718" s="223"/>
      <c r="FW1718" s="223"/>
      <c r="FX1718" s="223"/>
      <c r="FY1718" s="223"/>
      <c r="FZ1718" s="223"/>
      <c r="GA1718" s="223"/>
      <c r="GB1718" s="223"/>
      <c r="GC1718" s="223"/>
      <c r="GD1718" s="223"/>
      <c r="GE1718" s="223"/>
      <c r="GF1718" s="223"/>
      <c r="GG1718" s="223"/>
      <c r="GH1718" s="223"/>
      <c r="GI1718" s="223"/>
      <c r="GJ1718" s="223"/>
      <c r="GK1718" s="223"/>
      <c r="GL1718" s="223"/>
      <c r="GM1718" s="223"/>
      <c r="GN1718" s="223"/>
      <c r="GO1718" s="223"/>
      <c r="GP1718" s="223"/>
      <c r="GQ1718" s="223"/>
      <c r="GR1718" s="223"/>
      <c r="GS1718" s="223"/>
      <c r="GT1718" s="223"/>
      <c r="GU1718" s="223"/>
      <c r="GV1718" s="223"/>
      <c r="GW1718" s="223"/>
      <c r="GX1718" s="223"/>
      <c r="GY1718" s="223"/>
      <c r="GZ1718" s="223"/>
      <c r="HA1718" s="223"/>
      <c r="HB1718" s="223"/>
      <c r="HC1718" s="223"/>
      <c r="HD1718" s="223"/>
      <c r="HE1718" s="223"/>
      <c r="HF1718" s="223"/>
      <c r="HG1718" s="223"/>
      <c r="HH1718" s="223"/>
      <c r="HI1718" s="223"/>
      <c r="HJ1718" s="223"/>
      <c r="HK1718" s="223"/>
      <c r="HL1718" s="223"/>
      <c r="HM1718" s="223"/>
      <c r="HN1718" s="223"/>
      <c r="HO1718" s="223"/>
      <c r="HP1718" s="223"/>
      <c r="HQ1718" s="223"/>
      <c r="HR1718" s="223"/>
      <c r="HS1718" s="223"/>
      <c r="HT1718" s="223"/>
      <c r="HU1718" s="223"/>
      <c r="HV1718" s="223"/>
      <c r="HW1718" s="223"/>
      <c r="HX1718" s="223"/>
      <c r="HY1718" s="223"/>
      <c r="HZ1718" s="223"/>
      <c r="IA1718" s="223"/>
      <c r="IB1718" s="223"/>
      <c r="IC1718" s="223"/>
      <c r="ID1718" s="223"/>
      <c r="IE1718" s="223"/>
      <c r="IF1718" s="223"/>
      <c r="IG1718" s="223"/>
      <c r="IH1718" s="223"/>
      <c r="II1718" s="223"/>
      <c r="IJ1718" s="223"/>
      <c r="IK1718" s="223"/>
      <c r="IL1718" s="223"/>
      <c r="IM1718" s="223"/>
      <c r="IN1718" s="223"/>
      <c r="IO1718" s="223"/>
      <c r="IP1718" s="223"/>
      <c r="IQ1718" s="223"/>
      <c r="IR1718" s="223"/>
      <c r="IS1718" s="223"/>
      <c r="IT1718" s="223"/>
      <c r="IU1718" s="223"/>
      <c r="IV1718" s="223"/>
      <c r="IW1718" s="223"/>
      <c r="IX1718" s="223"/>
      <c r="IY1718" s="223"/>
      <c r="IZ1718" s="223"/>
      <c r="JA1718" s="223"/>
      <c r="JB1718" s="223"/>
      <c r="JC1718" s="223"/>
      <c r="JD1718" s="223"/>
      <c r="JE1718" s="223"/>
      <c r="JF1718" s="223"/>
      <c r="JG1718" s="223"/>
    </row>
    <row r="1719" spans="1:267" s="767" customFormat="1" ht="38.1" customHeight="1" x14ac:dyDescent="0.25">
      <c r="A1719" s="716">
        <v>1</v>
      </c>
      <c r="B1719" s="1551">
        <v>1</v>
      </c>
      <c r="C1719" s="1253" t="s">
        <v>163</v>
      </c>
      <c r="D1719" s="1253"/>
      <c r="E1719" s="1188"/>
      <c r="F1719" s="1371">
        <f t="shared" si="1297"/>
        <v>3134</v>
      </c>
      <c r="G1719" s="1189">
        <f t="shared" si="1297"/>
        <v>1044</v>
      </c>
      <c r="H1719" s="1189">
        <f t="shared" si="1297"/>
        <v>610</v>
      </c>
      <c r="I1719" s="1189">
        <f t="shared" si="1297"/>
        <v>58.429118773946364</v>
      </c>
      <c r="J1719" s="1341"/>
      <c r="K1719" s="1341"/>
      <c r="L1719" s="1342"/>
      <c r="M1719" s="1342"/>
      <c r="N1719" s="1342"/>
      <c r="O1719" s="1342"/>
      <c r="P1719" s="1342"/>
      <c r="Q1719" s="1342"/>
      <c r="R1719" s="2673">
        <f t="shared" ref="R1719:AA1719" si="1299">R1673</f>
        <v>3402.3061900000002</v>
      </c>
      <c r="S1719" s="2673">
        <f t="shared" ref="S1719:T1719" si="1300">S1673</f>
        <v>3402.3061900000002</v>
      </c>
      <c r="T1719" s="2673">
        <f t="shared" si="1300"/>
        <v>3402.3061900000002</v>
      </c>
      <c r="U1719" s="2673">
        <f t="shared" ref="U1719" si="1301">U1673</f>
        <v>3402.3061900000002</v>
      </c>
      <c r="V1719" s="2673">
        <f t="shared" si="1299"/>
        <v>1134.1020633333335</v>
      </c>
      <c r="W1719" s="2673">
        <f t="shared" si="1299"/>
        <v>738.56493999999998</v>
      </c>
      <c r="X1719" s="2673">
        <f t="shared" si="1299"/>
        <v>0</v>
      </c>
      <c r="Y1719" s="2673">
        <f t="shared" si="1299"/>
        <v>-395.53712333333351</v>
      </c>
      <c r="Z1719" s="2673">
        <f t="shared" si="1299"/>
        <v>0</v>
      </c>
      <c r="AA1719" s="3494">
        <f t="shared" si="1299"/>
        <v>738.56493999999998</v>
      </c>
      <c r="AB1719" s="1189">
        <f t="shared" si="1298"/>
        <v>0</v>
      </c>
      <c r="AC1719" s="1370">
        <f t="shared" si="1298"/>
        <v>0</v>
      </c>
      <c r="AD1719" s="1370">
        <f t="shared" si="1296"/>
        <v>0</v>
      </c>
      <c r="AE1719" s="2159"/>
      <c r="AF1719" s="743"/>
      <c r="AG1719" s="223"/>
      <c r="AH1719" s="223"/>
      <c r="AI1719" s="223"/>
      <c r="AJ1719" s="223"/>
      <c r="AK1719" s="223"/>
      <c r="AL1719" s="223"/>
      <c r="AM1719" s="223"/>
      <c r="AN1719" s="223"/>
      <c r="AO1719" s="223"/>
      <c r="AP1719" s="223"/>
      <c r="AQ1719" s="223"/>
      <c r="AR1719" s="223"/>
      <c r="AS1719" s="223"/>
      <c r="AT1719" s="223"/>
      <c r="AU1719" s="223"/>
      <c r="AV1719" s="223"/>
      <c r="AW1719" s="223"/>
      <c r="AX1719" s="223"/>
      <c r="AY1719" s="223"/>
      <c r="AZ1719" s="223"/>
      <c r="BA1719" s="223"/>
      <c r="BB1719" s="223"/>
      <c r="BC1719" s="223"/>
      <c r="BD1719" s="223"/>
      <c r="BE1719" s="223"/>
      <c r="BF1719" s="223"/>
      <c r="BG1719" s="223"/>
      <c r="BH1719" s="223"/>
      <c r="BI1719" s="223"/>
      <c r="BJ1719" s="223"/>
      <c r="BK1719" s="223"/>
      <c r="BL1719" s="223"/>
      <c r="BM1719" s="223"/>
      <c r="BN1719" s="223"/>
      <c r="BO1719" s="223"/>
      <c r="BP1719" s="223"/>
      <c r="BQ1719" s="223"/>
      <c r="BR1719" s="223"/>
      <c r="BS1719" s="223"/>
      <c r="BT1719" s="223"/>
      <c r="BU1719" s="223"/>
      <c r="BV1719" s="223"/>
      <c r="BW1719" s="223"/>
      <c r="BX1719" s="223"/>
      <c r="BY1719" s="223"/>
      <c r="BZ1719" s="223"/>
      <c r="CA1719" s="223"/>
      <c r="CB1719" s="223"/>
      <c r="CC1719" s="223"/>
      <c r="CD1719" s="223"/>
      <c r="CE1719" s="223"/>
      <c r="CF1719" s="223"/>
      <c r="CG1719" s="223"/>
      <c r="CH1719" s="223"/>
      <c r="CI1719" s="223"/>
      <c r="CJ1719" s="223"/>
      <c r="CK1719" s="223"/>
      <c r="CL1719" s="223"/>
      <c r="CM1719" s="223"/>
      <c r="CN1719" s="223"/>
      <c r="CO1719" s="223"/>
      <c r="CP1719" s="223"/>
      <c r="CQ1719" s="223"/>
      <c r="CR1719" s="223"/>
      <c r="CS1719" s="223"/>
      <c r="CT1719" s="223"/>
      <c r="CU1719" s="223"/>
      <c r="CV1719" s="223"/>
      <c r="CW1719" s="223"/>
      <c r="CX1719" s="223"/>
      <c r="CY1719" s="223"/>
      <c r="CZ1719" s="223"/>
      <c r="DA1719" s="223"/>
      <c r="DB1719" s="223"/>
      <c r="DC1719" s="223"/>
      <c r="DD1719" s="223"/>
      <c r="DE1719" s="223"/>
      <c r="DF1719" s="223"/>
      <c r="DG1719" s="223"/>
      <c r="DH1719" s="223"/>
      <c r="DI1719" s="223"/>
      <c r="DJ1719" s="223"/>
      <c r="DK1719" s="223"/>
      <c r="DL1719" s="223"/>
      <c r="DM1719" s="223"/>
      <c r="DN1719" s="223"/>
      <c r="DO1719" s="223"/>
      <c r="DP1719" s="223"/>
      <c r="DQ1719" s="223"/>
      <c r="DR1719" s="223"/>
      <c r="DS1719" s="223"/>
      <c r="DT1719" s="223"/>
      <c r="DU1719" s="223"/>
      <c r="DV1719" s="223"/>
      <c r="DW1719" s="223"/>
      <c r="DX1719" s="223"/>
      <c r="DY1719" s="223"/>
      <c r="DZ1719" s="223"/>
      <c r="EA1719" s="223"/>
      <c r="EB1719" s="223"/>
      <c r="EC1719" s="223"/>
      <c r="ED1719" s="223"/>
      <c r="EE1719" s="223"/>
      <c r="EF1719" s="223"/>
      <c r="EG1719" s="223"/>
      <c r="EH1719" s="223"/>
      <c r="EI1719" s="223"/>
      <c r="EJ1719" s="223"/>
      <c r="EK1719" s="223"/>
      <c r="EL1719" s="223"/>
      <c r="EM1719" s="223"/>
      <c r="EN1719" s="223"/>
      <c r="EO1719" s="223"/>
      <c r="EP1719" s="223"/>
      <c r="EQ1719" s="223"/>
      <c r="ER1719" s="223"/>
      <c r="ES1719" s="223"/>
      <c r="ET1719" s="223"/>
      <c r="EU1719" s="223"/>
      <c r="EV1719" s="223"/>
      <c r="EW1719" s="223"/>
      <c r="EX1719" s="223"/>
      <c r="EY1719" s="223"/>
      <c r="EZ1719" s="223"/>
      <c r="FA1719" s="223"/>
      <c r="FB1719" s="223"/>
      <c r="FC1719" s="223"/>
      <c r="FD1719" s="223"/>
      <c r="FE1719" s="223"/>
      <c r="FF1719" s="223"/>
      <c r="FG1719" s="223"/>
      <c r="FH1719" s="223"/>
      <c r="FI1719" s="223"/>
      <c r="FJ1719" s="223"/>
      <c r="FK1719" s="223"/>
      <c r="FL1719" s="223"/>
      <c r="FM1719" s="223"/>
      <c r="FN1719" s="223"/>
      <c r="FO1719" s="223"/>
      <c r="FP1719" s="223"/>
      <c r="FQ1719" s="223"/>
      <c r="FR1719" s="223"/>
      <c r="FS1719" s="223"/>
      <c r="FT1719" s="223"/>
      <c r="FU1719" s="223"/>
      <c r="FV1719" s="223"/>
      <c r="FW1719" s="223"/>
      <c r="FX1719" s="223"/>
      <c r="FY1719" s="223"/>
      <c r="FZ1719" s="223"/>
      <c r="GA1719" s="223"/>
      <c r="GB1719" s="223"/>
      <c r="GC1719" s="223"/>
      <c r="GD1719" s="223"/>
      <c r="GE1719" s="223"/>
      <c r="GF1719" s="223"/>
      <c r="GG1719" s="223"/>
      <c r="GH1719" s="223"/>
      <c r="GI1719" s="223"/>
      <c r="GJ1719" s="223"/>
      <c r="GK1719" s="223"/>
      <c r="GL1719" s="223"/>
      <c r="GM1719" s="223"/>
      <c r="GN1719" s="223"/>
      <c r="GO1719" s="223"/>
      <c r="GP1719" s="223"/>
      <c r="GQ1719" s="223"/>
      <c r="GR1719" s="223"/>
      <c r="GS1719" s="223"/>
      <c r="GT1719" s="223"/>
      <c r="GU1719" s="223"/>
      <c r="GV1719" s="223"/>
      <c r="GW1719" s="223"/>
      <c r="GX1719" s="223"/>
      <c r="GY1719" s="223"/>
      <c r="GZ1719" s="223"/>
      <c r="HA1719" s="223"/>
      <c r="HB1719" s="223"/>
      <c r="HC1719" s="223"/>
      <c r="HD1719" s="223"/>
      <c r="HE1719" s="223"/>
      <c r="HF1719" s="223"/>
      <c r="HG1719" s="223"/>
      <c r="HH1719" s="223"/>
      <c r="HI1719" s="223"/>
      <c r="HJ1719" s="223"/>
      <c r="HK1719" s="223"/>
      <c r="HL1719" s="223"/>
      <c r="HM1719" s="223"/>
      <c r="HN1719" s="223"/>
      <c r="HO1719" s="223"/>
      <c r="HP1719" s="223"/>
      <c r="HQ1719" s="223"/>
      <c r="HR1719" s="223"/>
      <c r="HS1719" s="223"/>
      <c r="HT1719" s="223"/>
      <c r="HU1719" s="223"/>
      <c r="HV1719" s="223"/>
      <c r="HW1719" s="223"/>
      <c r="HX1719" s="223"/>
      <c r="HY1719" s="223"/>
      <c r="HZ1719" s="223"/>
      <c r="IA1719" s="223"/>
      <c r="IB1719" s="223"/>
      <c r="IC1719" s="223"/>
      <c r="ID1719" s="223"/>
      <c r="IE1719" s="223"/>
      <c r="IF1719" s="223"/>
      <c r="IG1719" s="223"/>
      <c r="IH1719" s="223"/>
      <c r="II1719" s="223"/>
      <c r="IJ1719" s="223"/>
      <c r="IK1719" s="223"/>
      <c r="IL1719" s="223"/>
      <c r="IM1719" s="223"/>
      <c r="IN1719" s="223"/>
      <c r="IO1719" s="223"/>
      <c r="IP1719" s="223"/>
      <c r="IQ1719" s="223"/>
      <c r="IR1719" s="223"/>
      <c r="IS1719" s="223"/>
      <c r="IT1719" s="223"/>
      <c r="IU1719" s="223"/>
      <c r="IV1719" s="223"/>
      <c r="IW1719" s="223"/>
      <c r="IX1719" s="223"/>
      <c r="IY1719" s="223"/>
      <c r="IZ1719" s="223"/>
      <c r="JA1719" s="223"/>
      <c r="JB1719" s="223"/>
      <c r="JC1719" s="223"/>
      <c r="JD1719" s="223"/>
      <c r="JE1719" s="223"/>
      <c r="JF1719" s="223"/>
      <c r="JG1719" s="223"/>
    </row>
    <row r="1720" spans="1:267" s="767" customFormat="1" ht="38.1" customHeight="1" x14ac:dyDescent="0.25">
      <c r="A1720" s="716">
        <v>1</v>
      </c>
      <c r="B1720" s="1551">
        <v>1</v>
      </c>
      <c r="C1720" s="1341" t="s">
        <v>14</v>
      </c>
      <c r="D1720" s="1341"/>
      <c r="E1720" s="1105"/>
      <c r="F1720" s="1980"/>
      <c r="G1720" s="1106"/>
      <c r="H1720" s="1106"/>
      <c r="I1720" s="1425"/>
      <c r="J1720" s="1341"/>
      <c r="K1720" s="1341"/>
      <c r="L1720" s="1342"/>
      <c r="M1720" s="1342"/>
      <c r="N1720" s="1342"/>
      <c r="O1720" s="1342"/>
      <c r="P1720" s="1342"/>
      <c r="Q1720" s="1342"/>
      <c r="R1720" s="2673"/>
      <c r="S1720" s="2673"/>
      <c r="T1720" s="2673"/>
      <c r="U1720" s="2673"/>
      <c r="V1720" s="2802"/>
      <c r="W1720" s="2673"/>
      <c r="X1720" s="2673"/>
      <c r="Y1720" s="2673"/>
      <c r="Z1720" s="2803"/>
      <c r="AA1720" s="3494"/>
      <c r="AB1720" s="1106"/>
      <c r="AC1720" s="1370"/>
      <c r="AD1720" s="1370">
        <f t="shared" si="1296"/>
        <v>0</v>
      </c>
      <c r="AE1720" s="2159"/>
      <c r="AF1720" s="743"/>
      <c r="AG1720" s="223"/>
      <c r="AH1720" s="223"/>
      <c r="AI1720" s="223"/>
      <c r="AJ1720" s="223"/>
      <c r="AK1720" s="223"/>
      <c r="AL1720" s="223"/>
      <c r="AM1720" s="223"/>
      <c r="AN1720" s="223"/>
      <c r="AO1720" s="223"/>
      <c r="AP1720" s="223"/>
      <c r="AQ1720" s="223"/>
      <c r="AR1720" s="223"/>
      <c r="AS1720" s="223"/>
      <c r="AT1720" s="223"/>
      <c r="AU1720" s="223"/>
      <c r="AV1720" s="223"/>
      <c r="AW1720" s="223"/>
      <c r="AX1720" s="223"/>
      <c r="AY1720" s="223"/>
      <c r="AZ1720" s="223"/>
      <c r="BA1720" s="223"/>
      <c r="BB1720" s="223"/>
      <c r="BC1720" s="223"/>
      <c r="BD1720" s="223"/>
      <c r="BE1720" s="223"/>
      <c r="BF1720" s="223"/>
      <c r="BG1720" s="223"/>
      <c r="BH1720" s="223"/>
      <c r="BI1720" s="223"/>
      <c r="BJ1720" s="223"/>
      <c r="BK1720" s="223"/>
      <c r="BL1720" s="223"/>
      <c r="BM1720" s="223"/>
      <c r="BN1720" s="223"/>
      <c r="BO1720" s="223"/>
      <c r="BP1720" s="223"/>
      <c r="BQ1720" s="223"/>
      <c r="BR1720" s="223"/>
      <c r="BS1720" s="223"/>
      <c r="BT1720" s="223"/>
      <c r="BU1720" s="223"/>
      <c r="BV1720" s="223"/>
      <c r="BW1720" s="223"/>
      <c r="BX1720" s="223"/>
      <c r="BY1720" s="223"/>
      <c r="BZ1720" s="223"/>
      <c r="CA1720" s="223"/>
      <c r="CB1720" s="223"/>
      <c r="CC1720" s="223"/>
      <c r="CD1720" s="223"/>
      <c r="CE1720" s="223"/>
      <c r="CF1720" s="223"/>
      <c r="CG1720" s="223"/>
      <c r="CH1720" s="223"/>
      <c r="CI1720" s="223"/>
      <c r="CJ1720" s="223"/>
      <c r="CK1720" s="223"/>
      <c r="CL1720" s="223"/>
      <c r="CM1720" s="223"/>
      <c r="CN1720" s="223"/>
      <c r="CO1720" s="223"/>
      <c r="CP1720" s="223"/>
      <c r="CQ1720" s="223"/>
      <c r="CR1720" s="223"/>
      <c r="CS1720" s="223"/>
      <c r="CT1720" s="223"/>
      <c r="CU1720" s="223"/>
      <c r="CV1720" s="223"/>
      <c r="CW1720" s="223"/>
      <c r="CX1720" s="223"/>
      <c r="CY1720" s="223"/>
      <c r="CZ1720" s="223"/>
      <c r="DA1720" s="223"/>
      <c r="DB1720" s="223"/>
      <c r="DC1720" s="223"/>
      <c r="DD1720" s="223"/>
      <c r="DE1720" s="223"/>
      <c r="DF1720" s="223"/>
      <c r="DG1720" s="223"/>
      <c r="DH1720" s="223"/>
      <c r="DI1720" s="223"/>
      <c r="DJ1720" s="223"/>
      <c r="DK1720" s="223"/>
      <c r="DL1720" s="223"/>
      <c r="DM1720" s="223"/>
      <c r="DN1720" s="223"/>
      <c r="DO1720" s="223"/>
      <c r="DP1720" s="223"/>
      <c r="DQ1720" s="223"/>
      <c r="DR1720" s="223"/>
      <c r="DS1720" s="223"/>
      <c r="DT1720" s="223"/>
      <c r="DU1720" s="223"/>
      <c r="DV1720" s="223"/>
      <c r="DW1720" s="223"/>
      <c r="DX1720" s="223"/>
      <c r="DY1720" s="223"/>
      <c r="DZ1720" s="223"/>
      <c r="EA1720" s="223"/>
      <c r="EB1720" s="223"/>
      <c r="EC1720" s="223"/>
      <c r="ED1720" s="223"/>
      <c r="EE1720" s="223"/>
      <c r="EF1720" s="223"/>
      <c r="EG1720" s="223"/>
      <c r="EH1720" s="223"/>
      <c r="EI1720" s="223"/>
      <c r="EJ1720" s="223"/>
      <c r="EK1720" s="223"/>
      <c r="EL1720" s="223"/>
      <c r="EM1720" s="223"/>
      <c r="EN1720" s="223"/>
      <c r="EO1720" s="223"/>
      <c r="EP1720" s="223"/>
      <c r="EQ1720" s="223"/>
      <c r="ER1720" s="223"/>
      <c r="ES1720" s="223"/>
      <c r="ET1720" s="223"/>
      <c r="EU1720" s="223"/>
      <c r="EV1720" s="223"/>
      <c r="EW1720" s="223"/>
      <c r="EX1720" s="223"/>
      <c r="EY1720" s="223"/>
      <c r="EZ1720" s="223"/>
      <c r="FA1720" s="223"/>
      <c r="FB1720" s="223"/>
      <c r="FC1720" s="223"/>
      <c r="FD1720" s="223"/>
      <c r="FE1720" s="223"/>
      <c r="FF1720" s="223"/>
      <c r="FG1720" s="223"/>
      <c r="FH1720" s="223"/>
      <c r="FI1720" s="223"/>
      <c r="FJ1720" s="223"/>
      <c r="FK1720" s="223"/>
      <c r="FL1720" s="223"/>
      <c r="FM1720" s="223"/>
      <c r="FN1720" s="223"/>
      <c r="FO1720" s="223"/>
      <c r="FP1720" s="223"/>
      <c r="FQ1720" s="223"/>
      <c r="FR1720" s="223"/>
      <c r="FS1720" s="223"/>
      <c r="FT1720" s="223"/>
      <c r="FU1720" s="223"/>
      <c r="FV1720" s="223"/>
      <c r="FW1720" s="223"/>
      <c r="FX1720" s="223"/>
      <c r="FY1720" s="223"/>
      <c r="FZ1720" s="223"/>
      <c r="GA1720" s="223"/>
      <c r="GB1720" s="223"/>
      <c r="GC1720" s="223"/>
      <c r="GD1720" s="223"/>
      <c r="GE1720" s="223"/>
      <c r="GF1720" s="223"/>
      <c r="GG1720" s="223"/>
      <c r="GH1720" s="223"/>
      <c r="GI1720" s="223"/>
      <c r="GJ1720" s="223"/>
      <c r="GK1720" s="223"/>
      <c r="GL1720" s="223"/>
      <c r="GM1720" s="223"/>
      <c r="GN1720" s="223"/>
      <c r="GO1720" s="223"/>
      <c r="GP1720" s="223"/>
      <c r="GQ1720" s="223"/>
      <c r="GR1720" s="223"/>
      <c r="GS1720" s="223"/>
      <c r="GT1720" s="223"/>
      <c r="GU1720" s="223"/>
      <c r="GV1720" s="223"/>
      <c r="GW1720" s="223"/>
      <c r="GX1720" s="223"/>
      <c r="GY1720" s="223"/>
      <c r="GZ1720" s="223"/>
      <c r="HA1720" s="223"/>
      <c r="HB1720" s="223"/>
      <c r="HC1720" s="223"/>
      <c r="HD1720" s="223"/>
      <c r="HE1720" s="223"/>
      <c r="HF1720" s="223"/>
      <c r="HG1720" s="223"/>
      <c r="HH1720" s="223"/>
      <c r="HI1720" s="223"/>
      <c r="HJ1720" s="223"/>
      <c r="HK1720" s="223"/>
      <c r="HL1720" s="223"/>
      <c r="HM1720" s="223"/>
      <c r="HN1720" s="223"/>
      <c r="HO1720" s="223"/>
      <c r="HP1720" s="223"/>
      <c r="HQ1720" s="223"/>
      <c r="HR1720" s="223"/>
      <c r="HS1720" s="223"/>
      <c r="HT1720" s="223"/>
      <c r="HU1720" s="223"/>
      <c r="HV1720" s="223"/>
      <c r="HW1720" s="223"/>
      <c r="HX1720" s="223"/>
      <c r="HY1720" s="223"/>
      <c r="HZ1720" s="223"/>
      <c r="IA1720" s="223"/>
      <c r="IB1720" s="223"/>
      <c r="IC1720" s="223"/>
      <c r="ID1720" s="223"/>
      <c r="IE1720" s="223"/>
      <c r="IF1720" s="223"/>
      <c r="IG1720" s="223"/>
      <c r="IH1720" s="223"/>
      <c r="II1720" s="223"/>
      <c r="IJ1720" s="223"/>
      <c r="IK1720" s="223"/>
      <c r="IL1720" s="223"/>
      <c r="IM1720" s="223"/>
      <c r="IN1720" s="223"/>
      <c r="IO1720" s="223"/>
      <c r="IP1720" s="223"/>
      <c r="IQ1720" s="223"/>
      <c r="IR1720" s="223"/>
      <c r="IS1720" s="223"/>
      <c r="IT1720" s="223"/>
      <c r="IU1720" s="223"/>
      <c r="IV1720" s="223"/>
      <c r="IW1720" s="223"/>
      <c r="IX1720" s="223"/>
      <c r="IY1720" s="223"/>
      <c r="IZ1720" s="223"/>
      <c r="JA1720" s="223"/>
      <c r="JB1720" s="223"/>
      <c r="JC1720" s="223"/>
      <c r="JD1720" s="223"/>
      <c r="JE1720" s="223"/>
      <c r="JF1720" s="223"/>
      <c r="JG1720" s="223"/>
    </row>
    <row r="1721" spans="1:267" s="767" customFormat="1" ht="38.1" customHeight="1" x14ac:dyDescent="0.25">
      <c r="A1721" s="716">
        <v>1</v>
      </c>
      <c r="B1721" s="1551">
        <v>1</v>
      </c>
      <c r="C1721" s="1341" t="s">
        <v>645</v>
      </c>
      <c r="D1721" s="1341"/>
      <c r="E1721" s="1105"/>
      <c r="F1721" s="1980">
        <f>F1659+F1647</f>
        <v>5447.7037037037035</v>
      </c>
      <c r="G1721" s="1106">
        <f>G1659+G1647</f>
        <v>1815.7777777777778</v>
      </c>
      <c r="H1721" s="1106">
        <f>H1659+H1647</f>
        <v>639.12592592592591</v>
      </c>
      <c r="I1721" s="1425">
        <f t="shared" ref="I1721:I1730" si="1302">H1721/G1721*100</f>
        <v>35.198466120017947</v>
      </c>
      <c r="J1721" s="1341"/>
      <c r="K1721" s="1341"/>
      <c r="L1721" s="1342"/>
      <c r="M1721" s="1342"/>
      <c r="N1721" s="1342"/>
      <c r="O1721" s="1342"/>
      <c r="P1721" s="1342"/>
      <c r="Q1721" s="1342"/>
      <c r="R1721" s="2673"/>
      <c r="S1721" s="2673"/>
      <c r="T1721" s="2673"/>
      <c r="U1721" s="2673"/>
      <c r="V1721" s="2802"/>
      <c r="W1721" s="2673"/>
      <c r="X1721" s="2673"/>
      <c r="Y1721" s="2673"/>
      <c r="Z1721" s="2803"/>
      <c r="AA1721" s="3494"/>
      <c r="AB1721" s="1106">
        <f>AB1659+AB1647</f>
        <v>0</v>
      </c>
      <c r="AC1721" s="1106">
        <f t="shared" ref="AC1721" si="1303">AC1659+AC1647</f>
        <v>0</v>
      </c>
      <c r="AD1721" s="1106">
        <f t="shared" si="1296"/>
        <v>0</v>
      </c>
      <c r="AE1721" s="2159"/>
      <c r="AF1721" s="743"/>
      <c r="AG1721" s="223"/>
      <c r="AH1721" s="223"/>
      <c r="AI1721" s="223"/>
      <c r="AJ1721" s="223"/>
      <c r="AK1721" s="223"/>
      <c r="AL1721" s="223"/>
      <c r="AM1721" s="223"/>
      <c r="AN1721" s="223"/>
      <c r="AO1721" s="223"/>
      <c r="AP1721" s="223"/>
      <c r="AQ1721" s="223"/>
      <c r="AR1721" s="223"/>
      <c r="AS1721" s="223"/>
      <c r="AT1721" s="223"/>
      <c r="AU1721" s="223"/>
      <c r="AV1721" s="223"/>
      <c r="AW1721" s="223"/>
      <c r="AX1721" s="223"/>
      <c r="AY1721" s="223"/>
      <c r="AZ1721" s="223"/>
      <c r="BA1721" s="223"/>
      <c r="BB1721" s="223"/>
      <c r="BC1721" s="223"/>
      <c r="BD1721" s="223"/>
      <c r="BE1721" s="223"/>
      <c r="BF1721" s="223"/>
      <c r="BG1721" s="223"/>
      <c r="BH1721" s="223"/>
      <c r="BI1721" s="223"/>
      <c r="BJ1721" s="223"/>
      <c r="BK1721" s="223"/>
      <c r="BL1721" s="223"/>
      <c r="BM1721" s="223"/>
      <c r="BN1721" s="223"/>
      <c r="BO1721" s="223"/>
      <c r="BP1721" s="223"/>
      <c r="BQ1721" s="223"/>
      <c r="BR1721" s="223"/>
      <c r="BS1721" s="223"/>
      <c r="BT1721" s="223"/>
      <c r="BU1721" s="223"/>
      <c r="BV1721" s="223"/>
      <c r="BW1721" s="223"/>
      <c r="BX1721" s="223"/>
      <c r="BY1721" s="223"/>
      <c r="BZ1721" s="223"/>
      <c r="CA1721" s="223"/>
      <c r="CB1721" s="223"/>
      <c r="CC1721" s="223"/>
      <c r="CD1721" s="223"/>
      <c r="CE1721" s="223"/>
      <c r="CF1721" s="223"/>
      <c r="CG1721" s="223"/>
      <c r="CH1721" s="223"/>
      <c r="CI1721" s="223"/>
      <c r="CJ1721" s="223"/>
      <c r="CK1721" s="223"/>
      <c r="CL1721" s="223"/>
      <c r="CM1721" s="223"/>
      <c r="CN1721" s="223"/>
      <c r="CO1721" s="223"/>
      <c r="CP1721" s="223"/>
      <c r="CQ1721" s="223"/>
      <c r="CR1721" s="223"/>
      <c r="CS1721" s="223"/>
      <c r="CT1721" s="223"/>
      <c r="CU1721" s="223"/>
      <c r="CV1721" s="223"/>
      <c r="CW1721" s="223"/>
      <c r="CX1721" s="223"/>
      <c r="CY1721" s="223"/>
      <c r="CZ1721" s="223"/>
      <c r="DA1721" s="223"/>
      <c r="DB1721" s="223"/>
      <c r="DC1721" s="223"/>
      <c r="DD1721" s="223"/>
      <c r="DE1721" s="223"/>
      <c r="DF1721" s="223"/>
      <c r="DG1721" s="223"/>
      <c r="DH1721" s="223"/>
      <c r="DI1721" s="223"/>
      <c r="DJ1721" s="223"/>
      <c r="DK1721" s="223"/>
      <c r="DL1721" s="223"/>
      <c r="DM1721" s="223"/>
      <c r="DN1721" s="223"/>
      <c r="DO1721" s="223"/>
      <c r="DP1721" s="223"/>
      <c r="DQ1721" s="223"/>
      <c r="DR1721" s="223"/>
      <c r="DS1721" s="223"/>
      <c r="DT1721" s="223"/>
      <c r="DU1721" s="223"/>
      <c r="DV1721" s="223"/>
      <c r="DW1721" s="223"/>
      <c r="DX1721" s="223"/>
      <c r="DY1721" s="223"/>
      <c r="DZ1721" s="223"/>
      <c r="EA1721" s="223"/>
      <c r="EB1721" s="223"/>
      <c r="EC1721" s="223"/>
      <c r="ED1721" s="223"/>
      <c r="EE1721" s="223"/>
      <c r="EF1721" s="223"/>
      <c r="EG1721" s="223"/>
      <c r="EH1721" s="223"/>
      <c r="EI1721" s="223"/>
      <c r="EJ1721" s="223"/>
      <c r="EK1721" s="223"/>
      <c r="EL1721" s="223"/>
      <c r="EM1721" s="223"/>
      <c r="EN1721" s="223"/>
      <c r="EO1721" s="223"/>
      <c r="EP1721" s="223"/>
      <c r="EQ1721" s="223"/>
      <c r="ER1721" s="223"/>
      <c r="ES1721" s="223"/>
      <c r="ET1721" s="223"/>
      <c r="EU1721" s="223"/>
      <c r="EV1721" s="223"/>
      <c r="EW1721" s="223"/>
      <c r="EX1721" s="223"/>
      <c r="EY1721" s="223"/>
      <c r="EZ1721" s="223"/>
      <c r="FA1721" s="223"/>
      <c r="FB1721" s="223"/>
      <c r="FC1721" s="223"/>
      <c r="FD1721" s="223"/>
      <c r="FE1721" s="223"/>
      <c r="FF1721" s="223"/>
      <c r="FG1721" s="223"/>
      <c r="FH1721" s="223"/>
      <c r="FI1721" s="223"/>
      <c r="FJ1721" s="223"/>
      <c r="FK1721" s="223"/>
      <c r="FL1721" s="223"/>
      <c r="FM1721" s="223"/>
      <c r="FN1721" s="223"/>
      <c r="FO1721" s="223"/>
      <c r="FP1721" s="223"/>
      <c r="FQ1721" s="223"/>
      <c r="FR1721" s="223"/>
      <c r="FS1721" s="223"/>
      <c r="FT1721" s="223"/>
      <c r="FU1721" s="223"/>
      <c r="FV1721" s="223"/>
      <c r="FW1721" s="223"/>
      <c r="FX1721" s="223"/>
      <c r="FY1721" s="223"/>
      <c r="FZ1721" s="223"/>
      <c r="GA1721" s="223"/>
      <c r="GB1721" s="223"/>
      <c r="GC1721" s="223"/>
      <c r="GD1721" s="223"/>
      <c r="GE1721" s="223"/>
      <c r="GF1721" s="223"/>
      <c r="GG1721" s="223"/>
      <c r="GH1721" s="223"/>
      <c r="GI1721" s="223"/>
      <c r="GJ1721" s="223"/>
      <c r="GK1721" s="223"/>
      <c r="GL1721" s="223"/>
      <c r="GM1721" s="223"/>
      <c r="GN1721" s="223"/>
      <c r="GO1721" s="223"/>
      <c r="GP1721" s="223"/>
      <c r="GQ1721" s="223"/>
      <c r="GR1721" s="223"/>
      <c r="GS1721" s="223"/>
      <c r="GT1721" s="223"/>
      <c r="GU1721" s="223"/>
      <c r="GV1721" s="223"/>
      <c r="GW1721" s="223"/>
      <c r="GX1721" s="223"/>
      <c r="GY1721" s="223"/>
      <c r="GZ1721" s="223"/>
      <c r="HA1721" s="223"/>
      <c r="HB1721" s="223"/>
      <c r="HC1721" s="223"/>
      <c r="HD1721" s="223"/>
      <c r="HE1721" s="223"/>
      <c r="HF1721" s="223"/>
      <c r="HG1721" s="223"/>
      <c r="HH1721" s="223"/>
      <c r="HI1721" s="223"/>
      <c r="HJ1721" s="223"/>
      <c r="HK1721" s="223"/>
      <c r="HL1721" s="223"/>
      <c r="HM1721" s="223"/>
      <c r="HN1721" s="223"/>
      <c r="HO1721" s="223"/>
      <c r="HP1721" s="223"/>
      <c r="HQ1721" s="223"/>
      <c r="HR1721" s="223"/>
      <c r="HS1721" s="223"/>
      <c r="HT1721" s="223"/>
      <c r="HU1721" s="223"/>
      <c r="HV1721" s="223"/>
      <c r="HW1721" s="223"/>
      <c r="HX1721" s="223"/>
      <c r="HY1721" s="223"/>
      <c r="HZ1721" s="223"/>
      <c r="IA1721" s="223"/>
      <c r="IB1721" s="223"/>
      <c r="IC1721" s="223"/>
      <c r="ID1721" s="223"/>
      <c r="IE1721" s="223"/>
      <c r="IF1721" s="223"/>
      <c r="IG1721" s="223"/>
      <c r="IH1721" s="223"/>
      <c r="II1721" s="223"/>
      <c r="IJ1721" s="223"/>
      <c r="IK1721" s="223"/>
      <c r="IL1721" s="223"/>
      <c r="IM1721" s="223"/>
      <c r="IN1721" s="223"/>
      <c r="IO1721" s="223"/>
      <c r="IP1721" s="223"/>
      <c r="IQ1721" s="223"/>
      <c r="IR1721" s="223"/>
      <c r="IS1721" s="223"/>
      <c r="IT1721" s="223"/>
      <c r="IU1721" s="223"/>
      <c r="IV1721" s="223"/>
      <c r="IW1721" s="223"/>
      <c r="IX1721" s="223"/>
      <c r="IY1721" s="223"/>
      <c r="IZ1721" s="223"/>
      <c r="JA1721" s="223"/>
      <c r="JB1721" s="223"/>
      <c r="JC1721" s="223"/>
      <c r="JD1721" s="223"/>
      <c r="JE1721" s="223"/>
      <c r="JF1721" s="223"/>
      <c r="JG1721" s="223"/>
    </row>
    <row r="1722" spans="1:267" s="767" customFormat="1" ht="38.1" customHeight="1" x14ac:dyDescent="0.25">
      <c r="A1722" s="716">
        <v>1</v>
      </c>
      <c r="B1722" s="1551">
        <v>1</v>
      </c>
      <c r="C1722" s="1341" t="s">
        <v>155</v>
      </c>
      <c r="D1722" s="1341"/>
      <c r="E1722" s="1105"/>
      <c r="F1722" s="1980">
        <f>F1700</f>
        <v>2288.2352941176468</v>
      </c>
      <c r="G1722" s="1106">
        <f t="shared" ref="G1722:H1722" si="1304">G1700</f>
        <v>762.70588235294122</v>
      </c>
      <c r="H1722" s="1106">
        <f t="shared" si="1304"/>
        <v>729.90117647058821</v>
      </c>
      <c r="I1722" s="1425">
        <f t="shared" si="1302"/>
        <v>95.698904828011706</v>
      </c>
      <c r="J1722" s="1341"/>
      <c r="K1722" s="1341"/>
      <c r="L1722" s="1342"/>
      <c r="M1722" s="1342"/>
      <c r="N1722" s="1342"/>
      <c r="O1722" s="1342"/>
      <c r="P1722" s="1342"/>
      <c r="Q1722" s="1342"/>
      <c r="R1722" s="2673"/>
      <c r="S1722" s="2673"/>
      <c r="T1722" s="2673"/>
      <c r="U1722" s="2673"/>
      <c r="V1722" s="2802"/>
      <c r="W1722" s="2673"/>
      <c r="X1722" s="2673"/>
      <c r="Y1722" s="2673"/>
      <c r="Z1722" s="2803"/>
      <c r="AA1722" s="3494"/>
      <c r="AB1722" s="1106">
        <f t="shared" ref="AB1722:AC1722" si="1305">AB1700</f>
        <v>0</v>
      </c>
      <c r="AC1722" s="1106">
        <f t="shared" si="1305"/>
        <v>0</v>
      </c>
      <c r="AD1722" s="1106">
        <f t="shared" si="1296"/>
        <v>0</v>
      </c>
      <c r="AE1722" s="2159"/>
      <c r="AF1722" s="743"/>
      <c r="AG1722" s="223"/>
      <c r="AH1722" s="223"/>
      <c r="AI1722" s="223"/>
      <c r="AJ1722" s="223"/>
      <c r="AK1722" s="223"/>
      <c r="AL1722" s="223"/>
      <c r="AM1722" s="223"/>
      <c r="AN1722" s="223"/>
      <c r="AO1722" s="223"/>
      <c r="AP1722" s="223"/>
      <c r="AQ1722" s="223"/>
      <c r="AR1722" s="223"/>
      <c r="AS1722" s="223"/>
      <c r="AT1722" s="223"/>
      <c r="AU1722" s="223"/>
      <c r="AV1722" s="223"/>
      <c r="AW1722" s="223"/>
      <c r="AX1722" s="223"/>
      <c r="AY1722" s="223"/>
      <c r="AZ1722" s="223"/>
      <c r="BA1722" s="223"/>
      <c r="BB1722" s="223"/>
      <c r="BC1722" s="223"/>
      <c r="BD1722" s="223"/>
      <c r="BE1722" s="223"/>
      <c r="BF1722" s="223"/>
      <c r="BG1722" s="223"/>
      <c r="BH1722" s="223"/>
      <c r="BI1722" s="223"/>
      <c r="BJ1722" s="223"/>
      <c r="BK1722" s="223"/>
      <c r="BL1722" s="223"/>
      <c r="BM1722" s="223"/>
      <c r="BN1722" s="223"/>
      <c r="BO1722" s="223"/>
      <c r="BP1722" s="223"/>
      <c r="BQ1722" s="223"/>
      <c r="BR1722" s="223"/>
      <c r="BS1722" s="223"/>
      <c r="BT1722" s="223"/>
      <c r="BU1722" s="223"/>
      <c r="BV1722" s="223"/>
      <c r="BW1722" s="223"/>
      <c r="BX1722" s="223"/>
      <c r="BY1722" s="223"/>
      <c r="BZ1722" s="223"/>
      <c r="CA1722" s="223"/>
      <c r="CB1722" s="223"/>
      <c r="CC1722" s="223"/>
      <c r="CD1722" s="223"/>
      <c r="CE1722" s="223"/>
      <c r="CF1722" s="223"/>
      <c r="CG1722" s="223"/>
      <c r="CH1722" s="223"/>
      <c r="CI1722" s="223"/>
      <c r="CJ1722" s="223"/>
      <c r="CK1722" s="223"/>
      <c r="CL1722" s="223"/>
      <c r="CM1722" s="223"/>
      <c r="CN1722" s="223"/>
      <c r="CO1722" s="223"/>
      <c r="CP1722" s="223"/>
      <c r="CQ1722" s="223"/>
      <c r="CR1722" s="223"/>
      <c r="CS1722" s="223"/>
      <c r="CT1722" s="223"/>
      <c r="CU1722" s="223"/>
      <c r="CV1722" s="223"/>
      <c r="CW1722" s="223"/>
      <c r="CX1722" s="223"/>
      <c r="CY1722" s="223"/>
      <c r="CZ1722" s="223"/>
      <c r="DA1722" s="223"/>
      <c r="DB1722" s="223"/>
      <c r="DC1722" s="223"/>
      <c r="DD1722" s="223"/>
      <c r="DE1722" s="223"/>
      <c r="DF1722" s="223"/>
      <c r="DG1722" s="223"/>
      <c r="DH1722" s="223"/>
      <c r="DI1722" s="223"/>
      <c r="DJ1722" s="223"/>
      <c r="DK1722" s="223"/>
      <c r="DL1722" s="223"/>
      <c r="DM1722" s="223"/>
      <c r="DN1722" s="223"/>
      <c r="DO1722" s="223"/>
      <c r="DP1722" s="223"/>
      <c r="DQ1722" s="223"/>
      <c r="DR1722" s="223"/>
      <c r="DS1722" s="223"/>
      <c r="DT1722" s="223"/>
      <c r="DU1722" s="223"/>
      <c r="DV1722" s="223"/>
      <c r="DW1722" s="223"/>
      <c r="DX1722" s="223"/>
      <c r="DY1722" s="223"/>
      <c r="DZ1722" s="223"/>
      <c r="EA1722" s="223"/>
      <c r="EB1722" s="223"/>
      <c r="EC1722" s="223"/>
      <c r="ED1722" s="223"/>
      <c r="EE1722" s="223"/>
      <c r="EF1722" s="223"/>
      <c r="EG1722" s="223"/>
      <c r="EH1722" s="223"/>
      <c r="EI1722" s="223"/>
      <c r="EJ1722" s="223"/>
      <c r="EK1722" s="223"/>
      <c r="EL1722" s="223"/>
      <c r="EM1722" s="223"/>
      <c r="EN1722" s="223"/>
      <c r="EO1722" s="223"/>
      <c r="EP1722" s="223"/>
      <c r="EQ1722" s="223"/>
      <c r="ER1722" s="223"/>
      <c r="ES1722" s="223"/>
      <c r="ET1722" s="223"/>
      <c r="EU1722" s="223"/>
      <c r="EV1722" s="223"/>
      <c r="EW1722" s="223"/>
      <c r="EX1722" s="223"/>
      <c r="EY1722" s="223"/>
      <c r="EZ1722" s="223"/>
      <c r="FA1722" s="223"/>
      <c r="FB1722" s="223"/>
      <c r="FC1722" s="223"/>
      <c r="FD1722" s="223"/>
      <c r="FE1722" s="223"/>
      <c r="FF1722" s="223"/>
      <c r="FG1722" s="223"/>
      <c r="FH1722" s="223"/>
      <c r="FI1722" s="223"/>
      <c r="FJ1722" s="223"/>
      <c r="FK1722" s="223"/>
      <c r="FL1722" s="223"/>
      <c r="FM1722" s="223"/>
      <c r="FN1722" s="223"/>
      <c r="FO1722" s="223"/>
      <c r="FP1722" s="223"/>
      <c r="FQ1722" s="223"/>
      <c r="FR1722" s="223"/>
      <c r="FS1722" s="223"/>
      <c r="FT1722" s="223"/>
      <c r="FU1722" s="223"/>
      <c r="FV1722" s="223"/>
      <c r="FW1722" s="223"/>
      <c r="FX1722" s="223"/>
      <c r="FY1722" s="223"/>
      <c r="FZ1722" s="223"/>
      <c r="GA1722" s="223"/>
      <c r="GB1722" s="223"/>
      <c r="GC1722" s="223"/>
      <c r="GD1722" s="223"/>
      <c r="GE1722" s="223"/>
      <c r="GF1722" s="223"/>
      <c r="GG1722" s="223"/>
      <c r="GH1722" s="223"/>
      <c r="GI1722" s="223"/>
      <c r="GJ1722" s="223"/>
      <c r="GK1722" s="223"/>
      <c r="GL1722" s="223"/>
      <c r="GM1722" s="223"/>
      <c r="GN1722" s="223"/>
      <c r="GO1722" s="223"/>
      <c r="GP1722" s="223"/>
      <c r="GQ1722" s="223"/>
      <c r="GR1722" s="223"/>
      <c r="GS1722" s="223"/>
      <c r="GT1722" s="223"/>
      <c r="GU1722" s="223"/>
      <c r="GV1722" s="223"/>
      <c r="GW1722" s="223"/>
      <c r="GX1722" s="223"/>
      <c r="GY1722" s="223"/>
      <c r="GZ1722" s="223"/>
      <c r="HA1722" s="223"/>
      <c r="HB1722" s="223"/>
      <c r="HC1722" s="223"/>
      <c r="HD1722" s="223"/>
      <c r="HE1722" s="223"/>
      <c r="HF1722" s="223"/>
      <c r="HG1722" s="223"/>
      <c r="HH1722" s="223"/>
      <c r="HI1722" s="223"/>
      <c r="HJ1722" s="223"/>
      <c r="HK1722" s="223"/>
      <c r="HL1722" s="223"/>
      <c r="HM1722" s="223"/>
      <c r="HN1722" s="223"/>
      <c r="HO1722" s="223"/>
      <c r="HP1722" s="223"/>
      <c r="HQ1722" s="223"/>
      <c r="HR1722" s="223"/>
      <c r="HS1722" s="223"/>
      <c r="HT1722" s="223"/>
      <c r="HU1722" s="223"/>
      <c r="HV1722" s="223"/>
      <c r="HW1722" s="223"/>
      <c r="HX1722" s="223"/>
      <c r="HY1722" s="223"/>
      <c r="HZ1722" s="223"/>
      <c r="IA1722" s="223"/>
      <c r="IB1722" s="223"/>
      <c r="IC1722" s="223"/>
      <c r="ID1722" s="223"/>
      <c r="IE1722" s="223"/>
      <c r="IF1722" s="223"/>
      <c r="IG1722" s="223"/>
      <c r="IH1722" s="223"/>
      <c r="II1722" s="223"/>
      <c r="IJ1722" s="223"/>
      <c r="IK1722" s="223"/>
      <c r="IL1722" s="223"/>
      <c r="IM1722" s="223"/>
      <c r="IN1722" s="223"/>
      <c r="IO1722" s="223"/>
      <c r="IP1722" s="223"/>
      <c r="IQ1722" s="223"/>
      <c r="IR1722" s="223"/>
      <c r="IS1722" s="223"/>
      <c r="IT1722" s="223"/>
      <c r="IU1722" s="223"/>
      <c r="IV1722" s="223"/>
      <c r="IW1722" s="223"/>
      <c r="IX1722" s="223"/>
      <c r="IY1722" s="223"/>
      <c r="IZ1722" s="223"/>
      <c r="JA1722" s="223"/>
      <c r="JB1722" s="223"/>
      <c r="JC1722" s="223"/>
      <c r="JD1722" s="223"/>
      <c r="JE1722" s="223"/>
      <c r="JF1722" s="223"/>
      <c r="JG1722" s="223"/>
    </row>
    <row r="1723" spans="1:267" s="767" customFormat="1" ht="38.1" customHeight="1" x14ac:dyDescent="0.25">
      <c r="A1723" s="716">
        <v>1</v>
      </c>
      <c r="B1723" s="1551">
        <v>1</v>
      </c>
      <c r="C1723" s="1435" t="s">
        <v>156</v>
      </c>
      <c r="D1723" s="1435"/>
      <c r="E1723" s="1105"/>
      <c r="F1723" s="1980">
        <f>F1671</f>
        <v>840</v>
      </c>
      <c r="G1723" s="1106">
        <f>G1671</f>
        <v>280</v>
      </c>
      <c r="H1723" s="1106">
        <f>H1671</f>
        <v>445</v>
      </c>
      <c r="I1723" s="1425">
        <f t="shared" si="1302"/>
        <v>158.92857142857142</v>
      </c>
      <c r="J1723" s="1341"/>
      <c r="K1723" s="1341"/>
      <c r="L1723" s="1342"/>
      <c r="M1723" s="1342"/>
      <c r="N1723" s="1342"/>
      <c r="O1723" s="1342"/>
      <c r="P1723" s="1342"/>
      <c r="Q1723" s="1342"/>
      <c r="R1723" s="2673"/>
      <c r="S1723" s="2673"/>
      <c r="T1723" s="2673"/>
      <c r="U1723" s="2673"/>
      <c r="V1723" s="2802"/>
      <c r="W1723" s="2673"/>
      <c r="X1723" s="2673"/>
      <c r="Y1723" s="2673"/>
      <c r="Z1723" s="2803"/>
      <c r="AA1723" s="3494"/>
      <c r="AB1723" s="1106">
        <f>AB1671</f>
        <v>0</v>
      </c>
      <c r="AC1723" s="1106">
        <f t="shared" ref="AC1723" si="1306">AC1671</f>
        <v>0</v>
      </c>
      <c r="AD1723" s="1106">
        <f t="shared" si="1296"/>
        <v>0</v>
      </c>
      <c r="AE1723" s="2159"/>
      <c r="AF1723" s="743"/>
      <c r="AG1723" s="223"/>
      <c r="AH1723" s="223"/>
      <c r="AI1723" s="223"/>
      <c r="AJ1723" s="223"/>
      <c r="AK1723" s="223"/>
      <c r="AL1723" s="223"/>
      <c r="AM1723" s="223"/>
      <c r="AN1723" s="223"/>
      <c r="AO1723" s="223"/>
      <c r="AP1723" s="223"/>
      <c r="AQ1723" s="223"/>
      <c r="AR1723" s="223"/>
      <c r="AS1723" s="223"/>
      <c r="AT1723" s="223"/>
      <c r="AU1723" s="223"/>
      <c r="AV1723" s="223"/>
      <c r="AW1723" s="223"/>
      <c r="AX1723" s="223"/>
      <c r="AY1723" s="223"/>
      <c r="AZ1723" s="223"/>
      <c r="BA1723" s="223"/>
      <c r="BB1723" s="223"/>
      <c r="BC1723" s="223"/>
      <c r="BD1723" s="223"/>
      <c r="BE1723" s="223"/>
      <c r="BF1723" s="223"/>
      <c r="BG1723" s="223"/>
      <c r="BH1723" s="223"/>
      <c r="BI1723" s="223"/>
      <c r="BJ1723" s="223"/>
      <c r="BK1723" s="223"/>
      <c r="BL1723" s="223"/>
      <c r="BM1723" s="223"/>
      <c r="BN1723" s="223"/>
      <c r="BO1723" s="223"/>
      <c r="BP1723" s="223"/>
      <c r="BQ1723" s="223"/>
      <c r="BR1723" s="223"/>
      <c r="BS1723" s="223"/>
      <c r="BT1723" s="223"/>
      <c r="BU1723" s="223"/>
      <c r="BV1723" s="223"/>
      <c r="BW1723" s="223"/>
      <c r="BX1723" s="223"/>
      <c r="BY1723" s="223"/>
      <c r="BZ1723" s="223"/>
      <c r="CA1723" s="223"/>
      <c r="CB1723" s="223"/>
      <c r="CC1723" s="223"/>
      <c r="CD1723" s="223"/>
      <c r="CE1723" s="223"/>
      <c r="CF1723" s="223"/>
      <c r="CG1723" s="223"/>
      <c r="CH1723" s="223"/>
      <c r="CI1723" s="223"/>
      <c r="CJ1723" s="223"/>
      <c r="CK1723" s="223"/>
      <c r="CL1723" s="223"/>
      <c r="CM1723" s="223"/>
      <c r="CN1723" s="223"/>
      <c r="CO1723" s="223"/>
      <c r="CP1723" s="223"/>
      <c r="CQ1723" s="223"/>
      <c r="CR1723" s="223"/>
      <c r="CS1723" s="223"/>
      <c r="CT1723" s="223"/>
      <c r="CU1723" s="223"/>
      <c r="CV1723" s="223"/>
      <c r="CW1723" s="223"/>
      <c r="CX1723" s="223"/>
      <c r="CY1723" s="223"/>
      <c r="CZ1723" s="223"/>
      <c r="DA1723" s="223"/>
      <c r="DB1723" s="223"/>
      <c r="DC1723" s="223"/>
      <c r="DD1723" s="223"/>
      <c r="DE1723" s="223"/>
      <c r="DF1723" s="223"/>
      <c r="DG1723" s="223"/>
      <c r="DH1723" s="223"/>
      <c r="DI1723" s="223"/>
      <c r="DJ1723" s="223"/>
      <c r="DK1723" s="223"/>
      <c r="DL1723" s="223"/>
      <c r="DM1723" s="223"/>
      <c r="DN1723" s="223"/>
      <c r="DO1723" s="223"/>
      <c r="DP1723" s="223"/>
      <c r="DQ1723" s="223"/>
      <c r="DR1723" s="223"/>
      <c r="DS1723" s="223"/>
      <c r="DT1723" s="223"/>
      <c r="DU1723" s="223"/>
      <c r="DV1723" s="223"/>
      <c r="DW1723" s="223"/>
      <c r="DX1723" s="223"/>
      <c r="DY1723" s="223"/>
      <c r="DZ1723" s="223"/>
      <c r="EA1723" s="223"/>
      <c r="EB1723" s="223"/>
      <c r="EC1723" s="223"/>
      <c r="ED1723" s="223"/>
      <c r="EE1723" s="223"/>
      <c r="EF1723" s="223"/>
      <c r="EG1723" s="223"/>
      <c r="EH1723" s="223"/>
      <c r="EI1723" s="223"/>
      <c r="EJ1723" s="223"/>
      <c r="EK1723" s="223"/>
      <c r="EL1723" s="223"/>
      <c r="EM1723" s="223"/>
      <c r="EN1723" s="223"/>
      <c r="EO1723" s="223"/>
      <c r="EP1723" s="223"/>
      <c r="EQ1723" s="223"/>
      <c r="ER1723" s="223"/>
      <c r="ES1723" s="223"/>
      <c r="ET1723" s="223"/>
      <c r="EU1723" s="223"/>
      <c r="EV1723" s="223"/>
      <c r="EW1723" s="223"/>
      <c r="EX1723" s="223"/>
      <c r="EY1723" s="223"/>
      <c r="EZ1723" s="223"/>
      <c r="FA1723" s="223"/>
      <c r="FB1723" s="223"/>
      <c r="FC1723" s="223"/>
      <c r="FD1723" s="223"/>
      <c r="FE1723" s="223"/>
      <c r="FF1723" s="223"/>
      <c r="FG1723" s="223"/>
      <c r="FH1723" s="223"/>
      <c r="FI1723" s="223"/>
      <c r="FJ1723" s="223"/>
      <c r="FK1723" s="223"/>
      <c r="FL1723" s="223"/>
      <c r="FM1723" s="223"/>
      <c r="FN1723" s="223"/>
      <c r="FO1723" s="223"/>
      <c r="FP1723" s="223"/>
      <c r="FQ1723" s="223"/>
      <c r="FR1723" s="223"/>
      <c r="FS1723" s="223"/>
      <c r="FT1723" s="223"/>
      <c r="FU1723" s="223"/>
      <c r="FV1723" s="223"/>
      <c r="FW1723" s="223"/>
      <c r="FX1723" s="223"/>
      <c r="FY1723" s="223"/>
      <c r="FZ1723" s="223"/>
      <c r="GA1723" s="223"/>
      <c r="GB1723" s="223"/>
      <c r="GC1723" s="223"/>
      <c r="GD1723" s="223"/>
      <c r="GE1723" s="223"/>
      <c r="GF1723" s="223"/>
      <c r="GG1723" s="223"/>
      <c r="GH1723" s="223"/>
      <c r="GI1723" s="223"/>
      <c r="GJ1723" s="223"/>
      <c r="GK1723" s="223"/>
      <c r="GL1723" s="223"/>
      <c r="GM1723" s="223"/>
      <c r="GN1723" s="223"/>
      <c r="GO1723" s="223"/>
      <c r="GP1723" s="223"/>
      <c r="GQ1723" s="223"/>
      <c r="GR1723" s="223"/>
      <c r="GS1723" s="223"/>
      <c r="GT1723" s="223"/>
      <c r="GU1723" s="223"/>
      <c r="GV1723" s="223"/>
      <c r="GW1723" s="223"/>
      <c r="GX1723" s="223"/>
      <c r="GY1723" s="223"/>
      <c r="GZ1723" s="223"/>
      <c r="HA1723" s="223"/>
      <c r="HB1723" s="223"/>
      <c r="HC1723" s="223"/>
      <c r="HD1723" s="223"/>
      <c r="HE1723" s="223"/>
      <c r="HF1723" s="223"/>
      <c r="HG1723" s="223"/>
      <c r="HH1723" s="223"/>
      <c r="HI1723" s="223"/>
      <c r="HJ1723" s="223"/>
      <c r="HK1723" s="223"/>
      <c r="HL1723" s="223"/>
      <c r="HM1723" s="223"/>
      <c r="HN1723" s="223"/>
      <c r="HO1723" s="223"/>
      <c r="HP1723" s="223"/>
      <c r="HQ1723" s="223"/>
      <c r="HR1723" s="223"/>
      <c r="HS1723" s="223"/>
      <c r="HT1723" s="223"/>
      <c r="HU1723" s="223"/>
      <c r="HV1723" s="223"/>
      <c r="HW1723" s="223"/>
      <c r="HX1723" s="223"/>
      <c r="HY1723" s="223"/>
      <c r="HZ1723" s="223"/>
      <c r="IA1723" s="223"/>
      <c r="IB1723" s="223"/>
      <c r="IC1723" s="223"/>
      <c r="ID1723" s="223"/>
      <c r="IE1723" s="223"/>
      <c r="IF1723" s="223"/>
      <c r="IG1723" s="223"/>
      <c r="IH1723" s="223"/>
      <c r="II1723" s="223"/>
      <c r="IJ1723" s="223"/>
      <c r="IK1723" s="223"/>
      <c r="IL1723" s="223"/>
      <c r="IM1723" s="223"/>
      <c r="IN1723" s="223"/>
      <c r="IO1723" s="223"/>
      <c r="IP1723" s="223"/>
      <c r="IQ1723" s="223"/>
      <c r="IR1723" s="223"/>
      <c r="IS1723" s="223"/>
      <c r="IT1723" s="223"/>
      <c r="IU1723" s="223"/>
      <c r="IV1723" s="223"/>
      <c r="IW1723" s="223"/>
      <c r="IX1723" s="223"/>
      <c r="IY1723" s="223"/>
      <c r="IZ1723" s="223"/>
      <c r="JA1723" s="223"/>
      <c r="JB1723" s="223"/>
      <c r="JC1723" s="223"/>
      <c r="JD1723" s="223"/>
      <c r="JE1723" s="223"/>
      <c r="JF1723" s="223"/>
      <c r="JG1723" s="223"/>
    </row>
    <row r="1724" spans="1:267" x14ac:dyDescent="0.25">
      <c r="A1724" s="716">
        <v>1</v>
      </c>
      <c r="B1724" s="1551">
        <v>1</v>
      </c>
      <c r="C1724" s="1318" t="s">
        <v>88</v>
      </c>
      <c r="D1724" s="1318"/>
      <c r="E1724" s="1318"/>
      <c r="F1724" s="1921">
        <f>F1657+F1673</f>
        <v>13417.960113960115</v>
      </c>
      <c r="G1724" s="1427">
        <f>G1657+G1673</f>
        <v>4472.4444444444443</v>
      </c>
      <c r="H1724" s="1427">
        <f>H1657+H1673</f>
        <v>3183.1515669515675</v>
      </c>
      <c r="I1724" s="1427">
        <f t="shared" si="1302"/>
        <v>71.172523359247009</v>
      </c>
      <c r="J1724" s="1417"/>
      <c r="K1724" s="1417"/>
      <c r="L1724" s="1417"/>
      <c r="M1724" s="1417"/>
      <c r="N1724" s="1417"/>
      <c r="O1724" s="1417"/>
      <c r="P1724" s="1417"/>
      <c r="Q1724" s="1417"/>
      <c r="R1724" s="2644">
        <f t="shared" ref="R1724:S1724" si="1307">R1674</f>
        <v>39303.544290000005</v>
      </c>
      <c r="S1724" s="2644">
        <f t="shared" si="1307"/>
        <v>39303.544290000005</v>
      </c>
      <c r="T1724" s="2644">
        <f t="shared" ref="T1724:U1724" si="1308">T1674</f>
        <v>39303.544290000005</v>
      </c>
      <c r="U1724" s="2644">
        <f t="shared" si="1308"/>
        <v>39303.544290000005</v>
      </c>
      <c r="V1724" s="2754">
        <f t="shared" ref="V1724:AA1724" si="1309">V1674</f>
        <v>13101.181430000001</v>
      </c>
      <c r="W1724" s="2644">
        <f t="shared" si="1309"/>
        <v>12705.644340000001</v>
      </c>
      <c r="X1724" s="2644">
        <f t="shared" si="1309"/>
        <v>0</v>
      </c>
      <c r="Y1724" s="2644">
        <f t="shared" si="1309"/>
        <v>-395.53708999999981</v>
      </c>
      <c r="Z1724" s="2644">
        <f t="shared" si="1309"/>
        <v>0</v>
      </c>
      <c r="AA1724" s="3478">
        <f t="shared" si="1309"/>
        <v>12705.644340000001</v>
      </c>
      <c r="AB1724" s="1427">
        <f>AB1657+AB1673</f>
        <v>0</v>
      </c>
      <c r="AC1724" s="1427">
        <f t="shared" ref="AC1724" si="1310">AC1674</f>
        <v>0</v>
      </c>
      <c r="AD1724" s="1427">
        <f t="shared" si="1296"/>
        <v>0</v>
      </c>
      <c r="AE1724" s="2159"/>
    </row>
    <row r="1725" spans="1:267" x14ac:dyDescent="0.25">
      <c r="A1725" s="716">
        <v>1</v>
      </c>
      <c r="B1725" s="1551">
        <v>1</v>
      </c>
      <c r="C1725" s="1428" t="s">
        <v>79</v>
      </c>
      <c r="D1725" s="1428"/>
      <c r="E1725" s="1428"/>
      <c r="F1725" s="2008">
        <f>SUM(F1677)</f>
        <v>105</v>
      </c>
      <c r="G1725" s="1429">
        <f>SUM(G1677)</f>
        <v>35</v>
      </c>
      <c r="H1725" s="1429">
        <f>SUM(H1677)</f>
        <v>39</v>
      </c>
      <c r="I1725" s="1429">
        <f t="shared" si="1302"/>
        <v>111.42857142857143</v>
      </c>
      <c r="J1725" s="1430">
        <f t="shared" ref="J1725:K1727" si="1311">M1725/G1725</f>
        <v>9</v>
      </c>
      <c r="K1725" s="1430">
        <f t="shared" si="1311"/>
        <v>9.4358974358974361</v>
      </c>
      <c r="L1725" s="1429">
        <f>SUM(L1677)</f>
        <v>945</v>
      </c>
      <c r="M1725" s="1429">
        <f>SUM(M1677)</f>
        <v>315</v>
      </c>
      <c r="N1725" s="1429">
        <f>SUM(N1677)</f>
        <v>368</v>
      </c>
      <c r="O1725" s="1102">
        <f>N1725/M1725*100</f>
        <v>116.82539682539684</v>
      </c>
      <c r="P1725" s="1429">
        <f>SUM(P1677)</f>
        <v>3.15</v>
      </c>
      <c r="Q1725" s="1102">
        <f>N1725/$C$3*12/P1725</f>
        <v>350.47619047619048</v>
      </c>
      <c r="R1725" s="2688"/>
      <c r="S1725" s="2688"/>
      <c r="T1725" s="2688"/>
      <c r="U1725" s="2688"/>
      <c r="V1725" s="2822"/>
      <c r="W1725" s="2688"/>
      <c r="X1725" s="2688"/>
      <c r="Y1725" s="2688"/>
      <c r="Z1725" s="2688"/>
      <c r="AA1725" s="3532"/>
      <c r="AB1725" s="1429">
        <f>SUM(AB1677)</f>
        <v>0</v>
      </c>
      <c r="AC1725" s="1429"/>
      <c r="AD1725" s="1429">
        <f t="shared" si="1296"/>
        <v>0</v>
      </c>
      <c r="AE1725" s="2159"/>
    </row>
    <row r="1726" spans="1:267" ht="15" customHeight="1" x14ac:dyDescent="0.25">
      <c r="A1726" s="716">
        <v>1</v>
      </c>
      <c r="B1726" s="1551">
        <v>1</v>
      </c>
      <c r="C1726" s="1436" t="s">
        <v>16</v>
      </c>
      <c r="D1726" s="1436"/>
      <c r="E1726" s="1436"/>
      <c r="F1726" s="1940">
        <f t="shared" ref="F1726:H1727" si="1312">SUM(F1681)</f>
        <v>80</v>
      </c>
      <c r="G1726" s="1221">
        <f t="shared" si="1312"/>
        <v>27</v>
      </c>
      <c r="H1726" s="1221">
        <f t="shared" si="1312"/>
        <v>11</v>
      </c>
      <c r="I1726" s="1221">
        <f t="shared" si="1302"/>
        <v>40.74074074074074</v>
      </c>
      <c r="J1726" s="1234">
        <f t="shared" si="1311"/>
        <v>7.8888888888888893</v>
      </c>
      <c r="K1726" s="1234">
        <f t="shared" si="1311"/>
        <v>8.2727272727272734</v>
      </c>
      <c r="L1726" s="1221">
        <f t="shared" ref="L1726:N1727" si="1313">SUM(L1681)</f>
        <v>640</v>
      </c>
      <c r="M1726" s="1221">
        <f t="shared" si="1313"/>
        <v>213</v>
      </c>
      <c r="N1726" s="1221">
        <f t="shared" si="1313"/>
        <v>91</v>
      </c>
      <c r="O1726" s="1135">
        <f>N1726/M1726*100</f>
        <v>42.72300469483568</v>
      </c>
      <c r="P1726" s="1221">
        <f>SUM(P1681)</f>
        <v>2.666666666666667</v>
      </c>
      <c r="Q1726" s="1135">
        <f>N1726/$C$3*12/P1726</f>
        <v>102.37499999999999</v>
      </c>
      <c r="R1726" s="2674"/>
      <c r="S1726" s="2674"/>
      <c r="T1726" s="2674"/>
      <c r="U1726" s="2674"/>
      <c r="V1726" s="2705"/>
      <c r="W1726" s="2674"/>
      <c r="X1726" s="2674"/>
      <c r="Y1726" s="2674"/>
      <c r="Z1726" s="2674"/>
      <c r="AA1726" s="3518"/>
      <c r="AB1726" s="1221">
        <f>SUM(AB1681)</f>
        <v>0</v>
      </c>
      <c r="AC1726" s="1221"/>
      <c r="AD1726" s="1221">
        <f t="shared" si="1296"/>
        <v>0</v>
      </c>
      <c r="AE1726" s="2159"/>
    </row>
    <row r="1727" spans="1:267" ht="29.25" x14ac:dyDescent="0.25">
      <c r="A1727" s="716">
        <v>1</v>
      </c>
      <c r="B1727" s="1551">
        <v>1</v>
      </c>
      <c r="C1727" s="1437" t="s">
        <v>171</v>
      </c>
      <c r="D1727" s="2235"/>
      <c r="E1727" s="1438"/>
      <c r="F1727" s="1923">
        <f t="shared" si="1312"/>
        <v>185</v>
      </c>
      <c r="G1727" s="1202">
        <f t="shared" si="1312"/>
        <v>62</v>
      </c>
      <c r="H1727" s="1202">
        <f t="shared" si="1312"/>
        <v>50</v>
      </c>
      <c r="I1727" s="1202">
        <f t="shared" si="1302"/>
        <v>80.645161290322577</v>
      </c>
      <c r="J1727" s="1439">
        <f t="shared" si="1311"/>
        <v>8.5161290322580641</v>
      </c>
      <c r="K1727" s="1439">
        <f t="shared" si="1311"/>
        <v>9.18</v>
      </c>
      <c r="L1727" s="1202">
        <f t="shared" si="1313"/>
        <v>1585</v>
      </c>
      <c r="M1727" s="1202">
        <f t="shared" si="1313"/>
        <v>528</v>
      </c>
      <c r="N1727" s="1202">
        <f t="shared" si="1313"/>
        <v>459</v>
      </c>
      <c r="O1727" s="1096">
        <f>N1727/M1727*100</f>
        <v>86.931818181818173</v>
      </c>
      <c r="P1727" s="1202">
        <f>SUM(P1682)</f>
        <v>5.8166666666666664</v>
      </c>
      <c r="Q1727" s="1096">
        <f>N1727/$C$3*12/P1727</f>
        <v>236.73352435530086</v>
      </c>
      <c r="R1727" s="2689">
        <f t="shared" ref="R1727:W1727" si="1314">SUM(R1682)</f>
        <v>4076.4097919999999</v>
      </c>
      <c r="S1727" s="2689">
        <f t="shared" ref="S1727:T1727" si="1315">SUM(S1682)</f>
        <v>4076.4097919999999</v>
      </c>
      <c r="T1727" s="2689">
        <f t="shared" si="1315"/>
        <v>4076.4097919999999</v>
      </c>
      <c r="U1727" s="2689">
        <f t="shared" ref="U1727" si="1316">SUM(U1682)</f>
        <v>4076.4097919999999</v>
      </c>
      <c r="V1727" s="2823">
        <f t="shared" si="1314"/>
        <v>1358.8032639999999</v>
      </c>
      <c r="W1727" s="2689">
        <f t="shared" si="1314"/>
        <v>1131.5005899999999</v>
      </c>
      <c r="X1727" s="2689"/>
      <c r="Y1727" s="2689">
        <f>SUM(Y1682)</f>
        <v>-227.30267400000002</v>
      </c>
      <c r="Z1727" s="2689">
        <f>SUM(Z1682)</f>
        <v>0</v>
      </c>
      <c r="AA1727" s="3533">
        <f>SUM(AA1682)</f>
        <v>1131.5005899999999</v>
      </c>
      <c r="AB1727" s="1202">
        <f>SUM(AB1682)</f>
        <v>0</v>
      </c>
      <c r="AC1727" s="1440">
        <f>SUM(AC1682)</f>
        <v>0</v>
      </c>
      <c r="AD1727" s="1440">
        <f t="shared" si="1296"/>
        <v>0</v>
      </c>
      <c r="AE1727" s="2159"/>
    </row>
    <row r="1728" spans="1:267" x14ac:dyDescent="0.25">
      <c r="A1728" s="716">
        <v>1</v>
      </c>
      <c r="B1728" s="1551">
        <v>1</v>
      </c>
      <c r="C1728" s="1136" t="s">
        <v>319</v>
      </c>
      <c r="D1728" s="1136"/>
      <c r="E1728" s="1281"/>
      <c r="F1728" s="2007">
        <f>F1683</f>
        <v>633</v>
      </c>
      <c r="G1728" s="1443">
        <f t="shared" ref="G1728:H1728" si="1317">G1683</f>
        <v>211</v>
      </c>
      <c r="H1728" s="1426">
        <f t="shared" si="1317"/>
        <v>204</v>
      </c>
      <c r="I1728" s="1130">
        <f t="shared" si="1302"/>
        <v>96.682464454976298</v>
      </c>
      <c r="J1728" s="1234"/>
      <c r="K1728" s="1234"/>
      <c r="L1728" s="1131"/>
      <c r="M1728" s="1138"/>
      <c r="N1728" s="1138"/>
      <c r="O1728" s="1263"/>
      <c r="P1728" s="1138"/>
      <c r="Q1728" s="1867"/>
      <c r="R1728" s="2690"/>
      <c r="S1728" s="2690"/>
      <c r="T1728" s="2690"/>
      <c r="U1728" s="2690"/>
      <c r="V1728" s="2774"/>
      <c r="W1728" s="2824"/>
      <c r="X1728" s="2660"/>
      <c r="Y1728" s="2660"/>
      <c r="Z1728" s="2660"/>
      <c r="AA1728" s="3534"/>
      <c r="AB1728" s="1443">
        <f>AB1683</f>
        <v>0</v>
      </c>
      <c r="AC1728" s="1866"/>
      <c r="AD1728" s="1866">
        <f t="shared" si="1296"/>
        <v>0</v>
      </c>
      <c r="AE1728" s="2159"/>
    </row>
    <row r="1729" spans="1:31" x14ac:dyDescent="0.25">
      <c r="A1729" s="716">
        <v>1</v>
      </c>
      <c r="B1729" s="1551">
        <v>1</v>
      </c>
      <c r="C1729" s="1196" t="s">
        <v>320</v>
      </c>
      <c r="D1729" s="1196"/>
      <c r="E1729" s="1281"/>
      <c r="F1729" s="2008">
        <f t="shared" ref="F1729:H1729" si="1318">F1684</f>
        <v>633</v>
      </c>
      <c r="G1729" s="1444">
        <f t="shared" si="1318"/>
        <v>211</v>
      </c>
      <c r="H1729" s="1430">
        <f t="shared" si="1318"/>
        <v>204</v>
      </c>
      <c r="I1729" s="1387">
        <f t="shared" si="1302"/>
        <v>96.682464454976298</v>
      </c>
      <c r="J1729" s="1431"/>
      <c r="K1729" s="1431"/>
      <c r="L1729" s="1389"/>
      <c r="M1729" s="1387"/>
      <c r="N1729" s="1387"/>
      <c r="O1729" s="1102"/>
      <c r="P1729" s="1389"/>
      <c r="Q1729" s="1135"/>
      <c r="R1729" s="2691"/>
      <c r="S1729" s="2691"/>
      <c r="T1729" s="2691"/>
      <c r="U1729" s="2691"/>
      <c r="V1729" s="2775"/>
      <c r="W1729" s="2825"/>
      <c r="X1729" s="2659"/>
      <c r="Y1729" s="2659"/>
      <c r="Z1729" s="2661"/>
      <c r="AA1729" s="3535"/>
      <c r="AB1729" s="1444">
        <f>AB1684</f>
        <v>0</v>
      </c>
      <c r="AC1729" s="1432"/>
      <c r="AD1729" s="1432">
        <f t="shared" si="1296"/>
        <v>0</v>
      </c>
      <c r="AE1729" s="2159"/>
    </row>
    <row r="1730" spans="1:31" x14ac:dyDescent="0.25">
      <c r="A1730" s="716">
        <v>1</v>
      </c>
      <c r="B1730" s="1551">
        <v>1</v>
      </c>
      <c r="C1730" s="1136" t="s">
        <v>321</v>
      </c>
      <c r="D1730" s="1136"/>
      <c r="E1730" s="1281"/>
      <c r="F1730" s="2007">
        <f t="shared" ref="F1730:H1730" si="1319">F1685</f>
        <v>2</v>
      </c>
      <c r="G1730" s="1443">
        <f t="shared" si="1319"/>
        <v>1</v>
      </c>
      <c r="H1730" s="1426">
        <f t="shared" si="1319"/>
        <v>0</v>
      </c>
      <c r="I1730" s="1130">
        <f t="shared" si="1302"/>
        <v>0</v>
      </c>
      <c r="J1730" s="1234"/>
      <c r="K1730" s="1234"/>
      <c r="L1730" s="1131"/>
      <c r="M1730" s="1131"/>
      <c r="N1730" s="1130"/>
      <c r="O1730" s="1102"/>
      <c r="P1730" s="1131"/>
      <c r="Q1730" s="1102"/>
      <c r="R1730" s="2692"/>
      <c r="S1730" s="2692"/>
      <c r="T1730" s="2692"/>
      <c r="U1730" s="2692"/>
      <c r="V1730" s="2776"/>
      <c r="W1730" s="2644"/>
      <c r="X1730" s="2660"/>
      <c r="Y1730" s="2644"/>
      <c r="Z1730" s="2644"/>
      <c r="AA1730" s="3478"/>
      <c r="AB1730" s="1443">
        <f>AB1685</f>
        <v>0</v>
      </c>
      <c r="AC1730" s="1130"/>
      <c r="AD1730" s="1130">
        <f t="shared" si="1296"/>
        <v>0</v>
      </c>
      <c r="AE1730" s="2159"/>
    </row>
    <row r="1731" spans="1:31" ht="29.25" x14ac:dyDescent="0.25">
      <c r="B1731" s="1551">
        <v>1</v>
      </c>
      <c r="C1731" s="1136" t="s">
        <v>322</v>
      </c>
      <c r="D1731" s="1136"/>
      <c r="E1731" s="1436"/>
      <c r="F1731" s="2009">
        <f t="shared" ref="F1731:H1731" si="1320">F1686</f>
        <v>2</v>
      </c>
      <c r="G1731" s="1865">
        <f t="shared" si="1320"/>
        <v>1</v>
      </c>
      <c r="H1731" s="1234">
        <f t="shared" si="1320"/>
        <v>0</v>
      </c>
      <c r="I1731" s="1131"/>
      <c r="J1731" s="1234"/>
      <c r="K1731" s="1234"/>
      <c r="L1731" s="1131"/>
      <c r="M1731" s="1131"/>
      <c r="N1731" s="1130"/>
      <c r="O1731" s="1102"/>
      <c r="P1731" s="1130"/>
      <c r="Q1731" s="1102"/>
      <c r="R1731" s="2693"/>
      <c r="S1731" s="2693"/>
      <c r="T1731" s="2693"/>
      <c r="U1731" s="2693"/>
      <c r="V1731" s="2754"/>
      <c r="W1731" s="2644"/>
      <c r="X1731" s="2644"/>
      <c r="Y1731" s="2826"/>
      <c r="Z1731" s="2644"/>
      <c r="AA1731" s="3505"/>
      <c r="AB1731" s="1865">
        <f>AB1686</f>
        <v>0</v>
      </c>
      <c r="AC1731" s="1138"/>
      <c r="AD1731" s="1138">
        <f t="shared" si="1296"/>
        <v>0</v>
      </c>
      <c r="AE1731" s="2159"/>
    </row>
    <row r="1732" spans="1:31" ht="21.75" customHeight="1" thickBot="1" x14ac:dyDescent="0.3">
      <c r="A1732" s="716">
        <v>1</v>
      </c>
      <c r="B1732" s="1551">
        <v>1</v>
      </c>
      <c r="C1732" s="1216" t="s">
        <v>337</v>
      </c>
      <c r="D1732" s="1216"/>
      <c r="E1732" s="1433"/>
      <c r="F1732" s="2010">
        <f t="shared" ref="F1732:H1732" si="1321">F1687</f>
        <v>635</v>
      </c>
      <c r="G1732" s="1445">
        <f t="shared" si="1321"/>
        <v>212</v>
      </c>
      <c r="H1732" s="1441">
        <f t="shared" si="1321"/>
        <v>204</v>
      </c>
      <c r="I1732" s="1392">
        <f>H1732/G1732*100</f>
        <v>96.226415094339629</v>
      </c>
      <c r="J1732" s="1441"/>
      <c r="K1732" s="1441"/>
      <c r="L1732" s="1392"/>
      <c r="M1732" s="1392"/>
      <c r="N1732" s="1442"/>
      <c r="O1732" s="1434"/>
      <c r="P1732" s="1442"/>
      <c r="Q1732" s="1434"/>
      <c r="R1732" s="2694">
        <f t="shared" ref="R1732:AA1732" si="1322">R1687</f>
        <v>2008.4491300000002</v>
      </c>
      <c r="S1732" s="2694">
        <f t="shared" ref="S1732:T1732" si="1323">S1687</f>
        <v>2008.4491300000002</v>
      </c>
      <c r="T1732" s="2694">
        <f t="shared" si="1323"/>
        <v>2008.4491300000002</v>
      </c>
      <c r="U1732" s="2694">
        <f t="shared" ref="U1732" si="1324">U1687</f>
        <v>2008.4491300000002</v>
      </c>
      <c r="V1732" s="2827">
        <f t="shared" si="1322"/>
        <v>669.4830433333334</v>
      </c>
      <c r="W1732" s="2828">
        <f t="shared" si="1322"/>
        <v>633.55804000000001</v>
      </c>
      <c r="X1732" s="2828">
        <f t="shared" si="1322"/>
        <v>0</v>
      </c>
      <c r="Y1732" s="2828">
        <f t="shared" si="1322"/>
        <v>-35.925003333333393</v>
      </c>
      <c r="Z1732" s="2829">
        <f t="shared" si="1322"/>
        <v>-6.1815200000000008</v>
      </c>
      <c r="AA1732" s="3536">
        <f t="shared" si="1322"/>
        <v>627.37652000000003</v>
      </c>
      <c r="AB1732" s="1445">
        <f>AB1687</f>
        <v>0</v>
      </c>
      <c r="AC1732" s="1392">
        <f>AC1687</f>
        <v>0</v>
      </c>
      <c r="AD1732" s="1392">
        <f t="shared" si="1296"/>
        <v>0</v>
      </c>
      <c r="AE1732" s="2159"/>
    </row>
    <row r="1736" spans="1:31" ht="15.75" x14ac:dyDescent="0.25">
      <c r="C1736" s="2379" t="s">
        <v>433</v>
      </c>
      <c r="D1736" s="2214"/>
      <c r="E1736" s="2214"/>
      <c r="F1736" s="3403">
        <f>F199+F685+F825+F988+F1187+F1441+F1544</f>
        <v>395</v>
      </c>
      <c r="G1736" s="3403">
        <f t="shared" ref="G1736:H1736" si="1325">G199+G685+G825+G988+G1187+G1441+G1544</f>
        <v>131.66666666666666</v>
      </c>
      <c r="H1736" s="3403">
        <f t="shared" si="1325"/>
        <v>88</v>
      </c>
      <c r="I1736" s="3403"/>
      <c r="J1736" s="3403"/>
      <c r="K1736" s="3403"/>
      <c r="L1736" s="3403">
        <f t="shared" ref="L1736:N1736" si="1326">L199+L685+L825+L988+L1187+L1441+L1544</f>
        <v>3750</v>
      </c>
      <c r="M1736" s="3403">
        <f t="shared" si="1326"/>
        <v>1249.6666666666667</v>
      </c>
      <c r="N1736" s="3403">
        <f t="shared" si="1326"/>
        <v>899</v>
      </c>
      <c r="O1736" s="3404"/>
    </row>
    <row r="1737" spans="1:31" ht="15.75" x14ac:dyDescent="0.25">
      <c r="C1737" s="2379" t="s">
        <v>434</v>
      </c>
      <c r="D1737" s="2214"/>
      <c r="E1737" s="2214"/>
      <c r="F1737" s="3403">
        <f>F198+F200+F261+F262+F263+F510+F690+F691+F692+F823+F824+F826+F887+F985+F986+F987+F1089+F1191+F1193+F1194+F1300+F1301+F1302+F1438+F1439+F1440+F1542+F1543+F1642+F1643</f>
        <v>19160</v>
      </c>
      <c r="G1737" s="3403">
        <f t="shared" ref="G1737:H1737" si="1327">G198+G200+G261+G262+G263+G510+G690+G691+G692+G823+G824+G826+G887+G985+G986+G987+G1089+G1191+G1193+G1194+G1300+G1301+G1302+G1438+G1439+G1440+G1542+G1543+G1642+G1643</f>
        <v>6386.333333333333</v>
      </c>
      <c r="H1737" s="3403">
        <f t="shared" si="1327"/>
        <v>6193</v>
      </c>
      <c r="I1737" s="3403"/>
      <c r="J1737" s="3403"/>
      <c r="K1737" s="3403"/>
      <c r="L1737" s="3403">
        <f t="shared" ref="L1737:N1737" si="1328">L198+L200+L261+L262+L263+L510+L690+L691+L692+L823+L824+L826+L887+L985+L986+L987+L1089+L1191+L1193+L1194+L1300+L1301+L1302+L1438+L1439+L1440+L1542+L1543+L1642+L1643</f>
        <v>122890</v>
      </c>
      <c r="M1737" s="3403">
        <f t="shared" si="1328"/>
        <v>40964</v>
      </c>
      <c r="N1737" s="3403">
        <f t="shared" si="1328"/>
        <v>41120</v>
      </c>
      <c r="O1737" s="3404"/>
    </row>
    <row r="1738" spans="1:31" ht="15.75" x14ac:dyDescent="0.25">
      <c r="C1738" s="2379" t="s">
        <v>435</v>
      </c>
      <c r="D1738" s="2214"/>
      <c r="E1738" s="2214"/>
      <c r="F1738" s="3403"/>
      <c r="G1738" s="3403"/>
      <c r="H1738" s="3403"/>
      <c r="I1738" s="3403"/>
      <c r="J1738" s="3403"/>
      <c r="K1738" s="3403"/>
      <c r="L1738" s="3403"/>
      <c r="M1738" s="3403"/>
      <c r="N1738" s="3403"/>
      <c r="O1738" s="3404"/>
    </row>
    <row r="1739" spans="1:31" ht="15.75" x14ac:dyDescent="0.25">
      <c r="C1739" s="2379" t="s">
        <v>436</v>
      </c>
      <c r="D1739" s="2214"/>
      <c r="E1739" s="2214"/>
      <c r="F1739" s="3403">
        <f>F15+F327</f>
        <v>581</v>
      </c>
      <c r="G1739" s="3403">
        <f t="shared" ref="G1739:H1739" si="1329">G15+G327</f>
        <v>193.66666666666669</v>
      </c>
      <c r="H1739" s="3403">
        <f t="shared" si="1329"/>
        <v>183</v>
      </c>
      <c r="I1739" s="3403"/>
      <c r="J1739" s="3403"/>
      <c r="K1739" s="3403"/>
      <c r="L1739" s="3403">
        <f t="shared" ref="L1739:N1739" si="1330">L15+L327</f>
        <v>7573</v>
      </c>
      <c r="M1739" s="3403">
        <f t="shared" si="1330"/>
        <v>2524.333333333333</v>
      </c>
      <c r="N1739" s="3403">
        <f t="shared" si="1330"/>
        <v>2416</v>
      </c>
      <c r="O1739" s="3404"/>
    </row>
    <row r="1740" spans="1:31" ht="15.75" x14ac:dyDescent="0.25">
      <c r="C1740" s="2379" t="s">
        <v>437</v>
      </c>
      <c r="D1740" s="2214"/>
      <c r="E1740" s="2214"/>
      <c r="F1740" s="3403">
        <f>F190</f>
        <v>260</v>
      </c>
      <c r="G1740" s="3403">
        <f t="shared" ref="G1740:H1740" si="1331">G190</f>
        <v>86.666666666666671</v>
      </c>
      <c r="H1740" s="3403">
        <f t="shared" si="1331"/>
        <v>73</v>
      </c>
      <c r="I1740" s="3403"/>
      <c r="J1740" s="3403"/>
      <c r="K1740" s="3403"/>
      <c r="L1740" s="3403">
        <f t="shared" ref="L1740:N1740" si="1332">L190</f>
        <v>2938</v>
      </c>
      <c r="M1740" s="3403">
        <f t="shared" si="1332"/>
        <v>979.33333333333337</v>
      </c>
      <c r="N1740" s="3403">
        <f t="shared" si="1332"/>
        <v>787</v>
      </c>
      <c r="O1740" s="3404"/>
    </row>
    <row r="1741" spans="1:31" ht="15.75" x14ac:dyDescent="0.25">
      <c r="C1741" s="2379" t="s">
        <v>438</v>
      </c>
      <c r="D1741" s="2214"/>
      <c r="E1741" s="2214"/>
      <c r="F1741" s="3403"/>
      <c r="G1741" s="3403"/>
      <c r="H1741" s="3403"/>
      <c r="I1741" s="3403"/>
      <c r="J1741" s="3403"/>
      <c r="K1741" s="3403"/>
      <c r="L1741" s="3403"/>
      <c r="M1741" s="3403"/>
      <c r="N1741" s="3403"/>
      <c r="O1741" s="3404"/>
    </row>
    <row r="1742" spans="1:31" ht="31.5" x14ac:dyDescent="0.25">
      <c r="C1742" s="2379" t="s">
        <v>439</v>
      </c>
      <c r="D1742" s="2214"/>
      <c r="E1742" s="2214"/>
      <c r="F1742" s="3403"/>
      <c r="G1742" s="3403"/>
      <c r="H1742" s="3403"/>
      <c r="I1742" s="3403"/>
      <c r="J1742" s="3403"/>
      <c r="K1742" s="3403"/>
      <c r="L1742" s="3403"/>
      <c r="M1742" s="3403"/>
      <c r="N1742" s="3403"/>
      <c r="O1742" s="3404"/>
    </row>
    <row r="1743" spans="1:31" ht="15.75" x14ac:dyDescent="0.25">
      <c r="C1743" s="2379" t="s">
        <v>440</v>
      </c>
      <c r="D1743" s="2214"/>
      <c r="E1743" s="2214"/>
      <c r="F1743" s="3403">
        <f>F23+F687+F889+F989+F1190+F1305+F1437+F1541</f>
        <v>7882</v>
      </c>
      <c r="G1743" s="3403">
        <f t="shared" ref="G1743:H1743" si="1333">G23+G687+G889+G989+G1190+G1305+G1437+G1541</f>
        <v>2520.666666666667</v>
      </c>
      <c r="H1743" s="3403">
        <f t="shared" si="1333"/>
        <v>3210</v>
      </c>
      <c r="I1743" s="3403"/>
      <c r="J1743" s="3403"/>
      <c r="K1743" s="3403"/>
      <c r="L1743" s="3403">
        <f t="shared" ref="L1743:N1743" si="1334">L23+L687+L889+L989+L1190+L1305+L1437+L1541</f>
        <v>54229</v>
      </c>
      <c r="M1743" s="3403">
        <f t="shared" si="1334"/>
        <v>18076.333333333336</v>
      </c>
      <c r="N1743" s="3403">
        <f t="shared" si="1334"/>
        <v>21844</v>
      </c>
      <c r="O1743" s="3404"/>
    </row>
    <row r="1744" spans="1:31" ht="15.75" x14ac:dyDescent="0.25">
      <c r="C1744" s="2379" t="s">
        <v>441</v>
      </c>
      <c r="D1744" s="2214"/>
      <c r="E1744" s="2214"/>
      <c r="F1744" s="3403">
        <f>F12+F189+F686+F819+F1188+F1435</f>
        <v>3442</v>
      </c>
      <c r="G1744" s="3403">
        <f t="shared" ref="G1744:H1744" si="1335">G12+G189+G686+G819+G1188+G1435</f>
        <v>1147.3333333333333</v>
      </c>
      <c r="H1744" s="3403">
        <f t="shared" si="1335"/>
        <v>1271</v>
      </c>
      <c r="I1744" s="3403"/>
      <c r="J1744" s="3403"/>
      <c r="K1744" s="3403"/>
      <c r="L1744" s="3403">
        <f t="shared" ref="L1744:N1744" si="1336">L12+L189+L686+L819+L1188+L1435</f>
        <v>35067</v>
      </c>
      <c r="M1744" s="3403">
        <f t="shared" si="1336"/>
        <v>11689.333333333334</v>
      </c>
      <c r="N1744" s="3403">
        <f t="shared" si="1336"/>
        <v>12803</v>
      </c>
      <c r="O1744" s="3404"/>
    </row>
    <row r="1745" spans="3:15" ht="15.75" x14ac:dyDescent="0.25">
      <c r="C1745" s="2379" t="s">
        <v>442</v>
      </c>
      <c r="D1745" s="2214"/>
      <c r="E1745" s="2214"/>
      <c r="F1745" s="3403"/>
      <c r="G1745" s="3403"/>
      <c r="H1745" s="3403"/>
      <c r="I1745" s="3403"/>
      <c r="J1745" s="3403"/>
      <c r="K1745" s="3403"/>
      <c r="L1745" s="3403"/>
      <c r="M1745" s="3403"/>
      <c r="N1745" s="3403"/>
      <c r="O1745" s="3404"/>
    </row>
    <row r="1746" spans="3:15" ht="15.75" x14ac:dyDescent="0.25">
      <c r="C1746" s="2379" t="s">
        <v>443</v>
      </c>
      <c r="D1746" s="2214"/>
      <c r="E1746" s="2214"/>
      <c r="F1746" s="3403">
        <f>F888</f>
        <v>190</v>
      </c>
      <c r="G1746" s="3403">
        <f t="shared" ref="G1746:H1746" si="1337">G888</f>
        <v>63.333333333333336</v>
      </c>
      <c r="H1746" s="3403">
        <f t="shared" si="1337"/>
        <v>20</v>
      </c>
      <c r="I1746" s="3403"/>
      <c r="J1746" s="3403"/>
      <c r="K1746" s="3403"/>
      <c r="L1746" s="3403">
        <f t="shared" ref="L1746:N1746" si="1338">L888</f>
        <v>2375</v>
      </c>
      <c r="M1746" s="3403">
        <f t="shared" si="1338"/>
        <v>792</v>
      </c>
      <c r="N1746" s="3403">
        <f t="shared" si="1338"/>
        <v>271</v>
      </c>
      <c r="O1746" s="3404"/>
    </row>
    <row r="1747" spans="3:15" ht="15.75" x14ac:dyDescent="0.25">
      <c r="C1747" s="2379" t="s">
        <v>444</v>
      </c>
      <c r="D1747" s="2214"/>
      <c r="E1747" s="2214"/>
      <c r="F1747" s="3403">
        <f>F16+F82+F192+F326+F693+F818+F884+F1303</f>
        <v>5443</v>
      </c>
      <c r="G1747" s="3403">
        <f t="shared" ref="G1747:H1747" si="1339">G16+G82+G192+G326+G693+G818+G884+G1303</f>
        <v>1814.3333333333333</v>
      </c>
      <c r="H1747" s="3403">
        <f t="shared" si="1339"/>
        <v>1865</v>
      </c>
      <c r="I1747" s="3403"/>
      <c r="J1747" s="3403"/>
      <c r="K1747" s="3403"/>
      <c r="L1747" s="3403">
        <f t="shared" ref="L1747:N1747" si="1340">L16+L82+L192+L326+L693+L818+L884+L1303</f>
        <v>57996</v>
      </c>
      <c r="M1747" s="3403">
        <f t="shared" si="1340"/>
        <v>19331.333333333336</v>
      </c>
      <c r="N1747" s="3403">
        <f t="shared" si="1340"/>
        <v>19101</v>
      </c>
      <c r="O1747" s="3404"/>
    </row>
    <row r="1748" spans="3:15" ht="15.75" x14ac:dyDescent="0.25">
      <c r="C1748" s="2379" t="s">
        <v>445</v>
      </c>
      <c r="D1748" s="2214"/>
      <c r="E1748" s="2214"/>
      <c r="F1748" s="3403">
        <f>F196</f>
        <v>940</v>
      </c>
      <c r="G1748" s="3403">
        <f t="shared" ref="G1748:H1748" si="1341">G196</f>
        <v>313.33333333333331</v>
      </c>
      <c r="H1748" s="3403">
        <f t="shared" si="1341"/>
        <v>319</v>
      </c>
      <c r="I1748" s="3403"/>
      <c r="J1748" s="3403"/>
      <c r="K1748" s="3403"/>
      <c r="L1748" s="3403">
        <f t="shared" ref="L1748:N1748" si="1342">L196</f>
        <v>9400</v>
      </c>
      <c r="M1748" s="3403">
        <f t="shared" si="1342"/>
        <v>3133.3333333333335</v>
      </c>
      <c r="N1748" s="3403">
        <f t="shared" si="1342"/>
        <v>3462</v>
      </c>
      <c r="O1748" s="3404"/>
    </row>
    <row r="1749" spans="3:15" ht="15.75" x14ac:dyDescent="0.25">
      <c r="C1749" s="2379" t="s">
        <v>446</v>
      </c>
      <c r="D1749" s="2214"/>
      <c r="E1749" s="2214"/>
      <c r="F1749" s="3403">
        <f>F197+F324+F1192</f>
        <v>936</v>
      </c>
      <c r="G1749" s="3403">
        <f t="shared" ref="G1749:H1749" si="1343">G197+G324+G1192</f>
        <v>312</v>
      </c>
      <c r="H1749" s="3403">
        <f t="shared" si="1343"/>
        <v>312</v>
      </c>
      <c r="I1749" s="3403"/>
      <c r="J1749" s="3403"/>
      <c r="K1749" s="3403"/>
      <c r="L1749" s="3403">
        <f t="shared" ref="L1749:N1749" si="1344">L197+L324+L1192</f>
        <v>12479</v>
      </c>
      <c r="M1749" s="3403">
        <f t="shared" si="1344"/>
        <v>4159.333333333333</v>
      </c>
      <c r="N1749" s="3403">
        <f t="shared" si="1344"/>
        <v>3968</v>
      </c>
      <c r="O1749" s="3404"/>
    </row>
    <row r="1750" spans="3:15" ht="15.75" x14ac:dyDescent="0.25">
      <c r="C1750" s="2379" t="s">
        <v>447</v>
      </c>
      <c r="D1750" s="2214"/>
      <c r="E1750" s="2214"/>
      <c r="F1750" s="3403">
        <f>F81+F323</f>
        <v>448</v>
      </c>
      <c r="G1750" s="3403">
        <f t="shared" ref="G1750:H1750" si="1345">G81+G323</f>
        <v>149.33333333333334</v>
      </c>
      <c r="H1750" s="3403">
        <f t="shared" si="1345"/>
        <v>154</v>
      </c>
      <c r="I1750" s="3403"/>
      <c r="J1750" s="3403"/>
      <c r="K1750" s="3403"/>
      <c r="L1750" s="3403">
        <f t="shared" ref="L1750:N1750" si="1346">L81+L323</f>
        <v>5044</v>
      </c>
      <c r="M1750" s="3403">
        <f t="shared" si="1346"/>
        <v>1681.3333333333335</v>
      </c>
      <c r="N1750" s="3403">
        <f t="shared" si="1346"/>
        <v>1836</v>
      </c>
      <c r="O1750" s="3404"/>
    </row>
    <row r="1751" spans="3:15" ht="15.75" x14ac:dyDescent="0.25">
      <c r="C1751" s="2379" t="s">
        <v>448</v>
      </c>
      <c r="D1751" s="2214"/>
      <c r="E1751" s="2214"/>
      <c r="F1751" s="3403">
        <f>F289+F290</f>
        <v>2709</v>
      </c>
      <c r="G1751" s="3403">
        <f t="shared" ref="G1751:H1751" si="1347">G289+G290</f>
        <v>903</v>
      </c>
      <c r="H1751" s="3403">
        <f t="shared" si="1347"/>
        <v>927</v>
      </c>
      <c r="I1751" s="3403"/>
      <c r="J1751" s="3403"/>
      <c r="K1751" s="3403"/>
      <c r="L1751" s="3403">
        <f t="shared" ref="L1751:N1751" si="1348">L289+L290</f>
        <v>26794</v>
      </c>
      <c r="M1751" s="3403">
        <f t="shared" si="1348"/>
        <v>8931.3333333333339</v>
      </c>
      <c r="N1751" s="3403">
        <f t="shared" si="1348"/>
        <v>10346</v>
      </c>
      <c r="O1751" s="3404"/>
    </row>
    <row r="1752" spans="3:15" ht="15.75" x14ac:dyDescent="0.25">
      <c r="C1752" s="2379" t="s">
        <v>449</v>
      </c>
      <c r="D1752" s="2214"/>
      <c r="E1752" s="2214"/>
      <c r="F1752" s="3403">
        <f>F139</f>
        <v>1725</v>
      </c>
      <c r="G1752" s="3403">
        <f t="shared" ref="G1752:H1752" si="1349">G139</f>
        <v>575</v>
      </c>
      <c r="H1752" s="3403">
        <f t="shared" si="1349"/>
        <v>567</v>
      </c>
      <c r="I1752" s="3403"/>
      <c r="J1752" s="3403"/>
      <c r="K1752" s="3403"/>
      <c r="L1752" s="3403">
        <f t="shared" ref="L1752:N1752" si="1350">L139</f>
        <v>12938</v>
      </c>
      <c r="M1752" s="3403">
        <f t="shared" si="1350"/>
        <v>4312.666666666667</v>
      </c>
      <c r="N1752" s="3403">
        <f t="shared" si="1350"/>
        <v>4182</v>
      </c>
      <c r="O1752" s="3404"/>
    </row>
    <row r="1753" spans="3:15" ht="15.75" x14ac:dyDescent="0.25">
      <c r="C1753" s="2379" t="s">
        <v>450</v>
      </c>
      <c r="D1753" s="2214"/>
      <c r="E1753" s="2214"/>
      <c r="F1753" s="3403">
        <f>F140</f>
        <v>1190</v>
      </c>
      <c r="G1753" s="3403">
        <f t="shared" ref="G1753:H1753" si="1351">G140</f>
        <v>396.66666666666669</v>
      </c>
      <c r="H1753" s="3403">
        <f t="shared" si="1351"/>
        <v>462</v>
      </c>
      <c r="I1753" s="3403"/>
      <c r="J1753" s="3403"/>
      <c r="K1753" s="3403"/>
      <c r="L1753" s="3403">
        <f t="shared" ref="L1753:N1753" si="1352">L140</f>
        <v>11543</v>
      </c>
      <c r="M1753" s="3403">
        <f t="shared" si="1352"/>
        <v>3847.6666666666665</v>
      </c>
      <c r="N1753" s="3403">
        <f t="shared" si="1352"/>
        <v>4508</v>
      </c>
      <c r="O1753" s="3404"/>
    </row>
    <row r="1754" spans="3:15" ht="15.75" x14ac:dyDescent="0.25">
      <c r="C1754" s="2379" t="s">
        <v>451</v>
      </c>
      <c r="D1754" s="2214"/>
      <c r="E1754" s="2214"/>
      <c r="F1754" s="3403">
        <f>F22+F322+F508+F694+F822+F984+F1090+F1195+F1304+F1442+F1545+F1641</f>
        <v>6828</v>
      </c>
      <c r="G1754" s="3403">
        <f t="shared" ref="G1754:H1754" si="1353">G22+G322+G508+G694+G822+G984+G1090+G1195+G1304+G1442+G1545+G1641</f>
        <v>2276.0000000000005</v>
      </c>
      <c r="H1754" s="3403">
        <f t="shared" si="1353"/>
        <v>2434</v>
      </c>
      <c r="I1754" s="3403"/>
      <c r="J1754" s="3403"/>
      <c r="K1754" s="3403"/>
      <c r="L1754" s="3403">
        <f t="shared" ref="L1754:N1754" si="1354">L22+L322+L508+L694+L822+L984+L1090+L1195+L1304+L1442+L1545+L1641</f>
        <v>62850</v>
      </c>
      <c r="M1754" s="3403">
        <f t="shared" si="1354"/>
        <v>20950.333333333336</v>
      </c>
      <c r="N1754" s="3403">
        <f t="shared" si="1354"/>
        <v>21827</v>
      </c>
      <c r="O1754" s="3404"/>
    </row>
    <row r="1755" spans="3:15" ht="15.75" x14ac:dyDescent="0.25">
      <c r="C1755" s="2379" t="s">
        <v>452</v>
      </c>
      <c r="D1755" s="2214"/>
      <c r="E1755" s="2214"/>
      <c r="F1755" s="3403">
        <f>F14+F325</f>
        <v>882</v>
      </c>
      <c r="G1755" s="3403">
        <f t="shared" ref="G1755:H1755" si="1355">G14+G325</f>
        <v>294</v>
      </c>
      <c r="H1755" s="3403">
        <f t="shared" si="1355"/>
        <v>358</v>
      </c>
      <c r="I1755" s="3403"/>
      <c r="J1755" s="3403"/>
      <c r="K1755" s="3403"/>
      <c r="L1755" s="3403">
        <f t="shared" ref="L1755:N1755" si="1356">L14+L325</f>
        <v>10313</v>
      </c>
      <c r="M1755" s="3403">
        <f t="shared" si="1356"/>
        <v>3437.6666666666665</v>
      </c>
      <c r="N1755" s="3403">
        <f t="shared" si="1356"/>
        <v>4217</v>
      </c>
      <c r="O1755" s="3404"/>
    </row>
    <row r="1756" spans="3:15" ht="15.75" x14ac:dyDescent="0.25">
      <c r="C1756" s="2379" t="s">
        <v>453</v>
      </c>
      <c r="D1756" s="2214"/>
      <c r="E1756" s="2214"/>
      <c r="F1756" s="3403">
        <f>F138</f>
        <v>460</v>
      </c>
      <c r="G1756" s="3403">
        <f t="shared" ref="G1756:H1756" si="1357">G138</f>
        <v>153.33333333333334</v>
      </c>
      <c r="H1756" s="3403">
        <f t="shared" si="1357"/>
        <v>168</v>
      </c>
      <c r="I1756" s="3403"/>
      <c r="J1756" s="3403"/>
      <c r="K1756" s="3403"/>
      <c r="L1756" s="3403">
        <f t="shared" ref="L1756:N1756" si="1358">L138</f>
        <v>4462</v>
      </c>
      <c r="M1756" s="3403">
        <f t="shared" si="1358"/>
        <v>1487.3333333333333</v>
      </c>
      <c r="N1756" s="3403">
        <f t="shared" si="1358"/>
        <v>1559</v>
      </c>
      <c r="O1756" s="3404"/>
    </row>
    <row r="1757" spans="3:15" ht="31.5" x14ac:dyDescent="0.25">
      <c r="C1757" s="2379" t="s">
        <v>454</v>
      </c>
      <c r="D1757" s="2214"/>
      <c r="E1757" s="2214"/>
      <c r="F1757" s="3403"/>
      <c r="G1757" s="3403"/>
      <c r="H1757" s="3403"/>
      <c r="I1757" s="3403"/>
      <c r="J1757" s="3403"/>
      <c r="K1757" s="3403"/>
      <c r="L1757" s="3403"/>
      <c r="M1757" s="3403"/>
      <c r="N1757" s="3403"/>
      <c r="O1757" s="3404"/>
    </row>
    <row r="1758" spans="3:15" ht="31.5" x14ac:dyDescent="0.25">
      <c r="C1758" s="2379" t="s">
        <v>455</v>
      </c>
      <c r="D1758" s="2214"/>
      <c r="E1758" s="2214"/>
      <c r="F1758" s="3403"/>
      <c r="G1758" s="3403"/>
      <c r="H1758" s="3403"/>
      <c r="I1758" s="3403"/>
      <c r="J1758" s="3403"/>
      <c r="K1758" s="3403"/>
      <c r="L1758" s="3403"/>
      <c r="M1758" s="3403"/>
      <c r="N1758" s="3403"/>
      <c r="O1758" s="3404"/>
    </row>
    <row r="1759" spans="3:15" ht="15.75" x14ac:dyDescent="0.25">
      <c r="C1759" s="2379" t="s">
        <v>456</v>
      </c>
      <c r="D1759" s="2214"/>
      <c r="E1759" s="2214"/>
      <c r="F1759" s="3403">
        <f>F13+F80+F137+F188+F507+F557+F684+F817+F886+F982+F1087+F1186+F1298+F1434+F1539+F1640</f>
        <v>15555</v>
      </c>
      <c r="G1759" s="3403">
        <f t="shared" ref="G1759:H1759" si="1359">G13+G80+G137+G188+G507+G557+G684+G817+G886+G982+G1087+G1186+G1298+G1434+G1539+G1640</f>
        <v>5185.0000000000009</v>
      </c>
      <c r="H1759" s="3403">
        <f t="shared" si="1359"/>
        <v>5282</v>
      </c>
      <c r="I1759" s="3403"/>
      <c r="J1759" s="3403"/>
      <c r="K1759" s="3403"/>
      <c r="L1759" s="3403">
        <f t="shared" ref="L1759:N1759" si="1360">L13+L80+L137+L188+L507+L557+L684+L817+L886+L982+L1087+L1186+L1298+L1434+L1539+L1640</f>
        <v>163244</v>
      </c>
      <c r="M1759" s="3403">
        <f t="shared" si="1360"/>
        <v>54415</v>
      </c>
      <c r="N1759" s="3403">
        <f t="shared" si="1360"/>
        <v>56368</v>
      </c>
      <c r="O1759" s="3404"/>
    </row>
    <row r="1760" spans="3:15" ht="15.75" x14ac:dyDescent="0.25">
      <c r="C1760" s="2379" t="s">
        <v>457</v>
      </c>
      <c r="D1760" s="2214"/>
      <c r="E1760" s="2214"/>
      <c r="F1760" s="3403">
        <f>F18+F20+F194+F195+F689+F821+F1306</f>
        <v>2771</v>
      </c>
      <c r="G1760" s="3403">
        <f t="shared" ref="G1760:H1760" si="1361">G18+G20+G194+G195+G689+G821+G1306</f>
        <v>923.66666666666663</v>
      </c>
      <c r="H1760" s="3403">
        <f t="shared" si="1361"/>
        <v>928</v>
      </c>
      <c r="I1760" s="3403"/>
      <c r="J1760" s="3403"/>
      <c r="K1760" s="3403"/>
      <c r="L1760" s="3403">
        <f t="shared" ref="L1760:N1760" si="1362">L18+L20+L194+L195+L689+L821+L1306</f>
        <v>31584</v>
      </c>
      <c r="M1760" s="3403">
        <f t="shared" si="1362"/>
        <v>10527.666666666668</v>
      </c>
      <c r="N1760" s="3403">
        <f t="shared" si="1362"/>
        <v>10268</v>
      </c>
      <c r="O1760" s="3404"/>
    </row>
    <row r="1761" spans="3:15" ht="31.5" x14ac:dyDescent="0.25">
      <c r="C1761" s="2379" t="s">
        <v>458</v>
      </c>
      <c r="D1761" s="2214"/>
      <c r="E1761" s="2214"/>
      <c r="F1761" s="3403">
        <f>F21</f>
        <v>1128</v>
      </c>
      <c r="G1761" s="3403">
        <f t="shared" ref="G1761:H1761" si="1363">G21</f>
        <v>376</v>
      </c>
      <c r="H1761" s="3403">
        <f t="shared" si="1363"/>
        <v>375</v>
      </c>
      <c r="I1761" s="3403"/>
      <c r="J1761" s="3403"/>
      <c r="K1761" s="3403"/>
      <c r="L1761" s="3403">
        <f t="shared" ref="L1761:N1761" si="1364">L21</f>
        <v>10716</v>
      </c>
      <c r="M1761" s="3403">
        <f t="shared" si="1364"/>
        <v>3572</v>
      </c>
      <c r="N1761" s="3403">
        <f t="shared" si="1364"/>
        <v>3552</v>
      </c>
      <c r="O1761" s="3404"/>
    </row>
    <row r="1762" spans="3:15" ht="15.75" x14ac:dyDescent="0.25">
      <c r="C1762" s="2379" t="s">
        <v>459</v>
      </c>
      <c r="D1762" s="2214"/>
      <c r="E1762" s="2214"/>
      <c r="F1762" s="3403">
        <f>F19+F187</f>
        <v>155</v>
      </c>
      <c r="G1762" s="3403">
        <f t="shared" ref="G1762:H1762" si="1365">G19+G187</f>
        <v>51.666666666666664</v>
      </c>
      <c r="H1762" s="3403">
        <f t="shared" si="1365"/>
        <v>30</v>
      </c>
      <c r="I1762" s="3403"/>
      <c r="J1762" s="3403"/>
      <c r="K1762" s="3403"/>
      <c r="L1762" s="3403">
        <f t="shared" ref="L1762:N1762" si="1366">L19+L187</f>
        <v>2751</v>
      </c>
      <c r="M1762" s="3403">
        <f t="shared" si="1366"/>
        <v>917</v>
      </c>
      <c r="N1762" s="3403">
        <f t="shared" si="1366"/>
        <v>742</v>
      </c>
      <c r="O1762" s="3404"/>
    </row>
    <row r="1763" spans="3:15" ht="15.75" x14ac:dyDescent="0.25">
      <c r="C1763" s="2379" t="s">
        <v>460</v>
      </c>
      <c r="D1763" s="2214"/>
      <c r="E1763" s="2214"/>
      <c r="F1763" s="3403"/>
      <c r="G1763" s="3403"/>
      <c r="H1763" s="3403"/>
      <c r="I1763" s="3403"/>
      <c r="J1763" s="3403"/>
      <c r="K1763" s="3403"/>
      <c r="L1763" s="3403"/>
      <c r="M1763" s="3403"/>
      <c r="N1763" s="3403"/>
      <c r="O1763" s="3404"/>
    </row>
    <row r="1764" spans="3:15" ht="78.75" x14ac:dyDescent="0.25">
      <c r="C1764" s="2379" t="s">
        <v>461</v>
      </c>
      <c r="D1764" s="2214"/>
      <c r="E1764" s="2214"/>
      <c r="F1764" s="3403">
        <f>F17+F185+F186+F509+F688+F820+F885+F983+F1088+F1189+F1299+F1436+F1540+F1639</f>
        <v>11943</v>
      </c>
      <c r="G1764" s="3403">
        <f t="shared" ref="G1764:H1764" si="1367">G17+G185+G186+G509+G688+G820+G885+G983+G1088+G1189+G1299+G1436+G1540+G1639</f>
        <v>3980.666666666667</v>
      </c>
      <c r="H1764" s="3403">
        <f t="shared" si="1367"/>
        <v>4011</v>
      </c>
      <c r="I1764" s="3403"/>
      <c r="J1764" s="3403"/>
      <c r="K1764" s="3403"/>
      <c r="L1764" s="3403">
        <f t="shared" ref="L1764:N1764" si="1368">L17+L185+L186+L509+L688+L820+L885+L983+L1088+L1189+L1299+L1436+L1540+L1639</f>
        <v>110774</v>
      </c>
      <c r="M1764" s="3403">
        <f t="shared" si="1368"/>
        <v>36925</v>
      </c>
      <c r="N1764" s="3403">
        <f t="shared" si="1368"/>
        <v>38074</v>
      </c>
      <c r="O1764" s="3404"/>
    </row>
    <row r="1765" spans="3:15" ht="31.5" x14ac:dyDescent="0.25">
      <c r="C1765" s="2379" t="s">
        <v>462</v>
      </c>
      <c r="D1765" s="2214"/>
      <c r="E1765" s="2214"/>
      <c r="F1765" s="3403">
        <f>F193</f>
        <v>660</v>
      </c>
      <c r="G1765" s="3403">
        <f t="shared" ref="G1765:H1765" si="1369">G193</f>
        <v>220</v>
      </c>
      <c r="H1765" s="3403">
        <f t="shared" si="1369"/>
        <v>224</v>
      </c>
      <c r="I1765" s="3403"/>
      <c r="J1765" s="3403"/>
      <c r="K1765" s="3403"/>
      <c r="L1765" s="3403">
        <f t="shared" ref="L1765:N1765" si="1370">L193</f>
        <v>4950</v>
      </c>
      <c r="M1765" s="3403">
        <f t="shared" si="1370"/>
        <v>1650</v>
      </c>
      <c r="N1765" s="3403">
        <f t="shared" si="1370"/>
        <v>1674</v>
      </c>
      <c r="O1765" s="3404"/>
    </row>
    <row r="1766" spans="3:15" ht="15.75" x14ac:dyDescent="0.25">
      <c r="C1766" s="2379" t="s">
        <v>463</v>
      </c>
      <c r="D1766" s="2214"/>
      <c r="E1766" s="2214"/>
      <c r="F1766" s="3403">
        <f>F191</f>
        <v>230</v>
      </c>
      <c r="G1766" s="3403">
        <f t="shared" ref="G1766:H1766" si="1371">G191</f>
        <v>76.666666666666671</v>
      </c>
      <c r="H1766" s="3403">
        <f t="shared" si="1371"/>
        <v>92</v>
      </c>
      <c r="I1766" s="3403"/>
      <c r="J1766" s="3403"/>
      <c r="K1766" s="3403"/>
      <c r="L1766" s="3403">
        <f t="shared" ref="L1766:N1766" si="1372">L191</f>
        <v>2576</v>
      </c>
      <c r="M1766" s="3403">
        <f t="shared" si="1372"/>
        <v>858.66666666666663</v>
      </c>
      <c r="N1766" s="3403">
        <f t="shared" si="1372"/>
        <v>978</v>
      </c>
      <c r="O1766" s="3404"/>
    </row>
    <row r="1767" spans="3:15" ht="15.75" x14ac:dyDescent="0.25">
      <c r="C1767" s="2379" t="s">
        <v>464</v>
      </c>
      <c r="D1767" s="2214"/>
      <c r="E1767" s="2214"/>
      <c r="F1767" s="3403"/>
      <c r="G1767" s="3403"/>
      <c r="H1767" s="3403"/>
      <c r="I1767" s="3403"/>
      <c r="J1767" s="3403"/>
      <c r="K1767" s="3403"/>
      <c r="L1767" s="3403"/>
      <c r="M1767" s="3403"/>
      <c r="N1767" s="3403"/>
      <c r="O1767" s="3404"/>
    </row>
    <row r="1768" spans="3:15" ht="15.75" x14ac:dyDescent="0.25">
      <c r="C1768" s="2380" t="s">
        <v>465</v>
      </c>
      <c r="D1768" s="2216"/>
      <c r="E1768" s="2216"/>
      <c r="F1768" s="3401">
        <f>SUM(F1736:F1767)</f>
        <v>85913</v>
      </c>
      <c r="G1768" s="3401">
        <f t="shared" ref="G1768:H1768" si="1373">SUM(G1736:G1767)</f>
        <v>28530.333333333339</v>
      </c>
      <c r="H1768" s="3401">
        <f t="shared" si="1373"/>
        <v>29546</v>
      </c>
      <c r="I1768" s="3403"/>
      <c r="J1768" s="3403"/>
      <c r="K1768" s="3403"/>
      <c r="L1768" s="3401">
        <f t="shared" ref="L1768:N1768" si="1374">SUM(L1736:L1767)</f>
        <v>769236</v>
      </c>
      <c r="M1768" s="3401">
        <f t="shared" si="1374"/>
        <v>256412.66666666666</v>
      </c>
      <c r="N1768" s="3401">
        <f t="shared" si="1374"/>
        <v>266802</v>
      </c>
      <c r="O1768" s="3404"/>
    </row>
    <row r="1769" spans="3:15" ht="15.75" x14ac:dyDescent="0.25">
      <c r="C1769" s="3065"/>
      <c r="D1769" s="3065"/>
      <c r="E1769" s="1930"/>
      <c r="F1769" s="1930"/>
      <c r="G1769" s="1930"/>
      <c r="H1769" s="1930"/>
      <c r="L1769" s="1946"/>
      <c r="M1769" s="1946"/>
      <c r="N1769" s="1946"/>
    </row>
    <row r="1770" spans="3:15" x14ac:dyDescent="0.25">
      <c r="C1770" s="59" t="s">
        <v>639</v>
      </c>
      <c r="D1770" s="2215"/>
      <c r="E1770" s="1930"/>
      <c r="F1770" s="1930"/>
      <c r="G1770" s="59"/>
      <c r="H1770" s="59"/>
    </row>
    <row r="1771" spans="3:15" x14ac:dyDescent="0.25">
      <c r="C1771" s="3407" t="s">
        <v>433</v>
      </c>
      <c r="D1771" s="3408" t="s">
        <v>572</v>
      </c>
      <c r="E1771" s="3401"/>
      <c r="F1771" s="3401">
        <f>F1736</f>
        <v>395</v>
      </c>
      <c r="G1771" s="3401">
        <f t="shared" ref="G1771:H1771" si="1375">G1736</f>
        <v>131.66666666666666</v>
      </c>
      <c r="H1771" s="3401">
        <f t="shared" si="1375"/>
        <v>88</v>
      </c>
      <c r="L1771" s="3401">
        <f t="shared" ref="L1771:N1771" si="1376">L1736</f>
        <v>3750</v>
      </c>
      <c r="M1771" s="3401">
        <f t="shared" si="1376"/>
        <v>1249.6666666666667</v>
      </c>
      <c r="N1771" s="3401">
        <f t="shared" si="1376"/>
        <v>899</v>
      </c>
    </row>
    <row r="1772" spans="3:15" x14ac:dyDescent="0.25">
      <c r="C1772" s="3407" t="s">
        <v>434</v>
      </c>
      <c r="D1772" s="3408" t="s">
        <v>573</v>
      </c>
      <c r="E1772" s="3401"/>
      <c r="F1772" s="3401">
        <f t="shared" ref="F1772:F1773" si="1377">F1737</f>
        <v>19160</v>
      </c>
      <c r="G1772" s="3401">
        <f t="shared" ref="G1772:H1772" si="1378">G1737</f>
        <v>6386.333333333333</v>
      </c>
      <c r="H1772" s="3401">
        <f t="shared" si="1378"/>
        <v>6193</v>
      </c>
      <c r="L1772" s="3401">
        <f t="shared" ref="L1772:N1772" si="1379">L1737</f>
        <v>122890</v>
      </c>
      <c r="M1772" s="3401">
        <f t="shared" si="1379"/>
        <v>40964</v>
      </c>
      <c r="N1772" s="3401">
        <f t="shared" si="1379"/>
        <v>41120</v>
      </c>
    </row>
    <row r="1773" spans="3:15" x14ac:dyDescent="0.25">
      <c r="C1773" s="3407" t="s">
        <v>435</v>
      </c>
      <c r="D1773" s="3408" t="s">
        <v>574</v>
      </c>
      <c r="E1773" s="3401"/>
      <c r="F1773" s="3401">
        <f t="shared" si="1377"/>
        <v>0</v>
      </c>
      <c r="G1773" s="3401">
        <f t="shared" ref="G1773:H1773" si="1380">G1738</f>
        <v>0</v>
      </c>
      <c r="H1773" s="3401">
        <f t="shared" si="1380"/>
        <v>0</v>
      </c>
      <c r="L1773" s="3401">
        <f t="shared" ref="L1773:N1773" si="1381">L1738</f>
        <v>0</v>
      </c>
      <c r="M1773" s="3401">
        <f t="shared" si="1381"/>
        <v>0</v>
      </c>
      <c r="N1773" s="3401">
        <f t="shared" si="1381"/>
        <v>0</v>
      </c>
    </row>
    <row r="1774" spans="3:15" x14ac:dyDescent="0.25">
      <c r="C1774" s="3407" t="s">
        <v>575</v>
      </c>
      <c r="D1774" s="3408" t="s">
        <v>576</v>
      </c>
      <c r="E1774" s="3401"/>
      <c r="F1774" s="3401"/>
      <c r="G1774" s="3401"/>
      <c r="H1774" s="3401"/>
      <c r="L1774" s="3401"/>
      <c r="M1774" s="3401"/>
      <c r="N1774" s="3401"/>
    </row>
    <row r="1775" spans="3:15" x14ac:dyDescent="0.25">
      <c r="C1775" s="3407" t="s">
        <v>436</v>
      </c>
      <c r="D1775" s="3408" t="s">
        <v>577</v>
      </c>
      <c r="E1775" s="3401"/>
      <c r="F1775" s="3401">
        <f>F1739</f>
        <v>581</v>
      </c>
      <c r="G1775" s="3401">
        <f t="shared" ref="G1775:H1775" si="1382">G1739</f>
        <v>193.66666666666669</v>
      </c>
      <c r="H1775" s="3401">
        <f t="shared" si="1382"/>
        <v>183</v>
      </c>
      <c r="L1775" s="3401">
        <f t="shared" ref="L1775:N1775" si="1383">L1739</f>
        <v>7573</v>
      </c>
      <c r="M1775" s="3401">
        <f t="shared" si="1383"/>
        <v>2524.333333333333</v>
      </c>
      <c r="N1775" s="3401">
        <f t="shared" si="1383"/>
        <v>2416</v>
      </c>
    </row>
    <row r="1776" spans="3:15" x14ac:dyDescent="0.25">
      <c r="C1776" s="3409" t="s">
        <v>437</v>
      </c>
      <c r="D1776" s="3410" t="s">
        <v>578</v>
      </c>
      <c r="E1776" s="3401"/>
      <c r="F1776" s="3401">
        <f>F1740</f>
        <v>260</v>
      </c>
      <c r="G1776" s="3401">
        <f t="shared" ref="G1776:H1776" si="1384">G1740</f>
        <v>86.666666666666671</v>
      </c>
      <c r="H1776" s="3401">
        <f t="shared" si="1384"/>
        <v>73</v>
      </c>
      <c r="L1776" s="3401">
        <f t="shared" ref="L1776:N1776" si="1385">L1740</f>
        <v>2938</v>
      </c>
      <c r="M1776" s="3401">
        <f t="shared" si="1385"/>
        <v>979.33333333333337</v>
      </c>
      <c r="N1776" s="3401">
        <f t="shared" si="1385"/>
        <v>787</v>
      </c>
    </row>
    <row r="1777" spans="3:14" x14ac:dyDescent="0.25">
      <c r="C1777" s="3409" t="s">
        <v>579</v>
      </c>
      <c r="D1777" s="3410" t="s">
        <v>580</v>
      </c>
      <c r="E1777" s="3401"/>
      <c r="F1777" s="3401"/>
      <c r="G1777" s="3401"/>
      <c r="H1777" s="3401"/>
      <c r="L1777" s="3401"/>
      <c r="M1777" s="3401"/>
      <c r="N1777" s="3401"/>
    </row>
    <row r="1778" spans="3:14" x14ac:dyDescent="0.25">
      <c r="C1778" s="3407" t="s">
        <v>438</v>
      </c>
      <c r="D1778" s="3408" t="s">
        <v>581</v>
      </c>
      <c r="E1778" s="3401"/>
      <c r="F1778" s="3401"/>
      <c r="G1778" s="3401"/>
      <c r="H1778" s="3401"/>
      <c r="L1778" s="3401"/>
      <c r="M1778" s="3401"/>
      <c r="N1778" s="3401"/>
    </row>
    <row r="1779" spans="3:14" ht="30" x14ac:dyDescent="0.25">
      <c r="C1779" s="3407" t="s">
        <v>582</v>
      </c>
      <c r="D1779" s="3408" t="s">
        <v>583</v>
      </c>
      <c r="E1779" s="3401"/>
      <c r="F1779" s="3401">
        <f t="shared" ref="F1779:F1788" si="1386">F1742</f>
        <v>0</v>
      </c>
      <c r="G1779" s="3401">
        <f t="shared" ref="G1779:H1779" si="1387">G1742</f>
        <v>0</v>
      </c>
      <c r="H1779" s="3401">
        <f t="shared" si="1387"/>
        <v>0</v>
      </c>
      <c r="L1779" s="3401">
        <f t="shared" ref="L1779:N1779" si="1388">L1742</f>
        <v>0</v>
      </c>
      <c r="M1779" s="3401">
        <f t="shared" si="1388"/>
        <v>0</v>
      </c>
      <c r="N1779" s="3401">
        <f t="shared" si="1388"/>
        <v>0</v>
      </c>
    </row>
    <row r="1780" spans="3:14" x14ac:dyDescent="0.25">
      <c r="C1780" s="3407" t="s">
        <v>440</v>
      </c>
      <c r="D1780" s="3408" t="s">
        <v>584</v>
      </c>
      <c r="E1780" s="3401"/>
      <c r="F1780" s="3401">
        <f t="shared" si="1386"/>
        <v>7882</v>
      </c>
      <c r="G1780" s="3401">
        <f t="shared" ref="G1780:H1780" si="1389">G1743</f>
        <v>2520.666666666667</v>
      </c>
      <c r="H1780" s="3401">
        <f t="shared" si="1389"/>
        <v>3210</v>
      </c>
      <c r="L1780" s="3401">
        <f t="shared" ref="L1780:N1780" si="1390">L1743</f>
        <v>54229</v>
      </c>
      <c r="M1780" s="3401">
        <f t="shared" si="1390"/>
        <v>18076.333333333336</v>
      </c>
      <c r="N1780" s="3401">
        <f t="shared" si="1390"/>
        <v>21844</v>
      </c>
    </row>
    <row r="1781" spans="3:14" x14ac:dyDescent="0.25">
      <c r="C1781" s="3407" t="s">
        <v>441</v>
      </c>
      <c r="D1781" s="3408" t="s">
        <v>585</v>
      </c>
      <c r="E1781" s="3401"/>
      <c r="F1781" s="3401">
        <f t="shared" si="1386"/>
        <v>3442</v>
      </c>
      <c r="G1781" s="3401">
        <f t="shared" ref="G1781:H1781" si="1391">G1744</f>
        <v>1147.3333333333333</v>
      </c>
      <c r="H1781" s="3401">
        <f t="shared" si="1391"/>
        <v>1271</v>
      </c>
      <c r="L1781" s="3401">
        <f t="shared" ref="L1781:N1781" si="1392">L1744</f>
        <v>35067</v>
      </c>
      <c r="M1781" s="3401">
        <f t="shared" si="1392"/>
        <v>11689.333333333334</v>
      </c>
      <c r="N1781" s="3401">
        <f t="shared" si="1392"/>
        <v>12803</v>
      </c>
    </row>
    <row r="1782" spans="3:14" x14ac:dyDescent="0.25">
      <c r="C1782" s="3407" t="s">
        <v>442</v>
      </c>
      <c r="D1782" s="3408" t="s">
        <v>586</v>
      </c>
      <c r="E1782" s="3401"/>
      <c r="F1782" s="3401">
        <f t="shared" si="1386"/>
        <v>0</v>
      </c>
      <c r="G1782" s="3401">
        <f t="shared" ref="G1782:H1782" si="1393">G1745</f>
        <v>0</v>
      </c>
      <c r="H1782" s="3401">
        <f t="shared" si="1393"/>
        <v>0</v>
      </c>
      <c r="L1782" s="3401">
        <f t="shared" ref="L1782:N1782" si="1394">L1745</f>
        <v>0</v>
      </c>
      <c r="M1782" s="3401">
        <f t="shared" si="1394"/>
        <v>0</v>
      </c>
      <c r="N1782" s="3401">
        <f t="shared" si="1394"/>
        <v>0</v>
      </c>
    </row>
    <row r="1783" spans="3:14" x14ac:dyDescent="0.25">
      <c r="C1783" s="3407" t="s">
        <v>443</v>
      </c>
      <c r="D1783" s="3408" t="s">
        <v>587</v>
      </c>
      <c r="E1783" s="3401"/>
      <c r="F1783" s="3401">
        <f t="shared" si="1386"/>
        <v>190</v>
      </c>
      <c r="G1783" s="3401">
        <f t="shared" ref="G1783:H1783" si="1395">G1746</f>
        <v>63.333333333333336</v>
      </c>
      <c r="H1783" s="3401">
        <f t="shared" si="1395"/>
        <v>20</v>
      </c>
      <c r="L1783" s="3401">
        <f t="shared" ref="L1783:N1783" si="1396">L1746</f>
        <v>2375</v>
      </c>
      <c r="M1783" s="3401">
        <f t="shared" si="1396"/>
        <v>792</v>
      </c>
      <c r="N1783" s="3401">
        <f t="shared" si="1396"/>
        <v>271</v>
      </c>
    </row>
    <row r="1784" spans="3:14" x14ac:dyDescent="0.25">
      <c r="C1784" s="3407" t="s">
        <v>444</v>
      </c>
      <c r="D1784" s="3408" t="s">
        <v>588</v>
      </c>
      <c r="E1784" s="3401"/>
      <c r="F1784" s="3401">
        <f t="shared" si="1386"/>
        <v>5443</v>
      </c>
      <c r="G1784" s="3401">
        <f t="shared" ref="G1784:H1784" si="1397">G1747</f>
        <v>1814.3333333333333</v>
      </c>
      <c r="H1784" s="3401">
        <f t="shared" si="1397"/>
        <v>1865</v>
      </c>
      <c r="L1784" s="3401">
        <f t="shared" ref="L1784:N1784" si="1398">L1747</f>
        <v>57996</v>
      </c>
      <c r="M1784" s="3401">
        <f t="shared" si="1398"/>
        <v>19331.333333333336</v>
      </c>
      <c r="N1784" s="3401">
        <f t="shared" si="1398"/>
        <v>19101</v>
      </c>
    </row>
    <row r="1785" spans="3:14" x14ac:dyDescent="0.25">
      <c r="C1785" s="3407" t="s">
        <v>445</v>
      </c>
      <c r="D1785" s="3408" t="s">
        <v>589</v>
      </c>
      <c r="E1785" s="3401"/>
      <c r="F1785" s="3401">
        <f t="shared" si="1386"/>
        <v>940</v>
      </c>
      <c r="G1785" s="3401">
        <f t="shared" ref="G1785:H1785" si="1399">G1748</f>
        <v>313.33333333333331</v>
      </c>
      <c r="H1785" s="3401">
        <f t="shared" si="1399"/>
        <v>319</v>
      </c>
      <c r="L1785" s="3401">
        <f t="shared" ref="L1785:N1785" si="1400">L1748</f>
        <v>9400</v>
      </c>
      <c r="M1785" s="3401">
        <f t="shared" si="1400"/>
        <v>3133.3333333333335</v>
      </c>
      <c r="N1785" s="3401">
        <f t="shared" si="1400"/>
        <v>3462</v>
      </c>
    </row>
    <row r="1786" spans="3:14" x14ac:dyDescent="0.25">
      <c r="C1786" s="3407" t="s">
        <v>446</v>
      </c>
      <c r="D1786" s="3408" t="s">
        <v>590</v>
      </c>
      <c r="E1786" s="3401"/>
      <c r="F1786" s="3401">
        <f t="shared" si="1386"/>
        <v>936</v>
      </c>
      <c r="G1786" s="3401">
        <f t="shared" ref="G1786:H1786" si="1401">G1749</f>
        <v>312</v>
      </c>
      <c r="H1786" s="3401">
        <f t="shared" si="1401"/>
        <v>312</v>
      </c>
      <c r="L1786" s="3401">
        <f t="shared" ref="L1786:N1786" si="1402">L1749</f>
        <v>12479</v>
      </c>
      <c r="M1786" s="3401">
        <f t="shared" si="1402"/>
        <v>4159.333333333333</v>
      </c>
      <c r="N1786" s="3401">
        <f t="shared" si="1402"/>
        <v>3968</v>
      </c>
    </row>
    <row r="1787" spans="3:14" x14ac:dyDescent="0.25">
      <c r="C1787" s="3407" t="s">
        <v>447</v>
      </c>
      <c r="D1787" s="3408" t="s">
        <v>591</v>
      </c>
      <c r="E1787" s="3401"/>
      <c r="F1787" s="3401">
        <f t="shared" si="1386"/>
        <v>448</v>
      </c>
      <c r="G1787" s="3401">
        <f t="shared" ref="G1787:H1787" si="1403">G1750</f>
        <v>149.33333333333334</v>
      </c>
      <c r="H1787" s="3401">
        <f t="shared" si="1403"/>
        <v>154</v>
      </c>
      <c r="L1787" s="3401">
        <f t="shared" ref="L1787:N1787" si="1404">L1750</f>
        <v>5044</v>
      </c>
      <c r="M1787" s="3401">
        <f t="shared" si="1404"/>
        <v>1681.3333333333335</v>
      </c>
      <c r="N1787" s="3401">
        <f t="shared" si="1404"/>
        <v>1836</v>
      </c>
    </row>
    <row r="1788" spans="3:14" x14ac:dyDescent="0.25">
      <c r="C1788" s="3409" t="s">
        <v>592</v>
      </c>
      <c r="D1788" s="3410" t="s">
        <v>593</v>
      </c>
      <c r="E1788" s="3401"/>
      <c r="F1788" s="3401">
        <f t="shared" si="1386"/>
        <v>2709</v>
      </c>
      <c r="G1788" s="3401">
        <f t="shared" ref="G1788:H1788" si="1405">G1751</f>
        <v>903</v>
      </c>
      <c r="H1788" s="3401">
        <f t="shared" si="1405"/>
        <v>927</v>
      </c>
      <c r="L1788" s="3401">
        <f t="shared" ref="L1788:N1788" si="1406">L1751</f>
        <v>26794</v>
      </c>
      <c r="M1788" s="3401">
        <f t="shared" si="1406"/>
        <v>8931.3333333333339</v>
      </c>
      <c r="N1788" s="3401">
        <f t="shared" si="1406"/>
        <v>10346</v>
      </c>
    </row>
    <row r="1789" spans="3:14" ht="30" x14ac:dyDescent="0.25">
      <c r="C1789" s="3409" t="s">
        <v>594</v>
      </c>
      <c r="D1789" s="3410" t="s">
        <v>595</v>
      </c>
      <c r="E1789" s="3401"/>
      <c r="F1789" s="3401">
        <f>F289</f>
        <v>963</v>
      </c>
      <c r="G1789" s="3401">
        <f t="shared" ref="G1789:H1789" si="1407">G289</f>
        <v>321</v>
      </c>
      <c r="H1789" s="3401">
        <f t="shared" si="1407"/>
        <v>611</v>
      </c>
      <c r="L1789" s="3401">
        <f t="shared" ref="L1789:N1789" si="1408">L289</f>
        <v>13001</v>
      </c>
      <c r="M1789" s="3401">
        <f t="shared" si="1408"/>
        <v>4333.666666666667</v>
      </c>
      <c r="N1789" s="3401">
        <f t="shared" si="1408"/>
        <v>5546</v>
      </c>
    </row>
    <row r="1790" spans="3:14" x14ac:dyDescent="0.25">
      <c r="C1790" s="3407" t="s">
        <v>449</v>
      </c>
      <c r="D1790" s="3408" t="s">
        <v>596</v>
      </c>
      <c r="E1790" s="3401"/>
      <c r="F1790" s="3401">
        <f>F1752</f>
        <v>1725</v>
      </c>
      <c r="G1790" s="3401">
        <f t="shared" ref="G1790:H1790" si="1409">G1752</f>
        <v>575</v>
      </c>
      <c r="H1790" s="3401">
        <f t="shared" si="1409"/>
        <v>567</v>
      </c>
      <c r="L1790" s="3401">
        <f t="shared" ref="L1790:N1790" si="1410">L1752</f>
        <v>12938</v>
      </c>
      <c r="M1790" s="3401">
        <f t="shared" si="1410"/>
        <v>4312.666666666667</v>
      </c>
      <c r="N1790" s="3401">
        <f t="shared" si="1410"/>
        <v>4182</v>
      </c>
    </row>
    <row r="1791" spans="3:14" x14ac:dyDescent="0.25">
      <c r="C1791" s="3407" t="s">
        <v>450</v>
      </c>
      <c r="D1791" s="3408" t="s">
        <v>597</v>
      </c>
      <c r="E1791" s="3401"/>
      <c r="F1791" s="3401">
        <f>F1753</f>
        <v>1190</v>
      </c>
      <c r="G1791" s="3401">
        <f t="shared" ref="G1791:H1791" si="1411">G1753</f>
        <v>396.66666666666669</v>
      </c>
      <c r="H1791" s="3401">
        <f t="shared" si="1411"/>
        <v>462</v>
      </c>
      <c r="L1791" s="3401">
        <f t="shared" ref="L1791:N1791" si="1412">L1753</f>
        <v>11543</v>
      </c>
      <c r="M1791" s="3401">
        <f t="shared" si="1412"/>
        <v>3847.6666666666665</v>
      </c>
      <c r="N1791" s="3401">
        <f t="shared" si="1412"/>
        <v>4508</v>
      </c>
    </row>
    <row r="1792" spans="3:14" x14ac:dyDescent="0.25">
      <c r="C1792" s="3407" t="s">
        <v>598</v>
      </c>
      <c r="D1792" s="3408" t="s">
        <v>599</v>
      </c>
      <c r="E1792" s="3401"/>
      <c r="F1792" s="3401"/>
      <c r="G1792" s="3401"/>
      <c r="H1792" s="3401"/>
      <c r="L1792" s="3401"/>
      <c r="M1792" s="3401"/>
      <c r="N1792" s="3401"/>
    </row>
    <row r="1793" spans="3:14" x14ac:dyDescent="0.25">
      <c r="C1793" s="3407" t="s">
        <v>451</v>
      </c>
      <c r="D1793" s="3408" t="s">
        <v>600</v>
      </c>
      <c r="E1793" s="3401"/>
      <c r="F1793" s="3401">
        <f>F1754</f>
        <v>6828</v>
      </c>
      <c r="G1793" s="3401">
        <f t="shared" ref="G1793:H1793" si="1413">G1754</f>
        <v>2276.0000000000005</v>
      </c>
      <c r="H1793" s="3401">
        <f t="shared" si="1413"/>
        <v>2434</v>
      </c>
      <c r="L1793" s="3401">
        <f t="shared" ref="L1793:N1793" si="1414">L1754</f>
        <v>62850</v>
      </c>
      <c r="M1793" s="3401">
        <f t="shared" si="1414"/>
        <v>20950.333333333336</v>
      </c>
      <c r="N1793" s="3401">
        <f t="shared" si="1414"/>
        <v>21827</v>
      </c>
    </row>
    <row r="1794" spans="3:14" x14ac:dyDescent="0.25">
      <c r="C1794" s="3407" t="s">
        <v>601</v>
      </c>
      <c r="D1794" s="3408" t="s">
        <v>602</v>
      </c>
      <c r="E1794" s="3401"/>
      <c r="F1794" s="3401"/>
      <c r="G1794" s="3401"/>
      <c r="H1794" s="3401"/>
      <c r="L1794" s="3401"/>
      <c r="M1794" s="3401"/>
      <c r="N1794" s="3401"/>
    </row>
    <row r="1795" spans="3:14" x14ac:dyDescent="0.25">
      <c r="C1795" s="3407" t="s">
        <v>603</v>
      </c>
      <c r="D1795" s="3408" t="s">
        <v>604</v>
      </c>
      <c r="E1795" s="3401"/>
      <c r="F1795" s="3401"/>
      <c r="G1795" s="3401"/>
      <c r="H1795" s="3401"/>
      <c r="L1795" s="3401"/>
      <c r="M1795" s="3401"/>
      <c r="N1795" s="3401"/>
    </row>
    <row r="1796" spans="3:14" x14ac:dyDescent="0.25">
      <c r="C1796" s="3407" t="s">
        <v>605</v>
      </c>
      <c r="D1796" s="3408" t="s">
        <v>606</v>
      </c>
      <c r="E1796" s="3401"/>
      <c r="F1796" s="3401"/>
      <c r="G1796" s="3401"/>
      <c r="H1796" s="3401"/>
      <c r="L1796" s="3401"/>
      <c r="M1796" s="3401"/>
      <c r="N1796" s="3401"/>
    </row>
    <row r="1797" spans="3:14" x14ac:dyDescent="0.25">
      <c r="C1797" s="3407" t="s">
        <v>607</v>
      </c>
      <c r="D1797" s="3408" t="s">
        <v>608</v>
      </c>
      <c r="E1797" s="3401"/>
      <c r="F1797" s="3401"/>
      <c r="G1797" s="3401"/>
      <c r="H1797" s="3401"/>
      <c r="L1797" s="3401"/>
      <c r="M1797" s="3401"/>
      <c r="N1797" s="3401"/>
    </row>
    <row r="1798" spans="3:14" x14ac:dyDescent="0.25">
      <c r="C1798" s="3407" t="s">
        <v>452</v>
      </c>
      <c r="D1798" s="3408" t="s">
        <v>609</v>
      </c>
      <c r="E1798" s="3401"/>
      <c r="F1798" s="3401">
        <f>F1755</f>
        <v>882</v>
      </c>
      <c r="G1798" s="3401">
        <f t="shared" ref="G1798:H1798" si="1415">G1755</f>
        <v>294</v>
      </c>
      <c r="H1798" s="3401">
        <f t="shared" si="1415"/>
        <v>358</v>
      </c>
      <c r="L1798" s="3401">
        <f t="shared" ref="L1798:N1798" si="1416">L1755</f>
        <v>10313</v>
      </c>
      <c r="M1798" s="3401">
        <f t="shared" si="1416"/>
        <v>3437.6666666666665</v>
      </c>
      <c r="N1798" s="3401">
        <f t="shared" si="1416"/>
        <v>4217</v>
      </c>
    </row>
    <row r="1799" spans="3:14" x14ac:dyDescent="0.25">
      <c r="C1799" s="3409" t="s">
        <v>610</v>
      </c>
      <c r="D1799" s="3410" t="s">
        <v>611</v>
      </c>
      <c r="E1799" s="3401"/>
      <c r="F1799" s="3401"/>
      <c r="G1799" s="3401"/>
      <c r="H1799" s="3401"/>
      <c r="L1799" s="3401"/>
      <c r="M1799" s="3401"/>
      <c r="N1799" s="3401"/>
    </row>
    <row r="1800" spans="3:14" x14ac:dyDescent="0.25">
      <c r="C1800" s="3407" t="s">
        <v>453</v>
      </c>
      <c r="D1800" s="3408" t="s">
        <v>612</v>
      </c>
      <c r="E1800" s="3401"/>
      <c r="F1800" s="3401">
        <f>F1756</f>
        <v>460</v>
      </c>
      <c r="G1800" s="3401">
        <f t="shared" ref="G1800:H1800" si="1417">G1756</f>
        <v>153.33333333333334</v>
      </c>
      <c r="H1800" s="3401">
        <f t="shared" si="1417"/>
        <v>168</v>
      </c>
      <c r="L1800" s="3401">
        <f t="shared" ref="L1800:N1800" si="1418">L1756</f>
        <v>4462</v>
      </c>
      <c r="M1800" s="3401">
        <f t="shared" si="1418"/>
        <v>1487.3333333333333</v>
      </c>
      <c r="N1800" s="3401">
        <f t="shared" si="1418"/>
        <v>1559</v>
      </c>
    </row>
    <row r="1801" spans="3:14" x14ac:dyDescent="0.25">
      <c r="C1801" s="3407" t="s">
        <v>613</v>
      </c>
      <c r="D1801" s="3408" t="s">
        <v>614</v>
      </c>
      <c r="E1801" s="3401"/>
      <c r="F1801" s="3401">
        <f>F1757+F1758</f>
        <v>0</v>
      </c>
      <c r="G1801" s="3401">
        <f t="shared" ref="G1801:H1801" si="1419">G1757+G1758</f>
        <v>0</v>
      </c>
      <c r="H1801" s="3401">
        <f t="shared" si="1419"/>
        <v>0</v>
      </c>
      <c r="L1801" s="3401">
        <f t="shared" ref="L1801:N1801" si="1420">L1757+L1758</f>
        <v>0</v>
      </c>
      <c r="M1801" s="3401">
        <f t="shared" si="1420"/>
        <v>0</v>
      </c>
      <c r="N1801" s="3401">
        <f t="shared" si="1420"/>
        <v>0</v>
      </c>
    </row>
    <row r="1802" spans="3:14" x14ac:dyDescent="0.25">
      <c r="C1802" s="3407" t="s">
        <v>456</v>
      </c>
      <c r="D1802" s="3408" t="s">
        <v>615</v>
      </c>
      <c r="E1802" s="3401"/>
      <c r="F1802" s="3401">
        <f>F1759</f>
        <v>15555</v>
      </c>
      <c r="G1802" s="3401">
        <f t="shared" ref="G1802:H1802" si="1421">G1759</f>
        <v>5185.0000000000009</v>
      </c>
      <c r="H1802" s="3401">
        <f t="shared" si="1421"/>
        <v>5282</v>
      </c>
      <c r="L1802" s="3401">
        <f t="shared" ref="L1802:N1802" si="1422">L1759</f>
        <v>163244</v>
      </c>
      <c r="M1802" s="3401">
        <f t="shared" si="1422"/>
        <v>54415</v>
      </c>
      <c r="N1802" s="3401">
        <f t="shared" si="1422"/>
        <v>56368</v>
      </c>
    </row>
    <row r="1803" spans="3:14" x14ac:dyDescent="0.25">
      <c r="C1803" s="3407" t="s">
        <v>616</v>
      </c>
      <c r="D1803" s="3408" t="s">
        <v>617</v>
      </c>
      <c r="E1803" s="3401"/>
      <c r="F1803" s="3401"/>
      <c r="G1803" s="3401"/>
      <c r="H1803" s="3401"/>
      <c r="L1803" s="3401"/>
      <c r="M1803" s="3401"/>
      <c r="N1803" s="3401"/>
    </row>
    <row r="1804" spans="3:14" x14ac:dyDescent="0.25">
      <c r="C1804" s="3407" t="s">
        <v>460</v>
      </c>
      <c r="D1804" s="3408" t="s">
        <v>618</v>
      </c>
      <c r="E1804" s="3401"/>
      <c r="F1804" s="3401">
        <f>F1763</f>
        <v>0</v>
      </c>
      <c r="G1804" s="3401">
        <f t="shared" ref="G1804:H1804" si="1423">G1763</f>
        <v>0</v>
      </c>
      <c r="H1804" s="3401">
        <f t="shared" si="1423"/>
        <v>0</v>
      </c>
      <c r="L1804" s="3401">
        <f t="shared" ref="L1804:N1804" si="1424">L1763</f>
        <v>0</v>
      </c>
      <c r="M1804" s="3401">
        <f t="shared" si="1424"/>
        <v>0</v>
      </c>
      <c r="N1804" s="3401">
        <f t="shared" si="1424"/>
        <v>0</v>
      </c>
    </row>
    <row r="1805" spans="3:14" x14ac:dyDescent="0.25">
      <c r="C1805" s="3407" t="s">
        <v>457</v>
      </c>
      <c r="D1805" s="3408" t="s">
        <v>619</v>
      </c>
      <c r="E1805" s="3401"/>
      <c r="F1805" s="3401">
        <f>F1760</f>
        <v>2771</v>
      </c>
      <c r="G1805" s="3401">
        <f t="shared" ref="G1805:H1805" si="1425">G1760</f>
        <v>923.66666666666663</v>
      </c>
      <c r="H1805" s="3401">
        <f t="shared" si="1425"/>
        <v>928</v>
      </c>
      <c r="L1805" s="3401">
        <f t="shared" ref="L1805:N1805" si="1426">L1760</f>
        <v>31584</v>
      </c>
      <c r="M1805" s="3401">
        <f t="shared" si="1426"/>
        <v>10527.666666666668</v>
      </c>
      <c r="N1805" s="3401">
        <f t="shared" si="1426"/>
        <v>10268</v>
      </c>
    </row>
    <row r="1806" spans="3:14" x14ac:dyDescent="0.25">
      <c r="C1806" s="3407" t="s">
        <v>620</v>
      </c>
      <c r="D1806" s="3408" t="s">
        <v>621</v>
      </c>
      <c r="E1806" s="3401"/>
      <c r="F1806" s="3401">
        <f>F1761</f>
        <v>1128</v>
      </c>
      <c r="G1806" s="3401">
        <f t="shared" ref="G1806:H1806" si="1427">G1761</f>
        <v>376</v>
      </c>
      <c r="H1806" s="3401">
        <f t="shared" si="1427"/>
        <v>375</v>
      </c>
      <c r="L1806" s="3401">
        <f t="shared" ref="L1806:N1806" si="1428">L1761</f>
        <v>10716</v>
      </c>
      <c r="M1806" s="3401">
        <f t="shared" si="1428"/>
        <v>3572</v>
      </c>
      <c r="N1806" s="3401">
        <f t="shared" si="1428"/>
        <v>3552</v>
      </c>
    </row>
    <row r="1807" spans="3:14" x14ac:dyDescent="0.25">
      <c r="C1807" s="3407" t="s">
        <v>622</v>
      </c>
      <c r="D1807" s="3408" t="s">
        <v>623</v>
      </c>
      <c r="E1807" s="3401"/>
      <c r="F1807" s="3401"/>
      <c r="G1807" s="3401"/>
      <c r="H1807" s="3401"/>
      <c r="L1807" s="3401"/>
      <c r="M1807" s="3401"/>
      <c r="N1807" s="3401"/>
    </row>
    <row r="1808" spans="3:14" x14ac:dyDescent="0.25">
      <c r="C1808" s="3407" t="s">
        <v>624</v>
      </c>
      <c r="D1808" s="3408" t="s">
        <v>625</v>
      </c>
      <c r="E1808" s="3401"/>
      <c r="F1808" s="3401">
        <f>F1764</f>
        <v>11943</v>
      </c>
      <c r="G1808" s="3401">
        <f t="shared" ref="G1808:H1808" si="1429">G1764</f>
        <v>3980.666666666667</v>
      </c>
      <c r="H1808" s="3401">
        <f t="shared" si="1429"/>
        <v>4011</v>
      </c>
      <c r="L1808" s="3401">
        <f t="shared" ref="L1808:N1808" si="1430">L1764</f>
        <v>110774</v>
      </c>
      <c r="M1808" s="3401">
        <f t="shared" si="1430"/>
        <v>36925</v>
      </c>
      <c r="N1808" s="3401">
        <f t="shared" si="1430"/>
        <v>38074</v>
      </c>
    </row>
    <row r="1809" spans="3:14" x14ac:dyDescent="0.25">
      <c r="C1809" s="3407" t="s">
        <v>626</v>
      </c>
      <c r="D1809" s="3408" t="s">
        <v>627</v>
      </c>
      <c r="E1809" s="3401"/>
      <c r="F1809" s="3401"/>
      <c r="G1809" s="3401"/>
      <c r="H1809" s="3401"/>
      <c r="L1809" s="3401"/>
      <c r="M1809" s="3401"/>
      <c r="N1809" s="3401"/>
    </row>
    <row r="1810" spans="3:14" x14ac:dyDescent="0.25">
      <c r="C1810" s="3407" t="s">
        <v>459</v>
      </c>
      <c r="D1810" s="3408" t="s">
        <v>628</v>
      </c>
      <c r="E1810" s="3401"/>
      <c r="F1810" s="3401">
        <f>F1762</f>
        <v>155</v>
      </c>
      <c r="G1810" s="3401">
        <f t="shared" ref="G1810:H1810" si="1431">G1762</f>
        <v>51.666666666666664</v>
      </c>
      <c r="H1810" s="3401">
        <f t="shared" si="1431"/>
        <v>30</v>
      </c>
      <c r="L1810" s="3401">
        <f t="shared" ref="L1810:N1810" si="1432">L1762</f>
        <v>2751</v>
      </c>
      <c r="M1810" s="3401">
        <f t="shared" si="1432"/>
        <v>917</v>
      </c>
      <c r="N1810" s="3401">
        <f t="shared" si="1432"/>
        <v>742</v>
      </c>
    </row>
    <row r="1811" spans="3:14" ht="30" x14ac:dyDescent="0.25">
      <c r="C1811" s="3407" t="s">
        <v>629</v>
      </c>
      <c r="D1811" s="3408" t="s">
        <v>630</v>
      </c>
      <c r="E1811" s="3401"/>
      <c r="F1811" s="3401"/>
      <c r="G1811" s="3401"/>
      <c r="H1811" s="3401"/>
      <c r="L1811" s="3401"/>
      <c r="M1811" s="3401"/>
      <c r="N1811" s="3401"/>
    </row>
    <row r="1812" spans="3:14" ht="30" x14ac:dyDescent="0.25">
      <c r="C1812" s="3407" t="s">
        <v>462</v>
      </c>
      <c r="D1812" s="3408" t="s">
        <v>631</v>
      </c>
      <c r="E1812" s="3401"/>
      <c r="F1812" s="3401">
        <f>F1765</f>
        <v>660</v>
      </c>
      <c r="G1812" s="3401">
        <f t="shared" ref="G1812:H1812" si="1433">G1765</f>
        <v>220</v>
      </c>
      <c r="H1812" s="3401">
        <f t="shared" si="1433"/>
        <v>224</v>
      </c>
      <c r="L1812" s="3401">
        <f t="shared" ref="L1812:N1812" si="1434">L1765</f>
        <v>4950</v>
      </c>
      <c r="M1812" s="3401">
        <f t="shared" si="1434"/>
        <v>1650</v>
      </c>
      <c r="N1812" s="3401">
        <f t="shared" si="1434"/>
        <v>1674</v>
      </c>
    </row>
    <row r="1813" spans="3:14" x14ac:dyDescent="0.25">
      <c r="C1813" s="3407" t="s">
        <v>463</v>
      </c>
      <c r="D1813" s="3408" t="s">
        <v>632</v>
      </c>
      <c r="E1813" s="3401"/>
      <c r="F1813" s="3401">
        <f>F1766</f>
        <v>230</v>
      </c>
      <c r="G1813" s="3401">
        <f t="shared" ref="G1813:H1813" si="1435">G1766</f>
        <v>76.666666666666671</v>
      </c>
      <c r="H1813" s="3401">
        <f t="shared" si="1435"/>
        <v>92</v>
      </c>
      <c r="L1813" s="3401">
        <f t="shared" ref="L1813:N1813" si="1436">L1766</f>
        <v>2576</v>
      </c>
      <c r="M1813" s="3401">
        <f t="shared" si="1436"/>
        <v>858.66666666666663</v>
      </c>
      <c r="N1813" s="3401">
        <f t="shared" si="1436"/>
        <v>978</v>
      </c>
    </row>
    <row r="1814" spans="3:14" ht="60" x14ac:dyDescent="0.25">
      <c r="C1814" s="3409" t="s">
        <v>633</v>
      </c>
      <c r="D1814" s="3410" t="s">
        <v>634</v>
      </c>
      <c r="E1814" s="3401"/>
      <c r="F1814" s="3401"/>
      <c r="G1814" s="3401"/>
      <c r="H1814" s="3401"/>
      <c r="L1814" s="3401"/>
      <c r="M1814" s="3401"/>
      <c r="N1814" s="3401"/>
    </row>
    <row r="1815" spans="3:14" ht="30" x14ac:dyDescent="0.25">
      <c r="C1815" s="3411" t="s">
        <v>635</v>
      </c>
      <c r="D1815" s="3412" t="s">
        <v>636</v>
      </c>
      <c r="E1815" s="3401"/>
      <c r="F1815" s="3401">
        <f>SUM(F1790:F1813,F1778:F1788,F1771:F1776)</f>
        <v>85913</v>
      </c>
      <c r="G1815" s="3401">
        <f t="shared" ref="G1815:H1815" si="1437">SUM(G1790:G1813,G1778:G1788,G1771:G1776)</f>
        <v>28530.333333333332</v>
      </c>
      <c r="H1815" s="3401">
        <f t="shared" si="1437"/>
        <v>29546</v>
      </c>
      <c r="L1815" s="3401">
        <f t="shared" ref="L1815:N1815" si="1438">SUM(L1790:L1813,L1778:L1788,L1771:L1776)</f>
        <v>769236</v>
      </c>
      <c r="M1815" s="3401">
        <f t="shared" si="1438"/>
        <v>256412.66666666674</v>
      </c>
      <c r="N1815" s="3401">
        <f t="shared" si="1438"/>
        <v>266802</v>
      </c>
    </row>
    <row r="1816" spans="3:14" ht="30" x14ac:dyDescent="0.25">
      <c r="C1816" s="3411" t="s">
        <v>637</v>
      </c>
      <c r="D1816" s="3412" t="s">
        <v>638</v>
      </c>
      <c r="E1816" s="3401">
        <v>0</v>
      </c>
      <c r="F1816" s="3413"/>
      <c r="G1816" s="3413"/>
      <c r="H1816" s="3413"/>
    </row>
  </sheetData>
  <autoFilter ref="A8:JG1732"/>
  <mergeCells count="18">
    <mergeCell ref="U5:U7"/>
    <mergeCell ref="T5:T7"/>
    <mergeCell ref="AA5:AA7"/>
    <mergeCell ref="R5:R7"/>
    <mergeCell ref="AB5:AD5"/>
    <mergeCell ref="C1:AA2"/>
    <mergeCell ref="F5:I6"/>
    <mergeCell ref="J5:K6"/>
    <mergeCell ref="L5:O6"/>
    <mergeCell ref="P5:P7"/>
    <mergeCell ref="E5:E7"/>
    <mergeCell ref="Q5:Q7"/>
    <mergeCell ref="V5:V7"/>
    <mergeCell ref="W5:W7"/>
    <mergeCell ref="Y5:Y7"/>
    <mergeCell ref="Z5:Z7"/>
    <mergeCell ref="X5:X7"/>
    <mergeCell ref="S5:S7"/>
  </mergeCells>
  <phoneticPr fontId="0" type="noConversion"/>
  <pageMargins left="0.27559055118110237" right="0.19685039370078741" top="0" bottom="0" header="0.82677165354330717" footer="0.23622047244094491"/>
  <pageSetup paperSize="9" scale="67" orientation="landscape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4">
    <tabColor indexed="46"/>
  </sheetPr>
  <dimension ref="A1:AB186"/>
  <sheetViews>
    <sheetView zoomScale="90" zoomScaleNormal="90" zoomScaleSheetLayoutView="85" workbookViewId="0">
      <pane xSplit="1" ySplit="8" topLeftCell="C9" activePane="bottomRight" state="frozen"/>
      <selection activeCell="C173" sqref="C173"/>
      <selection pane="topRight" activeCell="C173" sqref="C173"/>
      <selection pane="bottomLeft" activeCell="C173" sqref="C173"/>
      <selection pane="bottomRight" activeCell="K22" sqref="K22"/>
    </sheetView>
  </sheetViews>
  <sheetFormatPr defaultColWidth="9.140625" defaultRowHeight="15" x14ac:dyDescent="0.25"/>
  <cols>
    <col min="1" max="1" width="42" style="716" customWidth="1"/>
    <col min="2" max="2" width="9.140625" style="716" hidden="1" customWidth="1"/>
    <col min="3" max="3" width="12.7109375" style="716" customWidth="1"/>
    <col min="4" max="4" width="14.140625" style="716" customWidth="1"/>
    <col min="5" max="5" width="12.85546875" style="716" customWidth="1"/>
    <col min="6" max="6" width="10.42578125" style="716" customWidth="1"/>
    <col min="7" max="7" width="10" style="716" customWidth="1" collapsed="1"/>
    <col min="8" max="8" width="11.42578125" style="716" customWidth="1"/>
    <col min="9" max="9" width="11.85546875" style="716" customWidth="1"/>
    <col min="10" max="10" width="12.28515625" style="716" customWidth="1"/>
    <col min="11" max="14" width="11.85546875" style="716" customWidth="1"/>
    <col min="15" max="15" width="16.85546875" style="716" hidden="1" customWidth="1"/>
    <col min="16" max="17" width="15" style="716" hidden="1" customWidth="1"/>
    <col min="18" max="19" width="15" style="716" customWidth="1"/>
    <col min="20" max="24" width="11.85546875" style="716" customWidth="1"/>
    <col min="25" max="25" width="9.140625" style="716" hidden="1" customWidth="1"/>
    <col min="26" max="26" width="14.28515625" style="716" hidden="1" customWidth="1"/>
    <col min="27" max="27" width="9.140625" style="716" hidden="1" customWidth="1"/>
    <col min="28" max="28" width="14.28515625" style="2405" bestFit="1" customWidth="1"/>
    <col min="29" max="16384" width="9.140625" style="716"/>
  </cols>
  <sheetData>
    <row r="1" spans="1:28" s="845" customFormat="1" ht="15" customHeight="1" x14ac:dyDescent="0.2">
      <c r="A1" s="3589" t="str">
        <f>'1 уровень'!B2</f>
        <v>Информация о выполнении объемов медицинской помощи лицам, застрахованным в Хабаровском крае, в рамках ТП ОМС,  за январь-апрель 2019 (по оплаченным реестрам)</v>
      </c>
      <c r="B1" s="3589"/>
      <c r="C1" s="3589"/>
      <c r="D1" s="3589"/>
      <c r="E1" s="3589"/>
      <c r="F1" s="3589"/>
      <c r="G1" s="3589"/>
      <c r="H1" s="3589"/>
      <c r="I1" s="3589"/>
      <c r="J1" s="3589"/>
      <c r="K1" s="3589"/>
      <c r="L1" s="3589"/>
      <c r="M1" s="3589"/>
      <c r="N1" s="3589"/>
      <c r="O1" s="3589"/>
      <c r="P1" s="3589"/>
      <c r="Q1" s="3589"/>
      <c r="R1" s="3589"/>
      <c r="S1" s="3589"/>
      <c r="T1" s="3589"/>
      <c r="U1" s="3589"/>
      <c r="V1" s="3589"/>
      <c r="W1" s="3589"/>
      <c r="X1" s="3589"/>
      <c r="AB1" s="2404"/>
    </row>
    <row r="2" spans="1:28" ht="15" hidden="1" customHeight="1" x14ac:dyDescent="0.25">
      <c r="A2" s="742">
        <v>4</v>
      </c>
    </row>
    <row r="3" spans="1:28" ht="15" customHeight="1" thickBot="1" x14ac:dyDescent="0.3">
      <c r="A3" s="742"/>
    </row>
    <row r="4" spans="1:28" ht="15" customHeight="1" thickBot="1" x14ac:dyDescent="0.3">
      <c r="A4" s="62" t="s">
        <v>3</v>
      </c>
      <c r="B4" s="3561" t="s">
        <v>178</v>
      </c>
      <c r="C4" s="3546" t="s">
        <v>174</v>
      </c>
      <c r="D4" s="3547"/>
      <c r="E4" s="3547"/>
      <c r="F4" s="3548"/>
      <c r="G4" s="3552" t="s">
        <v>492</v>
      </c>
      <c r="H4" s="3553"/>
      <c r="I4" s="3552" t="s">
        <v>493</v>
      </c>
      <c r="J4" s="3556"/>
      <c r="K4" s="3556"/>
      <c r="L4" s="3553"/>
      <c r="M4" s="3558" t="s">
        <v>179</v>
      </c>
      <c r="N4" s="3558" t="s">
        <v>180</v>
      </c>
      <c r="O4" s="3572" t="s">
        <v>509</v>
      </c>
      <c r="P4" s="3572" t="s">
        <v>642</v>
      </c>
      <c r="Q4" s="3572" t="s">
        <v>644</v>
      </c>
      <c r="R4" s="3572" t="s">
        <v>650</v>
      </c>
      <c r="S4" s="3569" t="s">
        <v>653</v>
      </c>
      <c r="T4" s="3572" t="s">
        <v>172</v>
      </c>
      <c r="U4" s="3586" t="s">
        <v>379</v>
      </c>
      <c r="V4" s="3572" t="s">
        <v>51</v>
      </c>
      <c r="W4" s="3572" t="s">
        <v>173</v>
      </c>
      <c r="X4" s="3572" t="s">
        <v>380</v>
      </c>
      <c r="Y4" s="3564" t="s">
        <v>525</v>
      </c>
      <c r="Z4" s="3565"/>
      <c r="AA4" s="3566"/>
    </row>
    <row r="5" spans="1:28" ht="15" customHeight="1" thickBot="1" x14ac:dyDescent="0.3">
      <c r="A5" s="63"/>
      <c r="B5" s="3562"/>
      <c r="C5" s="3549"/>
      <c r="D5" s="3550"/>
      <c r="E5" s="3550"/>
      <c r="F5" s="3551"/>
      <c r="G5" s="3554"/>
      <c r="H5" s="3555"/>
      <c r="I5" s="3554"/>
      <c r="J5" s="3557"/>
      <c r="K5" s="3557"/>
      <c r="L5" s="3555"/>
      <c r="M5" s="3559"/>
      <c r="N5" s="3578"/>
      <c r="O5" s="3573"/>
      <c r="P5" s="3573"/>
      <c r="Q5" s="3573"/>
      <c r="R5" s="3573"/>
      <c r="S5" s="3570"/>
      <c r="T5" s="3573"/>
      <c r="U5" s="3587"/>
      <c r="V5" s="3573"/>
      <c r="W5" s="3573"/>
      <c r="X5" s="3573"/>
      <c r="Y5" s="3590" t="s">
        <v>401</v>
      </c>
      <c r="Z5" s="3592" t="s">
        <v>402</v>
      </c>
      <c r="AA5" s="3594" t="s">
        <v>403</v>
      </c>
    </row>
    <row r="6" spans="1:28" ht="75" customHeight="1" thickBot="1" x14ac:dyDescent="0.3">
      <c r="A6" s="64" t="s">
        <v>4</v>
      </c>
      <c r="B6" s="3563"/>
      <c r="C6" s="65" t="s">
        <v>494</v>
      </c>
      <c r="D6" s="66" t="str">
        <f>'1 уровень'!F8</f>
        <v>План 4 мес.. 2019 г.</v>
      </c>
      <c r="E6" s="65" t="s">
        <v>175</v>
      </c>
      <c r="F6" s="65" t="s">
        <v>176</v>
      </c>
      <c r="G6" s="66" t="s">
        <v>177</v>
      </c>
      <c r="H6" s="67" t="s">
        <v>175</v>
      </c>
      <c r="I6" s="65" t="s">
        <v>494</v>
      </c>
      <c r="J6" s="66" t="str">
        <f>'1 уровень'!L8</f>
        <v>План 4 мес.. 2019 г.</v>
      </c>
      <c r="K6" s="65" t="s">
        <v>175</v>
      </c>
      <c r="L6" s="65" t="s">
        <v>176</v>
      </c>
      <c r="M6" s="3560"/>
      <c r="N6" s="3579"/>
      <c r="O6" s="3574"/>
      <c r="P6" s="3574"/>
      <c r="Q6" s="3574"/>
      <c r="R6" s="3574"/>
      <c r="S6" s="3571"/>
      <c r="T6" s="3574"/>
      <c r="U6" s="3588"/>
      <c r="V6" s="3574"/>
      <c r="W6" s="3574"/>
      <c r="X6" s="3574"/>
      <c r="Y6" s="3591"/>
      <c r="Z6" s="3593"/>
      <c r="AA6" s="3595"/>
    </row>
    <row r="7" spans="1:28" s="68" customFormat="1" ht="15" customHeight="1" thickBot="1" x14ac:dyDescent="0.3">
      <c r="A7" s="69">
        <v>1</v>
      </c>
      <c r="B7" s="69">
        <v>2</v>
      </c>
      <c r="C7" s="70">
        <v>3</v>
      </c>
      <c r="D7" s="70">
        <v>4</v>
      </c>
      <c r="E7" s="70">
        <v>5</v>
      </c>
      <c r="F7" s="70">
        <v>6</v>
      </c>
      <c r="G7" s="67">
        <v>7</v>
      </c>
      <c r="H7" s="67">
        <v>8</v>
      </c>
      <c r="I7" s="67">
        <v>9</v>
      </c>
      <c r="J7" s="67">
        <v>10</v>
      </c>
      <c r="K7" s="67">
        <v>11</v>
      </c>
      <c r="L7" s="67">
        <v>12</v>
      </c>
      <c r="M7" s="67">
        <v>13</v>
      </c>
      <c r="N7" s="67">
        <v>14</v>
      </c>
      <c r="O7" s="71"/>
      <c r="P7" s="71"/>
      <c r="Q7" s="71"/>
      <c r="R7" s="71"/>
      <c r="S7" s="980">
        <v>15</v>
      </c>
      <c r="T7" s="71">
        <v>16</v>
      </c>
      <c r="U7" s="71">
        <v>17</v>
      </c>
      <c r="V7" s="71">
        <v>18</v>
      </c>
      <c r="W7" s="71">
        <v>19</v>
      </c>
      <c r="X7" s="71">
        <v>20</v>
      </c>
      <c r="Y7" s="71"/>
      <c r="Z7" s="1634"/>
      <c r="AA7" s="1635"/>
      <c r="AB7" s="2133"/>
    </row>
    <row r="8" spans="1:28" ht="15" customHeight="1" thickBot="1" x14ac:dyDescent="0.3">
      <c r="A8" s="867"/>
      <c r="B8" s="586"/>
      <c r="C8" s="586"/>
      <c r="D8" s="586"/>
      <c r="E8" s="586"/>
      <c r="F8" s="586"/>
      <c r="G8" s="586"/>
      <c r="H8" s="586"/>
      <c r="I8" s="735"/>
      <c r="J8" s="735"/>
      <c r="K8" s="735"/>
      <c r="L8" s="735"/>
      <c r="M8" s="735"/>
      <c r="N8" s="735"/>
      <c r="O8" s="586"/>
      <c r="P8" s="586"/>
      <c r="Q8" s="586"/>
      <c r="R8" s="586"/>
      <c r="S8" s="1519"/>
      <c r="T8" s="586"/>
      <c r="U8" s="586"/>
      <c r="V8" s="586"/>
      <c r="W8" s="586"/>
      <c r="X8" s="586"/>
      <c r="Y8" s="586"/>
      <c r="Z8" s="586"/>
      <c r="AA8" s="586"/>
    </row>
    <row r="9" spans="1:28" ht="44.25" customHeight="1" x14ac:dyDescent="0.25">
      <c r="A9" s="830" t="s">
        <v>239</v>
      </c>
      <c r="B9" s="671"/>
      <c r="C9" s="671"/>
      <c r="D9" s="671"/>
      <c r="E9" s="671"/>
      <c r="F9" s="671"/>
      <c r="G9" s="671"/>
      <c r="H9" s="671"/>
      <c r="I9" s="53"/>
      <c r="J9" s="53"/>
      <c r="K9" s="53"/>
      <c r="L9" s="53"/>
      <c r="M9" s="53"/>
      <c r="N9" s="53"/>
      <c r="O9" s="671"/>
      <c r="P9" s="671"/>
      <c r="Q9" s="671"/>
      <c r="R9" s="671"/>
      <c r="S9" s="1484"/>
      <c r="T9" s="671"/>
      <c r="U9" s="671"/>
      <c r="V9" s="671"/>
      <c r="W9" s="671"/>
      <c r="X9" s="671"/>
      <c r="Y9" s="671"/>
      <c r="Z9" s="671"/>
      <c r="AA9" s="671"/>
    </row>
    <row r="10" spans="1:28" s="59" customFormat="1" ht="15" customHeight="1" x14ac:dyDescent="0.25">
      <c r="A10" s="633" t="s">
        <v>5</v>
      </c>
      <c r="B10" s="633"/>
      <c r="C10" s="213"/>
      <c r="D10" s="213"/>
      <c r="E10" s="213"/>
      <c r="F10" s="213"/>
      <c r="G10" s="213"/>
      <c r="H10" s="213"/>
      <c r="I10" s="634"/>
      <c r="J10" s="634"/>
      <c r="K10" s="634"/>
      <c r="L10" s="634"/>
      <c r="M10" s="634"/>
      <c r="N10" s="634"/>
      <c r="O10" s="213"/>
      <c r="P10" s="213"/>
      <c r="Q10" s="213"/>
      <c r="R10" s="213"/>
      <c r="S10" s="1508"/>
      <c r="T10" s="213"/>
      <c r="U10" s="213"/>
      <c r="V10" s="213"/>
      <c r="W10" s="213"/>
      <c r="X10" s="213"/>
      <c r="Y10" s="213"/>
      <c r="Z10" s="213"/>
      <c r="AA10" s="213"/>
      <c r="AB10" s="1538"/>
    </row>
    <row r="11" spans="1:28" s="59" customFormat="1" ht="15" customHeight="1" x14ac:dyDescent="0.25">
      <c r="A11" s="113" t="s">
        <v>10</v>
      </c>
      <c r="B11" s="342">
        <v>340</v>
      </c>
      <c r="C11" s="696">
        <v>330</v>
      </c>
      <c r="D11" s="81">
        <f>ROUND(C11/12*$A$2,0)</f>
        <v>110</v>
      </c>
      <c r="E11" s="81">
        <v>99</v>
      </c>
      <c r="F11" s="805">
        <f t="shared" ref="F11:F16" si="0">E11/D11*100</f>
        <v>90</v>
      </c>
      <c r="G11" s="638">
        <v>10</v>
      </c>
      <c r="H11" s="82">
        <f t="shared" ref="H11:H16" si="1">K11/E11</f>
        <v>9.525252525252526</v>
      </c>
      <c r="I11" s="83">
        <f>ROUND(C11*G11,0)</f>
        <v>3300</v>
      </c>
      <c r="J11" s="83">
        <f t="shared" ref="J11:J15" si="2">ROUND(I11/12*$A$2,0)</f>
        <v>1100</v>
      </c>
      <c r="K11" s="634">
        <v>943</v>
      </c>
      <c r="L11" s="83">
        <f t="shared" ref="L11:L16" si="3">K11/J11*100</f>
        <v>85.727272727272734</v>
      </c>
      <c r="M11" s="83">
        <f>ROUND(I11/B11,0)</f>
        <v>10</v>
      </c>
      <c r="N11" s="83">
        <f t="shared" ref="N11:N16" si="4">K11/$A$2*12/M11</f>
        <v>282.89999999999998</v>
      </c>
      <c r="O11" s="213"/>
      <c r="P11" s="213"/>
      <c r="Q11" s="213"/>
      <c r="R11" s="213"/>
      <c r="S11" s="1508"/>
      <c r="T11" s="213"/>
      <c r="U11" s="213"/>
      <c r="V11" s="213"/>
      <c r="W11" s="213"/>
      <c r="X11" s="213"/>
      <c r="Y11" s="213"/>
      <c r="Z11" s="213"/>
      <c r="AA11" s="213"/>
      <c r="AB11" s="1538"/>
    </row>
    <row r="12" spans="1:28" s="59" customFormat="1" ht="15" customHeight="1" x14ac:dyDescent="0.25">
      <c r="A12" s="113" t="s">
        <v>6</v>
      </c>
      <c r="B12" s="342">
        <v>340</v>
      </c>
      <c r="C12" s="696">
        <v>130</v>
      </c>
      <c r="D12" s="81">
        <f>ROUND(C12/12*$A$2,0)</f>
        <v>43</v>
      </c>
      <c r="E12" s="81">
        <v>49</v>
      </c>
      <c r="F12" s="805">
        <f t="shared" si="0"/>
        <v>113.95348837209302</v>
      </c>
      <c r="G12" s="638">
        <v>10</v>
      </c>
      <c r="H12" s="82">
        <f t="shared" si="1"/>
        <v>8.6530612244897966</v>
      </c>
      <c r="I12" s="83">
        <f>ROUND(C12*G12,0)</f>
        <v>1300</v>
      </c>
      <c r="J12" s="83">
        <f t="shared" si="2"/>
        <v>433</v>
      </c>
      <c r="K12" s="634">
        <v>424</v>
      </c>
      <c r="L12" s="83">
        <f t="shared" si="3"/>
        <v>97.921478060046184</v>
      </c>
      <c r="M12" s="83">
        <f>ROUND(I12/B12,0)</f>
        <v>4</v>
      </c>
      <c r="N12" s="83">
        <f t="shared" si="4"/>
        <v>318</v>
      </c>
      <c r="O12" s="213"/>
      <c r="P12" s="213"/>
      <c r="Q12" s="213"/>
      <c r="R12" s="213"/>
      <c r="S12" s="1508"/>
      <c r="T12" s="213"/>
      <c r="U12" s="213"/>
      <c r="V12" s="213"/>
      <c r="W12" s="213"/>
      <c r="X12" s="213"/>
      <c r="Y12" s="213"/>
      <c r="Z12" s="213"/>
      <c r="AA12" s="213"/>
      <c r="AB12" s="1538"/>
    </row>
    <row r="13" spans="1:28" s="59" customFormat="1" ht="15" customHeight="1" x14ac:dyDescent="0.25">
      <c r="A13" s="113" t="s">
        <v>77</v>
      </c>
      <c r="B13" s="342">
        <v>320</v>
      </c>
      <c r="C13" s="696">
        <v>200</v>
      </c>
      <c r="D13" s="81">
        <f>ROUND(C13/12*$A$2,0)</f>
        <v>67</v>
      </c>
      <c r="E13" s="81">
        <v>94</v>
      </c>
      <c r="F13" s="805">
        <f t="shared" si="0"/>
        <v>140.29850746268659</v>
      </c>
      <c r="G13" s="638">
        <v>9.5</v>
      </c>
      <c r="H13" s="82">
        <f t="shared" si="1"/>
        <v>9.0212765957446805</v>
      </c>
      <c r="I13" s="83">
        <f>ROUND(C13*G13,0)</f>
        <v>1900</v>
      </c>
      <c r="J13" s="83">
        <f t="shared" si="2"/>
        <v>633</v>
      </c>
      <c r="K13" s="634">
        <v>848</v>
      </c>
      <c r="L13" s="83">
        <f t="shared" si="3"/>
        <v>133.9652448657188</v>
      </c>
      <c r="M13" s="83">
        <f>ROUND(I13/B13,0)</f>
        <v>6</v>
      </c>
      <c r="N13" s="83">
        <f t="shared" si="4"/>
        <v>424</v>
      </c>
      <c r="O13" s="213"/>
      <c r="P13" s="213"/>
      <c r="Q13" s="213"/>
      <c r="R13" s="213"/>
      <c r="S13" s="1508"/>
      <c r="T13" s="213"/>
      <c r="U13" s="213"/>
      <c r="V13" s="213"/>
      <c r="W13" s="213"/>
      <c r="X13" s="213"/>
      <c r="Y13" s="213"/>
      <c r="Z13" s="213"/>
      <c r="AA13" s="213"/>
      <c r="AB13" s="1538"/>
    </row>
    <row r="14" spans="1:28" s="59" customFormat="1" ht="15" customHeight="1" x14ac:dyDescent="0.25">
      <c r="A14" s="113" t="s">
        <v>27</v>
      </c>
      <c r="B14" s="342">
        <v>300</v>
      </c>
      <c r="C14" s="696">
        <v>30</v>
      </c>
      <c r="D14" s="81">
        <f>ROUND(C14/12*$A$2,0)</f>
        <v>10</v>
      </c>
      <c r="E14" s="81">
        <v>9</v>
      </c>
      <c r="F14" s="805">
        <f t="shared" si="0"/>
        <v>90</v>
      </c>
      <c r="G14" s="638">
        <v>8</v>
      </c>
      <c r="H14" s="82">
        <f t="shared" si="1"/>
        <v>8.2222222222222214</v>
      </c>
      <c r="I14" s="83">
        <f>ROUND(C14*G14,0)</f>
        <v>240</v>
      </c>
      <c r="J14" s="83">
        <f t="shared" si="2"/>
        <v>80</v>
      </c>
      <c r="K14" s="634">
        <v>74</v>
      </c>
      <c r="L14" s="83">
        <f t="shared" si="3"/>
        <v>92.5</v>
      </c>
      <c r="M14" s="83">
        <f>ROUND(I14/B14,0)</f>
        <v>1</v>
      </c>
      <c r="N14" s="83">
        <f t="shared" si="4"/>
        <v>222</v>
      </c>
      <c r="O14" s="213"/>
      <c r="P14" s="213"/>
      <c r="Q14" s="213"/>
      <c r="R14" s="213"/>
      <c r="S14" s="1508"/>
      <c r="T14" s="213"/>
      <c r="U14" s="213"/>
      <c r="V14" s="213"/>
      <c r="W14" s="213"/>
      <c r="X14" s="213"/>
      <c r="Y14" s="213"/>
      <c r="Z14" s="213"/>
      <c r="AA14" s="213"/>
      <c r="AB14" s="1538"/>
    </row>
    <row r="15" spans="1:28" s="59" customFormat="1" ht="15" customHeight="1" x14ac:dyDescent="0.25">
      <c r="A15" s="113" t="s">
        <v>26</v>
      </c>
      <c r="B15" s="342">
        <v>340</v>
      </c>
      <c r="C15" s="696">
        <v>60</v>
      </c>
      <c r="D15" s="81">
        <f>ROUND(C15/12*$A$2,0)</f>
        <v>20</v>
      </c>
      <c r="E15" s="81">
        <v>24</v>
      </c>
      <c r="F15" s="805">
        <f t="shared" si="0"/>
        <v>120</v>
      </c>
      <c r="G15" s="638">
        <v>7.5</v>
      </c>
      <c r="H15" s="82">
        <f t="shared" si="1"/>
        <v>9.7916666666666661</v>
      </c>
      <c r="I15" s="83">
        <f>ROUND(C15*G15,0)</f>
        <v>450</v>
      </c>
      <c r="J15" s="83">
        <f t="shared" si="2"/>
        <v>150</v>
      </c>
      <c r="K15" s="634">
        <v>235</v>
      </c>
      <c r="L15" s="83">
        <f t="shared" si="3"/>
        <v>156.66666666666666</v>
      </c>
      <c r="M15" s="83">
        <f>ROUND(I15/B15,0)</f>
        <v>1</v>
      </c>
      <c r="N15" s="83">
        <f t="shared" si="4"/>
        <v>705</v>
      </c>
      <c r="O15" s="213"/>
      <c r="P15" s="213"/>
      <c r="Q15" s="213"/>
      <c r="R15" s="213"/>
      <c r="S15" s="1520"/>
      <c r="T15" s="213"/>
      <c r="U15" s="213"/>
      <c r="V15" s="213"/>
      <c r="W15" s="213"/>
      <c r="X15" s="213"/>
      <c r="Y15" s="213"/>
      <c r="Z15" s="213"/>
      <c r="AA15" s="213"/>
      <c r="AB15" s="1538"/>
    </row>
    <row r="16" spans="1:28" s="85" customFormat="1" ht="15" customHeight="1" x14ac:dyDescent="0.2">
      <c r="A16" s="263" t="s">
        <v>7</v>
      </c>
      <c r="B16" s="263"/>
      <c r="C16" s="652">
        <f>SUM(C11:C15)</f>
        <v>750</v>
      </c>
      <c r="D16" s="652">
        <f>SUM(D11:D15)</f>
        <v>250</v>
      </c>
      <c r="E16" s="652">
        <f>SUM(E11:E15)</f>
        <v>275</v>
      </c>
      <c r="F16" s="807">
        <f t="shared" si="0"/>
        <v>110.00000000000001</v>
      </c>
      <c r="G16" s="657">
        <f>IF(C16=0,0,I16/C16)</f>
        <v>9.586666666666666</v>
      </c>
      <c r="H16" s="106">
        <f t="shared" si="1"/>
        <v>9.1781818181818178</v>
      </c>
      <c r="I16" s="652">
        <f>SUM(I11:I15)</f>
        <v>7190</v>
      </c>
      <c r="J16" s="652">
        <f>SUM(J11:J15)</f>
        <v>2396</v>
      </c>
      <c r="K16" s="2389">
        <f>SUM(K11:K15)</f>
        <v>2524</v>
      </c>
      <c r="L16" s="107">
        <f t="shared" si="3"/>
        <v>105.34223706176962</v>
      </c>
      <c r="M16" s="652">
        <f>SUM(M11:M15)</f>
        <v>22</v>
      </c>
      <c r="N16" s="107">
        <f t="shared" si="4"/>
        <v>344.18181818181819</v>
      </c>
      <c r="O16" s="2640">
        <v>31575.092934999997</v>
      </c>
      <c r="P16" s="2640">
        <v>31575.092934999997</v>
      </c>
      <c r="Q16" s="2640">
        <v>31575.092934999997</v>
      </c>
      <c r="R16" s="2640">
        <v>31575.092934999997</v>
      </c>
      <c r="S16" s="2711">
        <f>O16/12*$A$2+(P16-O16)/11*3+(Q16-P16)/10*2+(R16-Q16)/9*1</f>
        <v>10525.030978333332</v>
      </c>
      <c r="T16" s="2640">
        <f>X16-W16-U16</f>
        <v>11609.844290000001</v>
      </c>
      <c r="U16" s="2640">
        <v>-0.47785</v>
      </c>
      <c r="V16" s="2640">
        <f>T16-S16</f>
        <v>1084.8133116666686</v>
      </c>
      <c r="W16" s="2640">
        <v>-72.494710000000012</v>
      </c>
      <c r="X16" s="2640">
        <v>11536.871730000001</v>
      </c>
      <c r="Y16" s="652"/>
      <c r="Z16" s="652"/>
      <c r="AA16" s="652">
        <f>Z16/1000</f>
        <v>0</v>
      </c>
      <c r="AB16" s="2134"/>
    </row>
    <row r="17" spans="1:28" s="59" customFormat="1" ht="15" customHeight="1" x14ac:dyDescent="0.25">
      <c r="A17" s="616" t="s">
        <v>14</v>
      </c>
      <c r="B17" s="806"/>
      <c r="C17" s="652"/>
      <c r="D17" s="652"/>
      <c r="E17" s="652"/>
      <c r="F17" s="652"/>
      <c r="G17" s="653"/>
      <c r="H17" s="653"/>
      <c r="I17" s="652"/>
      <c r="J17" s="652"/>
      <c r="K17" s="652"/>
      <c r="L17" s="652"/>
      <c r="M17" s="652"/>
      <c r="N17" s="652"/>
      <c r="O17" s="2639"/>
      <c r="P17" s="2639"/>
      <c r="Q17" s="2639"/>
      <c r="R17" s="2639"/>
      <c r="S17" s="2756"/>
      <c r="T17" s="2639"/>
      <c r="U17" s="2639"/>
      <c r="V17" s="2639"/>
      <c r="W17" s="2639"/>
      <c r="X17" s="2639"/>
      <c r="Y17" s="213"/>
      <c r="Z17" s="213"/>
      <c r="AA17" s="213">
        <f t="shared" ref="AA17:AA80" si="5">Z17/1000</f>
        <v>0</v>
      </c>
      <c r="AB17" s="1538"/>
    </row>
    <row r="18" spans="1:28" s="59" customFormat="1" ht="15" customHeight="1" x14ac:dyDescent="0.25">
      <c r="A18" s="487" t="s">
        <v>299</v>
      </c>
      <c r="B18" s="500"/>
      <c r="C18" s="105"/>
      <c r="D18" s="105"/>
      <c r="E18" s="105"/>
      <c r="F18" s="105"/>
      <c r="G18" s="344"/>
      <c r="H18" s="344"/>
      <c r="I18" s="346"/>
      <c r="J18" s="346"/>
      <c r="K18" s="346"/>
      <c r="L18" s="346"/>
      <c r="M18" s="346"/>
      <c r="N18" s="346"/>
      <c r="O18" s="638"/>
      <c r="P18" s="638"/>
      <c r="Q18" s="638"/>
      <c r="R18" s="638"/>
      <c r="S18" s="2706"/>
      <c r="T18" s="638"/>
      <c r="U18" s="638"/>
      <c r="V18" s="638"/>
      <c r="W18" s="638"/>
      <c r="X18" s="638"/>
      <c r="Y18" s="420"/>
      <c r="Z18" s="420"/>
      <c r="AA18" s="420">
        <f t="shared" si="5"/>
        <v>0</v>
      </c>
      <c r="AB18" s="1538"/>
    </row>
    <row r="19" spans="1:28" s="59" customFormat="1" ht="39.75" customHeight="1" x14ac:dyDescent="0.25">
      <c r="A19" s="387" t="s">
        <v>645</v>
      </c>
      <c r="B19" s="387"/>
      <c r="C19" s="420">
        <f t="shared" ref="C19:D19" si="6">SUM(C23,C24)+C20/2.7</f>
        <v>4400.3703703703704</v>
      </c>
      <c r="D19" s="420">
        <f t="shared" si="6"/>
        <v>1466.3333333333333</v>
      </c>
      <c r="E19" s="420">
        <f>SUM(E23,E24)+E20/2.7</f>
        <v>823.67777777777781</v>
      </c>
      <c r="F19" s="420">
        <f>E19/D19*100</f>
        <v>56.172614988254907</v>
      </c>
      <c r="G19" s="114"/>
      <c r="H19" s="114"/>
      <c r="I19" s="444"/>
      <c r="J19" s="444"/>
      <c r="K19" s="444"/>
      <c r="L19" s="444"/>
      <c r="M19" s="444"/>
      <c r="N19" s="444"/>
      <c r="O19" s="2614"/>
      <c r="P19" s="2614"/>
      <c r="Q19" s="2614"/>
      <c r="R19" s="2614"/>
      <c r="S19" s="2708"/>
      <c r="T19" s="2614"/>
      <c r="U19" s="2614"/>
      <c r="V19" s="2614"/>
      <c r="W19" s="2614"/>
      <c r="X19" s="2614"/>
      <c r="Y19" s="2180">
        <f t="shared" ref="Y19" si="7">SUM(Y23,Y24)+Y20/2.7</f>
        <v>0</v>
      </c>
      <c r="Z19" s="690">
        <f>Z20+Z24+Z23</f>
        <v>0</v>
      </c>
      <c r="AA19" s="690">
        <f t="shared" si="5"/>
        <v>0</v>
      </c>
      <c r="AB19" s="1538"/>
    </row>
    <row r="20" spans="1:28" s="59" customFormat="1" ht="26.25" customHeight="1" x14ac:dyDescent="0.25">
      <c r="A20" s="387" t="s">
        <v>422</v>
      </c>
      <c r="B20" s="387"/>
      <c r="C20" s="420">
        <v>1000</v>
      </c>
      <c r="D20" s="81">
        <f t="shared" ref="D20:D28" si="8">ROUND(C20/12*$A$2,0)</f>
        <v>333</v>
      </c>
      <c r="E20" s="420">
        <v>182.73000000000002</v>
      </c>
      <c r="F20" s="420">
        <f>E20/D20*100</f>
        <v>54.873873873873876</v>
      </c>
      <c r="G20" s="114"/>
      <c r="H20" s="114"/>
      <c r="I20" s="444"/>
      <c r="J20" s="444"/>
      <c r="K20" s="444"/>
      <c r="L20" s="444"/>
      <c r="M20" s="444"/>
      <c r="N20" s="444"/>
      <c r="O20" s="2614"/>
      <c r="P20" s="2614"/>
      <c r="Q20" s="2614"/>
      <c r="R20" s="2614"/>
      <c r="S20" s="2708"/>
      <c r="T20" s="2614"/>
      <c r="U20" s="2614"/>
      <c r="V20" s="2614"/>
      <c r="W20" s="2614"/>
      <c r="X20" s="2614"/>
      <c r="Y20" s="690"/>
      <c r="Z20" s="690"/>
      <c r="AA20" s="690">
        <f t="shared" si="5"/>
        <v>0</v>
      </c>
      <c r="AB20" s="1538"/>
    </row>
    <row r="21" spans="1:28" s="59" customFormat="1" ht="26.25" customHeight="1" x14ac:dyDescent="0.25">
      <c r="A21" s="387" t="s">
        <v>300</v>
      </c>
      <c r="B21" s="387"/>
      <c r="C21" s="420"/>
      <c r="D21" s="81"/>
      <c r="E21" s="420"/>
      <c r="F21" s="420"/>
      <c r="G21" s="114"/>
      <c r="H21" s="114"/>
      <c r="I21" s="444"/>
      <c r="J21" s="444"/>
      <c r="K21" s="444"/>
      <c r="L21" s="444"/>
      <c r="M21" s="444"/>
      <c r="N21" s="444"/>
      <c r="O21" s="2614"/>
      <c r="P21" s="2614"/>
      <c r="Q21" s="2614"/>
      <c r="R21" s="2614"/>
      <c r="S21" s="2708"/>
      <c r="T21" s="2614"/>
      <c r="U21" s="2614"/>
      <c r="V21" s="2614"/>
      <c r="W21" s="2614"/>
      <c r="X21" s="2614"/>
      <c r="Y21" s="690"/>
      <c r="Z21" s="690"/>
      <c r="AA21" s="690">
        <f t="shared" si="5"/>
        <v>0</v>
      </c>
      <c r="AB21" s="1538"/>
    </row>
    <row r="22" spans="1:28" s="59" customFormat="1" ht="26.25" customHeight="1" x14ac:dyDescent="0.25">
      <c r="A22" s="387" t="s">
        <v>301</v>
      </c>
      <c r="B22" s="387"/>
      <c r="C22" s="420"/>
      <c r="D22" s="81"/>
      <c r="E22" s="420"/>
      <c r="F22" s="420"/>
      <c r="G22" s="114"/>
      <c r="H22" s="114"/>
      <c r="I22" s="444"/>
      <c r="J22" s="444"/>
      <c r="K22" s="444"/>
      <c r="L22" s="444"/>
      <c r="M22" s="444"/>
      <c r="N22" s="444"/>
      <c r="O22" s="2614"/>
      <c r="P22" s="2614"/>
      <c r="Q22" s="2614"/>
      <c r="R22" s="2614"/>
      <c r="S22" s="2708"/>
      <c r="T22" s="2614"/>
      <c r="U22" s="2614"/>
      <c r="V22" s="2614"/>
      <c r="W22" s="2614"/>
      <c r="X22" s="2614"/>
      <c r="Y22" s="690"/>
      <c r="Z22" s="690"/>
      <c r="AA22" s="690">
        <f t="shared" si="5"/>
        <v>0</v>
      </c>
      <c r="AB22" s="1538"/>
    </row>
    <row r="23" spans="1:28" s="59" customFormat="1" ht="28.5" customHeight="1" x14ac:dyDescent="0.25">
      <c r="A23" s="387" t="s">
        <v>302</v>
      </c>
      <c r="B23" s="387"/>
      <c r="C23" s="420">
        <v>30</v>
      </c>
      <c r="D23" s="81">
        <f t="shared" si="8"/>
        <v>10</v>
      </c>
      <c r="E23" s="420"/>
      <c r="F23" s="420">
        <f t="shared" ref="F23:F29" si="9">E23/D23*100</f>
        <v>0</v>
      </c>
      <c r="G23" s="114"/>
      <c r="H23" s="114"/>
      <c r="I23" s="444"/>
      <c r="J23" s="444"/>
      <c r="K23" s="444"/>
      <c r="L23" s="444"/>
      <c r="M23" s="444"/>
      <c r="N23" s="444"/>
      <c r="O23" s="2614"/>
      <c r="P23" s="2614"/>
      <c r="Q23" s="2614"/>
      <c r="R23" s="2614"/>
      <c r="S23" s="2708"/>
      <c r="T23" s="2614"/>
      <c r="U23" s="2614"/>
      <c r="V23" s="2614"/>
      <c r="W23" s="2614"/>
      <c r="X23" s="2614"/>
      <c r="Y23" s="690"/>
      <c r="Z23" s="690"/>
      <c r="AA23" s="690">
        <f t="shared" si="5"/>
        <v>0</v>
      </c>
      <c r="AB23" s="1538"/>
    </row>
    <row r="24" spans="1:28" s="59" customFormat="1" ht="28.5" customHeight="1" x14ac:dyDescent="0.25">
      <c r="A24" s="387" t="s">
        <v>303</v>
      </c>
      <c r="B24" s="387"/>
      <c r="C24" s="420">
        <v>4000</v>
      </c>
      <c r="D24" s="81">
        <f t="shared" si="8"/>
        <v>1333</v>
      </c>
      <c r="E24" s="420">
        <v>756</v>
      </c>
      <c r="F24" s="420">
        <f t="shared" si="9"/>
        <v>56.714178544636162</v>
      </c>
      <c r="G24" s="114"/>
      <c r="H24" s="114"/>
      <c r="I24" s="444"/>
      <c r="J24" s="444"/>
      <c r="K24" s="444"/>
      <c r="L24" s="444"/>
      <c r="M24" s="444"/>
      <c r="N24" s="444"/>
      <c r="O24" s="2614"/>
      <c r="P24" s="2614"/>
      <c r="Q24" s="2614"/>
      <c r="R24" s="2614"/>
      <c r="S24" s="2708"/>
      <c r="T24" s="2614"/>
      <c r="U24" s="2614"/>
      <c r="V24" s="2614"/>
      <c r="W24" s="2614"/>
      <c r="X24" s="2614"/>
      <c r="Y24" s="690"/>
      <c r="Z24" s="690"/>
      <c r="AA24" s="690">
        <f t="shared" si="5"/>
        <v>0</v>
      </c>
      <c r="AB24" s="1538"/>
    </row>
    <row r="25" spans="1:28" s="59" customFormat="1" ht="66.75" customHeight="1" x14ac:dyDescent="0.25">
      <c r="A25" s="387" t="s">
        <v>480</v>
      </c>
      <c r="B25" s="387"/>
      <c r="C25" s="420">
        <v>201</v>
      </c>
      <c r="D25" s="81">
        <f t="shared" si="8"/>
        <v>67</v>
      </c>
      <c r="E25" s="420"/>
      <c r="F25" s="420">
        <f t="shared" si="9"/>
        <v>0</v>
      </c>
      <c r="G25" s="114"/>
      <c r="H25" s="114"/>
      <c r="I25" s="444"/>
      <c r="J25" s="444"/>
      <c r="K25" s="444"/>
      <c r="L25" s="444"/>
      <c r="M25" s="444"/>
      <c r="N25" s="444"/>
      <c r="O25" s="2614"/>
      <c r="P25" s="2614"/>
      <c r="Q25" s="2614"/>
      <c r="R25" s="2614"/>
      <c r="S25" s="2708"/>
      <c r="T25" s="2614"/>
      <c r="U25" s="2614"/>
      <c r="V25" s="2614"/>
      <c r="W25" s="2614"/>
      <c r="X25" s="2614"/>
      <c r="Y25" s="690"/>
      <c r="Z25" s="690"/>
      <c r="AA25" s="690">
        <f t="shared" si="5"/>
        <v>0</v>
      </c>
      <c r="AB25" s="1538"/>
    </row>
    <row r="26" spans="1:28" s="59" customFormat="1" ht="15" customHeight="1" x14ac:dyDescent="0.25">
      <c r="A26" s="387" t="s">
        <v>155</v>
      </c>
      <c r="B26" s="387"/>
      <c r="C26" s="420">
        <f>C27+C28/8.5</f>
        <v>4500</v>
      </c>
      <c r="D26" s="81">
        <f t="shared" ref="D26:E26" si="10">D27+D28/8.5</f>
        <v>1500.2941176470588</v>
      </c>
      <c r="E26" s="81">
        <f t="shared" si="10"/>
        <v>541.35764705882355</v>
      </c>
      <c r="F26" s="420">
        <f t="shared" si="9"/>
        <v>36.083434620662622</v>
      </c>
      <c r="G26" s="114"/>
      <c r="H26" s="114"/>
      <c r="I26" s="444"/>
      <c r="J26" s="444"/>
      <c r="K26" s="444"/>
      <c r="L26" s="444"/>
      <c r="M26" s="444"/>
      <c r="N26" s="444"/>
      <c r="O26" s="2614"/>
      <c r="P26" s="2614"/>
      <c r="Q26" s="2614"/>
      <c r="R26" s="2614"/>
      <c r="S26" s="2708"/>
      <c r="T26" s="2614"/>
      <c r="U26" s="2614"/>
      <c r="V26" s="2614"/>
      <c r="W26" s="2614"/>
      <c r="X26" s="2614"/>
      <c r="Y26" s="420">
        <f>Y27+Y28/8.5</f>
        <v>0</v>
      </c>
      <c r="Z26" s="690">
        <f>Z27+Z28</f>
        <v>0</v>
      </c>
      <c r="AA26" s="690">
        <f t="shared" si="5"/>
        <v>0</v>
      </c>
      <c r="AB26" s="1538"/>
    </row>
    <row r="27" spans="1:28" s="59" customFormat="1" ht="22.5" customHeight="1" x14ac:dyDescent="0.25">
      <c r="A27" s="387" t="s">
        <v>406</v>
      </c>
      <c r="B27" s="387"/>
      <c r="C27" s="420">
        <v>3500</v>
      </c>
      <c r="D27" s="81">
        <f t="shared" si="8"/>
        <v>1167</v>
      </c>
      <c r="E27" s="81">
        <v>341</v>
      </c>
      <c r="F27" s="420">
        <f t="shared" si="9"/>
        <v>29.220222793487576</v>
      </c>
      <c r="G27" s="114"/>
      <c r="H27" s="114"/>
      <c r="I27" s="444"/>
      <c r="J27" s="444"/>
      <c r="K27" s="444"/>
      <c r="L27" s="444"/>
      <c r="M27" s="444"/>
      <c r="N27" s="444"/>
      <c r="O27" s="2614"/>
      <c r="P27" s="2614"/>
      <c r="Q27" s="2614"/>
      <c r="R27" s="2614"/>
      <c r="S27" s="2708"/>
      <c r="T27" s="2614"/>
      <c r="U27" s="2614"/>
      <c r="V27" s="2614"/>
      <c r="W27" s="2614"/>
      <c r="X27" s="2614"/>
      <c r="Y27" s="690"/>
      <c r="Z27" s="690"/>
      <c r="AA27" s="690">
        <f t="shared" si="5"/>
        <v>0</v>
      </c>
      <c r="AB27" s="1538"/>
    </row>
    <row r="28" spans="1:28" s="59" customFormat="1" ht="23.25" customHeight="1" x14ac:dyDescent="0.25">
      <c r="A28" s="387" t="s">
        <v>410</v>
      </c>
      <c r="B28" s="387"/>
      <c r="C28" s="420">
        <v>8500</v>
      </c>
      <c r="D28" s="81">
        <f t="shared" si="8"/>
        <v>2833</v>
      </c>
      <c r="E28" s="81">
        <v>1703.04</v>
      </c>
      <c r="F28" s="420">
        <f t="shared" si="9"/>
        <v>60.114366396046591</v>
      </c>
      <c r="G28" s="114"/>
      <c r="H28" s="114"/>
      <c r="I28" s="444"/>
      <c r="J28" s="444"/>
      <c r="K28" s="444"/>
      <c r="L28" s="444"/>
      <c r="M28" s="444"/>
      <c r="N28" s="444"/>
      <c r="O28" s="2614"/>
      <c r="P28" s="2614"/>
      <c r="Q28" s="2614"/>
      <c r="R28" s="2614"/>
      <c r="S28" s="2708"/>
      <c r="T28" s="2614"/>
      <c r="U28" s="2614"/>
      <c r="V28" s="2614"/>
      <c r="W28" s="2614"/>
      <c r="X28" s="2614"/>
      <c r="Y28" s="690"/>
      <c r="Z28" s="690"/>
      <c r="AA28" s="690">
        <f t="shared" si="5"/>
        <v>0</v>
      </c>
      <c r="AB28" s="1538"/>
    </row>
    <row r="29" spans="1:28" s="59" customFormat="1" ht="15" customHeight="1" x14ac:dyDescent="0.25">
      <c r="A29" s="198" t="s">
        <v>166</v>
      </c>
      <c r="B29" s="387"/>
      <c r="C29" s="368">
        <f>C19+C27*3.2+C28/3.9</f>
        <v>17779.857549857552</v>
      </c>
      <c r="D29" s="368">
        <f>D19+D27*3.2+D28/3.9</f>
        <v>5927.1435897435904</v>
      </c>
      <c r="E29" s="368">
        <f>E19+E27*3.2+E28/3.9</f>
        <v>2351.554700854701</v>
      </c>
      <c r="F29" s="368">
        <f t="shared" si="9"/>
        <v>39.674333264405185</v>
      </c>
      <c r="G29" s="114"/>
      <c r="H29" s="114"/>
      <c r="I29" s="444"/>
      <c r="J29" s="444"/>
      <c r="K29" s="444"/>
      <c r="L29" s="444"/>
      <c r="M29" s="444"/>
      <c r="N29" s="444"/>
      <c r="O29" s="1533">
        <v>35236.084520000004</v>
      </c>
      <c r="P29" s="1533">
        <v>35236.084520000004</v>
      </c>
      <c r="Q29" s="1533">
        <v>35236.084520000004</v>
      </c>
      <c r="R29" s="1533">
        <v>35236.084520000004</v>
      </c>
      <c r="S29" s="2830">
        <f>O29/12*$A$2+(P29-O29)/11*2+(Q29-P29)/10*1</f>
        <v>11745.361506666668</v>
      </c>
      <c r="T29" s="1533">
        <f>X29-W29</f>
        <v>11569.181140000001</v>
      </c>
      <c r="U29" s="1533"/>
      <c r="V29" s="1533">
        <f>T29-S29</f>
        <v>-176.1803666666674</v>
      </c>
      <c r="W29" s="1533">
        <v>-2.1929799999999999</v>
      </c>
      <c r="X29" s="1533">
        <v>11566.988160000001</v>
      </c>
      <c r="Y29" s="368">
        <f>Y19+Y27*3.2+Y28/3.9</f>
        <v>0</v>
      </c>
      <c r="Z29" s="720">
        <f>Z19+Z26</f>
        <v>0</v>
      </c>
      <c r="AA29" s="720">
        <f t="shared" si="5"/>
        <v>0</v>
      </c>
      <c r="AB29" s="1538"/>
    </row>
    <row r="30" spans="1:28" s="59" customFormat="1" ht="15" customHeight="1" x14ac:dyDescent="0.25">
      <c r="A30" s="487" t="s">
        <v>304</v>
      </c>
      <c r="B30" s="387"/>
      <c r="C30" s="420"/>
      <c r="D30" s="420"/>
      <c r="E30" s="420"/>
      <c r="F30" s="368"/>
      <c r="G30" s="114"/>
      <c r="H30" s="114"/>
      <c r="I30" s="444"/>
      <c r="J30" s="444"/>
      <c r="K30" s="444"/>
      <c r="L30" s="444"/>
      <c r="M30" s="444"/>
      <c r="N30" s="444"/>
      <c r="O30" s="2614"/>
      <c r="P30" s="2614"/>
      <c r="Q30" s="2614"/>
      <c r="R30" s="2614"/>
      <c r="S30" s="2708"/>
      <c r="T30" s="2614"/>
      <c r="U30" s="2614"/>
      <c r="V30" s="2614"/>
      <c r="W30" s="2614"/>
      <c r="X30" s="2614"/>
      <c r="Y30" s="690"/>
      <c r="Z30" s="690"/>
      <c r="AA30" s="690">
        <f t="shared" si="5"/>
        <v>0</v>
      </c>
      <c r="AB30" s="1538"/>
    </row>
    <row r="31" spans="1:28" s="59" customFormat="1" ht="38.25" customHeight="1" x14ac:dyDescent="0.25">
      <c r="A31" s="387" t="s">
        <v>645</v>
      </c>
      <c r="B31" s="387"/>
      <c r="C31" s="420">
        <f>SUM(C33,C38)</f>
        <v>3148</v>
      </c>
      <c r="D31" s="420">
        <f>SUM(D33,D38)</f>
        <v>1050</v>
      </c>
      <c r="E31" s="420">
        <f>SUM(E33,E38)</f>
        <v>665.31034482758616</v>
      </c>
      <c r="F31" s="368">
        <f>E31/D31*100</f>
        <v>63.362889983579642</v>
      </c>
      <c r="G31" s="114"/>
      <c r="H31" s="114"/>
      <c r="I31" s="444"/>
      <c r="J31" s="444"/>
      <c r="K31" s="444"/>
      <c r="L31" s="444"/>
      <c r="M31" s="444"/>
      <c r="N31" s="444"/>
      <c r="O31" s="2614"/>
      <c r="P31" s="2614"/>
      <c r="Q31" s="2614"/>
      <c r="R31" s="2614"/>
      <c r="S31" s="2708"/>
      <c r="T31" s="2614"/>
      <c r="U31" s="2614"/>
      <c r="V31" s="2614"/>
      <c r="W31" s="2614"/>
      <c r="X31" s="2614"/>
      <c r="Y31" s="690">
        <f>SUM(Y33,Y38)</f>
        <v>0</v>
      </c>
      <c r="Z31" s="690">
        <f>SUM(Z33,Z38)</f>
        <v>0</v>
      </c>
      <c r="AA31" s="690">
        <f t="shared" si="5"/>
        <v>0</v>
      </c>
      <c r="AB31" s="1538"/>
    </row>
    <row r="32" spans="1:28" s="59" customFormat="1" ht="15" customHeight="1" x14ac:dyDescent="0.25">
      <c r="A32" s="387" t="s">
        <v>300</v>
      </c>
      <c r="B32" s="387"/>
      <c r="C32" s="420"/>
      <c r="D32" s="81">
        <f>ROUND(C32/12*$B$3,0)</f>
        <v>0</v>
      </c>
      <c r="E32" s="420"/>
      <c r="F32" s="368"/>
      <c r="G32" s="114"/>
      <c r="H32" s="114"/>
      <c r="I32" s="444"/>
      <c r="J32" s="444"/>
      <c r="K32" s="444"/>
      <c r="L32" s="444"/>
      <c r="M32" s="444"/>
      <c r="N32" s="444"/>
      <c r="O32" s="2614"/>
      <c r="P32" s="2614"/>
      <c r="Q32" s="2614"/>
      <c r="R32" s="2614"/>
      <c r="S32" s="2708"/>
      <c r="T32" s="2614"/>
      <c r="U32" s="2614"/>
      <c r="V32" s="2614"/>
      <c r="W32" s="2614"/>
      <c r="X32" s="2614"/>
      <c r="Y32" s="690"/>
      <c r="Z32" s="690"/>
      <c r="AA32" s="690">
        <f t="shared" si="5"/>
        <v>0</v>
      </c>
      <c r="AB32" s="1538"/>
    </row>
    <row r="33" spans="1:28" s="59" customFormat="1" ht="45.75" customHeight="1" x14ac:dyDescent="0.25">
      <c r="A33" s="387" t="s">
        <v>305</v>
      </c>
      <c r="B33" s="387"/>
      <c r="C33" s="420">
        <f>SUM(C34:C37)</f>
        <v>748</v>
      </c>
      <c r="D33" s="420">
        <f>SUM(D34:D37)</f>
        <v>249</v>
      </c>
      <c r="E33" s="420">
        <f>SUM(E34:E37)</f>
        <v>222</v>
      </c>
      <c r="F33" s="368">
        <f>E33/D33*100</f>
        <v>89.156626506024097</v>
      </c>
      <c r="G33" s="114"/>
      <c r="H33" s="114"/>
      <c r="I33" s="444"/>
      <c r="J33" s="444"/>
      <c r="K33" s="444"/>
      <c r="L33" s="444"/>
      <c r="M33" s="444"/>
      <c r="N33" s="444"/>
      <c r="O33" s="2614"/>
      <c r="P33" s="2614"/>
      <c r="Q33" s="2614"/>
      <c r="R33" s="2614"/>
      <c r="S33" s="2708"/>
      <c r="T33" s="2614"/>
      <c r="U33" s="2614"/>
      <c r="V33" s="2614"/>
      <c r="W33" s="2614"/>
      <c r="X33" s="2614"/>
      <c r="Y33" s="690">
        <f>SUM(Y34:Y37)</f>
        <v>0</v>
      </c>
      <c r="Z33" s="690"/>
      <c r="AA33" s="690">
        <f t="shared" si="5"/>
        <v>0</v>
      </c>
      <c r="AB33" s="1538"/>
    </row>
    <row r="34" spans="1:28" s="59" customFormat="1" ht="54" customHeight="1" x14ac:dyDescent="0.25">
      <c r="A34" s="387" t="s">
        <v>306</v>
      </c>
      <c r="B34" s="387"/>
      <c r="C34" s="420">
        <v>370</v>
      </c>
      <c r="D34" s="81">
        <f>ROUND(C34/12*$A$2,0)</f>
        <v>123</v>
      </c>
      <c r="E34" s="420">
        <v>139</v>
      </c>
      <c r="F34" s="368">
        <f>E34/D34*100</f>
        <v>113.00813008130082</v>
      </c>
      <c r="G34" s="114"/>
      <c r="H34" s="114"/>
      <c r="I34" s="444"/>
      <c r="J34" s="444"/>
      <c r="K34" s="444"/>
      <c r="L34" s="444"/>
      <c r="M34" s="444"/>
      <c r="N34" s="444"/>
      <c r="O34" s="2614"/>
      <c r="P34" s="2614"/>
      <c r="Q34" s="2614"/>
      <c r="R34" s="2614"/>
      <c r="S34" s="2708"/>
      <c r="T34" s="2614"/>
      <c r="U34" s="2614"/>
      <c r="V34" s="2614"/>
      <c r="W34" s="2614"/>
      <c r="X34" s="2614"/>
      <c r="Y34" s="690"/>
      <c r="Z34" s="690"/>
      <c r="AA34" s="690">
        <f t="shared" si="5"/>
        <v>0</v>
      </c>
      <c r="AB34" s="1538"/>
    </row>
    <row r="35" spans="1:28" s="59" customFormat="1" ht="53.25" customHeight="1" x14ac:dyDescent="0.25">
      <c r="A35" s="387" t="s">
        <v>307</v>
      </c>
      <c r="B35" s="387"/>
      <c r="C35" s="420">
        <v>111</v>
      </c>
      <c r="D35" s="81">
        <f>ROUND(C35/12*$A$2,0)</f>
        <v>37</v>
      </c>
      <c r="E35" s="420">
        <v>83</v>
      </c>
      <c r="F35" s="368">
        <f>E35/D35*100</f>
        <v>224.32432432432435</v>
      </c>
      <c r="G35" s="114"/>
      <c r="H35" s="114"/>
      <c r="I35" s="444"/>
      <c r="J35" s="444"/>
      <c r="K35" s="444"/>
      <c r="L35" s="444"/>
      <c r="M35" s="444"/>
      <c r="N35" s="444"/>
      <c r="O35" s="2614"/>
      <c r="P35" s="2614"/>
      <c r="Q35" s="2614"/>
      <c r="R35" s="2614"/>
      <c r="S35" s="2708"/>
      <c r="T35" s="2614"/>
      <c r="U35" s="2614"/>
      <c r="V35" s="2614"/>
      <c r="W35" s="2614"/>
      <c r="X35" s="2614"/>
      <c r="Y35" s="690"/>
      <c r="Z35" s="690"/>
      <c r="AA35" s="690">
        <f t="shared" si="5"/>
        <v>0</v>
      </c>
      <c r="AB35" s="1538"/>
    </row>
    <row r="36" spans="1:28" s="59" customFormat="1" ht="50.25" customHeight="1" x14ac:dyDescent="0.25">
      <c r="A36" s="387" t="s">
        <v>346</v>
      </c>
      <c r="B36" s="387"/>
      <c r="C36" s="420">
        <v>45</v>
      </c>
      <c r="D36" s="81">
        <f>ROUND(C36/12*$A$2,0)</f>
        <v>15</v>
      </c>
      <c r="E36" s="420"/>
      <c r="F36" s="368">
        <f>E36/D36*100</f>
        <v>0</v>
      </c>
      <c r="G36" s="114"/>
      <c r="H36" s="114"/>
      <c r="I36" s="444"/>
      <c r="J36" s="444"/>
      <c r="K36" s="444"/>
      <c r="L36" s="444"/>
      <c r="M36" s="444"/>
      <c r="N36" s="444"/>
      <c r="O36" s="2614"/>
      <c r="P36" s="2614"/>
      <c r="Q36" s="2614"/>
      <c r="R36" s="2614"/>
      <c r="S36" s="2708"/>
      <c r="T36" s="2614"/>
      <c r="U36" s="2614"/>
      <c r="V36" s="2614"/>
      <c r="W36" s="2614"/>
      <c r="X36" s="2614"/>
      <c r="Y36" s="690"/>
      <c r="Z36" s="690"/>
      <c r="AA36" s="690">
        <f t="shared" si="5"/>
        <v>0</v>
      </c>
      <c r="AB36" s="1538"/>
    </row>
    <row r="37" spans="1:28" s="59" customFormat="1" ht="57" customHeight="1" x14ac:dyDescent="0.25">
      <c r="A37" s="387" t="s">
        <v>347</v>
      </c>
      <c r="B37" s="387"/>
      <c r="C37" s="420">
        <v>222</v>
      </c>
      <c r="D37" s="81">
        <f>ROUND(C37/12*$A$2,0)</f>
        <v>74</v>
      </c>
      <c r="E37" s="420"/>
      <c r="F37" s="368">
        <f>E37/D37*100</f>
        <v>0</v>
      </c>
      <c r="G37" s="114"/>
      <c r="H37" s="114"/>
      <c r="I37" s="444"/>
      <c r="J37" s="444"/>
      <c r="K37" s="444"/>
      <c r="L37" s="444"/>
      <c r="M37" s="444"/>
      <c r="N37" s="444"/>
      <c r="O37" s="2614"/>
      <c r="P37" s="2614"/>
      <c r="Q37" s="2614"/>
      <c r="R37" s="2614"/>
      <c r="S37" s="2708"/>
      <c r="T37" s="2614"/>
      <c r="U37" s="2614"/>
      <c r="V37" s="2614"/>
      <c r="W37" s="2614"/>
      <c r="X37" s="2614"/>
      <c r="Y37" s="690"/>
      <c r="Z37" s="690"/>
      <c r="AA37" s="690">
        <f t="shared" si="5"/>
        <v>0</v>
      </c>
      <c r="AB37" s="1538"/>
    </row>
    <row r="38" spans="1:28" s="59" customFormat="1" ht="50.25" customHeight="1" x14ac:dyDescent="0.25">
      <c r="A38" s="387" t="s">
        <v>308</v>
      </c>
      <c r="B38" s="387"/>
      <c r="C38" s="420">
        <f>SUM(C39:C41)</f>
        <v>2400</v>
      </c>
      <c r="D38" s="420">
        <f>SUM(D39:D41)</f>
        <v>801</v>
      </c>
      <c r="E38" s="420">
        <f>SUM(E39:E41)</f>
        <v>443.31034482758616</v>
      </c>
      <c r="F38" s="368">
        <f t="shared" ref="F38:F41" si="11">E38/D38*100</f>
        <v>55.344612338025733</v>
      </c>
      <c r="G38" s="114"/>
      <c r="H38" s="114"/>
      <c r="I38" s="444"/>
      <c r="J38" s="444"/>
      <c r="K38" s="444"/>
      <c r="L38" s="444"/>
      <c r="M38" s="444"/>
      <c r="N38" s="444"/>
      <c r="O38" s="2614"/>
      <c r="P38" s="2614"/>
      <c r="Q38" s="2614"/>
      <c r="R38" s="2614"/>
      <c r="S38" s="2708"/>
      <c r="T38" s="2614"/>
      <c r="U38" s="2614"/>
      <c r="V38" s="2614"/>
      <c r="W38" s="2614"/>
      <c r="X38" s="2614"/>
      <c r="Y38" s="690">
        <f>SUM(Y39:Y41)</f>
        <v>0</v>
      </c>
      <c r="Z38" s="690">
        <f>SUM(Z39:Z41)</f>
        <v>0</v>
      </c>
      <c r="AA38" s="690">
        <f t="shared" si="5"/>
        <v>0</v>
      </c>
      <c r="AB38" s="1538"/>
    </row>
    <row r="39" spans="1:28" s="59" customFormat="1" ht="48" customHeight="1" x14ac:dyDescent="0.25">
      <c r="A39" s="387" t="s">
        <v>309</v>
      </c>
      <c r="B39" s="387"/>
      <c r="C39" s="420">
        <v>200</v>
      </c>
      <c r="D39" s="81">
        <f t="shared" ref="D39:D44" si="12">ROUND(C39/12*$A$2,0)</f>
        <v>67</v>
      </c>
      <c r="E39" s="420">
        <v>91</v>
      </c>
      <c r="F39" s="368">
        <f t="shared" si="11"/>
        <v>135.82089552238804</v>
      </c>
      <c r="G39" s="114"/>
      <c r="H39" s="114"/>
      <c r="I39" s="444"/>
      <c r="J39" s="444"/>
      <c r="K39" s="444"/>
      <c r="L39" s="444"/>
      <c r="M39" s="444"/>
      <c r="N39" s="444"/>
      <c r="O39" s="2614"/>
      <c r="P39" s="2614"/>
      <c r="Q39" s="2614"/>
      <c r="R39" s="2614"/>
      <c r="S39" s="2708"/>
      <c r="T39" s="2614"/>
      <c r="U39" s="2614"/>
      <c r="V39" s="2614"/>
      <c r="W39" s="2614"/>
      <c r="X39" s="2614"/>
      <c r="Y39" s="690"/>
      <c r="Z39" s="690"/>
      <c r="AA39" s="690">
        <f t="shared" si="5"/>
        <v>0</v>
      </c>
      <c r="AB39" s="1538"/>
    </row>
    <row r="40" spans="1:28" s="59" customFormat="1" ht="61.5" customHeight="1" x14ac:dyDescent="0.25">
      <c r="A40" s="387" t="s">
        <v>384</v>
      </c>
      <c r="B40" s="387"/>
      <c r="C40" s="420">
        <v>2000</v>
      </c>
      <c r="D40" s="81">
        <f t="shared" si="12"/>
        <v>667</v>
      </c>
      <c r="E40" s="420">
        <v>299.31034482758616</v>
      </c>
      <c r="F40" s="368">
        <f t="shared" si="11"/>
        <v>44.874114666804523</v>
      </c>
      <c r="G40" s="114"/>
      <c r="H40" s="114"/>
      <c r="I40" s="444"/>
      <c r="J40" s="444"/>
      <c r="K40" s="444"/>
      <c r="L40" s="444"/>
      <c r="M40" s="444"/>
      <c r="N40" s="444"/>
      <c r="O40" s="2614"/>
      <c r="P40" s="2614"/>
      <c r="Q40" s="2614"/>
      <c r="R40" s="2614"/>
      <c r="S40" s="2708"/>
      <c r="T40" s="2614"/>
      <c r="U40" s="2614"/>
      <c r="V40" s="2614"/>
      <c r="W40" s="2614"/>
      <c r="X40" s="2614"/>
      <c r="Y40" s="690"/>
      <c r="Z40" s="690"/>
      <c r="AA40" s="690">
        <f t="shared" si="5"/>
        <v>0</v>
      </c>
      <c r="AB40" s="1538"/>
    </row>
    <row r="41" spans="1:28" s="59" customFormat="1" ht="45" customHeight="1" x14ac:dyDescent="0.25">
      <c r="A41" s="387" t="s">
        <v>318</v>
      </c>
      <c r="B41" s="387"/>
      <c r="C41" s="420">
        <v>200</v>
      </c>
      <c r="D41" s="81">
        <f t="shared" si="12"/>
        <v>67</v>
      </c>
      <c r="E41" s="420">
        <v>53</v>
      </c>
      <c r="F41" s="368">
        <f t="shared" si="11"/>
        <v>79.104477611940297</v>
      </c>
      <c r="G41" s="114"/>
      <c r="H41" s="114"/>
      <c r="I41" s="444"/>
      <c r="J41" s="444"/>
      <c r="K41" s="444"/>
      <c r="L41" s="444"/>
      <c r="M41" s="444"/>
      <c r="N41" s="444"/>
      <c r="O41" s="2614"/>
      <c r="P41" s="2614"/>
      <c r="Q41" s="2614"/>
      <c r="R41" s="2614"/>
      <c r="S41" s="2708"/>
      <c r="T41" s="2614"/>
      <c r="U41" s="2614"/>
      <c r="V41" s="2614"/>
      <c r="W41" s="2614"/>
      <c r="X41" s="2614"/>
      <c r="Y41" s="690"/>
      <c r="Z41" s="690"/>
      <c r="AA41" s="690">
        <f t="shared" si="5"/>
        <v>0</v>
      </c>
      <c r="AB41" s="1538"/>
    </row>
    <row r="42" spans="1:28" s="59" customFormat="1" ht="20.100000000000001" customHeight="1" x14ac:dyDescent="0.25">
      <c r="A42" s="387" t="s">
        <v>155</v>
      </c>
      <c r="B42" s="387"/>
      <c r="C42" s="420"/>
      <c r="D42" s="81">
        <f t="shared" si="12"/>
        <v>0</v>
      </c>
      <c r="E42" s="420"/>
      <c r="F42" s="368"/>
      <c r="G42" s="114"/>
      <c r="H42" s="114"/>
      <c r="I42" s="444"/>
      <c r="J42" s="444"/>
      <c r="K42" s="444"/>
      <c r="L42" s="444"/>
      <c r="M42" s="444"/>
      <c r="N42" s="444"/>
      <c r="O42" s="2614"/>
      <c r="P42" s="2614"/>
      <c r="Q42" s="2614"/>
      <c r="R42" s="2614"/>
      <c r="S42" s="2708"/>
      <c r="T42" s="2614"/>
      <c r="U42" s="2614"/>
      <c r="V42" s="2614"/>
      <c r="W42" s="2614"/>
      <c r="X42" s="2614"/>
      <c r="Y42" s="690"/>
      <c r="Z42" s="690"/>
      <c r="AA42" s="690">
        <f t="shared" si="5"/>
        <v>0</v>
      </c>
      <c r="AB42" s="1538"/>
    </row>
    <row r="43" spans="1:28" s="59" customFormat="1" ht="38.25" customHeight="1" x14ac:dyDescent="0.25">
      <c r="A43" s="387" t="s">
        <v>156</v>
      </c>
      <c r="B43" s="387"/>
      <c r="C43" s="420">
        <v>1900</v>
      </c>
      <c r="D43" s="81">
        <f t="shared" si="12"/>
        <v>633</v>
      </c>
      <c r="E43" s="81">
        <v>486</v>
      </c>
      <c r="F43" s="368">
        <f>E43/D43*100</f>
        <v>76.777251184834128</v>
      </c>
      <c r="G43" s="114"/>
      <c r="H43" s="114"/>
      <c r="I43" s="444"/>
      <c r="J43" s="444"/>
      <c r="K43" s="444"/>
      <c r="L43" s="444"/>
      <c r="M43" s="444"/>
      <c r="N43" s="444"/>
      <c r="O43" s="2614"/>
      <c r="P43" s="2614"/>
      <c r="Q43" s="2614"/>
      <c r="R43" s="2614"/>
      <c r="S43" s="2708"/>
      <c r="T43" s="2614"/>
      <c r="U43" s="2614"/>
      <c r="V43" s="2614"/>
      <c r="W43" s="2614"/>
      <c r="X43" s="2614"/>
      <c r="Y43" s="690"/>
      <c r="Z43" s="690"/>
      <c r="AA43" s="690">
        <f t="shared" si="5"/>
        <v>0</v>
      </c>
      <c r="AB43" s="1538"/>
    </row>
    <row r="44" spans="1:28" s="59" customFormat="1" ht="49.5" customHeight="1" x14ac:dyDescent="0.25">
      <c r="A44" s="387" t="s">
        <v>316</v>
      </c>
      <c r="B44" s="387"/>
      <c r="C44" s="420"/>
      <c r="D44" s="81">
        <f t="shared" si="12"/>
        <v>0</v>
      </c>
      <c r="E44" s="81"/>
      <c r="F44" s="368"/>
      <c r="G44" s="114"/>
      <c r="H44" s="114"/>
      <c r="I44" s="444"/>
      <c r="J44" s="444"/>
      <c r="K44" s="444"/>
      <c r="L44" s="444"/>
      <c r="M44" s="444"/>
      <c r="N44" s="444"/>
      <c r="O44" s="2614"/>
      <c r="P44" s="2614"/>
      <c r="Q44" s="2614"/>
      <c r="R44" s="2614"/>
      <c r="S44" s="2708"/>
      <c r="T44" s="2614"/>
      <c r="U44" s="2614"/>
      <c r="V44" s="2614"/>
      <c r="W44" s="2614"/>
      <c r="X44" s="2614"/>
      <c r="Y44" s="690"/>
      <c r="Z44" s="690"/>
      <c r="AA44" s="690">
        <f t="shared" si="5"/>
        <v>0</v>
      </c>
      <c r="AB44" s="1538"/>
    </row>
    <row r="45" spans="1:28" s="59" customFormat="1" ht="20.100000000000001" customHeight="1" x14ac:dyDescent="0.25">
      <c r="A45" s="198" t="s">
        <v>163</v>
      </c>
      <c r="B45" s="488"/>
      <c r="C45" s="368">
        <f>C31+C43</f>
        <v>5048</v>
      </c>
      <c r="D45" s="368">
        <f>D31+D43</f>
        <v>1683</v>
      </c>
      <c r="E45" s="368">
        <f>E31+E43</f>
        <v>1151.3103448275861</v>
      </c>
      <c r="F45" s="368">
        <f>E45/D45*100</f>
        <v>68.408220132358053</v>
      </c>
      <c r="G45" s="114"/>
      <c r="H45" s="114"/>
      <c r="I45" s="444"/>
      <c r="J45" s="444"/>
      <c r="K45" s="444"/>
      <c r="L45" s="444"/>
      <c r="M45" s="444"/>
      <c r="N45" s="444"/>
      <c r="O45" s="1533">
        <v>6545.4882900000002</v>
      </c>
      <c r="P45" s="1533">
        <v>6545.4882900000002</v>
      </c>
      <c r="Q45" s="1533">
        <v>6545.4882900000002</v>
      </c>
      <c r="R45" s="1533">
        <v>6545.4882900000002</v>
      </c>
      <c r="S45" s="2711">
        <f>O45/12*$A$2+(P45-O45)/11*3+(Q45-P45)/10*2+(R45-Q45)/9*1</f>
        <v>2181.8294300000002</v>
      </c>
      <c r="T45" s="1533">
        <f>X45-W45</f>
        <v>1724.9588400000002</v>
      </c>
      <c r="U45" s="1533"/>
      <c r="V45" s="1533">
        <f>T45-S45</f>
        <v>-456.87058999999999</v>
      </c>
      <c r="W45" s="1533">
        <v>-3.12893</v>
      </c>
      <c r="X45" s="1533">
        <v>1721.8299100000002</v>
      </c>
      <c r="Y45" s="368">
        <f>Y31+Y43</f>
        <v>0</v>
      </c>
      <c r="Z45" s="720">
        <f>Z43+Z42+Z31</f>
        <v>0</v>
      </c>
      <c r="AA45" s="720">
        <f t="shared" si="5"/>
        <v>0</v>
      </c>
      <c r="AB45" s="2134"/>
    </row>
    <row r="46" spans="1:28" s="223" customFormat="1" ht="20.100000000000001" customHeight="1" x14ac:dyDescent="0.2">
      <c r="A46" s="651" t="s">
        <v>336</v>
      </c>
      <c r="B46" s="651"/>
      <c r="C46" s="807">
        <f>SUM(C45,C29)</f>
        <v>22827.857549857552</v>
      </c>
      <c r="D46" s="807">
        <f>SUM(D45,D29)</f>
        <v>7610.1435897435904</v>
      </c>
      <c r="E46" s="807">
        <f>SUM(E45,E29)</f>
        <v>3502.865045682287</v>
      </c>
      <c r="F46" s="807">
        <f>E46/D46*100</f>
        <v>46.028895570422598</v>
      </c>
      <c r="G46" s="868"/>
      <c r="H46" s="868"/>
      <c r="I46" s="807"/>
      <c r="J46" s="807"/>
      <c r="K46" s="807"/>
      <c r="L46" s="807"/>
      <c r="M46" s="807"/>
      <c r="N46" s="807"/>
      <c r="O46" s="1533">
        <f t="shared" ref="O46:P46" si="13">SUM(O45,O29)</f>
        <v>41781.572810000005</v>
      </c>
      <c r="P46" s="1533">
        <f t="shared" si="13"/>
        <v>41781.572810000005</v>
      </c>
      <c r="Q46" s="1533">
        <f t="shared" ref="Q46:R46" si="14">SUM(Q45,Q29)</f>
        <v>41781.572810000005</v>
      </c>
      <c r="R46" s="1533">
        <f t="shared" si="14"/>
        <v>41781.572810000005</v>
      </c>
      <c r="S46" s="1533">
        <f t="shared" ref="S46:X46" si="15">SUM(S45,S29)</f>
        <v>13927.190936666668</v>
      </c>
      <c r="T46" s="1533">
        <f t="shared" si="15"/>
        <v>13294.13998</v>
      </c>
      <c r="U46" s="1533">
        <f t="shared" si="15"/>
        <v>0</v>
      </c>
      <c r="V46" s="1533">
        <f t="shared" si="15"/>
        <v>-633.05095666666739</v>
      </c>
      <c r="W46" s="1533">
        <f t="shared" si="15"/>
        <v>-5.3219099999999999</v>
      </c>
      <c r="X46" s="1533">
        <f t="shared" si="15"/>
        <v>13288.818070000001</v>
      </c>
      <c r="Y46" s="807">
        <f>SUM(Y45,Y29)</f>
        <v>0</v>
      </c>
      <c r="Z46" s="720">
        <f t="shared" ref="Z46" si="16">SUM(Z45,Z29)</f>
        <v>0</v>
      </c>
      <c r="AA46" s="720">
        <f t="shared" si="5"/>
        <v>0</v>
      </c>
      <c r="AB46" s="2134"/>
    </row>
    <row r="47" spans="1:28" s="59" customFormat="1" ht="20.100000000000001" customHeight="1" x14ac:dyDescent="0.25">
      <c r="A47" s="202" t="s">
        <v>31</v>
      </c>
      <c r="B47" s="202"/>
      <c r="C47" s="654"/>
      <c r="D47" s="654"/>
      <c r="E47" s="654"/>
      <c r="F47" s="654"/>
      <c r="G47" s="653"/>
      <c r="H47" s="653"/>
      <c r="I47" s="652"/>
      <c r="J47" s="652"/>
      <c r="K47" s="652"/>
      <c r="L47" s="652"/>
      <c r="M47" s="652"/>
      <c r="N47" s="652"/>
      <c r="O47" s="638"/>
      <c r="P47" s="638"/>
      <c r="Q47" s="638"/>
      <c r="R47" s="638"/>
      <c r="S47" s="2706"/>
      <c r="T47" s="638"/>
      <c r="U47" s="638"/>
      <c r="V47" s="638"/>
      <c r="W47" s="638"/>
      <c r="X47" s="638"/>
      <c r="Y47" s="53"/>
      <c r="Z47" s="53"/>
      <c r="AA47" s="53">
        <f t="shared" si="5"/>
        <v>0</v>
      </c>
      <c r="AB47" s="2134"/>
    </row>
    <row r="48" spans="1:28" s="59" customFormat="1" ht="20.100000000000001" customHeight="1" x14ac:dyDescent="0.25">
      <c r="A48" s="113" t="s">
        <v>10</v>
      </c>
      <c r="B48" s="809">
        <v>300</v>
      </c>
      <c r="C48" s="656">
        <v>495</v>
      </c>
      <c r="D48" s="81">
        <f>ROUND(C48/12*$A$2,0)</f>
        <v>165</v>
      </c>
      <c r="E48" s="81">
        <v>169</v>
      </c>
      <c r="F48" s="81">
        <f>E48/D48*100</f>
        <v>102.42424242424242</v>
      </c>
      <c r="G48" s="344">
        <v>11</v>
      </c>
      <c r="H48" s="82">
        <f>K48/E48</f>
        <v>10.041420118343195</v>
      </c>
      <c r="I48" s="83">
        <f>ROUND(C48*G48,0)</f>
        <v>5445</v>
      </c>
      <c r="J48" s="83">
        <f t="shared" ref="J48:J49" si="17">ROUND(I48/12*$A$2,0)</f>
        <v>1815</v>
      </c>
      <c r="K48" s="83">
        <v>1697</v>
      </c>
      <c r="L48" s="83">
        <f>K48/J48*100</f>
        <v>93.498622589531678</v>
      </c>
      <c r="M48" s="83">
        <f>I48/B48</f>
        <v>18.149999999999999</v>
      </c>
      <c r="N48" s="83">
        <f t="shared" ref="N48:N53" si="18">K48/$A$2*12/M48</f>
        <v>280.49586776859508</v>
      </c>
      <c r="O48" s="2614"/>
      <c r="P48" s="2614"/>
      <c r="Q48" s="2614"/>
      <c r="R48" s="2614"/>
      <c r="S48" s="2708"/>
      <c r="T48" s="2614"/>
      <c r="U48" s="2614"/>
      <c r="V48" s="2614"/>
      <c r="W48" s="2614"/>
      <c r="X48" s="2614"/>
      <c r="Y48" s="690"/>
      <c r="Z48" s="690"/>
      <c r="AA48" s="690">
        <f t="shared" si="5"/>
        <v>0</v>
      </c>
      <c r="AB48" s="2134"/>
    </row>
    <row r="49" spans="1:28" s="59" customFormat="1" ht="20.100000000000001" customHeight="1" x14ac:dyDescent="0.25">
      <c r="A49" s="113" t="s">
        <v>6</v>
      </c>
      <c r="B49" s="809">
        <v>300</v>
      </c>
      <c r="C49" s="656">
        <v>80</v>
      </c>
      <c r="D49" s="81">
        <f>ROUND(C49/12*$A$2,0)</f>
        <v>27</v>
      </c>
      <c r="E49" s="81">
        <v>32</v>
      </c>
      <c r="F49" s="81">
        <f>E49/D49*100</f>
        <v>118.5185185185185</v>
      </c>
      <c r="G49" s="344">
        <v>9</v>
      </c>
      <c r="H49" s="82">
        <f>K49/E49</f>
        <v>9.0625</v>
      </c>
      <c r="I49" s="83">
        <f>ROUND(C49*G49,0)</f>
        <v>720</v>
      </c>
      <c r="J49" s="83">
        <f t="shared" si="17"/>
        <v>240</v>
      </c>
      <c r="K49" s="83">
        <v>290</v>
      </c>
      <c r="L49" s="83">
        <f>K49/J49*100</f>
        <v>120.83333333333333</v>
      </c>
      <c r="M49" s="83">
        <f>I49/B49</f>
        <v>2.4</v>
      </c>
      <c r="N49" s="83">
        <f t="shared" si="18"/>
        <v>362.5</v>
      </c>
      <c r="O49" s="2614"/>
      <c r="P49" s="2614"/>
      <c r="Q49" s="2614"/>
      <c r="R49" s="2614"/>
      <c r="S49" s="2708"/>
      <c r="T49" s="2614"/>
      <c r="U49" s="2614"/>
      <c r="V49" s="2614"/>
      <c r="W49" s="2614"/>
      <c r="X49" s="2614"/>
      <c r="Y49" s="690"/>
      <c r="Z49" s="690"/>
      <c r="AA49" s="690">
        <f t="shared" si="5"/>
        <v>0</v>
      </c>
      <c r="AB49" s="2134"/>
    </row>
    <row r="50" spans="1:28" s="59" customFormat="1" ht="20.100000000000001" customHeight="1" x14ac:dyDescent="0.25">
      <c r="A50" s="488" t="s">
        <v>13</v>
      </c>
      <c r="B50" s="488"/>
      <c r="C50" s="392">
        <f>SUM(C48:C49)</f>
        <v>575</v>
      </c>
      <c r="D50" s="392">
        <f>SUM(D48:D49)</f>
        <v>192</v>
      </c>
      <c r="E50" s="392">
        <f>SUM(E48:E49)</f>
        <v>201</v>
      </c>
      <c r="F50" s="392">
        <f>E50/D50*100</f>
        <v>104.6875</v>
      </c>
      <c r="G50" s="657">
        <f>IF(C50=0,0,I50/C50)</f>
        <v>10.721739130434782</v>
      </c>
      <c r="H50" s="106">
        <f>K50/E50</f>
        <v>9.8855721393034823</v>
      </c>
      <c r="I50" s="392">
        <f>SUM(I48:I49)</f>
        <v>6165</v>
      </c>
      <c r="J50" s="392">
        <f>SUM(J48:J49)</f>
        <v>2055</v>
      </c>
      <c r="K50" s="392">
        <f>SUM(K48:K49)</f>
        <v>1987</v>
      </c>
      <c r="L50" s="83">
        <f>K50/J50*100</f>
        <v>96.690997566909971</v>
      </c>
      <c r="M50" s="264">
        <f>SUM(M48:M49)</f>
        <v>20.549999999999997</v>
      </c>
      <c r="N50" s="83">
        <f t="shared" si="18"/>
        <v>290.07299270072997</v>
      </c>
      <c r="O50" s="2641"/>
      <c r="P50" s="2641"/>
      <c r="Q50" s="2641"/>
      <c r="R50" s="2641"/>
      <c r="S50" s="2710"/>
      <c r="T50" s="2641"/>
      <c r="U50" s="2641"/>
      <c r="V50" s="2641"/>
      <c r="W50" s="2641"/>
      <c r="X50" s="2641"/>
      <c r="Y50" s="392"/>
      <c r="Z50" s="392"/>
      <c r="AA50" s="392">
        <f t="shared" si="5"/>
        <v>0</v>
      </c>
      <c r="AB50" s="2134"/>
    </row>
    <row r="51" spans="1:28" s="59" customFormat="1" ht="20.100000000000001" customHeight="1" x14ac:dyDescent="0.25">
      <c r="A51" s="202" t="s">
        <v>147</v>
      </c>
      <c r="B51" s="488"/>
      <c r="C51" s="392"/>
      <c r="D51" s="392"/>
      <c r="E51" s="392"/>
      <c r="F51" s="392"/>
      <c r="G51" s="657"/>
      <c r="H51" s="106"/>
      <c r="I51" s="392"/>
      <c r="J51" s="392"/>
      <c r="K51" s="392"/>
      <c r="L51" s="83"/>
      <c r="M51" s="83"/>
      <c r="N51" s="83"/>
      <c r="O51" s="2641"/>
      <c r="P51" s="2641"/>
      <c r="Q51" s="2641"/>
      <c r="R51" s="2641"/>
      <c r="S51" s="2710"/>
      <c r="T51" s="2641"/>
      <c r="U51" s="2641"/>
      <c r="V51" s="2641"/>
      <c r="W51" s="2641"/>
      <c r="X51" s="2641"/>
      <c r="Y51" s="392"/>
      <c r="Z51" s="392"/>
      <c r="AA51" s="392">
        <f t="shared" si="5"/>
        <v>0</v>
      </c>
      <c r="AB51" s="2134"/>
    </row>
    <row r="52" spans="1:28" s="59" customFormat="1" ht="20.100000000000001" customHeight="1" x14ac:dyDescent="0.25">
      <c r="A52" s="138" t="s">
        <v>55</v>
      </c>
      <c r="B52" s="635">
        <v>240</v>
      </c>
      <c r="C52" s="696">
        <v>15</v>
      </c>
      <c r="D52" s="81">
        <f>ROUND(C52/12*$A$2,0)</f>
        <v>5</v>
      </c>
      <c r="E52" s="81"/>
      <c r="F52" s="81">
        <f t="shared" ref="F52:F59" si="19">E52/D52*100</f>
        <v>0</v>
      </c>
      <c r="G52" s="481">
        <v>8</v>
      </c>
      <c r="H52" s="82" t="e">
        <f>K52/E52</f>
        <v>#DIV/0!</v>
      </c>
      <c r="I52" s="83">
        <f>ROUND(C52*G52,0)</f>
        <v>120</v>
      </c>
      <c r="J52" s="83">
        <f>ROUND(I52/12*$A$2,0)</f>
        <v>40</v>
      </c>
      <c r="K52" s="83"/>
      <c r="L52" s="83">
        <f>K52/J52*100</f>
        <v>0</v>
      </c>
      <c r="M52" s="83">
        <f>I52/B52</f>
        <v>0.5</v>
      </c>
      <c r="N52" s="83">
        <f t="shared" si="18"/>
        <v>0</v>
      </c>
      <c r="O52" s="2614"/>
      <c r="P52" s="2614"/>
      <c r="Q52" s="2614"/>
      <c r="R52" s="2614"/>
      <c r="S52" s="2710"/>
      <c r="T52" s="2641"/>
      <c r="U52" s="2641"/>
      <c r="V52" s="2641"/>
      <c r="W52" s="2614"/>
      <c r="X52" s="2614"/>
      <c r="Y52" s="690"/>
      <c r="Z52" s="690"/>
      <c r="AA52" s="690">
        <f t="shared" si="5"/>
        <v>0</v>
      </c>
      <c r="AB52" s="2134"/>
    </row>
    <row r="53" spans="1:28" s="85" customFormat="1" ht="20.100000000000001" customHeight="1" x14ac:dyDescent="0.25">
      <c r="A53" s="263" t="s">
        <v>185</v>
      </c>
      <c r="B53" s="658"/>
      <c r="C53" s="392">
        <f>SUM(C52)</f>
        <v>15</v>
      </c>
      <c r="D53" s="105">
        <f>SUM(D52)</f>
        <v>5</v>
      </c>
      <c r="E53" s="105">
        <f>SUM(E52)</f>
        <v>0</v>
      </c>
      <c r="F53" s="105">
        <f t="shared" si="19"/>
        <v>0</v>
      </c>
      <c r="G53" s="777">
        <f>I53/C53</f>
        <v>8</v>
      </c>
      <c r="H53" s="771" t="e">
        <f>K53/E53</f>
        <v>#DIV/0!</v>
      </c>
      <c r="I53" s="107">
        <f>SUM(I52)</f>
        <v>120</v>
      </c>
      <c r="J53" s="107">
        <f>SUM(J52)</f>
        <v>40</v>
      </c>
      <c r="K53" s="107">
        <f>SUM(K52)</f>
        <v>0</v>
      </c>
      <c r="L53" s="107">
        <f>K53/J53*100</f>
        <v>0</v>
      </c>
      <c r="M53" s="107">
        <f>SUM(M52)</f>
        <v>0.5</v>
      </c>
      <c r="N53" s="83">
        <f t="shared" si="18"/>
        <v>0</v>
      </c>
      <c r="O53" s="2615"/>
      <c r="P53" s="2615"/>
      <c r="Q53" s="2615"/>
      <c r="R53" s="2615"/>
      <c r="S53" s="2710"/>
      <c r="T53" s="2641"/>
      <c r="U53" s="2641"/>
      <c r="V53" s="2641"/>
      <c r="W53" s="2621"/>
      <c r="X53" s="2621"/>
      <c r="Y53" s="107"/>
      <c r="Z53" s="107"/>
      <c r="AA53" s="107">
        <f t="shared" si="5"/>
        <v>0</v>
      </c>
      <c r="AB53" s="2134"/>
    </row>
    <row r="54" spans="1:28" s="85" customFormat="1" ht="39" customHeight="1" x14ac:dyDescent="0.2">
      <c r="A54" s="570" t="s">
        <v>170</v>
      </c>
      <c r="B54" s="570"/>
      <c r="C54" s="623">
        <f>SUM(C53,C50)</f>
        <v>590</v>
      </c>
      <c r="D54" s="623">
        <f>SUM(D53,D50)</f>
        <v>197</v>
      </c>
      <c r="E54" s="623">
        <f>SUM(E53,E50)</f>
        <v>201</v>
      </c>
      <c r="F54" s="623">
        <f t="shared" si="19"/>
        <v>102.03045685279189</v>
      </c>
      <c r="G54" s="777">
        <f>I54/C54</f>
        <v>10.652542372881356</v>
      </c>
      <c r="H54" s="771">
        <f>K54/E54</f>
        <v>9.8855721393034823</v>
      </c>
      <c r="I54" s="623">
        <f>SUM(I53,I50)</f>
        <v>6285</v>
      </c>
      <c r="J54" s="623">
        <f>SUM(J53,J50)</f>
        <v>2095</v>
      </c>
      <c r="K54" s="623">
        <f>SUM(K53,K50)</f>
        <v>1987</v>
      </c>
      <c r="L54" s="107">
        <f>K54/J54*100</f>
        <v>94.844868735083537</v>
      </c>
      <c r="M54" s="623">
        <f>SUM(M53,M50)</f>
        <v>21.049999999999997</v>
      </c>
      <c r="N54" s="107">
        <f>K54/$A$2*12/M54</f>
        <v>283.18289786223283</v>
      </c>
      <c r="O54" s="848">
        <v>16319.616684799999</v>
      </c>
      <c r="P54" s="848">
        <v>16319.616684799999</v>
      </c>
      <c r="Q54" s="848">
        <v>16319.616684799999</v>
      </c>
      <c r="R54" s="848">
        <v>16319.616684799999</v>
      </c>
      <c r="S54" s="2711">
        <f>O54/12*$A$2+(P54-O54)/11*3+(Q54-P54)/10*2+(R54-Q54)/9*1</f>
        <v>5439.8722282666668</v>
      </c>
      <c r="T54" s="2641">
        <f>X54-W54-U54</f>
        <v>5433.6812</v>
      </c>
      <c r="U54" s="2641"/>
      <c r="V54" s="2641">
        <f>T54-S54</f>
        <v>-6.1910282666667626</v>
      </c>
      <c r="W54" s="848">
        <v>-16.394500000000001</v>
      </c>
      <c r="X54" s="848">
        <v>5417.2866999999997</v>
      </c>
      <c r="Y54" s="623"/>
      <c r="Z54" s="623"/>
      <c r="AA54" s="623">
        <f t="shared" si="5"/>
        <v>0</v>
      </c>
      <c r="AB54" s="2134"/>
    </row>
    <row r="55" spans="1:28" s="59" customFormat="1" ht="20.100000000000001" customHeight="1" x14ac:dyDescent="0.25">
      <c r="A55" s="570" t="s">
        <v>319</v>
      </c>
      <c r="B55" s="570"/>
      <c r="C55" s="624">
        <f>C56</f>
        <v>1883</v>
      </c>
      <c r="D55" s="623">
        <f>D56</f>
        <v>628</v>
      </c>
      <c r="E55" s="623">
        <f>E56</f>
        <v>192</v>
      </c>
      <c r="F55" s="623">
        <f t="shared" si="19"/>
        <v>30.573248407643312</v>
      </c>
      <c r="G55" s="659"/>
      <c r="H55" s="811"/>
      <c r="I55" s="624"/>
      <c r="J55" s="624"/>
      <c r="K55" s="624"/>
      <c r="L55" s="89"/>
      <c r="M55" s="624"/>
      <c r="N55" s="89"/>
      <c r="O55" s="2623"/>
      <c r="P55" s="2623"/>
      <c r="Q55" s="2623"/>
      <c r="R55" s="2623"/>
      <c r="S55" s="2706"/>
      <c r="T55" s="2789"/>
      <c r="U55" s="2789"/>
      <c r="V55" s="2789"/>
      <c r="W55" s="2623"/>
      <c r="X55" s="2623"/>
      <c r="Y55" s="624"/>
      <c r="Z55" s="624"/>
      <c r="AA55" s="624">
        <f t="shared" si="5"/>
        <v>0</v>
      </c>
      <c r="AB55" s="2134"/>
    </row>
    <row r="56" spans="1:28" s="59" customFormat="1" ht="20.100000000000001" customHeight="1" x14ac:dyDescent="0.25">
      <c r="A56" s="666" t="s">
        <v>320</v>
      </c>
      <c r="B56" s="666"/>
      <c r="C56" s="667">
        <v>1883</v>
      </c>
      <c r="D56" s="81">
        <f>ROUND(C56/12*$A$2,0)</f>
        <v>628</v>
      </c>
      <c r="E56" s="734">
        <f>E59-E57</f>
        <v>192</v>
      </c>
      <c r="F56" s="734">
        <f t="shared" si="19"/>
        <v>30.573248407643312</v>
      </c>
      <c r="G56" s="659"/>
      <c r="H56" s="811"/>
      <c r="I56" s="624"/>
      <c r="J56" s="624"/>
      <c r="K56" s="624"/>
      <c r="L56" s="89"/>
      <c r="M56" s="624"/>
      <c r="N56" s="89"/>
      <c r="O56" s="2623"/>
      <c r="P56" s="2623"/>
      <c r="Q56" s="2623"/>
      <c r="R56" s="2623"/>
      <c r="S56" s="2706"/>
      <c r="T56" s="2789"/>
      <c r="U56" s="2789"/>
      <c r="V56" s="2789"/>
      <c r="W56" s="2623"/>
      <c r="X56" s="2623"/>
      <c r="Y56" s="624"/>
      <c r="Z56" s="624"/>
      <c r="AA56" s="624">
        <f t="shared" si="5"/>
        <v>0</v>
      </c>
      <c r="AB56" s="2134"/>
    </row>
    <row r="57" spans="1:28" s="59" customFormat="1" ht="20.100000000000001" customHeight="1" x14ac:dyDescent="0.25">
      <c r="A57" s="570" t="s">
        <v>321</v>
      </c>
      <c r="B57" s="570"/>
      <c r="C57" s="624">
        <f>C58</f>
        <v>2</v>
      </c>
      <c r="D57" s="624">
        <f t="shared" ref="D57:E57" si="20">D58</f>
        <v>1</v>
      </c>
      <c r="E57" s="624">
        <f t="shared" si="20"/>
        <v>0</v>
      </c>
      <c r="F57" s="623">
        <f t="shared" si="19"/>
        <v>0</v>
      </c>
      <c r="G57" s="659"/>
      <c r="H57" s="811"/>
      <c r="I57" s="624"/>
      <c r="J57" s="624"/>
      <c r="K57" s="624"/>
      <c r="L57" s="89"/>
      <c r="M57" s="624"/>
      <c r="N57" s="89"/>
      <c r="O57" s="2623"/>
      <c r="P57" s="2623"/>
      <c r="Q57" s="2623"/>
      <c r="R57" s="2623"/>
      <c r="S57" s="2706"/>
      <c r="T57" s="2789"/>
      <c r="U57" s="2789"/>
      <c r="V57" s="2789"/>
      <c r="W57" s="2623"/>
      <c r="X57" s="2623"/>
      <c r="Y57" s="624"/>
      <c r="Z57" s="624"/>
      <c r="AA57" s="624">
        <f t="shared" si="5"/>
        <v>0</v>
      </c>
      <c r="AB57" s="2134"/>
    </row>
    <row r="58" spans="1:28" s="59" customFormat="1" ht="34.5" customHeight="1" x14ac:dyDescent="0.25">
      <c r="A58" s="666" t="s">
        <v>322</v>
      </c>
      <c r="B58" s="666"/>
      <c r="C58" s="667">
        <v>2</v>
      </c>
      <c r="D58" s="81">
        <f>ROUND(C58/12*$A$2,0)</f>
        <v>1</v>
      </c>
      <c r="E58" s="734"/>
      <c r="F58" s="734">
        <f t="shared" si="19"/>
        <v>0</v>
      </c>
      <c r="G58" s="777"/>
      <c r="H58" s="213"/>
      <c r="I58" s="624"/>
      <c r="J58" s="624"/>
      <c r="K58" s="623"/>
      <c r="L58" s="89"/>
      <c r="M58" s="623"/>
      <c r="N58" s="83"/>
      <c r="O58" s="848"/>
      <c r="P58" s="848"/>
      <c r="Q58" s="848"/>
      <c r="R58" s="848"/>
      <c r="S58" s="2706"/>
      <c r="T58" s="2641"/>
      <c r="U58" s="2641"/>
      <c r="V58" s="2789"/>
      <c r="W58" s="848"/>
      <c r="X58" s="2623"/>
      <c r="Y58" s="624"/>
      <c r="Z58" s="624"/>
      <c r="AA58" s="624">
        <f t="shared" si="5"/>
        <v>0</v>
      </c>
      <c r="AB58" s="2134"/>
    </row>
    <row r="59" spans="1:28" s="59" customFormat="1" ht="20.100000000000001" customHeight="1" x14ac:dyDescent="0.25">
      <c r="A59" s="570" t="s">
        <v>337</v>
      </c>
      <c r="B59" s="1871"/>
      <c r="C59" s="1872">
        <f>SUM(C58,C55)</f>
        <v>1885</v>
      </c>
      <c r="D59" s="157">
        <f>SUM(D58,D55)</f>
        <v>629</v>
      </c>
      <c r="E59" s="1824">
        <v>192</v>
      </c>
      <c r="F59" s="1824">
        <f t="shared" si="19"/>
        <v>30.524642289348169</v>
      </c>
      <c r="G59" s="1869"/>
      <c r="H59" s="215"/>
      <c r="I59" s="1830"/>
      <c r="J59" s="1830"/>
      <c r="K59" s="1819"/>
      <c r="L59" s="302"/>
      <c r="M59" s="1819"/>
      <c r="N59" s="159"/>
      <c r="O59" s="2831">
        <v>3153.19994</v>
      </c>
      <c r="P59" s="2831">
        <v>3153.19994</v>
      </c>
      <c r="Q59" s="2831">
        <v>3153.19994</v>
      </c>
      <c r="R59" s="2831">
        <v>3153.19994</v>
      </c>
      <c r="S59" s="2750">
        <f>O59/12*$A$2+(P59-O59)/11*3+(Q59-P59)/10*2+(R59-Q59)/9*1</f>
        <v>1051.0666466666667</v>
      </c>
      <c r="T59" s="2832">
        <f>X59-W59-U59</f>
        <v>1014.88828</v>
      </c>
      <c r="U59" s="2832"/>
      <c r="V59" s="2819">
        <f>T59-S59</f>
        <v>-36.178366666666648</v>
      </c>
      <c r="W59" s="2831">
        <v>-7.3847199999999997</v>
      </c>
      <c r="X59" s="2642">
        <v>1007.50356</v>
      </c>
      <c r="Y59" s="1819"/>
      <c r="Z59" s="1819"/>
      <c r="AA59" s="1819">
        <f t="shared" si="5"/>
        <v>0</v>
      </c>
      <c r="AB59" s="2134"/>
    </row>
    <row r="60" spans="1:28" s="59" customFormat="1" ht="20.100000000000001" customHeight="1" thickBot="1" x14ac:dyDescent="0.3">
      <c r="A60" s="826" t="s">
        <v>17</v>
      </c>
      <c r="B60" s="827"/>
      <c r="C60" s="1823"/>
      <c r="D60" s="1823"/>
      <c r="E60" s="828"/>
      <c r="F60" s="828"/>
      <c r="G60" s="725"/>
      <c r="H60" s="725"/>
      <c r="I60" s="813"/>
      <c r="J60" s="813"/>
      <c r="K60" s="813">
        <f>SUM(K54,K16)</f>
        <v>4511</v>
      </c>
      <c r="L60" s="813"/>
      <c r="M60" s="813"/>
      <c r="N60" s="813"/>
      <c r="O60" s="725">
        <f t="shared" ref="O60:X60" si="21">SUM(O59,O54,O46,O16)</f>
        <v>92829.482369799996</v>
      </c>
      <c r="P60" s="725">
        <f t="shared" ref="P60" si="22">SUM(P59,P54,P46,P16)</f>
        <v>92829.482369799996</v>
      </c>
      <c r="Q60" s="725">
        <f t="shared" ref="Q60:R60" si="23">SUM(Q59,Q54,Q46,Q16)</f>
        <v>92829.482369799996</v>
      </c>
      <c r="R60" s="725">
        <f t="shared" si="23"/>
        <v>92829.482369799996</v>
      </c>
      <c r="S60" s="2763">
        <f t="shared" si="21"/>
        <v>30943.160789933336</v>
      </c>
      <c r="T60" s="725">
        <f t="shared" si="21"/>
        <v>31352.553749999999</v>
      </c>
      <c r="U60" s="725">
        <f t="shared" si="21"/>
        <v>-0.47785</v>
      </c>
      <c r="V60" s="725">
        <f t="shared" si="21"/>
        <v>409.3929600666678</v>
      </c>
      <c r="W60" s="725">
        <f t="shared" si="21"/>
        <v>-101.59584000000001</v>
      </c>
      <c r="X60" s="725">
        <f t="shared" si="21"/>
        <v>31250.480060000002</v>
      </c>
      <c r="Y60" s="813">
        <f>SUM(Y54,Y46,Y16)</f>
        <v>0</v>
      </c>
      <c r="Z60" s="813">
        <f>SUM(Z59,Z54,Z46,Z16)</f>
        <v>0</v>
      </c>
      <c r="AA60" s="813">
        <f t="shared" si="5"/>
        <v>0</v>
      </c>
      <c r="AB60" s="2134"/>
    </row>
    <row r="61" spans="1:28" ht="20.100000000000001" customHeight="1" x14ac:dyDescent="0.25">
      <c r="A61" s="1379" t="s">
        <v>87</v>
      </c>
      <c r="B61" s="1337"/>
      <c r="C61" s="1337"/>
      <c r="D61" s="1337"/>
      <c r="E61" s="1337"/>
      <c r="F61" s="1337"/>
      <c r="G61" s="1870"/>
      <c r="H61" s="1337"/>
      <c r="I61" s="1339"/>
      <c r="J61" s="1339"/>
      <c r="K61" s="1339"/>
      <c r="L61" s="1339"/>
      <c r="M61" s="1339"/>
      <c r="N61" s="1339"/>
      <c r="O61" s="1338">
        <f t="shared" ref="O61:P61" si="24">SUM(O60)</f>
        <v>92829.482369799996</v>
      </c>
      <c r="P61" s="1338">
        <f t="shared" si="24"/>
        <v>92829.482369799996</v>
      </c>
      <c r="Q61" s="1338">
        <f t="shared" ref="Q61:R61" si="25">SUM(Q60)</f>
        <v>92829.482369799996</v>
      </c>
      <c r="R61" s="1338">
        <f t="shared" si="25"/>
        <v>92829.482369799996</v>
      </c>
      <c r="S61" s="1338">
        <f t="shared" ref="S61:X61" si="26">SUM(S60)</f>
        <v>30943.160789933336</v>
      </c>
      <c r="T61" s="1338">
        <f t="shared" si="26"/>
        <v>31352.553749999999</v>
      </c>
      <c r="U61" s="1338">
        <f>U60</f>
        <v>-0.47785</v>
      </c>
      <c r="V61" s="1338">
        <f t="shared" si="26"/>
        <v>409.3929600666678</v>
      </c>
      <c r="W61" s="1338">
        <f t="shared" si="26"/>
        <v>-101.59584000000001</v>
      </c>
      <c r="X61" s="1338">
        <f t="shared" si="26"/>
        <v>31250.480060000002</v>
      </c>
      <c r="Y61" s="1337"/>
      <c r="Z61" s="1337">
        <f t="shared" ref="Z61" si="27">SUM(Z60)</f>
        <v>0</v>
      </c>
      <c r="AA61" s="1337">
        <f t="shared" si="5"/>
        <v>0</v>
      </c>
    </row>
    <row r="62" spans="1:28" ht="20.100000000000001" customHeight="1" x14ac:dyDescent="0.25">
      <c r="A62" s="1287" t="s">
        <v>93</v>
      </c>
      <c r="B62" s="1192"/>
      <c r="C62" s="1192">
        <f>SUM(C16)</f>
        <v>750</v>
      </c>
      <c r="D62" s="1192">
        <f>SUM(D16)</f>
        <v>250</v>
      </c>
      <c r="E62" s="1192">
        <f>SUM(E16)</f>
        <v>275</v>
      </c>
      <c r="F62" s="1192">
        <f t="shared" ref="F62:F98" si="28">E62/D62*100</f>
        <v>110.00000000000001</v>
      </c>
      <c r="G62" s="1340">
        <f>IF(C62=0,0,I62/C62)</f>
        <v>9.586666666666666</v>
      </c>
      <c r="H62" s="1446">
        <f>K62/E62</f>
        <v>9.1781818181818178</v>
      </c>
      <c r="I62" s="1192">
        <f>SUM(I16)</f>
        <v>7190</v>
      </c>
      <c r="J62" s="1192">
        <f>SUM(J16)</f>
        <v>2396</v>
      </c>
      <c r="K62" s="1192">
        <f>SUM(K16)</f>
        <v>2524</v>
      </c>
      <c r="L62" s="1102">
        <f>K62/J62*100</f>
        <v>105.34223706176962</v>
      </c>
      <c r="M62" s="1192">
        <f>SUM(M16)</f>
        <v>22</v>
      </c>
      <c r="N62" s="1102">
        <f>K62/$A$2*12/M62</f>
        <v>344.18181818181819</v>
      </c>
      <c r="O62" s="1340">
        <f t="shared" ref="O62:T62" si="29">SUM(O16)</f>
        <v>31575.092934999997</v>
      </c>
      <c r="P62" s="1340">
        <f t="shared" ref="P62" si="30">SUM(P16)</f>
        <v>31575.092934999997</v>
      </c>
      <c r="Q62" s="1340">
        <f t="shared" ref="Q62:R62" si="31">SUM(Q16)</f>
        <v>31575.092934999997</v>
      </c>
      <c r="R62" s="1340">
        <f t="shared" si="31"/>
        <v>31575.092934999997</v>
      </c>
      <c r="S62" s="1340">
        <f>SUM(S16)</f>
        <v>10525.030978333332</v>
      </c>
      <c r="T62" s="1340">
        <f t="shared" si="29"/>
        <v>11609.844290000001</v>
      </c>
      <c r="U62" s="1340">
        <f>U16</f>
        <v>-0.47785</v>
      </c>
      <c r="V62" s="1340">
        <f t="shared" ref="V62:Z62" si="32">SUM(V16)</f>
        <v>1084.8133116666686</v>
      </c>
      <c r="W62" s="1340">
        <f t="shared" si="32"/>
        <v>-72.494710000000012</v>
      </c>
      <c r="X62" s="1340">
        <f t="shared" si="32"/>
        <v>11536.871730000001</v>
      </c>
      <c r="Y62" s="1192">
        <f t="shared" si="32"/>
        <v>0</v>
      </c>
      <c r="Z62" s="1192">
        <f t="shared" si="32"/>
        <v>0</v>
      </c>
      <c r="AA62" s="1192">
        <f t="shared" si="5"/>
        <v>0</v>
      </c>
    </row>
    <row r="63" spans="1:28" s="767" customFormat="1" ht="20.100000000000001" customHeight="1" x14ac:dyDescent="0.25">
      <c r="A63" s="1240" t="s">
        <v>299</v>
      </c>
      <c r="B63" s="1342"/>
      <c r="C63" s="1106"/>
      <c r="D63" s="1106"/>
      <c r="E63" s="1106"/>
      <c r="F63" s="1106"/>
      <c r="G63" s="1342"/>
      <c r="H63" s="1342"/>
      <c r="I63" s="1370"/>
      <c r="J63" s="1370"/>
      <c r="K63" s="1370"/>
      <c r="L63" s="1370"/>
      <c r="M63" s="1370"/>
      <c r="N63" s="1370"/>
      <c r="O63" s="1385"/>
      <c r="P63" s="1385"/>
      <c r="Q63" s="1385"/>
      <c r="R63" s="1385"/>
      <c r="S63" s="1385"/>
      <c r="T63" s="1385"/>
      <c r="U63" s="1385"/>
      <c r="V63" s="1385"/>
      <c r="W63" s="1385"/>
      <c r="X63" s="1385"/>
      <c r="Y63" s="1106"/>
      <c r="Z63" s="1128"/>
      <c r="AA63" s="1128">
        <f t="shared" si="5"/>
        <v>0</v>
      </c>
      <c r="AB63" s="2406"/>
    </row>
    <row r="64" spans="1:28" s="767" customFormat="1" ht="34.5" customHeight="1" x14ac:dyDescent="0.25">
      <c r="A64" s="1105" t="s">
        <v>645</v>
      </c>
      <c r="B64" s="1342"/>
      <c r="C64" s="1106">
        <f>C19</f>
        <v>4400.3703703703704</v>
      </c>
      <c r="D64" s="1106">
        <f>D19</f>
        <v>1466.3333333333333</v>
      </c>
      <c r="E64" s="1106">
        <f>E19</f>
        <v>823.67777777777781</v>
      </c>
      <c r="F64" s="1192">
        <f t="shared" si="28"/>
        <v>56.172614988254907</v>
      </c>
      <c r="G64" s="1342"/>
      <c r="H64" s="1342"/>
      <c r="I64" s="1370"/>
      <c r="J64" s="1370"/>
      <c r="K64" s="1370"/>
      <c r="L64" s="1370"/>
      <c r="M64" s="1370"/>
      <c r="N64" s="1370"/>
      <c r="O64" s="1385"/>
      <c r="P64" s="1385"/>
      <c r="Q64" s="1385"/>
      <c r="R64" s="1385"/>
      <c r="S64" s="1385"/>
      <c r="T64" s="1385"/>
      <c r="U64" s="1385"/>
      <c r="V64" s="1385"/>
      <c r="W64" s="1385"/>
      <c r="X64" s="1385"/>
      <c r="Y64" s="1106">
        <f>Y19</f>
        <v>0</v>
      </c>
      <c r="Z64" s="1106">
        <f>Z19</f>
        <v>0</v>
      </c>
      <c r="AA64" s="1106">
        <f t="shared" si="5"/>
        <v>0</v>
      </c>
      <c r="AB64" s="2406"/>
    </row>
    <row r="65" spans="1:28" s="767" customFormat="1" ht="20.100000000000001" customHeight="1" x14ac:dyDescent="0.25">
      <c r="A65" s="1105" t="s">
        <v>422</v>
      </c>
      <c r="B65" s="1342"/>
      <c r="C65" s="1106">
        <f>C20</f>
        <v>1000</v>
      </c>
      <c r="D65" s="1106">
        <f t="shared" ref="D65:E65" si="33">D20</f>
        <v>333</v>
      </c>
      <c r="E65" s="1106">
        <f t="shared" si="33"/>
        <v>182.73000000000002</v>
      </c>
      <c r="F65" s="1192">
        <f t="shared" si="28"/>
        <v>54.873873873873876</v>
      </c>
      <c r="G65" s="1342"/>
      <c r="H65" s="1342"/>
      <c r="I65" s="1370"/>
      <c r="J65" s="1370"/>
      <c r="K65" s="1370"/>
      <c r="L65" s="1370"/>
      <c r="M65" s="1370"/>
      <c r="N65" s="1370"/>
      <c r="O65" s="1385"/>
      <c r="P65" s="1385"/>
      <c r="Q65" s="1385"/>
      <c r="R65" s="1385"/>
      <c r="S65" s="1385"/>
      <c r="T65" s="1385"/>
      <c r="U65" s="1385"/>
      <c r="V65" s="1385"/>
      <c r="W65" s="1385"/>
      <c r="X65" s="1385"/>
      <c r="Y65" s="1106">
        <f>Y20</f>
        <v>0</v>
      </c>
      <c r="Z65" s="1106">
        <f t="shared" ref="Z65:AA66" si="34">Z20</f>
        <v>0</v>
      </c>
      <c r="AA65" s="1106">
        <f t="shared" si="5"/>
        <v>0</v>
      </c>
      <c r="AB65" s="2406"/>
    </row>
    <row r="66" spans="1:28" s="767" customFormat="1" ht="20.100000000000001" customHeight="1" x14ac:dyDescent="0.25">
      <c r="A66" s="1105" t="s">
        <v>300</v>
      </c>
      <c r="B66" s="1342"/>
      <c r="C66" s="1106"/>
      <c r="D66" s="1106"/>
      <c r="E66" s="1106"/>
      <c r="F66" s="1192"/>
      <c r="G66" s="1342"/>
      <c r="H66" s="1342"/>
      <c r="I66" s="1370"/>
      <c r="J66" s="1370"/>
      <c r="K66" s="1370"/>
      <c r="L66" s="1370"/>
      <c r="M66" s="1370"/>
      <c r="N66" s="1370"/>
      <c r="O66" s="1385"/>
      <c r="P66" s="1385"/>
      <c r="Q66" s="1385"/>
      <c r="R66" s="1385"/>
      <c r="S66" s="1385"/>
      <c r="T66" s="1385"/>
      <c r="U66" s="1385"/>
      <c r="V66" s="1385"/>
      <c r="W66" s="1385"/>
      <c r="X66" s="1385"/>
      <c r="Y66" s="1106">
        <f>Y21</f>
        <v>0</v>
      </c>
      <c r="Z66" s="1106">
        <f t="shared" si="34"/>
        <v>0</v>
      </c>
      <c r="AA66" s="1106">
        <f t="shared" si="34"/>
        <v>0</v>
      </c>
      <c r="AB66" s="2406"/>
    </row>
    <row r="67" spans="1:28" s="767" customFormat="1" ht="37.5" customHeight="1" x14ac:dyDescent="0.25">
      <c r="A67" s="1105" t="s">
        <v>301</v>
      </c>
      <c r="B67" s="1342"/>
      <c r="C67" s="1106"/>
      <c r="D67" s="1106"/>
      <c r="E67" s="1106"/>
      <c r="F67" s="1192"/>
      <c r="G67" s="1342"/>
      <c r="H67" s="1342"/>
      <c r="I67" s="1370"/>
      <c r="J67" s="1370"/>
      <c r="K67" s="1370"/>
      <c r="L67" s="1370"/>
      <c r="M67" s="1370"/>
      <c r="N67" s="1370"/>
      <c r="O67" s="1385"/>
      <c r="P67" s="1385"/>
      <c r="Q67" s="1385"/>
      <c r="R67" s="1385"/>
      <c r="S67" s="1385"/>
      <c r="T67" s="1385"/>
      <c r="U67" s="1385"/>
      <c r="V67" s="1385"/>
      <c r="W67" s="1385"/>
      <c r="X67" s="1385"/>
      <c r="Y67" s="1106">
        <f>Y22</f>
        <v>0</v>
      </c>
      <c r="Z67" s="1106">
        <f t="shared" ref="Z67:AA67" si="35">Z22</f>
        <v>0</v>
      </c>
      <c r="AA67" s="1106">
        <f t="shared" si="35"/>
        <v>0</v>
      </c>
      <c r="AB67" s="2406"/>
    </row>
    <row r="68" spans="1:28" s="767" customFormat="1" ht="35.25" customHeight="1" x14ac:dyDescent="0.25">
      <c r="A68" s="1105" t="s">
        <v>302</v>
      </c>
      <c r="B68" s="1342"/>
      <c r="C68" s="1106">
        <f t="shared" ref="C68:E69" si="36">C23</f>
        <v>30</v>
      </c>
      <c r="D68" s="1106">
        <f t="shared" si="36"/>
        <v>10</v>
      </c>
      <c r="E68" s="1106">
        <f t="shared" si="36"/>
        <v>0</v>
      </c>
      <c r="F68" s="1192">
        <f t="shared" si="28"/>
        <v>0</v>
      </c>
      <c r="G68" s="1342"/>
      <c r="H68" s="1342"/>
      <c r="I68" s="1370"/>
      <c r="J68" s="1370"/>
      <c r="K68" s="1370"/>
      <c r="L68" s="1370"/>
      <c r="M68" s="1370"/>
      <c r="N68" s="1370"/>
      <c r="O68" s="1385"/>
      <c r="P68" s="1385"/>
      <c r="Q68" s="1385"/>
      <c r="R68" s="1385"/>
      <c r="S68" s="1385"/>
      <c r="T68" s="1385"/>
      <c r="U68" s="1385"/>
      <c r="V68" s="1385"/>
      <c r="W68" s="1385"/>
      <c r="X68" s="1385"/>
      <c r="Y68" s="1106">
        <f t="shared" ref="Y68:Z69" si="37">Y23</f>
        <v>0</v>
      </c>
      <c r="Z68" s="1106">
        <f t="shared" si="37"/>
        <v>0</v>
      </c>
      <c r="AA68" s="1106">
        <f t="shared" si="5"/>
        <v>0</v>
      </c>
      <c r="AB68" s="2406"/>
    </row>
    <row r="69" spans="1:28" s="767" customFormat="1" ht="20.100000000000001" customHeight="1" x14ac:dyDescent="0.25">
      <c r="A69" s="1105" t="s">
        <v>303</v>
      </c>
      <c r="B69" s="1342"/>
      <c r="C69" s="1106">
        <f t="shared" si="36"/>
        <v>4000</v>
      </c>
      <c r="D69" s="1106">
        <f t="shared" si="36"/>
        <v>1333</v>
      </c>
      <c r="E69" s="1106">
        <f t="shared" si="36"/>
        <v>756</v>
      </c>
      <c r="F69" s="1192">
        <f t="shared" si="28"/>
        <v>56.714178544636162</v>
      </c>
      <c r="G69" s="1342"/>
      <c r="H69" s="1342"/>
      <c r="I69" s="1370"/>
      <c r="J69" s="1370"/>
      <c r="K69" s="1370"/>
      <c r="L69" s="1370"/>
      <c r="M69" s="1370"/>
      <c r="N69" s="1370"/>
      <c r="O69" s="1385"/>
      <c r="P69" s="1385"/>
      <c r="Q69" s="1385"/>
      <c r="R69" s="1385"/>
      <c r="S69" s="1385"/>
      <c r="T69" s="1385"/>
      <c r="U69" s="1385"/>
      <c r="V69" s="1385"/>
      <c r="W69" s="1385"/>
      <c r="X69" s="1385"/>
      <c r="Y69" s="1106">
        <f t="shared" si="37"/>
        <v>0</v>
      </c>
      <c r="Z69" s="1106">
        <f t="shared" si="37"/>
        <v>0</v>
      </c>
      <c r="AA69" s="1106">
        <f t="shared" si="5"/>
        <v>0</v>
      </c>
      <c r="AB69" s="2406"/>
    </row>
    <row r="70" spans="1:28" s="767" customFormat="1" ht="39.75" customHeight="1" x14ac:dyDescent="0.25">
      <c r="A70" s="1105" t="s">
        <v>480</v>
      </c>
      <c r="B70" s="1342"/>
      <c r="C70" s="1106">
        <f>C25</f>
        <v>201</v>
      </c>
      <c r="D70" s="1106">
        <f t="shared" ref="D70:F70" si="38">D25</f>
        <v>67</v>
      </c>
      <c r="E70" s="1106">
        <f t="shared" si="38"/>
        <v>0</v>
      </c>
      <c r="F70" s="1106">
        <f t="shared" si="38"/>
        <v>0</v>
      </c>
      <c r="G70" s="1342"/>
      <c r="H70" s="1342"/>
      <c r="I70" s="1370"/>
      <c r="J70" s="1370"/>
      <c r="K70" s="1370"/>
      <c r="L70" s="1370"/>
      <c r="M70" s="1370"/>
      <c r="N70" s="1370"/>
      <c r="O70" s="1385"/>
      <c r="P70" s="1385"/>
      <c r="Q70" s="1385"/>
      <c r="R70" s="1385"/>
      <c r="S70" s="1385"/>
      <c r="T70" s="1385"/>
      <c r="U70" s="1385"/>
      <c r="V70" s="1385"/>
      <c r="W70" s="1385"/>
      <c r="X70" s="1385"/>
      <c r="Y70" s="1106"/>
      <c r="Z70" s="1106"/>
      <c r="AA70" s="1106">
        <f t="shared" si="5"/>
        <v>0</v>
      </c>
      <c r="AB70" s="2406"/>
    </row>
    <row r="71" spans="1:28" s="767" customFormat="1" ht="20.100000000000001" customHeight="1" x14ac:dyDescent="0.25">
      <c r="A71" s="1105" t="s">
        <v>155</v>
      </c>
      <c r="B71" s="1342"/>
      <c r="C71" s="1106">
        <f>C26</f>
        <v>4500</v>
      </c>
      <c r="D71" s="1106">
        <f t="shared" ref="D71:E74" si="39">D26</f>
        <v>1500.2941176470588</v>
      </c>
      <c r="E71" s="1106">
        <f t="shared" si="39"/>
        <v>541.35764705882355</v>
      </c>
      <c r="F71" s="1192">
        <f t="shared" si="28"/>
        <v>36.083434620662622</v>
      </c>
      <c r="G71" s="1342"/>
      <c r="H71" s="1342"/>
      <c r="I71" s="1370"/>
      <c r="J71" s="1370"/>
      <c r="K71" s="1370"/>
      <c r="L71" s="1370"/>
      <c r="M71" s="1370"/>
      <c r="N71" s="1370"/>
      <c r="O71" s="1385"/>
      <c r="P71" s="1385"/>
      <c r="Q71" s="1385"/>
      <c r="R71" s="1385"/>
      <c r="S71" s="1385"/>
      <c r="T71" s="1385"/>
      <c r="U71" s="1385"/>
      <c r="V71" s="1385"/>
      <c r="W71" s="1385"/>
      <c r="X71" s="1385"/>
      <c r="Y71" s="1106">
        <f t="shared" ref="Y71:Z74" si="40">Y26</f>
        <v>0</v>
      </c>
      <c r="Z71" s="1106">
        <f t="shared" si="40"/>
        <v>0</v>
      </c>
      <c r="AA71" s="1106">
        <f t="shared" si="5"/>
        <v>0</v>
      </c>
      <c r="AB71" s="2406"/>
    </row>
    <row r="72" spans="1:28" s="767" customFormat="1" ht="20.100000000000001" customHeight="1" x14ac:dyDescent="0.25">
      <c r="A72" s="1105" t="s">
        <v>406</v>
      </c>
      <c r="B72" s="1342"/>
      <c r="C72" s="1106">
        <f>C27</f>
        <v>3500</v>
      </c>
      <c r="D72" s="1106">
        <f t="shared" si="39"/>
        <v>1167</v>
      </c>
      <c r="E72" s="1106">
        <f t="shared" si="39"/>
        <v>341</v>
      </c>
      <c r="F72" s="1192">
        <f t="shared" si="28"/>
        <v>29.220222793487576</v>
      </c>
      <c r="G72" s="1342"/>
      <c r="H72" s="1342"/>
      <c r="I72" s="1370"/>
      <c r="J72" s="1370"/>
      <c r="K72" s="1370"/>
      <c r="L72" s="1370"/>
      <c r="M72" s="1370"/>
      <c r="N72" s="1370"/>
      <c r="O72" s="1385"/>
      <c r="P72" s="1385"/>
      <c r="Q72" s="1385"/>
      <c r="R72" s="1385"/>
      <c r="S72" s="1385"/>
      <c r="T72" s="1385"/>
      <c r="U72" s="1385"/>
      <c r="V72" s="1385"/>
      <c r="W72" s="1385"/>
      <c r="X72" s="1385"/>
      <c r="Y72" s="1106">
        <f t="shared" si="40"/>
        <v>0</v>
      </c>
      <c r="Z72" s="1106">
        <f t="shared" si="40"/>
        <v>0</v>
      </c>
      <c r="AA72" s="1106">
        <f t="shared" si="5"/>
        <v>0</v>
      </c>
      <c r="AB72" s="2406"/>
    </row>
    <row r="73" spans="1:28" s="767" customFormat="1" ht="20.100000000000001" customHeight="1" x14ac:dyDescent="0.25">
      <c r="A73" s="1105" t="s">
        <v>410</v>
      </c>
      <c r="B73" s="1342"/>
      <c r="C73" s="1106">
        <f>C28</f>
        <v>8500</v>
      </c>
      <c r="D73" s="1106">
        <f t="shared" si="39"/>
        <v>2833</v>
      </c>
      <c r="E73" s="1106">
        <f t="shared" si="39"/>
        <v>1703.04</v>
      </c>
      <c r="F73" s="1192">
        <f t="shared" si="28"/>
        <v>60.114366396046591</v>
      </c>
      <c r="G73" s="1342"/>
      <c r="H73" s="1342"/>
      <c r="I73" s="1370"/>
      <c r="J73" s="1370"/>
      <c r="K73" s="1370"/>
      <c r="L73" s="1370"/>
      <c r="M73" s="1370"/>
      <c r="N73" s="1370"/>
      <c r="O73" s="1385"/>
      <c r="P73" s="1385"/>
      <c r="Q73" s="1385"/>
      <c r="R73" s="1385"/>
      <c r="S73" s="1385"/>
      <c r="T73" s="1385"/>
      <c r="U73" s="1385"/>
      <c r="V73" s="1385"/>
      <c r="W73" s="1385"/>
      <c r="X73" s="1385"/>
      <c r="Y73" s="1106">
        <f t="shared" si="40"/>
        <v>0</v>
      </c>
      <c r="Z73" s="1106">
        <f t="shared" si="40"/>
        <v>0</v>
      </c>
      <c r="AA73" s="1106">
        <f t="shared" si="5"/>
        <v>0</v>
      </c>
      <c r="AB73" s="2406"/>
    </row>
    <row r="74" spans="1:28" s="767" customFormat="1" ht="20.100000000000001" customHeight="1" x14ac:dyDescent="0.25">
      <c r="A74" s="1117" t="s">
        <v>166</v>
      </c>
      <c r="B74" s="1342"/>
      <c r="C74" s="1106">
        <f>C29</f>
        <v>17779.857549857552</v>
      </c>
      <c r="D74" s="1106">
        <f t="shared" si="39"/>
        <v>5927.1435897435904</v>
      </c>
      <c r="E74" s="1106">
        <f t="shared" si="39"/>
        <v>2351.554700854701</v>
      </c>
      <c r="F74" s="1192">
        <f t="shared" si="28"/>
        <v>39.674333264405185</v>
      </c>
      <c r="G74" s="1342"/>
      <c r="H74" s="1342"/>
      <c r="I74" s="1370"/>
      <c r="J74" s="1370"/>
      <c r="K74" s="1370"/>
      <c r="L74" s="1370"/>
      <c r="M74" s="1370"/>
      <c r="N74" s="1370"/>
      <c r="O74" s="1385">
        <f t="shared" ref="O74:X74" si="41">O29</f>
        <v>35236.084520000004</v>
      </c>
      <c r="P74" s="1385">
        <f t="shared" ref="P74" si="42">P29</f>
        <v>35236.084520000004</v>
      </c>
      <c r="Q74" s="1385">
        <f t="shared" ref="Q74:R74" si="43">Q29</f>
        <v>35236.084520000004</v>
      </c>
      <c r="R74" s="1385">
        <f t="shared" si="43"/>
        <v>35236.084520000004</v>
      </c>
      <c r="S74" s="1385">
        <f t="shared" si="41"/>
        <v>11745.361506666668</v>
      </c>
      <c r="T74" s="1385">
        <f t="shared" si="41"/>
        <v>11569.181140000001</v>
      </c>
      <c r="U74" s="1385">
        <f t="shared" si="41"/>
        <v>0</v>
      </c>
      <c r="V74" s="1385">
        <f t="shared" si="41"/>
        <v>-176.1803666666674</v>
      </c>
      <c r="W74" s="1385">
        <f t="shared" si="41"/>
        <v>-2.1929799999999999</v>
      </c>
      <c r="X74" s="1385">
        <f t="shared" si="41"/>
        <v>11566.988160000001</v>
      </c>
      <c r="Y74" s="1106">
        <f t="shared" si="40"/>
        <v>0</v>
      </c>
      <c r="Z74" s="1128">
        <f t="shared" si="40"/>
        <v>0</v>
      </c>
      <c r="AA74" s="1128">
        <f t="shared" si="5"/>
        <v>0</v>
      </c>
      <c r="AB74" s="2406"/>
    </row>
    <row r="75" spans="1:28" s="767" customFormat="1" ht="20.100000000000001" customHeight="1" x14ac:dyDescent="0.25">
      <c r="A75" s="1240" t="s">
        <v>304</v>
      </c>
      <c r="B75" s="1342"/>
      <c r="C75" s="1106"/>
      <c r="D75" s="1106"/>
      <c r="E75" s="1106"/>
      <c r="F75" s="1192"/>
      <c r="G75" s="1342"/>
      <c r="H75" s="1342"/>
      <c r="I75" s="1370"/>
      <c r="J75" s="1370"/>
      <c r="K75" s="1370"/>
      <c r="L75" s="1370"/>
      <c r="M75" s="1370"/>
      <c r="N75" s="1370"/>
      <c r="O75" s="1385"/>
      <c r="P75" s="1385"/>
      <c r="Q75" s="1385"/>
      <c r="R75" s="1385"/>
      <c r="S75" s="1385"/>
      <c r="T75" s="1385"/>
      <c r="U75" s="1385"/>
      <c r="V75" s="1385"/>
      <c r="W75" s="1385"/>
      <c r="X75" s="1385"/>
      <c r="Y75" s="1106"/>
      <c r="Z75" s="1128"/>
      <c r="AA75" s="1128">
        <f t="shared" si="5"/>
        <v>0</v>
      </c>
      <c r="AB75" s="2406"/>
    </row>
    <row r="76" spans="1:28" s="767" customFormat="1" ht="35.25" customHeight="1" x14ac:dyDescent="0.25">
      <c r="A76" s="1105" t="s">
        <v>645</v>
      </c>
      <c r="B76" s="1342"/>
      <c r="C76" s="1106">
        <f t="shared" ref="C76:E90" si="44">C31</f>
        <v>3148</v>
      </c>
      <c r="D76" s="1106">
        <f t="shared" si="44"/>
        <v>1050</v>
      </c>
      <c r="E76" s="1106">
        <f t="shared" si="44"/>
        <v>665.31034482758616</v>
      </c>
      <c r="F76" s="1192">
        <f t="shared" si="28"/>
        <v>63.362889983579642</v>
      </c>
      <c r="G76" s="1342"/>
      <c r="H76" s="1342"/>
      <c r="I76" s="1370"/>
      <c r="J76" s="1370"/>
      <c r="K76" s="1370"/>
      <c r="L76" s="1370"/>
      <c r="M76" s="1370"/>
      <c r="N76" s="1370"/>
      <c r="O76" s="1385"/>
      <c r="P76" s="1385"/>
      <c r="Q76" s="1385"/>
      <c r="R76" s="1385"/>
      <c r="S76" s="1385"/>
      <c r="T76" s="1385"/>
      <c r="U76" s="1385"/>
      <c r="V76" s="1385"/>
      <c r="W76" s="1385"/>
      <c r="X76" s="1385"/>
      <c r="Y76" s="1106">
        <f t="shared" ref="Y76:Z90" si="45">Y31</f>
        <v>0</v>
      </c>
      <c r="Z76" s="1106">
        <f t="shared" si="45"/>
        <v>0</v>
      </c>
      <c r="AA76" s="1106">
        <f t="shared" si="5"/>
        <v>0</v>
      </c>
      <c r="AB76" s="2406"/>
    </row>
    <row r="77" spans="1:28" s="767" customFormat="1" ht="20.100000000000001" customHeight="1" x14ac:dyDescent="0.25">
      <c r="A77" s="1105" t="s">
        <v>300</v>
      </c>
      <c r="B77" s="1342"/>
      <c r="C77" s="1106">
        <f t="shared" si="44"/>
        <v>0</v>
      </c>
      <c r="D77" s="1106">
        <f t="shared" si="44"/>
        <v>0</v>
      </c>
      <c r="E77" s="1106">
        <f t="shared" si="44"/>
        <v>0</v>
      </c>
      <c r="F77" s="1192"/>
      <c r="G77" s="1342"/>
      <c r="H77" s="1342"/>
      <c r="I77" s="1370"/>
      <c r="J77" s="1370"/>
      <c r="K77" s="1370"/>
      <c r="L77" s="1370"/>
      <c r="M77" s="1370"/>
      <c r="N77" s="1370"/>
      <c r="O77" s="1385"/>
      <c r="P77" s="1385"/>
      <c r="Q77" s="1385"/>
      <c r="R77" s="1385"/>
      <c r="S77" s="1385"/>
      <c r="T77" s="1385"/>
      <c r="U77" s="1385"/>
      <c r="V77" s="1385"/>
      <c r="W77" s="1385"/>
      <c r="X77" s="1385"/>
      <c r="Y77" s="1106">
        <f t="shared" si="45"/>
        <v>0</v>
      </c>
      <c r="Z77" s="1106">
        <f t="shared" si="45"/>
        <v>0</v>
      </c>
      <c r="AA77" s="1106">
        <f t="shared" si="5"/>
        <v>0</v>
      </c>
      <c r="AB77" s="2406"/>
    </row>
    <row r="78" spans="1:28" s="767" customFormat="1" ht="30" customHeight="1" x14ac:dyDescent="0.25">
      <c r="A78" s="1105" t="s">
        <v>305</v>
      </c>
      <c r="B78" s="1342"/>
      <c r="C78" s="1106">
        <f t="shared" si="44"/>
        <v>748</v>
      </c>
      <c r="D78" s="1106">
        <f t="shared" si="44"/>
        <v>249</v>
      </c>
      <c r="E78" s="1106">
        <f t="shared" si="44"/>
        <v>222</v>
      </c>
      <c r="F78" s="1192">
        <f t="shared" si="28"/>
        <v>89.156626506024097</v>
      </c>
      <c r="G78" s="1342"/>
      <c r="H78" s="1342"/>
      <c r="I78" s="1370"/>
      <c r="J78" s="1370"/>
      <c r="K78" s="1370"/>
      <c r="L78" s="1370"/>
      <c r="M78" s="1370"/>
      <c r="N78" s="1370"/>
      <c r="O78" s="1385"/>
      <c r="P78" s="1385"/>
      <c r="Q78" s="1385"/>
      <c r="R78" s="1385"/>
      <c r="S78" s="1385"/>
      <c r="T78" s="1385"/>
      <c r="U78" s="1385"/>
      <c r="V78" s="1385"/>
      <c r="W78" s="1385"/>
      <c r="X78" s="1385"/>
      <c r="Y78" s="1106">
        <f t="shared" si="45"/>
        <v>0</v>
      </c>
      <c r="Z78" s="1106">
        <f t="shared" si="45"/>
        <v>0</v>
      </c>
      <c r="AA78" s="1106">
        <f t="shared" si="5"/>
        <v>0</v>
      </c>
      <c r="AB78" s="2406"/>
    </row>
    <row r="79" spans="1:28" s="767" customFormat="1" ht="29.25" customHeight="1" x14ac:dyDescent="0.25">
      <c r="A79" s="1105" t="s">
        <v>306</v>
      </c>
      <c r="B79" s="1342"/>
      <c r="C79" s="1106">
        <f t="shared" si="44"/>
        <v>370</v>
      </c>
      <c r="D79" s="1106">
        <f t="shared" si="44"/>
        <v>123</v>
      </c>
      <c r="E79" s="1106">
        <f t="shared" si="44"/>
        <v>139</v>
      </c>
      <c r="F79" s="1192">
        <f t="shared" si="28"/>
        <v>113.00813008130082</v>
      </c>
      <c r="G79" s="1342"/>
      <c r="H79" s="1342"/>
      <c r="I79" s="1370"/>
      <c r="J79" s="1370"/>
      <c r="K79" s="1370"/>
      <c r="L79" s="1370"/>
      <c r="M79" s="1370"/>
      <c r="N79" s="1370"/>
      <c r="O79" s="1385"/>
      <c r="P79" s="1385"/>
      <c r="Q79" s="1385"/>
      <c r="R79" s="1385"/>
      <c r="S79" s="1385"/>
      <c r="T79" s="1385"/>
      <c r="U79" s="1385"/>
      <c r="V79" s="1385"/>
      <c r="W79" s="1385"/>
      <c r="X79" s="1385"/>
      <c r="Y79" s="1106">
        <f t="shared" si="45"/>
        <v>0</v>
      </c>
      <c r="Z79" s="1106">
        <f t="shared" si="45"/>
        <v>0</v>
      </c>
      <c r="AA79" s="1106">
        <f t="shared" si="5"/>
        <v>0</v>
      </c>
      <c r="AB79" s="2406"/>
    </row>
    <row r="80" spans="1:28" s="767" customFormat="1" ht="31.5" customHeight="1" x14ac:dyDescent="0.25">
      <c r="A80" s="1105" t="s">
        <v>307</v>
      </c>
      <c r="B80" s="1342"/>
      <c r="C80" s="1106">
        <f t="shared" si="44"/>
        <v>111</v>
      </c>
      <c r="D80" s="1106">
        <f t="shared" si="44"/>
        <v>37</v>
      </c>
      <c r="E80" s="1106">
        <f t="shared" si="44"/>
        <v>83</v>
      </c>
      <c r="F80" s="1192">
        <f t="shared" si="28"/>
        <v>224.32432432432435</v>
      </c>
      <c r="G80" s="1342"/>
      <c r="H80" s="1342"/>
      <c r="I80" s="1370"/>
      <c r="J80" s="1370"/>
      <c r="K80" s="1370"/>
      <c r="L80" s="1370"/>
      <c r="M80" s="1370"/>
      <c r="N80" s="1370"/>
      <c r="O80" s="1385"/>
      <c r="P80" s="1385"/>
      <c r="Q80" s="1385"/>
      <c r="R80" s="1385"/>
      <c r="S80" s="1385"/>
      <c r="T80" s="1385"/>
      <c r="U80" s="1385"/>
      <c r="V80" s="1385"/>
      <c r="W80" s="1385"/>
      <c r="X80" s="1385"/>
      <c r="Y80" s="1106">
        <f t="shared" si="45"/>
        <v>0</v>
      </c>
      <c r="Z80" s="1106">
        <f t="shared" si="45"/>
        <v>0</v>
      </c>
      <c r="AA80" s="1106">
        <f t="shared" si="5"/>
        <v>0</v>
      </c>
      <c r="AB80" s="2406"/>
    </row>
    <row r="81" spans="1:28" s="767" customFormat="1" ht="44.25" customHeight="1" x14ac:dyDescent="0.25">
      <c r="A81" s="1105" t="s">
        <v>346</v>
      </c>
      <c r="B81" s="1342"/>
      <c r="C81" s="1106">
        <f t="shared" si="44"/>
        <v>45</v>
      </c>
      <c r="D81" s="1106">
        <f t="shared" si="44"/>
        <v>15</v>
      </c>
      <c r="E81" s="1106">
        <f t="shared" si="44"/>
        <v>0</v>
      </c>
      <c r="F81" s="1192">
        <f t="shared" si="28"/>
        <v>0</v>
      </c>
      <c r="G81" s="1342"/>
      <c r="H81" s="1342"/>
      <c r="I81" s="1370"/>
      <c r="J81" s="1370"/>
      <c r="K81" s="1370"/>
      <c r="L81" s="1370"/>
      <c r="M81" s="1370"/>
      <c r="N81" s="1370"/>
      <c r="O81" s="1385"/>
      <c r="P81" s="1385"/>
      <c r="Q81" s="1385"/>
      <c r="R81" s="1385"/>
      <c r="S81" s="1385"/>
      <c r="T81" s="1385"/>
      <c r="U81" s="1385"/>
      <c r="V81" s="1385"/>
      <c r="W81" s="1385"/>
      <c r="X81" s="1385"/>
      <c r="Y81" s="1106">
        <f t="shared" si="45"/>
        <v>0</v>
      </c>
      <c r="Z81" s="1106">
        <f t="shared" si="45"/>
        <v>0</v>
      </c>
      <c r="AA81" s="1106">
        <f t="shared" ref="AA81:AA103" si="46">Z81/1000</f>
        <v>0</v>
      </c>
      <c r="AB81" s="2406"/>
    </row>
    <row r="82" spans="1:28" s="767" customFormat="1" ht="38.25" customHeight="1" x14ac:dyDescent="0.25">
      <c r="A82" s="1105" t="s">
        <v>347</v>
      </c>
      <c r="B82" s="1342"/>
      <c r="C82" s="1106">
        <f t="shared" si="44"/>
        <v>222</v>
      </c>
      <c r="D82" s="1106">
        <f t="shared" si="44"/>
        <v>74</v>
      </c>
      <c r="E82" s="1106">
        <f t="shared" si="44"/>
        <v>0</v>
      </c>
      <c r="F82" s="1192">
        <f t="shared" si="28"/>
        <v>0</v>
      </c>
      <c r="G82" s="1342"/>
      <c r="H82" s="1342"/>
      <c r="I82" s="1370"/>
      <c r="J82" s="1370"/>
      <c r="K82" s="1370"/>
      <c r="L82" s="1370"/>
      <c r="M82" s="1370"/>
      <c r="N82" s="1370"/>
      <c r="O82" s="1385"/>
      <c r="P82" s="1385"/>
      <c r="Q82" s="1385"/>
      <c r="R82" s="1385"/>
      <c r="S82" s="1385"/>
      <c r="T82" s="1385"/>
      <c r="U82" s="1385"/>
      <c r="V82" s="1385"/>
      <c r="W82" s="1385"/>
      <c r="X82" s="1385"/>
      <c r="Y82" s="1106">
        <f t="shared" si="45"/>
        <v>0</v>
      </c>
      <c r="Z82" s="1106">
        <f t="shared" si="45"/>
        <v>0</v>
      </c>
      <c r="AA82" s="1106">
        <f t="shared" si="46"/>
        <v>0</v>
      </c>
      <c r="AB82" s="2406"/>
    </row>
    <row r="83" spans="1:28" s="767" customFormat="1" ht="42.75" customHeight="1" x14ac:dyDescent="0.25">
      <c r="A83" s="1105" t="s">
        <v>308</v>
      </c>
      <c r="B83" s="1342"/>
      <c r="C83" s="1106">
        <f t="shared" si="44"/>
        <v>2400</v>
      </c>
      <c r="D83" s="1106">
        <f t="shared" si="44"/>
        <v>801</v>
      </c>
      <c r="E83" s="1106">
        <f t="shared" si="44"/>
        <v>443.31034482758616</v>
      </c>
      <c r="F83" s="1192">
        <f t="shared" si="28"/>
        <v>55.344612338025733</v>
      </c>
      <c r="G83" s="1342"/>
      <c r="H83" s="1342"/>
      <c r="I83" s="1370"/>
      <c r="J83" s="1370"/>
      <c r="K83" s="1370"/>
      <c r="L83" s="1370"/>
      <c r="M83" s="1370"/>
      <c r="N83" s="1370"/>
      <c r="O83" s="1385"/>
      <c r="P83" s="1385"/>
      <c r="Q83" s="1385"/>
      <c r="R83" s="1385"/>
      <c r="S83" s="1385"/>
      <c r="T83" s="1385"/>
      <c r="U83" s="1385"/>
      <c r="V83" s="1385"/>
      <c r="W83" s="1385"/>
      <c r="X83" s="1385"/>
      <c r="Y83" s="1106">
        <f t="shared" si="45"/>
        <v>0</v>
      </c>
      <c r="Z83" s="1106">
        <f t="shared" si="45"/>
        <v>0</v>
      </c>
      <c r="AA83" s="1106">
        <f t="shared" si="46"/>
        <v>0</v>
      </c>
      <c r="AB83" s="2406"/>
    </row>
    <row r="84" spans="1:28" s="767" customFormat="1" ht="38.25" customHeight="1" x14ac:dyDescent="0.25">
      <c r="A84" s="1105" t="s">
        <v>309</v>
      </c>
      <c r="B84" s="1342"/>
      <c r="C84" s="1106">
        <f t="shared" si="44"/>
        <v>200</v>
      </c>
      <c r="D84" s="1106">
        <f t="shared" si="44"/>
        <v>67</v>
      </c>
      <c r="E84" s="1106">
        <f t="shared" si="44"/>
        <v>91</v>
      </c>
      <c r="F84" s="1192">
        <f t="shared" si="28"/>
        <v>135.82089552238804</v>
      </c>
      <c r="G84" s="1342"/>
      <c r="H84" s="1342"/>
      <c r="I84" s="1370"/>
      <c r="J84" s="1370"/>
      <c r="K84" s="1370"/>
      <c r="L84" s="1370"/>
      <c r="M84" s="1370"/>
      <c r="N84" s="1370"/>
      <c r="O84" s="1385"/>
      <c r="P84" s="1385"/>
      <c r="Q84" s="1385"/>
      <c r="R84" s="1385"/>
      <c r="S84" s="1385"/>
      <c r="T84" s="1385"/>
      <c r="U84" s="1385"/>
      <c r="V84" s="1385"/>
      <c r="W84" s="1385"/>
      <c r="X84" s="1385"/>
      <c r="Y84" s="1106">
        <f t="shared" si="45"/>
        <v>0</v>
      </c>
      <c r="Z84" s="1106">
        <f t="shared" si="45"/>
        <v>0</v>
      </c>
      <c r="AA84" s="1106">
        <f t="shared" si="46"/>
        <v>0</v>
      </c>
      <c r="AB84" s="2406"/>
    </row>
    <row r="85" spans="1:28" s="767" customFormat="1" ht="30" customHeight="1" x14ac:dyDescent="0.25">
      <c r="A85" s="1105" t="s">
        <v>317</v>
      </c>
      <c r="B85" s="1342"/>
      <c r="C85" s="1106">
        <f t="shared" si="44"/>
        <v>2000</v>
      </c>
      <c r="D85" s="1106">
        <f t="shared" si="44"/>
        <v>667</v>
      </c>
      <c r="E85" s="1106">
        <f t="shared" si="44"/>
        <v>299.31034482758616</v>
      </c>
      <c r="F85" s="1192">
        <f t="shared" si="28"/>
        <v>44.874114666804523</v>
      </c>
      <c r="G85" s="1342"/>
      <c r="H85" s="1342"/>
      <c r="I85" s="1370"/>
      <c r="J85" s="1370"/>
      <c r="K85" s="1370"/>
      <c r="L85" s="1370"/>
      <c r="M85" s="1370"/>
      <c r="N85" s="1370"/>
      <c r="O85" s="1385"/>
      <c r="P85" s="1385"/>
      <c r="Q85" s="1385"/>
      <c r="R85" s="1385"/>
      <c r="S85" s="1385"/>
      <c r="T85" s="1385"/>
      <c r="U85" s="1385"/>
      <c r="V85" s="1385"/>
      <c r="W85" s="1385"/>
      <c r="X85" s="1385"/>
      <c r="Y85" s="1106">
        <f t="shared" si="45"/>
        <v>0</v>
      </c>
      <c r="Z85" s="1106">
        <f t="shared" si="45"/>
        <v>0</v>
      </c>
      <c r="AA85" s="1106">
        <f t="shared" si="46"/>
        <v>0</v>
      </c>
      <c r="AB85" s="2406"/>
    </row>
    <row r="86" spans="1:28" s="767" customFormat="1" ht="44.25" customHeight="1" x14ac:dyDescent="0.25">
      <c r="A86" s="1105" t="s">
        <v>318</v>
      </c>
      <c r="B86" s="1342"/>
      <c r="C86" s="1106">
        <f t="shared" si="44"/>
        <v>200</v>
      </c>
      <c r="D86" s="1106">
        <f t="shared" si="44"/>
        <v>67</v>
      </c>
      <c r="E86" s="1106">
        <f t="shared" si="44"/>
        <v>53</v>
      </c>
      <c r="F86" s="1192">
        <f t="shared" si="28"/>
        <v>79.104477611940297</v>
      </c>
      <c r="G86" s="1342"/>
      <c r="H86" s="1342"/>
      <c r="I86" s="1370"/>
      <c r="J86" s="1370"/>
      <c r="K86" s="1370"/>
      <c r="L86" s="1370"/>
      <c r="M86" s="1370"/>
      <c r="N86" s="1370"/>
      <c r="O86" s="1385"/>
      <c r="P86" s="1385"/>
      <c r="Q86" s="1385"/>
      <c r="R86" s="1385"/>
      <c r="S86" s="1385"/>
      <c r="T86" s="1385"/>
      <c r="U86" s="1385"/>
      <c r="V86" s="1385"/>
      <c r="W86" s="1385"/>
      <c r="X86" s="1385"/>
      <c r="Y86" s="1106">
        <f t="shared" si="45"/>
        <v>0</v>
      </c>
      <c r="Z86" s="1106">
        <f t="shared" si="45"/>
        <v>0</v>
      </c>
      <c r="AA86" s="1106">
        <f t="shared" si="46"/>
        <v>0</v>
      </c>
      <c r="AB86" s="2406"/>
    </row>
    <row r="87" spans="1:28" s="767" customFormat="1" ht="26.25" customHeight="1" x14ac:dyDescent="0.25">
      <c r="A87" s="1105" t="s">
        <v>155</v>
      </c>
      <c r="B87" s="1342"/>
      <c r="C87" s="1106">
        <f t="shared" si="44"/>
        <v>0</v>
      </c>
      <c r="D87" s="1106">
        <f t="shared" si="44"/>
        <v>0</v>
      </c>
      <c r="E87" s="1106">
        <f t="shared" si="44"/>
        <v>0</v>
      </c>
      <c r="F87" s="1192"/>
      <c r="G87" s="1342"/>
      <c r="H87" s="1342"/>
      <c r="I87" s="1370"/>
      <c r="J87" s="1370"/>
      <c r="K87" s="1370"/>
      <c r="L87" s="1370"/>
      <c r="M87" s="1370"/>
      <c r="N87" s="1370"/>
      <c r="O87" s="1385"/>
      <c r="P87" s="1385"/>
      <c r="Q87" s="1385"/>
      <c r="R87" s="1385"/>
      <c r="S87" s="1385"/>
      <c r="T87" s="1385"/>
      <c r="U87" s="1385"/>
      <c r="V87" s="1385"/>
      <c r="W87" s="1385"/>
      <c r="X87" s="1385"/>
      <c r="Y87" s="1106">
        <f t="shared" si="45"/>
        <v>0</v>
      </c>
      <c r="Z87" s="1106">
        <f t="shared" si="45"/>
        <v>0</v>
      </c>
      <c r="AA87" s="1106">
        <f t="shared" si="46"/>
        <v>0</v>
      </c>
      <c r="AB87" s="2406"/>
    </row>
    <row r="88" spans="1:28" s="767" customFormat="1" ht="37.5" customHeight="1" x14ac:dyDescent="0.25">
      <c r="A88" s="1105" t="s">
        <v>156</v>
      </c>
      <c r="B88" s="1342"/>
      <c r="C88" s="1106">
        <f t="shared" si="44"/>
        <v>1900</v>
      </c>
      <c r="D88" s="1106">
        <f t="shared" si="44"/>
        <v>633</v>
      </c>
      <c r="E88" s="1106">
        <f t="shared" si="44"/>
        <v>486</v>
      </c>
      <c r="F88" s="1192">
        <f t="shared" si="28"/>
        <v>76.777251184834128</v>
      </c>
      <c r="G88" s="1342"/>
      <c r="H88" s="1342"/>
      <c r="I88" s="1370"/>
      <c r="J88" s="1370"/>
      <c r="K88" s="1370"/>
      <c r="L88" s="1370"/>
      <c r="M88" s="1370"/>
      <c r="N88" s="1370"/>
      <c r="O88" s="1385"/>
      <c r="P88" s="1385"/>
      <c r="Q88" s="1385"/>
      <c r="R88" s="1385"/>
      <c r="S88" s="1385"/>
      <c r="T88" s="1385"/>
      <c r="U88" s="1385"/>
      <c r="V88" s="1385"/>
      <c r="W88" s="1385"/>
      <c r="X88" s="1385"/>
      <c r="Y88" s="1106">
        <f t="shared" si="45"/>
        <v>0</v>
      </c>
      <c r="Z88" s="1106">
        <f t="shared" si="45"/>
        <v>0</v>
      </c>
      <c r="AA88" s="1106">
        <f t="shared" si="46"/>
        <v>0</v>
      </c>
      <c r="AB88" s="2406"/>
    </row>
    <row r="89" spans="1:28" s="767" customFormat="1" ht="48.75" customHeight="1" x14ac:dyDescent="0.25">
      <c r="A89" s="1105" t="s">
        <v>316</v>
      </c>
      <c r="B89" s="1342"/>
      <c r="C89" s="1106">
        <f t="shared" si="44"/>
        <v>0</v>
      </c>
      <c r="D89" s="1106">
        <f t="shared" si="44"/>
        <v>0</v>
      </c>
      <c r="E89" s="1106">
        <f t="shared" si="44"/>
        <v>0</v>
      </c>
      <c r="F89" s="1192"/>
      <c r="G89" s="1342"/>
      <c r="H89" s="1342"/>
      <c r="I89" s="1370"/>
      <c r="J89" s="1370"/>
      <c r="K89" s="1370"/>
      <c r="L89" s="1370"/>
      <c r="M89" s="1370"/>
      <c r="N89" s="1370"/>
      <c r="O89" s="1385"/>
      <c r="P89" s="1385"/>
      <c r="Q89" s="1385"/>
      <c r="R89" s="1385"/>
      <c r="S89" s="1385"/>
      <c r="T89" s="1385"/>
      <c r="U89" s="1385"/>
      <c r="V89" s="1385"/>
      <c r="W89" s="1385"/>
      <c r="X89" s="1385"/>
      <c r="Y89" s="1106">
        <f t="shared" si="45"/>
        <v>0</v>
      </c>
      <c r="Z89" s="1106">
        <f t="shared" si="45"/>
        <v>0</v>
      </c>
      <c r="AA89" s="1106">
        <f t="shared" si="46"/>
        <v>0</v>
      </c>
      <c r="AB89" s="2406"/>
    </row>
    <row r="90" spans="1:28" s="767" customFormat="1" ht="20.100000000000001" customHeight="1" x14ac:dyDescent="0.25">
      <c r="A90" s="1117" t="s">
        <v>163</v>
      </c>
      <c r="B90" s="1342"/>
      <c r="C90" s="1189">
        <f t="shared" si="44"/>
        <v>5048</v>
      </c>
      <c r="D90" s="1189">
        <f t="shared" si="44"/>
        <v>1683</v>
      </c>
      <c r="E90" s="1189">
        <f t="shared" si="44"/>
        <v>1151.3103448275861</v>
      </c>
      <c r="F90" s="1192">
        <f t="shared" si="28"/>
        <v>68.408220132358053</v>
      </c>
      <c r="G90" s="1342"/>
      <c r="H90" s="1342"/>
      <c r="I90" s="1370"/>
      <c r="J90" s="1370"/>
      <c r="K90" s="1370"/>
      <c r="L90" s="1370"/>
      <c r="M90" s="1370"/>
      <c r="N90" s="1370"/>
      <c r="O90" s="1385">
        <f t="shared" ref="O90:X90" si="47">O45</f>
        <v>6545.4882900000002</v>
      </c>
      <c r="P90" s="1385">
        <f t="shared" ref="P90" si="48">P45</f>
        <v>6545.4882900000002</v>
      </c>
      <c r="Q90" s="1385">
        <f t="shared" ref="Q90:R90" si="49">Q45</f>
        <v>6545.4882900000002</v>
      </c>
      <c r="R90" s="1385">
        <f t="shared" si="49"/>
        <v>6545.4882900000002</v>
      </c>
      <c r="S90" s="1385">
        <f t="shared" si="47"/>
        <v>2181.8294300000002</v>
      </c>
      <c r="T90" s="1385">
        <f t="shared" si="47"/>
        <v>1724.9588400000002</v>
      </c>
      <c r="U90" s="1385">
        <f t="shared" si="47"/>
        <v>0</v>
      </c>
      <c r="V90" s="1385">
        <f t="shared" si="47"/>
        <v>-456.87058999999999</v>
      </c>
      <c r="W90" s="1385">
        <f t="shared" si="47"/>
        <v>-3.12893</v>
      </c>
      <c r="X90" s="1385">
        <f t="shared" si="47"/>
        <v>1721.8299100000002</v>
      </c>
      <c r="Y90" s="1189">
        <f t="shared" si="45"/>
        <v>0</v>
      </c>
      <c r="Z90" s="1128">
        <f t="shared" si="45"/>
        <v>0</v>
      </c>
      <c r="AA90" s="1128">
        <f t="shared" si="46"/>
        <v>0</v>
      </c>
      <c r="AB90" s="2406"/>
    </row>
    <row r="91" spans="1:28" s="767" customFormat="1" ht="20.100000000000001" customHeight="1" x14ac:dyDescent="0.25">
      <c r="A91" s="1341" t="s">
        <v>14</v>
      </c>
      <c r="B91" s="1342"/>
      <c r="C91" s="1106"/>
      <c r="D91" s="1106"/>
      <c r="E91" s="1106"/>
      <c r="F91" s="1192"/>
      <c r="G91" s="1342"/>
      <c r="H91" s="1342"/>
      <c r="I91" s="1370"/>
      <c r="J91" s="1370"/>
      <c r="K91" s="1370"/>
      <c r="L91" s="1370"/>
      <c r="M91" s="1370"/>
      <c r="N91" s="1370"/>
      <c r="O91" s="1385"/>
      <c r="P91" s="1385"/>
      <c r="Q91" s="1385"/>
      <c r="R91" s="1385"/>
      <c r="S91" s="1385"/>
      <c r="T91" s="1385"/>
      <c r="U91" s="1385"/>
      <c r="V91" s="1385"/>
      <c r="W91" s="1385"/>
      <c r="X91" s="1385"/>
      <c r="Y91" s="1106"/>
      <c r="Z91" s="1128"/>
      <c r="AA91" s="1128">
        <f t="shared" si="46"/>
        <v>0</v>
      </c>
      <c r="AB91" s="2406"/>
    </row>
    <row r="92" spans="1:28" s="767" customFormat="1" ht="20.100000000000001" customHeight="1" x14ac:dyDescent="0.25">
      <c r="A92" s="1341" t="s">
        <v>196</v>
      </c>
      <c r="B92" s="1342"/>
      <c r="C92" s="1106">
        <f>C31+C19</f>
        <v>7548.3703703703704</v>
      </c>
      <c r="D92" s="1106">
        <f>D31+D19</f>
        <v>2516.333333333333</v>
      </c>
      <c r="E92" s="1106">
        <f>E31+E19</f>
        <v>1488.988122605364</v>
      </c>
      <c r="F92" s="1192">
        <f t="shared" si="28"/>
        <v>59.172928438416903</v>
      </c>
      <c r="G92" s="1342"/>
      <c r="H92" s="1342"/>
      <c r="I92" s="1370"/>
      <c r="J92" s="1370"/>
      <c r="K92" s="1370"/>
      <c r="L92" s="1370"/>
      <c r="M92" s="1370"/>
      <c r="N92" s="1370"/>
      <c r="O92" s="1385"/>
      <c r="P92" s="1385"/>
      <c r="Q92" s="1385"/>
      <c r="R92" s="1385"/>
      <c r="S92" s="1385"/>
      <c r="T92" s="1385"/>
      <c r="U92" s="1385"/>
      <c r="V92" s="1385"/>
      <c r="W92" s="1385"/>
      <c r="X92" s="1385"/>
      <c r="Y92" s="1106">
        <f>Y31+Y19</f>
        <v>0</v>
      </c>
      <c r="Z92" s="1106">
        <f>Z31+Z19</f>
        <v>0</v>
      </c>
      <c r="AA92" s="1106">
        <f t="shared" si="46"/>
        <v>0</v>
      </c>
      <c r="AB92" s="2406"/>
    </row>
    <row r="93" spans="1:28" s="767" customFormat="1" ht="20.100000000000001" customHeight="1" x14ac:dyDescent="0.25">
      <c r="A93" s="1341" t="s">
        <v>155</v>
      </c>
      <c r="B93" s="1342"/>
      <c r="C93" s="1106">
        <f>C26</f>
        <v>4500</v>
      </c>
      <c r="D93" s="1106">
        <f>D26</f>
        <v>1500.2941176470588</v>
      </c>
      <c r="E93" s="1106">
        <f>E26</f>
        <v>541.35764705882355</v>
      </c>
      <c r="F93" s="1192">
        <f t="shared" si="28"/>
        <v>36.083434620662622</v>
      </c>
      <c r="G93" s="1342"/>
      <c r="H93" s="1342"/>
      <c r="I93" s="1370"/>
      <c r="J93" s="1370"/>
      <c r="K93" s="1370"/>
      <c r="L93" s="1370"/>
      <c r="M93" s="1370"/>
      <c r="N93" s="1370"/>
      <c r="O93" s="1385"/>
      <c r="P93" s="1385"/>
      <c r="Q93" s="1385"/>
      <c r="R93" s="1385"/>
      <c r="S93" s="1385"/>
      <c r="T93" s="1385"/>
      <c r="U93" s="1385"/>
      <c r="V93" s="1385"/>
      <c r="W93" s="1385"/>
      <c r="X93" s="1385"/>
      <c r="Y93" s="1106">
        <f>Y26</f>
        <v>0</v>
      </c>
      <c r="Z93" s="1106">
        <f t="shared" ref="Z93" si="50">Z26</f>
        <v>0</v>
      </c>
      <c r="AA93" s="1106">
        <f t="shared" si="46"/>
        <v>0</v>
      </c>
      <c r="AB93" s="2406"/>
    </row>
    <row r="94" spans="1:28" s="767" customFormat="1" ht="20.100000000000001" customHeight="1" x14ac:dyDescent="0.25">
      <c r="A94" s="1435" t="s">
        <v>156</v>
      </c>
      <c r="B94" s="1342"/>
      <c r="C94" s="1106">
        <f>C43</f>
        <v>1900</v>
      </c>
      <c r="D94" s="1106">
        <f>D43</f>
        <v>633</v>
      </c>
      <c r="E94" s="1106">
        <f>E43</f>
        <v>486</v>
      </c>
      <c r="F94" s="1192">
        <f t="shared" si="28"/>
        <v>76.777251184834128</v>
      </c>
      <c r="G94" s="1342"/>
      <c r="H94" s="1342"/>
      <c r="I94" s="1370"/>
      <c r="J94" s="1370"/>
      <c r="K94" s="1370"/>
      <c r="L94" s="1370"/>
      <c r="M94" s="1370"/>
      <c r="N94" s="1370"/>
      <c r="O94" s="1385"/>
      <c r="P94" s="1385"/>
      <c r="Q94" s="1385"/>
      <c r="R94" s="1385"/>
      <c r="S94" s="1385"/>
      <c r="T94" s="1385"/>
      <c r="U94" s="1385"/>
      <c r="V94" s="1385"/>
      <c r="W94" s="1385"/>
      <c r="X94" s="1385"/>
      <c r="Y94" s="1106">
        <f>Y43</f>
        <v>0</v>
      </c>
      <c r="Z94" s="1106">
        <f t="shared" ref="Z94" si="51">Z43</f>
        <v>0</v>
      </c>
      <c r="AA94" s="1106">
        <f t="shared" si="46"/>
        <v>0</v>
      </c>
      <c r="AB94" s="2406"/>
    </row>
    <row r="95" spans="1:28" ht="20.100000000000001" customHeight="1" x14ac:dyDescent="0.25">
      <c r="A95" s="1318" t="s">
        <v>88</v>
      </c>
      <c r="B95" s="1382"/>
      <c r="C95" s="1447">
        <f>C45+C29</f>
        <v>22827.857549857552</v>
      </c>
      <c r="D95" s="1447">
        <f>D45+D29</f>
        <v>7610.1435897435904</v>
      </c>
      <c r="E95" s="1447">
        <f>E45+E29</f>
        <v>3502.865045682287</v>
      </c>
      <c r="F95" s="1447">
        <f t="shared" si="28"/>
        <v>46.028895570422598</v>
      </c>
      <c r="G95" s="1417"/>
      <c r="H95" s="1417"/>
      <c r="I95" s="1417"/>
      <c r="J95" s="1417"/>
      <c r="K95" s="1417"/>
      <c r="L95" s="1417"/>
      <c r="M95" s="1417"/>
      <c r="N95" s="1417"/>
      <c r="O95" s="2685">
        <f t="shared" ref="O95:T95" si="52">SUM(O46)</f>
        <v>41781.572810000005</v>
      </c>
      <c r="P95" s="2685">
        <f t="shared" ref="P95" si="53">SUM(P46)</f>
        <v>41781.572810000005</v>
      </c>
      <c r="Q95" s="2685">
        <f t="shared" ref="Q95:R95" si="54">SUM(Q46)</f>
        <v>41781.572810000005</v>
      </c>
      <c r="R95" s="2685">
        <f t="shared" si="54"/>
        <v>41781.572810000005</v>
      </c>
      <c r="S95" s="2685">
        <f t="shared" si="52"/>
        <v>13927.190936666668</v>
      </c>
      <c r="T95" s="2685">
        <f t="shared" si="52"/>
        <v>13294.13998</v>
      </c>
      <c r="U95" s="2685"/>
      <c r="V95" s="2685">
        <f>SUM(V46)</f>
        <v>-633.05095666666739</v>
      </c>
      <c r="W95" s="2685">
        <f>SUM(W46)</f>
        <v>-5.3219099999999999</v>
      </c>
      <c r="X95" s="2685">
        <f>SUM(X46)</f>
        <v>13288.818070000001</v>
      </c>
      <c r="Y95" s="1447">
        <f>Y45+Y29</f>
        <v>0</v>
      </c>
      <c r="Z95" s="1447">
        <f t="shared" ref="Z95" si="55">SUM(Z46)</f>
        <v>0</v>
      </c>
      <c r="AA95" s="1447">
        <f t="shared" si="46"/>
        <v>0</v>
      </c>
    </row>
    <row r="96" spans="1:28" ht="20.100000000000001" customHeight="1" x14ac:dyDescent="0.25">
      <c r="A96" s="1236" t="s">
        <v>92</v>
      </c>
      <c r="B96" s="1382"/>
      <c r="C96" s="1447">
        <f>SUM(C50)</f>
        <v>575</v>
      </c>
      <c r="D96" s="1447">
        <f>SUM(D50)</f>
        <v>192</v>
      </c>
      <c r="E96" s="1447">
        <f>SUM(E50)</f>
        <v>201</v>
      </c>
      <c r="F96" s="1447">
        <f t="shared" si="28"/>
        <v>104.6875</v>
      </c>
      <c r="G96" s="1340">
        <f>IF(C96=0,0,I96/C96)</f>
        <v>10.721739130434782</v>
      </c>
      <c r="H96" s="1446">
        <f>K96/E96</f>
        <v>9.8855721393034823</v>
      </c>
      <c r="I96" s="1447">
        <f>SUM(I50)</f>
        <v>6165</v>
      </c>
      <c r="J96" s="1447">
        <f>SUM(J50)</f>
        <v>2055</v>
      </c>
      <c r="K96" s="1447">
        <f>SUM(K50)</f>
        <v>1987</v>
      </c>
      <c r="L96" s="1102">
        <f>K96/J96*100</f>
        <v>96.690997566909971</v>
      </c>
      <c r="M96" s="1447">
        <f>SUM(M50)</f>
        <v>20.549999999999997</v>
      </c>
      <c r="N96" s="1102">
        <f>K96/$A$2*12/M96</f>
        <v>290.07299270072997</v>
      </c>
      <c r="O96" s="2685"/>
      <c r="P96" s="2685"/>
      <c r="Q96" s="2685"/>
      <c r="R96" s="2685"/>
      <c r="S96" s="2685"/>
      <c r="T96" s="2685"/>
      <c r="U96" s="2685"/>
      <c r="V96" s="2685"/>
      <c r="W96" s="2685"/>
      <c r="X96" s="2685"/>
      <c r="Y96" s="1447">
        <f>SUM(Y50)</f>
        <v>0</v>
      </c>
      <c r="Z96" s="1447"/>
      <c r="AA96" s="1447">
        <f t="shared" si="46"/>
        <v>0</v>
      </c>
    </row>
    <row r="97" spans="1:27" ht="20.100000000000001" customHeight="1" x14ac:dyDescent="0.25">
      <c r="A97" s="1288" t="s">
        <v>16</v>
      </c>
      <c r="B97" s="1384"/>
      <c r="C97" s="1213">
        <f t="shared" ref="C97:E98" si="56">SUM(C53)</f>
        <v>15</v>
      </c>
      <c r="D97" s="1213">
        <f t="shared" si="56"/>
        <v>5</v>
      </c>
      <c r="E97" s="1213">
        <f t="shared" si="56"/>
        <v>0</v>
      </c>
      <c r="F97" s="1213">
        <f t="shared" si="28"/>
        <v>0</v>
      </c>
      <c r="G97" s="1340">
        <f>IF(C97=0,0,I97/C97)</f>
        <v>8</v>
      </c>
      <c r="H97" s="1446" t="e">
        <f>K97/E97</f>
        <v>#DIV/0!</v>
      </c>
      <c r="I97" s="1213">
        <f t="shared" ref="I97:K98" si="57">SUM(I53)</f>
        <v>120</v>
      </c>
      <c r="J97" s="1213">
        <f t="shared" si="57"/>
        <v>40</v>
      </c>
      <c r="K97" s="1213">
        <f t="shared" si="57"/>
        <v>0</v>
      </c>
      <c r="L97" s="1102">
        <f>K97/J97*100</f>
        <v>0</v>
      </c>
      <c r="M97" s="1213">
        <f>SUM(M53)</f>
        <v>0.5</v>
      </c>
      <c r="N97" s="1102">
        <f>K97/$A$2*12/M97</f>
        <v>0</v>
      </c>
      <c r="O97" s="2667"/>
      <c r="P97" s="2667"/>
      <c r="Q97" s="2667"/>
      <c r="R97" s="2667"/>
      <c r="S97" s="2667"/>
      <c r="T97" s="2667"/>
      <c r="U97" s="2667"/>
      <c r="V97" s="2667"/>
      <c r="W97" s="2667"/>
      <c r="X97" s="2667"/>
      <c r="Y97" s="1213">
        <f>SUM(Y53)</f>
        <v>0</v>
      </c>
      <c r="Z97" s="1213"/>
      <c r="AA97" s="1213">
        <f t="shared" si="46"/>
        <v>0</v>
      </c>
    </row>
    <row r="98" spans="1:27" ht="20.100000000000001" customHeight="1" x14ac:dyDescent="0.25">
      <c r="A98" s="1129" t="s">
        <v>89</v>
      </c>
      <c r="B98" s="1099"/>
      <c r="C98" s="1344">
        <f t="shared" si="56"/>
        <v>590</v>
      </c>
      <c r="D98" s="1344">
        <f t="shared" si="56"/>
        <v>197</v>
      </c>
      <c r="E98" s="1344">
        <f t="shared" si="56"/>
        <v>201</v>
      </c>
      <c r="F98" s="1344">
        <f t="shared" si="28"/>
        <v>102.03045685279189</v>
      </c>
      <c r="G98" s="1340">
        <f>IF(C98=0,0,I98/C98)</f>
        <v>10.652542372881356</v>
      </c>
      <c r="H98" s="1446">
        <f>K98/E98</f>
        <v>9.8855721393034823</v>
      </c>
      <c r="I98" s="1344">
        <f t="shared" si="57"/>
        <v>6285</v>
      </c>
      <c r="J98" s="1344">
        <f t="shared" si="57"/>
        <v>2095</v>
      </c>
      <c r="K98" s="1344">
        <f t="shared" si="57"/>
        <v>1987</v>
      </c>
      <c r="L98" s="1102">
        <f>K98/J98*100</f>
        <v>94.844868735083537</v>
      </c>
      <c r="M98" s="1344">
        <f>SUM(M54)</f>
        <v>21.049999999999997</v>
      </c>
      <c r="N98" s="1102">
        <f>K98/$A$2*12/M98</f>
        <v>283.18289786223283</v>
      </c>
      <c r="O98" s="2666">
        <f t="shared" ref="O98:T98" si="58">SUM(O54)</f>
        <v>16319.616684799999</v>
      </c>
      <c r="P98" s="2666">
        <f t="shared" ref="P98" si="59">SUM(P54)</f>
        <v>16319.616684799999</v>
      </c>
      <c r="Q98" s="2666">
        <f t="shared" ref="Q98:R98" si="60">SUM(Q54)</f>
        <v>16319.616684799999</v>
      </c>
      <c r="R98" s="2666">
        <f t="shared" si="60"/>
        <v>16319.616684799999</v>
      </c>
      <c r="S98" s="2666">
        <f t="shared" si="58"/>
        <v>5439.8722282666668</v>
      </c>
      <c r="T98" s="2666">
        <f t="shared" si="58"/>
        <v>5433.6812</v>
      </c>
      <c r="U98" s="2666"/>
      <c r="V98" s="2666">
        <f>SUM(V54)</f>
        <v>-6.1910282666667626</v>
      </c>
      <c r="W98" s="2666">
        <f>SUM(W54)</f>
        <v>-16.394500000000001</v>
      </c>
      <c r="X98" s="2666">
        <f>SUM(X54)</f>
        <v>5417.2866999999997</v>
      </c>
      <c r="Y98" s="1344">
        <f>SUM(Y54)</f>
        <v>0</v>
      </c>
      <c r="Z98" s="1344">
        <f>SUM(Z54)</f>
        <v>0</v>
      </c>
      <c r="AA98" s="1344">
        <f t="shared" si="46"/>
        <v>0</v>
      </c>
    </row>
    <row r="99" spans="1:27" ht="20.100000000000001" customHeight="1" x14ac:dyDescent="0.25">
      <c r="A99" s="1448" t="s">
        <v>319</v>
      </c>
      <c r="B99" s="1449"/>
      <c r="C99" s="1450">
        <f>C55</f>
        <v>1883</v>
      </c>
      <c r="D99" s="1450">
        <f t="shared" ref="D99:F99" si="61">D55</f>
        <v>628</v>
      </c>
      <c r="E99" s="1450">
        <f t="shared" si="61"/>
        <v>192</v>
      </c>
      <c r="F99" s="1451">
        <f t="shared" si="61"/>
        <v>30.573248407643312</v>
      </c>
      <c r="G99" s="1388"/>
      <c r="H99" s="1452"/>
      <c r="I99" s="1450"/>
      <c r="J99" s="1450"/>
      <c r="K99" s="1450"/>
      <c r="L99" s="1263"/>
      <c r="M99" s="1450"/>
      <c r="N99" s="1263"/>
      <c r="O99" s="2668"/>
      <c r="P99" s="2668"/>
      <c r="Q99" s="2668"/>
      <c r="R99" s="2668"/>
      <c r="S99" s="2668"/>
      <c r="T99" s="2668"/>
      <c r="U99" s="2668"/>
      <c r="V99" s="2668"/>
      <c r="W99" s="2668"/>
      <c r="X99" s="2668"/>
      <c r="Y99" s="1450">
        <f>Y55</f>
        <v>0</v>
      </c>
      <c r="Z99" s="1450"/>
      <c r="AA99" s="1450">
        <f t="shared" si="46"/>
        <v>0</v>
      </c>
    </row>
    <row r="100" spans="1:27" ht="20.100000000000001" customHeight="1" x14ac:dyDescent="0.25">
      <c r="A100" s="1461" t="s">
        <v>320</v>
      </c>
      <c r="B100" s="1453"/>
      <c r="C100" s="1215">
        <f t="shared" ref="C100:F100" si="62">C56</f>
        <v>1883</v>
      </c>
      <c r="D100" s="1215">
        <f t="shared" si="62"/>
        <v>628</v>
      </c>
      <c r="E100" s="1215">
        <f t="shared" si="62"/>
        <v>192</v>
      </c>
      <c r="F100" s="1344">
        <f t="shared" si="62"/>
        <v>30.573248407643312</v>
      </c>
      <c r="G100" s="1391"/>
      <c r="H100" s="1454"/>
      <c r="I100" s="1455"/>
      <c r="J100" s="1455"/>
      <c r="K100" s="1455"/>
      <c r="L100" s="1135"/>
      <c r="M100" s="1455"/>
      <c r="N100" s="1135"/>
      <c r="O100" s="2669"/>
      <c r="P100" s="2669"/>
      <c r="Q100" s="2669"/>
      <c r="R100" s="2669"/>
      <c r="S100" s="2669"/>
      <c r="T100" s="2669"/>
      <c r="U100" s="2669"/>
      <c r="V100" s="2669"/>
      <c r="W100" s="2669"/>
      <c r="X100" s="2669"/>
      <c r="Y100" s="1215">
        <f>Y56</f>
        <v>0</v>
      </c>
      <c r="Z100" s="1455"/>
      <c r="AA100" s="1455">
        <f t="shared" si="46"/>
        <v>0</v>
      </c>
    </row>
    <row r="101" spans="1:27" ht="20.100000000000001" customHeight="1" x14ac:dyDescent="0.25">
      <c r="A101" s="1456" t="s">
        <v>321</v>
      </c>
      <c r="B101" s="1453"/>
      <c r="C101" s="1455">
        <f t="shared" ref="C101:F101" si="63">C57</f>
        <v>2</v>
      </c>
      <c r="D101" s="1455">
        <f t="shared" si="63"/>
        <v>1</v>
      </c>
      <c r="E101" s="1455">
        <f t="shared" si="63"/>
        <v>0</v>
      </c>
      <c r="F101" s="1344">
        <f t="shared" si="63"/>
        <v>0</v>
      </c>
      <c r="G101" s="1391"/>
      <c r="H101" s="1454"/>
      <c r="I101" s="1455"/>
      <c r="J101" s="1455"/>
      <c r="K101" s="1455"/>
      <c r="L101" s="1135"/>
      <c r="M101" s="1455"/>
      <c r="N101" s="1135"/>
      <c r="O101" s="2669"/>
      <c r="P101" s="2669"/>
      <c r="Q101" s="2669"/>
      <c r="R101" s="2669"/>
      <c r="S101" s="2669"/>
      <c r="T101" s="2669"/>
      <c r="U101" s="2669"/>
      <c r="V101" s="2669"/>
      <c r="W101" s="2669"/>
      <c r="X101" s="2669"/>
      <c r="Y101" s="1455">
        <f>Y57</f>
        <v>0</v>
      </c>
      <c r="Z101" s="1455"/>
      <c r="AA101" s="1455">
        <f t="shared" si="46"/>
        <v>0</v>
      </c>
    </row>
    <row r="102" spans="1:27" ht="20.100000000000001" customHeight="1" x14ac:dyDescent="0.25">
      <c r="A102" s="1873" t="s">
        <v>322</v>
      </c>
      <c r="B102" s="1453"/>
      <c r="C102" s="1455">
        <f t="shared" ref="C102:F102" si="64">C58</f>
        <v>2</v>
      </c>
      <c r="D102" s="1455">
        <f t="shared" si="64"/>
        <v>1</v>
      </c>
      <c r="E102" s="1455">
        <f t="shared" si="64"/>
        <v>0</v>
      </c>
      <c r="F102" s="1455">
        <f t="shared" si="64"/>
        <v>0</v>
      </c>
      <c r="G102" s="1391"/>
      <c r="H102" s="1454"/>
      <c r="I102" s="1455"/>
      <c r="J102" s="1455"/>
      <c r="K102" s="1455"/>
      <c r="L102" s="1135"/>
      <c r="M102" s="1455"/>
      <c r="N102" s="1135"/>
      <c r="O102" s="2669"/>
      <c r="P102" s="2669"/>
      <c r="Q102" s="2669"/>
      <c r="R102" s="2669"/>
      <c r="S102" s="2669"/>
      <c r="T102" s="2669"/>
      <c r="U102" s="2669"/>
      <c r="V102" s="2669"/>
      <c r="W102" s="2669"/>
      <c r="X102" s="2669"/>
      <c r="Y102" s="1455">
        <f>Y58</f>
        <v>0</v>
      </c>
      <c r="Z102" s="1455"/>
      <c r="AA102" s="1455">
        <f t="shared" si="46"/>
        <v>0</v>
      </c>
    </row>
    <row r="103" spans="1:27" ht="20.100000000000001" customHeight="1" thickBot="1" x14ac:dyDescent="0.3">
      <c r="A103" s="1792" t="s">
        <v>337</v>
      </c>
      <c r="B103" s="1457"/>
      <c r="C103" s="1217">
        <f t="shared" ref="C103:F103" si="65">C59</f>
        <v>1885</v>
      </c>
      <c r="D103" s="1217">
        <f t="shared" si="65"/>
        <v>629</v>
      </c>
      <c r="E103" s="1217">
        <f t="shared" si="65"/>
        <v>192</v>
      </c>
      <c r="F103" s="1458">
        <f t="shared" si="65"/>
        <v>30.524642289348169</v>
      </c>
      <c r="G103" s="1459"/>
      <c r="H103" s="1460"/>
      <c r="I103" s="1458"/>
      <c r="J103" s="1458"/>
      <c r="K103" s="1458"/>
      <c r="L103" s="1145"/>
      <c r="M103" s="1458"/>
      <c r="N103" s="1145"/>
      <c r="O103" s="2663">
        <f t="shared" ref="O103:P103" si="66">O59</f>
        <v>3153.19994</v>
      </c>
      <c r="P103" s="2663">
        <f t="shared" si="66"/>
        <v>3153.19994</v>
      </c>
      <c r="Q103" s="2663">
        <f t="shared" ref="Q103:R103" si="67">Q59</f>
        <v>3153.19994</v>
      </c>
      <c r="R103" s="2663">
        <f t="shared" si="67"/>
        <v>3153.19994</v>
      </c>
      <c r="S103" s="2663">
        <f t="shared" ref="S103:X103" si="68">S59</f>
        <v>1051.0666466666667</v>
      </c>
      <c r="T103" s="2663">
        <f t="shared" si="68"/>
        <v>1014.88828</v>
      </c>
      <c r="U103" s="2663">
        <f t="shared" si="68"/>
        <v>0</v>
      </c>
      <c r="V103" s="2663">
        <f t="shared" si="68"/>
        <v>-36.178366666666648</v>
      </c>
      <c r="W103" s="2663">
        <f t="shared" si="68"/>
        <v>-7.3847199999999997</v>
      </c>
      <c r="X103" s="2663">
        <f t="shared" si="68"/>
        <v>1007.50356</v>
      </c>
      <c r="Y103" s="1217">
        <f>Y59</f>
        <v>0</v>
      </c>
      <c r="Z103" s="1458">
        <f>Z59</f>
        <v>0</v>
      </c>
      <c r="AA103" s="1458">
        <f t="shared" si="46"/>
        <v>0</v>
      </c>
    </row>
    <row r="104" spans="1:27" ht="20.100000000000001" customHeight="1" x14ac:dyDescent="0.25"/>
    <row r="105" spans="1:27" ht="20.100000000000001" customHeight="1" x14ac:dyDescent="0.25"/>
    <row r="106" spans="1:27" ht="20.100000000000001" customHeight="1" x14ac:dyDescent="0.25">
      <c r="A106" s="2379" t="s">
        <v>433</v>
      </c>
      <c r="C106" s="3405"/>
      <c r="D106" s="3405"/>
      <c r="E106" s="3405"/>
      <c r="F106" s="3405"/>
      <c r="G106" s="3405"/>
      <c r="H106" s="3405"/>
      <c r="I106" s="3405"/>
      <c r="J106" s="3405"/>
      <c r="K106" s="3405"/>
      <c r="L106" s="3404"/>
    </row>
    <row r="107" spans="1:27" ht="20.100000000000001" customHeight="1" x14ac:dyDescent="0.25">
      <c r="A107" s="2379" t="s">
        <v>434</v>
      </c>
      <c r="C107" s="3405">
        <f>C14+C15</f>
        <v>90</v>
      </c>
      <c r="D107" s="3405">
        <f t="shared" ref="D107:E107" si="69">D14+D15</f>
        <v>30</v>
      </c>
      <c r="E107" s="3405">
        <f t="shared" si="69"/>
        <v>33</v>
      </c>
      <c r="F107" s="3405"/>
      <c r="G107" s="3405"/>
      <c r="H107" s="3405"/>
      <c r="I107" s="3405">
        <f t="shared" ref="I107:K107" si="70">I14+I15</f>
        <v>690</v>
      </c>
      <c r="J107" s="3405">
        <f t="shared" si="70"/>
        <v>230</v>
      </c>
      <c r="K107" s="3405">
        <f t="shared" si="70"/>
        <v>309</v>
      </c>
      <c r="L107" s="3404"/>
    </row>
    <row r="108" spans="1:27" ht="20.100000000000001" customHeight="1" x14ac:dyDescent="0.25">
      <c r="A108" s="2379" t="s">
        <v>435</v>
      </c>
      <c r="C108" s="3404"/>
      <c r="D108" s="3404"/>
      <c r="E108" s="3404"/>
      <c r="F108" s="3404"/>
      <c r="G108" s="3404"/>
      <c r="H108" s="3404"/>
      <c r="I108" s="3404"/>
      <c r="J108" s="3404"/>
      <c r="K108" s="3404"/>
      <c r="L108" s="3404"/>
    </row>
    <row r="109" spans="1:27" ht="20.100000000000001" customHeight="1" x14ac:dyDescent="0.25">
      <c r="A109" s="2379" t="s">
        <v>436</v>
      </c>
      <c r="C109" s="3404"/>
      <c r="D109" s="3404"/>
      <c r="E109" s="3404"/>
      <c r="F109" s="3404"/>
      <c r="G109" s="3404"/>
      <c r="H109" s="3404"/>
      <c r="I109" s="3404"/>
      <c r="J109" s="3404"/>
      <c r="K109" s="3404"/>
      <c r="L109" s="3404"/>
    </row>
    <row r="110" spans="1:27" ht="20.100000000000001" customHeight="1" x14ac:dyDescent="0.25">
      <c r="A110" s="2379" t="s">
        <v>437</v>
      </c>
      <c r="C110" s="3404"/>
      <c r="D110" s="3404"/>
      <c r="E110" s="3404"/>
      <c r="F110" s="3404"/>
      <c r="G110" s="3404"/>
      <c r="H110" s="3404"/>
      <c r="I110" s="3404"/>
      <c r="J110" s="3404"/>
      <c r="K110" s="3404"/>
      <c r="L110" s="3404"/>
    </row>
    <row r="111" spans="1:27" ht="20.100000000000001" customHeight="1" x14ac:dyDescent="0.25">
      <c r="A111" s="2379" t="s">
        <v>438</v>
      </c>
      <c r="C111" s="3404"/>
      <c r="D111" s="3404"/>
      <c r="E111" s="3404"/>
      <c r="F111" s="3404"/>
      <c r="G111" s="3404"/>
      <c r="H111" s="3404"/>
      <c r="I111" s="3404"/>
      <c r="J111" s="3404"/>
      <c r="K111" s="3404"/>
      <c r="L111" s="3404"/>
    </row>
    <row r="112" spans="1:27" ht="20.100000000000001" customHeight="1" x14ac:dyDescent="0.25">
      <c r="A112" s="2379" t="s">
        <v>439</v>
      </c>
      <c r="C112" s="3404"/>
      <c r="D112" s="3404"/>
      <c r="E112" s="3404"/>
      <c r="F112" s="3404"/>
      <c r="G112" s="3404"/>
      <c r="H112" s="3404"/>
      <c r="I112" s="3404"/>
      <c r="J112" s="3404"/>
      <c r="K112" s="3404"/>
      <c r="L112" s="3404"/>
    </row>
    <row r="113" spans="1:12" ht="20.100000000000001" customHeight="1" x14ac:dyDescent="0.25">
      <c r="A113" s="2379" t="s">
        <v>440</v>
      </c>
      <c r="C113" s="3404"/>
      <c r="D113" s="3404"/>
      <c r="E113" s="3404"/>
      <c r="F113" s="3404"/>
      <c r="G113" s="3404"/>
      <c r="H113" s="3404"/>
      <c r="I113" s="3404"/>
      <c r="J113" s="3404"/>
      <c r="K113" s="3404"/>
      <c r="L113" s="3404"/>
    </row>
    <row r="114" spans="1:12" ht="20.100000000000001" customHeight="1" x14ac:dyDescent="0.25">
      <c r="A114" s="2379" t="s">
        <v>441</v>
      </c>
      <c r="C114" s="3404"/>
      <c r="D114" s="3404"/>
      <c r="E114" s="3404"/>
      <c r="F114" s="3404"/>
      <c r="G114" s="3404"/>
      <c r="H114" s="3404"/>
      <c r="I114" s="3404"/>
      <c r="J114" s="3404"/>
      <c r="K114" s="3404"/>
      <c r="L114" s="3404"/>
    </row>
    <row r="115" spans="1:12" ht="20.100000000000001" customHeight="1" x14ac:dyDescent="0.25">
      <c r="A115" s="2379" t="s">
        <v>442</v>
      </c>
      <c r="C115" s="3404"/>
      <c r="D115" s="3404"/>
      <c r="E115" s="3404"/>
      <c r="F115" s="3404"/>
      <c r="G115" s="3404"/>
      <c r="H115" s="3404"/>
      <c r="I115" s="3404"/>
      <c r="J115" s="3404"/>
      <c r="K115" s="3404"/>
      <c r="L115" s="3404"/>
    </row>
    <row r="116" spans="1:12" ht="20.100000000000001" customHeight="1" x14ac:dyDescent="0.25">
      <c r="A116" s="2379" t="s">
        <v>443</v>
      </c>
      <c r="C116" s="3404"/>
      <c r="D116" s="3404"/>
      <c r="E116" s="3404"/>
      <c r="F116" s="3404"/>
      <c r="G116" s="3404"/>
      <c r="H116" s="3404"/>
      <c r="I116" s="3404"/>
      <c r="J116" s="3404"/>
      <c r="K116" s="3404"/>
      <c r="L116" s="3404"/>
    </row>
    <row r="117" spans="1:12" ht="20.100000000000001" customHeight="1" x14ac:dyDescent="0.25">
      <c r="A117" s="2379" t="s">
        <v>444</v>
      </c>
      <c r="C117" s="3404"/>
      <c r="D117" s="3404"/>
      <c r="E117" s="3404"/>
      <c r="F117" s="3404"/>
      <c r="G117" s="3404"/>
      <c r="H117" s="3404"/>
      <c r="I117" s="3404"/>
      <c r="J117" s="3404"/>
      <c r="K117" s="3404"/>
      <c r="L117" s="3404"/>
    </row>
    <row r="118" spans="1:12" ht="20.100000000000001" customHeight="1" x14ac:dyDescent="0.25">
      <c r="A118" s="2379" t="s">
        <v>445</v>
      </c>
      <c r="C118" s="3404"/>
      <c r="D118" s="3404"/>
      <c r="E118" s="3404"/>
      <c r="F118" s="3404"/>
      <c r="G118" s="3404"/>
      <c r="H118" s="3404"/>
      <c r="I118" s="3404"/>
      <c r="J118" s="3404"/>
      <c r="K118" s="3404"/>
      <c r="L118" s="3404"/>
    </row>
    <row r="119" spans="1:12" ht="20.100000000000001" customHeight="1" x14ac:dyDescent="0.25">
      <c r="A119" s="2379" t="s">
        <v>446</v>
      </c>
      <c r="C119" s="3404"/>
      <c r="D119" s="3404"/>
      <c r="E119" s="3404"/>
      <c r="F119" s="3404"/>
      <c r="G119" s="3404"/>
      <c r="H119" s="3404"/>
      <c r="I119" s="3404"/>
      <c r="J119" s="3404"/>
      <c r="K119" s="3404"/>
      <c r="L119" s="3404"/>
    </row>
    <row r="120" spans="1:12" ht="20.100000000000001" customHeight="1" x14ac:dyDescent="0.25">
      <c r="A120" s="2379" t="s">
        <v>447</v>
      </c>
      <c r="C120" s="3404"/>
      <c r="D120" s="3404"/>
      <c r="E120" s="3404"/>
      <c r="F120" s="3404"/>
      <c r="G120" s="3404"/>
      <c r="H120" s="3404"/>
      <c r="I120" s="3404"/>
      <c r="J120" s="3404"/>
      <c r="K120" s="3404"/>
      <c r="L120" s="3404"/>
    </row>
    <row r="121" spans="1:12" ht="20.100000000000001" customHeight="1" x14ac:dyDescent="0.25">
      <c r="A121" s="2379" t="s">
        <v>448</v>
      </c>
      <c r="C121" s="3404"/>
      <c r="D121" s="3404"/>
      <c r="E121" s="3404"/>
      <c r="F121" s="3404"/>
      <c r="G121" s="3404"/>
      <c r="H121" s="3404"/>
      <c r="I121" s="3404"/>
      <c r="J121" s="3404"/>
      <c r="K121" s="3404"/>
      <c r="L121" s="3404"/>
    </row>
    <row r="122" spans="1:12" ht="20.100000000000001" customHeight="1" x14ac:dyDescent="0.25">
      <c r="A122" s="2379" t="s">
        <v>449</v>
      </c>
      <c r="C122" s="3404"/>
      <c r="D122" s="3404"/>
      <c r="E122" s="3404"/>
      <c r="F122" s="3404"/>
      <c r="G122" s="3404"/>
      <c r="H122" s="3404"/>
      <c r="I122" s="3404"/>
      <c r="J122" s="3404"/>
      <c r="K122" s="3404"/>
      <c r="L122" s="3404"/>
    </row>
    <row r="123" spans="1:12" ht="20.100000000000001" customHeight="1" x14ac:dyDescent="0.25">
      <c r="A123" s="2379" t="s">
        <v>450</v>
      </c>
      <c r="C123" s="3404"/>
      <c r="D123" s="3404"/>
      <c r="E123" s="3404"/>
      <c r="F123" s="3404"/>
      <c r="G123" s="3404"/>
      <c r="H123" s="3404"/>
      <c r="I123" s="3404"/>
      <c r="J123" s="3404"/>
      <c r="K123" s="3404"/>
      <c r="L123" s="3404"/>
    </row>
    <row r="124" spans="1:12" ht="20.100000000000001" customHeight="1" x14ac:dyDescent="0.25">
      <c r="A124" s="2379" t="s">
        <v>451</v>
      </c>
      <c r="C124" s="3405">
        <f>C13</f>
        <v>200</v>
      </c>
      <c r="D124" s="3405">
        <f t="shared" ref="D124:E124" si="71">D13</f>
        <v>67</v>
      </c>
      <c r="E124" s="3405">
        <f t="shared" si="71"/>
        <v>94</v>
      </c>
      <c r="F124" s="3405"/>
      <c r="G124" s="3405"/>
      <c r="H124" s="3405"/>
      <c r="I124" s="3405">
        <f t="shared" ref="I124:K124" si="72">I13</f>
        <v>1900</v>
      </c>
      <c r="J124" s="3405">
        <f t="shared" si="72"/>
        <v>633</v>
      </c>
      <c r="K124" s="3405">
        <f t="shared" si="72"/>
        <v>848</v>
      </c>
      <c r="L124" s="3404"/>
    </row>
    <row r="125" spans="1:12" ht="20.100000000000001" customHeight="1" x14ac:dyDescent="0.25">
      <c r="A125" s="2379" t="s">
        <v>452</v>
      </c>
      <c r="C125" s="3404"/>
      <c r="D125" s="3404"/>
      <c r="E125" s="3404"/>
      <c r="F125" s="3404"/>
      <c r="G125" s="3404"/>
      <c r="H125" s="3404"/>
      <c r="I125" s="3404"/>
      <c r="J125" s="3404"/>
      <c r="K125" s="3404"/>
      <c r="L125" s="3404"/>
    </row>
    <row r="126" spans="1:12" ht="20.100000000000001" customHeight="1" x14ac:dyDescent="0.25">
      <c r="A126" s="2379" t="s">
        <v>453</v>
      </c>
      <c r="C126" s="3404"/>
      <c r="D126" s="3404"/>
      <c r="E126" s="3404"/>
      <c r="F126" s="3404"/>
      <c r="G126" s="3404"/>
      <c r="H126" s="3404"/>
      <c r="I126" s="3404"/>
      <c r="J126" s="3404"/>
      <c r="K126" s="3404"/>
      <c r="L126" s="3404"/>
    </row>
    <row r="127" spans="1:12" ht="20.100000000000001" customHeight="1" x14ac:dyDescent="0.25">
      <c r="A127" s="2379" t="s">
        <v>454</v>
      </c>
      <c r="C127" s="3404"/>
      <c r="D127" s="3404"/>
      <c r="E127" s="3404"/>
      <c r="F127" s="3404"/>
      <c r="G127" s="3404"/>
      <c r="H127" s="3404"/>
      <c r="I127" s="3404"/>
      <c r="J127" s="3404"/>
      <c r="K127" s="3404"/>
      <c r="L127" s="3404"/>
    </row>
    <row r="128" spans="1:12" ht="20.100000000000001" customHeight="1" x14ac:dyDescent="0.25">
      <c r="A128" s="2379" t="s">
        <v>455</v>
      </c>
      <c r="C128" s="3404"/>
      <c r="D128" s="3404"/>
      <c r="E128" s="3404"/>
      <c r="F128" s="3404"/>
      <c r="G128" s="3404"/>
      <c r="H128" s="3404"/>
      <c r="I128" s="3404"/>
      <c r="J128" s="3404"/>
      <c r="K128" s="3404"/>
      <c r="L128" s="3404"/>
    </row>
    <row r="129" spans="1:12" ht="20.100000000000001" customHeight="1" x14ac:dyDescent="0.25">
      <c r="A129" s="2379" t="s">
        <v>456</v>
      </c>
      <c r="C129" s="3405">
        <f>C11</f>
        <v>330</v>
      </c>
      <c r="D129" s="3405">
        <f t="shared" ref="D129:E129" si="73">D11</f>
        <v>110</v>
      </c>
      <c r="E129" s="3405">
        <f t="shared" si="73"/>
        <v>99</v>
      </c>
      <c r="F129" s="3405"/>
      <c r="G129" s="3405"/>
      <c r="H129" s="3405"/>
      <c r="I129" s="3405">
        <f t="shared" ref="I129:K129" si="74">I11</f>
        <v>3300</v>
      </c>
      <c r="J129" s="3405">
        <f t="shared" si="74"/>
        <v>1100</v>
      </c>
      <c r="K129" s="3405">
        <f t="shared" si="74"/>
        <v>943</v>
      </c>
      <c r="L129" s="3404"/>
    </row>
    <row r="130" spans="1:12" ht="20.100000000000001" customHeight="1" x14ac:dyDescent="0.25">
      <c r="A130" s="2379" t="s">
        <v>457</v>
      </c>
      <c r="C130" s="3404"/>
      <c r="D130" s="3404"/>
      <c r="E130" s="3404"/>
      <c r="F130" s="3404"/>
      <c r="G130" s="3404"/>
      <c r="H130" s="3404"/>
      <c r="I130" s="3404"/>
      <c r="J130" s="3404"/>
      <c r="K130" s="3404"/>
      <c r="L130" s="3404"/>
    </row>
    <row r="131" spans="1:12" ht="20.100000000000001" customHeight="1" x14ac:dyDescent="0.25">
      <c r="A131" s="2379" t="s">
        <v>458</v>
      </c>
      <c r="C131" s="3404"/>
      <c r="D131" s="3404"/>
      <c r="E131" s="3404"/>
      <c r="F131" s="3404"/>
      <c r="G131" s="3404"/>
      <c r="H131" s="3404"/>
      <c r="I131" s="3404"/>
      <c r="J131" s="3404"/>
      <c r="K131" s="3404"/>
      <c r="L131" s="3404"/>
    </row>
    <row r="132" spans="1:12" ht="20.100000000000001" customHeight="1" x14ac:dyDescent="0.25">
      <c r="A132" s="2379" t="s">
        <v>459</v>
      </c>
      <c r="C132" s="3404"/>
      <c r="D132" s="3404"/>
      <c r="E132" s="3404"/>
      <c r="F132" s="3404"/>
      <c r="G132" s="3404"/>
      <c r="H132" s="3404"/>
      <c r="I132" s="3404"/>
      <c r="J132" s="3404"/>
      <c r="K132" s="3404"/>
      <c r="L132" s="3404"/>
    </row>
    <row r="133" spans="1:12" ht="20.100000000000001" customHeight="1" x14ac:dyDescent="0.25">
      <c r="A133" s="2379" t="s">
        <v>460</v>
      </c>
      <c r="C133" s="3404"/>
      <c r="D133" s="3404"/>
      <c r="E133" s="3404"/>
      <c r="F133" s="3404"/>
      <c r="G133" s="3404"/>
      <c r="H133" s="3404"/>
      <c r="I133" s="3404"/>
      <c r="J133" s="3404"/>
      <c r="K133" s="3404"/>
      <c r="L133" s="3404"/>
    </row>
    <row r="134" spans="1:12" ht="20.100000000000001" customHeight="1" x14ac:dyDescent="0.25">
      <c r="A134" s="2379" t="s">
        <v>461</v>
      </c>
      <c r="C134" s="3405">
        <f>C12</f>
        <v>130</v>
      </c>
      <c r="D134" s="3405">
        <f t="shared" ref="D134:E134" si="75">D12</f>
        <v>43</v>
      </c>
      <c r="E134" s="3405">
        <f t="shared" si="75"/>
        <v>49</v>
      </c>
      <c r="F134" s="3405"/>
      <c r="G134" s="3405"/>
      <c r="H134" s="3405"/>
      <c r="I134" s="3405">
        <f t="shared" ref="I134:K134" si="76">I12</f>
        <v>1300</v>
      </c>
      <c r="J134" s="3405">
        <f t="shared" si="76"/>
        <v>433</v>
      </c>
      <c r="K134" s="3405">
        <f t="shared" si="76"/>
        <v>424</v>
      </c>
      <c r="L134" s="3404"/>
    </row>
    <row r="135" spans="1:12" ht="20.100000000000001" customHeight="1" x14ac:dyDescent="0.25">
      <c r="A135" s="2379" t="s">
        <v>462</v>
      </c>
      <c r="C135" s="3404"/>
      <c r="D135" s="3404"/>
      <c r="E135" s="3404"/>
      <c r="F135" s="3404"/>
      <c r="G135" s="3404"/>
      <c r="H135" s="3404"/>
      <c r="I135" s="3404"/>
      <c r="J135" s="3404"/>
      <c r="K135" s="3404"/>
      <c r="L135" s="3404"/>
    </row>
    <row r="136" spans="1:12" ht="20.100000000000001" customHeight="1" x14ac:dyDescent="0.25">
      <c r="A136" s="2379" t="s">
        <v>463</v>
      </c>
      <c r="C136" s="3404"/>
      <c r="D136" s="3404"/>
      <c r="E136" s="3404"/>
      <c r="F136" s="3404"/>
      <c r="G136" s="3404"/>
      <c r="H136" s="3404"/>
      <c r="I136" s="3404"/>
      <c r="J136" s="3404"/>
      <c r="K136" s="3404"/>
      <c r="L136" s="3404"/>
    </row>
    <row r="137" spans="1:12" ht="20.100000000000001" customHeight="1" x14ac:dyDescent="0.25">
      <c r="A137" s="2379" t="s">
        <v>464</v>
      </c>
      <c r="C137" s="3404"/>
      <c r="D137" s="3404"/>
      <c r="E137" s="3404"/>
      <c r="F137" s="3404"/>
      <c r="G137" s="3404"/>
      <c r="H137" s="3404"/>
      <c r="I137" s="3404"/>
      <c r="J137" s="3404"/>
      <c r="K137" s="3404"/>
      <c r="L137" s="3404"/>
    </row>
    <row r="138" spans="1:12" ht="20.100000000000001" customHeight="1" x14ac:dyDescent="0.25">
      <c r="A138" s="2380" t="s">
        <v>465</v>
      </c>
      <c r="C138" s="3401">
        <f>SUM(C106:C137)</f>
        <v>750</v>
      </c>
      <c r="D138" s="3401">
        <f t="shared" ref="D138:E138" si="77">SUM(D106:D137)</f>
        <v>250</v>
      </c>
      <c r="E138" s="3401">
        <f t="shared" si="77"/>
        <v>275</v>
      </c>
      <c r="F138" s="3405"/>
      <c r="G138" s="3405"/>
      <c r="H138" s="3405"/>
      <c r="I138" s="3401">
        <f t="shared" ref="I138:K138" si="78">SUM(I106:I137)</f>
        <v>7190</v>
      </c>
      <c r="J138" s="3401">
        <f t="shared" si="78"/>
        <v>2396</v>
      </c>
      <c r="K138" s="3401">
        <f t="shared" si="78"/>
        <v>2524</v>
      </c>
      <c r="L138" s="3404"/>
    </row>
    <row r="139" spans="1:12" ht="20.100000000000001" customHeight="1" x14ac:dyDescent="0.25">
      <c r="A139" s="3065"/>
      <c r="B139" s="3065"/>
      <c r="C139" s="1930"/>
      <c r="D139" s="1930"/>
      <c r="E139" s="1930"/>
      <c r="F139" s="1930"/>
      <c r="G139" s="1930"/>
      <c r="H139" s="1930"/>
      <c r="I139" s="1930"/>
      <c r="J139" s="1930"/>
      <c r="K139" s="1930"/>
    </row>
    <row r="140" spans="1:12" ht="20.100000000000001" customHeight="1" x14ac:dyDescent="0.25">
      <c r="A140" s="59" t="s">
        <v>639</v>
      </c>
      <c r="B140" s="2215"/>
      <c r="C140" s="1930"/>
      <c r="D140" s="1930"/>
      <c r="E140" s="59"/>
      <c r="F140" s="59"/>
      <c r="G140" s="1929"/>
      <c r="H140" s="59"/>
      <c r="I140" s="59"/>
      <c r="J140" s="59"/>
      <c r="K140" s="59"/>
    </row>
    <row r="141" spans="1:12" ht="20.100000000000001" customHeight="1" x14ac:dyDescent="0.25">
      <c r="A141" s="3407" t="s">
        <v>433</v>
      </c>
      <c r="B141" s="3408" t="s">
        <v>572</v>
      </c>
      <c r="C141" s="3401">
        <f>C106</f>
        <v>0</v>
      </c>
      <c r="D141" s="3401">
        <f t="shared" ref="D141:E141" si="79">D106</f>
        <v>0</v>
      </c>
      <c r="E141" s="3401">
        <f t="shared" si="79"/>
        <v>0</v>
      </c>
      <c r="F141" s="3401"/>
      <c r="G141" s="3401"/>
      <c r="H141" s="3401"/>
      <c r="I141" s="3401">
        <f t="shared" ref="I141:K141" si="80">I106</f>
        <v>0</v>
      </c>
      <c r="J141" s="3401">
        <f t="shared" si="80"/>
        <v>0</v>
      </c>
      <c r="K141" s="3401">
        <f t="shared" si="80"/>
        <v>0</v>
      </c>
    </row>
    <row r="142" spans="1:12" ht="20.100000000000001" customHeight="1" x14ac:dyDescent="0.25">
      <c r="A142" s="3407" t="s">
        <v>434</v>
      </c>
      <c r="B142" s="3408" t="s">
        <v>573</v>
      </c>
      <c r="C142" s="3401">
        <f t="shared" ref="C142:E143" si="81">C107</f>
        <v>90</v>
      </c>
      <c r="D142" s="3401">
        <f t="shared" si="81"/>
        <v>30</v>
      </c>
      <c r="E142" s="3401">
        <f t="shared" si="81"/>
        <v>33</v>
      </c>
      <c r="F142" s="3401"/>
      <c r="G142" s="3401"/>
      <c r="H142" s="3401"/>
      <c r="I142" s="3401">
        <f t="shared" ref="I142:K142" si="82">I107</f>
        <v>690</v>
      </c>
      <c r="J142" s="3401">
        <f t="shared" si="82"/>
        <v>230</v>
      </c>
      <c r="K142" s="3401">
        <f t="shared" si="82"/>
        <v>309</v>
      </c>
    </row>
    <row r="143" spans="1:12" ht="20.100000000000001" customHeight="1" x14ac:dyDescent="0.25">
      <c r="A143" s="3407" t="s">
        <v>435</v>
      </c>
      <c r="B143" s="3408" t="s">
        <v>574</v>
      </c>
      <c r="C143" s="3401">
        <f t="shared" si="81"/>
        <v>0</v>
      </c>
      <c r="D143" s="3401">
        <f t="shared" si="81"/>
        <v>0</v>
      </c>
      <c r="E143" s="3401">
        <f t="shared" si="81"/>
        <v>0</v>
      </c>
      <c r="F143" s="3413"/>
      <c r="G143" s="3413"/>
      <c r="H143" s="3413"/>
      <c r="I143" s="3401">
        <f t="shared" ref="I143:K143" si="83">I108</f>
        <v>0</v>
      </c>
      <c r="J143" s="3401">
        <f t="shared" si="83"/>
        <v>0</v>
      </c>
      <c r="K143" s="3401">
        <f t="shared" si="83"/>
        <v>0</v>
      </c>
    </row>
    <row r="144" spans="1:12" ht="20.100000000000001" customHeight="1" x14ac:dyDescent="0.25">
      <c r="A144" s="3407" t="s">
        <v>575</v>
      </c>
      <c r="B144" s="3408" t="s">
        <v>576</v>
      </c>
      <c r="C144" s="3401"/>
      <c r="D144" s="3401"/>
      <c r="E144" s="3401"/>
      <c r="F144" s="3413"/>
      <c r="G144" s="3413"/>
      <c r="H144" s="3413"/>
      <c r="I144" s="3401"/>
      <c r="J144" s="3401"/>
      <c r="K144" s="3401"/>
    </row>
    <row r="145" spans="1:11" ht="20.100000000000001" customHeight="1" x14ac:dyDescent="0.25">
      <c r="A145" s="3407" t="s">
        <v>436</v>
      </c>
      <c r="B145" s="3408" t="s">
        <v>577</v>
      </c>
      <c r="C145" s="3401">
        <f>C109</f>
        <v>0</v>
      </c>
      <c r="D145" s="3401">
        <f t="shared" ref="D145:E145" si="84">D109</f>
        <v>0</v>
      </c>
      <c r="E145" s="3401">
        <f t="shared" si="84"/>
        <v>0</v>
      </c>
      <c r="F145" s="3413"/>
      <c r="G145" s="3413"/>
      <c r="H145" s="3413"/>
      <c r="I145" s="3401">
        <f t="shared" ref="I145:K145" si="85">I109</f>
        <v>0</v>
      </c>
      <c r="J145" s="3401">
        <f t="shared" si="85"/>
        <v>0</v>
      </c>
      <c r="K145" s="3401">
        <f t="shared" si="85"/>
        <v>0</v>
      </c>
    </row>
    <row r="146" spans="1:11" ht="20.100000000000001" customHeight="1" x14ac:dyDescent="0.25">
      <c r="A146" s="3409" t="s">
        <v>437</v>
      </c>
      <c r="B146" s="3410" t="s">
        <v>578</v>
      </c>
      <c r="C146" s="3401">
        <f>C110</f>
        <v>0</v>
      </c>
      <c r="D146" s="3401">
        <f t="shared" ref="D146:E146" si="86">D110</f>
        <v>0</v>
      </c>
      <c r="E146" s="3401">
        <f t="shared" si="86"/>
        <v>0</v>
      </c>
      <c r="F146" s="3413"/>
      <c r="G146" s="3413"/>
      <c r="H146" s="3413"/>
      <c r="I146" s="3401">
        <f t="shared" ref="I146:K146" si="87">I110</f>
        <v>0</v>
      </c>
      <c r="J146" s="3401">
        <f t="shared" si="87"/>
        <v>0</v>
      </c>
      <c r="K146" s="3401">
        <f t="shared" si="87"/>
        <v>0</v>
      </c>
    </row>
    <row r="147" spans="1:11" ht="20.100000000000001" customHeight="1" x14ac:dyDescent="0.25">
      <c r="A147" s="3409" t="s">
        <v>579</v>
      </c>
      <c r="B147" s="3410" t="s">
        <v>580</v>
      </c>
      <c r="C147" s="3401"/>
      <c r="D147" s="3401"/>
      <c r="E147" s="3401"/>
      <c r="F147" s="3413"/>
      <c r="G147" s="3413"/>
      <c r="H147" s="3413"/>
      <c r="I147" s="3401"/>
      <c r="J147" s="3401"/>
      <c r="K147" s="3401"/>
    </row>
    <row r="148" spans="1:11" ht="20.100000000000001" customHeight="1" x14ac:dyDescent="0.25">
      <c r="A148" s="3407" t="s">
        <v>438</v>
      </c>
      <c r="B148" s="3408" t="s">
        <v>581</v>
      </c>
      <c r="C148" s="3401"/>
      <c r="D148" s="3401"/>
      <c r="E148" s="3401"/>
      <c r="F148" s="3413"/>
      <c r="G148" s="3413"/>
      <c r="H148" s="3413"/>
      <c r="I148" s="3401"/>
      <c r="J148" s="3401"/>
      <c r="K148" s="3401"/>
    </row>
    <row r="149" spans="1:11" ht="20.100000000000001" customHeight="1" x14ac:dyDescent="0.25">
      <c r="A149" s="3407" t="s">
        <v>582</v>
      </c>
      <c r="B149" s="3408" t="s">
        <v>583</v>
      </c>
      <c r="C149" s="3401">
        <f t="shared" ref="C149:C157" si="88">C112</f>
        <v>0</v>
      </c>
      <c r="D149" s="3401">
        <f t="shared" ref="D149:E149" si="89">D112</f>
        <v>0</v>
      </c>
      <c r="E149" s="3401">
        <f t="shared" si="89"/>
        <v>0</v>
      </c>
      <c r="F149" s="3413"/>
      <c r="G149" s="3413"/>
      <c r="H149" s="3413"/>
      <c r="I149" s="3401">
        <f t="shared" ref="I149:K149" si="90">I112</f>
        <v>0</v>
      </c>
      <c r="J149" s="3401">
        <f t="shared" si="90"/>
        <v>0</v>
      </c>
      <c r="K149" s="3401">
        <f t="shared" si="90"/>
        <v>0</v>
      </c>
    </row>
    <row r="150" spans="1:11" ht="20.100000000000001" customHeight="1" x14ac:dyDescent="0.25">
      <c r="A150" s="3407" t="s">
        <v>440</v>
      </c>
      <c r="B150" s="3408" t="s">
        <v>584</v>
      </c>
      <c r="C150" s="3401">
        <f t="shared" si="88"/>
        <v>0</v>
      </c>
      <c r="D150" s="3401">
        <f t="shared" ref="D150:E150" si="91">D113</f>
        <v>0</v>
      </c>
      <c r="E150" s="3401">
        <f t="shared" si="91"/>
        <v>0</v>
      </c>
      <c r="F150" s="3413"/>
      <c r="G150" s="3413"/>
      <c r="H150" s="3413"/>
      <c r="I150" s="3401">
        <f t="shared" ref="I150:K150" si="92">I113</f>
        <v>0</v>
      </c>
      <c r="J150" s="3401">
        <f t="shared" si="92"/>
        <v>0</v>
      </c>
      <c r="K150" s="3401">
        <f t="shared" si="92"/>
        <v>0</v>
      </c>
    </row>
    <row r="151" spans="1:11" ht="20.100000000000001" customHeight="1" x14ac:dyDescent="0.25">
      <c r="A151" s="3407" t="s">
        <v>441</v>
      </c>
      <c r="B151" s="3408" t="s">
        <v>585</v>
      </c>
      <c r="C151" s="3401">
        <f t="shared" si="88"/>
        <v>0</v>
      </c>
      <c r="D151" s="3401">
        <f t="shared" ref="D151:E151" si="93">D114</f>
        <v>0</v>
      </c>
      <c r="E151" s="3401">
        <f t="shared" si="93"/>
        <v>0</v>
      </c>
      <c r="F151" s="3413"/>
      <c r="G151" s="3413"/>
      <c r="H151" s="3413"/>
      <c r="I151" s="3401">
        <f t="shared" ref="I151:K151" si="94">I114</f>
        <v>0</v>
      </c>
      <c r="J151" s="3401">
        <f t="shared" si="94"/>
        <v>0</v>
      </c>
      <c r="K151" s="3401">
        <f t="shared" si="94"/>
        <v>0</v>
      </c>
    </row>
    <row r="152" spans="1:11" ht="20.100000000000001" customHeight="1" x14ac:dyDescent="0.25">
      <c r="A152" s="3407" t="s">
        <v>442</v>
      </c>
      <c r="B152" s="3408" t="s">
        <v>586</v>
      </c>
      <c r="C152" s="3401">
        <f t="shared" si="88"/>
        <v>0</v>
      </c>
      <c r="D152" s="3401">
        <f t="shared" ref="D152:E152" si="95">D115</f>
        <v>0</v>
      </c>
      <c r="E152" s="3401">
        <f t="shared" si="95"/>
        <v>0</v>
      </c>
      <c r="F152" s="3413"/>
      <c r="G152" s="3413"/>
      <c r="H152" s="3413"/>
      <c r="I152" s="3401">
        <f t="shared" ref="I152:K152" si="96">I115</f>
        <v>0</v>
      </c>
      <c r="J152" s="3401">
        <f t="shared" si="96"/>
        <v>0</v>
      </c>
      <c r="K152" s="3401">
        <f t="shared" si="96"/>
        <v>0</v>
      </c>
    </row>
    <row r="153" spans="1:11" ht="20.100000000000001" customHeight="1" x14ac:dyDescent="0.25">
      <c r="A153" s="3407" t="s">
        <v>443</v>
      </c>
      <c r="B153" s="3408" t="s">
        <v>587</v>
      </c>
      <c r="C153" s="3401">
        <f t="shared" si="88"/>
        <v>0</v>
      </c>
      <c r="D153" s="3401">
        <f t="shared" ref="D153:E153" si="97">D116</f>
        <v>0</v>
      </c>
      <c r="E153" s="3401">
        <f t="shared" si="97"/>
        <v>0</v>
      </c>
      <c r="F153" s="3413"/>
      <c r="G153" s="3413"/>
      <c r="H153" s="3413"/>
      <c r="I153" s="3401">
        <f t="shared" ref="I153:K153" si="98">I116</f>
        <v>0</v>
      </c>
      <c r="J153" s="3401">
        <f t="shared" si="98"/>
        <v>0</v>
      </c>
      <c r="K153" s="3401">
        <f t="shared" si="98"/>
        <v>0</v>
      </c>
    </row>
    <row r="154" spans="1:11" ht="20.100000000000001" customHeight="1" x14ac:dyDescent="0.25">
      <c r="A154" s="3407" t="s">
        <v>444</v>
      </c>
      <c r="B154" s="3408" t="s">
        <v>588</v>
      </c>
      <c r="C154" s="3401">
        <f t="shared" si="88"/>
        <v>0</v>
      </c>
      <c r="D154" s="3401">
        <f t="shared" ref="D154:E154" si="99">D117</f>
        <v>0</v>
      </c>
      <c r="E154" s="3401">
        <f t="shared" si="99"/>
        <v>0</v>
      </c>
      <c r="F154" s="3413"/>
      <c r="G154" s="3413"/>
      <c r="H154" s="3413"/>
      <c r="I154" s="3401">
        <f t="shared" ref="I154:K154" si="100">I117</f>
        <v>0</v>
      </c>
      <c r="J154" s="3401">
        <f t="shared" si="100"/>
        <v>0</v>
      </c>
      <c r="K154" s="3401">
        <f t="shared" si="100"/>
        <v>0</v>
      </c>
    </row>
    <row r="155" spans="1:11" ht="20.100000000000001" customHeight="1" x14ac:dyDescent="0.25">
      <c r="A155" s="3407" t="s">
        <v>445</v>
      </c>
      <c r="B155" s="3408" t="s">
        <v>589</v>
      </c>
      <c r="C155" s="3401">
        <f t="shared" si="88"/>
        <v>0</v>
      </c>
      <c r="D155" s="3401">
        <f t="shared" ref="D155:E155" si="101">D118</f>
        <v>0</v>
      </c>
      <c r="E155" s="3401">
        <f t="shared" si="101"/>
        <v>0</v>
      </c>
      <c r="F155" s="3413"/>
      <c r="G155" s="3413"/>
      <c r="H155" s="3413"/>
      <c r="I155" s="3401">
        <f t="shared" ref="I155:K155" si="102">I118</f>
        <v>0</v>
      </c>
      <c r="J155" s="3401">
        <f t="shared" si="102"/>
        <v>0</v>
      </c>
      <c r="K155" s="3401">
        <f t="shared" si="102"/>
        <v>0</v>
      </c>
    </row>
    <row r="156" spans="1:11" ht="20.100000000000001" customHeight="1" x14ac:dyDescent="0.25">
      <c r="A156" s="3407" t="s">
        <v>446</v>
      </c>
      <c r="B156" s="3408" t="s">
        <v>590</v>
      </c>
      <c r="C156" s="3401">
        <f t="shared" si="88"/>
        <v>0</v>
      </c>
      <c r="D156" s="3401">
        <f t="shared" ref="D156:E156" si="103">D119</f>
        <v>0</v>
      </c>
      <c r="E156" s="3401">
        <f t="shared" si="103"/>
        <v>0</v>
      </c>
      <c r="F156" s="3413"/>
      <c r="G156" s="3413"/>
      <c r="H156" s="3413"/>
      <c r="I156" s="3401">
        <f t="shared" ref="I156:K156" si="104">I119</f>
        <v>0</v>
      </c>
      <c r="J156" s="3401">
        <f t="shared" si="104"/>
        <v>0</v>
      </c>
      <c r="K156" s="3401">
        <f t="shared" si="104"/>
        <v>0</v>
      </c>
    </row>
    <row r="157" spans="1:11" ht="20.100000000000001" customHeight="1" x14ac:dyDescent="0.25">
      <c r="A157" s="3407" t="s">
        <v>447</v>
      </c>
      <c r="B157" s="3408" t="s">
        <v>591</v>
      </c>
      <c r="C157" s="3401">
        <f t="shared" si="88"/>
        <v>0</v>
      </c>
      <c r="D157" s="3401">
        <f t="shared" ref="D157:E157" si="105">D120</f>
        <v>0</v>
      </c>
      <c r="E157" s="3401">
        <f t="shared" si="105"/>
        <v>0</v>
      </c>
      <c r="F157" s="3413"/>
      <c r="G157" s="3413"/>
      <c r="H157" s="3413"/>
      <c r="I157" s="3401">
        <f t="shared" ref="I157:K157" si="106">I120</f>
        <v>0</v>
      </c>
      <c r="J157" s="3401">
        <f t="shared" si="106"/>
        <v>0</v>
      </c>
      <c r="K157" s="3401">
        <f t="shared" si="106"/>
        <v>0</v>
      </c>
    </row>
    <row r="158" spans="1:11" ht="20.100000000000001" customHeight="1" x14ac:dyDescent="0.25">
      <c r="A158" s="3409" t="s">
        <v>592</v>
      </c>
      <c r="B158" s="3410" t="s">
        <v>593</v>
      </c>
      <c r="C158" s="3401"/>
      <c r="D158" s="3401"/>
      <c r="E158" s="3401"/>
      <c r="F158" s="3413"/>
      <c r="G158" s="3413"/>
      <c r="H158" s="3413"/>
      <c r="I158" s="3401"/>
      <c r="J158" s="3401"/>
      <c r="K158" s="3401"/>
    </row>
    <row r="159" spans="1:11" ht="20.100000000000001" customHeight="1" x14ac:dyDescent="0.25">
      <c r="A159" s="3409" t="s">
        <v>594</v>
      </c>
      <c r="B159" s="3410" t="s">
        <v>595</v>
      </c>
      <c r="C159" s="3401"/>
      <c r="D159" s="3401"/>
      <c r="E159" s="3401"/>
      <c r="F159" s="3413"/>
      <c r="G159" s="3413"/>
      <c r="H159" s="3413"/>
      <c r="I159" s="3401"/>
      <c r="J159" s="3401"/>
      <c r="K159" s="3401"/>
    </row>
    <row r="160" spans="1:11" ht="20.100000000000001" customHeight="1" x14ac:dyDescent="0.25">
      <c r="A160" s="3407" t="s">
        <v>449</v>
      </c>
      <c r="B160" s="3408" t="s">
        <v>596</v>
      </c>
      <c r="C160" s="3401">
        <f>C122</f>
        <v>0</v>
      </c>
      <c r="D160" s="3401">
        <f t="shared" ref="D160:E160" si="107">D122</f>
        <v>0</v>
      </c>
      <c r="E160" s="3401">
        <f t="shared" si="107"/>
        <v>0</v>
      </c>
      <c r="F160" s="3413"/>
      <c r="G160" s="3413"/>
      <c r="H160" s="3413"/>
      <c r="I160" s="3401">
        <f t="shared" ref="I160:K160" si="108">I122</f>
        <v>0</v>
      </c>
      <c r="J160" s="3401">
        <f t="shared" si="108"/>
        <v>0</v>
      </c>
      <c r="K160" s="3401">
        <f t="shared" si="108"/>
        <v>0</v>
      </c>
    </row>
    <row r="161" spans="1:11" ht="20.100000000000001" customHeight="1" x14ac:dyDescent="0.25">
      <c r="A161" s="3407" t="s">
        <v>450</v>
      </c>
      <c r="B161" s="3408" t="s">
        <v>597</v>
      </c>
      <c r="C161" s="3401">
        <f>C123</f>
        <v>0</v>
      </c>
      <c r="D161" s="3401">
        <f t="shared" ref="D161:E161" si="109">D123</f>
        <v>0</v>
      </c>
      <c r="E161" s="3401">
        <f t="shared" si="109"/>
        <v>0</v>
      </c>
      <c r="F161" s="3413"/>
      <c r="G161" s="3413"/>
      <c r="H161" s="3413"/>
      <c r="I161" s="3401">
        <f t="shared" ref="I161:K161" si="110">I123</f>
        <v>0</v>
      </c>
      <c r="J161" s="3401">
        <f t="shared" si="110"/>
        <v>0</v>
      </c>
      <c r="K161" s="3401">
        <f t="shared" si="110"/>
        <v>0</v>
      </c>
    </row>
    <row r="162" spans="1:11" x14ac:dyDescent="0.25">
      <c r="A162" s="3407" t="s">
        <v>598</v>
      </c>
      <c r="B162" s="3408" t="s">
        <v>599</v>
      </c>
      <c r="C162" s="3401"/>
      <c r="D162" s="3401"/>
      <c r="E162" s="3401"/>
      <c r="F162" s="3413"/>
      <c r="G162" s="3413"/>
      <c r="H162" s="3413"/>
      <c r="I162" s="3401"/>
      <c r="J162" s="3401"/>
      <c r="K162" s="3401"/>
    </row>
    <row r="163" spans="1:11" x14ac:dyDescent="0.25">
      <c r="A163" s="3407" t="s">
        <v>451</v>
      </c>
      <c r="B163" s="3408" t="s">
        <v>600</v>
      </c>
      <c r="C163" s="3401">
        <f>C124</f>
        <v>200</v>
      </c>
      <c r="D163" s="3401">
        <f t="shared" ref="D163:E163" si="111">D124</f>
        <v>67</v>
      </c>
      <c r="E163" s="3401">
        <f t="shared" si="111"/>
        <v>94</v>
      </c>
      <c r="F163" s="3413"/>
      <c r="G163" s="3413"/>
      <c r="H163" s="3413"/>
      <c r="I163" s="3401">
        <f t="shared" ref="I163:K163" si="112">I124</f>
        <v>1900</v>
      </c>
      <c r="J163" s="3401">
        <f t="shared" si="112"/>
        <v>633</v>
      </c>
      <c r="K163" s="3401">
        <f t="shared" si="112"/>
        <v>848</v>
      </c>
    </row>
    <row r="164" spans="1:11" x14ac:dyDescent="0.25">
      <c r="A164" s="3407" t="s">
        <v>601</v>
      </c>
      <c r="B164" s="3408" t="s">
        <v>602</v>
      </c>
      <c r="C164" s="3401"/>
      <c r="D164" s="3401"/>
      <c r="E164" s="3401"/>
      <c r="F164" s="3413"/>
      <c r="G164" s="3413"/>
      <c r="H164" s="3413"/>
      <c r="I164" s="3401"/>
      <c r="J164" s="3401"/>
      <c r="K164" s="3401"/>
    </row>
    <row r="165" spans="1:11" x14ac:dyDescent="0.25">
      <c r="A165" s="3407" t="s">
        <v>603</v>
      </c>
      <c r="B165" s="3408" t="s">
        <v>604</v>
      </c>
      <c r="C165" s="3401"/>
      <c r="D165" s="3401"/>
      <c r="E165" s="3401"/>
      <c r="F165" s="3413"/>
      <c r="G165" s="3413"/>
      <c r="H165" s="3413"/>
      <c r="I165" s="3401"/>
      <c r="J165" s="3401"/>
      <c r="K165" s="3401"/>
    </row>
    <row r="166" spans="1:11" x14ac:dyDescent="0.25">
      <c r="A166" s="3407" t="s">
        <v>605</v>
      </c>
      <c r="B166" s="3408" t="s">
        <v>606</v>
      </c>
      <c r="C166" s="3401"/>
      <c r="D166" s="3401"/>
      <c r="E166" s="3401"/>
      <c r="F166" s="3413"/>
      <c r="G166" s="3413"/>
      <c r="H166" s="3413"/>
      <c r="I166" s="3401"/>
      <c r="J166" s="3401"/>
      <c r="K166" s="3401"/>
    </row>
    <row r="167" spans="1:11" x14ac:dyDescent="0.25">
      <c r="A167" s="3407" t="s">
        <v>607</v>
      </c>
      <c r="B167" s="3408" t="s">
        <v>608</v>
      </c>
      <c r="C167" s="3401"/>
      <c r="D167" s="3401"/>
      <c r="E167" s="3401"/>
      <c r="F167" s="3413"/>
      <c r="G167" s="3413"/>
      <c r="H167" s="3413"/>
      <c r="I167" s="3401"/>
      <c r="J167" s="3401"/>
      <c r="K167" s="3401"/>
    </row>
    <row r="168" spans="1:11" ht="24" customHeight="1" x14ac:dyDescent="0.25">
      <c r="A168" s="3407" t="s">
        <v>452</v>
      </c>
      <c r="B168" s="3408" t="s">
        <v>609</v>
      </c>
      <c r="C168" s="3401">
        <f>C125</f>
        <v>0</v>
      </c>
      <c r="D168" s="3401">
        <f t="shared" ref="D168:E168" si="113">D125</f>
        <v>0</v>
      </c>
      <c r="E168" s="3401">
        <f t="shared" si="113"/>
        <v>0</v>
      </c>
      <c r="F168" s="3413"/>
      <c r="G168" s="3413"/>
      <c r="H168" s="3413"/>
      <c r="I168" s="3401">
        <f t="shared" ref="I168:K168" si="114">I125</f>
        <v>0</v>
      </c>
      <c r="J168" s="3401">
        <f t="shared" si="114"/>
        <v>0</v>
      </c>
      <c r="K168" s="3401">
        <f t="shared" si="114"/>
        <v>0</v>
      </c>
    </row>
    <row r="169" spans="1:11" x14ac:dyDescent="0.25">
      <c r="A169" s="3409" t="s">
        <v>610</v>
      </c>
      <c r="B169" s="3410" t="s">
        <v>611</v>
      </c>
      <c r="C169" s="3401"/>
      <c r="D169" s="3401"/>
      <c r="E169" s="3401"/>
      <c r="F169" s="3413"/>
      <c r="G169" s="3413"/>
      <c r="H169" s="3413"/>
      <c r="I169" s="3401"/>
      <c r="J169" s="3401"/>
      <c r="K169" s="3401"/>
    </row>
    <row r="170" spans="1:11" x14ac:dyDescent="0.25">
      <c r="A170" s="3407" t="s">
        <v>453</v>
      </c>
      <c r="B170" s="3408" t="s">
        <v>612</v>
      </c>
      <c r="C170" s="3401">
        <f>C126</f>
        <v>0</v>
      </c>
      <c r="D170" s="3401">
        <f t="shared" ref="D170:E170" si="115">D126</f>
        <v>0</v>
      </c>
      <c r="E170" s="3401">
        <f t="shared" si="115"/>
        <v>0</v>
      </c>
      <c r="F170" s="3413"/>
      <c r="G170" s="3413"/>
      <c r="H170" s="3413"/>
      <c r="I170" s="3401">
        <f t="shared" ref="I170:K170" si="116">I126</f>
        <v>0</v>
      </c>
      <c r="J170" s="3401">
        <f t="shared" si="116"/>
        <v>0</v>
      </c>
      <c r="K170" s="3401">
        <f t="shared" si="116"/>
        <v>0</v>
      </c>
    </row>
    <row r="171" spans="1:11" x14ac:dyDescent="0.25">
      <c r="A171" s="3407" t="s">
        <v>613</v>
      </c>
      <c r="B171" s="3408" t="s">
        <v>614</v>
      </c>
      <c r="C171" s="3401">
        <f>C127+C128</f>
        <v>0</v>
      </c>
      <c r="D171" s="3401">
        <f t="shared" ref="D171:E171" si="117">D127+D128</f>
        <v>0</v>
      </c>
      <c r="E171" s="3401">
        <f t="shared" si="117"/>
        <v>0</v>
      </c>
      <c r="F171" s="3413"/>
      <c r="G171" s="3413"/>
      <c r="H171" s="3413"/>
      <c r="I171" s="3401">
        <f t="shared" ref="I171:K171" si="118">I127+I128</f>
        <v>0</v>
      </c>
      <c r="J171" s="3401">
        <f t="shared" si="118"/>
        <v>0</v>
      </c>
      <c r="K171" s="3401">
        <f t="shared" si="118"/>
        <v>0</v>
      </c>
    </row>
    <row r="172" spans="1:11" x14ac:dyDescent="0.25">
      <c r="A172" s="3407" t="s">
        <v>456</v>
      </c>
      <c r="B172" s="3408" t="s">
        <v>615</v>
      </c>
      <c r="C172" s="3401">
        <f>C129</f>
        <v>330</v>
      </c>
      <c r="D172" s="3401">
        <f t="shared" ref="D172:E172" si="119">D129</f>
        <v>110</v>
      </c>
      <c r="E172" s="3401">
        <f t="shared" si="119"/>
        <v>99</v>
      </c>
      <c r="F172" s="3413"/>
      <c r="G172" s="3413"/>
      <c r="H172" s="3413"/>
      <c r="I172" s="3401">
        <f t="shared" ref="I172:K172" si="120">I129</f>
        <v>3300</v>
      </c>
      <c r="J172" s="3401">
        <f t="shared" si="120"/>
        <v>1100</v>
      </c>
      <c r="K172" s="3401">
        <f t="shared" si="120"/>
        <v>943</v>
      </c>
    </row>
    <row r="173" spans="1:11" x14ac:dyDescent="0.25">
      <c r="A173" s="3407" t="s">
        <v>616</v>
      </c>
      <c r="B173" s="3408" t="s">
        <v>617</v>
      </c>
      <c r="C173" s="3401"/>
      <c r="D173" s="3401"/>
      <c r="E173" s="3401"/>
      <c r="F173" s="3413"/>
      <c r="G173" s="3413"/>
      <c r="H173" s="3413"/>
      <c r="I173" s="3401"/>
      <c r="J173" s="3401"/>
      <c r="K173" s="3401"/>
    </row>
    <row r="174" spans="1:11" x14ac:dyDescent="0.25">
      <c r="A174" s="3407" t="s">
        <v>460</v>
      </c>
      <c r="B174" s="3408" t="s">
        <v>618</v>
      </c>
      <c r="C174" s="3401">
        <f>C133</f>
        <v>0</v>
      </c>
      <c r="D174" s="3401">
        <f t="shared" ref="D174:E174" si="121">D133</f>
        <v>0</v>
      </c>
      <c r="E174" s="3401">
        <f t="shared" si="121"/>
        <v>0</v>
      </c>
      <c r="F174" s="3413"/>
      <c r="G174" s="3413"/>
      <c r="H174" s="3413"/>
      <c r="I174" s="3401">
        <f t="shared" ref="I174:K174" si="122">I133</f>
        <v>0</v>
      </c>
      <c r="J174" s="3401">
        <f t="shared" si="122"/>
        <v>0</v>
      </c>
      <c r="K174" s="3401">
        <f t="shared" si="122"/>
        <v>0</v>
      </c>
    </row>
    <row r="175" spans="1:11" x14ac:dyDescent="0.25">
      <c r="A175" s="3407" t="s">
        <v>457</v>
      </c>
      <c r="B175" s="3408" t="s">
        <v>619</v>
      </c>
      <c r="C175" s="3401">
        <f>C130</f>
        <v>0</v>
      </c>
      <c r="D175" s="3401">
        <f t="shared" ref="D175:E175" si="123">D130</f>
        <v>0</v>
      </c>
      <c r="E175" s="3401">
        <f t="shared" si="123"/>
        <v>0</v>
      </c>
      <c r="F175" s="3413"/>
      <c r="G175" s="3413"/>
      <c r="H175" s="3413"/>
      <c r="I175" s="3401">
        <f t="shared" ref="I175:K175" si="124">I130</f>
        <v>0</v>
      </c>
      <c r="J175" s="3401">
        <f t="shared" si="124"/>
        <v>0</v>
      </c>
      <c r="K175" s="3401">
        <f t="shared" si="124"/>
        <v>0</v>
      </c>
    </row>
    <row r="176" spans="1:11" x14ac:dyDescent="0.25">
      <c r="A176" s="3407" t="s">
        <v>620</v>
      </c>
      <c r="B176" s="3408" t="s">
        <v>621</v>
      </c>
      <c r="C176" s="3401">
        <f>C131</f>
        <v>0</v>
      </c>
      <c r="D176" s="3401">
        <f t="shared" ref="D176:E176" si="125">D131</f>
        <v>0</v>
      </c>
      <c r="E176" s="3401">
        <f t="shared" si="125"/>
        <v>0</v>
      </c>
      <c r="F176" s="3413"/>
      <c r="G176" s="3413"/>
      <c r="H176" s="3413"/>
      <c r="I176" s="3401">
        <f t="shared" ref="I176:K176" si="126">I131</f>
        <v>0</v>
      </c>
      <c r="J176" s="3401">
        <f t="shared" si="126"/>
        <v>0</v>
      </c>
      <c r="K176" s="3401">
        <f t="shared" si="126"/>
        <v>0</v>
      </c>
    </row>
    <row r="177" spans="1:11" x14ac:dyDescent="0.25">
      <c r="A177" s="3407" t="s">
        <v>622</v>
      </c>
      <c r="B177" s="3408" t="s">
        <v>623</v>
      </c>
      <c r="C177" s="3401"/>
      <c r="D177" s="3401"/>
      <c r="E177" s="3401"/>
      <c r="F177" s="3413"/>
      <c r="G177" s="3413"/>
      <c r="H177" s="3413"/>
      <c r="I177" s="3401"/>
      <c r="J177" s="3401"/>
      <c r="K177" s="3401"/>
    </row>
    <row r="178" spans="1:11" x14ac:dyDescent="0.25">
      <c r="A178" s="3407" t="s">
        <v>624</v>
      </c>
      <c r="B178" s="3408" t="s">
        <v>625</v>
      </c>
      <c r="C178" s="3401">
        <f>C134</f>
        <v>130</v>
      </c>
      <c r="D178" s="3401">
        <f t="shared" ref="D178:E178" si="127">D134</f>
        <v>43</v>
      </c>
      <c r="E178" s="3401">
        <f t="shared" si="127"/>
        <v>49</v>
      </c>
      <c r="F178" s="3413"/>
      <c r="G178" s="3413"/>
      <c r="H178" s="3413"/>
      <c r="I178" s="3401">
        <f t="shared" ref="I178:K178" si="128">I134</f>
        <v>1300</v>
      </c>
      <c r="J178" s="3401">
        <f t="shared" si="128"/>
        <v>433</v>
      </c>
      <c r="K178" s="3401">
        <f t="shared" si="128"/>
        <v>424</v>
      </c>
    </row>
    <row r="179" spans="1:11" x14ac:dyDescent="0.25">
      <c r="A179" s="3407" t="s">
        <v>626</v>
      </c>
      <c r="B179" s="3408" t="s">
        <v>627</v>
      </c>
      <c r="C179" s="3401"/>
      <c r="D179" s="3401"/>
      <c r="E179" s="3401"/>
      <c r="F179" s="3413"/>
      <c r="G179" s="3413"/>
      <c r="H179" s="3413"/>
      <c r="I179" s="3401"/>
      <c r="J179" s="3401"/>
      <c r="K179" s="3401"/>
    </row>
    <row r="180" spans="1:11" x14ac:dyDescent="0.25">
      <c r="A180" s="3407" t="s">
        <v>459</v>
      </c>
      <c r="B180" s="3408" t="s">
        <v>628</v>
      </c>
      <c r="C180" s="3401">
        <f>C132</f>
        <v>0</v>
      </c>
      <c r="D180" s="3401">
        <f t="shared" ref="D180:E180" si="129">D132</f>
        <v>0</v>
      </c>
      <c r="E180" s="3401">
        <f t="shared" si="129"/>
        <v>0</v>
      </c>
      <c r="F180" s="3413"/>
      <c r="G180" s="3413"/>
      <c r="H180" s="3413"/>
      <c r="I180" s="3401">
        <f t="shared" ref="I180:K180" si="130">I132</f>
        <v>0</v>
      </c>
      <c r="J180" s="3401">
        <f t="shared" si="130"/>
        <v>0</v>
      </c>
      <c r="K180" s="3401">
        <f t="shared" si="130"/>
        <v>0</v>
      </c>
    </row>
    <row r="181" spans="1:11" ht="30" x14ac:dyDescent="0.25">
      <c r="A181" s="3407" t="s">
        <v>629</v>
      </c>
      <c r="B181" s="3408" t="s">
        <v>630</v>
      </c>
      <c r="C181" s="3401"/>
      <c r="D181" s="3401"/>
      <c r="E181" s="3401"/>
      <c r="F181" s="3413"/>
      <c r="G181" s="3413"/>
      <c r="H181" s="3413"/>
      <c r="I181" s="3401"/>
      <c r="J181" s="3401"/>
      <c r="K181" s="3401"/>
    </row>
    <row r="182" spans="1:11" ht="30" x14ac:dyDescent="0.25">
      <c r="A182" s="3407" t="s">
        <v>462</v>
      </c>
      <c r="B182" s="3408" t="s">
        <v>631</v>
      </c>
      <c r="C182" s="3401">
        <f>C135</f>
        <v>0</v>
      </c>
      <c r="D182" s="3401">
        <f t="shared" ref="D182:E182" si="131">D135</f>
        <v>0</v>
      </c>
      <c r="E182" s="3401">
        <f t="shared" si="131"/>
        <v>0</v>
      </c>
      <c r="F182" s="3413"/>
      <c r="G182" s="3413"/>
      <c r="H182" s="3413"/>
      <c r="I182" s="3401">
        <f t="shared" ref="I182:K182" si="132">I135</f>
        <v>0</v>
      </c>
      <c r="J182" s="3401">
        <f t="shared" si="132"/>
        <v>0</v>
      </c>
      <c r="K182" s="3401">
        <f t="shared" si="132"/>
        <v>0</v>
      </c>
    </row>
    <row r="183" spans="1:11" x14ac:dyDescent="0.25">
      <c r="A183" s="3407" t="s">
        <v>463</v>
      </c>
      <c r="B183" s="3408" t="s">
        <v>632</v>
      </c>
      <c r="C183" s="3401">
        <f>C136</f>
        <v>0</v>
      </c>
      <c r="D183" s="3401">
        <f t="shared" ref="D183:E183" si="133">D136</f>
        <v>0</v>
      </c>
      <c r="E183" s="3401">
        <f t="shared" si="133"/>
        <v>0</v>
      </c>
      <c r="F183" s="3413"/>
      <c r="G183" s="3413"/>
      <c r="H183" s="3413"/>
      <c r="I183" s="3401">
        <f t="shared" ref="I183:K183" si="134">I136</f>
        <v>0</v>
      </c>
      <c r="J183" s="3401">
        <f t="shared" si="134"/>
        <v>0</v>
      </c>
      <c r="K183" s="3401">
        <f t="shared" si="134"/>
        <v>0</v>
      </c>
    </row>
    <row r="184" spans="1:11" ht="60" x14ac:dyDescent="0.25">
      <c r="A184" s="3409" t="s">
        <v>633</v>
      </c>
      <c r="B184" s="3410" t="s">
        <v>634</v>
      </c>
      <c r="C184" s="3401"/>
      <c r="D184" s="3401"/>
      <c r="E184" s="3401"/>
      <c r="F184" s="3413"/>
      <c r="G184" s="3413"/>
      <c r="H184" s="3413"/>
      <c r="I184" s="3401"/>
      <c r="J184" s="3401"/>
      <c r="K184" s="3401"/>
    </row>
    <row r="185" spans="1:11" ht="45" x14ac:dyDescent="0.25">
      <c r="A185" s="3411" t="s">
        <v>635</v>
      </c>
      <c r="B185" s="3412" t="s">
        <v>636</v>
      </c>
      <c r="C185" s="3401">
        <f>SUM(C160:C183,C148:C158,C141:C146)</f>
        <v>750</v>
      </c>
      <c r="D185" s="3401">
        <f t="shared" ref="D185:E185" si="135">SUM(D160:D183,D148:D158,D141:D146)</f>
        <v>250</v>
      </c>
      <c r="E185" s="3401">
        <f t="shared" si="135"/>
        <v>275</v>
      </c>
      <c r="F185" s="3413"/>
      <c r="G185" s="3413"/>
      <c r="H185" s="3413"/>
      <c r="I185" s="3401">
        <f t="shared" ref="I185:K185" si="136">SUM(I160:I183,I148:I158,I141:I146)</f>
        <v>7190</v>
      </c>
      <c r="J185" s="3401">
        <f t="shared" si="136"/>
        <v>2396</v>
      </c>
      <c r="K185" s="3401">
        <f t="shared" si="136"/>
        <v>2524</v>
      </c>
    </row>
    <row r="186" spans="1:11" ht="30" x14ac:dyDescent="0.25">
      <c r="A186" s="3411" t="s">
        <v>637</v>
      </c>
      <c r="B186" s="3412" t="s">
        <v>638</v>
      </c>
      <c r="C186" s="3401">
        <f>C185-C138</f>
        <v>0</v>
      </c>
      <c r="D186" s="3401">
        <f t="shared" ref="D186:E186" si="137">D185-D138</f>
        <v>0</v>
      </c>
      <c r="E186" s="3401">
        <f t="shared" si="137"/>
        <v>0</v>
      </c>
      <c r="F186" s="3413"/>
      <c r="G186" s="3413"/>
      <c r="H186" s="3413"/>
      <c r="I186" s="3401">
        <f t="shared" ref="I186:K186" si="138">I185-I138</f>
        <v>0</v>
      </c>
      <c r="J186" s="3401">
        <f t="shared" si="138"/>
        <v>0</v>
      </c>
      <c r="K186" s="3401">
        <f t="shared" si="138"/>
        <v>0</v>
      </c>
    </row>
  </sheetData>
  <mergeCells count="21">
    <mergeCell ref="Y4:AA4"/>
    <mergeCell ref="Y5:Y6"/>
    <mergeCell ref="Z5:Z6"/>
    <mergeCell ref="AA5:AA6"/>
    <mergeCell ref="R4:R6"/>
    <mergeCell ref="A1:X1"/>
    <mergeCell ref="T4:T6"/>
    <mergeCell ref="V4:V6"/>
    <mergeCell ref="W4:W6"/>
    <mergeCell ref="X4:X6"/>
    <mergeCell ref="M4:M6"/>
    <mergeCell ref="B4:B6"/>
    <mergeCell ref="N4:N6"/>
    <mergeCell ref="C4:F5"/>
    <mergeCell ref="S4:S6"/>
    <mergeCell ref="G4:H5"/>
    <mergeCell ref="I4:L5"/>
    <mergeCell ref="Q4:Q6"/>
    <mergeCell ref="P4:P6"/>
    <mergeCell ref="U4:U6"/>
    <mergeCell ref="O4:O6"/>
  </mergeCells>
  <phoneticPr fontId="0" type="noConversion"/>
  <pageMargins left="0.19685039370078741" right="0" top="7.874015748031496E-2" bottom="0" header="0.23622047244094491" footer="0.19685039370078741"/>
  <pageSetup paperSize="9" scale="75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5">
    <tabColor indexed="24"/>
  </sheetPr>
  <dimension ref="A1:HJ191"/>
  <sheetViews>
    <sheetView zoomScale="90" zoomScaleNormal="90" zoomScaleSheetLayoutView="85" workbookViewId="0">
      <pane xSplit="1" ySplit="8" topLeftCell="C9" activePane="bottomRight" state="frozen"/>
      <selection activeCell="C173" sqref="C173"/>
      <selection pane="topRight" activeCell="C173" sqref="C173"/>
      <selection pane="bottomLeft" activeCell="C173" sqref="C173"/>
      <selection pane="bottomRight" activeCell="R14" sqref="R14"/>
    </sheetView>
  </sheetViews>
  <sheetFormatPr defaultColWidth="11.42578125" defaultRowHeight="15" x14ac:dyDescent="0.25"/>
  <cols>
    <col min="1" max="1" width="42.7109375" style="716" customWidth="1"/>
    <col min="2" max="2" width="11.140625" style="716" hidden="1" customWidth="1"/>
    <col min="3" max="3" width="11.28515625" style="716" customWidth="1"/>
    <col min="4" max="4" width="12.85546875" style="716" customWidth="1"/>
    <col min="5" max="5" width="13.28515625" style="716" customWidth="1"/>
    <col min="6" max="6" width="11.28515625" style="716" customWidth="1"/>
    <col min="7" max="8" width="12.7109375" style="716" customWidth="1"/>
    <col min="9" max="14" width="12.140625" style="716" customWidth="1"/>
    <col min="15" max="17" width="15.5703125" style="716" hidden="1" customWidth="1"/>
    <col min="18" max="18" width="15.5703125" style="716" customWidth="1"/>
    <col min="19" max="19" width="15.85546875" style="716" customWidth="1"/>
    <col min="20" max="24" width="12.140625" style="716" customWidth="1"/>
    <col min="25" max="25" width="11.42578125" style="716" hidden="1" customWidth="1"/>
    <col min="26" max="26" width="13.42578125" style="716" hidden="1" customWidth="1"/>
    <col min="27" max="27" width="15.7109375" style="716" hidden="1" customWidth="1"/>
    <col min="28" max="42" width="11.42578125" style="716" customWidth="1"/>
    <col min="43" max="16384" width="11.42578125" style="716"/>
  </cols>
  <sheetData>
    <row r="1" spans="1:27" ht="42" customHeight="1" x14ac:dyDescent="0.25">
      <c r="A1" s="3596" t="str">
        <f>'1 уровень'!B2</f>
        <v>Информация о выполнении объемов медицинской помощи лицам, застрахованным в Хабаровском крае, в рамках ТП ОМС,  за январь-апрель 2019 (по оплаченным реестрам)</v>
      </c>
      <c r="B1" s="3596"/>
      <c r="C1" s="3596"/>
      <c r="D1" s="3596"/>
      <c r="E1" s="3596"/>
      <c r="F1" s="3596"/>
      <c r="G1" s="3596"/>
      <c r="H1" s="3596"/>
      <c r="I1" s="3596"/>
      <c r="J1" s="3596"/>
      <c r="K1" s="3596"/>
      <c r="L1" s="3596"/>
      <c r="M1" s="3596"/>
      <c r="N1" s="3596"/>
      <c r="O1" s="3596"/>
      <c r="P1" s="3596"/>
      <c r="Q1" s="3596"/>
      <c r="R1" s="3596"/>
      <c r="S1" s="3596"/>
      <c r="T1" s="3596"/>
      <c r="U1" s="3596"/>
      <c r="V1" s="3596"/>
      <c r="W1" s="3596"/>
      <c r="X1" s="3596"/>
    </row>
    <row r="2" spans="1:27" ht="15" hidden="1" customHeight="1" x14ac:dyDescent="0.25">
      <c r="A2" s="742">
        <v>4</v>
      </c>
    </row>
    <row r="3" spans="1:27" ht="15.75" thickBot="1" x14ac:dyDescent="0.3">
      <c r="A3" s="742"/>
    </row>
    <row r="4" spans="1:27" ht="29.45" customHeight="1" thickBot="1" x14ac:dyDescent="0.3">
      <c r="A4" s="62" t="s">
        <v>3</v>
      </c>
      <c r="B4" s="3561" t="s">
        <v>178</v>
      </c>
      <c r="C4" s="3546" t="s">
        <v>174</v>
      </c>
      <c r="D4" s="3547"/>
      <c r="E4" s="3547"/>
      <c r="F4" s="3548"/>
      <c r="G4" s="3552" t="s">
        <v>492</v>
      </c>
      <c r="H4" s="3553"/>
      <c r="I4" s="3552" t="s">
        <v>493</v>
      </c>
      <c r="J4" s="3556"/>
      <c r="K4" s="3556"/>
      <c r="L4" s="3553"/>
      <c r="M4" s="3558" t="s">
        <v>179</v>
      </c>
      <c r="N4" s="3558" t="s">
        <v>180</v>
      </c>
      <c r="O4" s="3572" t="s">
        <v>509</v>
      </c>
      <c r="P4" s="3572" t="s">
        <v>642</v>
      </c>
      <c r="Q4" s="3572" t="s">
        <v>644</v>
      </c>
      <c r="R4" s="3572" t="s">
        <v>650</v>
      </c>
      <c r="S4" s="3569" t="s">
        <v>653</v>
      </c>
      <c r="T4" s="3572" t="s">
        <v>172</v>
      </c>
      <c r="U4" s="3586" t="s">
        <v>379</v>
      </c>
      <c r="V4" s="3572" t="s">
        <v>51</v>
      </c>
      <c r="W4" s="3572" t="s">
        <v>173</v>
      </c>
      <c r="X4" s="3572" t="s">
        <v>380</v>
      </c>
      <c r="Y4" s="3564" t="s">
        <v>430</v>
      </c>
      <c r="Z4" s="3565"/>
      <c r="AA4" s="3566"/>
    </row>
    <row r="5" spans="1:27" ht="18.75" customHeight="1" thickBot="1" x14ac:dyDescent="0.3">
      <c r="A5" s="63"/>
      <c r="B5" s="3562"/>
      <c r="C5" s="3549"/>
      <c r="D5" s="3550"/>
      <c r="E5" s="3550"/>
      <c r="F5" s="3551"/>
      <c r="G5" s="3554"/>
      <c r="H5" s="3555"/>
      <c r="I5" s="3554"/>
      <c r="J5" s="3557"/>
      <c r="K5" s="3557"/>
      <c r="L5" s="3555"/>
      <c r="M5" s="3559"/>
      <c r="N5" s="3578"/>
      <c r="O5" s="3573"/>
      <c r="P5" s="3573"/>
      <c r="Q5" s="3573"/>
      <c r="R5" s="3573"/>
      <c r="S5" s="3570"/>
      <c r="T5" s="3573"/>
      <c r="U5" s="3587"/>
      <c r="V5" s="3573"/>
      <c r="W5" s="3573"/>
      <c r="X5" s="3573"/>
      <c r="Y5" s="3590" t="s">
        <v>401</v>
      </c>
      <c r="Z5" s="3592" t="s">
        <v>402</v>
      </c>
      <c r="AA5" s="3594" t="s">
        <v>403</v>
      </c>
    </row>
    <row r="6" spans="1:27" ht="40.5" customHeight="1" thickBot="1" x14ac:dyDescent="0.3">
      <c r="A6" s="64" t="s">
        <v>4</v>
      </c>
      <c r="B6" s="3563"/>
      <c r="C6" s="65" t="s">
        <v>494</v>
      </c>
      <c r="D6" s="66" t="str">
        <f>'1 уровень'!F8</f>
        <v>План 4 мес.. 2019 г.</v>
      </c>
      <c r="E6" s="65" t="s">
        <v>175</v>
      </c>
      <c r="F6" s="65" t="s">
        <v>176</v>
      </c>
      <c r="G6" s="66" t="s">
        <v>177</v>
      </c>
      <c r="H6" s="67" t="s">
        <v>175</v>
      </c>
      <c r="I6" s="65" t="s">
        <v>494</v>
      </c>
      <c r="J6" s="66" t="str">
        <f>'1 уровень'!L8</f>
        <v>План 4 мес.. 2019 г.</v>
      </c>
      <c r="K6" s="65" t="s">
        <v>175</v>
      </c>
      <c r="L6" s="65" t="s">
        <v>176</v>
      </c>
      <c r="M6" s="3560"/>
      <c r="N6" s="3579"/>
      <c r="O6" s="3574"/>
      <c r="P6" s="3574"/>
      <c r="Q6" s="3574"/>
      <c r="R6" s="3574"/>
      <c r="S6" s="3571"/>
      <c r="T6" s="3574"/>
      <c r="U6" s="3588"/>
      <c r="V6" s="3574"/>
      <c r="W6" s="3574"/>
      <c r="X6" s="3574"/>
      <c r="Y6" s="3591"/>
      <c r="Z6" s="3593"/>
      <c r="AA6" s="3595"/>
    </row>
    <row r="7" spans="1:27" s="68" customFormat="1" ht="15.75" thickBot="1" x14ac:dyDescent="0.3">
      <c r="A7" s="69">
        <v>1</v>
      </c>
      <c r="B7" s="69">
        <v>2</v>
      </c>
      <c r="C7" s="70">
        <v>3</v>
      </c>
      <c r="D7" s="70">
        <v>4</v>
      </c>
      <c r="E7" s="70">
        <v>5</v>
      </c>
      <c r="F7" s="70">
        <v>6</v>
      </c>
      <c r="G7" s="67">
        <v>7</v>
      </c>
      <c r="H7" s="67">
        <v>8</v>
      </c>
      <c r="I7" s="67">
        <v>9</v>
      </c>
      <c r="J7" s="67">
        <v>10</v>
      </c>
      <c r="K7" s="67">
        <v>11</v>
      </c>
      <c r="L7" s="67">
        <v>12</v>
      </c>
      <c r="M7" s="67">
        <v>13</v>
      </c>
      <c r="N7" s="67">
        <v>14</v>
      </c>
      <c r="O7" s="71"/>
      <c r="P7" s="71"/>
      <c r="Q7" s="71"/>
      <c r="R7" s="71"/>
      <c r="S7" s="980">
        <v>15</v>
      </c>
      <c r="T7" s="71">
        <v>16</v>
      </c>
      <c r="U7" s="71">
        <v>17</v>
      </c>
      <c r="V7" s="71">
        <v>18</v>
      </c>
      <c r="W7" s="71">
        <v>19</v>
      </c>
      <c r="X7" s="71">
        <v>20</v>
      </c>
      <c r="Y7" s="71"/>
      <c r="Z7" s="71"/>
      <c r="AA7" s="71"/>
    </row>
    <row r="8" spans="1:27" s="68" customFormat="1" ht="13.9" hidden="1" customHeight="1" x14ac:dyDescent="0.25">
      <c r="A8" s="869"/>
      <c r="B8" s="869"/>
      <c r="C8" s="744"/>
      <c r="D8" s="744"/>
      <c r="E8" s="744"/>
      <c r="F8" s="744"/>
      <c r="G8" s="744"/>
      <c r="H8" s="744"/>
      <c r="I8" s="744"/>
      <c r="J8" s="72"/>
      <c r="K8" s="72"/>
      <c r="L8" s="72"/>
      <c r="M8" s="72"/>
      <c r="N8" s="72"/>
      <c r="O8" s="586"/>
      <c r="P8" s="586"/>
      <c r="Q8" s="586"/>
      <c r="R8" s="586"/>
      <c r="S8" s="1519"/>
      <c r="T8" s="586"/>
      <c r="U8" s="586"/>
      <c r="V8" s="586"/>
      <c r="W8" s="586"/>
      <c r="X8" s="586"/>
      <c r="Y8" s="586"/>
      <c r="Z8" s="586"/>
      <c r="AA8" s="586"/>
    </row>
    <row r="9" spans="1:27" ht="42.6" customHeight="1" x14ac:dyDescent="0.25">
      <c r="A9" s="524" t="s">
        <v>237</v>
      </c>
      <c r="B9" s="417"/>
      <c r="C9" s="671"/>
      <c r="D9" s="671"/>
      <c r="E9" s="671"/>
      <c r="F9" s="671"/>
      <c r="G9" s="671"/>
      <c r="H9" s="671"/>
      <c r="I9" s="671"/>
      <c r="J9" s="671"/>
      <c r="K9" s="671"/>
      <c r="L9" s="671"/>
      <c r="M9" s="671"/>
      <c r="N9" s="671"/>
      <c r="O9" s="671"/>
      <c r="P9" s="671"/>
      <c r="Q9" s="671"/>
      <c r="R9" s="671"/>
      <c r="S9" s="1484"/>
      <c r="T9" s="671"/>
      <c r="U9" s="671"/>
      <c r="V9" s="671"/>
      <c r="W9" s="671"/>
      <c r="X9" s="671"/>
      <c r="Y9" s="671"/>
      <c r="Z9" s="671"/>
      <c r="AA9" s="671"/>
    </row>
    <row r="10" spans="1:27" s="59" customFormat="1" ht="15" customHeight="1" x14ac:dyDescent="0.25">
      <c r="A10" s="633" t="s">
        <v>5</v>
      </c>
      <c r="B10" s="633"/>
      <c r="C10" s="213"/>
      <c r="D10" s="213"/>
      <c r="E10" s="213"/>
      <c r="F10" s="213"/>
      <c r="G10" s="213"/>
      <c r="H10" s="213"/>
      <c r="I10" s="634"/>
      <c r="J10" s="634"/>
      <c r="K10" s="634"/>
      <c r="L10" s="634"/>
      <c r="M10" s="634"/>
      <c r="N10" s="634"/>
      <c r="O10" s="213"/>
      <c r="P10" s="213"/>
      <c r="Q10" s="213"/>
      <c r="R10" s="213"/>
      <c r="S10" s="1508"/>
      <c r="T10" s="213"/>
      <c r="U10" s="213"/>
      <c r="V10" s="213"/>
      <c r="W10" s="213"/>
      <c r="X10" s="213"/>
      <c r="Y10" s="213"/>
      <c r="Z10" s="213"/>
      <c r="AA10" s="213"/>
    </row>
    <row r="11" spans="1:27" s="59" customFormat="1" ht="15" customHeight="1" x14ac:dyDescent="0.25">
      <c r="A11" s="113" t="s">
        <v>10</v>
      </c>
      <c r="B11" s="342">
        <v>340</v>
      </c>
      <c r="C11" s="696">
        <v>324</v>
      </c>
      <c r="D11" s="81">
        <f t="shared" ref="D11:D18" si="0">ROUND(C11/12*$A$2,0)</f>
        <v>108</v>
      </c>
      <c r="E11" s="81">
        <v>139</v>
      </c>
      <c r="F11" s="805">
        <f t="shared" ref="F11:F18" si="1">E11/D11*100</f>
        <v>128.7037037037037</v>
      </c>
      <c r="G11" s="841">
        <v>10.6</v>
      </c>
      <c r="H11" s="82">
        <f t="shared" ref="H11:H19" si="2">K11/E11</f>
        <v>11.115107913669064</v>
      </c>
      <c r="I11" s="83">
        <f t="shared" ref="I11:I18" si="3">ROUND(C11*G11,0)</f>
        <v>3434</v>
      </c>
      <c r="J11" s="83">
        <f t="shared" ref="J11:J18" si="4">ROUND(I11/12*$A$2,0)</f>
        <v>1145</v>
      </c>
      <c r="K11" s="634">
        <v>1545</v>
      </c>
      <c r="L11" s="83">
        <f t="shared" ref="L11:L19" si="5">K11/J11*100</f>
        <v>134.93449781659388</v>
      </c>
      <c r="M11" s="83">
        <f t="shared" ref="M11:M18" si="6">ROUND(I11/B11,0)</f>
        <v>10</v>
      </c>
      <c r="N11" s="83">
        <f>K11/$A$2*12/M11</f>
        <v>463.5</v>
      </c>
      <c r="O11" s="213"/>
      <c r="P11" s="213"/>
      <c r="Q11" s="213"/>
      <c r="R11" s="213"/>
      <c r="S11" s="1508"/>
      <c r="T11" s="213"/>
      <c r="U11" s="213"/>
      <c r="V11" s="213"/>
      <c r="W11" s="213"/>
      <c r="X11" s="213"/>
      <c r="Y11" s="213"/>
      <c r="Z11" s="213"/>
      <c r="AA11" s="213"/>
    </row>
    <row r="12" spans="1:27" s="59" customFormat="1" ht="15" customHeight="1" x14ac:dyDescent="0.25">
      <c r="A12" s="113" t="s">
        <v>9</v>
      </c>
      <c r="B12" s="342">
        <v>340</v>
      </c>
      <c r="C12" s="696">
        <v>90</v>
      </c>
      <c r="D12" s="81">
        <f t="shared" si="0"/>
        <v>30</v>
      </c>
      <c r="E12" s="81">
        <v>6</v>
      </c>
      <c r="F12" s="805">
        <f t="shared" si="1"/>
        <v>20</v>
      </c>
      <c r="G12" s="841">
        <v>11</v>
      </c>
      <c r="H12" s="82">
        <f t="shared" si="2"/>
        <v>12.833333333333334</v>
      </c>
      <c r="I12" s="83">
        <f t="shared" si="3"/>
        <v>990</v>
      </c>
      <c r="J12" s="83">
        <f t="shared" si="4"/>
        <v>330</v>
      </c>
      <c r="K12" s="634">
        <v>77</v>
      </c>
      <c r="L12" s="83">
        <f t="shared" si="5"/>
        <v>23.333333333333332</v>
      </c>
      <c r="M12" s="83">
        <f t="shared" si="6"/>
        <v>3</v>
      </c>
      <c r="N12" s="83">
        <f t="shared" ref="N12:N19" si="7">K12/$A$2*12/M12</f>
        <v>77</v>
      </c>
      <c r="O12" s="213"/>
      <c r="P12" s="213"/>
      <c r="Q12" s="213"/>
      <c r="R12" s="213"/>
      <c r="S12" s="1508"/>
      <c r="T12" s="213"/>
      <c r="U12" s="213"/>
      <c r="V12" s="213"/>
      <c r="W12" s="213"/>
      <c r="X12" s="213"/>
      <c r="Y12" s="213"/>
      <c r="Z12" s="213"/>
      <c r="AA12" s="213"/>
    </row>
    <row r="13" spans="1:27" s="59" customFormat="1" ht="15" customHeight="1" x14ac:dyDescent="0.25">
      <c r="A13" s="113" t="s">
        <v>6</v>
      </c>
      <c r="B13" s="342">
        <v>340</v>
      </c>
      <c r="C13" s="696">
        <v>420</v>
      </c>
      <c r="D13" s="81">
        <f t="shared" si="0"/>
        <v>140</v>
      </c>
      <c r="E13" s="81">
        <v>174</v>
      </c>
      <c r="F13" s="805">
        <f t="shared" si="1"/>
        <v>124.28571428571429</v>
      </c>
      <c r="G13" s="841">
        <v>8.5</v>
      </c>
      <c r="H13" s="82">
        <f t="shared" si="2"/>
        <v>10.333333333333334</v>
      </c>
      <c r="I13" s="83">
        <f t="shared" si="3"/>
        <v>3570</v>
      </c>
      <c r="J13" s="83">
        <f t="shared" si="4"/>
        <v>1190</v>
      </c>
      <c r="K13" s="634">
        <v>1798</v>
      </c>
      <c r="L13" s="83">
        <f t="shared" si="5"/>
        <v>151.0924369747899</v>
      </c>
      <c r="M13" s="83">
        <f t="shared" si="6"/>
        <v>11</v>
      </c>
      <c r="N13" s="83">
        <f t="shared" si="7"/>
        <v>490.36363636363637</v>
      </c>
      <c r="O13" s="213"/>
      <c r="P13" s="213"/>
      <c r="Q13" s="213"/>
      <c r="R13" s="213"/>
      <c r="S13" s="1508"/>
      <c r="T13" s="213"/>
      <c r="U13" s="213"/>
      <c r="V13" s="213"/>
      <c r="W13" s="213"/>
      <c r="X13" s="213"/>
      <c r="Y13" s="213"/>
      <c r="Z13" s="213"/>
      <c r="AA13" s="213"/>
    </row>
    <row r="14" spans="1:27" s="59" customFormat="1" ht="15" customHeight="1" x14ac:dyDescent="0.25">
      <c r="A14" s="113" t="s">
        <v>26</v>
      </c>
      <c r="B14" s="342">
        <v>340</v>
      </c>
      <c r="C14" s="696">
        <v>175</v>
      </c>
      <c r="D14" s="81">
        <f t="shared" si="0"/>
        <v>58</v>
      </c>
      <c r="E14" s="81">
        <v>29</v>
      </c>
      <c r="F14" s="805">
        <f t="shared" si="1"/>
        <v>50</v>
      </c>
      <c r="G14" s="841">
        <v>5.5</v>
      </c>
      <c r="H14" s="82">
        <f t="shared" si="2"/>
        <v>5.5517241379310347</v>
      </c>
      <c r="I14" s="83">
        <f t="shared" si="3"/>
        <v>963</v>
      </c>
      <c r="J14" s="83">
        <f t="shared" si="4"/>
        <v>321</v>
      </c>
      <c r="K14" s="634">
        <v>161</v>
      </c>
      <c r="L14" s="83">
        <f t="shared" si="5"/>
        <v>50.155763239875384</v>
      </c>
      <c r="M14" s="83">
        <f t="shared" si="6"/>
        <v>3</v>
      </c>
      <c r="N14" s="83">
        <f t="shared" si="7"/>
        <v>161</v>
      </c>
      <c r="O14" s="213"/>
      <c r="P14" s="213"/>
      <c r="Q14" s="213"/>
      <c r="R14" s="213"/>
      <c r="S14" s="1508"/>
      <c r="T14" s="213"/>
      <c r="U14" s="213"/>
      <c r="V14" s="213"/>
      <c r="W14" s="213"/>
      <c r="X14" s="213"/>
      <c r="Y14" s="213"/>
      <c r="Z14" s="213"/>
      <c r="AA14" s="213"/>
    </row>
    <row r="15" spans="1:27" s="59" customFormat="1" ht="15" customHeight="1" x14ac:dyDescent="0.25">
      <c r="A15" s="113" t="s">
        <v>211</v>
      </c>
      <c r="B15" s="342">
        <v>270</v>
      </c>
      <c r="C15" s="696">
        <v>320</v>
      </c>
      <c r="D15" s="81">
        <f t="shared" si="0"/>
        <v>107</v>
      </c>
      <c r="E15" s="81">
        <v>132</v>
      </c>
      <c r="F15" s="805">
        <f t="shared" si="1"/>
        <v>123.36448598130841</v>
      </c>
      <c r="G15" s="841">
        <v>7</v>
      </c>
      <c r="H15" s="82">
        <f t="shared" si="2"/>
        <v>7.1969696969696972</v>
      </c>
      <c r="I15" s="83">
        <f t="shared" si="3"/>
        <v>2240</v>
      </c>
      <c r="J15" s="83">
        <f t="shared" si="4"/>
        <v>747</v>
      </c>
      <c r="K15" s="634">
        <v>950</v>
      </c>
      <c r="L15" s="83">
        <f t="shared" si="5"/>
        <v>127.17536813922356</v>
      </c>
      <c r="M15" s="83">
        <f t="shared" si="6"/>
        <v>8</v>
      </c>
      <c r="N15" s="83">
        <f t="shared" si="7"/>
        <v>356.25</v>
      </c>
      <c r="O15" s="213"/>
      <c r="P15" s="213"/>
      <c r="Q15" s="213"/>
      <c r="R15" s="213"/>
      <c r="S15" s="1508"/>
      <c r="T15" s="213"/>
      <c r="U15" s="213"/>
      <c r="V15" s="213"/>
      <c r="W15" s="213"/>
      <c r="X15" s="213"/>
      <c r="Y15" s="213"/>
      <c r="Z15" s="213"/>
      <c r="AA15" s="213"/>
    </row>
    <row r="16" spans="1:27" s="59" customFormat="1" ht="15" customHeight="1" x14ac:dyDescent="0.25">
      <c r="A16" s="113" t="s">
        <v>28</v>
      </c>
      <c r="B16" s="342">
        <v>340</v>
      </c>
      <c r="C16" s="696">
        <v>70</v>
      </c>
      <c r="D16" s="81">
        <f t="shared" ref="D16" si="8">ROUND(C16/12*$A$2,0)</f>
        <v>23</v>
      </c>
      <c r="E16" s="81">
        <v>24</v>
      </c>
      <c r="F16" s="805">
        <f t="shared" ref="F16" si="9">E16/D16*100</f>
        <v>104.34782608695652</v>
      </c>
      <c r="G16" s="841">
        <v>8.6</v>
      </c>
      <c r="H16" s="82">
        <f t="shared" ref="H16" si="10">K16/E16</f>
        <v>9.2083333333333339</v>
      </c>
      <c r="I16" s="83">
        <f t="shared" ref="I16" si="11">ROUND(C16*G16,0)</f>
        <v>602</v>
      </c>
      <c r="J16" s="83">
        <f t="shared" ref="J16" si="12">ROUND(I16/12*$A$2,0)</f>
        <v>201</v>
      </c>
      <c r="K16" s="634">
        <v>221</v>
      </c>
      <c r="L16" s="83">
        <f t="shared" ref="L16" si="13">K16/J16*100</f>
        <v>109.95024875621891</v>
      </c>
      <c r="M16" s="83">
        <f t="shared" ref="M16" si="14">ROUND(I16/B16,0)</f>
        <v>2</v>
      </c>
      <c r="N16" s="83">
        <f t="shared" ref="N16" si="15">K16/$A$2*12/M16</f>
        <v>331.5</v>
      </c>
      <c r="O16" s="2639"/>
      <c r="P16" s="2639"/>
      <c r="Q16" s="2639"/>
      <c r="R16" s="2639"/>
      <c r="S16" s="2756"/>
      <c r="T16" s="2639"/>
      <c r="U16" s="2639"/>
      <c r="V16" s="2639"/>
      <c r="W16" s="2639"/>
      <c r="X16" s="2639"/>
      <c r="Y16" s="213"/>
      <c r="Z16" s="213"/>
      <c r="AA16" s="213"/>
    </row>
    <row r="17" spans="1:27" s="59" customFormat="1" ht="15" customHeight="1" x14ac:dyDescent="0.25">
      <c r="A17" s="113" t="s">
        <v>27</v>
      </c>
      <c r="B17" s="342">
        <v>300</v>
      </c>
      <c r="C17" s="696">
        <v>41</v>
      </c>
      <c r="D17" s="81">
        <f t="shared" ref="D17" si="16">ROUND(C17/12*$A$2,0)</f>
        <v>14</v>
      </c>
      <c r="E17" s="81">
        <v>8</v>
      </c>
      <c r="F17" s="805">
        <f t="shared" ref="F17" si="17">E17/D17*100</f>
        <v>57.142857142857139</v>
      </c>
      <c r="G17" s="841">
        <v>9.5</v>
      </c>
      <c r="H17" s="82">
        <f t="shared" ref="H17" si="18">K17/E17</f>
        <v>11.5</v>
      </c>
      <c r="I17" s="83">
        <f t="shared" ref="I17" si="19">ROUND(C17*G17,0)</f>
        <v>390</v>
      </c>
      <c r="J17" s="83">
        <f t="shared" ref="J17" si="20">ROUND(I17/12*$A$2,0)</f>
        <v>130</v>
      </c>
      <c r="K17" s="634">
        <v>92</v>
      </c>
      <c r="L17" s="83">
        <f t="shared" ref="L17" si="21">K17/J17*100</f>
        <v>70.769230769230774</v>
      </c>
      <c r="M17" s="83">
        <f t="shared" ref="M17" si="22">ROUND(I17/B17,0)</f>
        <v>1</v>
      </c>
      <c r="N17" s="83">
        <f t="shared" ref="N17" si="23">K17/$A$2*12/M17</f>
        <v>276</v>
      </c>
      <c r="O17" s="2639"/>
      <c r="P17" s="2639"/>
      <c r="Q17" s="2639"/>
      <c r="R17" s="2639"/>
      <c r="S17" s="2775"/>
      <c r="T17" s="2639"/>
      <c r="U17" s="2639"/>
      <c r="V17" s="2639"/>
      <c r="W17" s="2639"/>
      <c r="X17" s="2639"/>
      <c r="Y17" s="213"/>
      <c r="Z17" s="213"/>
      <c r="AA17" s="213"/>
    </row>
    <row r="18" spans="1:27" s="59" customFormat="1" ht="15" customHeight="1" x14ac:dyDescent="0.25">
      <c r="A18" s="113" t="s">
        <v>77</v>
      </c>
      <c r="B18" s="342">
        <v>320</v>
      </c>
      <c r="C18" s="696">
        <v>180</v>
      </c>
      <c r="D18" s="81">
        <f t="shared" si="0"/>
        <v>60</v>
      </c>
      <c r="E18" s="81">
        <v>77</v>
      </c>
      <c r="F18" s="805">
        <f t="shared" si="1"/>
        <v>128.33333333333334</v>
      </c>
      <c r="G18" s="841">
        <v>9.5</v>
      </c>
      <c r="H18" s="82">
        <f t="shared" si="2"/>
        <v>10.168831168831169</v>
      </c>
      <c r="I18" s="83">
        <f t="shared" si="3"/>
        <v>1710</v>
      </c>
      <c r="J18" s="83">
        <f t="shared" si="4"/>
        <v>570</v>
      </c>
      <c r="K18" s="634">
        <v>783</v>
      </c>
      <c r="L18" s="83">
        <f t="shared" si="5"/>
        <v>137.36842105263159</v>
      </c>
      <c r="M18" s="83">
        <f t="shared" si="6"/>
        <v>5</v>
      </c>
      <c r="N18" s="83">
        <f t="shared" si="7"/>
        <v>469.8</v>
      </c>
      <c r="O18" s="2639"/>
      <c r="P18" s="2639"/>
      <c r="Q18" s="2639"/>
      <c r="R18" s="2639"/>
      <c r="S18" s="2775"/>
      <c r="T18" s="2639"/>
      <c r="U18" s="2639"/>
      <c r="V18" s="2639"/>
      <c r="W18" s="2639"/>
      <c r="X18" s="2639"/>
      <c r="Y18" s="213"/>
      <c r="Z18" s="213"/>
      <c r="AA18" s="213"/>
    </row>
    <row r="19" spans="1:27" s="59" customFormat="1" ht="15" customHeight="1" x14ac:dyDescent="0.25">
      <c r="A19" s="263" t="s">
        <v>7</v>
      </c>
      <c r="B19" s="263"/>
      <c r="C19" s="652">
        <f>SUM(C11:C18)</f>
        <v>1620</v>
      </c>
      <c r="D19" s="652">
        <f>SUM(D11:D18)</f>
        <v>540</v>
      </c>
      <c r="E19" s="652">
        <f>SUM(E11:E18)</f>
        <v>589</v>
      </c>
      <c r="F19" s="652">
        <f>E19/D19*100</f>
        <v>109.07407407407408</v>
      </c>
      <c r="G19" s="657">
        <f>IF(C19=0,0,I19/C19)</f>
        <v>8.5796296296296291</v>
      </c>
      <c r="H19" s="106">
        <f t="shared" si="2"/>
        <v>9.5534804753820026</v>
      </c>
      <c r="I19" s="652">
        <f>SUM(I11:I18)</f>
        <v>13899</v>
      </c>
      <c r="J19" s="652">
        <f>SUM(J11:J18)</f>
        <v>4634</v>
      </c>
      <c r="K19" s="652">
        <f>SUM(K11:K18)</f>
        <v>5627</v>
      </c>
      <c r="L19" s="83">
        <f t="shared" si="5"/>
        <v>121.42857142857142</v>
      </c>
      <c r="M19" s="652">
        <f>SUM(M11:M18)</f>
        <v>43</v>
      </c>
      <c r="N19" s="83">
        <f t="shared" si="7"/>
        <v>392.58139534883719</v>
      </c>
      <c r="O19" s="2640">
        <v>84175.392372339993</v>
      </c>
      <c r="P19" s="2640">
        <v>84175.392372339993</v>
      </c>
      <c r="Q19" s="2640">
        <v>84175.392372339993</v>
      </c>
      <c r="R19" s="2640">
        <v>84175.392372339993</v>
      </c>
      <c r="S19" s="2711">
        <f>O19/12*$A$2+(P19-O19)/11*3+(Q19-P19)/10*2+(R19-Q19)/9*1</f>
        <v>28058.464124113332</v>
      </c>
      <c r="T19" s="2640">
        <f>X19-W19-U19</f>
        <v>30599.140900000006</v>
      </c>
      <c r="U19" s="2640"/>
      <c r="V19" s="2640">
        <f>T19-S19</f>
        <v>2540.6767758866736</v>
      </c>
      <c r="W19" s="2640">
        <v>-643.92865000000006</v>
      </c>
      <c r="X19" s="2640">
        <v>29955.212250000004</v>
      </c>
      <c r="Y19" s="652"/>
      <c r="Z19" s="652"/>
      <c r="AA19" s="652"/>
    </row>
    <row r="20" spans="1:27" s="59" customFormat="1" ht="15" customHeight="1" x14ac:dyDescent="0.25">
      <c r="A20" s="616" t="s">
        <v>14</v>
      </c>
      <c r="B20" s="806"/>
      <c r="C20" s="652"/>
      <c r="D20" s="652"/>
      <c r="E20" s="652"/>
      <c r="F20" s="652"/>
      <c r="G20" s="653"/>
      <c r="H20" s="653"/>
      <c r="I20" s="652"/>
      <c r="J20" s="652"/>
      <c r="K20" s="652"/>
      <c r="L20" s="652"/>
      <c r="M20" s="652"/>
      <c r="N20" s="652"/>
      <c r="O20" s="2639"/>
      <c r="P20" s="2639"/>
      <c r="Q20" s="2639"/>
      <c r="R20" s="2639"/>
      <c r="S20" s="2756"/>
      <c r="T20" s="2639"/>
      <c r="U20" s="2639"/>
      <c r="V20" s="2639"/>
      <c r="W20" s="2639"/>
      <c r="X20" s="2639"/>
      <c r="Y20" s="213"/>
      <c r="Z20" s="213"/>
      <c r="AA20" s="213"/>
    </row>
    <row r="21" spans="1:27" s="59" customFormat="1" ht="16.5" customHeight="1" x14ac:dyDescent="0.25">
      <c r="A21" s="487" t="s">
        <v>299</v>
      </c>
      <c r="B21" s="500"/>
      <c r="C21" s="105"/>
      <c r="D21" s="105"/>
      <c r="E21" s="105"/>
      <c r="F21" s="105"/>
      <c r="G21" s="344"/>
      <c r="H21" s="344"/>
      <c r="I21" s="346"/>
      <c r="J21" s="346"/>
      <c r="K21" s="346"/>
      <c r="L21" s="346"/>
      <c r="M21" s="346"/>
      <c r="N21" s="346"/>
      <c r="O21" s="638"/>
      <c r="P21" s="638"/>
      <c r="Q21" s="638"/>
      <c r="R21" s="638"/>
      <c r="S21" s="2706"/>
      <c r="T21" s="638"/>
      <c r="U21" s="638"/>
      <c r="V21" s="638"/>
      <c r="W21" s="638"/>
      <c r="X21" s="638"/>
      <c r="Y21" s="420"/>
      <c r="Z21" s="420"/>
      <c r="AA21" s="420"/>
    </row>
    <row r="22" spans="1:27" s="59" customFormat="1" ht="36" customHeight="1" x14ac:dyDescent="0.25">
      <c r="A22" s="387" t="s">
        <v>645</v>
      </c>
      <c r="B22" s="387"/>
      <c r="C22" s="420">
        <f t="shared" ref="C22:D22" si="24">SUM(C24:C27)+C23/2.7</f>
        <v>18691.111111111109</v>
      </c>
      <c r="D22" s="81">
        <f t="shared" si="24"/>
        <v>6230.3703703703704</v>
      </c>
      <c r="E22" s="420">
        <f>SUM(E24:E27)+E23/2.7</f>
        <v>6294.8407407407403</v>
      </c>
      <c r="F22" s="420">
        <f>E22/D22*100</f>
        <v>101.03477588871715</v>
      </c>
      <c r="G22" s="114"/>
      <c r="H22" s="114"/>
      <c r="I22" s="444"/>
      <c r="J22" s="444"/>
      <c r="K22" s="444"/>
      <c r="L22" s="444"/>
      <c r="M22" s="444"/>
      <c r="N22" s="444"/>
      <c r="O22" s="2614"/>
      <c r="P22" s="2614"/>
      <c r="Q22" s="2614"/>
      <c r="R22" s="2614"/>
      <c r="S22" s="2708"/>
      <c r="T22" s="2614"/>
      <c r="U22" s="2614"/>
      <c r="V22" s="2614"/>
      <c r="W22" s="2614"/>
      <c r="X22" s="2614"/>
      <c r="Y22" s="2180">
        <f t="shared" ref="Y22" si="25">SUM(Y24:Y27)+Y23/2.7</f>
        <v>0</v>
      </c>
      <c r="Z22" s="690">
        <f>Z23+Z24+Z25+Z26+Z27</f>
        <v>0</v>
      </c>
      <c r="AA22" s="690">
        <f>AA23+AA24+AA25+AA26+AA27</f>
        <v>0</v>
      </c>
    </row>
    <row r="23" spans="1:27" s="59" customFormat="1" ht="15" customHeight="1" x14ac:dyDescent="0.25">
      <c r="A23" s="387" t="s">
        <v>422</v>
      </c>
      <c r="B23" s="387"/>
      <c r="C23" s="420">
        <v>3000</v>
      </c>
      <c r="D23" s="81">
        <f t="shared" ref="D23:D31" si="26">ROUND(C23/12*$A$2,0)</f>
        <v>1000</v>
      </c>
      <c r="E23" s="420">
        <v>229.06999999999994</v>
      </c>
      <c r="F23" s="420">
        <f>E23/D23*100</f>
        <v>22.906999999999993</v>
      </c>
      <c r="G23" s="114"/>
      <c r="H23" s="114"/>
      <c r="I23" s="444"/>
      <c r="J23" s="444"/>
      <c r="K23" s="444"/>
      <c r="L23" s="444"/>
      <c r="M23" s="444"/>
      <c r="N23" s="444"/>
      <c r="O23" s="2614"/>
      <c r="P23" s="2614"/>
      <c r="Q23" s="2614"/>
      <c r="R23" s="2614"/>
      <c r="S23" s="2708"/>
      <c r="T23" s="2614"/>
      <c r="U23" s="2614"/>
      <c r="V23" s="2614"/>
      <c r="W23" s="2614"/>
      <c r="X23" s="2614"/>
      <c r="Y23" s="690"/>
      <c r="Z23" s="690"/>
      <c r="AA23" s="690">
        <f>Z23/1000</f>
        <v>0</v>
      </c>
    </row>
    <row r="24" spans="1:27" s="59" customFormat="1" ht="15" customHeight="1" x14ac:dyDescent="0.25">
      <c r="A24" s="387" t="s">
        <v>300</v>
      </c>
      <c r="B24" s="387"/>
      <c r="C24" s="420"/>
      <c r="D24" s="420">
        <f t="shared" si="26"/>
        <v>0</v>
      </c>
      <c r="E24" s="420"/>
      <c r="F24" s="420"/>
      <c r="G24" s="114"/>
      <c r="H24" s="114"/>
      <c r="I24" s="444"/>
      <c r="J24" s="444"/>
      <c r="K24" s="444"/>
      <c r="L24" s="444"/>
      <c r="M24" s="444"/>
      <c r="N24" s="444"/>
      <c r="O24" s="2614"/>
      <c r="P24" s="2614"/>
      <c r="Q24" s="2614"/>
      <c r="R24" s="2614"/>
      <c r="S24" s="2708"/>
      <c r="T24" s="2614"/>
      <c r="U24" s="2614"/>
      <c r="V24" s="2614"/>
      <c r="W24" s="2614"/>
      <c r="X24" s="2614"/>
      <c r="Y24" s="690"/>
      <c r="Z24" s="690"/>
      <c r="AA24" s="690">
        <f t="shared" ref="AA24:AA31" si="27">Z24/1000</f>
        <v>0</v>
      </c>
    </row>
    <row r="25" spans="1:27" s="59" customFormat="1" ht="38.1" customHeight="1" x14ac:dyDescent="0.25">
      <c r="A25" s="387" t="s">
        <v>301</v>
      </c>
      <c r="B25" s="387"/>
      <c r="C25" s="420">
        <v>6000</v>
      </c>
      <c r="D25" s="420">
        <f t="shared" si="26"/>
        <v>2000</v>
      </c>
      <c r="E25" s="420">
        <v>1858</v>
      </c>
      <c r="F25" s="420">
        <f t="shared" ref="F25:F32" si="28">E25/D25*100</f>
        <v>92.9</v>
      </c>
      <c r="G25" s="114"/>
      <c r="H25" s="114"/>
      <c r="I25" s="444"/>
      <c r="J25" s="444"/>
      <c r="K25" s="444"/>
      <c r="L25" s="444"/>
      <c r="M25" s="444"/>
      <c r="N25" s="444"/>
      <c r="O25" s="2614"/>
      <c r="P25" s="2614"/>
      <c r="Q25" s="2614"/>
      <c r="R25" s="2614"/>
      <c r="S25" s="2708"/>
      <c r="T25" s="2614"/>
      <c r="U25" s="2614"/>
      <c r="V25" s="2614"/>
      <c r="W25" s="2614"/>
      <c r="X25" s="2614"/>
      <c r="Y25" s="690"/>
      <c r="Z25" s="690"/>
      <c r="AA25" s="690">
        <f t="shared" si="27"/>
        <v>0</v>
      </c>
    </row>
    <row r="26" spans="1:27" s="59" customFormat="1" ht="38.1" customHeight="1" x14ac:dyDescent="0.25">
      <c r="A26" s="387" t="s">
        <v>302</v>
      </c>
      <c r="B26" s="387"/>
      <c r="C26" s="420">
        <v>80</v>
      </c>
      <c r="D26" s="420">
        <f t="shared" si="26"/>
        <v>27</v>
      </c>
      <c r="E26" s="420">
        <v>3</v>
      </c>
      <c r="F26" s="420">
        <f t="shared" si="28"/>
        <v>11.111111111111111</v>
      </c>
      <c r="G26" s="114"/>
      <c r="H26" s="114"/>
      <c r="I26" s="444"/>
      <c r="J26" s="444"/>
      <c r="K26" s="444"/>
      <c r="L26" s="444"/>
      <c r="M26" s="444"/>
      <c r="N26" s="444"/>
      <c r="O26" s="2614"/>
      <c r="P26" s="2614"/>
      <c r="Q26" s="2614"/>
      <c r="R26" s="2614"/>
      <c r="S26" s="2708"/>
      <c r="T26" s="2614"/>
      <c r="U26" s="2614"/>
      <c r="V26" s="2614"/>
      <c r="W26" s="2614"/>
      <c r="X26" s="2614"/>
      <c r="Y26" s="690"/>
      <c r="Z26" s="690"/>
      <c r="AA26" s="690">
        <f t="shared" si="27"/>
        <v>0</v>
      </c>
    </row>
    <row r="27" spans="1:27" s="59" customFormat="1" ht="18" customHeight="1" x14ac:dyDescent="0.25">
      <c r="A27" s="387" t="s">
        <v>303</v>
      </c>
      <c r="B27" s="387"/>
      <c r="C27" s="420">
        <v>11500</v>
      </c>
      <c r="D27" s="420">
        <f t="shared" si="26"/>
        <v>3833</v>
      </c>
      <c r="E27" s="420">
        <v>4349</v>
      </c>
      <c r="F27" s="420">
        <f t="shared" si="28"/>
        <v>113.46204017740673</v>
      </c>
      <c r="G27" s="114"/>
      <c r="H27" s="114"/>
      <c r="I27" s="444"/>
      <c r="J27" s="444"/>
      <c r="K27" s="444"/>
      <c r="L27" s="444"/>
      <c r="M27" s="444"/>
      <c r="N27" s="444"/>
      <c r="O27" s="2614"/>
      <c r="P27" s="2614"/>
      <c r="Q27" s="2614"/>
      <c r="R27" s="2614"/>
      <c r="S27" s="2708"/>
      <c r="T27" s="2614"/>
      <c r="U27" s="2614"/>
      <c r="V27" s="2614"/>
      <c r="W27" s="2614"/>
      <c r="X27" s="2614"/>
      <c r="Y27" s="690"/>
      <c r="Z27" s="690"/>
      <c r="AA27" s="690">
        <f t="shared" si="27"/>
        <v>0</v>
      </c>
    </row>
    <row r="28" spans="1:27" s="59" customFormat="1" ht="44.25" customHeight="1" x14ac:dyDescent="0.25">
      <c r="A28" s="387" t="s">
        <v>480</v>
      </c>
      <c r="B28" s="387"/>
      <c r="C28" s="420">
        <v>765</v>
      </c>
      <c r="D28" s="420">
        <f t="shared" si="26"/>
        <v>255</v>
      </c>
      <c r="E28" s="420">
        <v>114</v>
      </c>
      <c r="F28" s="420">
        <f t="shared" si="28"/>
        <v>44.705882352941181</v>
      </c>
      <c r="G28" s="114"/>
      <c r="H28" s="114"/>
      <c r="I28" s="444"/>
      <c r="J28" s="444"/>
      <c r="K28" s="444"/>
      <c r="L28" s="444"/>
      <c r="M28" s="444"/>
      <c r="N28" s="444"/>
      <c r="O28" s="2614"/>
      <c r="P28" s="2614"/>
      <c r="Q28" s="2614"/>
      <c r="R28" s="2614"/>
      <c r="S28" s="2708"/>
      <c r="T28" s="2614"/>
      <c r="U28" s="2614"/>
      <c r="V28" s="2614"/>
      <c r="W28" s="2614"/>
      <c r="X28" s="2614"/>
      <c r="Y28" s="690"/>
      <c r="Z28" s="690"/>
      <c r="AA28" s="690"/>
    </row>
    <row r="29" spans="1:27" s="59" customFormat="1" ht="19.5" customHeight="1" x14ac:dyDescent="0.25">
      <c r="A29" s="387" t="s">
        <v>155</v>
      </c>
      <c r="B29" s="387"/>
      <c r="C29" s="420">
        <f>C30+C31/8.5</f>
        <v>12852.941176470587</v>
      </c>
      <c r="D29" s="420">
        <f t="shared" ref="D29:E29" si="29">D30+D31/8.5</f>
        <v>4284.3529411764703</v>
      </c>
      <c r="E29" s="420">
        <f t="shared" si="29"/>
        <v>4193.0211764705882</v>
      </c>
      <c r="F29" s="420">
        <f t="shared" si="28"/>
        <v>97.868248345552914</v>
      </c>
      <c r="G29" s="114"/>
      <c r="H29" s="114"/>
      <c r="I29" s="444"/>
      <c r="J29" s="444"/>
      <c r="K29" s="444"/>
      <c r="L29" s="444"/>
      <c r="M29" s="444"/>
      <c r="N29" s="444"/>
      <c r="O29" s="2614"/>
      <c r="P29" s="2614"/>
      <c r="Q29" s="2614"/>
      <c r="R29" s="2614"/>
      <c r="S29" s="2708"/>
      <c r="T29" s="2614"/>
      <c r="U29" s="2614"/>
      <c r="V29" s="2614"/>
      <c r="W29" s="2614"/>
      <c r="X29" s="2614"/>
      <c r="Y29" s="420">
        <f>Y30+Y31/8.5</f>
        <v>0</v>
      </c>
      <c r="Z29" s="690">
        <f>Z30+Z31</f>
        <v>0</v>
      </c>
      <c r="AA29" s="690">
        <f t="shared" si="27"/>
        <v>0</v>
      </c>
    </row>
    <row r="30" spans="1:27" s="59" customFormat="1" ht="19.5" customHeight="1" x14ac:dyDescent="0.25">
      <c r="A30" s="387" t="s">
        <v>406</v>
      </c>
      <c r="B30" s="387"/>
      <c r="C30" s="420">
        <v>10500</v>
      </c>
      <c r="D30" s="420">
        <f t="shared" si="26"/>
        <v>3500</v>
      </c>
      <c r="E30" s="420">
        <v>3510</v>
      </c>
      <c r="F30" s="420">
        <f t="shared" si="28"/>
        <v>100.28571428571429</v>
      </c>
      <c r="G30" s="114"/>
      <c r="H30" s="114"/>
      <c r="I30" s="444"/>
      <c r="J30" s="444"/>
      <c r="K30" s="444"/>
      <c r="L30" s="444"/>
      <c r="M30" s="444"/>
      <c r="N30" s="444"/>
      <c r="O30" s="2614"/>
      <c r="P30" s="2614"/>
      <c r="Q30" s="2614"/>
      <c r="R30" s="2614"/>
      <c r="S30" s="2708"/>
      <c r="T30" s="2614"/>
      <c r="U30" s="2614"/>
      <c r="V30" s="2614"/>
      <c r="W30" s="2614"/>
      <c r="X30" s="2614"/>
      <c r="Y30" s="690"/>
      <c r="Z30" s="690"/>
      <c r="AA30" s="690">
        <f t="shared" si="27"/>
        <v>0</v>
      </c>
    </row>
    <row r="31" spans="1:27" s="59" customFormat="1" ht="24.75" customHeight="1" x14ac:dyDescent="0.25">
      <c r="A31" s="387" t="s">
        <v>410</v>
      </c>
      <c r="B31" s="387"/>
      <c r="C31" s="420">
        <v>20000</v>
      </c>
      <c r="D31" s="420">
        <f t="shared" si="26"/>
        <v>6667</v>
      </c>
      <c r="E31" s="420">
        <v>5805.68</v>
      </c>
      <c r="F31" s="420">
        <f t="shared" si="28"/>
        <v>87.080845957702124</v>
      </c>
      <c r="G31" s="114"/>
      <c r="H31" s="114"/>
      <c r="I31" s="444"/>
      <c r="J31" s="444"/>
      <c r="K31" s="444"/>
      <c r="L31" s="444"/>
      <c r="M31" s="444"/>
      <c r="N31" s="444"/>
      <c r="O31" s="2614"/>
      <c r="P31" s="2614"/>
      <c r="Q31" s="2614"/>
      <c r="R31" s="2614"/>
      <c r="S31" s="2708"/>
      <c r="T31" s="2614"/>
      <c r="U31" s="2614"/>
      <c r="V31" s="2614"/>
      <c r="W31" s="2614"/>
      <c r="X31" s="2614"/>
      <c r="Y31" s="690"/>
      <c r="Z31" s="690"/>
      <c r="AA31" s="690">
        <f t="shared" si="27"/>
        <v>0</v>
      </c>
    </row>
    <row r="32" spans="1:27" s="223" customFormat="1" ht="15" customHeight="1" x14ac:dyDescent="0.2">
      <c r="A32" s="198" t="s">
        <v>166</v>
      </c>
      <c r="B32" s="488"/>
      <c r="C32" s="368">
        <f>C22+C30*3.2+C31/3.9</f>
        <v>57419.316239316235</v>
      </c>
      <c r="D32" s="368">
        <f t="shared" ref="D32:E32" si="30">D22+D30*3.2+D31/3.9</f>
        <v>19139.857549857552</v>
      </c>
      <c r="E32" s="368">
        <f t="shared" si="30"/>
        <v>19015.476638176639</v>
      </c>
      <c r="F32" s="368">
        <f t="shared" si="28"/>
        <v>99.350147140035332</v>
      </c>
      <c r="G32" s="114"/>
      <c r="H32" s="114"/>
      <c r="I32" s="444"/>
      <c r="J32" s="444"/>
      <c r="K32" s="444"/>
      <c r="L32" s="444"/>
      <c r="M32" s="444"/>
      <c r="N32" s="444"/>
      <c r="O32" s="848">
        <v>121330.83508000002</v>
      </c>
      <c r="P32" s="848">
        <v>121330.83508000002</v>
      </c>
      <c r="Q32" s="848">
        <v>121330.83508000002</v>
      </c>
      <c r="R32" s="848">
        <v>121330.83508000002</v>
      </c>
      <c r="S32" s="2830">
        <f>O32/12*$A$2+(P32-O32)/11*3+(Q32-P32)/10*2+(R32-Q32)/9*1</f>
        <v>40443.61169333334</v>
      </c>
      <c r="T32" s="848">
        <f>X32-W32</f>
        <v>40094.785579999996</v>
      </c>
      <c r="U32" s="848"/>
      <c r="V32" s="848">
        <f>T32-S32</f>
        <v>-348.82611333334353</v>
      </c>
      <c r="W32" s="848">
        <v>0</v>
      </c>
      <c r="X32" s="848">
        <v>40094.785579999996</v>
      </c>
      <c r="Y32" s="368">
        <f>Y22+Y30*3.2+Y31/3.9</f>
        <v>0</v>
      </c>
      <c r="Z32" s="623">
        <f>Z29+Z22</f>
        <v>0</v>
      </c>
      <c r="AA32" s="623">
        <f>AA29+AA22</f>
        <v>0</v>
      </c>
    </row>
    <row r="33" spans="1:27" s="59" customFormat="1" ht="15" customHeight="1" x14ac:dyDescent="0.25">
      <c r="A33" s="487" t="s">
        <v>304</v>
      </c>
      <c r="B33" s="387"/>
      <c r="C33" s="420"/>
      <c r="D33" s="420"/>
      <c r="E33" s="420"/>
      <c r="F33" s="420"/>
      <c r="G33" s="114"/>
      <c r="H33" s="114"/>
      <c r="I33" s="444"/>
      <c r="J33" s="444"/>
      <c r="K33" s="444"/>
      <c r="L33" s="444"/>
      <c r="M33" s="444"/>
      <c r="N33" s="444"/>
      <c r="O33" s="2614"/>
      <c r="P33" s="2614"/>
      <c r="Q33" s="2614"/>
      <c r="R33" s="2614"/>
      <c r="S33" s="2708"/>
      <c r="T33" s="2614"/>
      <c r="U33" s="2614"/>
      <c r="V33" s="2614"/>
      <c r="W33" s="2614"/>
      <c r="X33" s="2614"/>
      <c r="Y33" s="690"/>
      <c r="Z33" s="690"/>
      <c r="AA33" s="690"/>
    </row>
    <row r="34" spans="1:27" s="59" customFormat="1" ht="33" customHeight="1" x14ac:dyDescent="0.25">
      <c r="A34" s="387" t="s">
        <v>645</v>
      </c>
      <c r="B34" s="387"/>
      <c r="C34" s="420">
        <f>SUM(C36,C41)</f>
        <v>9328</v>
      </c>
      <c r="D34" s="420">
        <f>SUM(D36,D41)</f>
        <v>3109</v>
      </c>
      <c r="E34" s="420">
        <f>SUM(E36,E41)</f>
        <v>1317</v>
      </c>
      <c r="F34" s="420">
        <f>E34/D34*100</f>
        <v>42.36088774525571</v>
      </c>
      <c r="G34" s="114"/>
      <c r="H34" s="114"/>
      <c r="I34" s="444"/>
      <c r="J34" s="444"/>
      <c r="K34" s="444"/>
      <c r="L34" s="444"/>
      <c r="M34" s="444"/>
      <c r="N34" s="444"/>
      <c r="O34" s="2614"/>
      <c r="P34" s="2614"/>
      <c r="Q34" s="2614"/>
      <c r="R34" s="2614"/>
      <c r="S34" s="2708"/>
      <c r="T34" s="2614"/>
      <c r="U34" s="2614"/>
      <c r="V34" s="2614"/>
      <c r="W34" s="2614"/>
      <c r="X34" s="2614"/>
      <c r="Y34" s="690">
        <f>Y35+Y36+Y41</f>
        <v>0</v>
      </c>
      <c r="Z34" s="690">
        <f t="shared" ref="Z34:AA34" si="31">Z35+Z36+Z41</f>
        <v>0</v>
      </c>
      <c r="AA34" s="690">
        <f t="shared" si="31"/>
        <v>0</v>
      </c>
    </row>
    <row r="35" spans="1:27" s="59" customFormat="1" ht="38.1" customHeight="1" x14ac:dyDescent="0.25">
      <c r="A35" s="387" t="s">
        <v>300</v>
      </c>
      <c r="B35" s="387"/>
      <c r="C35" s="420"/>
      <c r="D35" s="420">
        <f>ROUND(C35/12*$B$3,0)</f>
        <v>0</v>
      </c>
      <c r="E35" s="420"/>
      <c r="F35" s="420"/>
      <c r="G35" s="114"/>
      <c r="H35" s="114"/>
      <c r="I35" s="444"/>
      <c r="J35" s="444"/>
      <c r="K35" s="444"/>
      <c r="L35" s="444"/>
      <c r="M35" s="444"/>
      <c r="N35" s="444"/>
      <c r="O35" s="2614"/>
      <c r="P35" s="2614"/>
      <c r="Q35" s="2614"/>
      <c r="R35" s="2614"/>
      <c r="S35" s="2708"/>
      <c r="T35" s="2614"/>
      <c r="U35" s="2614"/>
      <c r="V35" s="2614"/>
      <c r="W35" s="2614"/>
      <c r="X35" s="2614"/>
      <c r="Y35" s="690"/>
      <c r="Z35" s="690"/>
      <c r="AA35" s="690"/>
    </row>
    <row r="36" spans="1:27" s="59" customFormat="1" ht="54" customHeight="1" x14ac:dyDescent="0.25">
      <c r="A36" s="387" t="s">
        <v>305</v>
      </c>
      <c r="B36" s="387"/>
      <c r="C36" s="420">
        <f>SUM(C37:C40)</f>
        <v>2388</v>
      </c>
      <c r="D36" s="420">
        <f>SUM(D37:D40)</f>
        <v>796</v>
      </c>
      <c r="E36" s="420">
        <f>SUM(E37:E40)</f>
        <v>668</v>
      </c>
      <c r="F36" s="420">
        <f>E36/D36*100</f>
        <v>83.91959798994975</v>
      </c>
      <c r="G36" s="114"/>
      <c r="H36" s="114"/>
      <c r="I36" s="444"/>
      <c r="J36" s="444"/>
      <c r="K36" s="444"/>
      <c r="L36" s="444"/>
      <c r="M36" s="444"/>
      <c r="N36" s="444"/>
      <c r="O36" s="2614"/>
      <c r="P36" s="2614"/>
      <c r="Q36" s="2614"/>
      <c r="R36" s="2614"/>
      <c r="S36" s="2708"/>
      <c r="T36" s="2614"/>
      <c r="U36" s="2614"/>
      <c r="V36" s="2614"/>
      <c r="W36" s="2614"/>
      <c r="X36" s="2614"/>
      <c r="Y36" s="690">
        <f>Y37+Y38</f>
        <v>0</v>
      </c>
      <c r="Z36" s="690">
        <f t="shared" ref="Z36:AA36" si="32">Z37+Z38</f>
        <v>0</v>
      </c>
      <c r="AA36" s="690">
        <f t="shared" si="32"/>
        <v>0</v>
      </c>
    </row>
    <row r="37" spans="1:27" s="59" customFormat="1" ht="38.1" customHeight="1" x14ac:dyDescent="0.25">
      <c r="A37" s="387" t="s">
        <v>306</v>
      </c>
      <c r="B37" s="387"/>
      <c r="C37" s="420">
        <v>1437</v>
      </c>
      <c r="D37" s="420">
        <f>ROUND(C37/12*$A$2,0)</f>
        <v>479</v>
      </c>
      <c r="E37" s="420">
        <v>210</v>
      </c>
      <c r="F37" s="420">
        <f>E37/D37*100</f>
        <v>43.841336116910227</v>
      </c>
      <c r="G37" s="114"/>
      <c r="H37" s="114"/>
      <c r="I37" s="444"/>
      <c r="J37" s="444"/>
      <c r="K37" s="444"/>
      <c r="L37" s="444"/>
      <c r="M37" s="444"/>
      <c r="N37" s="444"/>
      <c r="O37" s="2614"/>
      <c r="P37" s="2614"/>
      <c r="Q37" s="2614"/>
      <c r="R37" s="2614"/>
      <c r="S37" s="2708"/>
      <c r="T37" s="2614"/>
      <c r="U37" s="2614"/>
      <c r="V37" s="2614"/>
      <c r="W37" s="2614"/>
      <c r="X37" s="2614"/>
      <c r="Y37" s="690"/>
      <c r="Z37" s="690"/>
      <c r="AA37" s="690">
        <f>Z37/1000</f>
        <v>0</v>
      </c>
    </row>
    <row r="38" spans="1:27" s="59" customFormat="1" ht="38.1" customHeight="1" x14ac:dyDescent="0.25">
      <c r="A38" s="387" t="s">
        <v>307</v>
      </c>
      <c r="B38" s="387"/>
      <c r="C38" s="420">
        <v>431</v>
      </c>
      <c r="D38" s="420">
        <f>ROUND(C38/12*$A$2,0)</f>
        <v>144</v>
      </c>
      <c r="E38" s="420">
        <v>10</v>
      </c>
      <c r="F38" s="420">
        <f>E38/D38*100</f>
        <v>6.9444444444444446</v>
      </c>
      <c r="G38" s="114"/>
      <c r="H38" s="114"/>
      <c r="I38" s="444"/>
      <c r="J38" s="444"/>
      <c r="K38" s="444"/>
      <c r="L38" s="444"/>
      <c r="M38" s="444"/>
      <c r="N38" s="444"/>
      <c r="O38" s="2614"/>
      <c r="P38" s="2614"/>
      <c r="Q38" s="2614"/>
      <c r="R38" s="2614"/>
      <c r="S38" s="2708"/>
      <c r="T38" s="2614"/>
      <c r="U38" s="2614"/>
      <c r="V38" s="2614"/>
      <c r="W38" s="2614"/>
      <c r="X38" s="2614"/>
      <c r="Y38" s="690"/>
      <c r="Z38" s="690"/>
      <c r="AA38" s="690">
        <f>Z38/1000</f>
        <v>0</v>
      </c>
    </row>
    <row r="39" spans="1:27" s="59" customFormat="1" ht="44.25" customHeight="1" x14ac:dyDescent="0.25">
      <c r="A39" s="387" t="s">
        <v>346</v>
      </c>
      <c r="B39" s="387"/>
      <c r="C39" s="420">
        <v>150</v>
      </c>
      <c r="D39" s="420">
        <f>ROUND(C39/12*$A$2,0)</f>
        <v>50</v>
      </c>
      <c r="E39" s="420">
        <v>99</v>
      </c>
      <c r="F39" s="420">
        <f>E39/D39*100</f>
        <v>198</v>
      </c>
      <c r="G39" s="114"/>
      <c r="H39" s="114"/>
      <c r="I39" s="444"/>
      <c r="J39" s="444"/>
      <c r="K39" s="444"/>
      <c r="L39" s="444"/>
      <c r="M39" s="444"/>
      <c r="N39" s="444"/>
      <c r="O39" s="2614"/>
      <c r="P39" s="2614"/>
      <c r="Q39" s="2614"/>
      <c r="R39" s="2614"/>
      <c r="S39" s="2708"/>
      <c r="T39" s="2614"/>
      <c r="U39" s="2614"/>
      <c r="V39" s="2614"/>
      <c r="W39" s="2614"/>
      <c r="X39" s="2614"/>
      <c r="Y39" s="690"/>
      <c r="Z39" s="690"/>
      <c r="AA39" s="690"/>
    </row>
    <row r="40" spans="1:27" s="59" customFormat="1" ht="38.1" customHeight="1" x14ac:dyDescent="0.25">
      <c r="A40" s="387" t="s">
        <v>347</v>
      </c>
      <c r="B40" s="387"/>
      <c r="C40" s="420">
        <v>370</v>
      </c>
      <c r="D40" s="420">
        <f>ROUND(C40/12*$A$2,0)</f>
        <v>123</v>
      </c>
      <c r="E40" s="420">
        <v>349</v>
      </c>
      <c r="F40" s="420">
        <f>E40/D40*100</f>
        <v>283.73983739837399</v>
      </c>
      <c r="G40" s="114"/>
      <c r="H40" s="114"/>
      <c r="I40" s="444"/>
      <c r="J40" s="444"/>
      <c r="K40" s="444"/>
      <c r="L40" s="444"/>
      <c r="M40" s="444"/>
      <c r="N40" s="444"/>
      <c r="O40" s="2614"/>
      <c r="P40" s="2614"/>
      <c r="Q40" s="2614"/>
      <c r="R40" s="2614"/>
      <c r="S40" s="2708"/>
      <c r="T40" s="2614"/>
      <c r="U40" s="2614"/>
      <c r="V40" s="2614"/>
      <c r="W40" s="2614"/>
      <c r="X40" s="2614"/>
      <c r="Y40" s="690"/>
      <c r="Z40" s="690"/>
      <c r="AA40" s="690"/>
    </row>
    <row r="41" spans="1:27" s="59" customFormat="1" ht="52.5" customHeight="1" x14ac:dyDescent="0.25">
      <c r="A41" s="387" t="s">
        <v>308</v>
      </c>
      <c r="B41" s="387"/>
      <c r="C41" s="420">
        <f>SUM(C42:C44)</f>
        <v>6940</v>
      </c>
      <c r="D41" s="420">
        <f>SUM(D42:D44)</f>
        <v>2313</v>
      </c>
      <c r="E41" s="420">
        <f>SUM(E42:E44)</f>
        <v>649</v>
      </c>
      <c r="F41" s="420">
        <f t="shared" ref="F41:F44" si="33">E41/D41*100</f>
        <v>28.058798097708603</v>
      </c>
      <c r="G41" s="114"/>
      <c r="H41" s="114"/>
      <c r="I41" s="444"/>
      <c r="J41" s="444"/>
      <c r="K41" s="444"/>
      <c r="L41" s="444"/>
      <c r="M41" s="444"/>
      <c r="N41" s="444"/>
      <c r="O41" s="2614"/>
      <c r="P41" s="2614"/>
      <c r="Q41" s="2614"/>
      <c r="R41" s="2614"/>
      <c r="S41" s="2708"/>
      <c r="T41" s="2614"/>
      <c r="U41" s="2614"/>
      <c r="V41" s="2614"/>
      <c r="W41" s="2614"/>
      <c r="X41" s="2614"/>
      <c r="Y41" s="690">
        <f>Y42+Y43+Y44</f>
        <v>0</v>
      </c>
      <c r="Z41" s="690">
        <f>Z42+Z43+Z44</f>
        <v>0</v>
      </c>
      <c r="AA41" s="690">
        <f>AA42+AA43+AA44</f>
        <v>0</v>
      </c>
    </row>
    <row r="42" spans="1:27" s="59" customFormat="1" ht="38.1" customHeight="1" x14ac:dyDescent="0.25">
      <c r="A42" s="387" t="s">
        <v>309</v>
      </c>
      <c r="B42" s="387"/>
      <c r="C42" s="420">
        <v>200</v>
      </c>
      <c r="D42" s="420">
        <f t="shared" ref="D42:D47" si="34">ROUND(C42/12*$A$2,0)</f>
        <v>67</v>
      </c>
      <c r="E42" s="420">
        <v>55</v>
      </c>
      <c r="F42" s="420">
        <f t="shared" si="33"/>
        <v>82.089552238805979</v>
      </c>
      <c r="G42" s="114"/>
      <c r="H42" s="114"/>
      <c r="I42" s="444"/>
      <c r="J42" s="444"/>
      <c r="K42" s="444"/>
      <c r="L42" s="444"/>
      <c r="M42" s="444"/>
      <c r="N42" s="444"/>
      <c r="O42" s="2614"/>
      <c r="P42" s="2614"/>
      <c r="Q42" s="2614"/>
      <c r="R42" s="2614"/>
      <c r="S42" s="2708"/>
      <c r="T42" s="2614"/>
      <c r="U42" s="2614"/>
      <c r="V42" s="2614"/>
      <c r="W42" s="2614"/>
      <c r="X42" s="2614"/>
      <c r="Y42" s="690"/>
      <c r="Z42" s="690"/>
      <c r="AA42" s="690">
        <f>Z42/1000</f>
        <v>0</v>
      </c>
    </row>
    <row r="43" spans="1:27" s="59" customFormat="1" ht="66.75" customHeight="1" x14ac:dyDescent="0.25">
      <c r="A43" s="387" t="s">
        <v>364</v>
      </c>
      <c r="B43" s="387"/>
      <c r="C43" s="420">
        <v>6640</v>
      </c>
      <c r="D43" s="420">
        <f t="shared" si="34"/>
        <v>2213</v>
      </c>
      <c r="E43" s="420">
        <v>592</v>
      </c>
      <c r="F43" s="420">
        <f t="shared" si="33"/>
        <v>26.751016719385451</v>
      </c>
      <c r="G43" s="114"/>
      <c r="H43" s="114"/>
      <c r="I43" s="444"/>
      <c r="J43" s="444"/>
      <c r="K43" s="444"/>
      <c r="L43" s="444"/>
      <c r="M43" s="444"/>
      <c r="N43" s="444"/>
      <c r="O43" s="2614"/>
      <c r="P43" s="2614"/>
      <c r="Q43" s="2614"/>
      <c r="R43" s="2614"/>
      <c r="S43" s="2708"/>
      <c r="T43" s="2614"/>
      <c r="U43" s="2614"/>
      <c r="V43" s="2614"/>
      <c r="W43" s="2614"/>
      <c r="X43" s="2614"/>
      <c r="Y43" s="690"/>
      <c r="Z43" s="690"/>
      <c r="AA43" s="690">
        <f>Z43/1000</f>
        <v>0</v>
      </c>
    </row>
    <row r="44" spans="1:27" s="59" customFormat="1" ht="54" customHeight="1" x14ac:dyDescent="0.25">
      <c r="A44" s="387" t="s">
        <v>318</v>
      </c>
      <c r="B44" s="387"/>
      <c r="C44" s="420">
        <v>100</v>
      </c>
      <c r="D44" s="420">
        <f t="shared" si="34"/>
        <v>33</v>
      </c>
      <c r="E44" s="420">
        <v>2</v>
      </c>
      <c r="F44" s="420">
        <f t="shared" si="33"/>
        <v>6.0606060606060606</v>
      </c>
      <c r="G44" s="114"/>
      <c r="H44" s="114"/>
      <c r="I44" s="444"/>
      <c r="J44" s="444"/>
      <c r="K44" s="444"/>
      <c r="L44" s="444"/>
      <c r="M44" s="444"/>
      <c r="N44" s="444"/>
      <c r="O44" s="2614"/>
      <c r="P44" s="2614"/>
      <c r="Q44" s="2614"/>
      <c r="R44" s="2614"/>
      <c r="S44" s="2708"/>
      <c r="T44" s="2614"/>
      <c r="U44" s="2614"/>
      <c r="V44" s="2614"/>
      <c r="W44" s="2614"/>
      <c r="X44" s="2614"/>
      <c r="Y44" s="690"/>
      <c r="Z44" s="690"/>
      <c r="AA44" s="690"/>
    </row>
    <row r="45" spans="1:27" s="59" customFormat="1" ht="38.1" customHeight="1" x14ac:dyDescent="0.25">
      <c r="A45" s="387" t="s">
        <v>155</v>
      </c>
      <c r="B45" s="387"/>
      <c r="C45" s="420"/>
      <c r="D45" s="420">
        <f t="shared" si="34"/>
        <v>0</v>
      </c>
      <c r="E45" s="420"/>
      <c r="F45" s="420"/>
      <c r="G45" s="114"/>
      <c r="H45" s="114"/>
      <c r="I45" s="444"/>
      <c r="J45" s="444"/>
      <c r="K45" s="444"/>
      <c r="L45" s="444"/>
      <c r="M45" s="444"/>
      <c r="N45" s="444"/>
      <c r="O45" s="2614"/>
      <c r="P45" s="2614"/>
      <c r="Q45" s="2614"/>
      <c r="R45" s="2614"/>
      <c r="S45" s="2708"/>
      <c r="T45" s="2614"/>
      <c r="U45" s="2614"/>
      <c r="V45" s="2614"/>
      <c r="W45" s="2614"/>
      <c r="X45" s="2614"/>
      <c r="Y45" s="690"/>
      <c r="Z45" s="690"/>
      <c r="AA45" s="690"/>
    </row>
    <row r="46" spans="1:27" s="59" customFormat="1" ht="38.1" customHeight="1" x14ac:dyDescent="0.25">
      <c r="A46" s="387" t="s">
        <v>156</v>
      </c>
      <c r="B46" s="387"/>
      <c r="C46" s="420">
        <v>5000</v>
      </c>
      <c r="D46" s="420">
        <f t="shared" si="34"/>
        <v>1667</v>
      </c>
      <c r="E46" s="420">
        <v>2260</v>
      </c>
      <c r="F46" s="420">
        <f>E46/D46*100</f>
        <v>135.57288542291542</v>
      </c>
      <c r="G46" s="114"/>
      <c r="H46" s="114"/>
      <c r="I46" s="444"/>
      <c r="J46" s="444"/>
      <c r="K46" s="444"/>
      <c r="L46" s="444"/>
      <c r="M46" s="444"/>
      <c r="N46" s="444"/>
      <c r="O46" s="2614"/>
      <c r="P46" s="2614"/>
      <c r="Q46" s="2614"/>
      <c r="R46" s="2614"/>
      <c r="S46" s="2708"/>
      <c r="T46" s="2614"/>
      <c r="U46" s="2614"/>
      <c r="V46" s="2614"/>
      <c r="W46" s="2614"/>
      <c r="X46" s="2614"/>
      <c r="Y46" s="690"/>
      <c r="Z46" s="690"/>
      <c r="AA46" s="690">
        <f>Z46/1000</f>
        <v>0</v>
      </c>
    </row>
    <row r="47" spans="1:27" s="59" customFormat="1" ht="38.1" customHeight="1" x14ac:dyDescent="0.25">
      <c r="A47" s="387" t="s">
        <v>316</v>
      </c>
      <c r="B47" s="387"/>
      <c r="C47" s="420"/>
      <c r="D47" s="420">
        <f t="shared" si="34"/>
        <v>0</v>
      </c>
      <c r="E47" s="420"/>
      <c r="F47" s="420"/>
      <c r="G47" s="114"/>
      <c r="H47" s="114"/>
      <c r="I47" s="444"/>
      <c r="J47" s="444"/>
      <c r="K47" s="444"/>
      <c r="L47" s="444"/>
      <c r="M47" s="444"/>
      <c r="N47" s="444"/>
      <c r="O47" s="2614"/>
      <c r="P47" s="2614"/>
      <c r="Q47" s="2614"/>
      <c r="R47" s="2614"/>
      <c r="S47" s="2708"/>
      <c r="T47" s="2614"/>
      <c r="U47" s="2614"/>
      <c r="V47" s="2614"/>
      <c r="W47" s="2614"/>
      <c r="X47" s="2614"/>
      <c r="Y47" s="690"/>
      <c r="Z47" s="690"/>
      <c r="AA47" s="690"/>
    </row>
    <row r="48" spans="1:27" s="223" customFormat="1" ht="24.75" customHeight="1" x14ac:dyDescent="0.2">
      <c r="A48" s="198" t="s">
        <v>163</v>
      </c>
      <c r="B48" s="488"/>
      <c r="C48" s="368">
        <f>C34+C46</f>
        <v>14328</v>
      </c>
      <c r="D48" s="368">
        <f>D34+D46</f>
        <v>4776</v>
      </c>
      <c r="E48" s="368">
        <f>E34+E46</f>
        <v>3577</v>
      </c>
      <c r="F48" s="368">
        <f>E48/D48*100</f>
        <v>74.895309882747057</v>
      </c>
      <c r="G48" s="114"/>
      <c r="H48" s="114"/>
      <c r="I48" s="444"/>
      <c r="J48" s="444"/>
      <c r="K48" s="444"/>
      <c r="L48" s="444"/>
      <c r="M48" s="444"/>
      <c r="N48" s="444"/>
      <c r="O48" s="848">
        <v>19661.546870000002</v>
      </c>
      <c r="P48" s="848">
        <v>19661.546870000002</v>
      </c>
      <c r="Q48" s="848">
        <v>19661.546870000002</v>
      </c>
      <c r="R48" s="848">
        <v>19661.546870000002</v>
      </c>
      <c r="S48" s="2711">
        <f>O48/12*$A$2+(P48-O48)/11*3+(Q48-P48)/10*2+(R48-Q48)/9*1</f>
        <v>6553.8489566666676</v>
      </c>
      <c r="T48" s="848">
        <f>X48-W48</f>
        <v>5168.8661899999988</v>
      </c>
      <c r="U48" s="848"/>
      <c r="V48" s="848">
        <f>T48-S48</f>
        <v>-1384.9827666666688</v>
      </c>
      <c r="W48" s="848">
        <v>-1.53172</v>
      </c>
      <c r="X48" s="848">
        <v>5167.3344699999989</v>
      </c>
      <c r="Y48" s="368">
        <f>Y34+Y46</f>
        <v>0</v>
      </c>
      <c r="Z48" s="623">
        <f t="shared" ref="Z48:AA48" si="35">Z46+Z34</f>
        <v>0</v>
      </c>
      <c r="AA48" s="623">
        <f t="shared" si="35"/>
        <v>0</v>
      </c>
    </row>
    <row r="49" spans="1:218" s="59" customFormat="1" ht="22.5" customHeight="1" x14ac:dyDescent="0.25">
      <c r="A49" s="651" t="s">
        <v>336</v>
      </c>
      <c r="B49" s="651"/>
      <c r="C49" s="652">
        <f>C48+C32</f>
        <v>71747.316239316235</v>
      </c>
      <c r="D49" s="652">
        <f>D48+D32</f>
        <v>23915.857549857552</v>
      </c>
      <c r="E49" s="652">
        <f>E48+E32</f>
        <v>22592.476638176639</v>
      </c>
      <c r="F49" s="652">
        <f>E49/D49*100</f>
        <v>94.46651281927879</v>
      </c>
      <c r="G49" s="653"/>
      <c r="H49" s="653"/>
      <c r="I49" s="652"/>
      <c r="J49" s="652"/>
      <c r="K49" s="652"/>
      <c r="L49" s="652"/>
      <c r="M49" s="652"/>
      <c r="N49" s="652"/>
      <c r="O49" s="848">
        <f t="shared" ref="O49:P49" si="36">SUM(O48,O32)</f>
        <v>140992.38195000001</v>
      </c>
      <c r="P49" s="848">
        <f t="shared" si="36"/>
        <v>140992.38195000001</v>
      </c>
      <c r="Q49" s="848">
        <f t="shared" ref="Q49:R49" si="37">SUM(Q48,Q32)</f>
        <v>140992.38195000001</v>
      </c>
      <c r="R49" s="848">
        <f t="shared" si="37"/>
        <v>140992.38195000001</v>
      </c>
      <c r="S49" s="848">
        <f>SUM(S48,S32)</f>
        <v>46997.460650000008</v>
      </c>
      <c r="T49" s="848">
        <f t="shared" ref="T49:X49" si="38">SUM(T48,T32)</f>
        <v>45263.651769999997</v>
      </c>
      <c r="U49" s="848">
        <f t="shared" si="38"/>
        <v>0</v>
      </c>
      <c r="V49" s="848">
        <f t="shared" si="38"/>
        <v>-1733.8088800000123</v>
      </c>
      <c r="W49" s="848">
        <f t="shared" si="38"/>
        <v>-1.53172</v>
      </c>
      <c r="X49" s="848">
        <f t="shared" si="38"/>
        <v>45262.120049999998</v>
      </c>
      <c r="Y49" s="652">
        <f>Y48+Y32</f>
        <v>0</v>
      </c>
      <c r="Z49" s="623">
        <f t="shared" ref="Z49:AA49" si="39">SUM(Z48,Z32)</f>
        <v>0</v>
      </c>
      <c r="AA49" s="623">
        <f t="shared" si="39"/>
        <v>0</v>
      </c>
    </row>
    <row r="50" spans="1:218" s="59" customFormat="1" ht="15" customHeight="1" x14ac:dyDescent="0.25">
      <c r="A50" s="202" t="s">
        <v>31</v>
      </c>
      <c r="B50" s="202"/>
      <c r="C50" s="654"/>
      <c r="D50" s="654"/>
      <c r="E50" s="654"/>
      <c r="F50" s="654"/>
      <c r="G50" s="653"/>
      <c r="H50" s="653"/>
      <c r="I50" s="652"/>
      <c r="J50" s="652"/>
      <c r="K50" s="652"/>
      <c r="L50" s="652"/>
      <c r="M50" s="652"/>
      <c r="N50" s="652"/>
      <c r="O50" s="638"/>
      <c r="P50" s="638"/>
      <c r="Q50" s="638"/>
      <c r="R50" s="638"/>
      <c r="S50" s="2719"/>
      <c r="T50" s="638"/>
      <c r="U50" s="638"/>
      <c r="V50" s="638"/>
      <c r="W50" s="638"/>
      <c r="X50" s="638"/>
      <c r="Y50" s="53"/>
      <c r="Z50" s="53"/>
      <c r="AA50" s="53"/>
    </row>
    <row r="51" spans="1:218" s="59" customFormat="1" ht="15" customHeight="1" x14ac:dyDescent="0.25">
      <c r="A51" s="133" t="s">
        <v>10</v>
      </c>
      <c r="B51" s="809">
        <v>300</v>
      </c>
      <c r="C51" s="656">
        <v>190</v>
      </c>
      <c r="D51" s="987">
        <f t="shared" ref="D51:D52" si="40">ROUND(C51/12*$A$2,0)</f>
        <v>63</v>
      </c>
      <c r="E51" s="81">
        <v>59</v>
      </c>
      <c r="F51" s="81">
        <f>E51/D51*100</f>
        <v>93.650793650793645</v>
      </c>
      <c r="G51" s="344">
        <v>10</v>
      </c>
      <c r="H51" s="82">
        <f>K51/E51</f>
        <v>9.3898305084745761</v>
      </c>
      <c r="I51" s="83">
        <f>ROUND(C51*G51,0)</f>
        <v>1900</v>
      </c>
      <c r="J51" s="83">
        <f t="shared" ref="J51:J52" si="41">ROUND(I51/12*$A$2,0)</f>
        <v>633</v>
      </c>
      <c r="K51" s="83">
        <v>554</v>
      </c>
      <c r="L51" s="83">
        <f>K51/J51*100</f>
        <v>87.519747235387044</v>
      </c>
      <c r="M51" s="83">
        <f>ROUND(I51/B51,0)</f>
        <v>6</v>
      </c>
      <c r="N51" s="83">
        <f t="shared" ref="N51:N57" si="42">K51/$A$2*12/M51</f>
        <v>277</v>
      </c>
      <c r="O51" s="2614"/>
      <c r="P51" s="2614"/>
      <c r="Q51" s="2614"/>
      <c r="R51" s="2614"/>
      <c r="S51" s="2708"/>
      <c r="T51" s="2614"/>
      <c r="U51" s="2614"/>
      <c r="V51" s="2614"/>
      <c r="W51" s="2614"/>
      <c r="X51" s="2614"/>
      <c r="Y51" s="690"/>
      <c r="Z51" s="690"/>
      <c r="AA51" s="690"/>
    </row>
    <row r="52" spans="1:218" s="59" customFormat="1" ht="15" customHeight="1" x14ac:dyDescent="0.25">
      <c r="A52" s="133" t="s">
        <v>6</v>
      </c>
      <c r="B52" s="809">
        <v>300</v>
      </c>
      <c r="C52" s="656">
        <v>150</v>
      </c>
      <c r="D52" s="987">
        <f t="shared" si="40"/>
        <v>50</v>
      </c>
      <c r="E52" s="81">
        <v>52</v>
      </c>
      <c r="F52" s="81">
        <f>E52/D52*100</f>
        <v>104</v>
      </c>
      <c r="G52" s="344">
        <v>10</v>
      </c>
      <c r="H52" s="82">
        <f>K52/E52</f>
        <v>9.25</v>
      </c>
      <c r="I52" s="83">
        <f>ROUND(C52*G52,0)</f>
        <v>1500</v>
      </c>
      <c r="J52" s="83">
        <f t="shared" si="41"/>
        <v>500</v>
      </c>
      <c r="K52" s="83">
        <v>481</v>
      </c>
      <c r="L52" s="83">
        <f>K52/J52*100</f>
        <v>96.2</v>
      </c>
      <c r="M52" s="83">
        <f>ROUND(I52/B52,0)</f>
        <v>5</v>
      </c>
      <c r="N52" s="83">
        <f t="shared" si="42"/>
        <v>288.60000000000002</v>
      </c>
      <c r="O52" s="2614"/>
      <c r="P52" s="2614"/>
      <c r="Q52" s="2614"/>
      <c r="R52" s="2614"/>
      <c r="S52" s="2708"/>
      <c r="T52" s="2614"/>
      <c r="U52" s="2614"/>
      <c r="V52" s="2614"/>
      <c r="W52" s="2614"/>
      <c r="X52" s="2614"/>
      <c r="Y52" s="690"/>
      <c r="Z52" s="690"/>
      <c r="AA52" s="690"/>
    </row>
    <row r="53" spans="1:218" s="59" customFormat="1" ht="15" customHeight="1" x14ac:dyDescent="0.25">
      <c r="A53" s="488" t="s">
        <v>13</v>
      </c>
      <c r="B53" s="488"/>
      <c r="C53" s="392">
        <f>SUM(C51:C52)</f>
        <v>340</v>
      </c>
      <c r="D53" s="392">
        <f>SUM(D51:D52)</f>
        <v>113</v>
      </c>
      <c r="E53" s="392">
        <f>SUM(E51:E52)</f>
        <v>111</v>
      </c>
      <c r="F53" s="392">
        <f>E53/D53*100</f>
        <v>98.230088495575217</v>
      </c>
      <c r="G53" s="657">
        <f>IF(C53=0,0,I53/C53)</f>
        <v>10</v>
      </c>
      <c r="H53" s="106">
        <f>K53/E53</f>
        <v>9.3243243243243246</v>
      </c>
      <c r="I53" s="392">
        <f>SUM(I51:I52)</f>
        <v>3400</v>
      </c>
      <c r="J53" s="392">
        <f>SUM(J51:J52)</f>
        <v>1133</v>
      </c>
      <c r="K53" s="392">
        <f>SUM(K51:K52)</f>
        <v>1035</v>
      </c>
      <c r="L53" s="83">
        <f>K53/J53*100</f>
        <v>91.350397175639898</v>
      </c>
      <c r="M53" s="264">
        <f>SUM(M51:M52)</f>
        <v>11</v>
      </c>
      <c r="N53" s="83">
        <f t="shared" si="42"/>
        <v>282.27272727272725</v>
      </c>
      <c r="O53" s="2641"/>
      <c r="P53" s="2641"/>
      <c r="Q53" s="2641"/>
      <c r="R53" s="2641"/>
      <c r="S53" s="2710"/>
      <c r="T53" s="2641"/>
      <c r="U53" s="2641"/>
      <c r="V53" s="2641"/>
      <c r="W53" s="2641"/>
      <c r="X53" s="2641"/>
      <c r="Y53" s="392"/>
      <c r="Z53" s="392"/>
      <c r="AA53" s="392"/>
    </row>
    <row r="54" spans="1:218" s="59" customFormat="1" ht="15" customHeight="1" x14ac:dyDescent="0.25">
      <c r="A54" s="202" t="s">
        <v>147</v>
      </c>
      <c r="B54" s="488"/>
      <c r="C54" s="392"/>
      <c r="D54" s="392"/>
      <c r="E54" s="392"/>
      <c r="F54" s="392"/>
      <c r="G54" s="657"/>
      <c r="H54" s="106"/>
      <c r="I54" s="392"/>
      <c r="J54" s="392"/>
      <c r="K54" s="392"/>
      <c r="L54" s="83"/>
      <c r="M54" s="83"/>
      <c r="N54" s="83"/>
      <c r="O54" s="2641"/>
      <c r="P54" s="2641"/>
      <c r="Q54" s="2641"/>
      <c r="R54" s="2641"/>
      <c r="S54" s="2710"/>
      <c r="T54" s="2641"/>
      <c r="U54" s="2641"/>
      <c r="V54" s="2641"/>
      <c r="W54" s="2641"/>
      <c r="X54" s="2641"/>
      <c r="Y54" s="392"/>
      <c r="Z54" s="392"/>
      <c r="AA54" s="392"/>
    </row>
    <row r="55" spans="1:218" s="59" customFormat="1" ht="15" customHeight="1" x14ac:dyDescent="0.25">
      <c r="A55" s="138" t="s">
        <v>55</v>
      </c>
      <c r="B55" s="635">
        <v>240</v>
      </c>
      <c r="C55" s="696">
        <v>198</v>
      </c>
      <c r="D55" s="81">
        <f t="shared" ref="D55" si="43">ROUND(C55/12*$A$2,0)</f>
        <v>66</v>
      </c>
      <c r="E55" s="81">
        <v>63</v>
      </c>
      <c r="F55" s="81">
        <f t="shared" ref="F55:F61" si="44">E55/D55*100</f>
        <v>95.454545454545453</v>
      </c>
      <c r="G55" s="481">
        <v>8</v>
      </c>
      <c r="H55" s="82">
        <f>K55/E55</f>
        <v>8.3333333333333339</v>
      </c>
      <c r="I55" s="83">
        <f>ROUND(C55*G55,0)</f>
        <v>1584</v>
      </c>
      <c r="J55" s="83">
        <f t="shared" ref="J55" si="45">ROUND(I55/12*$A$2,0)</f>
        <v>528</v>
      </c>
      <c r="K55" s="83">
        <v>525</v>
      </c>
      <c r="L55" s="83">
        <f>K55/J55*100</f>
        <v>99.431818181818173</v>
      </c>
      <c r="M55" s="83">
        <f>I55/B55</f>
        <v>6.6</v>
      </c>
      <c r="N55" s="83">
        <f t="shared" si="42"/>
        <v>238.63636363636365</v>
      </c>
      <c r="O55" s="2614"/>
      <c r="P55" s="2614"/>
      <c r="Q55" s="2614"/>
      <c r="R55" s="2614"/>
      <c r="S55" s="2710"/>
      <c r="T55" s="2641"/>
      <c r="U55" s="2641"/>
      <c r="V55" s="2641"/>
      <c r="W55" s="2614"/>
      <c r="X55" s="2614"/>
      <c r="Y55" s="690"/>
      <c r="Z55" s="690"/>
      <c r="AA55" s="690"/>
    </row>
    <row r="56" spans="1:218" s="85" customFormat="1" ht="15" customHeight="1" x14ac:dyDescent="0.25">
      <c r="A56" s="263" t="s">
        <v>185</v>
      </c>
      <c r="B56" s="658"/>
      <c r="C56" s="392">
        <f>SUM(C55)</f>
        <v>198</v>
      </c>
      <c r="D56" s="105">
        <f>SUM(D55)</f>
        <v>66</v>
      </c>
      <c r="E56" s="105">
        <f>SUM(E55)</f>
        <v>63</v>
      </c>
      <c r="F56" s="105">
        <f t="shared" si="44"/>
        <v>95.454545454545453</v>
      </c>
      <c r="G56" s="777">
        <f>I56/C56</f>
        <v>8</v>
      </c>
      <c r="H56" s="82">
        <f>K56/E56</f>
        <v>8.3333333333333339</v>
      </c>
      <c r="I56" s="107">
        <f>SUM(I55)</f>
        <v>1584</v>
      </c>
      <c r="J56" s="107">
        <f>SUM(J55)</f>
        <v>528</v>
      </c>
      <c r="K56" s="107">
        <f>SUM(K55)</f>
        <v>525</v>
      </c>
      <c r="L56" s="107">
        <f>K56/J56*100</f>
        <v>99.431818181818173</v>
      </c>
      <c r="M56" s="107">
        <f>SUM(M55)</f>
        <v>6.6</v>
      </c>
      <c r="N56" s="83">
        <f t="shared" si="42"/>
        <v>238.63636363636365</v>
      </c>
      <c r="O56" s="2615"/>
      <c r="P56" s="2615"/>
      <c r="Q56" s="2615"/>
      <c r="R56" s="2615"/>
      <c r="S56" s="2749"/>
      <c r="T56" s="2641"/>
      <c r="U56" s="2641"/>
      <c r="V56" s="2641"/>
      <c r="W56" s="2621"/>
      <c r="X56" s="2621"/>
      <c r="Y56" s="107"/>
      <c r="Z56" s="107"/>
      <c r="AA56" s="107"/>
    </row>
    <row r="57" spans="1:218" s="59" customFormat="1" ht="29.25" customHeight="1" x14ac:dyDescent="0.25">
      <c r="A57" s="570" t="s">
        <v>170</v>
      </c>
      <c r="B57" s="570"/>
      <c r="C57" s="623">
        <f>SUM(C56,C53)</f>
        <v>538</v>
      </c>
      <c r="D57" s="623">
        <f>SUM(D56,D53)</f>
        <v>179</v>
      </c>
      <c r="E57" s="623">
        <f>SUM(E56,E53)</f>
        <v>174</v>
      </c>
      <c r="F57" s="623">
        <f t="shared" si="44"/>
        <v>97.206703910614522</v>
      </c>
      <c r="G57" s="777">
        <f>I57/C57</f>
        <v>9.2639405204460967</v>
      </c>
      <c r="H57" s="82">
        <f>K57/E57</f>
        <v>8.9655172413793096</v>
      </c>
      <c r="I57" s="623">
        <f>SUM(I56,I53)</f>
        <v>4984</v>
      </c>
      <c r="J57" s="623">
        <f>SUM(J56,J53)</f>
        <v>1661</v>
      </c>
      <c r="K57" s="623">
        <f>SUM(K56,K53)</f>
        <v>1560</v>
      </c>
      <c r="L57" s="83">
        <f>K57/J57*100</f>
        <v>93.919325707405179</v>
      </c>
      <c r="M57" s="623">
        <f>SUM(M56,M53)</f>
        <v>17.600000000000001</v>
      </c>
      <c r="N57" s="83">
        <f t="shared" si="42"/>
        <v>265.90909090909088</v>
      </c>
      <c r="O57" s="848">
        <v>18627.892503999999</v>
      </c>
      <c r="P57" s="848">
        <v>18627.892503999999</v>
      </c>
      <c r="Q57" s="848">
        <v>18627.892503999999</v>
      </c>
      <c r="R57" s="848">
        <v>18627.892503999999</v>
      </c>
      <c r="S57" s="2833">
        <f>O57/12*$A$2+(P57-O57)/11*3+(Q57-P57)/10*2+(R57-Q57)/9*1</f>
        <v>6209.2975013333335</v>
      </c>
      <c r="T57" s="2641">
        <f>X57-W57</f>
        <v>5920.7343499999997</v>
      </c>
      <c r="U57" s="2641"/>
      <c r="V57" s="2641">
        <f>T57-S57</f>
        <v>-288.56315133333374</v>
      </c>
      <c r="W57" s="848">
        <v>0</v>
      </c>
      <c r="X57" s="848">
        <v>5920.7343499999997</v>
      </c>
      <c r="Y57" s="623"/>
      <c r="Z57" s="623"/>
      <c r="AA57" s="623"/>
    </row>
    <row r="58" spans="1:218" s="59" customFormat="1" ht="29.25" customHeight="1" x14ac:dyDescent="0.25">
      <c r="A58" s="570" t="s">
        <v>319</v>
      </c>
      <c r="B58" s="570"/>
      <c r="C58" s="624">
        <f>C59</f>
        <v>2198</v>
      </c>
      <c r="D58" s="623">
        <f>D59</f>
        <v>733</v>
      </c>
      <c r="E58" s="623">
        <f>E59</f>
        <v>816</v>
      </c>
      <c r="F58" s="623">
        <f t="shared" si="44"/>
        <v>111.32332878581173</v>
      </c>
      <c r="G58" s="659"/>
      <c r="H58" s="811"/>
      <c r="I58" s="624"/>
      <c r="J58" s="624"/>
      <c r="K58" s="624"/>
      <c r="L58" s="89"/>
      <c r="M58" s="624"/>
      <c r="N58" s="89"/>
      <c r="O58" s="2623"/>
      <c r="P58" s="2623"/>
      <c r="Q58" s="2623"/>
      <c r="R58" s="2623"/>
      <c r="S58" s="2706"/>
      <c r="T58" s="2789"/>
      <c r="U58" s="2789"/>
      <c r="V58" s="2789"/>
      <c r="W58" s="2623"/>
      <c r="X58" s="2623"/>
      <c r="Y58" s="624"/>
      <c r="Z58" s="624"/>
      <c r="AA58" s="624"/>
    </row>
    <row r="59" spans="1:218" s="59" customFormat="1" ht="29.25" customHeight="1" x14ac:dyDescent="0.25">
      <c r="A59" s="666" t="s">
        <v>320</v>
      </c>
      <c r="B59" s="666"/>
      <c r="C59" s="667">
        <v>2198</v>
      </c>
      <c r="D59" s="81">
        <f>ROUND(C59/12*$A$2,0)</f>
        <v>733</v>
      </c>
      <c r="E59" s="734">
        <f>E62-E60</f>
        <v>816</v>
      </c>
      <c r="F59" s="734">
        <f t="shared" si="44"/>
        <v>111.32332878581173</v>
      </c>
      <c r="G59" s="659"/>
      <c r="H59" s="811"/>
      <c r="I59" s="624"/>
      <c r="J59" s="624"/>
      <c r="K59" s="624"/>
      <c r="L59" s="89"/>
      <c r="M59" s="624"/>
      <c r="N59" s="89"/>
      <c r="O59" s="2623"/>
      <c r="P59" s="2623"/>
      <c r="Q59" s="2623"/>
      <c r="R59" s="2623"/>
      <c r="S59" s="2706"/>
      <c r="T59" s="2789"/>
      <c r="U59" s="2789"/>
      <c r="V59" s="2789"/>
      <c r="W59" s="2623"/>
      <c r="X59" s="2623"/>
      <c r="Y59" s="624"/>
      <c r="Z59" s="624"/>
      <c r="AA59" s="624"/>
    </row>
    <row r="60" spans="1:218" s="59" customFormat="1" ht="29.25" customHeight="1" x14ac:dyDescent="0.25">
      <c r="A60" s="570" t="s">
        <v>321</v>
      </c>
      <c r="B60" s="570"/>
      <c r="C60" s="624">
        <f>C61</f>
        <v>2</v>
      </c>
      <c r="D60" s="624">
        <f t="shared" ref="D60:E60" si="46">D61</f>
        <v>1</v>
      </c>
      <c r="E60" s="624">
        <f t="shared" si="46"/>
        <v>0</v>
      </c>
      <c r="F60" s="623">
        <f t="shared" si="44"/>
        <v>0</v>
      </c>
      <c r="G60" s="659"/>
      <c r="H60" s="811"/>
      <c r="I60" s="624"/>
      <c r="J60" s="624"/>
      <c r="K60" s="624"/>
      <c r="L60" s="89"/>
      <c r="M60" s="624"/>
      <c r="N60" s="89"/>
      <c r="O60" s="2623"/>
      <c r="P60" s="2623"/>
      <c r="Q60" s="2623"/>
      <c r="R60" s="2623"/>
      <c r="S60" s="2706"/>
      <c r="T60" s="2789"/>
      <c r="U60" s="2789"/>
      <c r="V60" s="2789"/>
      <c r="W60" s="2623"/>
      <c r="X60" s="2623"/>
      <c r="Y60" s="624"/>
      <c r="Z60" s="624"/>
      <c r="AA60" s="624"/>
    </row>
    <row r="61" spans="1:218" s="59" customFormat="1" ht="29.25" customHeight="1" x14ac:dyDescent="0.25">
      <c r="A61" s="666" t="s">
        <v>322</v>
      </c>
      <c r="B61" s="666"/>
      <c r="C61" s="667">
        <v>2</v>
      </c>
      <c r="D61" s="81">
        <f>ROUND(C61/12*$A$2,0)</f>
        <v>1</v>
      </c>
      <c r="E61" s="734"/>
      <c r="F61" s="734">
        <f t="shared" si="44"/>
        <v>0</v>
      </c>
      <c r="G61" s="777"/>
      <c r="H61" s="213"/>
      <c r="I61" s="623"/>
      <c r="J61" s="623"/>
      <c r="K61" s="623"/>
      <c r="L61" s="89"/>
      <c r="M61" s="624"/>
      <c r="N61" s="83"/>
      <c r="O61" s="848"/>
      <c r="P61" s="848"/>
      <c r="Q61" s="848"/>
      <c r="R61" s="848"/>
      <c r="S61" s="2706"/>
      <c r="T61" s="2789"/>
      <c r="U61" s="2641"/>
      <c r="V61" s="2641"/>
      <c r="W61" s="848"/>
      <c r="X61" s="848"/>
      <c r="Y61" s="624"/>
      <c r="Z61" s="624"/>
      <c r="AA61" s="624"/>
    </row>
    <row r="62" spans="1:218" s="59" customFormat="1" ht="29.25" customHeight="1" x14ac:dyDescent="0.25">
      <c r="A62" s="570" t="s">
        <v>337</v>
      </c>
      <c r="B62" s="570"/>
      <c r="C62" s="624">
        <f>SUM(C60,C58)</f>
        <v>2200</v>
      </c>
      <c r="D62" s="623">
        <f>SUM(D60,D58)</f>
        <v>734</v>
      </c>
      <c r="E62" s="623">
        <v>816</v>
      </c>
      <c r="F62" s="623">
        <f t="shared" ref="F62" si="47">E62/D62*100</f>
        <v>111.1716621253406</v>
      </c>
      <c r="G62" s="1869"/>
      <c r="H62" s="215"/>
      <c r="I62" s="1819"/>
      <c r="J62" s="1819"/>
      <c r="K62" s="1819"/>
      <c r="L62" s="302"/>
      <c r="M62" s="1830"/>
      <c r="N62" s="159"/>
      <c r="O62" s="2831">
        <v>12353.986489999999</v>
      </c>
      <c r="P62" s="2831">
        <v>12353.986489999999</v>
      </c>
      <c r="Q62" s="2831">
        <v>12353.986489999999</v>
      </c>
      <c r="R62" s="2831">
        <v>12353.986489999999</v>
      </c>
      <c r="S62" s="2750">
        <f>O62/12*$A$2+(P62-O62)/11*3+(Q62-P62)/10*2+(R62-Q62)/9*1</f>
        <v>4117.9954966666664</v>
      </c>
      <c r="T62" s="2819">
        <f>X62-W62</f>
        <v>4081.3833999999997</v>
      </c>
      <c r="U62" s="2832"/>
      <c r="V62" s="2832">
        <f>T62-S62</f>
        <v>-36.61209666666673</v>
      </c>
      <c r="W62" s="2831">
        <v>-0.43969999999999998</v>
      </c>
      <c r="X62" s="2831">
        <v>4080.9436999999998</v>
      </c>
      <c r="Y62" s="1819"/>
      <c r="Z62" s="1819"/>
      <c r="AA62" s="1819">
        <f>Z62/1000</f>
        <v>0</v>
      </c>
    </row>
    <row r="63" spans="1:218" s="59" customFormat="1" ht="15" customHeight="1" thickBot="1" x14ac:dyDescent="0.3">
      <c r="A63" s="826" t="s">
        <v>17</v>
      </c>
      <c r="B63" s="859"/>
      <c r="C63" s="860"/>
      <c r="D63" s="860"/>
      <c r="E63" s="860"/>
      <c r="F63" s="860"/>
      <c r="G63" s="725"/>
      <c r="H63" s="725"/>
      <c r="I63" s="813"/>
      <c r="J63" s="813"/>
      <c r="K63" s="813">
        <f>SUM(K57,K19)</f>
        <v>7187</v>
      </c>
      <c r="L63" s="813"/>
      <c r="M63" s="813"/>
      <c r="N63" s="813"/>
      <c r="O63" s="725">
        <f t="shared" ref="O63:X63" si="48">SUM(O62,O57,O49,O19)</f>
        <v>256149.65331634</v>
      </c>
      <c r="P63" s="725">
        <f t="shared" ref="P63" si="49">SUM(P62,P57,P49,P19)</f>
        <v>256149.65331634</v>
      </c>
      <c r="Q63" s="725">
        <f t="shared" ref="Q63:R63" si="50">SUM(Q62,Q57,Q49,Q19)</f>
        <v>256149.65331634</v>
      </c>
      <c r="R63" s="725">
        <f t="shared" si="50"/>
        <v>256149.65331634</v>
      </c>
      <c r="S63" s="2763">
        <f t="shared" si="48"/>
        <v>85383.217772113348</v>
      </c>
      <c r="T63" s="725">
        <f t="shared" si="48"/>
        <v>85864.91042</v>
      </c>
      <c r="U63" s="725">
        <f t="shared" si="48"/>
        <v>0</v>
      </c>
      <c r="V63" s="725">
        <f t="shared" si="48"/>
        <v>481.69264788666078</v>
      </c>
      <c r="W63" s="725">
        <f t="shared" si="48"/>
        <v>-645.90007000000003</v>
      </c>
      <c r="X63" s="725">
        <f t="shared" si="48"/>
        <v>85219.010349999997</v>
      </c>
      <c r="Y63" s="813">
        <f>Y57+Y49+Y19</f>
        <v>0</v>
      </c>
      <c r="Z63" s="813">
        <f>SUM(Z62,Z57,Z49,Z19)</f>
        <v>0</v>
      </c>
      <c r="AA63" s="813">
        <f>SUM(AA62,AA57,AA49,AA19)</f>
        <v>0</v>
      </c>
    </row>
    <row r="64" spans="1:218" x14ac:dyDescent="0.25">
      <c r="A64" s="1379" t="s">
        <v>87</v>
      </c>
      <c r="B64" s="1379"/>
      <c r="C64" s="1380"/>
      <c r="D64" s="1380"/>
      <c r="E64" s="1380"/>
      <c r="F64" s="1380"/>
      <c r="G64" s="1380"/>
      <c r="H64" s="1380"/>
      <c r="I64" s="1403"/>
      <c r="J64" s="1403"/>
      <c r="K64" s="1403"/>
      <c r="L64" s="1403"/>
      <c r="M64" s="1403"/>
      <c r="N64" s="1403"/>
      <c r="O64" s="1414">
        <f t="shared" ref="O64:P64" si="51">SUM(O63)</f>
        <v>256149.65331634</v>
      </c>
      <c r="P64" s="1414">
        <f t="shared" si="51"/>
        <v>256149.65331634</v>
      </c>
      <c r="Q64" s="1414">
        <f t="shared" ref="Q64:R64" si="52">SUM(Q63)</f>
        <v>256149.65331634</v>
      </c>
      <c r="R64" s="1414">
        <f t="shared" si="52"/>
        <v>256149.65331634</v>
      </c>
      <c r="S64" s="1414">
        <f t="shared" ref="S64:X64" si="53">SUM(S63)</f>
        <v>85383.217772113348</v>
      </c>
      <c r="T64" s="1414">
        <f t="shared" si="53"/>
        <v>85864.91042</v>
      </c>
      <c r="U64" s="1414"/>
      <c r="V64" s="1414">
        <f t="shared" si="53"/>
        <v>481.69264788666078</v>
      </c>
      <c r="W64" s="1414">
        <f t="shared" si="53"/>
        <v>-645.90007000000003</v>
      </c>
      <c r="X64" s="1414">
        <f t="shared" si="53"/>
        <v>85219.010349999997</v>
      </c>
      <c r="Y64" s="1380"/>
      <c r="Z64" s="1403">
        <f t="shared" ref="Z64:AA64" si="54">SUM(Z63)</f>
        <v>0</v>
      </c>
      <c r="AA64" s="1403">
        <f t="shared" si="54"/>
        <v>0</v>
      </c>
      <c r="AB64" s="767"/>
      <c r="AC64" s="767"/>
      <c r="AD64" s="767"/>
      <c r="AE64" s="767"/>
      <c r="AF64" s="767"/>
      <c r="AG64" s="767"/>
      <c r="AH64" s="767"/>
      <c r="AI64" s="767"/>
      <c r="AJ64" s="767"/>
      <c r="AK64" s="767"/>
      <c r="AL64" s="767"/>
      <c r="AM64" s="767"/>
      <c r="AN64" s="767"/>
      <c r="AO64" s="767"/>
      <c r="AP64" s="767"/>
      <c r="AQ64" s="767"/>
      <c r="AR64" s="767"/>
      <c r="AS64" s="767"/>
      <c r="AT64" s="767"/>
      <c r="AU64" s="767"/>
      <c r="AV64" s="767"/>
      <c r="AW64" s="767"/>
      <c r="AX64" s="767"/>
      <c r="AY64" s="767"/>
      <c r="AZ64" s="767"/>
      <c r="BA64" s="767"/>
      <c r="BB64" s="767"/>
      <c r="BC64" s="767"/>
      <c r="BD64" s="767"/>
      <c r="BE64" s="767"/>
      <c r="BF64" s="767"/>
      <c r="BG64" s="767"/>
      <c r="BH64" s="767"/>
      <c r="BI64" s="767"/>
      <c r="BJ64" s="767"/>
      <c r="BK64" s="767"/>
      <c r="BL64" s="767"/>
      <c r="BM64" s="767"/>
      <c r="BN64" s="767"/>
      <c r="BO64" s="767"/>
      <c r="BP64" s="767"/>
      <c r="BQ64" s="767"/>
      <c r="BR64" s="767"/>
      <c r="BS64" s="767"/>
      <c r="BT64" s="767"/>
      <c r="BU64" s="767"/>
      <c r="BV64" s="767"/>
      <c r="BW64" s="767"/>
      <c r="BX64" s="767"/>
      <c r="BY64" s="767"/>
      <c r="BZ64" s="767"/>
      <c r="CA64" s="767"/>
      <c r="CB64" s="767"/>
      <c r="CC64" s="767"/>
      <c r="CD64" s="767"/>
      <c r="CE64" s="767"/>
      <c r="CF64" s="767"/>
      <c r="CG64" s="767"/>
      <c r="CH64" s="767"/>
      <c r="CI64" s="767"/>
      <c r="CJ64" s="767"/>
      <c r="CK64" s="767"/>
      <c r="CL64" s="767"/>
      <c r="CM64" s="767"/>
      <c r="CN64" s="767"/>
      <c r="CO64" s="767"/>
      <c r="CP64" s="767"/>
      <c r="CQ64" s="767"/>
      <c r="CR64" s="767"/>
      <c r="CS64" s="767"/>
      <c r="CT64" s="767"/>
      <c r="CU64" s="767"/>
      <c r="CV64" s="767"/>
      <c r="CW64" s="767"/>
      <c r="CX64" s="767"/>
      <c r="CY64" s="767"/>
      <c r="CZ64" s="767"/>
      <c r="DA64" s="767"/>
      <c r="DB64" s="767"/>
      <c r="DC64" s="767"/>
      <c r="DD64" s="767"/>
      <c r="DE64" s="767"/>
      <c r="DF64" s="767"/>
      <c r="DG64" s="767"/>
      <c r="DH64" s="767"/>
      <c r="DI64" s="767"/>
      <c r="DJ64" s="767"/>
      <c r="DK64" s="767"/>
      <c r="DL64" s="767"/>
      <c r="DM64" s="767"/>
      <c r="DN64" s="767"/>
      <c r="DO64" s="767"/>
      <c r="DP64" s="767"/>
      <c r="DQ64" s="767"/>
      <c r="DR64" s="767"/>
      <c r="DS64" s="767"/>
      <c r="DT64" s="767"/>
      <c r="DU64" s="767"/>
      <c r="DV64" s="767"/>
      <c r="DW64" s="767"/>
      <c r="DX64" s="767"/>
      <c r="DY64" s="767"/>
      <c r="DZ64" s="767"/>
      <c r="EA64" s="767"/>
      <c r="EB64" s="767"/>
      <c r="EC64" s="767"/>
      <c r="ED64" s="767"/>
      <c r="EE64" s="767"/>
      <c r="EF64" s="767"/>
      <c r="EG64" s="767"/>
      <c r="EH64" s="767"/>
      <c r="EI64" s="767"/>
      <c r="EJ64" s="767"/>
      <c r="EK64" s="767"/>
      <c r="EL64" s="767"/>
      <c r="EM64" s="767"/>
      <c r="EN64" s="767"/>
      <c r="EO64" s="767"/>
      <c r="EP64" s="767"/>
      <c r="EQ64" s="767"/>
      <c r="ER64" s="767"/>
      <c r="ES64" s="767"/>
      <c r="ET64" s="767"/>
      <c r="EU64" s="767"/>
      <c r="EV64" s="767"/>
      <c r="EW64" s="767"/>
      <c r="EX64" s="767"/>
      <c r="EY64" s="767"/>
      <c r="EZ64" s="767"/>
      <c r="FA64" s="767"/>
      <c r="FB64" s="767"/>
      <c r="FC64" s="767"/>
      <c r="FD64" s="767"/>
      <c r="FE64" s="767"/>
      <c r="FF64" s="767"/>
      <c r="FG64" s="767"/>
      <c r="FH64" s="767"/>
      <c r="FI64" s="767"/>
      <c r="FJ64" s="767"/>
      <c r="FK64" s="767"/>
      <c r="FL64" s="767"/>
      <c r="FM64" s="767"/>
      <c r="FN64" s="767"/>
      <c r="FO64" s="767"/>
      <c r="FP64" s="767"/>
      <c r="FQ64" s="767"/>
      <c r="FR64" s="767"/>
      <c r="FS64" s="767"/>
      <c r="FT64" s="767"/>
      <c r="FU64" s="767"/>
      <c r="FV64" s="767"/>
      <c r="FW64" s="767"/>
      <c r="FX64" s="767"/>
      <c r="FY64" s="767"/>
      <c r="FZ64" s="767"/>
      <c r="GA64" s="767"/>
      <c r="GB64" s="767"/>
      <c r="GC64" s="767"/>
      <c r="GD64" s="767"/>
      <c r="GE64" s="767"/>
      <c r="GF64" s="767"/>
      <c r="GG64" s="767"/>
      <c r="GH64" s="767"/>
      <c r="GI64" s="767"/>
      <c r="GJ64" s="767"/>
      <c r="GK64" s="767"/>
      <c r="GL64" s="767"/>
      <c r="GM64" s="767"/>
      <c r="GN64" s="767"/>
      <c r="GO64" s="767"/>
      <c r="GP64" s="767"/>
      <c r="GQ64" s="767"/>
      <c r="GR64" s="767"/>
      <c r="GS64" s="767"/>
      <c r="GT64" s="767"/>
      <c r="GU64" s="767"/>
      <c r="GV64" s="767"/>
      <c r="GW64" s="767"/>
      <c r="GX64" s="767"/>
      <c r="GY64" s="767"/>
      <c r="GZ64" s="767"/>
      <c r="HA64" s="767"/>
      <c r="HB64" s="767"/>
      <c r="HC64" s="767"/>
      <c r="HD64" s="767"/>
      <c r="HE64" s="767"/>
      <c r="HF64" s="767"/>
      <c r="HG64" s="767"/>
      <c r="HH64" s="767"/>
      <c r="HI64" s="767"/>
      <c r="HJ64" s="767"/>
    </row>
    <row r="65" spans="1:218" x14ac:dyDescent="0.25">
      <c r="A65" s="1287" t="s">
        <v>93</v>
      </c>
      <c r="B65" s="1287"/>
      <c r="C65" s="1250">
        <f>SUM(C19)</f>
        <v>1620</v>
      </c>
      <c r="D65" s="1250">
        <f>SUM(D19)</f>
        <v>540</v>
      </c>
      <c r="E65" s="1250">
        <f>SUM(E19)</f>
        <v>589</v>
      </c>
      <c r="F65" s="1250">
        <f t="shared" ref="F65:F107" si="55">E65/D65*100</f>
        <v>109.07407407407408</v>
      </c>
      <c r="G65" s="1104">
        <f>I65/C65</f>
        <v>8.5796296296296291</v>
      </c>
      <c r="H65" s="1104"/>
      <c r="I65" s="1250">
        <f>SUM(I19)</f>
        <v>13899</v>
      </c>
      <c r="J65" s="1250">
        <f>SUM(J19)</f>
        <v>4634</v>
      </c>
      <c r="K65" s="1250">
        <f>SUM(K19)</f>
        <v>5627</v>
      </c>
      <c r="L65" s="1250">
        <f>K65/J65*100</f>
        <v>121.42857142857142</v>
      </c>
      <c r="M65" s="1250">
        <f>SUM(M19)</f>
        <v>43</v>
      </c>
      <c r="N65" s="1102">
        <f>K65/$A$2*12/M65</f>
        <v>392.58139534883719</v>
      </c>
      <c r="O65" s="1104">
        <f t="shared" ref="O65:T65" si="56">SUM(O19)</f>
        <v>84175.392372339993</v>
      </c>
      <c r="P65" s="1104">
        <f t="shared" si="56"/>
        <v>84175.392372339993</v>
      </c>
      <c r="Q65" s="1104">
        <f t="shared" si="56"/>
        <v>84175.392372339993</v>
      </c>
      <c r="R65" s="1104">
        <f t="shared" si="56"/>
        <v>84175.392372339993</v>
      </c>
      <c r="S65" s="1104">
        <f t="shared" si="56"/>
        <v>28058.464124113332</v>
      </c>
      <c r="T65" s="1104">
        <f t="shared" si="56"/>
        <v>30599.140900000006</v>
      </c>
      <c r="U65" s="1104"/>
      <c r="V65" s="1104">
        <f t="shared" ref="V65:AA65" si="57">SUM(V19)</f>
        <v>2540.6767758866736</v>
      </c>
      <c r="W65" s="1104">
        <f t="shared" si="57"/>
        <v>-643.92865000000006</v>
      </c>
      <c r="X65" s="1104">
        <f t="shared" si="57"/>
        <v>29955.212250000004</v>
      </c>
      <c r="Y65" s="1250">
        <f t="shared" si="57"/>
        <v>0</v>
      </c>
      <c r="Z65" s="1250">
        <f t="shared" si="57"/>
        <v>0</v>
      </c>
      <c r="AA65" s="1250">
        <f t="shared" si="57"/>
        <v>0</v>
      </c>
      <c r="AB65" s="767"/>
      <c r="AC65" s="767"/>
      <c r="AD65" s="767"/>
      <c r="AE65" s="767"/>
      <c r="AF65" s="767"/>
      <c r="AG65" s="767"/>
      <c r="AH65" s="767"/>
      <c r="AI65" s="767"/>
      <c r="AJ65" s="767"/>
      <c r="AK65" s="767"/>
      <c r="AL65" s="767"/>
      <c r="AM65" s="767"/>
      <c r="AN65" s="767"/>
      <c r="AO65" s="767"/>
      <c r="AP65" s="767"/>
      <c r="AQ65" s="767"/>
      <c r="AR65" s="767"/>
      <c r="AS65" s="767"/>
      <c r="AT65" s="767"/>
      <c r="AU65" s="767"/>
      <c r="AV65" s="767"/>
      <c r="AW65" s="767"/>
      <c r="AX65" s="767"/>
      <c r="AY65" s="767"/>
      <c r="AZ65" s="767"/>
      <c r="BA65" s="767"/>
      <c r="BB65" s="767"/>
      <c r="BC65" s="767"/>
      <c r="BD65" s="767"/>
      <c r="BE65" s="767"/>
      <c r="BF65" s="767"/>
      <c r="BG65" s="767"/>
      <c r="BH65" s="767"/>
      <c r="BI65" s="767"/>
      <c r="BJ65" s="767"/>
      <c r="BK65" s="767"/>
      <c r="BL65" s="767"/>
      <c r="BM65" s="767"/>
      <c r="BN65" s="767"/>
      <c r="BO65" s="767"/>
      <c r="BP65" s="767"/>
      <c r="BQ65" s="767"/>
      <c r="BR65" s="767"/>
      <c r="BS65" s="767"/>
      <c r="BT65" s="767"/>
      <c r="BU65" s="767"/>
      <c r="BV65" s="767"/>
      <c r="BW65" s="767"/>
      <c r="BX65" s="767"/>
      <c r="BY65" s="767"/>
      <c r="BZ65" s="767"/>
      <c r="CA65" s="767"/>
      <c r="CB65" s="767"/>
      <c r="CC65" s="767"/>
      <c r="CD65" s="767"/>
      <c r="CE65" s="767"/>
      <c r="CF65" s="767"/>
      <c r="CG65" s="767"/>
      <c r="CH65" s="767"/>
      <c r="CI65" s="767"/>
      <c r="CJ65" s="767"/>
      <c r="CK65" s="767"/>
      <c r="CL65" s="767"/>
      <c r="CM65" s="767"/>
      <c r="CN65" s="767"/>
      <c r="CO65" s="767"/>
      <c r="CP65" s="767"/>
      <c r="CQ65" s="767"/>
      <c r="CR65" s="767"/>
      <c r="CS65" s="767"/>
      <c r="CT65" s="767"/>
      <c r="CU65" s="767"/>
      <c r="CV65" s="767"/>
      <c r="CW65" s="767"/>
      <c r="CX65" s="767"/>
      <c r="CY65" s="767"/>
      <c r="CZ65" s="767"/>
      <c r="DA65" s="767"/>
      <c r="DB65" s="767"/>
      <c r="DC65" s="767"/>
      <c r="DD65" s="767"/>
      <c r="DE65" s="767"/>
      <c r="DF65" s="767"/>
      <c r="DG65" s="767"/>
      <c r="DH65" s="767"/>
      <c r="DI65" s="767"/>
      <c r="DJ65" s="767"/>
      <c r="DK65" s="767"/>
      <c r="DL65" s="767"/>
      <c r="DM65" s="767"/>
      <c r="DN65" s="767"/>
      <c r="DO65" s="767"/>
      <c r="DP65" s="767"/>
      <c r="DQ65" s="767"/>
      <c r="DR65" s="767"/>
      <c r="DS65" s="767"/>
      <c r="DT65" s="767"/>
      <c r="DU65" s="767"/>
      <c r="DV65" s="767"/>
      <c r="DW65" s="767"/>
      <c r="DX65" s="767"/>
      <c r="DY65" s="767"/>
      <c r="DZ65" s="767"/>
      <c r="EA65" s="767"/>
      <c r="EB65" s="767"/>
      <c r="EC65" s="767"/>
      <c r="ED65" s="767"/>
      <c r="EE65" s="767"/>
      <c r="EF65" s="767"/>
      <c r="EG65" s="767"/>
      <c r="EH65" s="767"/>
      <c r="EI65" s="767"/>
      <c r="EJ65" s="767"/>
      <c r="EK65" s="767"/>
      <c r="EL65" s="767"/>
      <c r="EM65" s="767"/>
      <c r="EN65" s="767"/>
      <c r="EO65" s="767"/>
      <c r="EP65" s="767"/>
      <c r="EQ65" s="767"/>
      <c r="ER65" s="767"/>
      <c r="ES65" s="767"/>
      <c r="ET65" s="767"/>
      <c r="EU65" s="767"/>
      <c r="EV65" s="767"/>
      <c r="EW65" s="767"/>
      <c r="EX65" s="767"/>
      <c r="EY65" s="767"/>
      <c r="EZ65" s="767"/>
      <c r="FA65" s="767"/>
      <c r="FB65" s="767"/>
      <c r="FC65" s="767"/>
      <c r="FD65" s="767"/>
      <c r="FE65" s="767"/>
      <c r="FF65" s="767"/>
      <c r="FG65" s="767"/>
      <c r="FH65" s="767"/>
      <c r="FI65" s="767"/>
      <c r="FJ65" s="767"/>
      <c r="FK65" s="767"/>
      <c r="FL65" s="767"/>
      <c r="FM65" s="767"/>
      <c r="FN65" s="767"/>
      <c r="FO65" s="767"/>
      <c r="FP65" s="767"/>
      <c r="FQ65" s="767"/>
      <c r="FR65" s="767"/>
      <c r="FS65" s="767"/>
      <c r="FT65" s="767"/>
      <c r="FU65" s="767"/>
      <c r="FV65" s="767"/>
      <c r="FW65" s="767"/>
      <c r="FX65" s="767"/>
      <c r="FY65" s="767"/>
      <c r="FZ65" s="767"/>
      <c r="GA65" s="767"/>
      <c r="GB65" s="767"/>
      <c r="GC65" s="767"/>
      <c r="GD65" s="767"/>
      <c r="GE65" s="767"/>
      <c r="GF65" s="767"/>
      <c r="GG65" s="767"/>
      <c r="GH65" s="767"/>
      <c r="GI65" s="767"/>
      <c r="GJ65" s="767"/>
      <c r="GK65" s="767"/>
      <c r="GL65" s="767"/>
      <c r="GM65" s="767"/>
      <c r="GN65" s="767"/>
      <c r="GO65" s="767"/>
      <c r="GP65" s="767"/>
      <c r="GQ65" s="767"/>
      <c r="GR65" s="767"/>
      <c r="GS65" s="767"/>
      <c r="GT65" s="767"/>
      <c r="GU65" s="767"/>
      <c r="GV65" s="767"/>
      <c r="GW65" s="767"/>
      <c r="GX65" s="767"/>
      <c r="GY65" s="767"/>
      <c r="GZ65" s="767"/>
      <c r="HA65" s="767"/>
      <c r="HB65" s="767"/>
      <c r="HC65" s="767"/>
      <c r="HD65" s="767"/>
      <c r="HE65" s="767"/>
      <c r="HF65" s="767"/>
      <c r="HG65" s="767"/>
      <c r="HH65" s="767"/>
      <c r="HI65" s="767"/>
      <c r="HJ65" s="767"/>
    </row>
    <row r="66" spans="1:218" s="767" customFormat="1" x14ac:dyDescent="0.25">
      <c r="A66" s="1356" t="s">
        <v>14</v>
      </c>
      <c r="B66" s="1105"/>
      <c r="C66" s="1106"/>
      <c r="D66" s="1106"/>
      <c r="E66" s="1106"/>
      <c r="F66" s="1106"/>
      <c r="G66" s="1308"/>
      <c r="H66" s="1308"/>
      <c r="I66" s="1102"/>
      <c r="J66" s="1102"/>
      <c r="K66" s="1102"/>
      <c r="L66" s="1102"/>
      <c r="M66" s="1102"/>
      <c r="N66" s="1102"/>
      <c r="O66" s="2834"/>
      <c r="P66" s="2834"/>
      <c r="Q66" s="2834"/>
      <c r="R66" s="2834"/>
      <c r="S66" s="2834"/>
      <c r="T66" s="2834"/>
      <c r="U66" s="2834"/>
      <c r="V66" s="2834"/>
      <c r="W66" s="2834"/>
      <c r="X66" s="2834"/>
      <c r="Y66" s="1106"/>
      <c r="Z66" s="1370"/>
      <c r="AA66" s="1370"/>
    </row>
    <row r="67" spans="1:218" s="767" customFormat="1" ht="38.1" customHeight="1" x14ac:dyDescent="0.25">
      <c r="A67" s="1240" t="s">
        <v>299</v>
      </c>
      <c r="B67" s="1105"/>
      <c r="C67" s="1106"/>
      <c r="D67" s="1106"/>
      <c r="E67" s="1106"/>
      <c r="F67" s="1250"/>
      <c r="G67" s="1308"/>
      <c r="H67" s="1308"/>
      <c r="I67" s="1102"/>
      <c r="J67" s="1102"/>
      <c r="K67" s="1102"/>
      <c r="L67" s="1102"/>
      <c r="M67" s="1102"/>
      <c r="N67" s="1102"/>
      <c r="O67" s="2834"/>
      <c r="P67" s="2834"/>
      <c r="Q67" s="2834"/>
      <c r="R67" s="2834"/>
      <c r="S67" s="2834"/>
      <c r="T67" s="2834"/>
      <c r="U67" s="2834"/>
      <c r="V67" s="2834"/>
      <c r="W67" s="2834"/>
      <c r="X67" s="2834"/>
      <c r="Y67" s="1106"/>
      <c r="Z67" s="1370"/>
      <c r="AA67" s="1370"/>
    </row>
    <row r="68" spans="1:218" s="767" customFormat="1" ht="38.1" customHeight="1" x14ac:dyDescent="0.25">
      <c r="A68" s="1105" t="s">
        <v>645</v>
      </c>
      <c r="B68" s="1105"/>
      <c r="C68" s="1106">
        <f t="shared" ref="C68:E78" si="58">C22</f>
        <v>18691.111111111109</v>
      </c>
      <c r="D68" s="1106">
        <f t="shared" si="58"/>
        <v>6230.3703703703704</v>
      </c>
      <c r="E68" s="1106">
        <f t="shared" si="58"/>
        <v>6294.8407407407403</v>
      </c>
      <c r="F68" s="1250">
        <f t="shared" si="55"/>
        <v>101.03477588871715</v>
      </c>
      <c r="G68" s="1308"/>
      <c r="H68" s="1308"/>
      <c r="I68" s="1102"/>
      <c r="J68" s="1102"/>
      <c r="K68" s="1102"/>
      <c r="L68" s="1102"/>
      <c r="M68" s="1102"/>
      <c r="N68" s="1102"/>
      <c r="O68" s="2834"/>
      <c r="P68" s="2834"/>
      <c r="Q68" s="2834"/>
      <c r="R68" s="2834"/>
      <c r="S68" s="2834"/>
      <c r="T68" s="2834"/>
      <c r="U68" s="2834"/>
      <c r="V68" s="2834"/>
      <c r="W68" s="2834"/>
      <c r="X68" s="2834"/>
      <c r="Y68" s="1106">
        <f t="shared" ref="Y68:AA73" si="59">Y22</f>
        <v>0</v>
      </c>
      <c r="Z68" s="1106">
        <f t="shared" si="59"/>
        <v>0</v>
      </c>
      <c r="AA68" s="1106">
        <f t="shared" si="59"/>
        <v>0</v>
      </c>
    </row>
    <row r="69" spans="1:218" s="767" customFormat="1" ht="38.1" customHeight="1" x14ac:dyDescent="0.25">
      <c r="A69" s="1105" t="s">
        <v>422</v>
      </c>
      <c r="B69" s="1105"/>
      <c r="C69" s="1106">
        <f t="shared" si="58"/>
        <v>3000</v>
      </c>
      <c r="D69" s="1106">
        <f t="shared" si="58"/>
        <v>1000</v>
      </c>
      <c r="E69" s="1106">
        <f t="shared" si="58"/>
        <v>229.06999999999994</v>
      </c>
      <c r="F69" s="1250"/>
      <c r="G69" s="1308"/>
      <c r="H69" s="1308"/>
      <c r="I69" s="1102"/>
      <c r="J69" s="1102"/>
      <c r="K69" s="1102"/>
      <c r="L69" s="1102"/>
      <c r="M69" s="1102"/>
      <c r="N69" s="1102"/>
      <c r="O69" s="2834"/>
      <c r="P69" s="2834"/>
      <c r="Q69" s="2834"/>
      <c r="R69" s="2834"/>
      <c r="S69" s="2834"/>
      <c r="T69" s="2834"/>
      <c r="U69" s="2834"/>
      <c r="V69" s="2834"/>
      <c r="W69" s="2834"/>
      <c r="X69" s="2834"/>
      <c r="Y69" s="1106">
        <f t="shared" si="59"/>
        <v>0</v>
      </c>
      <c r="Z69" s="1106">
        <f t="shared" si="59"/>
        <v>0</v>
      </c>
      <c r="AA69" s="1106">
        <f t="shared" si="59"/>
        <v>0</v>
      </c>
    </row>
    <row r="70" spans="1:218" s="767" customFormat="1" ht="38.1" customHeight="1" x14ac:dyDescent="0.25">
      <c r="A70" s="1105" t="s">
        <v>300</v>
      </c>
      <c r="B70" s="1105"/>
      <c r="C70" s="1106">
        <f t="shared" si="58"/>
        <v>0</v>
      </c>
      <c r="D70" s="1106">
        <f t="shared" si="58"/>
        <v>0</v>
      </c>
      <c r="E70" s="1106">
        <f t="shared" si="58"/>
        <v>0</v>
      </c>
      <c r="F70" s="1250"/>
      <c r="G70" s="1308"/>
      <c r="H70" s="1308"/>
      <c r="I70" s="1102"/>
      <c r="J70" s="1102"/>
      <c r="K70" s="1102"/>
      <c r="L70" s="1102"/>
      <c r="M70" s="1102"/>
      <c r="N70" s="1102"/>
      <c r="O70" s="2834"/>
      <c r="P70" s="2834"/>
      <c r="Q70" s="2834"/>
      <c r="R70" s="2834"/>
      <c r="S70" s="2834"/>
      <c r="T70" s="2834"/>
      <c r="U70" s="2834"/>
      <c r="V70" s="2834"/>
      <c r="W70" s="2834"/>
      <c r="X70" s="2834"/>
      <c r="Y70" s="1106">
        <f t="shared" si="59"/>
        <v>0</v>
      </c>
      <c r="Z70" s="1106">
        <f t="shared" si="59"/>
        <v>0</v>
      </c>
      <c r="AA70" s="1106">
        <f t="shared" si="59"/>
        <v>0</v>
      </c>
    </row>
    <row r="71" spans="1:218" s="767" customFormat="1" ht="38.1" customHeight="1" x14ac:dyDescent="0.25">
      <c r="A71" s="1105" t="s">
        <v>301</v>
      </c>
      <c r="B71" s="1105"/>
      <c r="C71" s="1106">
        <f t="shared" si="58"/>
        <v>6000</v>
      </c>
      <c r="D71" s="1106">
        <f t="shared" si="58"/>
        <v>2000</v>
      </c>
      <c r="E71" s="1106">
        <f t="shared" si="58"/>
        <v>1858</v>
      </c>
      <c r="F71" s="1250">
        <f t="shared" si="55"/>
        <v>92.9</v>
      </c>
      <c r="G71" s="1308"/>
      <c r="H71" s="1308"/>
      <c r="I71" s="1102"/>
      <c r="J71" s="1102"/>
      <c r="K71" s="1102"/>
      <c r="L71" s="1102"/>
      <c r="M71" s="1102"/>
      <c r="N71" s="1102"/>
      <c r="O71" s="2834"/>
      <c r="P71" s="2834"/>
      <c r="Q71" s="2834"/>
      <c r="R71" s="2834"/>
      <c r="S71" s="2834"/>
      <c r="T71" s="2834"/>
      <c r="U71" s="2834"/>
      <c r="V71" s="2834"/>
      <c r="W71" s="2834"/>
      <c r="X71" s="2834"/>
      <c r="Y71" s="1106">
        <f t="shared" si="59"/>
        <v>0</v>
      </c>
      <c r="Z71" s="1106">
        <f t="shared" si="59"/>
        <v>0</v>
      </c>
      <c r="AA71" s="1106">
        <f t="shared" si="59"/>
        <v>0</v>
      </c>
    </row>
    <row r="72" spans="1:218" s="767" customFormat="1" ht="38.1" customHeight="1" x14ac:dyDescent="0.25">
      <c r="A72" s="1105" t="s">
        <v>302</v>
      </c>
      <c r="B72" s="1105"/>
      <c r="C72" s="1106">
        <f t="shared" si="58"/>
        <v>80</v>
      </c>
      <c r="D72" s="1106">
        <f t="shared" si="58"/>
        <v>27</v>
      </c>
      <c r="E72" s="1106">
        <f t="shared" si="58"/>
        <v>3</v>
      </c>
      <c r="F72" s="1250">
        <f t="shared" si="55"/>
        <v>11.111111111111111</v>
      </c>
      <c r="G72" s="1308"/>
      <c r="H72" s="1308"/>
      <c r="I72" s="1102"/>
      <c r="J72" s="1102"/>
      <c r="K72" s="1102"/>
      <c r="L72" s="1102"/>
      <c r="M72" s="1102"/>
      <c r="N72" s="1102"/>
      <c r="O72" s="2834"/>
      <c r="P72" s="2834"/>
      <c r="Q72" s="2834"/>
      <c r="R72" s="2834"/>
      <c r="S72" s="2834"/>
      <c r="T72" s="2834"/>
      <c r="U72" s="2834"/>
      <c r="V72" s="2834"/>
      <c r="W72" s="2834"/>
      <c r="X72" s="2834"/>
      <c r="Y72" s="1106">
        <f t="shared" si="59"/>
        <v>0</v>
      </c>
      <c r="Z72" s="1106">
        <f t="shared" si="59"/>
        <v>0</v>
      </c>
      <c r="AA72" s="1106">
        <f t="shared" si="59"/>
        <v>0</v>
      </c>
    </row>
    <row r="73" spans="1:218" s="767" customFormat="1" ht="38.1" customHeight="1" x14ac:dyDescent="0.25">
      <c r="A73" s="1105" t="s">
        <v>303</v>
      </c>
      <c r="B73" s="1105"/>
      <c r="C73" s="1106">
        <f t="shared" si="58"/>
        <v>11500</v>
      </c>
      <c r="D73" s="1106">
        <f t="shared" si="58"/>
        <v>3833</v>
      </c>
      <c r="E73" s="1106">
        <f t="shared" si="58"/>
        <v>4349</v>
      </c>
      <c r="F73" s="1250">
        <f t="shared" si="55"/>
        <v>113.46204017740673</v>
      </c>
      <c r="G73" s="1308"/>
      <c r="H73" s="1308"/>
      <c r="I73" s="1102"/>
      <c r="J73" s="1102"/>
      <c r="K73" s="1102"/>
      <c r="L73" s="1102"/>
      <c r="M73" s="1102"/>
      <c r="N73" s="1102"/>
      <c r="O73" s="2834"/>
      <c r="P73" s="2834"/>
      <c r="Q73" s="2834"/>
      <c r="R73" s="2834"/>
      <c r="S73" s="2834"/>
      <c r="T73" s="2834"/>
      <c r="U73" s="2834"/>
      <c r="V73" s="2834"/>
      <c r="W73" s="2834"/>
      <c r="X73" s="2834"/>
      <c r="Y73" s="1106">
        <f t="shared" si="59"/>
        <v>0</v>
      </c>
      <c r="Z73" s="1106">
        <f t="shared" si="59"/>
        <v>0</v>
      </c>
      <c r="AA73" s="1106">
        <f t="shared" si="59"/>
        <v>0</v>
      </c>
    </row>
    <row r="74" spans="1:218" s="767" customFormat="1" ht="52.5" customHeight="1" x14ac:dyDescent="0.25">
      <c r="A74" s="1105" t="s">
        <v>480</v>
      </c>
      <c r="B74" s="1105"/>
      <c r="C74" s="1106">
        <f t="shared" si="58"/>
        <v>765</v>
      </c>
      <c r="D74" s="1106">
        <f t="shared" si="58"/>
        <v>255</v>
      </c>
      <c r="E74" s="1106">
        <f t="shared" si="58"/>
        <v>114</v>
      </c>
      <c r="F74" s="1106">
        <f>F28</f>
        <v>44.705882352941181</v>
      </c>
      <c r="G74" s="1308"/>
      <c r="H74" s="1308"/>
      <c r="I74" s="1102"/>
      <c r="J74" s="1102"/>
      <c r="K74" s="1102"/>
      <c r="L74" s="1102"/>
      <c r="M74" s="1102"/>
      <c r="N74" s="1102"/>
      <c r="O74" s="2834"/>
      <c r="P74" s="2834"/>
      <c r="Q74" s="2834"/>
      <c r="R74" s="2834"/>
      <c r="S74" s="2834"/>
      <c r="T74" s="2834"/>
      <c r="U74" s="2834"/>
      <c r="V74" s="2834"/>
      <c r="W74" s="2834"/>
      <c r="X74" s="2834"/>
      <c r="Y74" s="1106"/>
      <c r="Z74" s="1106"/>
      <c r="AA74" s="1106"/>
    </row>
    <row r="75" spans="1:218" s="767" customFormat="1" ht="38.1" customHeight="1" x14ac:dyDescent="0.25">
      <c r="A75" s="1105" t="s">
        <v>155</v>
      </c>
      <c r="B75" s="1105"/>
      <c r="C75" s="1106">
        <f t="shared" si="58"/>
        <v>12852.941176470587</v>
      </c>
      <c r="D75" s="1106">
        <f t="shared" si="58"/>
        <v>4284.3529411764703</v>
      </c>
      <c r="E75" s="1106">
        <f t="shared" si="58"/>
        <v>4193.0211764705882</v>
      </c>
      <c r="F75" s="1250">
        <f t="shared" si="55"/>
        <v>97.868248345552914</v>
      </c>
      <c r="G75" s="1308"/>
      <c r="H75" s="1308"/>
      <c r="I75" s="1102"/>
      <c r="J75" s="1102"/>
      <c r="K75" s="1102"/>
      <c r="L75" s="1102"/>
      <c r="M75" s="1102"/>
      <c r="N75" s="1102"/>
      <c r="O75" s="2834"/>
      <c r="P75" s="2834"/>
      <c r="Q75" s="2834"/>
      <c r="R75" s="2834"/>
      <c r="S75" s="2834"/>
      <c r="T75" s="2834"/>
      <c r="U75" s="2834"/>
      <c r="V75" s="2834"/>
      <c r="W75" s="2834"/>
      <c r="X75" s="2834"/>
      <c r="Y75" s="1106">
        <f t="shared" ref="Y75:AA78" si="60">Y29</f>
        <v>0</v>
      </c>
      <c r="Z75" s="1106">
        <f t="shared" si="60"/>
        <v>0</v>
      </c>
      <c r="AA75" s="1106">
        <f t="shared" si="60"/>
        <v>0</v>
      </c>
    </row>
    <row r="76" spans="1:218" s="767" customFormat="1" ht="38.1" customHeight="1" x14ac:dyDescent="0.25">
      <c r="A76" s="1105" t="s">
        <v>406</v>
      </c>
      <c r="B76" s="1105"/>
      <c r="C76" s="1106">
        <f t="shared" si="58"/>
        <v>10500</v>
      </c>
      <c r="D76" s="1106">
        <f t="shared" si="58"/>
        <v>3500</v>
      </c>
      <c r="E76" s="1106">
        <f t="shared" si="58"/>
        <v>3510</v>
      </c>
      <c r="F76" s="1250">
        <f t="shared" si="55"/>
        <v>100.28571428571429</v>
      </c>
      <c r="G76" s="1308"/>
      <c r="H76" s="1308"/>
      <c r="I76" s="1102"/>
      <c r="J76" s="1102"/>
      <c r="K76" s="1102"/>
      <c r="L76" s="1102"/>
      <c r="M76" s="1102"/>
      <c r="N76" s="1102"/>
      <c r="O76" s="2834"/>
      <c r="P76" s="2834"/>
      <c r="Q76" s="2834"/>
      <c r="R76" s="2834"/>
      <c r="S76" s="2834"/>
      <c r="T76" s="2834"/>
      <c r="U76" s="2834"/>
      <c r="V76" s="2834"/>
      <c r="W76" s="2834"/>
      <c r="X76" s="2834"/>
      <c r="Y76" s="1106">
        <f t="shared" si="60"/>
        <v>0</v>
      </c>
      <c r="Z76" s="1106">
        <f t="shared" si="60"/>
        <v>0</v>
      </c>
      <c r="AA76" s="1106">
        <f t="shared" si="60"/>
        <v>0</v>
      </c>
    </row>
    <row r="77" spans="1:218" s="767" customFormat="1" ht="38.1" customHeight="1" x14ac:dyDescent="0.25">
      <c r="A77" s="1105" t="s">
        <v>410</v>
      </c>
      <c r="B77" s="1105"/>
      <c r="C77" s="1106">
        <f t="shared" si="58"/>
        <v>20000</v>
      </c>
      <c r="D77" s="1106">
        <f t="shared" si="58"/>
        <v>6667</v>
      </c>
      <c r="E77" s="1106">
        <f t="shared" si="58"/>
        <v>5805.68</v>
      </c>
      <c r="F77" s="1250">
        <f t="shared" si="55"/>
        <v>87.080845957702124</v>
      </c>
      <c r="G77" s="1308"/>
      <c r="H77" s="1308"/>
      <c r="I77" s="1102"/>
      <c r="J77" s="1102"/>
      <c r="K77" s="1102"/>
      <c r="L77" s="1102"/>
      <c r="M77" s="1102"/>
      <c r="N77" s="1102"/>
      <c r="O77" s="2834"/>
      <c r="P77" s="2834"/>
      <c r="Q77" s="2834"/>
      <c r="R77" s="2834"/>
      <c r="S77" s="2834"/>
      <c r="T77" s="2834"/>
      <c r="U77" s="2834"/>
      <c r="V77" s="2834"/>
      <c r="W77" s="2834"/>
      <c r="X77" s="2834"/>
      <c r="Y77" s="1106">
        <f t="shared" si="60"/>
        <v>0</v>
      </c>
      <c r="Z77" s="1106">
        <f t="shared" si="60"/>
        <v>0</v>
      </c>
      <c r="AA77" s="1106">
        <f t="shared" si="60"/>
        <v>0</v>
      </c>
    </row>
    <row r="78" spans="1:218" s="767" customFormat="1" ht="38.1" customHeight="1" x14ac:dyDescent="0.25">
      <c r="A78" s="1117" t="s">
        <v>166</v>
      </c>
      <c r="B78" s="1105"/>
      <c r="C78" s="1106">
        <f t="shared" si="58"/>
        <v>57419.316239316235</v>
      </c>
      <c r="D78" s="1106">
        <f t="shared" si="58"/>
        <v>19139.857549857552</v>
      </c>
      <c r="E78" s="1106">
        <f t="shared" si="58"/>
        <v>19015.476638176639</v>
      </c>
      <c r="F78" s="1250">
        <f t="shared" si="55"/>
        <v>99.350147140035332</v>
      </c>
      <c r="G78" s="1308"/>
      <c r="H78" s="1308"/>
      <c r="I78" s="1102"/>
      <c r="J78" s="1102"/>
      <c r="K78" s="1102"/>
      <c r="L78" s="1102"/>
      <c r="M78" s="1102"/>
      <c r="N78" s="1102"/>
      <c r="O78" s="2834">
        <f t="shared" ref="O78:X78" si="61">O32</f>
        <v>121330.83508000002</v>
      </c>
      <c r="P78" s="2834">
        <f t="shared" ref="P78" si="62">P32</f>
        <v>121330.83508000002</v>
      </c>
      <c r="Q78" s="2834">
        <f t="shared" ref="Q78:R78" si="63">Q32</f>
        <v>121330.83508000002</v>
      </c>
      <c r="R78" s="2834">
        <f t="shared" si="63"/>
        <v>121330.83508000002</v>
      </c>
      <c r="S78" s="2834">
        <f t="shared" si="61"/>
        <v>40443.61169333334</v>
      </c>
      <c r="T78" s="2834">
        <f t="shared" si="61"/>
        <v>40094.785579999996</v>
      </c>
      <c r="U78" s="2834">
        <f t="shared" si="61"/>
        <v>0</v>
      </c>
      <c r="V78" s="2834">
        <f t="shared" si="61"/>
        <v>-348.82611333334353</v>
      </c>
      <c r="W78" s="2834">
        <f t="shared" si="61"/>
        <v>0</v>
      </c>
      <c r="X78" s="2834">
        <f t="shared" si="61"/>
        <v>40094.785579999996</v>
      </c>
      <c r="Y78" s="1106">
        <f t="shared" si="60"/>
        <v>0</v>
      </c>
      <c r="Z78" s="1370">
        <f t="shared" si="60"/>
        <v>0</v>
      </c>
      <c r="AA78" s="1370">
        <f t="shared" si="60"/>
        <v>0</v>
      </c>
    </row>
    <row r="79" spans="1:218" s="767" customFormat="1" ht="38.1" customHeight="1" x14ac:dyDescent="0.25">
      <c r="A79" s="1240" t="s">
        <v>304</v>
      </c>
      <c r="B79" s="1105"/>
      <c r="C79" s="1106"/>
      <c r="D79" s="1106"/>
      <c r="E79" s="1106"/>
      <c r="F79" s="1250"/>
      <c r="G79" s="1308"/>
      <c r="H79" s="1308"/>
      <c r="I79" s="1102"/>
      <c r="J79" s="1102"/>
      <c r="K79" s="1102"/>
      <c r="L79" s="1102"/>
      <c r="M79" s="1102"/>
      <c r="N79" s="1102"/>
      <c r="O79" s="2834"/>
      <c r="P79" s="2834"/>
      <c r="Q79" s="2834"/>
      <c r="R79" s="2834"/>
      <c r="S79" s="2834"/>
      <c r="T79" s="2834"/>
      <c r="U79" s="2834"/>
      <c r="V79" s="2834"/>
      <c r="W79" s="2834"/>
      <c r="X79" s="2834"/>
      <c r="Y79" s="1106"/>
      <c r="Z79" s="1370"/>
      <c r="AA79" s="1370"/>
    </row>
    <row r="80" spans="1:218" s="767" customFormat="1" ht="38.1" customHeight="1" x14ac:dyDescent="0.25">
      <c r="A80" s="1105" t="s">
        <v>645</v>
      </c>
      <c r="B80" s="1105"/>
      <c r="C80" s="1106">
        <f t="shared" ref="C80:E94" si="64">C34</f>
        <v>9328</v>
      </c>
      <c r="D80" s="1106">
        <f t="shared" si="64"/>
        <v>3109</v>
      </c>
      <c r="E80" s="1106">
        <f t="shared" si="64"/>
        <v>1317</v>
      </c>
      <c r="F80" s="1250">
        <f t="shared" si="55"/>
        <v>42.36088774525571</v>
      </c>
      <c r="G80" s="1308"/>
      <c r="H80" s="1308"/>
      <c r="I80" s="1102"/>
      <c r="J80" s="1102"/>
      <c r="K80" s="1102"/>
      <c r="L80" s="1102"/>
      <c r="M80" s="1102"/>
      <c r="N80" s="1102"/>
      <c r="O80" s="2834"/>
      <c r="P80" s="2834"/>
      <c r="Q80" s="2834"/>
      <c r="R80" s="2834"/>
      <c r="S80" s="2834"/>
      <c r="T80" s="2834"/>
      <c r="U80" s="2834"/>
      <c r="V80" s="2834"/>
      <c r="W80" s="2834"/>
      <c r="X80" s="2834"/>
      <c r="Y80" s="1106">
        <f t="shared" ref="Y80:AA94" si="65">Y34</f>
        <v>0</v>
      </c>
      <c r="Z80" s="1106">
        <f t="shared" si="65"/>
        <v>0</v>
      </c>
      <c r="AA80" s="1106">
        <f t="shared" si="65"/>
        <v>0</v>
      </c>
    </row>
    <row r="81" spans="1:27" s="767" customFormat="1" ht="38.1" customHeight="1" x14ac:dyDescent="0.25">
      <c r="A81" s="1105" t="s">
        <v>300</v>
      </c>
      <c r="B81" s="1105"/>
      <c r="C81" s="1106">
        <f t="shared" si="64"/>
        <v>0</v>
      </c>
      <c r="D81" s="1106">
        <f t="shared" si="64"/>
        <v>0</v>
      </c>
      <c r="E81" s="1106">
        <f t="shared" si="64"/>
        <v>0</v>
      </c>
      <c r="F81" s="1250"/>
      <c r="G81" s="1308"/>
      <c r="H81" s="1308"/>
      <c r="I81" s="1102"/>
      <c r="J81" s="1102"/>
      <c r="K81" s="1102"/>
      <c r="L81" s="1102"/>
      <c r="M81" s="1102"/>
      <c r="N81" s="1102"/>
      <c r="O81" s="2834"/>
      <c r="P81" s="2834"/>
      <c r="Q81" s="2834"/>
      <c r="R81" s="2834"/>
      <c r="S81" s="2834"/>
      <c r="T81" s="2834"/>
      <c r="U81" s="2834"/>
      <c r="V81" s="2834"/>
      <c r="W81" s="2834"/>
      <c r="X81" s="2834"/>
      <c r="Y81" s="1106">
        <f t="shared" si="65"/>
        <v>0</v>
      </c>
      <c r="Z81" s="1106">
        <f t="shared" si="65"/>
        <v>0</v>
      </c>
      <c r="AA81" s="1106">
        <f t="shared" si="65"/>
        <v>0</v>
      </c>
    </row>
    <row r="82" spans="1:27" s="767" customFormat="1" ht="38.1" customHeight="1" x14ac:dyDescent="0.25">
      <c r="A82" s="1105" t="s">
        <v>305</v>
      </c>
      <c r="B82" s="1105"/>
      <c r="C82" s="1106">
        <f t="shared" si="64"/>
        <v>2388</v>
      </c>
      <c r="D82" s="1106">
        <f t="shared" si="64"/>
        <v>796</v>
      </c>
      <c r="E82" s="1106">
        <f t="shared" si="64"/>
        <v>668</v>
      </c>
      <c r="F82" s="1250">
        <f t="shared" si="55"/>
        <v>83.91959798994975</v>
      </c>
      <c r="G82" s="1308"/>
      <c r="H82" s="1308"/>
      <c r="I82" s="1102"/>
      <c r="J82" s="1102"/>
      <c r="K82" s="1102"/>
      <c r="L82" s="1102"/>
      <c r="M82" s="1102"/>
      <c r="N82" s="1102"/>
      <c r="O82" s="2834"/>
      <c r="P82" s="2834"/>
      <c r="Q82" s="2834"/>
      <c r="R82" s="2834"/>
      <c r="S82" s="2834"/>
      <c r="T82" s="2834"/>
      <c r="U82" s="2834"/>
      <c r="V82" s="2834"/>
      <c r="W82" s="2834"/>
      <c r="X82" s="2834"/>
      <c r="Y82" s="1106">
        <f t="shared" si="65"/>
        <v>0</v>
      </c>
      <c r="Z82" s="1106">
        <f t="shared" si="65"/>
        <v>0</v>
      </c>
      <c r="AA82" s="1106">
        <f t="shared" si="65"/>
        <v>0</v>
      </c>
    </row>
    <row r="83" spans="1:27" s="767" customFormat="1" ht="38.1" customHeight="1" x14ac:dyDescent="0.25">
      <c r="A83" s="1105" t="s">
        <v>306</v>
      </c>
      <c r="B83" s="1105"/>
      <c r="C83" s="1106">
        <f t="shared" si="64"/>
        <v>1437</v>
      </c>
      <c r="D83" s="1106">
        <f t="shared" si="64"/>
        <v>479</v>
      </c>
      <c r="E83" s="1106">
        <f t="shared" si="64"/>
        <v>210</v>
      </c>
      <c r="F83" s="1250">
        <f t="shared" si="55"/>
        <v>43.841336116910227</v>
      </c>
      <c r="G83" s="1308"/>
      <c r="H83" s="1308"/>
      <c r="I83" s="1102"/>
      <c r="J83" s="1102"/>
      <c r="K83" s="1102"/>
      <c r="L83" s="1102"/>
      <c r="M83" s="1102"/>
      <c r="N83" s="1102"/>
      <c r="O83" s="2834"/>
      <c r="P83" s="2834"/>
      <c r="Q83" s="2834"/>
      <c r="R83" s="2834"/>
      <c r="S83" s="2834"/>
      <c r="T83" s="2834"/>
      <c r="U83" s="2834"/>
      <c r="V83" s="2834"/>
      <c r="W83" s="2834"/>
      <c r="X83" s="2834"/>
      <c r="Y83" s="1106">
        <f t="shared" si="65"/>
        <v>0</v>
      </c>
      <c r="Z83" s="1106">
        <f t="shared" si="65"/>
        <v>0</v>
      </c>
      <c r="AA83" s="1106">
        <f t="shared" si="65"/>
        <v>0</v>
      </c>
    </row>
    <row r="84" spans="1:27" s="767" customFormat="1" ht="38.1" customHeight="1" x14ac:dyDescent="0.25">
      <c r="A84" s="1105" t="s">
        <v>307</v>
      </c>
      <c r="B84" s="1105"/>
      <c r="C84" s="1106">
        <f t="shared" si="64"/>
        <v>431</v>
      </c>
      <c r="D84" s="1106">
        <f t="shared" si="64"/>
        <v>144</v>
      </c>
      <c r="E84" s="1106">
        <f t="shared" si="64"/>
        <v>10</v>
      </c>
      <c r="F84" s="1250">
        <f t="shared" si="55"/>
        <v>6.9444444444444446</v>
      </c>
      <c r="G84" s="1308"/>
      <c r="H84" s="1308"/>
      <c r="I84" s="1102"/>
      <c r="J84" s="1102"/>
      <c r="K84" s="1102"/>
      <c r="L84" s="1102"/>
      <c r="M84" s="1102"/>
      <c r="N84" s="1102"/>
      <c r="O84" s="2834"/>
      <c r="P84" s="2834"/>
      <c r="Q84" s="2834"/>
      <c r="R84" s="2834"/>
      <c r="S84" s="2834"/>
      <c r="T84" s="2834"/>
      <c r="U84" s="2834"/>
      <c r="V84" s="2834"/>
      <c r="W84" s="2834"/>
      <c r="X84" s="2834"/>
      <c r="Y84" s="1106">
        <f t="shared" si="65"/>
        <v>0</v>
      </c>
      <c r="Z84" s="1106">
        <f t="shared" si="65"/>
        <v>0</v>
      </c>
      <c r="AA84" s="1106">
        <f t="shared" si="65"/>
        <v>0</v>
      </c>
    </row>
    <row r="85" spans="1:27" s="767" customFormat="1" ht="38.1" customHeight="1" x14ac:dyDescent="0.25">
      <c r="A85" s="1105" t="s">
        <v>346</v>
      </c>
      <c r="B85" s="1105"/>
      <c r="C85" s="1106">
        <f t="shared" si="64"/>
        <v>150</v>
      </c>
      <c r="D85" s="1106">
        <f t="shared" si="64"/>
        <v>50</v>
      </c>
      <c r="E85" s="1106">
        <f t="shared" si="64"/>
        <v>99</v>
      </c>
      <c r="F85" s="1250">
        <f t="shared" si="55"/>
        <v>198</v>
      </c>
      <c r="G85" s="1308"/>
      <c r="H85" s="1308"/>
      <c r="I85" s="1102"/>
      <c r="J85" s="1102"/>
      <c r="K85" s="1102"/>
      <c r="L85" s="1102"/>
      <c r="M85" s="1102"/>
      <c r="N85" s="1102"/>
      <c r="O85" s="2834"/>
      <c r="P85" s="2834"/>
      <c r="Q85" s="2834"/>
      <c r="R85" s="2834"/>
      <c r="S85" s="2834"/>
      <c r="T85" s="2834"/>
      <c r="U85" s="2834"/>
      <c r="V85" s="2834"/>
      <c r="W85" s="2834"/>
      <c r="X85" s="2834"/>
      <c r="Y85" s="1106">
        <f t="shared" si="65"/>
        <v>0</v>
      </c>
      <c r="Z85" s="1106">
        <f t="shared" si="65"/>
        <v>0</v>
      </c>
      <c r="AA85" s="1106">
        <f t="shared" si="65"/>
        <v>0</v>
      </c>
    </row>
    <row r="86" spans="1:27" s="767" customFormat="1" ht="60" customHeight="1" x14ac:dyDescent="0.25">
      <c r="A86" s="1105" t="s">
        <v>347</v>
      </c>
      <c r="B86" s="1105"/>
      <c r="C86" s="1106">
        <f t="shared" si="64"/>
        <v>370</v>
      </c>
      <c r="D86" s="1106">
        <f t="shared" si="64"/>
        <v>123</v>
      </c>
      <c r="E86" s="1106">
        <f t="shared" si="64"/>
        <v>349</v>
      </c>
      <c r="F86" s="1250">
        <f t="shared" si="55"/>
        <v>283.73983739837399</v>
      </c>
      <c r="G86" s="1308"/>
      <c r="H86" s="1308"/>
      <c r="I86" s="1102"/>
      <c r="J86" s="1102"/>
      <c r="K86" s="1102"/>
      <c r="L86" s="1102"/>
      <c r="M86" s="1102"/>
      <c r="N86" s="1102"/>
      <c r="O86" s="2834"/>
      <c r="P86" s="2834"/>
      <c r="Q86" s="2834"/>
      <c r="R86" s="2834"/>
      <c r="S86" s="2834"/>
      <c r="T86" s="2834"/>
      <c r="U86" s="2834"/>
      <c r="V86" s="2834"/>
      <c r="W86" s="2834"/>
      <c r="X86" s="2834"/>
      <c r="Y86" s="1106">
        <f t="shared" si="65"/>
        <v>0</v>
      </c>
      <c r="Z86" s="1106">
        <f t="shared" si="65"/>
        <v>0</v>
      </c>
      <c r="AA86" s="1106">
        <f t="shared" si="65"/>
        <v>0</v>
      </c>
    </row>
    <row r="87" spans="1:27" s="767" customFormat="1" ht="38.1" customHeight="1" x14ac:dyDescent="0.25">
      <c r="A87" s="1105" t="s">
        <v>308</v>
      </c>
      <c r="B87" s="1105"/>
      <c r="C87" s="1106">
        <f t="shared" si="64"/>
        <v>6940</v>
      </c>
      <c r="D87" s="1106">
        <f t="shared" si="64"/>
        <v>2313</v>
      </c>
      <c r="E87" s="1106">
        <f t="shared" si="64"/>
        <v>649</v>
      </c>
      <c r="F87" s="1250">
        <f t="shared" si="55"/>
        <v>28.058798097708603</v>
      </c>
      <c r="G87" s="1308"/>
      <c r="H87" s="1308"/>
      <c r="I87" s="1102"/>
      <c r="J87" s="1102"/>
      <c r="K87" s="1102"/>
      <c r="L87" s="1102"/>
      <c r="M87" s="1102"/>
      <c r="N87" s="1102"/>
      <c r="O87" s="2834"/>
      <c r="P87" s="2834"/>
      <c r="Q87" s="2834"/>
      <c r="R87" s="2834"/>
      <c r="S87" s="2834"/>
      <c r="T87" s="2834"/>
      <c r="U87" s="2834"/>
      <c r="V87" s="2834"/>
      <c r="W87" s="2834"/>
      <c r="X87" s="2834"/>
      <c r="Y87" s="1106">
        <f t="shared" si="65"/>
        <v>0</v>
      </c>
      <c r="Z87" s="1106">
        <f t="shared" si="65"/>
        <v>0</v>
      </c>
      <c r="AA87" s="1106">
        <f t="shared" si="65"/>
        <v>0</v>
      </c>
    </row>
    <row r="88" spans="1:27" s="767" customFormat="1" ht="38.1" customHeight="1" x14ac:dyDescent="0.25">
      <c r="A88" s="1105" t="s">
        <v>309</v>
      </c>
      <c r="B88" s="1105"/>
      <c r="C88" s="1106">
        <f t="shared" si="64"/>
        <v>200</v>
      </c>
      <c r="D88" s="1106">
        <f t="shared" si="64"/>
        <v>67</v>
      </c>
      <c r="E88" s="1106">
        <f t="shared" si="64"/>
        <v>55</v>
      </c>
      <c r="F88" s="1250">
        <f t="shared" si="55"/>
        <v>82.089552238805979</v>
      </c>
      <c r="G88" s="1308"/>
      <c r="H88" s="1308"/>
      <c r="I88" s="1102"/>
      <c r="J88" s="1102"/>
      <c r="K88" s="1102"/>
      <c r="L88" s="1102"/>
      <c r="M88" s="1102"/>
      <c r="N88" s="1102"/>
      <c r="O88" s="2834"/>
      <c r="P88" s="2834"/>
      <c r="Q88" s="2834"/>
      <c r="R88" s="2834"/>
      <c r="S88" s="2834"/>
      <c r="T88" s="2834"/>
      <c r="U88" s="2834"/>
      <c r="V88" s="2834"/>
      <c r="W88" s="2834"/>
      <c r="X88" s="2834"/>
      <c r="Y88" s="1106">
        <f t="shared" si="65"/>
        <v>0</v>
      </c>
      <c r="Z88" s="1106">
        <f t="shared" si="65"/>
        <v>0</v>
      </c>
      <c r="AA88" s="1106">
        <f t="shared" si="65"/>
        <v>0</v>
      </c>
    </row>
    <row r="89" spans="1:27" s="767" customFormat="1" ht="48" customHeight="1" x14ac:dyDescent="0.25">
      <c r="A89" s="1105" t="s">
        <v>317</v>
      </c>
      <c r="B89" s="1105"/>
      <c r="C89" s="1106">
        <f t="shared" si="64"/>
        <v>6640</v>
      </c>
      <c r="D89" s="1106">
        <f t="shared" si="64"/>
        <v>2213</v>
      </c>
      <c r="E89" s="1106">
        <f t="shared" si="64"/>
        <v>592</v>
      </c>
      <c r="F89" s="1250">
        <f t="shared" si="55"/>
        <v>26.751016719385451</v>
      </c>
      <c r="G89" s="1308"/>
      <c r="H89" s="1308"/>
      <c r="I89" s="1102"/>
      <c r="J89" s="1102"/>
      <c r="K89" s="1102"/>
      <c r="L89" s="1102"/>
      <c r="M89" s="1102"/>
      <c r="N89" s="1102"/>
      <c r="O89" s="2834"/>
      <c r="P89" s="2834"/>
      <c r="Q89" s="2834"/>
      <c r="R89" s="2834"/>
      <c r="S89" s="2834"/>
      <c r="T89" s="2834"/>
      <c r="U89" s="2834"/>
      <c r="V89" s="2834"/>
      <c r="W89" s="2834"/>
      <c r="X89" s="2834"/>
      <c r="Y89" s="1106">
        <f t="shared" si="65"/>
        <v>0</v>
      </c>
      <c r="Z89" s="1106">
        <f t="shared" si="65"/>
        <v>0</v>
      </c>
      <c r="AA89" s="1106">
        <f t="shared" si="65"/>
        <v>0</v>
      </c>
    </row>
    <row r="90" spans="1:27" s="767" customFormat="1" ht="57.75" customHeight="1" x14ac:dyDescent="0.25">
      <c r="A90" s="1105" t="s">
        <v>318</v>
      </c>
      <c r="B90" s="1105"/>
      <c r="C90" s="1106">
        <f t="shared" si="64"/>
        <v>100</v>
      </c>
      <c r="D90" s="1106">
        <f t="shared" si="64"/>
        <v>33</v>
      </c>
      <c r="E90" s="1106">
        <f t="shared" si="64"/>
        <v>2</v>
      </c>
      <c r="F90" s="1250">
        <f t="shared" si="55"/>
        <v>6.0606060606060606</v>
      </c>
      <c r="G90" s="1308"/>
      <c r="H90" s="1308"/>
      <c r="I90" s="1102"/>
      <c r="J90" s="1102"/>
      <c r="K90" s="1102"/>
      <c r="L90" s="1102"/>
      <c r="M90" s="1102"/>
      <c r="N90" s="1102"/>
      <c r="O90" s="2834"/>
      <c r="P90" s="2834"/>
      <c r="Q90" s="2834"/>
      <c r="R90" s="2834"/>
      <c r="S90" s="2834"/>
      <c r="T90" s="2834"/>
      <c r="U90" s="2834"/>
      <c r="V90" s="2834"/>
      <c r="W90" s="2834"/>
      <c r="X90" s="2834"/>
      <c r="Y90" s="1106">
        <f t="shared" si="65"/>
        <v>0</v>
      </c>
      <c r="Z90" s="1106">
        <f t="shared" si="65"/>
        <v>0</v>
      </c>
      <c r="AA90" s="1106">
        <f t="shared" si="65"/>
        <v>0</v>
      </c>
    </row>
    <row r="91" spans="1:27" s="767" customFormat="1" ht="57" customHeight="1" x14ac:dyDescent="0.25">
      <c r="A91" s="1105" t="s">
        <v>155</v>
      </c>
      <c r="B91" s="1105"/>
      <c r="C91" s="1106">
        <f t="shared" si="64"/>
        <v>0</v>
      </c>
      <c r="D91" s="1106">
        <f t="shared" si="64"/>
        <v>0</v>
      </c>
      <c r="E91" s="1106">
        <f t="shared" si="64"/>
        <v>0</v>
      </c>
      <c r="F91" s="1250"/>
      <c r="G91" s="1308"/>
      <c r="H91" s="1308"/>
      <c r="I91" s="1102"/>
      <c r="J91" s="1102"/>
      <c r="K91" s="1102"/>
      <c r="L91" s="1102"/>
      <c r="M91" s="1102"/>
      <c r="N91" s="1102"/>
      <c r="O91" s="2834"/>
      <c r="P91" s="2834"/>
      <c r="Q91" s="2834"/>
      <c r="R91" s="2834"/>
      <c r="S91" s="2834"/>
      <c r="T91" s="2834"/>
      <c r="U91" s="2834"/>
      <c r="V91" s="2834"/>
      <c r="W91" s="2834"/>
      <c r="X91" s="2834"/>
      <c r="Y91" s="1106">
        <f t="shared" si="65"/>
        <v>0</v>
      </c>
      <c r="Z91" s="1106">
        <f t="shared" si="65"/>
        <v>0</v>
      </c>
      <c r="AA91" s="1106">
        <f t="shared" si="65"/>
        <v>0</v>
      </c>
    </row>
    <row r="92" spans="1:27" s="767" customFormat="1" ht="38.1" customHeight="1" x14ac:dyDescent="0.25">
      <c r="A92" s="1105" t="s">
        <v>156</v>
      </c>
      <c r="B92" s="1105"/>
      <c r="C92" s="1106">
        <f t="shared" si="64"/>
        <v>5000</v>
      </c>
      <c r="D92" s="1106">
        <f t="shared" si="64"/>
        <v>1667</v>
      </c>
      <c r="E92" s="1106">
        <f t="shared" si="64"/>
        <v>2260</v>
      </c>
      <c r="F92" s="1250">
        <f t="shared" si="55"/>
        <v>135.57288542291542</v>
      </c>
      <c r="G92" s="1308"/>
      <c r="H92" s="1308"/>
      <c r="I92" s="1102"/>
      <c r="J92" s="1102"/>
      <c r="K92" s="1102"/>
      <c r="L92" s="1102"/>
      <c r="M92" s="1102"/>
      <c r="N92" s="1102"/>
      <c r="O92" s="2834"/>
      <c r="P92" s="2834"/>
      <c r="Q92" s="2834"/>
      <c r="R92" s="2834"/>
      <c r="S92" s="2834"/>
      <c r="T92" s="2834"/>
      <c r="U92" s="2834"/>
      <c r="V92" s="2834"/>
      <c r="W92" s="2834"/>
      <c r="X92" s="2834"/>
      <c r="Y92" s="1106">
        <f t="shared" si="65"/>
        <v>0</v>
      </c>
      <c r="Z92" s="1106">
        <f t="shared" si="65"/>
        <v>0</v>
      </c>
      <c r="AA92" s="1106">
        <f t="shared" si="65"/>
        <v>0</v>
      </c>
    </row>
    <row r="93" spans="1:27" s="767" customFormat="1" ht="62.25" customHeight="1" x14ac:dyDescent="0.25">
      <c r="A93" s="1105" t="s">
        <v>316</v>
      </c>
      <c r="B93" s="1105"/>
      <c r="C93" s="1106">
        <f t="shared" si="64"/>
        <v>0</v>
      </c>
      <c r="D93" s="1106">
        <f t="shared" si="64"/>
        <v>0</v>
      </c>
      <c r="E93" s="1106">
        <f t="shared" si="64"/>
        <v>0</v>
      </c>
      <c r="F93" s="1250"/>
      <c r="G93" s="1308"/>
      <c r="H93" s="1308"/>
      <c r="I93" s="1102"/>
      <c r="J93" s="1102"/>
      <c r="K93" s="1102"/>
      <c r="L93" s="1102"/>
      <c r="M93" s="1102"/>
      <c r="N93" s="1102"/>
      <c r="O93" s="2834"/>
      <c r="P93" s="2834"/>
      <c r="Q93" s="2834"/>
      <c r="R93" s="2834"/>
      <c r="S93" s="2834"/>
      <c r="T93" s="2834"/>
      <c r="U93" s="2834"/>
      <c r="V93" s="2834"/>
      <c r="W93" s="2834"/>
      <c r="X93" s="2834"/>
      <c r="Y93" s="1106">
        <f t="shared" si="65"/>
        <v>0</v>
      </c>
      <c r="Z93" s="1106">
        <f t="shared" si="65"/>
        <v>0</v>
      </c>
      <c r="AA93" s="1106">
        <f t="shared" si="65"/>
        <v>0</v>
      </c>
    </row>
    <row r="94" spans="1:27" s="767" customFormat="1" ht="52.5" customHeight="1" x14ac:dyDescent="0.25">
      <c r="A94" s="1117" t="s">
        <v>163</v>
      </c>
      <c r="B94" s="1188"/>
      <c r="C94" s="1189">
        <f t="shared" si="64"/>
        <v>14328</v>
      </c>
      <c r="D94" s="1189">
        <f t="shared" si="64"/>
        <v>4776</v>
      </c>
      <c r="E94" s="1189">
        <f t="shared" si="64"/>
        <v>3577</v>
      </c>
      <c r="F94" s="1250">
        <f t="shared" si="55"/>
        <v>74.895309882747057</v>
      </c>
      <c r="G94" s="1308"/>
      <c r="H94" s="1308"/>
      <c r="I94" s="1102"/>
      <c r="J94" s="1102"/>
      <c r="K94" s="1102"/>
      <c r="L94" s="1102"/>
      <c r="M94" s="1102"/>
      <c r="N94" s="1102"/>
      <c r="O94" s="2834">
        <f t="shared" ref="O94:X94" si="66">O48</f>
        <v>19661.546870000002</v>
      </c>
      <c r="P94" s="2834">
        <f t="shared" ref="P94" si="67">P48</f>
        <v>19661.546870000002</v>
      </c>
      <c r="Q94" s="2834">
        <f t="shared" ref="Q94:R94" si="68">Q48</f>
        <v>19661.546870000002</v>
      </c>
      <c r="R94" s="2834">
        <f t="shared" si="68"/>
        <v>19661.546870000002</v>
      </c>
      <c r="S94" s="2834">
        <f t="shared" si="66"/>
        <v>6553.8489566666676</v>
      </c>
      <c r="T94" s="2834">
        <f t="shared" si="66"/>
        <v>5168.8661899999988</v>
      </c>
      <c r="U94" s="2834">
        <f t="shared" si="66"/>
        <v>0</v>
      </c>
      <c r="V94" s="2834">
        <f t="shared" si="66"/>
        <v>-1384.9827666666688</v>
      </c>
      <c r="W94" s="2834">
        <f t="shared" si="66"/>
        <v>-1.53172</v>
      </c>
      <c r="X94" s="2834">
        <f t="shared" si="66"/>
        <v>5167.3344699999989</v>
      </c>
      <c r="Y94" s="1189">
        <f t="shared" si="65"/>
        <v>0</v>
      </c>
      <c r="Z94" s="1370">
        <f t="shared" si="65"/>
        <v>0</v>
      </c>
      <c r="AA94" s="1370">
        <f t="shared" si="65"/>
        <v>0</v>
      </c>
    </row>
    <row r="95" spans="1:27" s="767" customFormat="1" ht="38.1" customHeight="1" x14ac:dyDescent="0.25">
      <c r="A95" s="1195" t="s">
        <v>14</v>
      </c>
      <c r="B95" s="1105"/>
      <c r="C95" s="1106"/>
      <c r="D95" s="1106"/>
      <c r="E95" s="1106"/>
      <c r="F95" s="1250"/>
      <c r="G95" s="1308"/>
      <c r="H95" s="1308"/>
      <c r="I95" s="1102"/>
      <c r="J95" s="1102"/>
      <c r="K95" s="1102"/>
      <c r="L95" s="1102"/>
      <c r="M95" s="1102"/>
      <c r="N95" s="1102"/>
      <c r="O95" s="2834"/>
      <c r="P95" s="2834"/>
      <c r="Q95" s="2834"/>
      <c r="R95" s="2834"/>
      <c r="S95" s="2834"/>
      <c r="T95" s="2834"/>
      <c r="U95" s="2834"/>
      <c r="V95" s="2834"/>
      <c r="W95" s="2834"/>
      <c r="X95" s="2834"/>
      <c r="Y95" s="1106"/>
      <c r="Z95" s="1370"/>
      <c r="AA95" s="1370"/>
    </row>
    <row r="96" spans="1:27" s="767" customFormat="1" ht="38.1" customHeight="1" x14ac:dyDescent="0.25">
      <c r="A96" s="1308" t="s">
        <v>196</v>
      </c>
      <c r="B96" s="1105"/>
      <c r="C96" s="1106">
        <f>C34+C22</f>
        <v>28019.111111111109</v>
      </c>
      <c r="D96" s="1106">
        <f>D34+D22</f>
        <v>9339.3703703703704</v>
      </c>
      <c r="E96" s="1106">
        <f>E34+E22</f>
        <v>7611.8407407407403</v>
      </c>
      <c r="F96" s="1250">
        <f t="shared" si="55"/>
        <v>81.502718479713508</v>
      </c>
      <c r="G96" s="1308"/>
      <c r="H96" s="1308"/>
      <c r="I96" s="1102"/>
      <c r="J96" s="1102"/>
      <c r="K96" s="1102"/>
      <c r="L96" s="1102"/>
      <c r="M96" s="1102"/>
      <c r="N96" s="1102"/>
      <c r="O96" s="2834"/>
      <c r="P96" s="2834"/>
      <c r="Q96" s="2834"/>
      <c r="R96" s="2834"/>
      <c r="S96" s="2834"/>
      <c r="T96" s="2834"/>
      <c r="U96" s="2834"/>
      <c r="V96" s="2834"/>
      <c r="W96" s="2834"/>
      <c r="X96" s="2834"/>
      <c r="Y96" s="1106">
        <f>Y34+Y22</f>
        <v>0</v>
      </c>
      <c r="Z96" s="1106">
        <f>Z34+Z22</f>
        <v>0</v>
      </c>
      <c r="AA96" s="1106">
        <f>AA34+AA22</f>
        <v>0</v>
      </c>
    </row>
    <row r="97" spans="1:218" s="767" customFormat="1" ht="38.1" customHeight="1" x14ac:dyDescent="0.25">
      <c r="A97" s="1308" t="s">
        <v>155</v>
      </c>
      <c r="B97" s="1105"/>
      <c r="C97" s="1106">
        <f>C29</f>
        <v>12852.941176470587</v>
      </c>
      <c r="D97" s="1106">
        <f>D29</f>
        <v>4284.3529411764703</v>
      </c>
      <c r="E97" s="1106">
        <f>E29</f>
        <v>4193.0211764705882</v>
      </c>
      <c r="F97" s="1250">
        <f t="shared" si="55"/>
        <v>97.868248345552914</v>
      </c>
      <c r="G97" s="1308"/>
      <c r="H97" s="1308"/>
      <c r="I97" s="1102"/>
      <c r="J97" s="1102"/>
      <c r="K97" s="1102"/>
      <c r="L97" s="1102"/>
      <c r="M97" s="1102"/>
      <c r="N97" s="1102"/>
      <c r="O97" s="2834"/>
      <c r="P97" s="2834"/>
      <c r="Q97" s="2834"/>
      <c r="R97" s="2834"/>
      <c r="S97" s="2834"/>
      <c r="T97" s="2834"/>
      <c r="U97" s="2834"/>
      <c r="V97" s="2834"/>
      <c r="W97" s="2834"/>
      <c r="X97" s="2834"/>
      <c r="Y97" s="1106">
        <f>Y29</f>
        <v>0</v>
      </c>
      <c r="Z97" s="1106">
        <f>Z29</f>
        <v>0</v>
      </c>
      <c r="AA97" s="1106">
        <f>AA29</f>
        <v>0</v>
      </c>
    </row>
    <row r="98" spans="1:218" s="767" customFormat="1" ht="38.1" customHeight="1" x14ac:dyDescent="0.25">
      <c r="A98" s="1327" t="s">
        <v>156</v>
      </c>
      <c r="B98" s="1105"/>
      <c r="C98" s="1106">
        <f>C46</f>
        <v>5000</v>
      </c>
      <c r="D98" s="1106">
        <f>D46</f>
        <v>1667</v>
      </c>
      <c r="E98" s="1106">
        <f>E46</f>
        <v>2260</v>
      </c>
      <c r="F98" s="1250">
        <f t="shared" si="55"/>
        <v>135.57288542291542</v>
      </c>
      <c r="G98" s="1308"/>
      <c r="H98" s="1308"/>
      <c r="I98" s="1102"/>
      <c r="J98" s="1102"/>
      <c r="K98" s="1102"/>
      <c r="L98" s="1102"/>
      <c r="M98" s="1102"/>
      <c r="N98" s="1102"/>
      <c r="O98" s="2834"/>
      <c r="P98" s="2834"/>
      <c r="Q98" s="2834"/>
      <c r="R98" s="2834"/>
      <c r="S98" s="2834"/>
      <c r="T98" s="2834"/>
      <c r="U98" s="2834"/>
      <c r="V98" s="2834"/>
      <c r="W98" s="2834"/>
      <c r="X98" s="2834"/>
      <c r="Y98" s="1106">
        <f>Y46</f>
        <v>0</v>
      </c>
      <c r="Z98" s="1106">
        <f>Z46</f>
        <v>0</v>
      </c>
      <c r="AA98" s="1106">
        <f>AA46</f>
        <v>0</v>
      </c>
    </row>
    <row r="99" spans="1:218" x14ac:dyDescent="0.25">
      <c r="A99" s="1318" t="s">
        <v>88</v>
      </c>
      <c r="B99" s="1318"/>
      <c r="C99" s="1239">
        <f>C48+C32</f>
        <v>71747.316239316235</v>
      </c>
      <c r="D99" s="1239">
        <f>D48+D32</f>
        <v>23915.857549857552</v>
      </c>
      <c r="E99" s="1239">
        <f>E48+E32</f>
        <v>22592.476638176639</v>
      </c>
      <c r="F99" s="1239">
        <f t="shared" si="55"/>
        <v>94.46651281927879</v>
      </c>
      <c r="G99" s="1417"/>
      <c r="H99" s="1417"/>
      <c r="I99" s="1417"/>
      <c r="J99" s="1417"/>
      <c r="K99" s="1417"/>
      <c r="L99" s="1417"/>
      <c r="M99" s="1417"/>
      <c r="N99" s="1417"/>
      <c r="O99" s="2835">
        <f t="shared" ref="O99:T99" si="69">SUM(O49)</f>
        <v>140992.38195000001</v>
      </c>
      <c r="P99" s="2835">
        <f t="shared" si="69"/>
        <v>140992.38195000001</v>
      </c>
      <c r="Q99" s="2835">
        <f t="shared" si="69"/>
        <v>140992.38195000001</v>
      </c>
      <c r="R99" s="2835">
        <f t="shared" si="69"/>
        <v>140992.38195000001</v>
      </c>
      <c r="S99" s="2835">
        <f t="shared" si="69"/>
        <v>46997.460650000008</v>
      </c>
      <c r="T99" s="2835">
        <f t="shared" si="69"/>
        <v>45263.651769999997</v>
      </c>
      <c r="U99" s="2835"/>
      <c r="V99" s="2835">
        <f>SUM(V49)</f>
        <v>-1733.8088800000123</v>
      </c>
      <c r="W99" s="2835">
        <f>SUM(W49)</f>
        <v>-1.53172</v>
      </c>
      <c r="X99" s="2835">
        <f>SUM(X49)</f>
        <v>45262.120049999998</v>
      </c>
      <c r="Y99" s="1239">
        <f>Y48+Y32</f>
        <v>0</v>
      </c>
      <c r="Z99" s="1239">
        <f>SUM(Z49)</f>
        <v>0</v>
      </c>
      <c r="AA99" s="1239">
        <f>SUM(AA49)</f>
        <v>0</v>
      </c>
      <c r="AB99" s="767"/>
      <c r="AC99" s="767"/>
      <c r="AD99" s="767"/>
      <c r="AE99" s="767"/>
      <c r="AF99" s="767"/>
      <c r="AG99" s="767"/>
      <c r="AH99" s="767"/>
      <c r="AI99" s="767"/>
      <c r="AJ99" s="767"/>
      <c r="AK99" s="767"/>
      <c r="AL99" s="767"/>
      <c r="AM99" s="767"/>
      <c r="AN99" s="767"/>
      <c r="AO99" s="767"/>
      <c r="AP99" s="767"/>
      <c r="AQ99" s="767"/>
      <c r="AR99" s="767"/>
      <c r="AS99" s="767"/>
      <c r="AT99" s="767"/>
      <c r="AU99" s="767"/>
      <c r="AV99" s="767"/>
      <c r="AW99" s="767"/>
      <c r="AX99" s="767"/>
      <c r="AY99" s="767"/>
      <c r="AZ99" s="767"/>
      <c r="BA99" s="767"/>
      <c r="BB99" s="767"/>
      <c r="BC99" s="767"/>
      <c r="BD99" s="767"/>
      <c r="BE99" s="767"/>
      <c r="BF99" s="767"/>
      <c r="BG99" s="767"/>
      <c r="BH99" s="767"/>
      <c r="BI99" s="767"/>
      <c r="BJ99" s="767"/>
      <c r="BK99" s="767"/>
      <c r="BL99" s="767"/>
      <c r="BM99" s="767"/>
      <c r="BN99" s="767"/>
      <c r="BO99" s="767"/>
      <c r="BP99" s="767"/>
      <c r="BQ99" s="767"/>
      <c r="BR99" s="767"/>
      <c r="BS99" s="767"/>
      <c r="BT99" s="767"/>
      <c r="BU99" s="767"/>
      <c r="BV99" s="767"/>
      <c r="BW99" s="767"/>
      <c r="BX99" s="767"/>
      <c r="BY99" s="767"/>
      <c r="BZ99" s="767"/>
      <c r="CA99" s="767"/>
      <c r="CB99" s="767"/>
      <c r="CC99" s="767"/>
      <c r="CD99" s="767"/>
      <c r="CE99" s="767"/>
      <c r="CF99" s="767"/>
      <c r="CG99" s="767"/>
      <c r="CH99" s="767"/>
      <c r="CI99" s="767"/>
      <c r="CJ99" s="767"/>
      <c r="CK99" s="767"/>
      <c r="CL99" s="767"/>
      <c r="CM99" s="767"/>
      <c r="CN99" s="767"/>
      <c r="CO99" s="767"/>
      <c r="CP99" s="767"/>
      <c r="CQ99" s="767"/>
      <c r="CR99" s="767"/>
      <c r="CS99" s="767"/>
      <c r="CT99" s="767"/>
      <c r="CU99" s="767"/>
      <c r="CV99" s="767"/>
      <c r="CW99" s="767"/>
      <c r="CX99" s="767"/>
      <c r="CY99" s="767"/>
      <c r="CZ99" s="767"/>
      <c r="DA99" s="767"/>
      <c r="DB99" s="767"/>
      <c r="DC99" s="767"/>
      <c r="DD99" s="767"/>
      <c r="DE99" s="767"/>
      <c r="DF99" s="767"/>
      <c r="DG99" s="767"/>
      <c r="DH99" s="767"/>
      <c r="DI99" s="767"/>
      <c r="DJ99" s="767"/>
      <c r="DK99" s="767"/>
      <c r="DL99" s="767"/>
      <c r="DM99" s="767"/>
      <c r="DN99" s="767"/>
      <c r="DO99" s="767"/>
      <c r="DP99" s="767"/>
      <c r="DQ99" s="767"/>
      <c r="DR99" s="767"/>
      <c r="DS99" s="767"/>
      <c r="DT99" s="767"/>
      <c r="DU99" s="767"/>
      <c r="DV99" s="767"/>
      <c r="DW99" s="767"/>
      <c r="DX99" s="767"/>
      <c r="DY99" s="767"/>
      <c r="DZ99" s="767"/>
      <c r="EA99" s="767"/>
      <c r="EB99" s="767"/>
      <c r="EC99" s="767"/>
      <c r="ED99" s="767"/>
      <c r="EE99" s="767"/>
      <c r="EF99" s="767"/>
      <c r="EG99" s="767"/>
      <c r="EH99" s="767"/>
      <c r="EI99" s="767"/>
      <c r="EJ99" s="767"/>
      <c r="EK99" s="767"/>
      <c r="EL99" s="767"/>
      <c r="EM99" s="767"/>
      <c r="EN99" s="767"/>
      <c r="EO99" s="767"/>
      <c r="EP99" s="767"/>
      <c r="EQ99" s="767"/>
      <c r="ER99" s="767"/>
      <c r="ES99" s="767"/>
      <c r="ET99" s="767"/>
      <c r="EU99" s="767"/>
      <c r="EV99" s="767"/>
      <c r="EW99" s="767"/>
      <c r="EX99" s="767"/>
      <c r="EY99" s="767"/>
      <c r="EZ99" s="767"/>
      <c r="FA99" s="767"/>
      <c r="FB99" s="767"/>
      <c r="FC99" s="767"/>
      <c r="FD99" s="767"/>
      <c r="FE99" s="767"/>
      <c r="FF99" s="767"/>
      <c r="FG99" s="767"/>
      <c r="FH99" s="767"/>
      <c r="FI99" s="767"/>
      <c r="FJ99" s="767"/>
      <c r="FK99" s="767"/>
      <c r="FL99" s="767"/>
      <c r="FM99" s="767"/>
      <c r="FN99" s="767"/>
      <c r="FO99" s="767"/>
      <c r="FP99" s="767"/>
      <c r="FQ99" s="767"/>
      <c r="FR99" s="767"/>
      <c r="FS99" s="767"/>
      <c r="FT99" s="767"/>
      <c r="FU99" s="767"/>
      <c r="FV99" s="767"/>
      <c r="FW99" s="767"/>
      <c r="FX99" s="767"/>
      <c r="FY99" s="767"/>
      <c r="FZ99" s="767"/>
      <c r="GA99" s="767"/>
      <c r="GB99" s="767"/>
      <c r="GC99" s="767"/>
      <c r="GD99" s="767"/>
      <c r="GE99" s="767"/>
      <c r="GF99" s="767"/>
      <c r="GG99" s="767"/>
      <c r="GH99" s="767"/>
      <c r="GI99" s="767"/>
      <c r="GJ99" s="767"/>
      <c r="GK99" s="767"/>
      <c r="GL99" s="767"/>
      <c r="GM99" s="767"/>
      <c r="GN99" s="767"/>
      <c r="GO99" s="767"/>
      <c r="GP99" s="767"/>
      <c r="GQ99" s="767"/>
      <c r="GR99" s="767"/>
      <c r="GS99" s="767"/>
      <c r="GT99" s="767"/>
      <c r="GU99" s="767"/>
      <c r="GV99" s="767"/>
      <c r="GW99" s="767"/>
      <c r="GX99" s="767"/>
      <c r="GY99" s="767"/>
      <c r="GZ99" s="767"/>
      <c r="HA99" s="767"/>
      <c r="HB99" s="767"/>
      <c r="HC99" s="767"/>
      <c r="HD99" s="767"/>
      <c r="HE99" s="767"/>
      <c r="HF99" s="767"/>
      <c r="HG99" s="767"/>
      <c r="HH99" s="767"/>
      <c r="HI99" s="767"/>
      <c r="HJ99" s="767"/>
    </row>
    <row r="100" spans="1:218" x14ac:dyDescent="0.25">
      <c r="A100" s="1287" t="s">
        <v>79</v>
      </c>
      <c r="B100" s="1287"/>
      <c r="C100" s="1250">
        <f t="shared" ref="C100:AA100" si="70">C53</f>
        <v>340</v>
      </c>
      <c r="D100" s="1250">
        <f t="shared" si="70"/>
        <v>113</v>
      </c>
      <c r="E100" s="1250">
        <f t="shared" si="70"/>
        <v>111</v>
      </c>
      <c r="F100" s="1250">
        <f t="shared" si="70"/>
        <v>98.230088495575217</v>
      </c>
      <c r="G100" s="1104">
        <f t="shared" si="70"/>
        <v>10</v>
      </c>
      <c r="H100" s="1104">
        <f t="shared" si="70"/>
        <v>9.3243243243243246</v>
      </c>
      <c r="I100" s="1250">
        <f t="shared" si="70"/>
        <v>3400</v>
      </c>
      <c r="J100" s="1250">
        <f t="shared" si="70"/>
        <v>1133</v>
      </c>
      <c r="K100" s="1250">
        <f t="shared" si="70"/>
        <v>1035</v>
      </c>
      <c r="L100" s="1250">
        <f t="shared" si="70"/>
        <v>91.350397175639898</v>
      </c>
      <c r="M100" s="1250">
        <f t="shared" si="70"/>
        <v>11</v>
      </c>
      <c r="N100" s="1102">
        <f t="shared" si="70"/>
        <v>282.27272727272725</v>
      </c>
      <c r="O100" s="1104">
        <f t="shared" si="70"/>
        <v>0</v>
      </c>
      <c r="P100" s="1104">
        <f t="shared" ref="P100" si="71">P53</f>
        <v>0</v>
      </c>
      <c r="Q100" s="1104">
        <f t="shared" ref="Q100:R100" si="72">Q53</f>
        <v>0</v>
      </c>
      <c r="R100" s="1104">
        <f t="shared" si="72"/>
        <v>0</v>
      </c>
      <c r="S100" s="1104">
        <f t="shared" si="70"/>
        <v>0</v>
      </c>
      <c r="T100" s="1104">
        <f t="shared" si="70"/>
        <v>0</v>
      </c>
      <c r="U100" s="1104">
        <f t="shared" si="70"/>
        <v>0</v>
      </c>
      <c r="V100" s="1104">
        <f t="shared" si="70"/>
        <v>0</v>
      </c>
      <c r="W100" s="1104">
        <f t="shared" si="70"/>
        <v>0</v>
      </c>
      <c r="X100" s="1104">
        <f t="shared" si="70"/>
        <v>0</v>
      </c>
      <c r="Y100" s="1250">
        <f t="shared" si="70"/>
        <v>0</v>
      </c>
      <c r="Z100" s="1250">
        <f t="shared" si="70"/>
        <v>0</v>
      </c>
      <c r="AA100" s="1250">
        <f t="shared" si="70"/>
        <v>0</v>
      </c>
      <c r="AB100" s="767"/>
      <c r="AC100" s="767"/>
      <c r="AD100" s="767"/>
      <c r="AE100" s="767"/>
      <c r="AF100" s="767"/>
      <c r="AG100" s="767"/>
      <c r="AH100" s="767"/>
      <c r="AI100" s="767"/>
      <c r="AJ100" s="767"/>
      <c r="AK100" s="767"/>
      <c r="AL100" s="767"/>
      <c r="AM100" s="767"/>
      <c r="AN100" s="767"/>
      <c r="AO100" s="767"/>
      <c r="AP100" s="767"/>
      <c r="AQ100" s="767"/>
      <c r="AR100" s="767"/>
      <c r="AS100" s="767"/>
      <c r="AT100" s="767"/>
      <c r="AU100" s="767"/>
      <c r="AV100" s="767"/>
      <c r="AW100" s="767"/>
      <c r="AX100" s="767"/>
      <c r="AY100" s="767"/>
      <c r="AZ100" s="767"/>
      <c r="BA100" s="767"/>
      <c r="BB100" s="767"/>
      <c r="BC100" s="767"/>
      <c r="BD100" s="767"/>
      <c r="BE100" s="767"/>
      <c r="BF100" s="767"/>
      <c r="BG100" s="767"/>
      <c r="BH100" s="767"/>
      <c r="BI100" s="767"/>
      <c r="BJ100" s="767"/>
      <c r="BK100" s="767"/>
      <c r="BL100" s="767"/>
      <c r="BM100" s="767"/>
      <c r="BN100" s="767"/>
      <c r="BO100" s="767"/>
      <c r="BP100" s="767"/>
      <c r="BQ100" s="767"/>
      <c r="BR100" s="767"/>
      <c r="BS100" s="767"/>
      <c r="BT100" s="767"/>
      <c r="BU100" s="767"/>
      <c r="BV100" s="767"/>
      <c r="BW100" s="767"/>
      <c r="BX100" s="767"/>
      <c r="BY100" s="767"/>
      <c r="BZ100" s="767"/>
      <c r="CA100" s="767"/>
      <c r="CB100" s="767"/>
      <c r="CC100" s="767"/>
      <c r="CD100" s="767"/>
      <c r="CE100" s="767"/>
      <c r="CF100" s="767"/>
      <c r="CG100" s="767"/>
      <c r="CH100" s="767"/>
      <c r="CI100" s="767"/>
      <c r="CJ100" s="767"/>
      <c r="CK100" s="767"/>
      <c r="CL100" s="767"/>
      <c r="CM100" s="767"/>
      <c r="CN100" s="767"/>
      <c r="CO100" s="767"/>
      <c r="CP100" s="767"/>
      <c r="CQ100" s="767"/>
      <c r="CR100" s="767"/>
      <c r="CS100" s="767"/>
      <c r="CT100" s="767"/>
      <c r="CU100" s="767"/>
      <c r="CV100" s="767"/>
      <c r="CW100" s="767"/>
      <c r="CX100" s="767"/>
      <c r="CY100" s="767"/>
      <c r="CZ100" s="767"/>
      <c r="DA100" s="767"/>
      <c r="DB100" s="767"/>
      <c r="DC100" s="767"/>
      <c r="DD100" s="767"/>
      <c r="DE100" s="767"/>
      <c r="DF100" s="767"/>
      <c r="DG100" s="767"/>
      <c r="DH100" s="767"/>
      <c r="DI100" s="767"/>
      <c r="DJ100" s="767"/>
      <c r="DK100" s="767"/>
      <c r="DL100" s="767"/>
      <c r="DM100" s="767"/>
      <c r="DN100" s="767"/>
      <c r="DO100" s="767"/>
      <c r="DP100" s="767"/>
      <c r="DQ100" s="767"/>
      <c r="DR100" s="767"/>
      <c r="DS100" s="767"/>
      <c r="DT100" s="767"/>
      <c r="DU100" s="767"/>
      <c r="DV100" s="767"/>
      <c r="DW100" s="767"/>
      <c r="DX100" s="767"/>
      <c r="DY100" s="767"/>
      <c r="DZ100" s="767"/>
      <c r="EA100" s="767"/>
      <c r="EB100" s="767"/>
      <c r="EC100" s="767"/>
      <c r="ED100" s="767"/>
      <c r="EE100" s="767"/>
      <c r="EF100" s="767"/>
      <c r="EG100" s="767"/>
      <c r="EH100" s="767"/>
      <c r="EI100" s="767"/>
      <c r="EJ100" s="767"/>
      <c r="EK100" s="767"/>
      <c r="EL100" s="767"/>
      <c r="EM100" s="767"/>
      <c r="EN100" s="767"/>
      <c r="EO100" s="767"/>
      <c r="EP100" s="767"/>
      <c r="EQ100" s="767"/>
      <c r="ER100" s="767"/>
      <c r="ES100" s="767"/>
      <c r="ET100" s="767"/>
      <c r="EU100" s="767"/>
      <c r="EV100" s="767"/>
      <c r="EW100" s="767"/>
      <c r="EX100" s="767"/>
      <c r="EY100" s="767"/>
      <c r="EZ100" s="767"/>
      <c r="FA100" s="767"/>
      <c r="FB100" s="767"/>
      <c r="FC100" s="767"/>
      <c r="FD100" s="767"/>
      <c r="FE100" s="767"/>
      <c r="FF100" s="767"/>
      <c r="FG100" s="767"/>
      <c r="FH100" s="767"/>
      <c r="FI100" s="767"/>
      <c r="FJ100" s="767"/>
      <c r="FK100" s="767"/>
      <c r="FL100" s="767"/>
      <c r="FM100" s="767"/>
      <c r="FN100" s="767"/>
      <c r="FO100" s="767"/>
      <c r="FP100" s="767"/>
      <c r="FQ100" s="767"/>
      <c r="FR100" s="767"/>
      <c r="FS100" s="767"/>
      <c r="FT100" s="767"/>
      <c r="FU100" s="767"/>
      <c r="FV100" s="767"/>
      <c r="FW100" s="767"/>
      <c r="FX100" s="767"/>
      <c r="FY100" s="767"/>
      <c r="FZ100" s="767"/>
      <c r="GA100" s="767"/>
      <c r="GB100" s="767"/>
      <c r="GC100" s="767"/>
      <c r="GD100" s="767"/>
      <c r="GE100" s="767"/>
      <c r="GF100" s="767"/>
      <c r="GG100" s="767"/>
      <c r="GH100" s="767"/>
      <c r="GI100" s="767"/>
      <c r="GJ100" s="767"/>
      <c r="GK100" s="767"/>
      <c r="GL100" s="767"/>
      <c r="GM100" s="767"/>
      <c r="GN100" s="767"/>
      <c r="GO100" s="767"/>
      <c r="GP100" s="767"/>
      <c r="GQ100" s="767"/>
      <c r="GR100" s="767"/>
      <c r="GS100" s="767"/>
      <c r="GT100" s="767"/>
      <c r="GU100" s="767"/>
      <c r="GV100" s="767"/>
      <c r="GW100" s="767"/>
      <c r="GX100" s="767"/>
      <c r="GY100" s="767"/>
      <c r="GZ100" s="767"/>
      <c r="HA100" s="767"/>
      <c r="HB100" s="767"/>
      <c r="HC100" s="767"/>
      <c r="HD100" s="767"/>
      <c r="HE100" s="767"/>
      <c r="HF100" s="767"/>
      <c r="HG100" s="767"/>
      <c r="HH100" s="767"/>
      <c r="HI100" s="767"/>
      <c r="HJ100" s="767"/>
    </row>
    <row r="101" spans="1:218" x14ac:dyDescent="0.25">
      <c r="A101" s="1288" t="s">
        <v>16</v>
      </c>
      <c r="B101" s="1288"/>
      <c r="C101" s="1125">
        <f t="shared" ref="C101:E102" si="73">SUM(C56)</f>
        <v>198</v>
      </c>
      <c r="D101" s="1125">
        <f t="shared" si="73"/>
        <v>66</v>
      </c>
      <c r="E101" s="1125">
        <f t="shared" si="73"/>
        <v>63</v>
      </c>
      <c r="F101" s="1125">
        <f t="shared" si="55"/>
        <v>95.454545454545453</v>
      </c>
      <c r="G101" s="1593">
        <f t="shared" ref="G101:K102" si="74">SUM(G56)</f>
        <v>8</v>
      </c>
      <c r="H101" s="1593">
        <f t="shared" si="74"/>
        <v>8.3333333333333339</v>
      </c>
      <c r="I101" s="1125">
        <f t="shared" si="74"/>
        <v>1584</v>
      </c>
      <c r="J101" s="1125">
        <f t="shared" si="74"/>
        <v>528</v>
      </c>
      <c r="K101" s="1125">
        <f t="shared" si="74"/>
        <v>525</v>
      </c>
      <c r="L101" s="1125">
        <f>K101/J101*100</f>
        <v>99.431818181818173</v>
      </c>
      <c r="M101" s="1125">
        <f>SUM(M56)</f>
        <v>6.6</v>
      </c>
      <c r="N101" s="1102">
        <f>K101/$A$2*12/M101</f>
        <v>238.63636363636365</v>
      </c>
      <c r="O101" s="1399"/>
      <c r="P101" s="1399"/>
      <c r="Q101" s="1399"/>
      <c r="R101" s="1399"/>
      <c r="S101" s="1399"/>
      <c r="T101" s="1399"/>
      <c r="U101" s="1399"/>
      <c r="V101" s="1399"/>
      <c r="W101" s="1399"/>
      <c r="X101" s="1399"/>
      <c r="Y101" s="1125">
        <f>SUM(Y56)</f>
        <v>0</v>
      </c>
      <c r="Z101" s="1125"/>
      <c r="AA101" s="1125"/>
      <c r="AB101" s="767"/>
      <c r="AC101" s="767"/>
      <c r="AD101" s="767"/>
      <c r="AE101" s="767"/>
      <c r="AF101" s="767"/>
      <c r="AG101" s="767"/>
      <c r="AH101" s="767"/>
      <c r="AI101" s="767"/>
      <c r="AJ101" s="767"/>
      <c r="AK101" s="767"/>
      <c r="AL101" s="767"/>
      <c r="AM101" s="767"/>
      <c r="AN101" s="767"/>
      <c r="AO101" s="767"/>
      <c r="AP101" s="767"/>
      <c r="AQ101" s="767"/>
      <c r="AR101" s="767"/>
      <c r="AS101" s="767"/>
      <c r="AT101" s="767"/>
      <c r="AU101" s="767"/>
      <c r="AV101" s="767"/>
      <c r="AW101" s="767"/>
      <c r="AX101" s="767"/>
      <c r="AY101" s="767"/>
      <c r="AZ101" s="767"/>
      <c r="BA101" s="767"/>
      <c r="BB101" s="767"/>
      <c r="BC101" s="767"/>
      <c r="BD101" s="767"/>
      <c r="BE101" s="767"/>
      <c r="BF101" s="767"/>
      <c r="BG101" s="767"/>
      <c r="BH101" s="767"/>
      <c r="BI101" s="767"/>
      <c r="BJ101" s="767"/>
      <c r="BK101" s="767"/>
      <c r="BL101" s="767"/>
      <c r="BM101" s="767"/>
      <c r="BN101" s="767"/>
      <c r="BO101" s="767"/>
      <c r="BP101" s="767"/>
      <c r="BQ101" s="767"/>
      <c r="BR101" s="767"/>
      <c r="BS101" s="767"/>
      <c r="BT101" s="767"/>
      <c r="BU101" s="767"/>
      <c r="BV101" s="767"/>
      <c r="BW101" s="767"/>
      <c r="BX101" s="767"/>
      <c r="BY101" s="767"/>
      <c r="BZ101" s="767"/>
      <c r="CA101" s="767"/>
      <c r="CB101" s="767"/>
      <c r="CC101" s="767"/>
      <c r="CD101" s="767"/>
      <c r="CE101" s="767"/>
      <c r="CF101" s="767"/>
      <c r="CG101" s="767"/>
      <c r="CH101" s="767"/>
      <c r="CI101" s="767"/>
      <c r="CJ101" s="767"/>
      <c r="CK101" s="767"/>
      <c r="CL101" s="767"/>
      <c r="CM101" s="767"/>
      <c r="CN101" s="767"/>
      <c r="CO101" s="767"/>
      <c r="CP101" s="767"/>
      <c r="CQ101" s="767"/>
      <c r="CR101" s="767"/>
      <c r="CS101" s="767"/>
      <c r="CT101" s="767"/>
      <c r="CU101" s="767"/>
      <c r="CV101" s="767"/>
      <c r="CW101" s="767"/>
      <c r="CX101" s="767"/>
      <c r="CY101" s="767"/>
      <c r="CZ101" s="767"/>
      <c r="DA101" s="767"/>
      <c r="DB101" s="767"/>
      <c r="DC101" s="767"/>
      <c r="DD101" s="767"/>
      <c r="DE101" s="767"/>
      <c r="DF101" s="767"/>
      <c r="DG101" s="767"/>
      <c r="DH101" s="767"/>
      <c r="DI101" s="767"/>
      <c r="DJ101" s="767"/>
      <c r="DK101" s="767"/>
      <c r="DL101" s="767"/>
      <c r="DM101" s="767"/>
      <c r="DN101" s="767"/>
      <c r="DO101" s="767"/>
      <c r="DP101" s="767"/>
      <c r="DQ101" s="767"/>
      <c r="DR101" s="767"/>
      <c r="DS101" s="767"/>
      <c r="DT101" s="767"/>
      <c r="DU101" s="767"/>
      <c r="DV101" s="767"/>
      <c r="DW101" s="767"/>
      <c r="DX101" s="767"/>
      <c r="DY101" s="767"/>
      <c r="DZ101" s="767"/>
      <c r="EA101" s="767"/>
      <c r="EB101" s="767"/>
      <c r="EC101" s="767"/>
      <c r="ED101" s="767"/>
      <c r="EE101" s="767"/>
      <c r="EF101" s="767"/>
      <c r="EG101" s="767"/>
      <c r="EH101" s="767"/>
      <c r="EI101" s="767"/>
      <c r="EJ101" s="767"/>
      <c r="EK101" s="767"/>
      <c r="EL101" s="767"/>
      <c r="EM101" s="767"/>
      <c r="EN101" s="767"/>
      <c r="EO101" s="767"/>
      <c r="EP101" s="767"/>
      <c r="EQ101" s="767"/>
      <c r="ER101" s="767"/>
      <c r="ES101" s="767"/>
      <c r="ET101" s="767"/>
      <c r="EU101" s="767"/>
      <c r="EV101" s="767"/>
      <c r="EW101" s="767"/>
      <c r="EX101" s="767"/>
      <c r="EY101" s="767"/>
      <c r="EZ101" s="767"/>
      <c r="FA101" s="767"/>
      <c r="FB101" s="767"/>
      <c r="FC101" s="767"/>
      <c r="FD101" s="767"/>
      <c r="FE101" s="767"/>
      <c r="FF101" s="767"/>
      <c r="FG101" s="767"/>
      <c r="FH101" s="767"/>
      <c r="FI101" s="767"/>
      <c r="FJ101" s="767"/>
      <c r="FK101" s="767"/>
      <c r="FL101" s="767"/>
      <c r="FM101" s="767"/>
      <c r="FN101" s="767"/>
      <c r="FO101" s="767"/>
      <c r="FP101" s="767"/>
      <c r="FQ101" s="767"/>
      <c r="FR101" s="767"/>
      <c r="FS101" s="767"/>
      <c r="FT101" s="767"/>
      <c r="FU101" s="767"/>
      <c r="FV101" s="767"/>
      <c r="FW101" s="767"/>
      <c r="FX101" s="767"/>
      <c r="FY101" s="767"/>
      <c r="FZ101" s="767"/>
      <c r="GA101" s="767"/>
      <c r="GB101" s="767"/>
      <c r="GC101" s="767"/>
      <c r="GD101" s="767"/>
      <c r="GE101" s="767"/>
      <c r="GF101" s="767"/>
      <c r="GG101" s="767"/>
      <c r="GH101" s="767"/>
      <c r="GI101" s="767"/>
      <c r="GJ101" s="767"/>
      <c r="GK101" s="767"/>
      <c r="GL101" s="767"/>
      <c r="GM101" s="767"/>
      <c r="GN101" s="767"/>
      <c r="GO101" s="767"/>
      <c r="GP101" s="767"/>
      <c r="GQ101" s="767"/>
      <c r="GR101" s="767"/>
      <c r="GS101" s="767"/>
      <c r="GT101" s="767"/>
      <c r="GU101" s="767"/>
      <c r="GV101" s="767"/>
      <c r="GW101" s="767"/>
      <c r="GX101" s="767"/>
      <c r="GY101" s="767"/>
      <c r="GZ101" s="767"/>
      <c r="HA101" s="767"/>
      <c r="HB101" s="767"/>
      <c r="HC101" s="767"/>
      <c r="HD101" s="767"/>
      <c r="HE101" s="767"/>
      <c r="HF101" s="767"/>
      <c r="HG101" s="767"/>
      <c r="HH101" s="767"/>
      <c r="HI101" s="767"/>
      <c r="HJ101" s="767"/>
    </row>
    <row r="102" spans="1:218" ht="29.25" x14ac:dyDescent="0.25">
      <c r="A102" s="1129" t="s">
        <v>89</v>
      </c>
      <c r="B102" s="1129"/>
      <c r="C102" s="1250">
        <f t="shared" si="73"/>
        <v>538</v>
      </c>
      <c r="D102" s="1250">
        <f t="shared" si="73"/>
        <v>179</v>
      </c>
      <c r="E102" s="1250">
        <f t="shared" si="73"/>
        <v>174</v>
      </c>
      <c r="F102" s="1250">
        <f t="shared" si="55"/>
        <v>97.206703910614522</v>
      </c>
      <c r="G102" s="1593">
        <f t="shared" si="74"/>
        <v>9.2639405204460967</v>
      </c>
      <c r="H102" s="1593">
        <f t="shared" si="74"/>
        <v>8.9655172413793096</v>
      </c>
      <c r="I102" s="1250">
        <f t="shared" si="74"/>
        <v>4984</v>
      </c>
      <c r="J102" s="1250">
        <f t="shared" si="74"/>
        <v>1661</v>
      </c>
      <c r="K102" s="1250">
        <f t="shared" si="74"/>
        <v>1560</v>
      </c>
      <c r="L102" s="1250">
        <f>K102/J102*100</f>
        <v>93.919325707405179</v>
      </c>
      <c r="M102" s="1250">
        <f>SUM(M57)</f>
        <v>17.600000000000001</v>
      </c>
      <c r="N102" s="1102">
        <f>K102/$A$2*12/M102</f>
        <v>265.90909090909088</v>
      </c>
      <c r="O102" s="1104">
        <f t="shared" ref="O102:T102" si="75">SUM(O57)</f>
        <v>18627.892503999999</v>
      </c>
      <c r="P102" s="1104">
        <f t="shared" ref="P102" si="76">SUM(P57)</f>
        <v>18627.892503999999</v>
      </c>
      <c r="Q102" s="1104">
        <f t="shared" ref="Q102:R102" si="77">SUM(Q57)</f>
        <v>18627.892503999999</v>
      </c>
      <c r="R102" s="1104">
        <f t="shared" si="77"/>
        <v>18627.892503999999</v>
      </c>
      <c r="S102" s="1104">
        <f t="shared" si="75"/>
        <v>6209.2975013333335</v>
      </c>
      <c r="T102" s="1104">
        <f t="shared" si="75"/>
        <v>5920.7343499999997</v>
      </c>
      <c r="U102" s="1104"/>
      <c r="V102" s="1104">
        <f>SUM(V57)</f>
        <v>-288.56315133333374</v>
      </c>
      <c r="W102" s="1104">
        <f>SUM(W57)</f>
        <v>0</v>
      </c>
      <c r="X102" s="1104">
        <f>SUM(X57)</f>
        <v>5920.7343499999997</v>
      </c>
      <c r="Y102" s="1250">
        <f>SUM(Y57)</f>
        <v>0</v>
      </c>
      <c r="Z102" s="1250">
        <f>SUM(Z57)</f>
        <v>0</v>
      </c>
      <c r="AA102" s="1250">
        <f>SUM(AA57)</f>
        <v>0</v>
      </c>
    </row>
    <row r="103" spans="1:218" x14ac:dyDescent="0.25">
      <c r="A103" s="1129" t="s">
        <v>319</v>
      </c>
      <c r="B103" s="1129"/>
      <c r="C103" s="1250">
        <f>C58</f>
        <v>2198</v>
      </c>
      <c r="D103" s="1250">
        <f t="shared" ref="D103:E103" si="78">D58</f>
        <v>733</v>
      </c>
      <c r="E103" s="1250">
        <f t="shared" si="78"/>
        <v>816</v>
      </c>
      <c r="F103" s="1250">
        <f t="shared" si="55"/>
        <v>111.32332878581173</v>
      </c>
      <c r="G103" s="1417"/>
      <c r="H103" s="1125"/>
      <c r="I103" s="1250"/>
      <c r="J103" s="1250"/>
      <c r="K103" s="1250"/>
      <c r="L103" s="1250"/>
      <c r="M103" s="1250"/>
      <c r="N103" s="1102"/>
      <c r="O103" s="1104"/>
      <c r="P103" s="1104"/>
      <c r="Q103" s="1104"/>
      <c r="R103" s="1104"/>
      <c r="S103" s="1104"/>
      <c r="T103" s="1104"/>
      <c r="U103" s="1104"/>
      <c r="V103" s="1104"/>
      <c r="W103" s="1104"/>
      <c r="X103" s="1104"/>
      <c r="Y103" s="1250">
        <f>Y58</f>
        <v>0</v>
      </c>
      <c r="Z103" s="1250"/>
      <c r="AA103" s="1250"/>
    </row>
    <row r="104" spans="1:218" x14ac:dyDescent="0.25">
      <c r="A104" s="1282" t="s">
        <v>320</v>
      </c>
      <c r="B104" s="1282"/>
      <c r="C104" s="1255">
        <f t="shared" ref="C104:E104" si="79">C59</f>
        <v>2198</v>
      </c>
      <c r="D104" s="1255">
        <f t="shared" si="79"/>
        <v>733</v>
      </c>
      <c r="E104" s="1255">
        <f t="shared" si="79"/>
        <v>816</v>
      </c>
      <c r="F104" s="1229">
        <f t="shared" si="55"/>
        <v>111.32332878581173</v>
      </c>
      <c r="G104" s="1462"/>
      <c r="H104" s="1462"/>
      <c r="I104" s="1255"/>
      <c r="J104" s="1255"/>
      <c r="K104" s="1255"/>
      <c r="L104" s="1255"/>
      <c r="M104" s="1255"/>
      <c r="N104" s="1263"/>
      <c r="O104" s="1261"/>
      <c r="P104" s="1261"/>
      <c r="Q104" s="1261"/>
      <c r="R104" s="1261"/>
      <c r="S104" s="1261"/>
      <c r="T104" s="1261"/>
      <c r="U104" s="1261"/>
      <c r="V104" s="1261"/>
      <c r="W104" s="1261"/>
      <c r="X104" s="1261"/>
      <c r="Y104" s="1255">
        <f>Y59</f>
        <v>0</v>
      </c>
      <c r="Z104" s="1255"/>
      <c r="AA104" s="1255"/>
    </row>
    <row r="105" spans="1:218" x14ac:dyDescent="0.25">
      <c r="A105" s="1196" t="s">
        <v>321</v>
      </c>
      <c r="B105" s="1196"/>
      <c r="C105" s="1221">
        <f t="shared" ref="C105:E105" si="80">C60</f>
        <v>2</v>
      </c>
      <c r="D105" s="1221">
        <f t="shared" si="80"/>
        <v>1</v>
      </c>
      <c r="E105" s="1221">
        <f t="shared" si="80"/>
        <v>0</v>
      </c>
      <c r="F105" s="1250">
        <f t="shared" si="55"/>
        <v>0</v>
      </c>
      <c r="G105" s="1463"/>
      <c r="H105" s="1463"/>
      <c r="I105" s="1233"/>
      <c r="J105" s="1233"/>
      <c r="K105" s="1233"/>
      <c r="L105" s="1233"/>
      <c r="M105" s="1233"/>
      <c r="N105" s="1135"/>
      <c r="O105" s="1268"/>
      <c r="P105" s="1268"/>
      <c r="Q105" s="1268"/>
      <c r="R105" s="1268"/>
      <c r="S105" s="1268"/>
      <c r="T105" s="1268"/>
      <c r="U105" s="1268"/>
      <c r="V105" s="1268"/>
      <c r="W105" s="1268"/>
      <c r="X105" s="1268"/>
      <c r="Y105" s="1221">
        <f>Y60</f>
        <v>0</v>
      </c>
      <c r="Z105" s="1233"/>
      <c r="AA105" s="1233"/>
    </row>
    <row r="106" spans="1:218" ht="29.25" x14ac:dyDescent="0.25">
      <c r="A106" s="1136" t="s">
        <v>322</v>
      </c>
      <c r="B106" s="1136"/>
      <c r="C106" s="1233">
        <f t="shared" ref="C106:E106" si="81">C61</f>
        <v>2</v>
      </c>
      <c r="D106" s="1233">
        <f t="shared" si="81"/>
        <v>1</v>
      </c>
      <c r="E106" s="1233">
        <f t="shared" si="81"/>
        <v>0</v>
      </c>
      <c r="F106" s="1250">
        <f t="shared" si="55"/>
        <v>0</v>
      </c>
      <c r="G106" s="1463"/>
      <c r="H106" s="1463"/>
      <c r="I106" s="1233"/>
      <c r="J106" s="1233"/>
      <c r="K106" s="1233"/>
      <c r="L106" s="1233"/>
      <c r="M106" s="1233"/>
      <c r="N106" s="1135"/>
      <c r="O106" s="1268"/>
      <c r="P106" s="1268"/>
      <c r="Q106" s="1268"/>
      <c r="R106" s="1268"/>
      <c r="S106" s="1268"/>
      <c r="T106" s="1268"/>
      <c r="U106" s="1268"/>
      <c r="V106" s="1268"/>
      <c r="W106" s="1268"/>
      <c r="X106" s="1268"/>
      <c r="Y106" s="1233">
        <f>Y61</f>
        <v>0</v>
      </c>
      <c r="Z106" s="1233"/>
      <c r="AA106" s="1233"/>
    </row>
    <row r="107" spans="1:218" ht="15.75" thickBot="1" x14ac:dyDescent="0.3">
      <c r="A107" s="1216" t="s">
        <v>337</v>
      </c>
      <c r="B107" s="1216"/>
      <c r="C107" s="1297">
        <f t="shared" ref="C107:E107" si="82">C62</f>
        <v>2200</v>
      </c>
      <c r="D107" s="1297">
        <f t="shared" si="82"/>
        <v>734</v>
      </c>
      <c r="E107" s="1297">
        <f t="shared" si="82"/>
        <v>816</v>
      </c>
      <c r="F107" s="1251">
        <f t="shared" si="55"/>
        <v>111.1716621253406</v>
      </c>
      <c r="G107" s="1464"/>
      <c r="H107" s="1464"/>
      <c r="I107" s="1251"/>
      <c r="J107" s="1251"/>
      <c r="K107" s="1251"/>
      <c r="L107" s="1251"/>
      <c r="M107" s="1251"/>
      <c r="N107" s="1145"/>
      <c r="O107" s="1269">
        <f t="shared" ref="O107:P107" si="83">O62</f>
        <v>12353.986489999999</v>
      </c>
      <c r="P107" s="1269">
        <f t="shared" si="83"/>
        <v>12353.986489999999</v>
      </c>
      <c r="Q107" s="1269">
        <f t="shared" ref="Q107:R107" si="84">Q62</f>
        <v>12353.986489999999</v>
      </c>
      <c r="R107" s="1269">
        <f t="shared" si="84"/>
        <v>12353.986489999999</v>
      </c>
      <c r="S107" s="1269">
        <f t="shared" ref="S107:W107" si="85">S62</f>
        <v>4117.9954966666664</v>
      </c>
      <c r="T107" s="1269">
        <f t="shared" si="85"/>
        <v>4081.3833999999997</v>
      </c>
      <c r="U107" s="1269">
        <f t="shared" si="85"/>
        <v>0</v>
      </c>
      <c r="V107" s="1269">
        <f t="shared" si="85"/>
        <v>-36.61209666666673</v>
      </c>
      <c r="W107" s="1269">
        <f t="shared" si="85"/>
        <v>-0.43969999999999998</v>
      </c>
      <c r="X107" s="1269">
        <f>X62</f>
        <v>4080.9436999999998</v>
      </c>
      <c r="Y107" s="1297">
        <f>Y62</f>
        <v>0</v>
      </c>
      <c r="Z107" s="1251">
        <f>Z62</f>
        <v>0</v>
      </c>
      <c r="AA107" s="1251">
        <f>AA62</f>
        <v>0</v>
      </c>
    </row>
    <row r="108" spans="1:218" ht="17.25" customHeight="1" x14ac:dyDescent="0.25">
      <c r="Y108" s="767"/>
      <c r="Z108" s="767"/>
      <c r="AA108" s="767"/>
      <c r="AB108" s="767"/>
      <c r="AC108" s="767"/>
      <c r="AD108" s="767"/>
      <c r="AE108" s="767"/>
      <c r="AF108" s="767"/>
      <c r="AG108" s="767"/>
      <c r="AH108" s="767"/>
      <c r="AI108" s="767"/>
      <c r="AJ108" s="767"/>
      <c r="AK108" s="767"/>
      <c r="AL108" s="767"/>
      <c r="AM108" s="767"/>
      <c r="AN108" s="767"/>
      <c r="AO108" s="767"/>
      <c r="AP108" s="767"/>
      <c r="AQ108" s="767"/>
      <c r="AR108" s="767"/>
      <c r="AS108" s="767"/>
      <c r="AT108" s="767"/>
      <c r="AU108" s="767"/>
      <c r="AV108" s="767"/>
      <c r="AW108" s="767"/>
      <c r="AX108" s="767"/>
      <c r="AY108" s="767"/>
      <c r="AZ108" s="767"/>
      <c r="BA108" s="767"/>
      <c r="BB108" s="767"/>
      <c r="BC108" s="767"/>
      <c r="BD108" s="767"/>
      <c r="BE108" s="767"/>
      <c r="BF108" s="767"/>
      <c r="BG108" s="767"/>
      <c r="BH108" s="767"/>
      <c r="BI108" s="767"/>
      <c r="BJ108" s="767"/>
      <c r="BK108" s="767"/>
      <c r="BL108" s="767"/>
      <c r="BM108" s="767"/>
      <c r="BN108" s="767"/>
      <c r="BO108" s="767"/>
      <c r="BP108" s="767"/>
      <c r="BQ108" s="767"/>
      <c r="BR108" s="767"/>
      <c r="BS108" s="767"/>
      <c r="BT108" s="767"/>
      <c r="BU108" s="767"/>
      <c r="BV108" s="767"/>
      <c r="BW108" s="767"/>
      <c r="BX108" s="767"/>
      <c r="BY108" s="767"/>
      <c r="BZ108" s="767"/>
      <c r="CA108" s="767"/>
      <c r="CB108" s="767"/>
      <c r="CC108" s="767"/>
      <c r="CD108" s="767"/>
      <c r="CE108" s="767"/>
      <c r="CF108" s="767"/>
      <c r="CG108" s="767"/>
      <c r="CH108" s="767"/>
      <c r="CI108" s="767"/>
      <c r="CJ108" s="767"/>
      <c r="CK108" s="767"/>
      <c r="CL108" s="767"/>
      <c r="CM108" s="767"/>
      <c r="CN108" s="767"/>
      <c r="CO108" s="767"/>
      <c r="CP108" s="767"/>
      <c r="CQ108" s="767"/>
      <c r="CR108" s="767"/>
      <c r="CS108" s="767"/>
      <c r="CT108" s="767"/>
      <c r="CU108" s="767"/>
      <c r="CV108" s="767"/>
      <c r="CW108" s="767"/>
      <c r="CX108" s="767"/>
      <c r="CY108" s="767"/>
      <c r="CZ108" s="767"/>
      <c r="DA108" s="767"/>
      <c r="DB108" s="767"/>
      <c r="DC108" s="767"/>
      <c r="DD108" s="767"/>
      <c r="DE108" s="767"/>
      <c r="DF108" s="767"/>
      <c r="DG108" s="767"/>
      <c r="DH108" s="767"/>
      <c r="DI108" s="767"/>
      <c r="DJ108" s="767"/>
      <c r="DK108" s="767"/>
      <c r="DL108" s="767"/>
      <c r="DM108" s="767"/>
      <c r="DN108" s="767"/>
      <c r="DO108" s="767"/>
      <c r="DP108" s="767"/>
      <c r="DQ108" s="767"/>
      <c r="DR108" s="767"/>
      <c r="DS108" s="767"/>
      <c r="DT108" s="767"/>
      <c r="DU108" s="767"/>
      <c r="DV108" s="767"/>
      <c r="DW108" s="767"/>
      <c r="DX108" s="767"/>
      <c r="DY108" s="767"/>
      <c r="DZ108" s="767"/>
      <c r="EA108" s="767"/>
      <c r="EB108" s="767"/>
      <c r="EC108" s="767"/>
      <c r="ED108" s="767"/>
      <c r="EE108" s="767"/>
      <c r="EF108" s="767"/>
      <c r="EG108" s="767"/>
      <c r="EH108" s="767"/>
      <c r="EI108" s="767"/>
      <c r="EJ108" s="767"/>
      <c r="EK108" s="767"/>
      <c r="EL108" s="767"/>
      <c r="EM108" s="767"/>
      <c r="EN108" s="767"/>
      <c r="EO108" s="767"/>
      <c r="EP108" s="767"/>
      <c r="EQ108" s="767"/>
      <c r="ER108" s="767"/>
      <c r="ES108" s="767"/>
      <c r="ET108" s="767"/>
      <c r="EU108" s="767"/>
      <c r="EV108" s="767"/>
      <c r="EW108" s="767"/>
      <c r="EX108" s="767"/>
      <c r="EY108" s="767"/>
      <c r="EZ108" s="767"/>
      <c r="FA108" s="767"/>
      <c r="FB108" s="767"/>
      <c r="FC108" s="767"/>
      <c r="FD108" s="767"/>
      <c r="FE108" s="767"/>
      <c r="FF108" s="767"/>
      <c r="FG108" s="767"/>
      <c r="FH108" s="767"/>
      <c r="FI108" s="767"/>
      <c r="FJ108" s="767"/>
      <c r="FK108" s="767"/>
      <c r="FL108" s="767"/>
      <c r="FM108" s="767"/>
      <c r="FN108" s="767"/>
      <c r="FO108" s="767"/>
      <c r="FP108" s="767"/>
      <c r="FQ108" s="767"/>
      <c r="FR108" s="767"/>
      <c r="FS108" s="767"/>
      <c r="FT108" s="767"/>
      <c r="FU108" s="767"/>
      <c r="FV108" s="767"/>
      <c r="FW108" s="767"/>
      <c r="FX108" s="767"/>
      <c r="FY108" s="767"/>
      <c r="FZ108" s="767"/>
      <c r="GA108" s="767"/>
      <c r="GB108" s="767"/>
      <c r="GC108" s="767"/>
      <c r="GD108" s="767"/>
      <c r="GE108" s="767"/>
      <c r="GF108" s="767"/>
      <c r="GG108" s="767"/>
      <c r="GH108" s="767"/>
      <c r="GI108" s="767"/>
      <c r="GJ108" s="767"/>
      <c r="GK108" s="767"/>
      <c r="GL108" s="767"/>
      <c r="GM108" s="767"/>
      <c r="GN108" s="767"/>
      <c r="GO108" s="767"/>
      <c r="GP108" s="767"/>
      <c r="GQ108" s="767"/>
      <c r="GR108" s="767"/>
      <c r="GS108" s="767"/>
      <c r="GT108" s="767"/>
      <c r="GU108" s="767"/>
      <c r="GV108" s="767"/>
      <c r="GW108" s="767"/>
      <c r="GX108" s="767"/>
      <c r="GY108" s="767"/>
      <c r="GZ108" s="767"/>
      <c r="HA108" s="767"/>
      <c r="HB108" s="767"/>
      <c r="HC108" s="767"/>
      <c r="HD108" s="767"/>
      <c r="HE108" s="767"/>
      <c r="HF108" s="767"/>
      <c r="HG108" s="767"/>
      <c r="HH108" s="767"/>
      <c r="HI108" s="767"/>
      <c r="HJ108" s="767"/>
    </row>
    <row r="111" spans="1:218" ht="15.75" x14ac:dyDescent="0.25">
      <c r="A111" s="2379" t="s">
        <v>433</v>
      </c>
      <c r="C111" s="3405"/>
      <c r="D111" s="3405"/>
      <c r="E111" s="3405"/>
      <c r="F111" s="3405"/>
      <c r="G111" s="3405"/>
      <c r="H111" s="3405"/>
      <c r="I111" s="3405"/>
      <c r="J111" s="3405"/>
      <c r="K111" s="3405"/>
      <c r="L111" s="3405"/>
    </row>
    <row r="112" spans="1:218" ht="15.75" x14ac:dyDescent="0.25">
      <c r="A112" s="2379" t="s">
        <v>434</v>
      </c>
      <c r="C112" s="3406">
        <f>C14+C16+C17</f>
        <v>286</v>
      </c>
      <c r="D112" s="3406">
        <f t="shared" ref="D112:E112" si="86">D14+D16+D17</f>
        <v>95</v>
      </c>
      <c r="E112" s="3406">
        <f t="shared" si="86"/>
        <v>61</v>
      </c>
      <c r="F112" s="3404"/>
      <c r="G112" s="3404"/>
      <c r="H112" s="3404"/>
      <c r="I112" s="3406">
        <f t="shared" ref="I112:K112" si="87">I14+I16+I17</f>
        <v>1955</v>
      </c>
      <c r="J112" s="3406">
        <f t="shared" si="87"/>
        <v>652</v>
      </c>
      <c r="K112" s="3406">
        <f t="shared" si="87"/>
        <v>474</v>
      </c>
      <c r="L112" s="3404"/>
    </row>
    <row r="113" spans="1:12" ht="15.75" x14ac:dyDescent="0.25">
      <c r="A113" s="2379" t="s">
        <v>435</v>
      </c>
      <c r="C113" s="3404"/>
      <c r="D113" s="3404"/>
      <c r="E113" s="3404"/>
      <c r="F113" s="3404"/>
      <c r="G113" s="3404"/>
      <c r="H113" s="3404"/>
      <c r="I113" s="3404"/>
      <c r="J113" s="3404"/>
      <c r="K113" s="3404"/>
      <c r="L113" s="3404"/>
    </row>
    <row r="114" spans="1:12" ht="15.75" x14ac:dyDescent="0.25">
      <c r="A114" s="2379" t="s">
        <v>436</v>
      </c>
      <c r="C114" s="3404"/>
      <c r="D114" s="3404"/>
      <c r="E114" s="3404"/>
      <c r="F114" s="3404"/>
      <c r="G114" s="3404"/>
      <c r="H114" s="3404"/>
      <c r="I114" s="3404"/>
      <c r="J114" s="3404"/>
      <c r="K114" s="3404"/>
      <c r="L114" s="3404"/>
    </row>
    <row r="115" spans="1:12" ht="15.75" x14ac:dyDescent="0.25">
      <c r="A115" s="2379" t="s">
        <v>437</v>
      </c>
      <c r="C115" s="3404"/>
      <c r="D115" s="3404"/>
      <c r="E115" s="3404"/>
      <c r="F115" s="3404"/>
      <c r="G115" s="3404"/>
      <c r="H115" s="3404"/>
      <c r="I115" s="3404"/>
      <c r="J115" s="3404"/>
      <c r="K115" s="3404"/>
      <c r="L115" s="3404"/>
    </row>
    <row r="116" spans="1:12" ht="15.75" x14ac:dyDescent="0.25">
      <c r="A116" s="2379" t="s">
        <v>438</v>
      </c>
      <c r="C116" s="3404"/>
      <c r="D116" s="3404"/>
      <c r="E116" s="3404"/>
      <c r="F116" s="3404"/>
      <c r="G116" s="3404"/>
      <c r="H116" s="3404"/>
      <c r="I116" s="3404"/>
      <c r="J116" s="3404"/>
      <c r="K116" s="3404"/>
      <c r="L116" s="3404"/>
    </row>
    <row r="117" spans="1:12" ht="31.5" x14ac:dyDescent="0.25">
      <c r="A117" s="2379" t="s">
        <v>439</v>
      </c>
      <c r="C117" s="3404"/>
      <c r="D117" s="3404"/>
      <c r="E117" s="3404"/>
      <c r="F117" s="3404"/>
      <c r="G117" s="3404"/>
      <c r="H117" s="3404"/>
      <c r="I117" s="3404"/>
      <c r="J117" s="3404"/>
      <c r="K117" s="3404"/>
      <c r="L117" s="3404"/>
    </row>
    <row r="118" spans="1:12" ht="15.75" x14ac:dyDescent="0.25">
      <c r="A118" s="2379" t="s">
        <v>440</v>
      </c>
      <c r="C118" s="3405">
        <f>C15</f>
        <v>320</v>
      </c>
      <c r="D118" s="3405">
        <f t="shared" ref="D118:E118" si="88">D15</f>
        <v>107</v>
      </c>
      <c r="E118" s="3405">
        <f t="shared" si="88"/>
        <v>132</v>
      </c>
      <c r="F118" s="3405"/>
      <c r="G118" s="3405"/>
      <c r="H118" s="3405"/>
      <c r="I118" s="3405">
        <f t="shared" ref="I118:K118" si="89">I15</f>
        <v>2240</v>
      </c>
      <c r="J118" s="3405">
        <f t="shared" si="89"/>
        <v>747</v>
      </c>
      <c r="K118" s="3405">
        <f t="shared" si="89"/>
        <v>950</v>
      </c>
      <c r="L118" s="3405"/>
    </row>
    <row r="119" spans="1:12" ht="15.75" x14ac:dyDescent="0.25">
      <c r="A119" s="2379" t="s">
        <v>441</v>
      </c>
      <c r="C119" s="3404"/>
      <c r="D119" s="3404"/>
      <c r="E119" s="3404"/>
      <c r="F119" s="3404"/>
      <c r="G119" s="3404"/>
      <c r="H119" s="3404"/>
      <c r="I119" s="3404"/>
      <c r="J119" s="3404"/>
      <c r="K119" s="3404"/>
      <c r="L119" s="3404"/>
    </row>
    <row r="120" spans="1:12" ht="15.75" x14ac:dyDescent="0.25">
      <c r="A120" s="2379" t="s">
        <v>442</v>
      </c>
      <c r="C120" s="3404"/>
      <c r="D120" s="3404"/>
      <c r="E120" s="3404"/>
      <c r="F120" s="3404"/>
      <c r="G120" s="3404"/>
      <c r="H120" s="3404"/>
      <c r="I120" s="3404"/>
      <c r="J120" s="3404"/>
      <c r="K120" s="3404"/>
      <c r="L120" s="3404"/>
    </row>
    <row r="121" spans="1:12" ht="15.75" x14ac:dyDescent="0.25">
      <c r="A121" s="2379" t="s">
        <v>443</v>
      </c>
      <c r="C121" s="3404"/>
      <c r="D121" s="3404"/>
      <c r="E121" s="3404"/>
      <c r="F121" s="3404"/>
      <c r="G121" s="3404"/>
      <c r="H121" s="3404"/>
      <c r="I121" s="3404"/>
      <c r="J121" s="3404"/>
      <c r="K121" s="3404"/>
      <c r="L121" s="3404"/>
    </row>
    <row r="122" spans="1:12" ht="15.75" x14ac:dyDescent="0.25">
      <c r="A122" s="2379" t="s">
        <v>444</v>
      </c>
      <c r="C122" s="3405">
        <f>C12</f>
        <v>90</v>
      </c>
      <c r="D122" s="3405">
        <f t="shared" ref="D122:E122" si="90">D12</f>
        <v>30</v>
      </c>
      <c r="E122" s="3405">
        <f t="shared" si="90"/>
        <v>6</v>
      </c>
      <c r="F122" s="3404"/>
      <c r="G122" s="3404"/>
      <c r="H122" s="3404"/>
      <c r="I122" s="3405">
        <f t="shared" ref="I122:K122" si="91">I12</f>
        <v>990</v>
      </c>
      <c r="J122" s="3405">
        <f t="shared" si="91"/>
        <v>330</v>
      </c>
      <c r="K122" s="3405">
        <f t="shared" si="91"/>
        <v>77</v>
      </c>
      <c r="L122" s="3404"/>
    </row>
    <row r="123" spans="1:12" ht="15.75" x14ac:dyDescent="0.25">
      <c r="A123" s="2379" t="s">
        <v>445</v>
      </c>
      <c r="C123" s="3404"/>
      <c r="D123" s="3404"/>
      <c r="E123" s="3404"/>
      <c r="F123" s="3404"/>
      <c r="G123" s="3404"/>
      <c r="H123" s="3404"/>
      <c r="I123" s="3404"/>
      <c r="J123" s="3404"/>
      <c r="K123" s="3404"/>
      <c r="L123" s="3404"/>
    </row>
    <row r="124" spans="1:12" ht="15.75" x14ac:dyDescent="0.25">
      <c r="A124" s="2379" t="s">
        <v>446</v>
      </c>
      <c r="C124" s="3404"/>
      <c r="D124" s="3404"/>
      <c r="E124" s="3404"/>
      <c r="F124" s="3404"/>
      <c r="G124" s="3404"/>
      <c r="H124" s="3404"/>
      <c r="I124" s="3404"/>
      <c r="J124" s="3404"/>
      <c r="K124" s="3404"/>
      <c r="L124" s="3404"/>
    </row>
    <row r="125" spans="1:12" ht="15.75" x14ac:dyDescent="0.25">
      <c r="A125" s="2379" t="s">
        <v>447</v>
      </c>
      <c r="C125" s="3404"/>
      <c r="D125" s="3404"/>
      <c r="E125" s="3404"/>
      <c r="F125" s="3404"/>
      <c r="G125" s="3404"/>
      <c r="H125" s="3404"/>
      <c r="I125" s="3404"/>
      <c r="J125" s="3404"/>
      <c r="K125" s="3404"/>
      <c r="L125" s="3404"/>
    </row>
    <row r="126" spans="1:12" ht="15.75" x14ac:dyDescent="0.25">
      <c r="A126" s="2379" t="s">
        <v>448</v>
      </c>
      <c r="C126" s="3404"/>
      <c r="D126" s="3404"/>
      <c r="E126" s="3404"/>
      <c r="F126" s="3404"/>
      <c r="G126" s="3404"/>
      <c r="H126" s="3404"/>
      <c r="I126" s="3404"/>
      <c r="J126" s="3404"/>
      <c r="K126" s="3404"/>
      <c r="L126" s="3404"/>
    </row>
    <row r="127" spans="1:12" ht="15.75" x14ac:dyDescent="0.25">
      <c r="A127" s="2379" t="s">
        <v>449</v>
      </c>
      <c r="C127" s="3404"/>
      <c r="D127" s="3404"/>
      <c r="E127" s="3404"/>
      <c r="F127" s="3404"/>
      <c r="G127" s="3404"/>
      <c r="H127" s="3404"/>
      <c r="I127" s="3404"/>
      <c r="J127" s="3404"/>
      <c r="K127" s="3404"/>
      <c r="L127" s="3404"/>
    </row>
    <row r="128" spans="1:12" ht="15.75" x14ac:dyDescent="0.25">
      <c r="A128" s="2379" t="s">
        <v>450</v>
      </c>
      <c r="C128" s="3404"/>
      <c r="D128" s="3404"/>
      <c r="E128" s="3404"/>
      <c r="F128" s="3404"/>
      <c r="G128" s="3404"/>
      <c r="H128" s="3404"/>
      <c r="I128" s="3404"/>
      <c r="J128" s="3404"/>
      <c r="K128" s="3404"/>
      <c r="L128" s="3404"/>
    </row>
    <row r="129" spans="1:12" ht="15.75" x14ac:dyDescent="0.25">
      <c r="A129" s="2379" t="s">
        <v>451</v>
      </c>
      <c r="C129" s="3405">
        <f>C18</f>
        <v>180</v>
      </c>
      <c r="D129" s="3405">
        <f t="shared" ref="D129:E129" si="92">D18</f>
        <v>60</v>
      </c>
      <c r="E129" s="3405">
        <f t="shared" si="92"/>
        <v>77</v>
      </c>
      <c r="F129" s="3405"/>
      <c r="G129" s="3405"/>
      <c r="H129" s="3405"/>
      <c r="I129" s="3405">
        <f t="shared" ref="I129:K129" si="93">I18</f>
        <v>1710</v>
      </c>
      <c r="J129" s="3405">
        <f t="shared" si="93"/>
        <v>570</v>
      </c>
      <c r="K129" s="3405">
        <f t="shared" si="93"/>
        <v>783</v>
      </c>
      <c r="L129" s="3405"/>
    </row>
    <row r="130" spans="1:12" ht="15.75" x14ac:dyDescent="0.25">
      <c r="A130" s="2379" t="s">
        <v>452</v>
      </c>
      <c r="C130" s="3404"/>
      <c r="D130" s="3404"/>
      <c r="E130" s="3404"/>
      <c r="F130" s="3404"/>
      <c r="G130" s="3404"/>
      <c r="H130" s="3404"/>
      <c r="I130" s="3404"/>
      <c r="J130" s="3404"/>
      <c r="K130" s="3404"/>
      <c r="L130" s="3404"/>
    </row>
    <row r="131" spans="1:12" ht="15.75" x14ac:dyDescent="0.25">
      <c r="A131" s="2379" t="s">
        <v>453</v>
      </c>
      <c r="C131" s="3404"/>
      <c r="D131" s="3404"/>
      <c r="E131" s="3404"/>
      <c r="F131" s="3404"/>
      <c r="G131" s="3404"/>
      <c r="H131" s="3404"/>
      <c r="I131" s="3404"/>
      <c r="J131" s="3404"/>
      <c r="K131" s="3404"/>
      <c r="L131" s="3404"/>
    </row>
    <row r="132" spans="1:12" ht="31.5" x14ac:dyDescent="0.25">
      <c r="A132" s="2379" t="s">
        <v>454</v>
      </c>
      <c r="C132" s="3404"/>
      <c r="D132" s="3404"/>
      <c r="E132" s="3404"/>
      <c r="F132" s="3404"/>
      <c r="G132" s="3404"/>
      <c r="H132" s="3404"/>
      <c r="I132" s="3404"/>
      <c r="J132" s="3404"/>
      <c r="K132" s="3404"/>
      <c r="L132" s="3404"/>
    </row>
    <row r="133" spans="1:12" ht="31.5" x14ac:dyDescent="0.25">
      <c r="A133" s="2379" t="s">
        <v>455</v>
      </c>
      <c r="C133" s="3404"/>
      <c r="D133" s="3404"/>
      <c r="E133" s="3404"/>
      <c r="F133" s="3404"/>
      <c r="G133" s="3404"/>
      <c r="H133" s="3404"/>
      <c r="I133" s="3404"/>
      <c r="J133" s="3404"/>
      <c r="K133" s="3404"/>
      <c r="L133" s="3404"/>
    </row>
    <row r="134" spans="1:12" ht="15.75" x14ac:dyDescent="0.25">
      <c r="A134" s="2379" t="s">
        <v>456</v>
      </c>
      <c r="C134" s="3405">
        <f>C11</f>
        <v>324</v>
      </c>
      <c r="D134" s="3405">
        <f t="shared" ref="D134:E134" si="94">D11</f>
        <v>108</v>
      </c>
      <c r="E134" s="3405">
        <f t="shared" si="94"/>
        <v>139</v>
      </c>
      <c r="F134" s="3405"/>
      <c r="G134" s="3405"/>
      <c r="H134" s="3405"/>
      <c r="I134" s="3405">
        <f t="shared" ref="I134:K134" si="95">I11</f>
        <v>3434</v>
      </c>
      <c r="J134" s="3405">
        <f t="shared" si="95"/>
        <v>1145</v>
      </c>
      <c r="K134" s="3405">
        <f t="shared" si="95"/>
        <v>1545</v>
      </c>
      <c r="L134" s="3405"/>
    </row>
    <row r="135" spans="1:12" ht="15.75" x14ac:dyDescent="0.25">
      <c r="A135" s="2379" t="s">
        <v>457</v>
      </c>
      <c r="C135" s="3404"/>
      <c r="D135" s="3404"/>
      <c r="E135" s="3404"/>
      <c r="F135" s="3404"/>
      <c r="G135" s="3404"/>
      <c r="H135" s="3404"/>
      <c r="I135" s="3404"/>
      <c r="J135" s="3404"/>
      <c r="K135" s="3404"/>
      <c r="L135" s="3404"/>
    </row>
    <row r="136" spans="1:12" ht="31.5" x14ac:dyDescent="0.25">
      <c r="A136" s="2379" t="s">
        <v>458</v>
      </c>
      <c r="C136" s="3404"/>
      <c r="D136" s="3404"/>
      <c r="E136" s="3404"/>
      <c r="F136" s="3404"/>
      <c r="G136" s="3404"/>
      <c r="H136" s="3404"/>
      <c r="I136" s="3404"/>
      <c r="J136" s="3404"/>
      <c r="K136" s="3404"/>
      <c r="L136" s="3404"/>
    </row>
    <row r="137" spans="1:12" ht="15.75" x14ac:dyDescent="0.25">
      <c r="A137" s="2379" t="s">
        <v>459</v>
      </c>
      <c r="C137" s="3404"/>
      <c r="D137" s="3404"/>
      <c r="E137" s="3404"/>
      <c r="F137" s="3404"/>
      <c r="G137" s="3404"/>
      <c r="H137" s="3404"/>
      <c r="I137" s="3404"/>
      <c r="J137" s="3404"/>
      <c r="K137" s="3404"/>
      <c r="L137" s="3404"/>
    </row>
    <row r="138" spans="1:12" ht="15.75" x14ac:dyDescent="0.25">
      <c r="A138" s="2379" t="s">
        <v>460</v>
      </c>
      <c r="C138" s="3404"/>
      <c r="D138" s="3404"/>
      <c r="E138" s="3404"/>
      <c r="F138" s="3404"/>
      <c r="G138" s="3404"/>
      <c r="H138" s="3404"/>
      <c r="I138" s="3404"/>
      <c r="J138" s="3404"/>
      <c r="K138" s="3404"/>
      <c r="L138" s="3404"/>
    </row>
    <row r="139" spans="1:12" ht="78.75" x14ac:dyDescent="0.25">
      <c r="A139" s="2379" t="s">
        <v>461</v>
      </c>
      <c r="C139" s="3405">
        <f>C13</f>
        <v>420</v>
      </c>
      <c r="D139" s="3405">
        <f t="shared" ref="D139:E139" si="96">D13</f>
        <v>140</v>
      </c>
      <c r="E139" s="3405">
        <f t="shared" si="96"/>
        <v>174</v>
      </c>
      <c r="F139" s="3405"/>
      <c r="G139" s="3405"/>
      <c r="H139" s="3405"/>
      <c r="I139" s="3405">
        <f t="shared" ref="I139:K139" si="97">I13</f>
        <v>3570</v>
      </c>
      <c r="J139" s="3405">
        <f t="shared" si="97"/>
        <v>1190</v>
      </c>
      <c r="K139" s="3405">
        <f t="shared" si="97"/>
        <v>1798</v>
      </c>
      <c r="L139" s="3405"/>
    </row>
    <row r="140" spans="1:12" ht="31.5" x14ac:dyDescent="0.25">
      <c r="A140" s="2379" t="s">
        <v>462</v>
      </c>
      <c r="C140" s="3404"/>
      <c r="D140" s="3404"/>
      <c r="E140" s="3404"/>
      <c r="F140" s="3404"/>
      <c r="G140" s="3404"/>
      <c r="H140" s="3404"/>
      <c r="I140" s="3404"/>
      <c r="J140" s="3404"/>
      <c r="K140" s="3404"/>
      <c r="L140" s="3404"/>
    </row>
    <row r="141" spans="1:12" ht="15.75" x14ac:dyDescent="0.25">
      <c r="A141" s="2379" t="s">
        <v>463</v>
      </c>
      <c r="C141" s="3404"/>
      <c r="D141" s="3404"/>
      <c r="E141" s="3404"/>
      <c r="F141" s="3404"/>
      <c r="G141" s="3404"/>
      <c r="H141" s="3404"/>
      <c r="I141" s="3404"/>
      <c r="J141" s="3404"/>
      <c r="K141" s="3404"/>
      <c r="L141" s="3404"/>
    </row>
    <row r="142" spans="1:12" ht="15.75" x14ac:dyDescent="0.25">
      <c r="A142" s="2379" t="s">
        <v>464</v>
      </c>
      <c r="C142" s="3404"/>
      <c r="D142" s="3404"/>
      <c r="E142" s="3404"/>
      <c r="F142" s="3404"/>
      <c r="G142" s="3404"/>
      <c r="H142" s="3404"/>
      <c r="I142" s="3404"/>
      <c r="J142" s="3404"/>
      <c r="K142" s="3404"/>
      <c r="L142" s="3404"/>
    </row>
    <row r="143" spans="1:12" ht="15.75" x14ac:dyDescent="0.25">
      <c r="A143" s="2380" t="s">
        <v>465</v>
      </c>
      <c r="C143" s="3401">
        <f>SUM(C111:C142)</f>
        <v>1620</v>
      </c>
      <c r="D143" s="3401">
        <f t="shared" ref="D143:E143" si="98">SUM(D111:D142)</f>
        <v>540</v>
      </c>
      <c r="E143" s="3401">
        <f t="shared" si="98"/>
        <v>589</v>
      </c>
      <c r="F143" s="3405"/>
      <c r="G143" s="3405"/>
      <c r="H143" s="3405"/>
      <c r="I143" s="3401">
        <f t="shared" ref="I143:K143" si="99">SUM(I111:I142)</f>
        <v>13899</v>
      </c>
      <c r="J143" s="3401">
        <f t="shared" si="99"/>
        <v>4634</v>
      </c>
      <c r="K143" s="3401">
        <f t="shared" si="99"/>
        <v>5627</v>
      </c>
      <c r="L143" s="3405"/>
    </row>
    <row r="144" spans="1:12" ht="15.75" x14ac:dyDescent="0.25">
      <c r="A144" s="3065"/>
      <c r="B144" s="3065"/>
      <c r="C144" s="1930"/>
      <c r="D144" s="1930"/>
      <c r="E144" s="1930"/>
      <c r="F144" s="1930"/>
      <c r="G144" s="1930"/>
      <c r="H144" s="1930"/>
      <c r="I144" s="1930"/>
      <c r="J144" s="1930"/>
      <c r="K144" s="1930"/>
    </row>
    <row r="145" spans="1:11" x14ac:dyDescent="0.25">
      <c r="A145" s="59" t="s">
        <v>639</v>
      </c>
      <c r="B145" s="2215"/>
      <c r="C145" s="1930"/>
      <c r="D145" s="1930"/>
      <c r="E145" s="59"/>
      <c r="F145" s="59"/>
      <c r="G145" s="1929"/>
      <c r="H145" s="59"/>
      <c r="I145" s="59"/>
      <c r="J145" s="59"/>
      <c r="K145" s="59"/>
    </row>
    <row r="146" spans="1:11" x14ac:dyDescent="0.25">
      <c r="A146" s="3407" t="s">
        <v>433</v>
      </c>
      <c r="B146" s="3408" t="s">
        <v>572</v>
      </c>
      <c r="C146" s="3401">
        <f>C111</f>
        <v>0</v>
      </c>
      <c r="D146" s="3401">
        <f t="shared" ref="D146:E146" si="100">D111</f>
        <v>0</v>
      </c>
      <c r="E146" s="3401">
        <f t="shared" si="100"/>
        <v>0</v>
      </c>
      <c r="F146" s="3401"/>
      <c r="G146" s="3401"/>
      <c r="H146" s="3401"/>
      <c r="I146" s="3401">
        <f t="shared" ref="I146:K148" si="101">I111</f>
        <v>0</v>
      </c>
      <c r="J146" s="3401">
        <f t="shared" si="101"/>
        <v>0</v>
      </c>
      <c r="K146" s="3401">
        <f t="shared" si="101"/>
        <v>0</v>
      </c>
    </row>
    <row r="147" spans="1:11" x14ac:dyDescent="0.25">
      <c r="A147" s="3407" t="s">
        <v>434</v>
      </c>
      <c r="B147" s="3408" t="s">
        <v>573</v>
      </c>
      <c r="C147" s="3401">
        <f t="shared" ref="C147:E148" si="102">C112</f>
        <v>286</v>
      </c>
      <c r="D147" s="3401">
        <f t="shared" si="102"/>
        <v>95</v>
      </c>
      <c r="E147" s="3401">
        <f t="shared" si="102"/>
        <v>61</v>
      </c>
      <c r="F147" s="3401"/>
      <c r="G147" s="3401"/>
      <c r="H147" s="3401"/>
      <c r="I147" s="3401">
        <f t="shared" si="101"/>
        <v>1955</v>
      </c>
      <c r="J147" s="3401">
        <f t="shared" si="101"/>
        <v>652</v>
      </c>
      <c r="K147" s="3401">
        <f t="shared" si="101"/>
        <v>474</v>
      </c>
    </row>
    <row r="148" spans="1:11" x14ac:dyDescent="0.25">
      <c r="A148" s="3407" t="s">
        <v>435</v>
      </c>
      <c r="B148" s="3408" t="s">
        <v>574</v>
      </c>
      <c r="C148" s="3401">
        <f t="shared" si="102"/>
        <v>0</v>
      </c>
      <c r="D148" s="3401">
        <f t="shared" si="102"/>
        <v>0</v>
      </c>
      <c r="E148" s="3401">
        <f t="shared" si="102"/>
        <v>0</v>
      </c>
      <c r="F148" s="3413"/>
      <c r="G148" s="3413"/>
      <c r="H148" s="3413"/>
      <c r="I148" s="3401">
        <f t="shared" si="101"/>
        <v>0</v>
      </c>
      <c r="J148" s="3401">
        <f t="shared" si="101"/>
        <v>0</v>
      </c>
      <c r="K148" s="3401">
        <f t="shared" si="101"/>
        <v>0</v>
      </c>
    </row>
    <row r="149" spans="1:11" x14ac:dyDescent="0.25">
      <c r="A149" s="3407" t="s">
        <v>575</v>
      </c>
      <c r="B149" s="3408" t="s">
        <v>576</v>
      </c>
      <c r="C149" s="3401"/>
      <c r="D149" s="3401"/>
      <c r="E149" s="3401"/>
      <c r="F149" s="3413"/>
      <c r="G149" s="3413"/>
      <c r="H149" s="3413"/>
      <c r="I149" s="3401"/>
      <c r="J149" s="3401"/>
      <c r="K149" s="3401"/>
    </row>
    <row r="150" spans="1:11" x14ac:dyDescent="0.25">
      <c r="A150" s="3407" t="s">
        <v>436</v>
      </c>
      <c r="B150" s="3408" t="s">
        <v>577</v>
      </c>
      <c r="C150" s="3401">
        <f>C114</f>
        <v>0</v>
      </c>
      <c r="D150" s="3401">
        <f t="shared" ref="D150:E151" si="103">D114</f>
        <v>0</v>
      </c>
      <c r="E150" s="3401">
        <f t="shared" si="103"/>
        <v>0</v>
      </c>
      <c r="F150" s="3413"/>
      <c r="G150" s="3413"/>
      <c r="H150" s="3413"/>
      <c r="I150" s="3401">
        <f t="shared" ref="I150:K151" si="104">I114</f>
        <v>0</v>
      </c>
      <c r="J150" s="3401">
        <f t="shared" si="104"/>
        <v>0</v>
      </c>
      <c r="K150" s="3401">
        <f t="shared" si="104"/>
        <v>0</v>
      </c>
    </row>
    <row r="151" spans="1:11" x14ac:dyDescent="0.25">
      <c r="A151" s="3409" t="s">
        <v>437</v>
      </c>
      <c r="B151" s="3410" t="s">
        <v>578</v>
      </c>
      <c r="C151" s="3401">
        <f>C115</f>
        <v>0</v>
      </c>
      <c r="D151" s="3401">
        <f t="shared" si="103"/>
        <v>0</v>
      </c>
      <c r="E151" s="3401">
        <f t="shared" si="103"/>
        <v>0</v>
      </c>
      <c r="F151" s="3413"/>
      <c r="G151" s="3413"/>
      <c r="H151" s="3413"/>
      <c r="I151" s="3401">
        <f t="shared" si="104"/>
        <v>0</v>
      </c>
      <c r="J151" s="3401">
        <f t="shared" si="104"/>
        <v>0</v>
      </c>
      <c r="K151" s="3401">
        <f t="shared" si="104"/>
        <v>0</v>
      </c>
    </row>
    <row r="152" spans="1:11" x14ac:dyDescent="0.25">
      <c r="A152" s="3409" t="s">
        <v>579</v>
      </c>
      <c r="B152" s="3410" t="s">
        <v>580</v>
      </c>
      <c r="C152" s="3401"/>
      <c r="D152" s="3401"/>
      <c r="E152" s="3401"/>
      <c r="F152" s="3413"/>
      <c r="G152" s="3413"/>
      <c r="H152" s="3413"/>
      <c r="I152" s="3401"/>
      <c r="J152" s="3401"/>
      <c r="K152" s="3401"/>
    </row>
    <row r="153" spans="1:11" x14ac:dyDescent="0.25">
      <c r="A153" s="3407" t="s">
        <v>438</v>
      </c>
      <c r="B153" s="3408" t="s">
        <v>581</v>
      </c>
      <c r="C153" s="3401"/>
      <c r="D153" s="3401"/>
      <c r="E153" s="3401"/>
      <c r="F153" s="3413"/>
      <c r="G153" s="3413"/>
      <c r="H153" s="3413"/>
      <c r="I153" s="3401"/>
      <c r="J153" s="3401"/>
      <c r="K153" s="3401"/>
    </row>
    <row r="154" spans="1:11" ht="30" x14ac:dyDescent="0.25">
      <c r="A154" s="3407" t="s">
        <v>582</v>
      </c>
      <c r="B154" s="3408" t="s">
        <v>583</v>
      </c>
      <c r="C154" s="3401">
        <f t="shared" ref="C154:C162" si="105">C117</f>
        <v>0</v>
      </c>
      <c r="D154" s="3401">
        <f t="shared" ref="D154:E162" si="106">D117</f>
        <v>0</v>
      </c>
      <c r="E154" s="3401">
        <f t="shared" si="106"/>
        <v>0</v>
      </c>
      <c r="F154" s="3413"/>
      <c r="G154" s="3413"/>
      <c r="H154" s="3413"/>
      <c r="I154" s="3401">
        <f t="shared" ref="I154:K162" si="107">I117</f>
        <v>0</v>
      </c>
      <c r="J154" s="3401">
        <f t="shared" si="107"/>
        <v>0</v>
      </c>
      <c r="K154" s="3401">
        <f t="shared" si="107"/>
        <v>0</v>
      </c>
    </row>
    <row r="155" spans="1:11" x14ac:dyDescent="0.25">
      <c r="A155" s="3407" t="s">
        <v>440</v>
      </c>
      <c r="B155" s="3408" t="s">
        <v>584</v>
      </c>
      <c r="C155" s="3401">
        <f t="shared" si="105"/>
        <v>320</v>
      </c>
      <c r="D155" s="3401">
        <f t="shared" si="106"/>
        <v>107</v>
      </c>
      <c r="E155" s="3401">
        <f t="shared" si="106"/>
        <v>132</v>
      </c>
      <c r="F155" s="3413"/>
      <c r="G155" s="3413"/>
      <c r="H155" s="3413"/>
      <c r="I155" s="3401">
        <f t="shared" si="107"/>
        <v>2240</v>
      </c>
      <c r="J155" s="3401">
        <f t="shared" si="107"/>
        <v>747</v>
      </c>
      <c r="K155" s="3401">
        <f t="shared" si="107"/>
        <v>950</v>
      </c>
    </row>
    <row r="156" spans="1:11" x14ac:dyDescent="0.25">
      <c r="A156" s="3407" t="s">
        <v>441</v>
      </c>
      <c r="B156" s="3408" t="s">
        <v>585</v>
      </c>
      <c r="C156" s="3401">
        <f t="shared" si="105"/>
        <v>0</v>
      </c>
      <c r="D156" s="3401">
        <f t="shared" si="106"/>
        <v>0</v>
      </c>
      <c r="E156" s="3401">
        <f t="shared" si="106"/>
        <v>0</v>
      </c>
      <c r="F156" s="3413"/>
      <c r="G156" s="3413"/>
      <c r="H156" s="3413"/>
      <c r="I156" s="3401">
        <f t="shared" si="107"/>
        <v>0</v>
      </c>
      <c r="J156" s="3401">
        <f t="shared" si="107"/>
        <v>0</v>
      </c>
      <c r="K156" s="3401">
        <f t="shared" si="107"/>
        <v>0</v>
      </c>
    </row>
    <row r="157" spans="1:11" x14ac:dyDescent="0.25">
      <c r="A157" s="3407" t="s">
        <v>442</v>
      </c>
      <c r="B157" s="3408" t="s">
        <v>586</v>
      </c>
      <c r="C157" s="3401">
        <f t="shared" si="105"/>
        <v>0</v>
      </c>
      <c r="D157" s="3401">
        <f t="shared" si="106"/>
        <v>0</v>
      </c>
      <c r="E157" s="3401">
        <f t="shared" si="106"/>
        <v>0</v>
      </c>
      <c r="F157" s="3413"/>
      <c r="G157" s="3413"/>
      <c r="H157" s="3413"/>
      <c r="I157" s="3401">
        <f t="shared" si="107"/>
        <v>0</v>
      </c>
      <c r="J157" s="3401">
        <f t="shared" si="107"/>
        <v>0</v>
      </c>
      <c r="K157" s="3401">
        <f t="shared" si="107"/>
        <v>0</v>
      </c>
    </row>
    <row r="158" spans="1:11" x14ac:dyDescent="0.25">
      <c r="A158" s="3407" t="s">
        <v>443</v>
      </c>
      <c r="B158" s="3408" t="s">
        <v>587</v>
      </c>
      <c r="C158" s="3401">
        <f t="shared" si="105"/>
        <v>0</v>
      </c>
      <c r="D158" s="3401">
        <f t="shared" si="106"/>
        <v>0</v>
      </c>
      <c r="E158" s="3401">
        <f t="shared" si="106"/>
        <v>0</v>
      </c>
      <c r="F158" s="3413"/>
      <c r="G158" s="3413"/>
      <c r="H158" s="3413"/>
      <c r="I158" s="3401">
        <f t="shared" si="107"/>
        <v>0</v>
      </c>
      <c r="J158" s="3401">
        <f t="shared" si="107"/>
        <v>0</v>
      </c>
      <c r="K158" s="3401">
        <f t="shared" si="107"/>
        <v>0</v>
      </c>
    </row>
    <row r="159" spans="1:11" x14ac:dyDescent="0.25">
      <c r="A159" s="3407" t="s">
        <v>444</v>
      </c>
      <c r="B159" s="3408" t="s">
        <v>588</v>
      </c>
      <c r="C159" s="3401">
        <f t="shared" si="105"/>
        <v>90</v>
      </c>
      <c r="D159" s="3401">
        <f t="shared" si="106"/>
        <v>30</v>
      </c>
      <c r="E159" s="3401">
        <f t="shared" si="106"/>
        <v>6</v>
      </c>
      <c r="F159" s="3413"/>
      <c r="G159" s="3413"/>
      <c r="H159" s="3413"/>
      <c r="I159" s="3401">
        <f t="shared" si="107"/>
        <v>990</v>
      </c>
      <c r="J159" s="3401">
        <f t="shared" si="107"/>
        <v>330</v>
      </c>
      <c r="K159" s="3401">
        <f t="shared" si="107"/>
        <v>77</v>
      </c>
    </row>
    <row r="160" spans="1:11" x14ac:dyDescent="0.25">
      <c r="A160" s="3407" t="s">
        <v>445</v>
      </c>
      <c r="B160" s="3408" t="s">
        <v>589</v>
      </c>
      <c r="C160" s="3401">
        <f t="shared" si="105"/>
        <v>0</v>
      </c>
      <c r="D160" s="3401">
        <f t="shared" si="106"/>
        <v>0</v>
      </c>
      <c r="E160" s="3401">
        <f t="shared" si="106"/>
        <v>0</v>
      </c>
      <c r="F160" s="3413"/>
      <c r="G160" s="3413"/>
      <c r="H160" s="3413"/>
      <c r="I160" s="3401">
        <f t="shared" si="107"/>
        <v>0</v>
      </c>
      <c r="J160" s="3401">
        <f t="shared" si="107"/>
        <v>0</v>
      </c>
      <c r="K160" s="3401">
        <f t="shared" si="107"/>
        <v>0</v>
      </c>
    </row>
    <row r="161" spans="1:11" x14ac:dyDescent="0.25">
      <c r="A161" s="3407" t="s">
        <v>446</v>
      </c>
      <c r="B161" s="3408" t="s">
        <v>590</v>
      </c>
      <c r="C161" s="3401">
        <f t="shared" si="105"/>
        <v>0</v>
      </c>
      <c r="D161" s="3401">
        <f t="shared" si="106"/>
        <v>0</v>
      </c>
      <c r="E161" s="3401">
        <f t="shared" si="106"/>
        <v>0</v>
      </c>
      <c r="F161" s="3413"/>
      <c r="G161" s="3413"/>
      <c r="H161" s="3413"/>
      <c r="I161" s="3401">
        <f t="shared" si="107"/>
        <v>0</v>
      </c>
      <c r="J161" s="3401">
        <f t="shared" si="107"/>
        <v>0</v>
      </c>
      <c r="K161" s="3401">
        <f t="shared" si="107"/>
        <v>0</v>
      </c>
    </row>
    <row r="162" spans="1:11" x14ac:dyDescent="0.25">
      <c r="A162" s="3407" t="s">
        <v>447</v>
      </c>
      <c r="B162" s="3408" t="s">
        <v>591</v>
      </c>
      <c r="C162" s="3401">
        <f t="shared" si="105"/>
        <v>0</v>
      </c>
      <c r="D162" s="3401">
        <f t="shared" si="106"/>
        <v>0</v>
      </c>
      <c r="E162" s="3401">
        <f t="shared" si="106"/>
        <v>0</v>
      </c>
      <c r="F162" s="3413"/>
      <c r="G162" s="3413"/>
      <c r="H162" s="3413"/>
      <c r="I162" s="3401">
        <f t="shared" si="107"/>
        <v>0</v>
      </c>
      <c r="J162" s="3401">
        <f t="shared" si="107"/>
        <v>0</v>
      </c>
      <c r="K162" s="3401">
        <f t="shared" si="107"/>
        <v>0</v>
      </c>
    </row>
    <row r="163" spans="1:11" x14ac:dyDescent="0.25">
      <c r="A163" s="3409" t="s">
        <v>592</v>
      </c>
      <c r="B163" s="3410" t="s">
        <v>593</v>
      </c>
      <c r="C163" s="3401"/>
      <c r="D163" s="3401"/>
      <c r="E163" s="3401"/>
      <c r="F163" s="3413"/>
      <c r="G163" s="3413"/>
      <c r="H163" s="3413"/>
      <c r="I163" s="3401"/>
      <c r="J163" s="3401"/>
      <c r="K163" s="3401"/>
    </row>
    <row r="164" spans="1:11" x14ac:dyDescent="0.25">
      <c r="A164" s="3409" t="s">
        <v>594</v>
      </c>
      <c r="B164" s="3410" t="s">
        <v>595</v>
      </c>
      <c r="C164" s="3401"/>
      <c r="D164" s="3401"/>
      <c r="E164" s="3401"/>
      <c r="F164" s="3413"/>
      <c r="G164" s="3413"/>
      <c r="H164" s="3413"/>
      <c r="I164" s="3401"/>
      <c r="J164" s="3401"/>
      <c r="K164" s="3401"/>
    </row>
    <row r="165" spans="1:11" x14ac:dyDescent="0.25">
      <c r="A165" s="3407" t="s">
        <v>449</v>
      </c>
      <c r="B165" s="3408" t="s">
        <v>596</v>
      </c>
      <c r="C165" s="3401">
        <f>C127</f>
        <v>0</v>
      </c>
      <c r="D165" s="3401">
        <f t="shared" ref="D165:E166" si="108">D127</f>
        <v>0</v>
      </c>
      <c r="E165" s="3401">
        <f t="shared" si="108"/>
        <v>0</v>
      </c>
      <c r="F165" s="3413"/>
      <c r="G165" s="3413"/>
      <c r="H165" s="3413"/>
      <c r="I165" s="3401">
        <f t="shared" ref="I165:K166" si="109">I127</f>
        <v>0</v>
      </c>
      <c r="J165" s="3401">
        <f t="shared" si="109"/>
        <v>0</v>
      </c>
      <c r="K165" s="3401">
        <f t="shared" si="109"/>
        <v>0</v>
      </c>
    </row>
    <row r="166" spans="1:11" x14ac:dyDescent="0.25">
      <c r="A166" s="3407" t="s">
        <v>450</v>
      </c>
      <c r="B166" s="3408" t="s">
        <v>597</v>
      </c>
      <c r="C166" s="3401">
        <f>C128</f>
        <v>0</v>
      </c>
      <c r="D166" s="3401">
        <f t="shared" si="108"/>
        <v>0</v>
      </c>
      <c r="E166" s="3401">
        <f t="shared" si="108"/>
        <v>0</v>
      </c>
      <c r="F166" s="3413"/>
      <c r="G166" s="3413"/>
      <c r="H166" s="3413"/>
      <c r="I166" s="3401">
        <f t="shared" si="109"/>
        <v>0</v>
      </c>
      <c r="J166" s="3401">
        <f t="shared" si="109"/>
        <v>0</v>
      </c>
      <c r="K166" s="3401">
        <f t="shared" si="109"/>
        <v>0</v>
      </c>
    </row>
    <row r="167" spans="1:11" x14ac:dyDescent="0.25">
      <c r="A167" s="3407" t="s">
        <v>598</v>
      </c>
      <c r="B167" s="3408" t="s">
        <v>599</v>
      </c>
      <c r="C167" s="3401"/>
      <c r="D167" s="3401"/>
      <c r="E167" s="3401"/>
      <c r="F167" s="3413"/>
      <c r="G167" s="3413"/>
      <c r="H167" s="3413"/>
      <c r="I167" s="3401"/>
      <c r="J167" s="3401"/>
      <c r="K167" s="3401"/>
    </row>
    <row r="168" spans="1:11" ht="24" customHeight="1" x14ac:dyDescent="0.25">
      <c r="A168" s="3407" t="s">
        <v>451</v>
      </c>
      <c r="B168" s="3408" t="s">
        <v>600</v>
      </c>
      <c r="C168" s="3401">
        <f>C129</f>
        <v>180</v>
      </c>
      <c r="D168" s="3401">
        <f t="shared" ref="D168:E168" si="110">D129</f>
        <v>60</v>
      </c>
      <c r="E168" s="3401">
        <f t="shared" si="110"/>
        <v>77</v>
      </c>
      <c r="F168" s="3413"/>
      <c r="G168" s="3413"/>
      <c r="H168" s="3413"/>
      <c r="I168" s="3401">
        <f t="shared" ref="I168:K168" si="111">I129</f>
        <v>1710</v>
      </c>
      <c r="J168" s="3401">
        <f t="shared" si="111"/>
        <v>570</v>
      </c>
      <c r="K168" s="3401">
        <f t="shared" si="111"/>
        <v>783</v>
      </c>
    </row>
    <row r="169" spans="1:11" x14ac:dyDescent="0.25">
      <c r="A169" s="3407" t="s">
        <v>601</v>
      </c>
      <c r="B169" s="3408" t="s">
        <v>602</v>
      </c>
      <c r="C169" s="3401"/>
      <c r="D169" s="3401"/>
      <c r="E169" s="3401"/>
      <c r="F169" s="3413"/>
      <c r="G169" s="3413"/>
      <c r="H169" s="3413"/>
      <c r="I169" s="3401"/>
      <c r="J169" s="3401"/>
      <c r="K169" s="3401"/>
    </row>
    <row r="170" spans="1:11" x14ac:dyDescent="0.25">
      <c r="A170" s="3407" t="s">
        <v>603</v>
      </c>
      <c r="B170" s="3408" t="s">
        <v>604</v>
      </c>
      <c r="C170" s="3401"/>
      <c r="D170" s="3401"/>
      <c r="E170" s="3401"/>
      <c r="F170" s="3413"/>
      <c r="G170" s="3413"/>
      <c r="H170" s="3413"/>
      <c r="I170" s="3401"/>
      <c r="J170" s="3401"/>
      <c r="K170" s="3401"/>
    </row>
    <row r="171" spans="1:11" x14ac:dyDescent="0.25">
      <c r="A171" s="3407" t="s">
        <v>605</v>
      </c>
      <c r="B171" s="3408" t="s">
        <v>606</v>
      </c>
      <c r="C171" s="3401"/>
      <c r="D171" s="3401"/>
      <c r="E171" s="3401"/>
      <c r="F171" s="3413"/>
      <c r="G171" s="3413"/>
      <c r="H171" s="3413"/>
      <c r="I171" s="3401"/>
      <c r="J171" s="3401"/>
      <c r="K171" s="3401"/>
    </row>
    <row r="172" spans="1:11" x14ac:dyDescent="0.25">
      <c r="A172" s="3407" t="s">
        <v>607</v>
      </c>
      <c r="B172" s="3408" t="s">
        <v>608</v>
      </c>
      <c r="C172" s="3401"/>
      <c r="D172" s="3401"/>
      <c r="E172" s="3401"/>
      <c r="F172" s="3413"/>
      <c r="G172" s="3413"/>
      <c r="H172" s="3413"/>
      <c r="I172" s="3401"/>
      <c r="J172" s="3401"/>
      <c r="K172" s="3401"/>
    </row>
    <row r="173" spans="1:11" x14ac:dyDescent="0.25">
      <c r="A173" s="3407" t="s">
        <v>452</v>
      </c>
      <c r="B173" s="3408" t="s">
        <v>609</v>
      </c>
      <c r="C173" s="3401">
        <f>C130</f>
        <v>0</v>
      </c>
      <c r="D173" s="3401">
        <f t="shared" ref="D173:E173" si="112">D130</f>
        <v>0</v>
      </c>
      <c r="E173" s="3401">
        <f t="shared" si="112"/>
        <v>0</v>
      </c>
      <c r="F173" s="3413"/>
      <c r="G173" s="3413"/>
      <c r="H173" s="3413"/>
      <c r="I173" s="3401">
        <f t="shared" ref="I173:K173" si="113">I130</f>
        <v>0</v>
      </c>
      <c r="J173" s="3401">
        <f t="shared" si="113"/>
        <v>0</v>
      </c>
      <c r="K173" s="3401">
        <f t="shared" si="113"/>
        <v>0</v>
      </c>
    </row>
    <row r="174" spans="1:11" x14ac:dyDescent="0.25">
      <c r="A174" s="3409" t="s">
        <v>610</v>
      </c>
      <c r="B174" s="3410" t="s">
        <v>611</v>
      </c>
      <c r="C174" s="3401"/>
      <c r="D174" s="3401"/>
      <c r="E174" s="3401"/>
      <c r="F174" s="3413"/>
      <c r="G174" s="3413"/>
      <c r="H174" s="3413"/>
      <c r="I174" s="3401"/>
      <c r="J174" s="3401"/>
      <c r="K174" s="3401"/>
    </row>
    <row r="175" spans="1:11" x14ac:dyDescent="0.25">
      <c r="A175" s="3407" t="s">
        <v>453</v>
      </c>
      <c r="B175" s="3408" t="s">
        <v>612</v>
      </c>
      <c r="C175" s="3401">
        <f>C131</f>
        <v>0</v>
      </c>
      <c r="D175" s="3401">
        <f t="shared" ref="D175:E175" si="114">D131</f>
        <v>0</v>
      </c>
      <c r="E175" s="3401">
        <f t="shared" si="114"/>
        <v>0</v>
      </c>
      <c r="F175" s="3413"/>
      <c r="G175" s="3413"/>
      <c r="H175" s="3413"/>
      <c r="I175" s="3401">
        <f t="shared" ref="I175:K175" si="115">I131</f>
        <v>0</v>
      </c>
      <c r="J175" s="3401">
        <f t="shared" si="115"/>
        <v>0</v>
      </c>
      <c r="K175" s="3401">
        <f t="shared" si="115"/>
        <v>0</v>
      </c>
    </row>
    <row r="176" spans="1:11" x14ac:dyDescent="0.25">
      <c r="A176" s="3407" t="s">
        <v>613</v>
      </c>
      <c r="B176" s="3408" t="s">
        <v>614</v>
      </c>
      <c r="C176" s="3401">
        <f>C132+C133</f>
        <v>0</v>
      </c>
      <c r="D176" s="3401">
        <f t="shared" ref="D176:E176" si="116">D132+D133</f>
        <v>0</v>
      </c>
      <c r="E176" s="3401">
        <f t="shared" si="116"/>
        <v>0</v>
      </c>
      <c r="F176" s="3413"/>
      <c r="G176" s="3413"/>
      <c r="H176" s="3413"/>
      <c r="I176" s="3401">
        <f t="shared" ref="I176:K176" si="117">I132+I133</f>
        <v>0</v>
      </c>
      <c r="J176" s="3401">
        <f t="shared" si="117"/>
        <v>0</v>
      </c>
      <c r="K176" s="3401">
        <f t="shared" si="117"/>
        <v>0</v>
      </c>
    </row>
    <row r="177" spans="1:11" x14ac:dyDescent="0.25">
      <c r="A177" s="3407" t="s">
        <v>456</v>
      </c>
      <c r="B177" s="3408" t="s">
        <v>615</v>
      </c>
      <c r="C177" s="3401">
        <f>C134</f>
        <v>324</v>
      </c>
      <c r="D177" s="3401">
        <f t="shared" ref="D177:E177" si="118">D134</f>
        <v>108</v>
      </c>
      <c r="E177" s="3401">
        <f t="shared" si="118"/>
        <v>139</v>
      </c>
      <c r="F177" s="3413"/>
      <c r="G177" s="3413"/>
      <c r="H177" s="3413"/>
      <c r="I177" s="3401">
        <f t="shared" ref="I177:K177" si="119">I134</f>
        <v>3434</v>
      </c>
      <c r="J177" s="3401">
        <f t="shared" si="119"/>
        <v>1145</v>
      </c>
      <c r="K177" s="3401">
        <f t="shared" si="119"/>
        <v>1545</v>
      </c>
    </row>
    <row r="178" spans="1:11" x14ac:dyDescent="0.25">
      <c r="A178" s="3407" t="s">
        <v>616</v>
      </c>
      <c r="B178" s="3408" t="s">
        <v>617</v>
      </c>
      <c r="C178" s="3401"/>
      <c r="D178" s="3401"/>
      <c r="E178" s="3401"/>
      <c r="F178" s="3413"/>
      <c r="G178" s="3413"/>
      <c r="H178" s="3413"/>
      <c r="I178" s="3401"/>
      <c r="J178" s="3401"/>
      <c r="K178" s="3401"/>
    </row>
    <row r="179" spans="1:11" x14ac:dyDescent="0.25">
      <c r="A179" s="3407" t="s">
        <v>460</v>
      </c>
      <c r="B179" s="3408" t="s">
        <v>618</v>
      </c>
      <c r="C179" s="3401">
        <f>C138</f>
        <v>0</v>
      </c>
      <c r="D179" s="3401">
        <f t="shared" ref="D179:E179" si="120">D138</f>
        <v>0</v>
      </c>
      <c r="E179" s="3401">
        <f t="shared" si="120"/>
        <v>0</v>
      </c>
      <c r="F179" s="3413"/>
      <c r="G179" s="3413"/>
      <c r="H179" s="3413"/>
      <c r="I179" s="3401">
        <f t="shared" ref="I179:K179" si="121">I138</f>
        <v>0</v>
      </c>
      <c r="J179" s="3401">
        <f t="shared" si="121"/>
        <v>0</v>
      </c>
      <c r="K179" s="3401">
        <f t="shared" si="121"/>
        <v>0</v>
      </c>
    </row>
    <row r="180" spans="1:11" x14ac:dyDescent="0.25">
      <c r="A180" s="3407" t="s">
        <v>457</v>
      </c>
      <c r="B180" s="3408" t="s">
        <v>619</v>
      </c>
      <c r="C180" s="3401">
        <f>C135</f>
        <v>0</v>
      </c>
      <c r="D180" s="3401">
        <f t="shared" ref="D180:E181" si="122">D135</f>
        <v>0</v>
      </c>
      <c r="E180" s="3401">
        <f t="shared" si="122"/>
        <v>0</v>
      </c>
      <c r="F180" s="3413"/>
      <c r="G180" s="3413"/>
      <c r="H180" s="3413"/>
      <c r="I180" s="3401">
        <f t="shared" ref="I180:K181" si="123">I135</f>
        <v>0</v>
      </c>
      <c r="J180" s="3401">
        <f t="shared" si="123"/>
        <v>0</v>
      </c>
      <c r="K180" s="3401">
        <f t="shared" si="123"/>
        <v>0</v>
      </c>
    </row>
    <row r="181" spans="1:11" x14ac:dyDescent="0.25">
      <c r="A181" s="3407" t="s">
        <v>620</v>
      </c>
      <c r="B181" s="3408" t="s">
        <v>621</v>
      </c>
      <c r="C181" s="3401">
        <f>C136</f>
        <v>0</v>
      </c>
      <c r="D181" s="3401">
        <f t="shared" si="122"/>
        <v>0</v>
      </c>
      <c r="E181" s="3401">
        <f t="shared" si="122"/>
        <v>0</v>
      </c>
      <c r="F181" s="3413"/>
      <c r="G181" s="3413"/>
      <c r="H181" s="3413"/>
      <c r="I181" s="3401">
        <f t="shared" si="123"/>
        <v>0</v>
      </c>
      <c r="J181" s="3401">
        <f t="shared" si="123"/>
        <v>0</v>
      </c>
      <c r="K181" s="3401">
        <f t="shared" si="123"/>
        <v>0</v>
      </c>
    </row>
    <row r="182" spans="1:11" x14ac:dyDescent="0.25">
      <c r="A182" s="3407" t="s">
        <v>622</v>
      </c>
      <c r="B182" s="3408" t="s">
        <v>623</v>
      </c>
      <c r="C182" s="3401"/>
      <c r="D182" s="3401"/>
      <c r="E182" s="3401"/>
      <c r="F182" s="3413"/>
      <c r="G182" s="3413"/>
      <c r="H182" s="3413"/>
      <c r="I182" s="3401"/>
      <c r="J182" s="3401"/>
      <c r="K182" s="3401"/>
    </row>
    <row r="183" spans="1:11" x14ac:dyDescent="0.25">
      <c r="A183" s="3407" t="s">
        <v>624</v>
      </c>
      <c r="B183" s="3408" t="s">
        <v>625</v>
      </c>
      <c r="C183" s="3401">
        <f>C139</f>
        <v>420</v>
      </c>
      <c r="D183" s="3401">
        <f t="shared" ref="D183:E183" si="124">D139</f>
        <v>140</v>
      </c>
      <c r="E183" s="3401">
        <f t="shared" si="124"/>
        <v>174</v>
      </c>
      <c r="F183" s="3413"/>
      <c r="G183" s="3413"/>
      <c r="H183" s="3413"/>
      <c r="I183" s="3401">
        <f t="shared" ref="I183:K183" si="125">I139</f>
        <v>3570</v>
      </c>
      <c r="J183" s="3401">
        <f t="shared" si="125"/>
        <v>1190</v>
      </c>
      <c r="K183" s="3401">
        <f t="shared" si="125"/>
        <v>1798</v>
      </c>
    </row>
    <row r="184" spans="1:11" x14ac:dyDescent="0.25">
      <c r="A184" s="3407" t="s">
        <v>626</v>
      </c>
      <c r="B184" s="3408" t="s">
        <v>627</v>
      </c>
      <c r="C184" s="3401"/>
      <c r="D184" s="3401"/>
      <c r="E184" s="3401"/>
      <c r="F184" s="3413"/>
      <c r="G184" s="3413"/>
      <c r="H184" s="3413"/>
      <c r="I184" s="3401"/>
      <c r="J184" s="3401"/>
      <c r="K184" s="3401"/>
    </row>
    <row r="185" spans="1:11" x14ac:dyDescent="0.25">
      <c r="A185" s="3407" t="s">
        <v>459</v>
      </c>
      <c r="B185" s="3408" t="s">
        <v>628</v>
      </c>
      <c r="C185" s="3401">
        <f>C137</f>
        <v>0</v>
      </c>
      <c r="D185" s="3401">
        <f t="shared" ref="D185:E185" si="126">D137</f>
        <v>0</v>
      </c>
      <c r="E185" s="3401">
        <f t="shared" si="126"/>
        <v>0</v>
      </c>
      <c r="F185" s="3413"/>
      <c r="G185" s="3413"/>
      <c r="H185" s="3413"/>
      <c r="I185" s="3401">
        <f t="shared" ref="I185:K185" si="127">I137</f>
        <v>0</v>
      </c>
      <c r="J185" s="3401">
        <f t="shared" si="127"/>
        <v>0</v>
      </c>
      <c r="K185" s="3401">
        <f t="shared" si="127"/>
        <v>0</v>
      </c>
    </row>
    <row r="186" spans="1:11" ht="30" x14ac:dyDescent="0.25">
      <c r="A186" s="3407" t="s">
        <v>629</v>
      </c>
      <c r="B186" s="3408" t="s">
        <v>630</v>
      </c>
      <c r="C186" s="3401"/>
      <c r="D186" s="3401"/>
      <c r="E186" s="3401"/>
      <c r="F186" s="3413"/>
      <c r="G186" s="3413"/>
      <c r="H186" s="3413"/>
      <c r="I186" s="3401"/>
      <c r="J186" s="3401"/>
      <c r="K186" s="3401"/>
    </row>
    <row r="187" spans="1:11" ht="30" x14ac:dyDescent="0.25">
      <c r="A187" s="3407" t="s">
        <v>462</v>
      </c>
      <c r="B187" s="3408" t="s">
        <v>631</v>
      </c>
      <c r="C187" s="3401">
        <f>C140</f>
        <v>0</v>
      </c>
      <c r="D187" s="3401">
        <f t="shared" ref="D187:E188" si="128">D140</f>
        <v>0</v>
      </c>
      <c r="E187" s="3401">
        <f t="shared" si="128"/>
        <v>0</v>
      </c>
      <c r="F187" s="3413"/>
      <c r="G187" s="3413"/>
      <c r="H187" s="3413"/>
      <c r="I187" s="3401">
        <f t="shared" ref="I187:K188" si="129">I140</f>
        <v>0</v>
      </c>
      <c r="J187" s="3401">
        <f t="shared" si="129"/>
        <v>0</v>
      </c>
      <c r="K187" s="3401">
        <f t="shared" si="129"/>
        <v>0</v>
      </c>
    </row>
    <row r="188" spans="1:11" x14ac:dyDescent="0.25">
      <c r="A188" s="3407" t="s">
        <v>463</v>
      </c>
      <c r="B188" s="3408" t="s">
        <v>632</v>
      </c>
      <c r="C188" s="3401">
        <f>C141</f>
        <v>0</v>
      </c>
      <c r="D188" s="3401">
        <f t="shared" si="128"/>
        <v>0</v>
      </c>
      <c r="E188" s="3401">
        <f t="shared" si="128"/>
        <v>0</v>
      </c>
      <c r="F188" s="3413"/>
      <c r="G188" s="3413"/>
      <c r="H188" s="3413"/>
      <c r="I188" s="3401">
        <f t="shared" si="129"/>
        <v>0</v>
      </c>
      <c r="J188" s="3401">
        <f t="shared" si="129"/>
        <v>0</v>
      </c>
      <c r="K188" s="3401">
        <f t="shared" si="129"/>
        <v>0</v>
      </c>
    </row>
    <row r="189" spans="1:11" ht="60" x14ac:dyDescent="0.25">
      <c r="A189" s="3409" t="s">
        <v>633</v>
      </c>
      <c r="B189" s="3410" t="s">
        <v>634</v>
      </c>
      <c r="C189" s="3401"/>
      <c r="D189" s="3401"/>
      <c r="E189" s="3401"/>
      <c r="F189" s="3413"/>
      <c r="G189" s="3413"/>
      <c r="H189" s="3413"/>
      <c r="I189" s="3401"/>
      <c r="J189" s="3401"/>
      <c r="K189" s="3401"/>
    </row>
    <row r="190" spans="1:11" ht="30" x14ac:dyDescent="0.25">
      <c r="A190" s="3411" t="s">
        <v>635</v>
      </c>
      <c r="B190" s="3412" t="s">
        <v>636</v>
      </c>
      <c r="C190" s="3401">
        <f>SUM(C165:C188,C153:C163,C146:C151)</f>
        <v>1620</v>
      </c>
      <c r="D190" s="3401">
        <f t="shared" ref="D190:E190" si="130">SUM(D165:D188,D153:D163,D146:D151)</f>
        <v>540</v>
      </c>
      <c r="E190" s="3401">
        <f t="shared" si="130"/>
        <v>589</v>
      </c>
      <c r="F190" s="3413"/>
      <c r="G190" s="3413"/>
      <c r="H190" s="3413"/>
      <c r="I190" s="3401">
        <f t="shared" ref="I190:K190" si="131">SUM(I165:I188,I153:I163,I146:I151)</f>
        <v>13899</v>
      </c>
      <c r="J190" s="3401">
        <f t="shared" si="131"/>
        <v>4634</v>
      </c>
      <c r="K190" s="3401">
        <f t="shared" si="131"/>
        <v>5627</v>
      </c>
    </row>
    <row r="191" spans="1:11" ht="30" x14ac:dyDescent="0.25">
      <c r="A191" s="3411" t="s">
        <v>637</v>
      </c>
      <c r="B191" s="3412" t="s">
        <v>638</v>
      </c>
      <c r="C191" s="3401">
        <f>C190-C143</f>
        <v>0</v>
      </c>
      <c r="D191" s="3401">
        <f t="shared" ref="D191:E191" si="132">D190-D143</f>
        <v>0</v>
      </c>
      <c r="E191" s="3401">
        <f t="shared" si="132"/>
        <v>0</v>
      </c>
      <c r="F191" s="3413"/>
      <c r="G191" s="3413"/>
      <c r="H191" s="3413"/>
      <c r="I191" s="3401">
        <f t="shared" ref="I191:K191" si="133">I190-I143</f>
        <v>0</v>
      </c>
      <c r="J191" s="3401">
        <f t="shared" si="133"/>
        <v>0</v>
      </c>
      <c r="K191" s="3401">
        <f t="shared" si="133"/>
        <v>0</v>
      </c>
    </row>
  </sheetData>
  <mergeCells count="21">
    <mergeCell ref="A1:X1"/>
    <mergeCell ref="C4:F5"/>
    <mergeCell ref="G4:H5"/>
    <mergeCell ref="I4:L5"/>
    <mergeCell ref="M4:M6"/>
    <mergeCell ref="B4:B6"/>
    <mergeCell ref="N4:N6"/>
    <mergeCell ref="S4:S6"/>
    <mergeCell ref="T4:T6"/>
    <mergeCell ref="V4:V6"/>
    <mergeCell ref="W4:W6"/>
    <mergeCell ref="X4:X6"/>
    <mergeCell ref="U4:U6"/>
    <mergeCell ref="P4:P6"/>
    <mergeCell ref="R4:R6"/>
    <mergeCell ref="Y4:AA4"/>
    <mergeCell ref="Y5:Y6"/>
    <mergeCell ref="Z5:Z6"/>
    <mergeCell ref="AA5:AA6"/>
    <mergeCell ref="O4:O6"/>
    <mergeCell ref="Q4:Q6"/>
  </mergeCells>
  <phoneticPr fontId="0" type="noConversion"/>
  <pageMargins left="0.39370078740157483" right="0.27559055118110237" top="0.27559055118110237" bottom="0.27559055118110237" header="0.31496062992125984" footer="0.19685039370078741"/>
  <pageSetup paperSize="9" scale="62" orientation="landscape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7">
    <tabColor indexed="45"/>
  </sheetPr>
  <dimension ref="A1:GP1095"/>
  <sheetViews>
    <sheetView showZeros="0" tabSelected="1" zoomScale="80" zoomScaleNormal="80" zoomScaleSheetLayoutView="80" workbookViewId="0">
      <pane xSplit="2" ySplit="7" topLeftCell="C938" activePane="bottomRight" state="frozen"/>
      <selection activeCell="C173" sqref="C173"/>
      <selection pane="topRight" activeCell="C173" sqref="C173"/>
      <selection pane="bottomLeft" activeCell="C173" sqref="C173"/>
      <selection pane="bottomRight" activeCell="B955" sqref="B955"/>
    </sheetView>
  </sheetViews>
  <sheetFormatPr defaultColWidth="9.140625" defaultRowHeight="15" x14ac:dyDescent="0.25"/>
  <cols>
    <col min="1" max="1" width="4" style="27" customWidth="1"/>
    <col min="2" max="2" width="41.140625" style="27" customWidth="1"/>
    <col min="3" max="3" width="14.28515625" style="871" customWidth="1"/>
    <col min="4" max="4" width="13.28515625" style="871" customWidth="1"/>
    <col min="5" max="5" width="13.42578125" style="871" customWidth="1"/>
    <col min="6" max="6" width="9" style="872" customWidth="1"/>
    <col min="7" max="7" width="16" style="27" hidden="1" customWidth="1"/>
    <col min="8" max="8" width="11.28515625" style="27" hidden="1" customWidth="1"/>
    <col min="9" max="11" width="13.5703125" style="27" hidden="1" customWidth="1"/>
    <col min="12" max="12" width="9.85546875" style="27" hidden="1" customWidth="1"/>
    <col min="13" max="13" width="11" style="27" hidden="1" customWidth="1"/>
    <col min="14" max="14" width="11.5703125" style="27" hidden="1" customWidth="1"/>
    <col min="15" max="17" width="17" style="27" hidden="1" customWidth="1"/>
    <col min="18" max="18" width="17" style="27" customWidth="1"/>
    <col min="19" max="19" width="16.5703125" style="27" customWidth="1"/>
    <col min="20" max="20" width="16.85546875" style="27" customWidth="1"/>
    <col min="21" max="21" width="14.140625" style="27" customWidth="1"/>
    <col min="22" max="22" width="16.28515625" style="27" customWidth="1"/>
    <col min="23" max="23" width="12.5703125" style="27" customWidth="1"/>
    <col min="24" max="24" width="17" style="27" customWidth="1"/>
    <col min="25" max="25" width="9.85546875" style="27" customWidth="1"/>
    <col min="26" max="26" width="8.85546875" style="27" customWidth="1"/>
    <col min="27" max="31" width="17" style="27" hidden="1" customWidth="1"/>
    <col min="32" max="32" width="20.28515625" style="1674" customWidth="1"/>
    <col min="33" max="33" width="18.42578125" style="27" customWidth="1"/>
    <col min="34" max="34" width="15" style="27" customWidth="1"/>
    <col min="35" max="35" width="9.7109375" style="27" bestFit="1" customWidth="1"/>
    <col min="36" max="16384" width="9.140625" style="27"/>
  </cols>
  <sheetData>
    <row r="1" spans="1:32" ht="15" customHeight="1" x14ac:dyDescent="0.25">
      <c r="B1" s="3608" t="str">
        <f>'1 уровень'!B2</f>
        <v>Информация о выполнении объемов медицинской помощи лицам, застрахованным в Хабаровском крае, в рамках ТП ОМС,  за январь-апрель 2019 (по оплаченным реестрам)</v>
      </c>
      <c r="C1" s="3608"/>
      <c r="D1" s="3608"/>
      <c r="E1" s="3608"/>
      <c r="F1" s="3608"/>
      <c r="G1" s="3608"/>
      <c r="H1" s="3608"/>
      <c r="I1" s="3608"/>
      <c r="J1" s="3608"/>
      <c r="K1" s="3608"/>
      <c r="L1" s="3608"/>
      <c r="M1" s="3608"/>
      <c r="N1" s="3608"/>
      <c r="O1" s="3608"/>
      <c r="P1" s="3608"/>
      <c r="Q1" s="3608"/>
      <c r="R1" s="3608"/>
      <c r="S1" s="3608"/>
      <c r="T1" s="3608"/>
      <c r="U1" s="3608"/>
      <c r="V1" s="3608"/>
      <c r="W1" s="3608"/>
      <c r="X1" s="3608"/>
      <c r="Y1" s="3608"/>
      <c r="Z1" s="3608"/>
      <c r="AA1" s="3608"/>
      <c r="AB1" s="3608"/>
      <c r="AC1" s="3608"/>
      <c r="AD1" s="2290"/>
      <c r="AE1" s="2290"/>
    </row>
    <row r="2" spans="1:32" ht="33.75" customHeight="1" thickBot="1" x14ac:dyDescent="0.3">
      <c r="B2" s="3608"/>
      <c r="C2" s="3608"/>
      <c r="D2" s="3608"/>
      <c r="E2" s="3608"/>
      <c r="F2" s="3608"/>
      <c r="G2" s="3608"/>
      <c r="H2" s="3608"/>
      <c r="I2" s="3608"/>
      <c r="J2" s="3608"/>
      <c r="K2" s="3608"/>
      <c r="L2" s="3608"/>
      <c r="M2" s="3608"/>
      <c r="N2" s="3608"/>
      <c r="O2" s="3608"/>
      <c r="P2" s="3608"/>
      <c r="Q2" s="3608"/>
      <c r="R2" s="3608"/>
      <c r="S2" s="3608"/>
      <c r="T2" s="3608"/>
      <c r="U2" s="3608"/>
      <c r="V2" s="3608"/>
      <c r="W2" s="3608"/>
      <c r="X2" s="3608"/>
      <c r="Y2" s="3608"/>
      <c r="Z2" s="3608"/>
      <c r="AA2" s="3608"/>
      <c r="AB2" s="3608"/>
      <c r="AC2" s="3608"/>
      <c r="AD2" s="2290"/>
      <c r="AE2" s="2290"/>
    </row>
    <row r="3" spans="1:32" ht="15" hidden="1" customHeight="1" thickBot="1" x14ac:dyDescent="0.3">
      <c r="B3" s="870">
        <v>4</v>
      </c>
    </row>
    <row r="4" spans="1:32" ht="30" customHeight="1" thickBot="1" x14ac:dyDescent="0.3">
      <c r="B4" s="873" t="s">
        <v>1</v>
      </c>
      <c r="C4" s="3620" t="s">
        <v>174</v>
      </c>
      <c r="D4" s="3621"/>
      <c r="E4" s="3621"/>
      <c r="F4" s="3622"/>
      <c r="G4" s="3597" t="s">
        <v>492</v>
      </c>
      <c r="H4" s="3599"/>
      <c r="I4" s="3597" t="s">
        <v>493</v>
      </c>
      <c r="J4" s="3598"/>
      <c r="K4" s="3598"/>
      <c r="L4" s="3599"/>
      <c r="M4" s="3603" t="s">
        <v>179</v>
      </c>
      <c r="N4" s="3603" t="s">
        <v>180</v>
      </c>
      <c r="O4" s="3575" t="s">
        <v>509</v>
      </c>
      <c r="P4" s="3575" t="s">
        <v>642</v>
      </c>
      <c r="Q4" s="3575" t="s">
        <v>644</v>
      </c>
      <c r="R4" s="3575" t="s">
        <v>650</v>
      </c>
      <c r="S4" s="3575" t="s">
        <v>653</v>
      </c>
      <c r="T4" s="3575" t="s">
        <v>172</v>
      </c>
      <c r="U4" s="3586" t="s">
        <v>379</v>
      </c>
      <c r="V4" s="3575" t="s">
        <v>51</v>
      </c>
      <c r="W4" s="3575" t="s">
        <v>173</v>
      </c>
      <c r="X4" s="3575" t="s">
        <v>380</v>
      </c>
      <c r="Y4" s="3575" t="s">
        <v>356</v>
      </c>
      <c r="Z4" s="3618" t="s">
        <v>357</v>
      </c>
      <c r="AA4" s="3611" t="s">
        <v>490</v>
      </c>
      <c r="AB4" s="3612"/>
      <c r="AC4" s="3613"/>
      <c r="AD4" s="2206" t="s">
        <v>431</v>
      </c>
      <c r="AE4" s="2206" t="s">
        <v>431</v>
      </c>
    </row>
    <row r="5" spans="1:32" ht="15" customHeight="1" thickBot="1" x14ac:dyDescent="0.3">
      <c r="B5" s="874"/>
      <c r="C5" s="3623"/>
      <c r="D5" s="3624"/>
      <c r="E5" s="3624"/>
      <c r="F5" s="3625"/>
      <c r="G5" s="3600"/>
      <c r="H5" s="3602"/>
      <c r="I5" s="3600"/>
      <c r="J5" s="3601"/>
      <c r="K5" s="3601"/>
      <c r="L5" s="3602"/>
      <c r="M5" s="3604"/>
      <c r="N5" s="3606"/>
      <c r="O5" s="3576"/>
      <c r="P5" s="3576"/>
      <c r="Q5" s="3576"/>
      <c r="R5" s="3576"/>
      <c r="S5" s="3576"/>
      <c r="T5" s="3576"/>
      <c r="U5" s="3587"/>
      <c r="V5" s="3576"/>
      <c r="W5" s="3576"/>
      <c r="X5" s="3576"/>
      <c r="Y5" s="3576"/>
      <c r="Z5" s="3619"/>
      <c r="AA5" s="3614" t="s">
        <v>401</v>
      </c>
      <c r="AB5" s="3616" t="s">
        <v>402</v>
      </c>
      <c r="AC5" s="3609" t="s">
        <v>403</v>
      </c>
      <c r="AD5" s="2183"/>
      <c r="AE5" s="2183"/>
    </row>
    <row r="6" spans="1:32" ht="77.25" customHeight="1" thickBot="1" x14ac:dyDescent="0.3">
      <c r="A6" s="27">
        <v>1</v>
      </c>
      <c r="B6" s="875" t="s">
        <v>2</v>
      </c>
      <c r="C6" s="1943" t="s">
        <v>494</v>
      </c>
      <c r="D6" s="2289" t="str">
        <f>'1 уровень'!F8</f>
        <v>План 4 мес.. 2019 г.</v>
      </c>
      <c r="E6" s="1669" t="s">
        <v>175</v>
      </c>
      <c r="F6" s="1669" t="s">
        <v>176</v>
      </c>
      <c r="G6" s="2289" t="s">
        <v>177</v>
      </c>
      <c r="H6" s="1670" t="s">
        <v>175</v>
      </c>
      <c r="I6" s="1669" t="s">
        <v>494</v>
      </c>
      <c r="J6" s="2289" t="str">
        <f>'1 уровень'!L8</f>
        <v>План 4 мес.. 2019 г.</v>
      </c>
      <c r="K6" s="1669" t="s">
        <v>175</v>
      </c>
      <c r="L6" s="1669" t="s">
        <v>176</v>
      </c>
      <c r="M6" s="3605"/>
      <c r="N6" s="3607"/>
      <c r="O6" s="3577"/>
      <c r="P6" s="3577"/>
      <c r="Q6" s="3577"/>
      <c r="R6" s="3577"/>
      <c r="S6" s="3577"/>
      <c r="T6" s="3577"/>
      <c r="U6" s="3588"/>
      <c r="V6" s="3577"/>
      <c r="W6" s="3577"/>
      <c r="X6" s="3577"/>
      <c r="Y6" s="3577"/>
      <c r="Z6" s="3619"/>
      <c r="AA6" s="3615"/>
      <c r="AB6" s="3617"/>
      <c r="AC6" s="3610"/>
      <c r="AD6" s="2183"/>
      <c r="AE6" s="2183"/>
    </row>
    <row r="7" spans="1:32" s="5" customFormat="1" ht="15.75" thickBot="1" x14ac:dyDescent="0.3">
      <c r="A7" s="27">
        <v>1</v>
      </c>
      <c r="B7" s="21">
        <v>1</v>
      </c>
      <c r="C7" s="1944">
        <v>3</v>
      </c>
      <c r="D7" s="1671">
        <v>4</v>
      </c>
      <c r="E7" s="1671">
        <v>5</v>
      </c>
      <c r="F7" s="1671">
        <v>6</v>
      </c>
      <c r="G7" s="1670">
        <v>7</v>
      </c>
      <c r="H7" s="1670">
        <v>8</v>
      </c>
      <c r="I7" s="1670">
        <v>9</v>
      </c>
      <c r="J7" s="1670">
        <v>10</v>
      </c>
      <c r="K7" s="1670">
        <v>11</v>
      </c>
      <c r="L7" s="1670">
        <v>12</v>
      </c>
      <c r="M7" s="1670">
        <v>13</v>
      </c>
      <c r="N7" s="1670">
        <v>14</v>
      </c>
      <c r="O7" s="1672"/>
      <c r="P7" s="1672"/>
      <c r="Q7" s="1672"/>
      <c r="R7" s="1672"/>
      <c r="S7" s="1672">
        <v>15</v>
      </c>
      <c r="T7" s="1672">
        <v>16</v>
      </c>
      <c r="U7" s="1672">
        <v>17</v>
      </c>
      <c r="V7" s="1672">
        <v>18</v>
      </c>
      <c r="W7" s="1672">
        <v>19</v>
      </c>
      <c r="X7" s="1672">
        <v>20</v>
      </c>
      <c r="Y7" s="717">
        <v>21</v>
      </c>
      <c r="Z7" s="1672">
        <v>22</v>
      </c>
      <c r="AA7" s="1672"/>
      <c r="AB7" s="2291"/>
      <c r="AC7" s="1672"/>
      <c r="AD7" s="2184"/>
      <c r="AE7" s="2184"/>
      <c r="AF7" s="1675"/>
    </row>
    <row r="8" spans="1:32" s="878" customFormat="1" ht="15" customHeight="1" x14ac:dyDescent="0.25">
      <c r="A8" s="27">
        <v>1</v>
      </c>
      <c r="B8" s="2292" t="s">
        <v>131</v>
      </c>
      <c r="C8" s="40">
        <f>'1 уровень'!E1875</f>
        <v>0</v>
      </c>
      <c r="D8" s="40">
        <f>'1 уровень'!F1875</f>
        <v>0</v>
      </c>
      <c r="E8" s="40">
        <f>'1 уровень'!G1875</f>
        <v>0</v>
      </c>
      <c r="F8" s="876">
        <f>'1 уровень'!H1875</f>
        <v>0</v>
      </c>
      <c r="G8" s="1193">
        <f>'1 уровень'!I1875</f>
        <v>0</v>
      </c>
      <c r="H8" s="1193">
        <f>'1 уровень'!J1875</f>
        <v>0</v>
      </c>
      <c r="I8" s="1193">
        <f>'1 уровень'!K1875</f>
        <v>0</v>
      </c>
      <c r="J8" s="1193">
        <f>'1 уровень'!L1875</f>
        <v>0</v>
      </c>
      <c r="K8" s="1193">
        <f>'1 уровень'!M1875</f>
        <v>0</v>
      </c>
      <c r="L8" s="1193">
        <f>'1 уровень'!N1875</f>
        <v>0</v>
      </c>
      <c r="M8" s="1193">
        <f>'1 уровень'!O1875</f>
        <v>0</v>
      </c>
      <c r="N8" s="1193">
        <f>'1 уровень'!P1875</f>
        <v>0</v>
      </c>
      <c r="O8" s="1535">
        <f>'1 уровень'!Q1875</f>
        <v>6044253.7125071501</v>
      </c>
      <c r="P8" s="1535">
        <f>'1 уровень'!R1875</f>
        <v>6044253.7125071501</v>
      </c>
      <c r="Q8" s="1535">
        <f>'1 уровень'!S1875</f>
        <v>6044253.7125071501</v>
      </c>
      <c r="R8" s="1535">
        <f>'1 уровень'!T1875</f>
        <v>6044261.8654221511</v>
      </c>
      <c r="S8" s="1535">
        <f>'1 уровень'!U1875</f>
        <v>2014752.143381828</v>
      </c>
      <c r="T8" s="1535">
        <f>'1 уровень'!V1875</f>
        <v>2021310.20478</v>
      </c>
      <c r="U8" s="1535">
        <f>'1 уровень'!W1875</f>
        <v>-1078.4024300000001</v>
      </c>
      <c r="V8" s="1535">
        <f>'1 уровень'!X1875</f>
        <v>6558.0613981721945</v>
      </c>
      <c r="W8" s="1535">
        <f>'1 уровень'!Y1875</f>
        <v>-7453.9546</v>
      </c>
      <c r="X8" s="2961">
        <f>'1 уровень'!Z1875</f>
        <v>2012777.8477500002</v>
      </c>
      <c r="Y8" s="1535">
        <f>T8/S8*100</f>
        <v>100.325502142768</v>
      </c>
      <c r="Z8" s="1535">
        <f>X8/S8*100</f>
        <v>99.902008014320117</v>
      </c>
      <c r="AA8" s="877">
        <f>'1 уровень'!AA1875</f>
        <v>0</v>
      </c>
      <c r="AB8" s="877">
        <f>'1 уровень'!AB1875</f>
        <v>0</v>
      </c>
      <c r="AC8" s="28">
        <f>'1 уровень'!AC1875</f>
        <v>0</v>
      </c>
      <c r="AD8" s="2185"/>
      <c r="AE8" s="2185"/>
      <c r="AF8" s="1676"/>
    </row>
    <row r="9" spans="1:32" s="878" customFormat="1" ht="15" customHeight="1" x14ac:dyDescent="0.25">
      <c r="A9" s="27">
        <v>1</v>
      </c>
      <c r="B9" s="2293" t="s">
        <v>7</v>
      </c>
      <c r="C9" s="43">
        <f>'1 уровень'!E1876</f>
        <v>47628</v>
      </c>
      <c r="D9" s="39">
        <f>'1 уровень'!F1876</f>
        <v>15875.666666666666</v>
      </c>
      <c r="E9" s="39">
        <f>'1 уровень'!G1876</f>
        <v>16660</v>
      </c>
      <c r="F9" s="880">
        <f>'1 уровень'!H1876</f>
        <v>104.94047494068491</v>
      </c>
      <c r="G9" s="33">
        <f>'1 уровень'!I1876</f>
        <v>8.5223507674218411</v>
      </c>
      <c r="H9" s="33">
        <f>'1 уровень'!J1876</f>
        <v>8.42827130852341</v>
      </c>
      <c r="I9" s="33">
        <f>'1 уровень'!K1876</f>
        <v>405898</v>
      </c>
      <c r="J9" s="33">
        <f>'1 уровень'!L1876</f>
        <v>135298</v>
      </c>
      <c r="K9" s="33">
        <f>'1 уровень'!M1876</f>
        <v>140415</v>
      </c>
      <c r="L9" s="33">
        <f>'1 уровень'!N1876</f>
        <v>103.78202190719745</v>
      </c>
      <c r="M9" s="33">
        <f>'1 уровень'!O1876</f>
        <v>1231.625</v>
      </c>
      <c r="N9" s="33">
        <f>'1 уровень'!P1876</f>
        <v>342.02374911194562</v>
      </c>
      <c r="O9" s="2962">
        <f>'1 уровень'!Q1876</f>
        <v>1710102.4803991497</v>
      </c>
      <c r="P9" s="2962">
        <f>'1 уровень'!R1876</f>
        <v>1710102.4803991497</v>
      </c>
      <c r="Q9" s="2962">
        <f>'1 уровень'!S1876</f>
        <v>1710102.4803991497</v>
      </c>
      <c r="R9" s="2962">
        <f>'1 уровень'!T1876</f>
        <v>1711023.4591641498</v>
      </c>
      <c r="S9" s="2962">
        <f>'1 уровень'!U1876</f>
        <v>570136.4911069388</v>
      </c>
      <c r="T9" s="2962">
        <f>'1 уровень'!V1876</f>
        <v>580439.60902999993</v>
      </c>
      <c r="U9" s="2962">
        <f>'1 уровень'!W1876</f>
        <v>-1078.4024300000001</v>
      </c>
      <c r="V9" s="2962">
        <f>'1 уровень'!X1876</f>
        <v>10303.117923061101</v>
      </c>
      <c r="W9" s="2962">
        <f>'1 уровень'!Y1876</f>
        <v>-4702.5982699999995</v>
      </c>
      <c r="X9" s="2963">
        <f>'1 уровень'!Z1876</f>
        <v>574658.60832999996</v>
      </c>
      <c r="Y9" s="2962">
        <f>T9/S9*100</f>
        <v>101.80713181558636</v>
      </c>
      <c r="Z9" s="2962">
        <f>X9/S9*100</f>
        <v>100.7931639692596</v>
      </c>
      <c r="AA9" s="39">
        <f>'1 уровень'!AA1876</f>
        <v>0</v>
      </c>
      <c r="AB9" s="39">
        <f>'1 уровень'!AB1876</f>
        <v>0</v>
      </c>
      <c r="AC9" s="39">
        <f>'1 уровень'!AC1876</f>
        <v>0</v>
      </c>
      <c r="AD9" s="2186"/>
      <c r="AE9" s="2186"/>
      <c r="AF9" s="1676"/>
    </row>
    <row r="10" spans="1:32" s="878" customFormat="1" ht="50.25" customHeight="1" x14ac:dyDescent="0.25">
      <c r="A10" s="27">
        <v>1</v>
      </c>
      <c r="B10" s="2294" t="s">
        <v>273</v>
      </c>
      <c r="C10" s="30">
        <f>'1 уровень'!E1877</f>
        <v>773</v>
      </c>
      <c r="D10" s="30">
        <f>'1 уровень'!F1877</f>
        <v>257.66666666666663</v>
      </c>
      <c r="E10" s="30">
        <f>'1 уровень'!G1877</f>
        <v>251</v>
      </c>
      <c r="F10" s="909">
        <f>'1 уровень'!H1877</f>
        <v>97.412677878395868</v>
      </c>
      <c r="G10" s="882">
        <f>'1 уровень'!I1877</f>
        <v>0</v>
      </c>
      <c r="H10" s="882">
        <f>'1 уровень'!J1877</f>
        <v>0</v>
      </c>
      <c r="I10" s="29">
        <f>'1 уровень'!K1877</f>
        <v>0</v>
      </c>
      <c r="J10" s="29">
        <f>'1 уровень'!L1877</f>
        <v>0</v>
      </c>
      <c r="K10" s="29">
        <f>'1 уровень'!M1877</f>
        <v>0</v>
      </c>
      <c r="L10" s="29">
        <f>'1 уровень'!N1877</f>
        <v>0</v>
      </c>
      <c r="M10" s="29">
        <f>'1 уровень'!O1877</f>
        <v>0</v>
      </c>
      <c r="N10" s="29">
        <f>'1 уровень'!P1877</f>
        <v>0</v>
      </c>
      <c r="O10" s="2962">
        <f>'1 уровень'!Q1877</f>
        <v>120968.33164244999</v>
      </c>
      <c r="P10" s="2962">
        <f>'1 уровень'!R1877</f>
        <v>120968.33164244999</v>
      </c>
      <c r="Q10" s="2962">
        <f>'1 уровень'!S1877</f>
        <v>120968.33164244999</v>
      </c>
      <c r="R10" s="2962">
        <f>'1 уровень'!T1877</f>
        <v>120968.33164244999</v>
      </c>
      <c r="S10" s="2962">
        <f>'1 уровень'!U1877</f>
        <v>40322.777214149988</v>
      </c>
      <c r="T10" s="2962">
        <f>'1 уровень'!V1877</f>
        <v>36108.514180000006</v>
      </c>
      <c r="U10" s="2962">
        <f>'1 уровень'!W1877</f>
        <v>0</v>
      </c>
      <c r="V10" s="2962">
        <f>'1 уровень'!X1877</f>
        <v>-4214.2630341499926</v>
      </c>
      <c r="W10" s="2962">
        <f>'1 уровень'!Y1877</f>
        <v>-160.77062000000001</v>
      </c>
      <c r="X10" s="2963">
        <f>'1 уровень'!Z1877</f>
        <v>35947.743560000003</v>
      </c>
      <c r="Y10" s="2962">
        <f>T10/S10*100</f>
        <v>89.548678624568751</v>
      </c>
      <c r="Z10" s="2962">
        <f>X10/S10*100</f>
        <v>89.149969430640539</v>
      </c>
      <c r="AA10" s="30">
        <f>'1 уровень'!AA1877</f>
        <v>0</v>
      </c>
      <c r="AB10" s="30">
        <f>'1 уровень'!AB1877</f>
        <v>0</v>
      </c>
      <c r="AC10" s="30">
        <f>'1 уровень'!AC1877</f>
        <v>0</v>
      </c>
      <c r="AD10" s="2186"/>
      <c r="AE10" s="2186"/>
      <c r="AF10" s="1676"/>
    </row>
    <row r="11" spans="1:32" s="878" customFormat="1" ht="33.75" customHeight="1" x14ac:dyDescent="0.25">
      <c r="A11" s="27">
        <v>1</v>
      </c>
      <c r="B11" s="2295" t="s">
        <v>275</v>
      </c>
      <c r="C11" s="30">
        <f>'1 уровень'!E1878</f>
        <v>2600</v>
      </c>
      <c r="D11" s="30">
        <f>'1 уровень'!F1878</f>
        <v>866.66666666666663</v>
      </c>
      <c r="E11" s="30">
        <f>'1 уровень'!G1878</f>
        <v>872</v>
      </c>
      <c r="F11" s="909">
        <f>'1 уровень'!H1878</f>
        <v>100.61538461538461</v>
      </c>
      <c r="G11" s="30">
        <f>'1 уровень'!I1878</f>
        <v>13.000384615384617</v>
      </c>
      <c r="H11" s="30">
        <f>'1 уровень'!J1878</f>
        <v>13.035550458715596</v>
      </c>
      <c r="I11" s="30">
        <f>'1 уровень'!K1878</f>
        <v>33800</v>
      </c>
      <c r="J11" s="30">
        <f>'1 уровень'!L1878</f>
        <v>11267</v>
      </c>
      <c r="K11" s="30">
        <f>'1 уровень'!M1878</f>
        <v>11367</v>
      </c>
      <c r="L11" s="30">
        <f>'1 уровень'!N1878</f>
        <v>100.88754770568917</v>
      </c>
      <c r="M11" s="30">
        <f>'1 уровень'!O1878</f>
        <v>105.625</v>
      </c>
      <c r="N11" s="30">
        <f>'1 уровень'!P1878</f>
        <v>322.84970414201183</v>
      </c>
      <c r="O11" s="2962">
        <f>'1 уровень'!Q1878</f>
        <v>88486.495020000002</v>
      </c>
      <c r="P11" s="2962">
        <f>'1 уровень'!R1878</f>
        <v>88486.495020000002</v>
      </c>
      <c r="Q11" s="2962">
        <f>'1 уровень'!S1878</f>
        <v>88486.495020000002</v>
      </c>
      <c r="R11" s="2962">
        <f>'1 уровень'!T1878</f>
        <v>88486.495020000002</v>
      </c>
      <c r="S11" s="2962">
        <f>'1 уровень'!U1878</f>
        <v>29495.498340000002</v>
      </c>
      <c r="T11" s="882">
        <f>'1 уровень'!V1878</f>
        <v>29282.046079999996</v>
      </c>
      <c r="U11" s="882">
        <f>'1 уровень'!W1878</f>
        <v>0</v>
      </c>
      <c r="V11" s="2962">
        <f>'1 уровень'!X1878</f>
        <v>-213.45226000000548</v>
      </c>
      <c r="W11" s="882">
        <f>'1 уровень'!Y1878</f>
        <v>0</v>
      </c>
      <c r="X11" s="2964">
        <f>'1 уровень'!Z1878</f>
        <v>29282.046079999996</v>
      </c>
      <c r="Y11" s="2962">
        <f>T11/S11*100</f>
        <v>99.276322584756826</v>
      </c>
      <c r="Z11" s="882">
        <f>X11/S11*100</f>
        <v>99.276322584756826</v>
      </c>
      <c r="AA11" s="30">
        <f>'1 уровень'!AA1878</f>
        <v>0</v>
      </c>
      <c r="AB11" s="30">
        <f>'1 уровень'!AB1878</f>
        <v>0</v>
      </c>
      <c r="AC11" s="30">
        <f>'1 уровень'!AC1878</f>
        <v>0</v>
      </c>
      <c r="AD11" s="2187"/>
      <c r="AE11" s="2187"/>
      <c r="AF11" s="1676"/>
    </row>
    <row r="12" spans="1:32" s="878" customFormat="1" ht="15" customHeight="1" x14ac:dyDescent="0.25">
      <c r="A12" s="27">
        <v>1</v>
      </c>
      <c r="B12" s="2296" t="s">
        <v>299</v>
      </c>
      <c r="C12" s="30">
        <f>'1 уровень'!E1879</f>
        <v>0</v>
      </c>
      <c r="D12" s="30">
        <f>'1 уровень'!F1879</f>
        <v>0</v>
      </c>
      <c r="E12" s="30">
        <f>'1 уровень'!G1879</f>
        <v>0</v>
      </c>
      <c r="F12" s="909">
        <f>'1 уровень'!H1879</f>
        <v>0</v>
      </c>
      <c r="G12" s="882">
        <f>'1 уровень'!I1879</f>
        <v>0</v>
      </c>
      <c r="H12" s="882">
        <f>'1 уровень'!J1879</f>
        <v>0</v>
      </c>
      <c r="I12" s="29">
        <f>'1 уровень'!K1879</f>
        <v>0</v>
      </c>
      <c r="J12" s="29">
        <f>'1 уровень'!L1879</f>
        <v>0</v>
      </c>
      <c r="K12" s="29">
        <f>'1 уровень'!M1879</f>
        <v>0</v>
      </c>
      <c r="L12" s="29">
        <f>'1 уровень'!N1879</f>
        <v>0</v>
      </c>
      <c r="M12" s="29">
        <f>'1 уровень'!O1879</f>
        <v>0</v>
      </c>
      <c r="N12" s="29">
        <f>'1 уровень'!P1879</f>
        <v>0</v>
      </c>
      <c r="O12" s="2962">
        <f>'1 уровень'!Q1879</f>
        <v>0</v>
      </c>
      <c r="P12" s="2962">
        <f>'1 уровень'!R1879</f>
        <v>0</v>
      </c>
      <c r="Q12" s="2962">
        <f>'1 уровень'!S1879</f>
        <v>0</v>
      </c>
      <c r="R12" s="2962">
        <f>'1 уровень'!T1879</f>
        <v>0</v>
      </c>
      <c r="S12" s="2962">
        <f>'1 уровень'!U1879</f>
        <v>0</v>
      </c>
      <c r="T12" s="2962">
        <f>'1 уровень'!V1879</f>
        <v>0</v>
      </c>
      <c r="U12" s="2962">
        <f>'1 уровень'!W1879</f>
        <v>0</v>
      </c>
      <c r="V12" s="2962">
        <f>'1 уровень'!X1879</f>
        <v>0</v>
      </c>
      <c r="W12" s="2962">
        <f>'1 уровень'!Y1879</f>
        <v>0</v>
      </c>
      <c r="X12" s="2963">
        <f>'1 уровень'!Z1879</f>
        <v>0</v>
      </c>
      <c r="Y12" s="2962"/>
      <c r="Z12" s="2962"/>
      <c r="AA12" s="30">
        <f>'1 уровень'!AA1879</f>
        <v>0</v>
      </c>
      <c r="AB12" s="30">
        <f>'1 уровень'!AB1879</f>
        <v>0</v>
      </c>
      <c r="AC12" s="30">
        <f>'1 уровень'!AC1879</f>
        <v>0</v>
      </c>
      <c r="AD12" s="2186"/>
      <c r="AE12" s="2186"/>
      <c r="AF12" s="1676"/>
    </row>
    <row r="13" spans="1:32" s="878" customFormat="1" ht="32.25" customHeight="1" x14ac:dyDescent="0.25">
      <c r="A13" s="27">
        <v>1</v>
      </c>
      <c r="B13" s="1313" t="s">
        <v>645</v>
      </c>
      <c r="C13" s="42">
        <f>'1 уровень'!E1880</f>
        <v>561149.70370370371</v>
      </c>
      <c r="D13" s="42">
        <f>'1 уровень'!F1880</f>
        <v>187050.024691358</v>
      </c>
      <c r="E13" s="42">
        <f>'1 уровень'!G1880</f>
        <v>142313.45925925925</v>
      </c>
      <c r="F13" s="909">
        <f>'1 уровень'!H1880</f>
        <v>76.083101028232235</v>
      </c>
      <c r="G13" s="882">
        <f>'1 уровень'!I1880</f>
        <v>0</v>
      </c>
      <c r="H13" s="882">
        <f>'1 уровень'!J1880</f>
        <v>0</v>
      </c>
      <c r="I13" s="29">
        <f>'1 уровень'!K1880</f>
        <v>0</v>
      </c>
      <c r="J13" s="29">
        <f>'1 уровень'!L1880</f>
        <v>0</v>
      </c>
      <c r="K13" s="29">
        <f>'1 уровень'!M1880</f>
        <v>0</v>
      </c>
      <c r="L13" s="29">
        <f>'1 уровень'!N1880</f>
        <v>0</v>
      </c>
      <c r="M13" s="29">
        <f>'1 уровень'!O1880</f>
        <v>0</v>
      </c>
      <c r="N13" s="29">
        <f>'1 уровень'!P1880</f>
        <v>0</v>
      </c>
      <c r="O13" s="2962">
        <f>'1 уровень'!Q1880</f>
        <v>0</v>
      </c>
      <c r="P13" s="2962">
        <f>'1 уровень'!R1880</f>
        <v>0</v>
      </c>
      <c r="Q13" s="2962">
        <f>'1 уровень'!S1880</f>
        <v>0</v>
      </c>
      <c r="R13" s="2962">
        <f>'1 уровень'!T1880</f>
        <v>0</v>
      </c>
      <c r="S13" s="2962">
        <f>'1 уровень'!U1880</f>
        <v>0</v>
      </c>
      <c r="T13" s="2962">
        <f>'1 уровень'!V1880</f>
        <v>0</v>
      </c>
      <c r="U13" s="2962">
        <f>'1 уровень'!W1880</f>
        <v>0</v>
      </c>
      <c r="V13" s="2962">
        <f>'1 уровень'!X1880</f>
        <v>0</v>
      </c>
      <c r="W13" s="2962">
        <f>'1 уровень'!Y1880</f>
        <v>0</v>
      </c>
      <c r="X13" s="2963">
        <f>'1 уровень'!Z1880</f>
        <v>0</v>
      </c>
      <c r="Y13" s="2962"/>
      <c r="Z13" s="2962"/>
      <c r="AA13" s="42">
        <f>'1 уровень'!AA1880</f>
        <v>0</v>
      </c>
      <c r="AB13" s="42">
        <f>'1 уровень'!AB1880</f>
        <v>0</v>
      </c>
      <c r="AC13" s="42">
        <f>'1 уровень'!AC1880</f>
        <v>0</v>
      </c>
      <c r="AD13" s="2186"/>
      <c r="AE13" s="2186"/>
      <c r="AF13" s="1676"/>
    </row>
    <row r="14" spans="1:32" s="878" customFormat="1" ht="15" customHeight="1" x14ac:dyDescent="0.25">
      <c r="A14" s="27">
        <v>1</v>
      </c>
      <c r="B14" s="1313" t="s">
        <v>422</v>
      </c>
      <c r="C14" s="42">
        <f>'1 уровень'!E1881</f>
        <v>6679</v>
      </c>
      <c r="D14" s="42">
        <f>'1 уровень'!F1881</f>
        <v>2226.6666666666665</v>
      </c>
      <c r="E14" s="42">
        <f>'1 уровень'!G1881</f>
        <v>2458.2399999999998</v>
      </c>
      <c r="F14" s="909">
        <f>'1 уровень'!H1881</f>
        <v>110.39999999999999</v>
      </c>
      <c r="G14" s="882">
        <f>'1 уровень'!I1881</f>
        <v>0</v>
      </c>
      <c r="H14" s="882">
        <f>'1 уровень'!J1881</f>
        <v>0</v>
      </c>
      <c r="I14" s="29">
        <f>'1 уровень'!K1881</f>
        <v>0</v>
      </c>
      <c r="J14" s="29">
        <f>'1 уровень'!L1881</f>
        <v>0</v>
      </c>
      <c r="K14" s="29">
        <f>'1 уровень'!M1881</f>
        <v>0</v>
      </c>
      <c r="L14" s="29">
        <f>'1 уровень'!N1881</f>
        <v>0</v>
      </c>
      <c r="M14" s="29">
        <f>'1 уровень'!O1881</f>
        <v>0</v>
      </c>
      <c r="N14" s="29">
        <f>'1 уровень'!P1881</f>
        <v>0</v>
      </c>
      <c r="O14" s="2962">
        <f>'1 уровень'!Q1881</f>
        <v>0</v>
      </c>
      <c r="P14" s="2962">
        <f>'1 уровень'!R1881</f>
        <v>0</v>
      </c>
      <c r="Q14" s="2962">
        <f>'1 уровень'!S1881</f>
        <v>0</v>
      </c>
      <c r="R14" s="2962">
        <f>'1 уровень'!T1881</f>
        <v>0</v>
      </c>
      <c r="S14" s="2962">
        <f>'1 уровень'!U1881</f>
        <v>0</v>
      </c>
      <c r="T14" s="2962">
        <f>'1 уровень'!V1881</f>
        <v>0</v>
      </c>
      <c r="U14" s="2962">
        <f>'1 уровень'!W1881</f>
        <v>0</v>
      </c>
      <c r="V14" s="2962">
        <f>'1 уровень'!X1881</f>
        <v>0</v>
      </c>
      <c r="W14" s="2962">
        <f>'1 уровень'!Y1881</f>
        <v>0</v>
      </c>
      <c r="X14" s="2963">
        <f>'1 уровень'!Z1881</f>
        <v>0</v>
      </c>
      <c r="Y14" s="2962"/>
      <c r="Z14" s="2962"/>
      <c r="AA14" s="42">
        <f>'1 уровень'!AA1881</f>
        <v>0</v>
      </c>
      <c r="AB14" s="42">
        <f>'1 уровень'!AB1881</f>
        <v>0</v>
      </c>
      <c r="AC14" s="42">
        <f>'1 уровень'!AC1881</f>
        <v>0</v>
      </c>
      <c r="AD14" s="2186"/>
      <c r="AE14" s="2186"/>
      <c r="AF14" s="1676"/>
    </row>
    <row r="15" spans="1:32" s="878" customFormat="1" ht="15" customHeight="1" x14ac:dyDescent="0.25">
      <c r="A15" s="27">
        <v>1</v>
      </c>
      <c r="B15" s="1313" t="s">
        <v>370</v>
      </c>
      <c r="C15" s="42">
        <f>'1 уровень'!E1882</f>
        <v>18955</v>
      </c>
      <c r="D15" s="42">
        <f>'1 уровень'!F1882</f>
        <v>6318</v>
      </c>
      <c r="E15" s="42">
        <f>'1 уровень'!G1882</f>
        <v>5829</v>
      </c>
      <c r="F15" s="909">
        <f>'1 уровень'!H1882</f>
        <v>92.260208926875592</v>
      </c>
      <c r="G15" s="882">
        <f>'1 уровень'!I1882</f>
        <v>0</v>
      </c>
      <c r="H15" s="882">
        <f>'1 уровень'!J1882</f>
        <v>0</v>
      </c>
      <c r="I15" s="29">
        <f>'1 уровень'!K1882</f>
        <v>0</v>
      </c>
      <c r="J15" s="29">
        <f>'1 уровень'!L1882</f>
        <v>0</v>
      </c>
      <c r="K15" s="29">
        <f>'1 уровень'!M1882</f>
        <v>0</v>
      </c>
      <c r="L15" s="29">
        <f>'1 уровень'!N1882</f>
        <v>0</v>
      </c>
      <c r="M15" s="29">
        <f>'1 уровень'!O1882</f>
        <v>0</v>
      </c>
      <c r="N15" s="29">
        <f>'1 уровень'!P1882</f>
        <v>0</v>
      </c>
      <c r="O15" s="2962">
        <f>'1 уровень'!Q1882</f>
        <v>0</v>
      </c>
      <c r="P15" s="2962">
        <f>'1 уровень'!R1882</f>
        <v>0</v>
      </c>
      <c r="Q15" s="2962">
        <f>'1 уровень'!S1882</f>
        <v>0</v>
      </c>
      <c r="R15" s="2962">
        <f>'1 уровень'!T1882</f>
        <v>0</v>
      </c>
      <c r="S15" s="2962">
        <f>'1 уровень'!U1882</f>
        <v>0</v>
      </c>
      <c r="T15" s="2962">
        <f>'1 уровень'!V1882</f>
        <v>0</v>
      </c>
      <c r="U15" s="2962">
        <f>'1 уровень'!W1882</f>
        <v>0</v>
      </c>
      <c r="V15" s="2962">
        <f>'1 уровень'!X1882</f>
        <v>0</v>
      </c>
      <c r="W15" s="2962">
        <f>'1 уровень'!Y1882</f>
        <v>0</v>
      </c>
      <c r="X15" s="2963">
        <f>'1 уровень'!Z1882</f>
        <v>0</v>
      </c>
      <c r="Y15" s="2962"/>
      <c r="Z15" s="2962"/>
      <c r="AA15" s="42">
        <f>'1 уровень'!AA1882</f>
        <v>0</v>
      </c>
      <c r="AB15" s="42">
        <f>'1 уровень'!AB1882</f>
        <v>0</v>
      </c>
      <c r="AC15" s="42">
        <f>'1 уровень'!AC1882</f>
        <v>0</v>
      </c>
      <c r="AD15" s="2186"/>
      <c r="AE15" s="2186"/>
      <c r="AF15" s="1676"/>
    </row>
    <row r="16" spans="1:32" ht="30" x14ac:dyDescent="0.25">
      <c r="A16" s="27">
        <v>1</v>
      </c>
      <c r="B16" s="1313" t="s">
        <v>301</v>
      </c>
      <c r="C16" s="38">
        <f>'1 уровень'!E1883</f>
        <v>140051</v>
      </c>
      <c r="D16" s="38">
        <f>'1 уровень'!F1883</f>
        <v>46683.333333333328</v>
      </c>
      <c r="E16" s="38">
        <f>'1 уровень'!G1883</f>
        <v>35363</v>
      </c>
      <c r="F16" s="883">
        <f>'1 уровень'!H1883</f>
        <v>75.750803284541249</v>
      </c>
      <c r="G16" s="884">
        <f>'1 уровень'!I1883</f>
        <v>0</v>
      </c>
      <c r="H16" s="884">
        <f>'1 уровень'!J1883</f>
        <v>0</v>
      </c>
      <c r="I16" s="885">
        <f>'1 уровень'!K1883</f>
        <v>0</v>
      </c>
      <c r="J16" s="885">
        <f>'1 уровень'!L1883</f>
        <v>0</v>
      </c>
      <c r="K16" s="885">
        <f>'1 уровень'!M1883</f>
        <v>0</v>
      </c>
      <c r="L16" s="885">
        <f>'1 уровень'!N1883</f>
        <v>0</v>
      </c>
      <c r="M16" s="885">
        <f>'1 уровень'!O1883</f>
        <v>0</v>
      </c>
      <c r="N16" s="885">
        <f>'1 уровень'!P1883</f>
        <v>0</v>
      </c>
      <c r="O16" s="2962">
        <f>'1 уровень'!Q1883</f>
        <v>0</v>
      </c>
      <c r="P16" s="2962">
        <f>'1 уровень'!R1883</f>
        <v>0</v>
      </c>
      <c r="Q16" s="2962">
        <f>'1 уровень'!S1883</f>
        <v>0</v>
      </c>
      <c r="R16" s="2962">
        <f>'1 уровень'!T1883</f>
        <v>0</v>
      </c>
      <c r="S16" s="2962">
        <f>'1 уровень'!U1883</f>
        <v>0</v>
      </c>
      <c r="T16" s="2962">
        <f>'1 уровень'!V1883</f>
        <v>0</v>
      </c>
      <c r="U16" s="2962">
        <f>'1 уровень'!W1883</f>
        <v>0</v>
      </c>
      <c r="V16" s="2962">
        <f>'1 уровень'!X1883</f>
        <v>0</v>
      </c>
      <c r="W16" s="2962">
        <f>'1 уровень'!Y1883</f>
        <v>0</v>
      </c>
      <c r="X16" s="2963">
        <f>'1 уровень'!Z1883</f>
        <v>0</v>
      </c>
      <c r="Y16" s="2962"/>
      <c r="Z16" s="2962"/>
      <c r="AA16" s="38">
        <f>'1 уровень'!AA1883</f>
        <v>0</v>
      </c>
      <c r="AB16" s="38">
        <f>'1 уровень'!AB1883</f>
        <v>0</v>
      </c>
      <c r="AC16" s="38">
        <f>'1 уровень'!AC1883</f>
        <v>0</v>
      </c>
      <c r="AD16" s="2186"/>
      <c r="AE16" s="2186"/>
      <c r="AF16" s="1676"/>
    </row>
    <row r="17" spans="1:198" ht="30" x14ac:dyDescent="0.25">
      <c r="A17" s="27">
        <v>1</v>
      </c>
      <c r="B17" s="1313" t="s">
        <v>302</v>
      </c>
      <c r="C17" s="38">
        <f>'1 уровень'!E1884</f>
        <v>2930</v>
      </c>
      <c r="D17" s="38">
        <f>'1 уровень'!F1884</f>
        <v>976.66666666666663</v>
      </c>
      <c r="E17" s="38">
        <f>'1 уровень'!G1884</f>
        <v>885</v>
      </c>
      <c r="F17" s="883">
        <f>'1 уровень'!H1884</f>
        <v>90.61433447098976</v>
      </c>
      <c r="G17" s="884">
        <f>'1 уровень'!I1884</f>
        <v>0</v>
      </c>
      <c r="H17" s="884">
        <f>'1 уровень'!J1884</f>
        <v>0</v>
      </c>
      <c r="I17" s="885">
        <f>'1 уровень'!K1884</f>
        <v>0</v>
      </c>
      <c r="J17" s="885">
        <f>'1 уровень'!L1884</f>
        <v>0</v>
      </c>
      <c r="K17" s="885">
        <f>'1 уровень'!M1884</f>
        <v>0</v>
      </c>
      <c r="L17" s="885">
        <f>'1 уровень'!N1884</f>
        <v>0</v>
      </c>
      <c r="M17" s="885">
        <f>'1 уровень'!O1884</f>
        <v>0</v>
      </c>
      <c r="N17" s="885">
        <f>'1 уровень'!P1884</f>
        <v>0</v>
      </c>
      <c r="O17" s="2962">
        <f>'1 уровень'!Q1884</f>
        <v>0</v>
      </c>
      <c r="P17" s="2962">
        <f>'1 уровень'!R1884</f>
        <v>0</v>
      </c>
      <c r="Q17" s="2962">
        <f>'1 уровень'!S1884</f>
        <v>0</v>
      </c>
      <c r="R17" s="2962">
        <f>'1 уровень'!T1884</f>
        <v>0</v>
      </c>
      <c r="S17" s="2962">
        <f>'1 уровень'!U1884</f>
        <v>0</v>
      </c>
      <c r="T17" s="2962">
        <f>'1 уровень'!V1884</f>
        <v>0</v>
      </c>
      <c r="U17" s="2962">
        <f>'1 уровень'!W1884</f>
        <v>0</v>
      </c>
      <c r="V17" s="2962">
        <f>'1 уровень'!X1884</f>
        <v>0</v>
      </c>
      <c r="W17" s="2962">
        <f>'1 уровень'!Y1884</f>
        <v>0</v>
      </c>
      <c r="X17" s="2963">
        <f>'1 уровень'!Z1884</f>
        <v>0</v>
      </c>
      <c r="Y17" s="2962"/>
      <c r="Z17" s="2962"/>
      <c r="AA17" s="38">
        <f>'1 уровень'!AA1884</f>
        <v>0</v>
      </c>
      <c r="AB17" s="38">
        <f>'1 уровень'!AB1884</f>
        <v>0</v>
      </c>
      <c r="AC17" s="38">
        <f>'1 уровень'!AC1884</f>
        <v>0</v>
      </c>
      <c r="AD17" s="2186"/>
      <c r="AE17" s="2186"/>
      <c r="AF17" s="1676"/>
      <c r="AG17" s="878"/>
      <c r="AH17" s="878"/>
      <c r="AI17" s="878"/>
      <c r="AJ17" s="878"/>
      <c r="AK17" s="878"/>
      <c r="AL17" s="878"/>
      <c r="AM17" s="878"/>
      <c r="AN17" s="878"/>
      <c r="AO17" s="878"/>
      <c r="AP17" s="878"/>
      <c r="AQ17" s="878"/>
      <c r="AR17" s="878"/>
      <c r="AS17" s="878"/>
      <c r="AT17" s="878"/>
      <c r="AU17" s="878"/>
      <c r="AV17" s="878"/>
      <c r="AW17" s="878"/>
      <c r="AX17" s="878"/>
      <c r="AY17" s="878"/>
      <c r="AZ17" s="878"/>
      <c r="BA17" s="878"/>
      <c r="BB17" s="878"/>
      <c r="BC17" s="878"/>
      <c r="BD17" s="878"/>
      <c r="BE17" s="878"/>
      <c r="BF17" s="878"/>
      <c r="BG17" s="878"/>
      <c r="BH17" s="878"/>
      <c r="BI17" s="878"/>
      <c r="BJ17" s="878"/>
      <c r="BK17" s="878"/>
      <c r="BL17" s="878"/>
      <c r="BM17" s="878"/>
      <c r="BN17" s="878"/>
      <c r="BO17" s="878"/>
      <c r="BP17" s="878"/>
      <c r="BQ17" s="878"/>
      <c r="BR17" s="878"/>
      <c r="BS17" s="878"/>
      <c r="BT17" s="878"/>
      <c r="BU17" s="878"/>
      <c r="BV17" s="878"/>
      <c r="BW17" s="878"/>
      <c r="BX17" s="878"/>
      <c r="BY17" s="878"/>
      <c r="BZ17" s="878"/>
      <c r="CA17" s="878"/>
      <c r="CB17" s="878"/>
      <c r="CC17" s="878"/>
      <c r="CD17" s="878"/>
      <c r="CE17" s="878"/>
      <c r="CF17" s="878"/>
      <c r="CG17" s="878"/>
      <c r="CH17" s="878"/>
      <c r="CI17" s="878"/>
      <c r="CJ17" s="878"/>
      <c r="CK17" s="878"/>
      <c r="CL17" s="878"/>
      <c r="CM17" s="878"/>
      <c r="CN17" s="878"/>
      <c r="CO17" s="878"/>
      <c r="CP17" s="878"/>
      <c r="CQ17" s="878"/>
      <c r="CR17" s="878"/>
      <c r="CS17" s="878"/>
      <c r="CT17" s="878"/>
      <c r="CU17" s="878"/>
      <c r="CV17" s="878"/>
      <c r="CW17" s="878"/>
      <c r="CX17" s="878"/>
      <c r="CY17" s="878"/>
      <c r="CZ17" s="878"/>
      <c r="DA17" s="878"/>
      <c r="DB17" s="878"/>
      <c r="DC17" s="878"/>
      <c r="DD17" s="878"/>
      <c r="DE17" s="878"/>
      <c r="DF17" s="878"/>
      <c r="DG17" s="878"/>
      <c r="DH17" s="878"/>
      <c r="DI17" s="878"/>
      <c r="DJ17" s="878"/>
      <c r="DK17" s="878"/>
      <c r="DL17" s="878"/>
      <c r="DM17" s="878"/>
      <c r="DN17" s="878"/>
      <c r="DO17" s="878"/>
      <c r="DP17" s="878"/>
      <c r="DQ17" s="878"/>
      <c r="DR17" s="878"/>
      <c r="DS17" s="878"/>
      <c r="DT17" s="878"/>
      <c r="DU17" s="878"/>
      <c r="DV17" s="878"/>
      <c r="DW17" s="878"/>
      <c r="DX17" s="878"/>
      <c r="DY17" s="878"/>
      <c r="DZ17" s="878"/>
      <c r="EA17" s="878"/>
      <c r="EB17" s="878"/>
      <c r="EC17" s="878"/>
      <c r="ED17" s="878"/>
      <c r="EE17" s="878"/>
      <c r="EF17" s="878"/>
      <c r="EG17" s="878"/>
      <c r="EH17" s="878"/>
      <c r="EI17" s="878"/>
      <c r="EJ17" s="878"/>
      <c r="EK17" s="878"/>
      <c r="EL17" s="878"/>
      <c r="EM17" s="878"/>
      <c r="EN17" s="878"/>
      <c r="EO17" s="878"/>
      <c r="EP17" s="878"/>
      <c r="EQ17" s="878"/>
      <c r="ER17" s="878"/>
      <c r="ES17" s="878"/>
      <c r="ET17" s="878"/>
      <c r="EU17" s="878"/>
      <c r="EV17" s="878"/>
      <c r="EW17" s="878"/>
      <c r="EX17" s="878"/>
      <c r="EY17" s="878"/>
      <c r="EZ17" s="878"/>
      <c r="FA17" s="878"/>
      <c r="FB17" s="878"/>
      <c r="FC17" s="878"/>
      <c r="FD17" s="878"/>
      <c r="FE17" s="878"/>
      <c r="FF17" s="878"/>
      <c r="FG17" s="878"/>
      <c r="FH17" s="878"/>
      <c r="FI17" s="878"/>
      <c r="FJ17" s="878"/>
      <c r="FK17" s="878"/>
      <c r="FL17" s="878"/>
      <c r="FM17" s="878"/>
      <c r="FN17" s="878"/>
      <c r="FO17" s="878"/>
      <c r="FP17" s="878"/>
      <c r="FQ17" s="878"/>
      <c r="FR17" s="878"/>
      <c r="FS17" s="878"/>
      <c r="FT17" s="878"/>
      <c r="FU17" s="878"/>
      <c r="FV17" s="878"/>
      <c r="FW17" s="878"/>
      <c r="FX17" s="878"/>
      <c r="FY17" s="878"/>
      <c r="FZ17" s="878"/>
      <c r="GA17" s="878"/>
      <c r="GB17" s="878"/>
      <c r="GC17" s="878"/>
      <c r="GD17" s="878"/>
      <c r="GE17" s="878"/>
      <c r="GF17" s="878"/>
      <c r="GG17" s="878"/>
      <c r="GH17" s="878"/>
      <c r="GI17" s="878"/>
      <c r="GJ17" s="878"/>
      <c r="GK17" s="878"/>
      <c r="GL17" s="878"/>
      <c r="GM17" s="878"/>
      <c r="GN17" s="878"/>
      <c r="GO17" s="878"/>
      <c r="GP17" s="878"/>
    </row>
    <row r="18" spans="1:198" x14ac:dyDescent="0.25">
      <c r="A18" s="27">
        <v>1</v>
      </c>
      <c r="B18" s="1313" t="s">
        <v>303</v>
      </c>
      <c r="C18" s="38">
        <f>'1 уровень'!E1885</f>
        <v>396740</v>
      </c>
      <c r="D18" s="38">
        <f>'1 уровень'!F1885</f>
        <v>132247.33333333334</v>
      </c>
      <c r="E18" s="38">
        <f>'1 уровень'!G1885</f>
        <v>99326</v>
      </c>
      <c r="F18" s="883">
        <f>'1 уровень'!H1885</f>
        <v>75.106240327467205</v>
      </c>
      <c r="G18" s="884">
        <f>'1 уровень'!I1885</f>
        <v>0</v>
      </c>
      <c r="H18" s="884">
        <f>'1 уровень'!J1885</f>
        <v>0</v>
      </c>
      <c r="I18" s="885">
        <f>'1 уровень'!K1885</f>
        <v>0</v>
      </c>
      <c r="J18" s="885">
        <f>'1 уровень'!L1885</f>
        <v>0</v>
      </c>
      <c r="K18" s="885">
        <f>'1 уровень'!M1885</f>
        <v>0</v>
      </c>
      <c r="L18" s="885">
        <f>'1 уровень'!N1885</f>
        <v>0</v>
      </c>
      <c r="M18" s="885">
        <f>'1 уровень'!O1885</f>
        <v>0</v>
      </c>
      <c r="N18" s="885">
        <f>'1 уровень'!P1885</f>
        <v>0</v>
      </c>
      <c r="O18" s="2962">
        <f>'1 уровень'!Q1885</f>
        <v>0</v>
      </c>
      <c r="P18" s="2962">
        <f>'1 уровень'!R1885</f>
        <v>0</v>
      </c>
      <c r="Q18" s="2962">
        <f>'1 уровень'!S1885</f>
        <v>0</v>
      </c>
      <c r="R18" s="2962">
        <f>'1 уровень'!T1885</f>
        <v>0</v>
      </c>
      <c r="S18" s="2962">
        <f>'1 уровень'!U1885</f>
        <v>0</v>
      </c>
      <c r="T18" s="2962">
        <f>'1 уровень'!V1885</f>
        <v>0</v>
      </c>
      <c r="U18" s="2962">
        <f>'1 уровень'!W1885</f>
        <v>0</v>
      </c>
      <c r="V18" s="2962">
        <f>'1 уровень'!X1885</f>
        <v>0</v>
      </c>
      <c r="W18" s="2962">
        <f>'1 уровень'!Y1885</f>
        <v>0</v>
      </c>
      <c r="X18" s="2963">
        <f>'1 уровень'!Z1885</f>
        <v>0</v>
      </c>
      <c r="Y18" s="2962"/>
      <c r="Z18" s="2962"/>
      <c r="AA18" s="38">
        <f>'1 уровень'!AA1885</f>
        <v>0</v>
      </c>
      <c r="AB18" s="38">
        <f>'1 уровень'!AB1885</f>
        <v>0</v>
      </c>
      <c r="AC18" s="38">
        <f>'1 уровень'!AC1885</f>
        <v>0</v>
      </c>
      <c r="AD18" s="2186"/>
      <c r="AE18" s="2186"/>
      <c r="AF18" s="1676"/>
      <c r="AG18" s="878"/>
      <c r="AH18" s="878"/>
      <c r="AI18" s="878"/>
      <c r="AJ18" s="878"/>
      <c r="AK18" s="878"/>
      <c r="AL18" s="878"/>
      <c r="AM18" s="878"/>
      <c r="AN18" s="878"/>
      <c r="AO18" s="878"/>
      <c r="AP18" s="878"/>
      <c r="AQ18" s="878"/>
      <c r="AR18" s="878"/>
      <c r="AS18" s="878"/>
      <c r="AT18" s="878"/>
      <c r="AU18" s="878"/>
      <c r="AV18" s="878"/>
      <c r="AW18" s="878"/>
      <c r="AX18" s="878"/>
      <c r="AY18" s="878"/>
      <c r="AZ18" s="878"/>
      <c r="BA18" s="878"/>
      <c r="BB18" s="878"/>
      <c r="BC18" s="878"/>
      <c r="BD18" s="878"/>
      <c r="BE18" s="878"/>
      <c r="BF18" s="878"/>
      <c r="BG18" s="878"/>
      <c r="BH18" s="878"/>
      <c r="BI18" s="878"/>
      <c r="BJ18" s="878"/>
      <c r="BK18" s="878"/>
      <c r="BL18" s="878"/>
      <c r="BM18" s="878"/>
      <c r="BN18" s="878"/>
      <c r="BO18" s="878"/>
      <c r="BP18" s="878"/>
      <c r="BQ18" s="878"/>
      <c r="BR18" s="878"/>
      <c r="BS18" s="878"/>
      <c r="BT18" s="878"/>
      <c r="BU18" s="878"/>
      <c r="BV18" s="878"/>
      <c r="BW18" s="878"/>
      <c r="BX18" s="878"/>
      <c r="BY18" s="878"/>
      <c r="BZ18" s="878"/>
      <c r="CA18" s="878"/>
      <c r="CB18" s="878"/>
      <c r="CC18" s="878"/>
      <c r="CD18" s="878"/>
      <c r="CE18" s="878"/>
      <c r="CF18" s="878"/>
      <c r="CG18" s="878"/>
      <c r="CH18" s="878"/>
      <c r="CI18" s="878"/>
      <c r="CJ18" s="878"/>
      <c r="CK18" s="878"/>
      <c r="CL18" s="878"/>
      <c r="CM18" s="878"/>
      <c r="CN18" s="878"/>
      <c r="CO18" s="878"/>
      <c r="CP18" s="878"/>
      <c r="CQ18" s="878"/>
      <c r="CR18" s="878"/>
      <c r="CS18" s="878"/>
      <c r="CT18" s="878"/>
      <c r="CU18" s="878"/>
      <c r="CV18" s="878"/>
      <c r="CW18" s="878"/>
      <c r="CX18" s="878"/>
      <c r="CY18" s="878"/>
      <c r="CZ18" s="878"/>
      <c r="DA18" s="878"/>
      <c r="DB18" s="878"/>
      <c r="DC18" s="878"/>
      <c r="DD18" s="878"/>
      <c r="DE18" s="878"/>
      <c r="DF18" s="878"/>
      <c r="DG18" s="878"/>
      <c r="DH18" s="878"/>
      <c r="DI18" s="878"/>
      <c r="DJ18" s="878"/>
      <c r="DK18" s="878"/>
      <c r="DL18" s="878"/>
      <c r="DM18" s="878"/>
      <c r="DN18" s="878"/>
      <c r="DO18" s="878"/>
      <c r="DP18" s="878"/>
      <c r="DQ18" s="878"/>
      <c r="DR18" s="878"/>
      <c r="DS18" s="878"/>
      <c r="DT18" s="878"/>
      <c r="DU18" s="878"/>
      <c r="DV18" s="878"/>
      <c r="DW18" s="878"/>
      <c r="DX18" s="878"/>
      <c r="DY18" s="878"/>
      <c r="DZ18" s="878"/>
      <c r="EA18" s="878"/>
      <c r="EB18" s="878"/>
      <c r="EC18" s="878"/>
      <c r="ED18" s="878"/>
      <c r="EE18" s="878"/>
      <c r="EF18" s="878"/>
      <c r="EG18" s="878"/>
      <c r="EH18" s="878"/>
      <c r="EI18" s="878"/>
      <c r="EJ18" s="878"/>
      <c r="EK18" s="878"/>
      <c r="EL18" s="878"/>
      <c r="EM18" s="878"/>
      <c r="EN18" s="878"/>
      <c r="EO18" s="878"/>
      <c r="EP18" s="878"/>
      <c r="EQ18" s="878"/>
      <c r="ER18" s="878"/>
      <c r="ES18" s="878"/>
      <c r="ET18" s="878"/>
      <c r="EU18" s="878"/>
      <c r="EV18" s="878"/>
      <c r="EW18" s="878"/>
      <c r="EX18" s="878"/>
      <c r="EY18" s="878"/>
      <c r="EZ18" s="878"/>
      <c r="FA18" s="878"/>
      <c r="FB18" s="878"/>
      <c r="FC18" s="878"/>
      <c r="FD18" s="878"/>
      <c r="FE18" s="878"/>
      <c r="FF18" s="878"/>
      <c r="FG18" s="878"/>
      <c r="FH18" s="878"/>
      <c r="FI18" s="878"/>
      <c r="FJ18" s="878"/>
      <c r="FK18" s="878"/>
      <c r="FL18" s="878"/>
      <c r="FM18" s="878"/>
      <c r="FN18" s="878"/>
      <c r="FO18" s="878"/>
      <c r="FP18" s="878"/>
      <c r="FQ18" s="878"/>
      <c r="FR18" s="878"/>
      <c r="FS18" s="878"/>
      <c r="FT18" s="878"/>
      <c r="FU18" s="878"/>
      <c r="FV18" s="878"/>
      <c r="FW18" s="878"/>
      <c r="FX18" s="878"/>
      <c r="FY18" s="878"/>
      <c r="FZ18" s="878"/>
      <c r="GA18" s="878"/>
      <c r="GB18" s="878"/>
      <c r="GC18" s="878"/>
      <c r="GD18" s="878"/>
      <c r="GE18" s="878"/>
      <c r="GF18" s="878"/>
      <c r="GG18" s="878"/>
      <c r="GH18" s="878"/>
      <c r="GI18" s="878"/>
      <c r="GJ18" s="878"/>
      <c r="GK18" s="878"/>
      <c r="GL18" s="878"/>
      <c r="GM18" s="878"/>
      <c r="GN18" s="878"/>
      <c r="GO18" s="878"/>
      <c r="GP18" s="878"/>
    </row>
    <row r="19" spans="1:198" ht="60.75" customHeight="1" x14ac:dyDescent="0.25">
      <c r="A19" s="27">
        <v>1</v>
      </c>
      <c r="B19" s="1313" t="s">
        <v>480</v>
      </c>
      <c r="C19" s="38">
        <f>'1 уровень'!E1886</f>
        <v>55979</v>
      </c>
      <c r="D19" s="38">
        <f>'1 уровень'!F1886</f>
        <v>18660.333333333336</v>
      </c>
      <c r="E19" s="38">
        <f>'1 уровень'!G1886</f>
        <v>8679</v>
      </c>
      <c r="F19" s="883">
        <f>'1 уровень'!H1886</f>
        <v>46.510423179292971</v>
      </c>
      <c r="G19" s="884">
        <f>'1 уровень'!I1886</f>
        <v>0</v>
      </c>
      <c r="H19" s="884">
        <f>'1 уровень'!J1886</f>
        <v>0</v>
      </c>
      <c r="I19" s="885">
        <f>'1 уровень'!K1886</f>
        <v>0</v>
      </c>
      <c r="J19" s="885">
        <f>'1 уровень'!L1886</f>
        <v>0</v>
      </c>
      <c r="K19" s="885">
        <f>'1 уровень'!M1886</f>
        <v>0</v>
      </c>
      <c r="L19" s="885">
        <f>'1 уровень'!N1886</f>
        <v>0</v>
      </c>
      <c r="M19" s="885">
        <f>'1 уровень'!O1886</f>
        <v>0</v>
      </c>
      <c r="N19" s="885">
        <f>'1 уровень'!P1886</f>
        <v>0</v>
      </c>
      <c r="O19" s="2962">
        <f>'1 уровень'!Q1886</f>
        <v>0</v>
      </c>
      <c r="P19" s="2962">
        <f>'1 уровень'!R1886</f>
        <v>0</v>
      </c>
      <c r="Q19" s="2962">
        <f>'1 уровень'!S1886</f>
        <v>0</v>
      </c>
      <c r="R19" s="2962">
        <f>'1 уровень'!T1886</f>
        <v>0</v>
      </c>
      <c r="S19" s="2962">
        <f>'1 уровень'!U1886</f>
        <v>0</v>
      </c>
      <c r="T19" s="2962">
        <f>'1 уровень'!V1886</f>
        <v>0</v>
      </c>
      <c r="U19" s="2962">
        <f>'1 уровень'!W1886</f>
        <v>0</v>
      </c>
      <c r="V19" s="2962">
        <f>'1 уровень'!X1886</f>
        <v>0</v>
      </c>
      <c r="W19" s="2962">
        <f>'1 уровень'!Y1886</f>
        <v>0</v>
      </c>
      <c r="X19" s="2963">
        <f>'1 уровень'!Z1886</f>
        <v>0</v>
      </c>
      <c r="Y19" s="2962"/>
      <c r="Z19" s="2962"/>
      <c r="AA19" s="38">
        <f>'1 уровень'!AA1886</f>
        <v>0</v>
      </c>
      <c r="AB19" s="38">
        <f>'1 уровень'!AB1886</f>
        <v>0</v>
      </c>
      <c r="AC19" s="38">
        <f>'1 уровень'!AC1886</f>
        <v>0</v>
      </c>
      <c r="AD19" s="2186"/>
      <c r="AE19" s="2186"/>
      <c r="AF19" s="1676"/>
      <c r="AG19" s="878"/>
      <c r="AH19" s="878"/>
      <c r="AI19" s="878"/>
      <c r="AJ19" s="878"/>
      <c r="AK19" s="878"/>
      <c r="AL19" s="878"/>
      <c r="AM19" s="878"/>
      <c r="AN19" s="878"/>
      <c r="AO19" s="878"/>
      <c r="AP19" s="878"/>
      <c r="AQ19" s="878"/>
      <c r="AR19" s="878"/>
      <c r="AS19" s="878"/>
      <c r="AT19" s="878"/>
      <c r="AU19" s="878"/>
      <c r="AV19" s="878"/>
      <c r="AW19" s="878"/>
      <c r="AX19" s="878"/>
      <c r="AY19" s="878"/>
      <c r="AZ19" s="878"/>
      <c r="BA19" s="878"/>
      <c r="BB19" s="878"/>
      <c r="BC19" s="878"/>
      <c r="BD19" s="878"/>
      <c r="BE19" s="878"/>
      <c r="BF19" s="878"/>
      <c r="BG19" s="878"/>
      <c r="BH19" s="878"/>
      <c r="BI19" s="878"/>
      <c r="BJ19" s="878"/>
      <c r="BK19" s="878"/>
      <c r="BL19" s="878"/>
      <c r="BM19" s="878"/>
      <c r="BN19" s="878"/>
      <c r="BO19" s="878"/>
      <c r="BP19" s="878"/>
      <c r="BQ19" s="878"/>
      <c r="BR19" s="878"/>
      <c r="BS19" s="878"/>
      <c r="BT19" s="878"/>
      <c r="BU19" s="878"/>
      <c r="BV19" s="878"/>
      <c r="BW19" s="878"/>
      <c r="BX19" s="878"/>
      <c r="BY19" s="878"/>
      <c r="BZ19" s="878"/>
      <c r="CA19" s="878"/>
      <c r="CB19" s="878"/>
      <c r="CC19" s="878"/>
      <c r="CD19" s="878"/>
      <c r="CE19" s="878"/>
      <c r="CF19" s="878"/>
      <c r="CG19" s="878"/>
      <c r="CH19" s="878"/>
      <c r="CI19" s="878"/>
      <c r="CJ19" s="878"/>
      <c r="CK19" s="878"/>
      <c r="CL19" s="878"/>
      <c r="CM19" s="878"/>
      <c r="CN19" s="878"/>
      <c r="CO19" s="878"/>
      <c r="CP19" s="878"/>
      <c r="CQ19" s="878"/>
      <c r="CR19" s="878"/>
      <c r="CS19" s="878"/>
      <c r="CT19" s="878"/>
      <c r="CU19" s="878"/>
      <c r="CV19" s="878"/>
      <c r="CW19" s="878"/>
      <c r="CX19" s="878"/>
      <c r="CY19" s="878"/>
      <c r="CZ19" s="878"/>
      <c r="DA19" s="878"/>
      <c r="DB19" s="878"/>
      <c r="DC19" s="878"/>
      <c r="DD19" s="878"/>
      <c r="DE19" s="878"/>
      <c r="DF19" s="878"/>
      <c r="DG19" s="878"/>
      <c r="DH19" s="878"/>
      <c r="DI19" s="878"/>
      <c r="DJ19" s="878"/>
      <c r="DK19" s="878"/>
      <c r="DL19" s="878"/>
      <c r="DM19" s="878"/>
      <c r="DN19" s="878"/>
      <c r="DO19" s="878"/>
      <c r="DP19" s="878"/>
      <c r="DQ19" s="878"/>
      <c r="DR19" s="878"/>
      <c r="DS19" s="878"/>
      <c r="DT19" s="878"/>
      <c r="DU19" s="878"/>
      <c r="DV19" s="878"/>
      <c r="DW19" s="878"/>
      <c r="DX19" s="878"/>
      <c r="DY19" s="878"/>
      <c r="DZ19" s="878"/>
      <c r="EA19" s="878"/>
      <c r="EB19" s="878"/>
      <c r="EC19" s="878"/>
      <c r="ED19" s="878"/>
      <c r="EE19" s="878"/>
      <c r="EF19" s="878"/>
      <c r="EG19" s="878"/>
      <c r="EH19" s="878"/>
      <c r="EI19" s="878"/>
      <c r="EJ19" s="878"/>
      <c r="EK19" s="878"/>
      <c r="EL19" s="878"/>
      <c r="EM19" s="878"/>
      <c r="EN19" s="878"/>
      <c r="EO19" s="878"/>
      <c r="EP19" s="878"/>
      <c r="EQ19" s="878"/>
      <c r="ER19" s="878"/>
      <c r="ES19" s="878"/>
      <c r="ET19" s="878"/>
      <c r="EU19" s="878"/>
      <c r="EV19" s="878"/>
      <c r="EW19" s="878"/>
      <c r="EX19" s="878"/>
      <c r="EY19" s="878"/>
      <c r="EZ19" s="878"/>
      <c r="FA19" s="878"/>
      <c r="FB19" s="878"/>
      <c r="FC19" s="878"/>
      <c r="FD19" s="878"/>
      <c r="FE19" s="878"/>
      <c r="FF19" s="878"/>
      <c r="FG19" s="878"/>
      <c r="FH19" s="878"/>
      <c r="FI19" s="878"/>
      <c r="FJ19" s="878"/>
      <c r="FK19" s="878"/>
      <c r="FL19" s="878"/>
      <c r="FM19" s="878"/>
      <c r="FN19" s="878"/>
      <c r="FO19" s="878"/>
      <c r="FP19" s="878"/>
      <c r="FQ19" s="878"/>
      <c r="FR19" s="878"/>
      <c r="FS19" s="878"/>
      <c r="FT19" s="878"/>
      <c r="FU19" s="878"/>
      <c r="FV19" s="878"/>
      <c r="FW19" s="878"/>
      <c r="FX19" s="878"/>
      <c r="FY19" s="878"/>
      <c r="FZ19" s="878"/>
      <c r="GA19" s="878"/>
      <c r="GB19" s="878"/>
      <c r="GC19" s="878"/>
      <c r="GD19" s="878"/>
      <c r="GE19" s="878"/>
      <c r="GF19" s="878"/>
      <c r="GG19" s="878"/>
      <c r="GH19" s="878"/>
      <c r="GI19" s="878"/>
      <c r="GJ19" s="878"/>
      <c r="GK19" s="878"/>
      <c r="GL19" s="878"/>
      <c r="GM19" s="878"/>
      <c r="GN19" s="878"/>
      <c r="GO19" s="878"/>
      <c r="GP19" s="878"/>
    </row>
    <row r="20" spans="1:198" x14ac:dyDescent="0.25">
      <c r="A20" s="27">
        <v>1</v>
      </c>
      <c r="B20" s="1313" t="s">
        <v>350</v>
      </c>
      <c r="C20" s="38">
        <f>'1 уровень'!E1887</f>
        <v>870903.9411764706</v>
      </c>
      <c r="D20" s="38">
        <f>'1 уровень'!F1887</f>
        <v>290300.5294117647</v>
      </c>
      <c r="E20" s="38">
        <f>'1 уровень'!G1887</f>
        <v>266926.68941176473</v>
      </c>
      <c r="F20" s="883">
        <f>'1 уровень'!H1887</f>
        <v>91.948399113373185</v>
      </c>
      <c r="G20" s="884">
        <f>'1 уровень'!I1887</f>
        <v>0</v>
      </c>
      <c r="H20" s="884">
        <f>'1 уровень'!J1887</f>
        <v>0</v>
      </c>
      <c r="I20" s="885">
        <f>'1 уровень'!K1887</f>
        <v>0</v>
      </c>
      <c r="J20" s="885">
        <f>'1 уровень'!L1887</f>
        <v>0</v>
      </c>
      <c r="K20" s="885">
        <f>'1 уровень'!M1887</f>
        <v>0</v>
      </c>
      <c r="L20" s="885">
        <f>'1 уровень'!N1887</f>
        <v>0</v>
      </c>
      <c r="M20" s="885">
        <f>'1 уровень'!O1887</f>
        <v>0</v>
      </c>
      <c r="N20" s="885">
        <f>'1 уровень'!P1887</f>
        <v>0</v>
      </c>
      <c r="O20" s="2962">
        <f>'1 уровень'!Q1887</f>
        <v>0</v>
      </c>
      <c r="P20" s="2962">
        <f>'1 уровень'!R1887</f>
        <v>0</v>
      </c>
      <c r="Q20" s="2962">
        <f>'1 уровень'!S1887</f>
        <v>0</v>
      </c>
      <c r="R20" s="2962">
        <f>'1 уровень'!T1887</f>
        <v>0</v>
      </c>
      <c r="S20" s="2962">
        <f>'1 уровень'!U1887</f>
        <v>0</v>
      </c>
      <c r="T20" s="2962">
        <f>'1 уровень'!V1887</f>
        <v>0</v>
      </c>
      <c r="U20" s="2962">
        <f>'1 уровень'!W1887</f>
        <v>0</v>
      </c>
      <c r="V20" s="2962">
        <f>'1 уровень'!X1887</f>
        <v>0</v>
      </c>
      <c r="W20" s="2962">
        <f>'1 уровень'!Y1887</f>
        <v>0</v>
      </c>
      <c r="X20" s="2963">
        <f>'1 уровень'!Z1887</f>
        <v>0</v>
      </c>
      <c r="Y20" s="2962"/>
      <c r="Z20" s="2962"/>
      <c r="AA20" s="38">
        <f>'1 уровень'!AA1887</f>
        <v>0</v>
      </c>
      <c r="AB20" s="38">
        <f>'1 уровень'!AB1887</f>
        <v>0</v>
      </c>
      <c r="AC20" s="38">
        <f>'1 уровень'!AC1887</f>
        <v>0</v>
      </c>
      <c r="AD20" s="2186"/>
      <c r="AE20" s="2186"/>
      <c r="AF20" s="1676"/>
      <c r="AG20" s="878"/>
      <c r="AH20" s="878"/>
      <c r="AI20" s="878"/>
      <c r="AJ20" s="878"/>
      <c r="AK20" s="878"/>
      <c r="AL20" s="878"/>
      <c r="AM20" s="878"/>
      <c r="AN20" s="878"/>
      <c r="AO20" s="878"/>
      <c r="AP20" s="878"/>
      <c r="AQ20" s="878"/>
      <c r="AR20" s="878"/>
      <c r="AS20" s="878"/>
      <c r="AT20" s="878"/>
      <c r="AU20" s="878"/>
      <c r="AV20" s="878"/>
      <c r="AW20" s="878"/>
      <c r="AX20" s="878"/>
      <c r="AY20" s="878"/>
      <c r="AZ20" s="878"/>
      <c r="BA20" s="878"/>
      <c r="BB20" s="878"/>
      <c r="BC20" s="878"/>
      <c r="BD20" s="878"/>
      <c r="BE20" s="878"/>
      <c r="BF20" s="878"/>
      <c r="BG20" s="878"/>
      <c r="BH20" s="878"/>
      <c r="BI20" s="878"/>
      <c r="BJ20" s="878"/>
      <c r="BK20" s="878"/>
      <c r="BL20" s="878"/>
      <c r="BM20" s="878"/>
      <c r="BN20" s="878"/>
      <c r="BO20" s="878"/>
      <c r="BP20" s="878"/>
      <c r="BQ20" s="878"/>
      <c r="BR20" s="878"/>
      <c r="BS20" s="878"/>
      <c r="BT20" s="878"/>
      <c r="BU20" s="878"/>
      <c r="BV20" s="878"/>
      <c r="BW20" s="878"/>
      <c r="BX20" s="878"/>
      <c r="BY20" s="878"/>
      <c r="BZ20" s="878"/>
      <c r="CA20" s="878"/>
      <c r="CB20" s="878"/>
      <c r="CC20" s="878"/>
      <c r="CD20" s="878"/>
      <c r="CE20" s="878"/>
      <c r="CF20" s="878"/>
      <c r="CG20" s="878"/>
      <c r="CH20" s="878"/>
      <c r="CI20" s="878"/>
      <c r="CJ20" s="878"/>
      <c r="CK20" s="878"/>
      <c r="CL20" s="878"/>
      <c r="CM20" s="878"/>
      <c r="CN20" s="878"/>
      <c r="CO20" s="878"/>
      <c r="CP20" s="878"/>
      <c r="CQ20" s="878"/>
      <c r="CR20" s="878"/>
      <c r="CS20" s="878"/>
      <c r="CT20" s="878"/>
      <c r="CU20" s="878"/>
      <c r="CV20" s="878"/>
      <c r="CW20" s="878"/>
      <c r="CX20" s="878"/>
      <c r="CY20" s="878"/>
      <c r="CZ20" s="878"/>
      <c r="DA20" s="878"/>
      <c r="DB20" s="878"/>
      <c r="DC20" s="878"/>
      <c r="DD20" s="878"/>
      <c r="DE20" s="878"/>
      <c r="DF20" s="878"/>
      <c r="DG20" s="878"/>
      <c r="DH20" s="878"/>
      <c r="DI20" s="878"/>
      <c r="DJ20" s="878"/>
      <c r="DK20" s="878"/>
      <c r="DL20" s="878"/>
      <c r="DM20" s="878"/>
      <c r="DN20" s="878"/>
      <c r="DO20" s="878"/>
      <c r="DP20" s="878"/>
      <c r="DQ20" s="878"/>
      <c r="DR20" s="878"/>
      <c r="DS20" s="878"/>
      <c r="DT20" s="878"/>
      <c r="DU20" s="878"/>
      <c r="DV20" s="878"/>
      <c r="DW20" s="878"/>
      <c r="DX20" s="878"/>
      <c r="DY20" s="878"/>
      <c r="DZ20" s="878"/>
      <c r="EA20" s="878"/>
      <c r="EB20" s="878"/>
      <c r="EC20" s="878"/>
      <c r="ED20" s="878"/>
      <c r="EE20" s="878"/>
      <c r="EF20" s="878"/>
      <c r="EG20" s="878"/>
      <c r="EH20" s="878"/>
      <c r="EI20" s="878"/>
      <c r="EJ20" s="878"/>
      <c r="EK20" s="878"/>
      <c r="EL20" s="878"/>
      <c r="EM20" s="878"/>
      <c r="EN20" s="878"/>
      <c r="EO20" s="878"/>
      <c r="EP20" s="878"/>
      <c r="EQ20" s="878"/>
      <c r="ER20" s="878"/>
      <c r="ES20" s="878"/>
      <c r="ET20" s="878"/>
      <c r="EU20" s="878"/>
      <c r="EV20" s="878"/>
      <c r="EW20" s="878"/>
      <c r="EX20" s="878"/>
      <c r="EY20" s="878"/>
      <c r="EZ20" s="878"/>
      <c r="FA20" s="878"/>
      <c r="FB20" s="878"/>
      <c r="FC20" s="878"/>
      <c r="FD20" s="878"/>
      <c r="FE20" s="878"/>
      <c r="FF20" s="878"/>
      <c r="FG20" s="878"/>
      <c r="FH20" s="878"/>
      <c r="FI20" s="878"/>
      <c r="FJ20" s="878"/>
      <c r="FK20" s="878"/>
      <c r="FL20" s="878"/>
      <c r="FM20" s="878"/>
      <c r="FN20" s="878"/>
      <c r="FO20" s="878"/>
      <c r="FP20" s="878"/>
      <c r="FQ20" s="878"/>
      <c r="FR20" s="878"/>
      <c r="FS20" s="878"/>
      <c r="FT20" s="878"/>
      <c r="FU20" s="878"/>
      <c r="FV20" s="878"/>
      <c r="FW20" s="878"/>
      <c r="FX20" s="878"/>
      <c r="FY20" s="878"/>
      <c r="FZ20" s="878"/>
      <c r="GA20" s="878"/>
      <c r="GB20" s="878"/>
      <c r="GC20" s="878"/>
      <c r="GD20" s="878"/>
      <c r="GE20" s="878"/>
      <c r="GF20" s="878"/>
      <c r="GG20" s="878"/>
      <c r="GH20" s="878"/>
      <c r="GI20" s="878"/>
      <c r="GJ20" s="878"/>
      <c r="GK20" s="878"/>
      <c r="GL20" s="878"/>
      <c r="GM20" s="878"/>
      <c r="GN20" s="878"/>
      <c r="GO20" s="878"/>
      <c r="GP20" s="878"/>
    </row>
    <row r="21" spans="1:198" x14ac:dyDescent="0.25">
      <c r="A21" s="27">
        <v>1</v>
      </c>
      <c r="B21" s="1313" t="s">
        <v>414</v>
      </c>
      <c r="C21" s="38">
        <f>'1 уровень'!E1888</f>
        <v>852673</v>
      </c>
      <c r="D21" s="38">
        <f>'1 уровень'!F1888</f>
        <v>284223.66666666663</v>
      </c>
      <c r="E21" s="38">
        <f>'1 уровень'!G1888</f>
        <v>260608</v>
      </c>
      <c r="F21" s="883">
        <f>'1 уровень'!H1888</f>
        <v>91.691168105869679</v>
      </c>
      <c r="G21" s="884">
        <f>'1 уровень'!I1888</f>
        <v>0</v>
      </c>
      <c r="H21" s="884">
        <f>'1 уровень'!J1888</f>
        <v>0</v>
      </c>
      <c r="I21" s="885">
        <f>'1 уровень'!K1888</f>
        <v>0</v>
      </c>
      <c r="J21" s="885">
        <f>'1 уровень'!L1888</f>
        <v>0</v>
      </c>
      <c r="K21" s="885">
        <f>'1 уровень'!M1888</f>
        <v>0</v>
      </c>
      <c r="L21" s="885">
        <f>'1 уровень'!N1888</f>
        <v>0</v>
      </c>
      <c r="M21" s="885">
        <f>'1 уровень'!O1888</f>
        <v>0</v>
      </c>
      <c r="N21" s="885">
        <f>'1 уровень'!P1888</f>
        <v>0</v>
      </c>
      <c r="O21" s="2962">
        <f>'1 уровень'!Q1888</f>
        <v>0</v>
      </c>
      <c r="P21" s="2962">
        <f>'1 уровень'!R1888</f>
        <v>0</v>
      </c>
      <c r="Q21" s="2962">
        <f>'1 уровень'!S1888</f>
        <v>0</v>
      </c>
      <c r="R21" s="2962">
        <f>'1 уровень'!T1888</f>
        <v>0</v>
      </c>
      <c r="S21" s="2962">
        <f>'1 уровень'!U1888</f>
        <v>0</v>
      </c>
      <c r="T21" s="2962">
        <f>'1 уровень'!V1888</f>
        <v>0</v>
      </c>
      <c r="U21" s="2962">
        <f>'1 уровень'!W1888</f>
        <v>0</v>
      </c>
      <c r="V21" s="2962">
        <f>'1 уровень'!X1888</f>
        <v>0</v>
      </c>
      <c r="W21" s="2962">
        <f>'1 уровень'!Y1888</f>
        <v>0</v>
      </c>
      <c r="X21" s="2963">
        <f>'1 уровень'!Z1888</f>
        <v>0</v>
      </c>
      <c r="Y21" s="2962"/>
      <c r="Z21" s="2962"/>
      <c r="AA21" s="38">
        <f>'1 уровень'!AA1888</f>
        <v>0</v>
      </c>
      <c r="AB21" s="38">
        <f>'1 уровень'!AB1888</f>
        <v>0</v>
      </c>
      <c r="AC21" s="38">
        <f>'1 уровень'!AC1888</f>
        <v>0</v>
      </c>
      <c r="AD21" s="2186"/>
      <c r="AE21" s="2186"/>
      <c r="AF21" s="1676"/>
      <c r="AG21" s="878"/>
      <c r="AH21" s="878"/>
      <c r="AI21" s="878"/>
      <c r="AJ21" s="878"/>
      <c r="AK21" s="878"/>
      <c r="AL21" s="878"/>
      <c r="AM21" s="878"/>
      <c r="AN21" s="878"/>
      <c r="AO21" s="878"/>
      <c r="AP21" s="878"/>
      <c r="AQ21" s="878"/>
      <c r="AR21" s="878"/>
      <c r="AS21" s="878"/>
      <c r="AT21" s="878"/>
      <c r="AU21" s="878"/>
      <c r="AV21" s="878"/>
      <c r="AW21" s="878"/>
      <c r="AX21" s="878"/>
      <c r="AY21" s="878"/>
      <c r="AZ21" s="878"/>
      <c r="BA21" s="878"/>
      <c r="BB21" s="878"/>
      <c r="BC21" s="878"/>
      <c r="BD21" s="878"/>
      <c r="BE21" s="878"/>
      <c r="BF21" s="878"/>
      <c r="BG21" s="878"/>
      <c r="BH21" s="878"/>
      <c r="BI21" s="878"/>
      <c r="BJ21" s="878"/>
      <c r="BK21" s="878"/>
      <c r="BL21" s="878"/>
      <c r="BM21" s="878"/>
      <c r="BN21" s="878"/>
      <c r="BO21" s="878"/>
      <c r="BP21" s="878"/>
      <c r="BQ21" s="878"/>
      <c r="BR21" s="878"/>
      <c r="BS21" s="878"/>
      <c r="BT21" s="878"/>
      <c r="BU21" s="878"/>
      <c r="BV21" s="878"/>
      <c r="BW21" s="878"/>
      <c r="BX21" s="878"/>
      <c r="BY21" s="878"/>
      <c r="BZ21" s="878"/>
      <c r="CA21" s="878"/>
      <c r="CB21" s="878"/>
      <c r="CC21" s="878"/>
      <c r="CD21" s="878"/>
      <c r="CE21" s="878"/>
      <c r="CF21" s="878"/>
      <c r="CG21" s="878"/>
      <c r="CH21" s="878"/>
      <c r="CI21" s="878"/>
      <c r="CJ21" s="878"/>
      <c r="CK21" s="878"/>
      <c r="CL21" s="878"/>
      <c r="CM21" s="878"/>
      <c r="CN21" s="878"/>
      <c r="CO21" s="878"/>
      <c r="CP21" s="878"/>
      <c r="CQ21" s="878"/>
      <c r="CR21" s="878"/>
      <c r="CS21" s="878"/>
      <c r="CT21" s="878"/>
      <c r="CU21" s="878"/>
      <c r="CV21" s="878"/>
      <c r="CW21" s="878"/>
      <c r="CX21" s="878"/>
      <c r="CY21" s="878"/>
      <c r="CZ21" s="878"/>
      <c r="DA21" s="878"/>
      <c r="DB21" s="878"/>
      <c r="DC21" s="878"/>
      <c r="DD21" s="878"/>
      <c r="DE21" s="878"/>
      <c r="DF21" s="878"/>
      <c r="DG21" s="878"/>
      <c r="DH21" s="878"/>
      <c r="DI21" s="878"/>
      <c r="DJ21" s="878"/>
      <c r="DK21" s="878"/>
      <c r="DL21" s="878"/>
      <c r="DM21" s="878"/>
      <c r="DN21" s="878"/>
      <c r="DO21" s="878"/>
      <c r="DP21" s="878"/>
      <c r="DQ21" s="878"/>
      <c r="DR21" s="878"/>
      <c r="DS21" s="878"/>
      <c r="DT21" s="878"/>
      <c r="DU21" s="878"/>
      <c r="DV21" s="878"/>
      <c r="DW21" s="878"/>
      <c r="DX21" s="878"/>
      <c r="DY21" s="878"/>
      <c r="DZ21" s="878"/>
      <c r="EA21" s="878"/>
      <c r="EB21" s="878"/>
      <c r="EC21" s="878"/>
      <c r="ED21" s="878"/>
      <c r="EE21" s="878"/>
      <c r="EF21" s="878"/>
      <c r="EG21" s="878"/>
      <c r="EH21" s="878"/>
      <c r="EI21" s="878"/>
      <c r="EJ21" s="878"/>
      <c r="EK21" s="878"/>
      <c r="EL21" s="878"/>
      <c r="EM21" s="878"/>
      <c r="EN21" s="878"/>
      <c r="EO21" s="878"/>
      <c r="EP21" s="878"/>
      <c r="EQ21" s="878"/>
      <c r="ER21" s="878"/>
      <c r="ES21" s="878"/>
      <c r="ET21" s="878"/>
      <c r="EU21" s="878"/>
      <c r="EV21" s="878"/>
      <c r="EW21" s="878"/>
      <c r="EX21" s="878"/>
      <c r="EY21" s="878"/>
      <c r="EZ21" s="878"/>
      <c r="FA21" s="878"/>
      <c r="FB21" s="878"/>
      <c r="FC21" s="878"/>
      <c r="FD21" s="878"/>
      <c r="FE21" s="878"/>
      <c r="FF21" s="878"/>
      <c r="FG21" s="878"/>
      <c r="FH21" s="878"/>
      <c r="FI21" s="878"/>
      <c r="FJ21" s="878"/>
      <c r="FK21" s="878"/>
      <c r="FL21" s="878"/>
      <c r="FM21" s="878"/>
      <c r="FN21" s="878"/>
      <c r="FO21" s="878"/>
      <c r="FP21" s="878"/>
      <c r="FQ21" s="878"/>
      <c r="FR21" s="878"/>
      <c r="FS21" s="878"/>
      <c r="FT21" s="878"/>
      <c r="FU21" s="878"/>
      <c r="FV21" s="878"/>
      <c r="FW21" s="878"/>
      <c r="FX21" s="878"/>
      <c r="FY21" s="878"/>
      <c r="FZ21" s="878"/>
      <c r="GA21" s="878"/>
      <c r="GB21" s="878"/>
      <c r="GC21" s="878"/>
      <c r="GD21" s="878"/>
      <c r="GE21" s="878"/>
      <c r="GF21" s="878"/>
      <c r="GG21" s="878"/>
      <c r="GH21" s="878"/>
      <c r="GI21" s="878"/>
      <c r="GJ21" s="878"/>
      <c r="GK21" s="878"/>
      <c r="GL21" s="878"/>
      <c r="GM21" s="878"/>
      <c r="GN21" s="878"/>
      <c r="GO21" s="878"/>
      <c r="GP21" s="878"/>
    </row>
    <row r="22" spans="1:198" x14ac:dyDescent="0.25">
      <c r="A22" s="27">
        <v>1</v>
      </c>
      <c r="B22" s="1313" t="s">
        <v>416</v>
      </c>
      <c r="C22" s="38">
        <f>'1 уровень'!E1889</f>
        <v>154963</v>
      </c>
      <c r="D22" s="38">
        <f>'1 уровень'!F1889</f>
        <v>51653.333333333336</v>
      </c>
      <c r="E22" s="38">
        <f>'1 уровень'!G1889</f>
        <v>53708.86</v>
      </c>
      <c r="F22" s="883">
        <f>'1 уровень'!H1889</f>
        <v>103.97946566855963</v>
      </c>
      <c r="G22" s="884">
        <f>'1 уровень'!I1889</f>
        <v>0</v>
      </c>
      <c r="H22" s="884">
        <f>'1 уровень'!J1889</f>
        <v>0</v>
      </c>
      <c r="I22" s="885">
        <f>'1 уровень'!K1889</f>
        <v>0</v>
      </c>
      <c r="J22" s="885">
        <f>'1 уровень'!L1889</f>
        <v>0</v>
      </c>
      <c r="K22" s="885">
        <f>'1 уровень'!M1889</f>
        <v>0</v>
      </c>
      <c r="L22" s="885">
        <f>'1 уровень'!N1889</f>
        <v>0</v>
      </c>
      <c r="M22" s="885">
        <f>'1 уровень'!O1889</f>
        <v>0</v>
      </c>
      <c r="N22" s="885">
        <f>'1 уровень'!P1889</f>
        <v>0</v>
      </c>
      <c r="O22" s="2962">
        <f>'1 уровень'!Q1889</f>
        <v>0</v>
      </c>
      <c r="P22" s="2962">
        <f>'1 уровень'!R1889</f>
        <v>0</v>
      </c>
      <c r="Q22" s="2962">
        <f>'1 уровень'!S1889</f>
        <v>0</v>
      </c>
      <c r="R22" s="2962">
        <f>'1 уровень'!T1889</f>
        <v>0</v>
      </c>
      <c r="S22" s="2962">
        <f>'1 уровень'!U1889</f>
        <v>0</v>
      </c>
      <c r="T22" s="2962">
        <f>'1 уровень'!V1889</f>
        <v>0</v>
      </c>
      <c r="U22" s="2962">
        <f>'1 уровень'!W1889</f>
        <v>0</v>
      </c>
      <c r="V22" s="2962">
        <f>'1 уровень'!X1889</f>
        <v>0</v>
      </c>
      <c r="W22" s="2962">
        <f>'1 уровень'!Y1889</f>
        <v>0</v>
      </c>
      <c r="X22" s="2963">
        <f>'1 уровень'!Z1889</f>
        <v>0</v>
      </c>
      <c r="Y22" s="2962"/>
      <c r="Z22" s="2962"/>
      <c r="AA22" s="38">
        <f>'1 уровень'!AA1889</f>
        <v>0</v>
      </c>
      <c r="AB22" s="38">
        <f>'1 уровень'!AB1889</f>
        <v>0</v>
      </c>
      <c r="AC22" s="38">
        <f>'1 уровень'!AC1889</f>
        <v>0</v>
      </c>
      <c r="AD22" s="2186"/>
      <c r="AE22" s="2186"/>
      <c r="AF22" s="1676"/>
      <c r="AG22" s="878"/>
      <c r="AH22" s="878"/>
      <c r="AI22" s="878"/>
      <c r="AJ22" s="878"/>
      <c r="AK22" s="878"/>
      <c r="AL22" s="878"/>
      <c r="AM22" s="878"/>
      <c r="AN22" s="878"/>
      <c r="AO22" s="878"/>
      <c r="AP22" s="878"/>
      <c r="AQ22" s="878"/>
      <c r="AR22" s="878"/>
      <c r="AS22" s="878"/>
      <c r="AT22" s="878"/>
      <c r="AU22" s="878"/>
      <c r="AV22" s="878"/>
      <c r="AW22" s="878"/>
      <c r="AX22" s="878"/>
      <c r="AY22" s="878"/>
      <c r="AZ22" s="878"/>
      <c r="BA22" s="878"/>
      <c r="BB22" s="878"/>
      <c r="BC22" s="878"/>
      <c r="BD22" s="878"/>
      <c r="BE22" s="878"/>
      <c r="BF22" s="878"/>
      <c r="BG22" s="878"/>
      <c r="BH22" s="878"/>
      <c r="BI22" s="878"/>
      <c r="BJ22" s="878"/>
      <c r="BK22" s="878"/>
      <c r="BL22" s="878"/>
      <c r="BM22" s="878"/>
      <c r="BN22" s="878"/>
      <c r="BO22" s="878"/>
      <c r="BP22" s="878"/>
      <c r="BQ22" s="878"/>
      <c r="BR22" s="878"/>
      <c r="BS22" s="878"/>
      <c r="BT22" s="878"/>
      <c r="BU22" s="878"/>
      <c r="BV22" s="878"/>
      <c r="BW22" s="878"/>
      <c r="BX22" s="878"/>
      <c r="BY22" s="878"/>
      <c r="BZ22" s="878"/>
      <c r="CA22" s="878"/>
      <c r="CB22" s="878"/>
      <c r="CC22" s="878"/>
      <c r="CD22" s="878"/>
      <c r="CE22" s="878"/>
      <c r="CF22" s="878"/>
      <c r="CG22" s="878"/>
      <c r="CH22" s="878"/>
      <c r="CI22" s="878"/>
      <c r="CJ22" s="878"/>
      <c r="CK22" s="878"/>
      <c r="CL22" s="878"/>
      <c r="CM22" s="878"/>
      <c r="CN22" s="878"/>
      <c r="CO22" s="878"/>
      <c r="CP22" s="878"/>
      <c r="CQ22" s="878"/>
      <c r="CR22" s="878"/>
      <c r="CS22" s="878"/>
      <c r="CT22" s="878"/>
      <c r="CU22" s="878"/>
      <c r="CV22" s="878"/>
      <c r="CW22" s="878"/>
      <c r="CX22" s="878"/>
      <c r="CY22" s="878"/>
      <c r="CZ22" s="878"/>
      <c r="DA22" s="878"/>
      <c r="DB22" s="878"/>
      <c r="DC22" s="878"/>
      <c r="DD22" s="878"/>
      <c r="DE22" s="878"/>
      <c r="DF22" s="878"/>
      <c r="DG22" s="878"/>
      <c r="DH22" s="878"/>
      <c r="DI22" s="878"/>
      <c r="DJ22" s="878"/>
      <c r="DK22" s="878"/>
      <c r="DL22" s="878"/>
      <c r="DM22" s="878"/>
      <c r="DN22" s="878"/>
      <c r="DO22" s="878"/>
      <c r="DP22" s="878"/>
      <c r="DQ22" s="878"/>
      <c r="DR22" s="878"/>
      <c r="DS22" s="878"/>
      <c r="DT22" s="878"/>
      <c r="DU22" s="878"/>
      <c r="DV22" s="878"/>
      <c r="DW22" s="878"/>
      <c r="DX22" s="878"/>
      <c r="DY22" s="878"/>
      <c r="DZ22" s="878"/>
      <c r="EA22" s="878"/>
      <c r="EB22" s="878"/>
      <c r="EC22" s="878"/>
      <c r="ED22" s="878"/>
      <c r="EE22" s="878"/>
      <c r="EF22" s="878"/>
      <c r="EG22" s="878"/>
      <c r="EH22" s="878"/>
      <c r="EI22" s="878"/>
      <c r="EJ22" s="878"/>
      <c r="EK22" s="878"/>
      <c r="EL22" s="878"/>
      <c r="EM22" s="878"/>
      <c r="EN22" s="878"/>
      <c r="EO22" s="878"/>
      <c r="EP22" s="878"/>
      <c r="EQ22" s="878"/>
      <c r="ER22" s="878"/>
      <c r="ES22" s="878"/>
      <c r="ET22" s="878"/>
      <c r="EU22" s="878"/>
      <c r="EV22" s="878"/>
      <c r="EW22" s="878"/>
      <c r="EX22" s="878"/>
      <c r="EY22" s="878"/>
      <c r="EZ22" s="878"/>
      <c r="FA22" s="878"/>
      <c r="FB22" s="878"/>
      <c r="FC22" s="878"/>
      <c r="FD22" s="878"/>
      <c r="FE22" s="878"/>
      <c r="FF22" s="878"/>
      <c r="FG22" s="878"/>
      <c r="FH22" s="878"/>
      <c r="FI22" s="878"/>
      <c r="FJ22" s="878"/>
      <c r="FK22" s="878"/>
      <c r="FL22" s="878"/>
      <c r="FM22" s="878"/>
      <c r="FN22" s="878"/>
      <c r="FO22" s="878"/>
      <c r="FP22" s="878"/>
      <c r="FQ22" s="878"/>
      <c r="FR22" s="878"/>
      <c r="FS22" s="878"/>
      <c r="FT22" s="878"/>
      <c r="FU22" s="878"/>
      <c r="FV22" s="878"/>
      <c r="FW22" s="878"/>
      <c r="FX22" s="878"/>
      <c r="FY22" s="878"/>
      <c r="FZ22" s="878"/>
      <c r="GA22" s="878"/>
      <c r="GB22" s="878"/>
      <c r="GC22" s="878"/>
      <c r="GD22" s="878"/>
      <c r="GE22" s="878"/>
      <c r="GF22" s="878"/>
      <c r="GG22" s="878"/>
      <c r="GH22" s="878"/>
      <c r="GI22" s="878"/>
      <c r="GJ22" s="878"/>
      <c r="GK22" s="878"/>
      <c r="GL22" s="878"/>
      <c r="GM22" s="878"/>
      <c r="GN22" s="878"/>
      <c r="GO22" s="878"/>
      <c r="GP22" s="878"/>
    </row>
    <row r="23" spans="1:198" s="878" customFormat="1" ht="29.25" x14ac:dyDescent="0.25">
      <c r="A23" s="27">
        <v>1</v>
      </c>
      <c r="B23" s="2297" t="s">
        <v>166</v>
      </c>
      <c r="C23" s="30">
        <f>'1 уровень'!E1890</f>
        <v>3329437.4062678064</v>
      </c>
      <c r="D23" s="30">
        <f>'1 уровень'!F1890</f>
        <v>1109810.2024691359</v>
      </c>
      <c r="E23" s="30">
        <f>'1 уровень'!G1890</f>
        <v>990030.56182336167</v>
      </c>
      <c r="F23" s="881">
        <f>'1 уровень'!H1890</f>
        <v>89.207195935008954</v>
      </c>
      <c r="G23" s="884">
        <f>'1 уровень'!I1890</f>
        <v>0</v>
      </c>
      <c r="H23" s="884">
        <f>'1 уровень'!J1890</f>
        <v>0</v>
      </c>
      <c r="I23" s="29">
        <f>'1 уровень'!K1890</f>
        <v>0</v>
      </c>
      <c r="J23" s="29">
        <f>'1 уровень'!L1890</f>
        <v>0</v>
      </c>
      <c r="K23" s="29">
        <f>'1 уровень'!M1890</f>
        <v>0</v>
      </c>
      <c r="L23" s="29">
        <f>'1 уровень'!N1890</f>
        <v>0</v>
      </c>
      <c r="M23" s="29">
        <f>'1 уровень'!O1890</f>
        <v>0</v>
      </c>
      <c r="N23" s="29">
        <f>'1 уровень'!P1890</f>
        <v>0</v>
      </c>
      <c r="O23" s="2962">
        <f>'1 уровень'!Q1890</f>
        <v>1518895.5644299998</v>
      </c>
      <c r="P23" s="2962">
        <f>'1 уровень'!R1890</f>
        <v>1518895.5644299998</v>
      </c>
      <c r="Q23" s="2962">
        <f>'1 уровень'!S1890</f>
        <v>1518895.5644299998</v>
      </c>
      <c r="R23" s="2962">
        <f>'1 уровень'!T1890</f>
        <v>1518895.5644299998</v>
      </c>
      <c r="S23" s="2962">
        <f>'1 уровень'!U1890</f>
        <v>506298.52147666656</v>
      </c>
      <c r="T23" s="2962">
        <f>'1 уровень'!V1890</f>
        <v>503038.23240000004</v>
      </c>
      <c r="U23" s="2962">
        <f>'1 уровень'!W1890</f>
        <v>0</v>
      </c>
      <c r="V23" s="2962">
        <f>'1 уровень'!X1890</f>
        <v>-3260.2890766666496</v>
      </c>
      <c r="W23" s="2962">
        <f>'1 уровень'!Y1890</f>
        <v>-1512.71506</v>
      </c>
      <c r="X23" s="2963">
        <f>'1 уровень'!Z1890</f>
        <v>501525.51734000002</v>
      </c>
      <c r="Y23" s="2962">
        <f>T23/S23*100</f>
        <v>99.356054000087227</v>
      </c>
      <c r="Z23" s="2962">
        <f>X23/S23*100</f>
        <v>99.057274723468353</v>
      </c>
      <c r="AA23" s="30">
        <f>'1 уровень'!AA1890</f>
        <v>0</v>
      </c>
      <c r="AB23" s="30">
        <f>'1 уровень'!AB1890</f>
        <v>0</v>
      </c>
      <c r="AC23" s="30">
        <f>'1 уровень'!AC1890</f>
        <v>0</v>
      </c>
      <c r="AD23" s="2208"/>
      <c r="AE23" s="2186"/>
      <c r="AF23" s="1676"/>
    </row>
    <row r="24" spans="1:198" x14ac:dyDescent="0.25">
      <c r="A24" s="27">
        <v>1</v>
      </c>
      <c r="B24" s="1313" t="s">
        <v>314</v>
      </c>
      <c r="C24" s="38">
        <f>'1 уровень'!E1891</f>
        <v>3329437.4062678064</v>
      </c>
      <c r="D24" s="38">
        <f>'1 уровень'!F1891</f>
        <v>1109810.2024691359</v>
      </c>
      <c r="E24" s="38">
        <f>'1 уровень'!G1891</f>
        <v>996478.86537690647</v>
      </c>
      <c r="F24" s="883">
        <f>'1 уровень'!H1891</f>
        <v>0</v>
      </c>
      <c r="G24" s="884">
        <f>'1 уровень'!I1891</f>
        <v>0</v>
      </c>
      <c r="H24" s="884">
        <f>'1 уровень'!J1891</f>
        <v>0</v>
      </c>
      <c r="I24" s="885">
        <f>'1 уровень'!K1891</f>
        <v>0</v>
      </c>
      <c r="J24" s="885">
        <f>'1 уровень'!L1891</f>
        <v>0</v>
      </c>
      <c r="K24" s="885">
        <f>'1 уровень'!M1891</f>
        <v>0</v>
      </c>
      <c r="L24" s="885">
        <f>'1 уровень'!N1891</f>
        <v>0</v>
      </c>
      <c r="M24" s="885">
        <f>'1 уровень'!O1891</f>
        <v>0</v>
      </c>
      <c r="N24" s="885">
        <f>'1 уровень'!P1891</f>
        <v>0</v>
      </c>
      <c r="O24" s="2962">
        <f>'1 уровень'!Q1891</f>
        <v>0</v>
      </c>
      <c r="P24" s="2962">
        <f>'1 уровень'!R1891</f>
        <v>0</v>
      </c>
      <c r="Q24" s="2962">
        <f>'1 уровень'!S1891</f>
        <v>0</v>
      </c>
      <c r="R24" s="2962">
        <f>'1 уровень'!T1891</f>
        <v>0</v>
      </c>
      <c r="S24" s="2962">
        <f>'1 уровень'!U1891</f>
        <v>0</v>
      </c>
      <c r="T24" s="2962">
        <f>'1 уровень'!V1891</f>
        <v>0</v>
      </c>
      <c r="U24" s="2962">
        <f>'1 уровень'!W1891</f>
        <v>0</v>
      </c>
      <c r="V24" s="2962">
        <f>'1 уровень'!X1891</f>
        <v>0</v>
      </c>
      <c r="W24" s="2962">
        <f>'1 уровень'!Y1891</f>
        <v>0</v>
      </c>
      <c r="X24" s="2963">
        <f>'1 уровень'!Z1891</f>
        <v>0</v>
      </c>
      <c r="Y24" s="2962"/>
      <c r="Z24" s="2962"/>
      <c r="AA24" s="38">
        <f>'1 уровень'!AA1891</f>
        <v>0</v>
      </c>
      <c r="AB24" s="38">
        <f>'1 уровень'!AB1891</f>
        <v>0</v>
      </c>
      <c r="AC24" s="38">
        <f>'1 уровень'!AC1891</f>
        <v>0</v>
      </c>
      <c r="AD24" s="2186"/>
      <c r="AE24" s="2186"/>
      <c r="AF24" s="1676"/>
      <c r="AG24" s="878"/>
      <c r="AH24" s="878"/>
      <c r="AI24" s="878"/>
      <c r="AJ24" s="878"/>
      <c r="AK24" s="878"/>
      <c r="AL24" s="878"/>
      <c r="AM24" s="878"/>
      <c r="AN24" s="878"/>
      <c r="AO24" s="878"/>
      <c r="AP24" s="878"/>
      <c r="AQ24" s="878"/>
      <c r="AR24" s="878"/>
      <c r="AS24" s="878"/>
      <c r="AT24" s="878"/>
      <c r="AU24" s="878"/>
      <c r="AV24" s="878"/>
      <c r="AW24" s="878"/>
      <c r="AX24" s="878"/>
      <c r="AY24" s="878"/>
      <c r="AZ24" s="878"/>
      <c r="BA24" s="878"/>
      <c r="BB24" s="878"/>
      <c r="BC24" s="878"/>
      <c r="BD24" s="878"/>
      <c r="BE24" s="878"/>
      <c r="BF24" s="878"/>
      <c r="BG24" s="878"/>
      <c r="BH24" s="878"/>
      <c r="BI24" s="878"/>
      <c r="BJ24" s="878"/>
      <c r="BK24" s="878"/>
      <c r="BL24" s="878"/>
      <c r="BM24" s="878"/>
      <c r="BN24" s="878"/>
      <c r="BO24" s="878"/>
      <c r="BP24" s="878"/>
      <c r="BQ24" s="878"/>
      <c r="BR24" s="878"/>
      <c r="BS24" s="878"/>
      <c r="BT24" s="878"/>
      <c r="BU24" s="878"/>
      <c r="BV24" s="878"/>
      <c r="BW24" s="878"/>
      <c r="BX24" s="878"/>
      <c r="BY24" s="878"/>
      <c r="BZ24" s="878"/>
      <c r="CA24" s="878"/>
      <c r="CB24" s="878"/>
      <c r="CC24" s="878"/>
      <c r="CD24" s="878"/>
      <c r="CE24" s="878"/>
      <c r="CF24" s="878"/>
      <c r="CG24" s="878"/>
      <c r="CH24" s="878"/>
      <c r="CI24" s="878"/>
      <c r="CJ24" s="878"/>
      <c r="CK24" s="878"/>
      <c r="CL24" s="878"/>
      <c r="CM24" s="878"/>
      <c r="CN24" s="878"/>
      <c r="CO24" s="878"/>
      <c r="CP24" s="878"/>
      <c r="CQ24" s="878"/>
      <c r="CR24" s="878"/>
      <c r="CS24" s="878"/>
      <c r="CT24" s="878"/>
      <c r="CU24" s="878"/>
      <c r="CV24" s="878"/>
      <c r="CW24" s="878"/>
      <c r="CX24" s="878"/>
      <c r="CY24" s="878"/>
      <c r="CZ24" s="878"/>
      <c r="DA24" s="878"/>
      <c r="DB24" s="878"/>
      <c r="DC24" s="878"/>
      <c r="DD24" s="878"/>
      <c r="DE24" s="878"/>
      <c r="DF24" s="878"/>
      <c r="DG24" s="878"/>
      <c r="DH24" s="878"/>
      <c r="DI24" s="878"/>
      <c r="DJ24" s="878"/>
      <c r="DK24" s="878"/>
      <c r="DL24" s="878"/>
      <c r="DM24" s="878"/>
      <c r="DN24" s="878"/>
      <c r="DO24" s="878"/>
      <c r="DP24" s="878"/>
      <c r="DQ24" s="878"/>
      <c r="DR24" s="878"/>
      <c r="DS24" s="878"/>
      <c r="DT24" s="878"/>
      <c r="DU24" s="878"/>
      <c r="DV24" s="878"/>
      <c r="DW24" s="878"/>
      <c r="DX24" s="878"/>
      <c r="DY24" s="878"/>
      <c r="DZ24" s="878"/>
      <c r="EA24" s="878"/>
      <c r="EB24" s="878"/>
      <c r="EC24" s="878"/>
      <c r="ED24" s="878"/>
      <c r="EE24" s="878"/>
      <c r="EF24" s="878"/>
      <c r="EG24" s="878"/>
      <c r="EH24" s="878"/>
      <c r="EI24" s="878"/>
      <c r="EJ24" s="878"/>
      <c r="EK24" s="878"/>
      <c r="EL24" s="878"/>
      <c r="EM24" s="878"/>
      <c r="EN24" s="878"/>
      <c r="EO24" s="878"/>
      <c r="EP24" s="878"/>
      <c r="EQ24" s="878"/>
      <c r="ER24" s="878"/>
      <c r="ES24" s="878"/>
      <c r="ET24" s="878"/>
      <c r="EU24" s="878"/>
      <c r="EV24" s="878"/>
      <c r="EW24" s="878"/>
      <c r="EX24" s="878"/>
      <c r="EY24" s="878"/>
      <c r="EZ24" s="878"/>
      <c r="FA24" s="878"/>
      <c r="FB24" s="878"/>
      <c r="FC24" s="878"/>
      <c r="FD24" s="878"/>
      <c r="FE24" s="878"/>
      <c r="FF24" s="878"/>
      <c r="FG24" s="878"/>
      <c r="FH24" s="878"/>
      <c r="FI24" s="878"/>
      <c r="FJ24" s="878"/>
      <c r="FK24" s="878"/>
      <c r="FL24" s="878"/>
      <c r="FM24" s="878"/>
      <c r="FN24" s="878"/>
      <c r="FO24" s="878"/>
      <c r="FP24" s="878"/>
      <c r="FQ24" s="878"/>
      <c r="FR24" s="878"/>
      <c r="FS24" s="878"/>
      <c r="FT24" s="878"/>
      <c r="FU24" s="878"/>
      <c r="FV24" s="878"/>
      <c r="FW24" s="878"/>
      <c r="FX24" s="878"/>
      <c r="FY24" s="878"/>
      <c r="FZ24" s="878"/>
      <c r="GA24" s="878"/>
      <c r="GB24" s="878"/>
      <c r="GC24" s="878"/>
      <c r="GD24" s="878"/>
      <c r="GE24" s="878"/>
      <c r="GF24" s="878"/>
      <c r="GG24" s="878"/>
      <c r="GH24" s="878"/>
      <c r="GI24" s="878"/>
      <c r="GJ24" s="878"/>
      <c r="GK24" s="878"/>
      <c r="GL24" s="878"/>
      <c r="GM24" s="878"/>
      <c r="GN24" s="878"/>
      <c r="GO24" s="878"/>
      <c r="GP24" s="878"/>
    </row>
    <row r="25" spans="1:198" x14ac:dyDescent="0.25">
      <c r="A25" s="27">
        <v>1</v>
      </c>
      <c r="B25" s="1108" t="s">
        <v>304</v>
      </c>
      <c r="C25" s="38">
        <f>'1 уровень'!E1892</f>
        <v>0</v>
      </c>
      <c r="D25" s="38">
        <f>'1 уровень'!F1892</f>
        <v>0</v>
      </c>
      <c r="E25" s="38">
        <f>'1 уровень'!G1892</f>
        <v>0</v>
      </c>
      <c r="F25" s="883">
        <f>'1 уровень'!H1892</f>
        <v>0</v>
      </c>
      <c r="G25" s="884">
        <f>'1 уровень'!I1892</f>
        <v>0</v>
      </c>
      <c r="H25" s="884">
        <f>'1 уровень'!J1892</f>
        <v>0</v>
      </c>
      <c r="I25" s="885">
        <f>'1 уровень'!K1892</f>
        <v>0</v>
      </c>
      <c r="J25" s="885">
        <f>'1 уровень'!L1892</f>
        <v>0</v>
      </c>
      <c r="K25" s="885">
        <f>'1 уровень'!M1892</f>
        <v>0</v>
      </c>
      <c r="L25" s="885">
        <f>'1 уровень'!N1892</f>
        <v>0</v>
      </c>
      <c r="M25" s="885">
        <f>'1 уровень'!O1892</f>
        <v>0</v>
      </c>
      <c r="N25" s="885">
        <f>'1 уровень'!P1892</f>
        <v>0</v>
      </c>
      <c r="O25" s="2962">
        <f>'1 уровень'!Q1892</f>
        <v>0</v>
      </c>
      <c r="P25" s="2962">
        <f>'1 уровень'!R1892</f>
        <v>0</v>
      </c>
      <c r="Q25" s="2962">
        <f>'1 уровень'!S1892</f>
        <v>0</v>
      </c>
      <c r="R25" s="2962">
        <f>'1 уровень'!T1892</f>
        <v>0</v>
      </c>
      <c r="S25" s="2962">
        <f>'1 уровень'!U1892</f>
        <v>0</v>
      </c>
      <c r="T25" s="2962">
        <f>'1 уровень'!V1892</f>
        <v>0</v>
      </c>
      <c r="U25" s="2962">
        <f>'1 уровень'!W1892</f>
        <v>0</v>
      </c>
      <c r="V25" s="2962">
        <f>'1 уровень'!X1892</f>
        <v>0</v>
      </c>
      <c r="W25" s="2962">
        <f>'1 уровень'!Y1892</f>
        <v>0</v>
      </c>
      <c r="X25" s="2963">
        <f>'1 уровень'!Z1892</f>
        <v>0</v>
      </c>
      <c r="Y25" s="2962"/>
      <c r="Z25" s="2962"/>
      <c r="AA25" s="38">
        <f>'1 уровень'!AA1892</f>
        <v>0</v>
      </c>
      <c r="AB25" s="38">
        <f>'1 уровень'!AB1892</f>
        <v>0</v>
      </c>
      <c r="AC25" s="38">
        <f>'1 уровень'!AC1892</f>
        <v>0</v>
      </c>
      <c r="AD25" s="2186"/>
      <c r="AE25" s="2186"/>
      <c r="AF25" s="1676"/>
      <c r="AG25" s="878"/>
      <c r="AH25" s="878"/>
      <c r="AI25" s="878"/>
      <c r="AJ25" s="878"/>
      <c r="AK25" s="878"/>
      <c r="AL25" s="878"/>
      <c r="AM25" s="878"/>
      <c r="AN25" s="878"/>
      <c r="AO25" s="878"/>
      <c r="AP25" s="878"/>
      <c r="AQ25" s="878"/>
      <c r="AR25" s="878"/>
      <c r="AS25" s="878"/>
      <c r="AT25" s="878"/>
      <c r="AU25" s="878"/>
      <c r="AV25" s="878"/>
      <c r="AW25" s="878"/>
      <c r="AX25" s="878"/>
      <c r="AY25" s="878"/>
      <c r="AZ25" s="878"/>
      <c r="BA25" s="878"/>
      <c r="BB25" s="878"/>
      <c r="BC25" s="878"/>
      <c r="BD25" s="878"/>
      <c r="BE25" s="878"/>
      <c r="BF25" s="878"/>
      <c r="BG25" s="878"/>
      <c r="BH25" s="878"/>
      <c r="BI25" s="878"/>
      <c r="BJ25" s="878"/>
      <c r="BK25" s="878"/>
      <c r="BL25" s="878"/>
      <c r="BM25" s="878"/>
      <c r="BN25" s="878"/>
      <c r="BO25" s="878"/>
      <c r="BP25" s="878"/>
      <c r="BQ25" s="878"/>
      <c r="BR25" s="878"/>
      <c r="BS25" s="878"/>
      <c r="BT25" s="878"/>
      <c r="BU25" s="878"/>
      <c r="BV25" s="878"/>
      <c r="BW25" s="878"/>
      <c r="BX25" s="878"/>
      <c r="BY25" s="878"/>
      <c r="BZ25" s="878"/>
      <c r="CA25" s="878"/>
      <c r="CB25" s="878"/>
      <c r="CC25" s="878"/>
      <c r="CD25" s="878"/>
      <c r="CE25" s="878"/>
      <c r="CF25" s="878"/>
      <c r="CG25" s="878"/>
      <c r="CH25" s="878"/>
      <c r="CI25" s="878"/>
      <c r="CJ25" s="878"/>
      <c r="CK25" s="878"/>
      <c r="CL25" s="878"/>
      <c r="CM25" s="878"/>
      <c r="CN25" s="878"/>
      <c r="CO25" s="878"/>
      <c r="CP25" s="878"/>
      <c r="CQ25" s="878"/>
      <c r="CR25" s="878"/>
      <c r="CS25" s="878"/>
      <c r="CT25" s="878"/>
      <c r="CU25" s="878"/>
      <c r="CV25" s="878"/>
      <c r="CW25" s="878"/>
      <c r="CX25" s="878"/>
      <c r="CY25" s="878"/>
      <c r="CZ25" s="878"/>
      <c r="DA25" s="878"/>
      <c r="DB25" s="878"/>
      <c r="DC25" s="878"/>
      <c r="DD25" s="878"/>
      <c r="DE25" s="878"/>
      <c r="DF25" s="878"/>
      <c r="DG25" s="878"/>
      <c r="DH25" s="878"/>
      <c r="DI25" s="878"/>
      <c r="DJ25" s="878"/>
      <c r="DK25" s="878"/>
      <c r="DL25" s="878"/>
      <c r="DM25" s="878"/>
      <c r="DN25" s="878"/>
      <c r="DO25" s="878"/>
      <c r="DP25" s="878"/>
      <c r="DQ25" s="878"/>
      <c r="DR25" s="878"/>
      <c r="DS25" s="878"/>
      <c r="DT25" s="878"/>
      <c r="DU25" s="878"/>
      <c r="DV25" s="878"/>
      <c r="DW25" s="878"/>
      <c r="DX25" s="878"/>
      <c r="DY25" s="878"/>
      <c r="DZ25" s="878"/>
      <c r="EA25" s="878"/>
      <c r="EB25" s="878"/>
      <c r="EC25" s="878"/>
      <c r="ED25" s="878"/>
      <c r="EE25" s="878"/>
      <c r="EF25" s="878"/>
      <c r="EG25" s="878"/>
      <c r="EH25" s="878"/>
      <c r="EI25" s="878"/>
      <c r="EJ25" s="878"/>
      <c r="EK25" s="878"/>
      <c r="EL25" s="878"/>
      <c r="EM25" s="878"/>
      <c r="EN25" s="878"/>
      <c r="EO25" s="878"/>
      <c r="EP25" s="878"/>
      <c r="EQ25" s="878"/>
      <c r="ER25" s="878"/>
      <c r="ES25" s="878"/>
      <c r="ET25" s="878"/>
      <c r="EU25" s="878"/>
      <c r="EV25" s="878"/>
      <c r="EW25" s="878"/>
      <c r="EX25" s="878"/>
      <c r="EY25" s="878"/>
      <c r="EZ25" s="878"/>
      <c r="FA25" s="878"/>
      <c r="FB25" s="878"/>
      <c r="FC25" s="878"/>
      <c r="FD25" s="878"/>
      <c r="FE25" s="878"/>
      <c r="FF25" s="878"/>
      <c r="FG25" s="878"/>
      <c r="FH25" s="878"/>
      <c r="FI25" s="878"/>
      <c r="FJ25" s="878"/>
      <c r="FK25" s="878"/>
      <c r="FL25" s="878"/>
      <c r="FM25" s="878"/>
      <c r="FN25" s="878"/>
      <c r="FO25" s="878"/>
      <c r="FP25" s="878"/>
      <c r="FQ25" s="878"/>
      <c r="FR25" s="878"/>
      <c r="FS25" s="878"/>
      <c r="FT25" s="878"/>
      <c r="FU25" s="878"/>
      <c r="FV25" s="878"/>
      <c r="FW25" s="878"/>
      <c r="FX25" s="878"/>
      <c r="FY25" s="878"/>
      <c r="FZ25" s="878"/>
      <c r="GA25" s="878"/>
      <c r="GB25" s="878"/>
      <c r="GC25" s="878"/>
      <c r="GD25" s="878"/>
      <c r="GE25" s="878"/>
      <c r="GF25" s="878"/>
      <c r="GG25" s="878"/>
      <c r="GH25" s="878"/>
      <c r="GI25" s="878"/>
      <c r="GJ25" s="878"/>
      <c r="GK25" s="878"/>
      <c r="GL25" s="878"/>
      <c r="GM25" s="878"/>
      <c r="GN25" s="878"/>
      <c r="GO25" s="878"/>
      <c r="GP25" s="878"/>
    </row>
    <row r="26" spans="1:198" ht="36" customHeight="1" x14ac:dyDescent="0.25">
      <c r="A26" s="27">
        <v>1</v>
      </c>
      <c r="B26" s="2298" t="s">
        <v>645</v>
      </c>
      <c r="C26" s="38">
        <f>'1 уровень'!E1893</f>
        <v>868760.74074074079</v>
      </c>
      <c r="D26" s="38">
        <f>'1 уровень'!F1893</f>
        <v>289586.96296296298</v>
      </c>
      <c r="E26" s="38">
        <f>'1 уровень'!G1893</f>
        <v>284977.25269469857</v>
      </c>
      <c r="F26" s="883">
        <f>'1 уровень'!H1893</f>
        <v>98.408177557062899</v>
      </c>
      <c r="G26" s="884">
        <f>'1 уровень'!I1893</f>
        <v>0</v>
      </c>
      <c r="H26" s="884">
        <f>'1 уровень'!J1893</f>
        <v>0</v>
      </c>
      <c r="I26" s="885">
        <f>'1 уровень'!K1893</f>
        <v>0</v>
      </c>
      <c r="J26" s="885">
        <f>'1 уровень'!L1893</f>
        <v>0</v>
      </c>
      <c r="K26" s="885">
        <f>'1 уровень'!M1893</f>
        <v>0</v>
      </c>
      <c r="L26" s="885">
        <f>'1 уровень'!N1893</f>
        <v>0</v>
      </c>
      <c r="M26" s="885">
        <f>'1 уровень'!O1893</f>
        <v>0</v>
      </c>
      <c r="N26" s="885">
        <f>'1 уровень'!P1893</f>
        <v>0</v>
      </c>
      <c r="O26" s="2962">
        <f>'1 уровень'!Q1893</f>
        <v>0</v>
      </c>
      <c r="P26" s="2962">
        <f>'1 уровень'!R1893</f>
        <v>0</v>
      </c>
      <c r="Q26" s="2962">
        <f>'1 уровень'!S1893</f>
        <v>0</v>
      </c>
      <c r="R26" s="2962">
        <f>'1 уровень'!T1893</f>
        <v>0</v>
      </c>
      <c r="S26" s="2962">
        <f>'1 уровень'!U1893</f>
        <v>0</v>
      </c>
      <c r="T26" s="2962">
        <f>'1 уровень'!V1893</f>
        <v>0</v>
      </c>
      <c r="U26" s="2962">
        <f>'1 уровень'!W1893</f>
        <v>0</v>
      </c>
      <c r="V26" s="2962">
        <f>'1 уровень'!X1893</f>
        <v>0</v>
      </c>
      <c r="W26" s="2962">
        <f>'1 уровень'!Y1893</f>
        <v>0</v>
      </c>
      <c r="X26" s="2963">
        <f>'1 уровень'!Z1893</f>
        <v>0</v>
      </c>
      <c r="Y26" s="2962"/>
      <c r="Z26" s="2962"/>
      <c r="AA26" s="38">
        <f>'1 уровень'!AA1893</f>
        <v>0</v>
      </c>
      <c r="AB26" s="38">
        <f>'1 уровень'!AB1893</f>
        <v>0</v>
      </c>
      <c r="AC26" s="38">
        <f>'1 уровень'!AC1893</f>
        <v>0</v>
      </c>
      <c r="AD26" s="2186"/>
      <c r="AE26" s="2186"/>
      <c r="AF26" s="1676"/>
      <c r="AG26" s="878"/>
      <c r="AH26" s="878"/>
      <c r="AI26" s="878"/>
      <c r="AJ26" s="878"/>
      <c r="AK26" s="878"/>
      <c r="AL26" s="878"/>
      <c r="AM26" s="878"/>
      <c r="AN26" s="878"/>
      <c r="AO26" s="878"/>
      <c r="AP26" s="878"/>
      <c r="AQ26" s="878"/>
      <c r="AR26" s="878"/>
      <c r="AS26" s="878"/>
      <c r="AT26" s="878"/>
      <c r="AU26" s="878"/>
      <c r="AV26" s="878"/>
      <c r="AW26" s="878"/>
      <c r="AX26" s="878"/>
      <c r="AY26" s="878"/>
      <c r="AZ26" s="878"/>
      <c r="BA26" s="878"/>
      <c r="BB26" s="878"/>
      <c r="BC26" s="878"/>
      <c r="BD26" s="878"/>
      <c r="BE26" s="878"/>
      <c r="BF26" s="878"/>
      <c r="BG26" s="878"/>
      <c r="BH26" s="878"/>
      <c r="BI26" s="878"/>
      <c r="BJ26" s="878"/>
      <c r="BK26" s="878"/>
      <c r="BL26" s="878"/>
      <c r="BM26" s="878"/>
      <c r="BN26" s="878"/>
      <c r="BO26" s="878"/>
      <c r="BP26" s="878"/>
      <c r="BQ26" s="878"/>
      <c r="BR26" s="878"/>
      <c r="BS26" s="878"/>
      <c r="BT26" s="878"/>
      <c r="BU26" s="878"/>
      <c r="BV26" s="878"/>
      <c r="BW26" s="878"/>
      <c r="BX26" s="878"/>
      <c r="BY26" s="878"/>
      <c r="BZ26" s="878"/>
      <c r="CA26" s="878"/>
      <c r="CB26" s="878"/>
      <c r="CC26" s="878"/>
      <c r="CD26" s="878"/>
      <c r="CE26" s="878"/>
      <c r="CF26" s="878"/>
      <c r="CG26" s="878"/>
      <c r="CH26" s="878"/>
      <c r="CI26" s="878"/>
      <c r="CJ26" s="878"/>
      <c r="CK26" s="878"/>
      <c r="CL26" s="878"/>
      <c r="CM26" s="878"/>
      <c r="CN26" s="878"/>
      <c r="CO26" s="878"/>
      <c r="CP26" s="878"/>
      <c r="CQ26" s="878"/>
      <c r="CR26" s="878"/>
      <c r="CS26" s="878"/>
      <c r="CT26" s="878"/>
      <c r="CU26" s="878"/>
      <c r="CV26" s="878"/>
      <c r="CW26" s="878"/>
      <c r="CX26" s="878"/>
      <c r="CY26" s="878"/>
      <c r="CZ26" s="878"/>
      <c r="DA26" s="878"/>
      <c r="DB26" s="878"/>
      <c r="DC26" s="878"/>
      <c r="DD26" s="878"/>
      <c r="DE26" s="878"/>
      <c r="DF26" s="878"/>
      <c r="DG26" s="878"/>
      <c r="DH26" s="878"/>
      <c r="DI26" s="878"/>
      <c r="DJ26" s="878"/>
      <c r="DK26" s="878"/>
      <c r="DL26" s="878"/>
      <c r="DM26" s="878"/>
      <c r="DN26" s="878"/>
      <c r="DO26" s="878"/>
      <c r="DP26" s="878"/>
      <c r="DQ26" s="878"/>
      <c r="DR26" s="878"/>
      <c r="DS26" s="878"/>
      <c r="DT26" s="878"/>
      <c r="DU26" s="878"/>
      <c r="DV26" s="878"/>
      <c r="DW26" s="878"/>
      <c r="DX26" s="878"/>
      <c r="DY26" s="878"/>
      <c r="DZ26" s="878"/>
      <c r="EA26" s="878"/>
      <c r="EB26" s="878"/>
      <c r="EC26" s="878"/>
      <c r="ED26" s="878"/>
      <c r="EE26" s="878"/>
      <c r="EF26" s="878"/>
      <c r="EG26" s="878"/>
      <c r="EH26" s="878"/>
      <c r="EI26" s="878"/>
      <c r="EJ26" s="878"/>
      <c r="EK26" s="878"/>
      <c r="EL26" s="878"/>
      <c r="EM26" s="878"/>
      <c r="EN26" s="878"/>
      <c r="EO26" s="878"/>
      <c r="EP26" s="878"/>
      <c r="EQ26" s="878"/>
      <c r="ER26" s="878"/>
      <c r="ES26" s="878"/>
      <c r="ET26" s="878"/>
      <c r="EU26" s="878"/>
      <c r="EV26" s="878"/>
      <c r="EW26" s="878"/>
      <c r="EX26" s="878"/>
      <c r="EY26" s="878"/>
      <c r="EZ26" s="878"/>
      <c r="FA26" s="878"/>
      <c r="FB26" s="878"/>
      <c r="FC26" s="878"/>
      <c r="FD26" s="878"/>
      <c r="FE26" s="878"/>
      <c r="FF26" s="878"/>
      <c r="FG26" s="878"/>
      <c r="FH26" s="878"/>
      <c r="FI26" s="878"/>
      <c r="FJ26" s="878"/>
      <c r="FK26" s="878"/>
      <c r="FL26" s="878"/>
      <c r="FM26" s="878"/>
      <c r="FN26" s="878"/>
      <c r="FO26" s="878"/>
      <c r="FP26" s="878"/>
      <c r="FQ26" s="878"/>
      <c r="FR26" s="878"/>
      <c r="FS26" s="878"/>
      <c r="FT26" s="878"/>
      <c r="FU26" s="878"/>
      <c r="FV26" s="878"/>
      <c r="FW26" s="878"/>
      <c r="FX26" s="878"/>
      <c r="FY26" s="878"/>
      <c r="FZ26" s="878"/>
      <c r="GA26" s="878"/>
      <c r="GB26" s="878"/>
      <c r="GC26" s="878"/>
      <c r="GD26" s="878"/>
      <c r="GE26" s="878"/>
      <c r="GF26" s="878"/>
      <c r="GG26" s="878"/>
      <c r="GH26" s="878"/>
      <c r="GI26" s="878"/>
      <c r="GJ26" s="878"/>
      <c r="GK26" s="878"/>
      <c r="GL26" s="878"/>
      <c r="GM26" s="878"/>
      <c r="GN26" s="878"/>
      <c r="GO26" s="878"/>
      <c r="GP26" s="878"/>
    </row>
    <row r="27" spans="1:198" x14ac:dyDescent="0.25">
      <c r="A27" s="27">
        <v>1</v>
      </c>
      <c r="B27" s="1190" t="s">
        <v>371</v>
      </c>
      <c r="C27" s="38">
        <f>'1 уровень'!E1894</f>
        <v>201287</v>
      </c>
      <c r="D27" s="38">
        <f>'1 уровень'!F1894</f>
        <v>67094</v>
      </c>
      <c r="E27" s="38">
        <f>'1 уровень'!G1894</f>
        <v>29895.41</v>
      </c>
      <c r="F27" s="883">
        <f>'1 уровень'!H1894</f>
        <v>44.55750141592393</v>
      </c>
      <c r="G27" s="884">
        <f>'1 уровень'!I1894</f>
        <v>0</v>
      </c>
      <c r="H27" s="884">
        <f>'1 уровень'!J1894</f>
        <v>0</v>
      </c>
      <c r="I27" s="885">
        <f>'1 уровень'!K1894</f>
        <v>0</v>
      </c>
      <c r="J27" s="885">
        <f>'1 уровень'!L1894</f>
        <v>0</v>
      </c>
      <c r="K27" s="885">
        <f>'1 уровень'!M1894</f>
        <v>0</v>
      </c>
      <c r="L27" s="885">
        <f>'1 уровень'!N1894</f>
        <v>0</v>
      </c>
      <c r="M27" s="885">
        <f>'1 уровень'!O1894</f>
        <v>0</v>
      </c>
      <c r="N27" s="885">
        <f>'1 уровень'!P1894</f>
        <v>0</v>
      </c>
      <c r="O27" s="2962">
        <f>'1 уровень'!Q1894</f>
        <v>0</v>
      </c>
      <c r="P27" s="2962">
        <f>'1 уровень'!R1894</f>
        <v>0</v>
      </c>
      <c r="Q27" s="2962">
        <f>'1 уровень'!S1894</f>
        <v>0</v>
      </c>
      <c r="R27" s="2962">
        <f>'1 уровень'!T1894</f>
        <v>0</v>
      </c>
      <c r="S27" s="2962">
        <f>'1 уровень'!U1894</f>
        <v>0</v>
      </c>
      <c r="T27" s="2962">
        <f>'1 уровень'!V1894</f>
        <v>0</v>
      </c>
      <c r="U27" s="2962">
        <f>'1 уровень'!W1894</f>
        <v>0</v>
      </c>
      <c r="V27" s="2962">
        <f>'1 уровень'!X1894</f>
        <v>0</v>
      </c>
      <c r="W27" s="2962">
        <f>'1 уровень'!Y1894</f>
        <v>0</v>
      </c>
      <c r="X27" s="2963">
        <f>'1 уровень'!Z1894</f>
        <v>0</v>
      </c>
      <c r="Y27" s="2962"/>
      <c r="Z27" s="2962"/>
      <c r="AA27" s="38">
        <f>'1 уровень'!AA1894</f>
        <v>0</v>
      </c>
      <c r="AB27" s="38">
        <f>'1 уровень'!AB1894</f>
        <v>0</v>
      </c>
      <c r="AC27" s="38">
        <f>'1 уровень'!AC1894</f>
        <v>0</v>
      </c>
      <c r="AD27" s="2186"/>
      <c r="AE27" s="2186"/>
      <c r="AF27" s="1676"/>
      <c r="AG27" s="878"/>
      <c r="AH27" s="878"/>
      <c r="AI27" s="878"/>
      <c r="AJ27" s="878"/>
      <c r="AK27" s="878"/>
      <c r="AL27" s="878"/>
      <c r="AM27" s="878"/>
      <c r="AN27" s="878"/>
      <c r="AO27" s="878"/>
      <c r="AP27" s="878"/>
      <c r="AQ27" s="878"/>
      <c r="AR27" s="878"/>
      <c r="AS27" s="878"/>
      <c r="AT27" s="878"/>
      <c r="AU27" s="878"/>
      <c r="AV27" s="878"/>
      <c r="AW27" s="878"/>
      <c r="AX27" s="878"/>
      <c r="AY27" s="878"/>
      <c r="AZ27" s="878"/>
      <c r="BA27" s="878"/>
      <c r="BB27" s="878"/>
      <c r="BC27" s="878"/>
      <c r="BD27" s="878"/>
      <c r="BE27" s="878"/>
      <c r="BF27" s="878"/>
      <c r="BG27" s="878"/>
      <c r="BH27" s="878"/>
      <c r="BI27" s="878"/>
      <c r="BJ27" s="878"/>
      <c r="BK27" s="878"/>
      <c r="BL27" s="878"/>
      <c r="BM27" s="878"/>
      <c r="BN27" s="878"/>
      <c r="BO27" s="878"/>
      <c r="BP27" s="878"/>
      <c r="BQ27" s="878"/>
      <c r="BR27" s="878"/>
      <c r="BS27" s="878"/>
      <c r="BT27" s="878"/>
      <c r="BU27" s="878"/>
      <c r="BV27" s="878"/>
      <c r="BW27" s="878"/>
      <c r="BX27" s="878"/>
      <c r="BY27" s="878"/>
      <c r="BZ27" s="878"/>
      <c r="CA27" s="878"/>
      <c r="CB27" s="878"/>
      <c r="CC27" s="878"/>
      <c r="CD27" s="878"/>
      <c r="CE27" s="878"/>
      <c r="CF27" s="878"/>
      <c r="CG27" s="878"/>
      <c r="CH27" s="878"/>
      <c r="CI27" s="878"/>
      <c r="CJ27" s="878"/>
      <c r="CK27" s="878"/>
      <c r="CL27" s="878"/>
      <c r="CM27" s="878"/>
      <c r="CN27" s="878"/>
      <c r="CO27" s="878"/>
      <c r="CP27" s="878"/>
      <c r="CQ27" s="878"/>
      <c r="CR27" s="878"/>
      <c r="CS27" s="878"/>
      <c r="CT27" s="878"/>
      <c r="CU27" s="878"/>
      <c r="CV27" s="878"/>
      <c r="CW27" s="878"/>
      <c r="CX27" s="878"/>
      <c r="CY27" s="878"/>
      <c r="CZ27" s="878"/>
      <c r="DA27" s="878"/>
      <c r="DB27" s="878"/>
      <c r="DC27" s="878"/>
      <c r="DD27" s="878"/>
      <c r="DE27" s="878"/>
      <c r="DF27" s="878"/>
      <c r="DG27" s="878"/>
      <c r="DH27" s="878"/>
      <c r="DI27" s="878"/>
      <c r="DJ27" s="878"/>
      <c r="DK27" s="878"/>
      <c r="DL27" s="878"/>
      <c r="DM27" s="878"/>
      <c r="DN27" s="878"/>
      <c r="DO27" s="878"/>
      <c r="DP27" s="878"/>
      <c r="DQ27" s="878"/>
      <c r="DR27" s="878"/>
      <c r="DS27" s="878"/>
      <c r="DT27" s="878"/>
      <c r="DU27" s="878"/>
      <c r="DV27" s="878"/>
      <c r="DW27" s="878"/>
      <c r="DX27" s="878"/>
      <c r="DY27" s="878"/>
      <c r="DZ27" s="878"/>
      <c r="EA27" s="878"/>
      <c r="EB27" s="878"/>
      <c r="EC27" s="878"/>
      <c r="ED27" s="878"/>
      <c r="EE27" s="878"/>
      <c r="EF27" s="878"/>
      <c r="EG27" s="878"/>
      <c r="EH27" s="878"/>
      <c r="EI27" s="878"/>
      <c r="EJ27" s="878"/>
      <c r="EK27" s="878"/>
      <c r="EL27" s="878"/>
      <c r="EM27" s="878"/>
      <c r="EN27" s="878"/>
      <c r="EO27" s="878"/>
      <c r="EP27" s="878"/>
      <c r="EQ27" s="878"/>
      <c r="ER27" s="878"/>
      <c r="ES27" s="878"/>
      <c r="ET27" s="878"/>
      <c r="EU27" s="878"/>
      <c r="EV27" s="878"/>
      <c r="EW27" s="878"/>
      <c r="EX27" s="878"/>
      <c r="EY27" s="878"/>
      <c r="EZ27" s="878"/>
      <c r="FA27" s="878"/>
      <c r="FB27" s="878"/>
      <c r="FC27" s="878"/>
      <c r="FD27" s="878"/>
      <c r="FE27" s="878"/>
      <c r="FF27" s="878"/>
      <c r="FG27" s="878"/>
      <c r="FH27" s="878"/>
      <c r="FI27" s="878"/>
      <c r="FJ27" s="878"/>
      <c r="FK27" s="878"/>
      <c r="FL27" s="878"/>
      <c r="FM27" s="878"/>
      <c r="FN27" s="878"/>
      <c r="FO27" s="878"/>
      <c r="FP27" s="878"/>
      <c r="FQ27" s="878"/>
      <c r="FR27" s="878"/>
      <c r="FS27" s="878"/>
      <c r="FT27" s="878"/>
      <c r="FU27" s="878"/>
      <c r="FV27" s="878"/>
      <c r="FW27" s="878"/>
      <c r="FX27" s="878"/>
      <c r="FY27" s="878"/>
      <c r="FZ27" s="878"/>
      <c r="GA27" s="878"/>
      <c r="GB27" s="878"/>
      <c r="GC27" s="878"/>
      <c r="GD27" s="878"/>
      <c r="GE27" s="878"/>
      <c r="GF27" s="878"/>
      <c r="GG27" s="878"/>
      <c r="GH27" s="878"/>
      <c r="GI27" s="878"/>
      <c r="GJ27" s="878"/>
      <c r="GK27" s="878"/>
      <c r="GL27" s="878"/>
      <c r="GM27" s="878"/>
      <c r="GN27" s="878"/>
      <c r="GO27" s="878"/>
      <c r="GP27" s="878"/>
    </row>
    <row r="28" spans="1:198" ht="30" x14ac:dyDescent="0.25">
      <c r="A28" s="27">
        <v>1</v>
      </c>
      <c r="B28" s="1190" t="s">
        <v>300</v>
      </c>
      <c r="C28" s="38">
        <f>'1 уровень'!E1895</f>
        <v>1000</v>
      </c>
      <c r="D28" s="38">
        <f>'1 уровень'!F1895</f>
        <v>333</v>
      </c>
      <c r="E28" s="38">
        <f>'1 уровень'!G1895</f>
        <v>385</v>
      </c>
      <c r="F28" s="883">
        <f>'1 уровень'!H1895</f>
        <v>115.61561561561562</v>
      </c>
      <c r="G28" s="884">
        <f>'1 уровень'!I1895</f>
        <v>0</v>
      </c>
      <c r="H28" s="884">
        <f>'1 уровень'!J1895</f>
        <v>0</v>
      </c>
      <c r="I28" s="885">
        <f>'1 уровень'!K1895</f>
        <v>0</v>
      </c>
      <c r="J28" s="885">
        <f>'1 уровень'!L1895</f>
        <v>0</v>
      </c>
      <c r="K28" s="885">
        <f>'1 уровень'!M1895</f>
        <v>0</v>
      </c>
      <c r="L28" s="885">
        <f>'1 уровень'!N1895</f>
        <v>0</v>
      </c>
      <c r="M28" s="885">
        <f>'1 уровень'!O1895</f>
        <v>0</v>
      </c>
      <c r="N28" s="885">
        <f>'1 уровень'!P1895</f>
        <v>0</v>
      </c>
      <c r="O28" s="2962">
        <f>'1 уровень'!Q1895</f>
        <v>0</v>
      </c>
      <c r="P28" s="2962">
        <f>'1 уровень'!R1895</f>
        <v>0</v>
      </c>
      <c r="Q28" s="2962">
        <f>'1 уровень'!S1895</f>
        <v>0</v>
      </c>
      <c r="R28" s="2962">
        <f>'1 уровень'!T1895</f>
        <v>0</v>
      </c>
      <c r="S28" s="2962">
        <f>'1 уровень'!U1895</f>
        <v>0</v>
      </c>
      <c r="T28" s="2962">
        <f>'1 уровень'!V1895</f>
        <v>0</v>
      </c>
      <c r="U28" s="2962">
        <f>'1 уровень'!W1895</f>
        <v>0</v>
      </c>
      <c r="V28" s="2962">
        <f>'1 уровень'!X1895</f>
        <v>0</v>
      </c>
      <c r="W28" s="2962">
        <f>'1 уровень'!Y1895</f>
        <v>0</v>
      </c>
      <c r="X28" s="2963">
        <f>'1 уровень'!Z1895</f>
        <v>0</v>
      </c>
      <c r="Y28" s="2962"/>
      <c r="Z28" s="2962"/>
      <c r="AA28" s="38">
        <f>'1 уровень'!AA1895</f>
        <v>0</v>
      </c>
      <c r="AB28" s="38">
        <f>'1 уровень'!AB1895</f>
        <v>0</v>
      </c>
      <c r="AC28" s="38">
        <f>'1 уровень'!AC1895</f>
        <v>0</v>
      </c>
      <c r="AD28" s="2186"/>
      <c r="AE28" s="2186"/>
      <c r="AF28" s="1676"/>
      <c r="AG28" s="878"/>
      <c r="AH28" s="878"/>
      <c r="AI28" s="878"/>
      <c r="AJ28" s="878"/>
      <c r="AK28" s="878"/>
      <c r="AL28" s="878"/>
      <c r="AM28" s="878"/>
      <c r="AN28" s="878"/>
      <c r="AO28" s="878"/>
      <c r="AP28" s="878"/>
      <c r="AQ28" s="878"/>
      <c r="AR28" s="878"/>
      <c r="AS28" s="878"/>
      <c r="AT28" s="878"/>
      <c r="AU28" s="878"/>
      <c r="AV28" s="878"/>
      <c r="AW28" s="878"/>
      <c r="AX28" s="878"/>
      <c r="AY28" s="878"/>
      <c r="AZ28" s="878"/>
      <c r="BA28" s="878"/>
      <c r="BB28" s="878"/>
      <c r="BC28" s="878"/>
      <c r="BD28" s="878"/>
      <c r="BE28" s="878"/>
      <c r="BF28" s="878"/>
      <c r="BG28" s="878"/>
      <c r="BH28" s="878"/>
      <c r="BI28" s="878"/>
      <c r="BJ28" s="878"/>
      <c r="BK28" s="878"/>
      <c r="BL28" s="878"/>
      <c r="BM28" s="878"/>
      <c r="BN28" s="878"/>
      <c r="BO28" s="878"/>
      <c r="BP28" s="878"/>
      <c r="BQ28" s="878"/>
      <c r="BR28" s="878"/>
      <c r="BS28" s="878"/>
      <c r="BT28" s="878"/>
      <c r="BU28" s="878"/>
      <c r="BV28" s="878"/>
      <c r="BW28" s="878"/>
      <c r="BX28" s="878"/>
      <c r="BY28" s="878"/>
      <c r="BZ28" s="878"/>
      <c r="CA28" s="878"/>
      <c r="CB28" s="878"/>
      <c r="CC28" s="878"/>
      <c r="CD28" s="878"/>
      <c r="CE28" s="878"/>
      <c r="CF28" s="878"/>
      <c r="CG28" s="878"/>
      <c r="CH28" s="878"/>
      <c r="CI28" s="878"/>
      <c r="CJ28" s="878"/>
      <c r="CK28" s="878"/>
      <c r="CL28" s="878"/>
      <c r="CM28" s="878"/>
      <c r="CN28" s="878"/>
      <c r="CO28" s="878"/>
      <c r="CP28" s="878"/>
      <c r="CQ28" s="878"/>
      <c r="CR28" s="878"/>
      <c r="CS28" s="878"/>
      <c r="CT28" s="878"/>
      <c r="CU28" s="878"/>
      <c r="CV28" s="878"/>
      <c r="CW28" s="878"/>
      <c r="CX28" s="878"/>
      <c r="CY28" s="878"/>
      <c r="CZ28" s="878"/>
      <c r="DA28" s="878"/>
      <c r="DB28" s="878"/>
      <c r="DC28" s="878"/>
      <c r="DD28" s="878"/>
      <c r="DE28" s="878"/>
      <c r="DF28" s="878"/>
      <c r="DG28" s="878"/>
      <c r="DH28" s="878"/>
      <c r="DI28" s="878"/>
      <c r="DJ28" s="878"/>
      <c r="DK28" s="878"/>
      <c r="DL28" s="878"/>
      <c r="DM28" s="878"/>
      <c r="DN28" s="878"/>
      <c r="DO28" s="878"/>
      <c r="DP28" s="878"/>
      <c r="DQ28" s="878"/>
      <c r="DR28" s="878"/>
      <c r="DS28" s="878"/>
      <c r="DT28" s="878"/>
      <c r="DU28" s="878"/>
      <c r="DV28" s="878"/>
      <c r="DW28" s="878"/>
      <c r="DX28" s="878"/>
      <c r="DY28" s="878"/>
      <c r="DZ28" s="878"/>
      <c r="EA28" s="878"/>
      <c r="EB28" s="878"/>
      <c r="EC28" s="878"/>
      <c r="ED28" s="878"/>
      <c r="EE28" s="878"/>
      <c r="EF28" s="878"/>
      <c r="EG28" s="878"/>
      <c r="EH28" s="878"/>
      <c r="EI28" s="878"/>
      <c r="EJ28" s="878"/>
      <c r="EK28" s="878"/>
      <c r="EL28" s="878"/>
      <c r="EM28" s="878"/>
      <c r="EN28" s="878"/>
      <c r="EO28" s="878"/>
      <c r="EP28" s="878"/>
      <c r="EQ28" s="878"/>
      <c r="ER28" s="878"/>
      <c r="ES28" s="878"/>
      <c r="ET28" s="878"/>
      <c r="EU28" s="878"/>
      <c r="EV28" s="878"/>
      <c r="EW28" s="878"/>
      <c r="EX28" s="878"/>
      <c r="EY28" s="878"/>
      <c r="EZ28" s="878"/>
      <c r="FA28" s="878"/>
      <c r="FB28" s="878"/>
      <c r="FC28" s="878"/>
      <c r="FD28" s="878"/>
      <c r="FE28" s="878"/>
      <c r="FF28" s="878"/>
      <c r="FG28" s="878"/>
      <c r="FH28" s="878"/>
      <c r="FI28" s="878"/>
      <c r="FJ28" s="878"/>
      <c r="FK28" s="878"/>
      <c r="FL28" s="878"/>
      <c r="FM28" s="878"/>
      <c r="FN28" s="878"/>
      <c r="FO28" s="878"/>
      <c r="FP28" s="878"/>
      <c r="FQ28" s="878"/>
      <c r="FR28" s="878"/>
      <c r="FS28" s="878"/>
      <c r="FT28" s="878"/>
      <c r="FU28" s="878"/>
      <c r="FV28" s="878"/>
      <c r="FW28" s="878"/>
      <c r="FX28" s="878"/>
      <c r="FY28" s="878"/>
      <c r="FZ28" s="878"/>
      <c r="GA28" s="878"/>
      <c r="GB28" s="878"/>
      <c r="GC28" s="878"/>
      <c r="GD28" s="878"/>
      <c r="GE28" s="878"/>
      <c r="GF28" s="878"/>
      <c r="GG28" s="878"/>
      <c r="GH28" s="878"/>
      <c r="GI28" s="878"/>
      <c r="GJ28" s="878"/>
      <c r="GK28" s="878"/>
      <c r="GL28" s="878"/>
      <c r="GM28" s="878"/>
      <c r="GN28" s="878"/>
      <c r="GO28" s="878"/>
      <c r="GP28" s="878"/>
    </row>
    <row r="29" spans="1:198" ht="45" x14ac:dyDescent="0.25">
      <c r="A29" s="27">
        <v>1</v>
      </c>
      <c r="B29" s="1313" t="s">
        <v>305</v>
      </c>
      <c r="C29" s="38">
        <f>'1 уровень'!E1896</f>
        <v>166980</v>
      </c>
      <c r="D29" s="38">
        <f>'1 уровень'!F1896</f>
        <v>55660.666666666672</v>
      </c>
      <c r="E29" s="38">
        <f>'1 уровень'!G1896</f>
        <v>53082.3743295643</v>
      </c>
      <c r="F29" s="883">
        <f>'1 уровень'!H1896</f>
        <v>95.367837844014858</v>
      </c>
      <c r="G29" s="884">
        <f>'1 уровень'!I1896</f>
        <v>0</v>
      </c>
      <c r="H29" s="884">
        <f>'1 уровень'!J1896</f>
        <v>0</v>
      </c>
      <c r="I29" s="885">
        <f>'1 уровень'!K1896</f>
        <v>0</v>
      </c>
      <c r="J29" s="885">
        <f>'1 уровень'!L1896</f>
        <v>0</v>
      </c>
      <c r="K29" s="885">
        <f>'1 уровень'!M1896</f>
        <v>0</v>
      </c>
      <c r="L29" s="885">
        <f>'1 уровень'!N1896</f>
        <v>0</v>
      </c>
      <c r="M29" s="885">
        <f>'1 уровень'!O1896</f>
        <v>0</v>
      </c>
      <c r="N29" s="885">
        <f>'1 уровень'!P1896</f>
        <v>0</v>
      </c>
      <c r="O29" s="2962">
        <f>'1 уровень'!Q1896</f>
        <v>0</v>
      </c>
      <c r="P29" s="2962">
        <f>'1 уровень'!R1896</f>
        <v>0</v>
      </c>
      <c r="Q29" s="2962">
        <f>'1 уровень'!S1896</f>
        <v>0</v>
      </c>
      <c r="R29" s="2962">
        <f>'1 уровень'!T1896</f>
        <v>0</v>
      </c>
      <c r="S29" s="2962">
        <f>'1 уровень'!U1896</f>
        <v>0</v>
      </c>
      <c r="T29" s="2962">
        <f>'1 уровень'!V1896</f>
        <v>0</v>
      </c>
      <c r="U29" s="2962">
        <f>'1 уровень'!W1896</f>
        <v>0</v>
      </c>
      <c r="V29" s="2962">
        <f>'1 уровень'!X1896</f>
        <v>0</v>
      </c>
      <c r="W29" s="2962">
        <f>'1 уровень'!Y1896</f>
        <v>0</v>
      </c>
      <c r="X29" s="2963">
        <f>'1 уровень'!Z1896</f>
        <v>0</v>
      </c>
      <c r="Y29" s="2962"/>
      <c r="Z29" s="2962"/>
      <c r="AA29" s="38">
        <f>'1 уровень'!AA1896</f>
        <v>0</v>
      </c>
      <c r="AB29" s="38">
        <f>'1 уровень'!AB1896</f>
        <v>0</v>
      </c>
      <c r="AC29" s="38">
        <f>'1 уровень'!AC1896</f>
        <v>0</v>
      </c>
      <c r="AD29" s="2186"/>
      <c r="AE29" s="2186"/>
      <c r="AF29" s="1676"/>
      <c r="AG29" s="878"/>
      <c r="AH29" s="878"/>
      <c r="AI29" s="878"/>
      <c r="AJ29" s="878"/>
      <c r="AK29" s="878"/>
      <c r="AL29" s="878"/>
      <c r="AM29" s="878"/>
      <c r="AN29" s="878"/>
      <c r="AO29" s="878"/>
      <c r="AP29" s="878"/>
      <c r="AQ29" s="878"/>
      <c r="AR29" s="878"/>
      <c r="AS29" s="878"/>
      <c r="AT29" s="878"/>
      <c r="AU29" s="878"/>
      <c r="AV29" s="878"/>
      <c r="AW29" s="878"/>
      <c r="AX29" s="878"/>
      <c r="AY29" s="878"/>
      <c r="AZ29" s="878"/>
      <c r="BA29" s="878"/>
      <c r="BB29" s="878"/>
      <c r="BC29" s="878"/>
      <c r="BD29" s="878"/>
      <c r="BE29" s="878"/>
      <c r="BF29" s="878"/>
      <c r="BG29" s="878"/>
      <c r="BH29" s="878"/>
      <c r="BI29" s="878"/>
      <c r="BJ29" s="878"/>
      <c r="BK29" s="878"/>
      <c r="BL29" s="878"/>
      <c r="BM29" s="878"/>
      <c r="BN29" s="878"/>
      <c r="BO29" s="878"/>
      <c r="BP29" s="878"/>
      <c r="BQ29" s="878"/>
      <c r="BR29" s="878"/>
      <c r="BS29" s="878"/>
      <c r="BT29" s="878"/>
      <c r="BU29" s="878"/>
      <c r="BV29" s="878"/>
      <c r="BW29" s="878"/>
      <c r="BX29" s="878"/>
      <c r="BY29" s="878"/>
      <c r="BZ29" s="878"/>
      <c r="CA29" s="878"/>
      <c r="CB29" s="878"/>
      <c r="CC29" s="878"/>
      <c r="CD29" s="878"/>
      <c r="CE29" s="878"/>
      <c r="CF29" s="878"/>
      <c r="CG29" s="878"/>
      <c r="CH29" s="878"/>
      <c r="CI29" s="878"/>
      <c r="CJ29" s="878"/>
      <c r="CK29" s="878"/>
      <c r="CL29" s="878"/>
      <c r="CM29" s="878"/>
      <c r="CN29" s="878"/>
      <c r="CO29" s="878"/>
      <c r="CP29" s="878"/>
      <c r="CQ29" s="878"/>
      <c r="CR29" s="878"/>
      <c r="CS29" s="878"/>
      <c r="CT29" s="878"/>
      <c r="CU29" s="878"/>
      <c r="CV29" s="878"/>
      <c r="CW29" s="878"/>
      <c r="CX29" s="878"/>
      <c r="CY29" s="878"/>
      <c r="CZ29" s="878"/>
      <c r="DA29" s="878"/>
      <c r="DB29" s="878"/>
      <c r="DC29" s="878"/>
      <c r="DD29" s="878"/>
      <c r="DE29" s="878"/>
      <c r="DF29" s="878"/>
      <c r="DG29" s="878"/>
      <c r="DH29" s="878"/>
      <c r="DI29" s="878"/>
      <c r="DJ29" s="878"/>
      <c r="DK29" s="878"/>
      <c r="DL29" s="878"/>
      <c r="DM29" s="878"/>
      <c r="DN29" s="878"/>
      <c r="DO29" s="878"/>
      <c r="DP29" s="878"/>
      <c r="DQ29" s="878"/>
      <c r="DR29" s="878"/>
      <c r="DS29" s="878"/>
      <c r="DT29" s="878"/>
      <c r="DU29" s="878"/>
      <c r="DV29" s="878"/>
      <c r="DW29" s="878"/>
      <c r="DX29" s="878"/>
      <c r="DY29" s="878"/>
      <c r="DZ29" s="878"/>
      <c r="EA29" s="878"/>
      <c r="EB29" s="878"/>
      <c r="EC29" s="878"/>
      <c r="ED29" s="878"/>
      <c r="EE29" s="878"/>
      <c r="EF29" s="878"/>
      <c r="EG29" s="878"/>
      <c r="EH29" s="878"/>
      <c r="EI29" s="878"/>
      <c r="EJ29" s="878"/>
      <c r="EK29" s="878"/>
      <c r="EL29" s="878"/>
      <c r="EM29" s="878"/>
      <c r="EN29" s="878"/>
      <c r="EO29" s="878"/>
      <c r="EP29" s="878"/>
      <c r="EQ29" s="878"/>
      <c r="ER29" s="878"/>
      <c r="ES29" s="878"/>
      <c r="ET29" s="878"/>
      <c r="EU29" s="878"/>
      <c r="EV29" s="878"/>
      <c r="EW29" s="878"/>
      <c r="EX29" s="878"/>
      <c r="EY29" s="878"/>
      <c r="EZ29" s="878"/>
      <c r="FA29" s="878"/>
      <c r="FB29" s="878"/>
      <c r="FC29" s="878"/>
      <c r="FD29" s="878"/>
      <c r="FE29" s="878"/>
      <c r="FF29" s="878"/>
      <c r="FG29" s="878"/>
      <c r="FH29" s="878"/>
      <c r="FI29" s="878"/>
      <c r="FJ29" s="878"/>
      <c r="FK29" s="878"/>
      <c r="FL29" s="878"/>
      <c r="FM29" s="878"/>
      <c r="FN29" s="878"/>
      <c r="FO29" s="878"/>
      <c r="FP29" s="878"/>
      <c r="FQ29" s="878"/>
      <c r="FR29" s="878"/>
      <c r="FS29" s="878"/>
      <c r="FT29" s="878"/>
      <c r="FU29" s="878"/>
      <c r="FV29" s="878"/>
      <c r="FW29" s="878"/>
      <c r="FX29" s="878"/>
      <c r="FY29" s="878"/>
      <c r="FZ29" s="878"/>
      <c r="GA29" s="878"/>
      <c r="GB29" s="878"/>
      <c r="GC29" s="878"/>
      <c r="GD29" s="878"/>
      <c r="GE29" s="878"/>
      <c r="GF29" s="878"/>
      <c r="GG29" s="878"/>
      <c r="GH29" s="878"/>
      <c r="GI29" s="878"/>
      <c r="GJ29" s="878"/>
      <c r="GK29" s="878"/>
      <c r="GL29" s="878"/>
      <c r="GM29" s="878"/>
      <c r="GN29" s="878"/>
      <c r="GO29" s="878"/>
      <c r="GP29" s="878"/>
    </row>
    <row r="30" spans="1:198" ht="30" x14ac:dyDescent="0.25">
      <c r="A30" s="27">
        <v>1</v>
      </c>
      <c r="B30" s="1313" t="s">
        <v>306</v>
      </c>
      <c r="C30" s="38">
        <f>'1 уровень'!E1897</f>
        <v>118374</v>
      </c>
      <c r="D30" s="38">
        <f>'1 уровень'!F1897</f>
        <v>39458.333333333328</v>
      </c>
      <c r="E30" s="38">
        <f>'1 уровень'!G1897</f>
        <v>32166</v>
      </c>
      <c r="F30" s="883">
        <f>'1 уровень'!H1897</f>
        <v>81.518901795142568</v>
      </c>
      <c r="G30" s="884">
        <f>'1 уровень'!I1897</f>
        <v>0</v>
      </c>
      <c r="H30" s="884">
        <f>'1 уровень'!J1897</f>
        <v>0</v>
      </c>
      <c r="I30" s="885">
        <f>'1 уровень'!K1897</f>
        <v>0</v>
      </c>
      <c r="J30" s="885">
        <f>'1 уровень'!L1897</f>
        <v>0</v>
      </c>
      <c r="K30" s="885">
        <f>'1 уровень'!M1897</f>
        <v>0</v>
      </c>
      <c r="L30" s="885">
        <f>'1 уровень'!N1897</f>
        <v>0</v>
      </c>
      <c r="M30" s="885">
        <f>'1 уровень'!O1897</f>
        <v>0</v>
      </c>
      <c r="N30" s="885">
        <f>'1 уровень'!P1897</f>
        <v>0</v>
      </c>
      <c r="O30" s="2962">
        <f>'1 уровень'!Q1897</f>
        <v>0</v>
      </c>
      <c r="P30" s="2962">
        <f>'1 уровень'!R1897</f>
        <v>0</v>
      </c>
      <c r="Q30" s="2962">
        <f>'1 уровень'!S1897</f>
        <v>0</v>
      </c>
      <c r="R30" s="2962">
        <f>'1 уровень'!T1897</f>
        <v>0</v>
      </c>
      <c r="S30" s="2962">
        <f>'1 уровень'!U1897</f>
        <v>0</v>
      </c>
      <c r="T30" s="2962">
        <f>'1 уровень'!V1897</f>
        <v>0</v>
      </c>
      <c r="U30" s="2962">
        <f>'1 уровень'!W1897</f>
        <v>0</v>
      </c>
      <c r="V30" s="2962">
        <f>'1 уровень'!X1897</f>
        <v>0</v>
      </c>
      <c r="W30" s="2962">
        <f>'1 уровень'!Y1897</f>
        <v>0</v>
      </c>
      <c r="X30" s="2963">
        <f>'1 уровень'!Z1897</f>
        <v>0</v>
      </c>
      <c r="Y30" s="2962"/>
      <c r="Z30" s="2962"/>
      <c r="AA30" s="38">
        <f>'1 уровень'!AA1897</f>
        <v>0</v>
      </c>
      <c r="AB30" s="38">
        <f>'1 уровень'!AB1897</f>
        <v>0</v>
      </c>
      <c r="AC30" s="38">
        <f>'1 уровень'!AC1897</f>
        <v>0</v>
      </c>
      <c r="AD30" s="2186"/>
      <c r="AE30" s="2186"/>
      <c r="AF30" s="1676"/>
      <c r="AG30" s="878"/>
      <c r="AH30" s="878"/>
      <c r="AI30" s="878"/>
      <c r="AJ30" s="878"/>
      <c r="AK30" s="878"/>
      <c r="AL30" s="878"/>
      <c r="AM30" s="878"/>
      <c r="AN30" s="878"/>
      <c r="AO30" s="878"/>
      <c r="AP30" s="878"/>
      <c r="AQ30" s="878"/>
      <c r="AR30" s="878"/>
      <c r="AS30" s="878"/>
      <c r="AT30" s="878"/>
      <c r="AU30" s="878"/>
      <c r="AV30" s="878"/>
      <c r="AW30" s="878"/>
      <c r="AX30" s="878"/>
      <c r="AY30" s="878"/>
      <c r="AZ30" s="878"/>
      <c r="BA30" s="878"/>
      <c r="BB30" s="878"/>
      <c r="BC30" s="878"/>
      <c r="BD30" s="878"/>
      <c r="BE30" s="878"/>
      <c r="BF30" s="878"/>
      <c r="BG30" s="878"/>
      <c r="BH30" s="878"/>
      <c r="BI30" s="878"/>
      <c r="BJ30" s="878"/>
      <c r="BK30" s="878"/>
      <c r="BL30" s="878"/>
      <c r="BM30" s="878"/>
      <c r="BN30" s="878"/>
      <c r="BO30" s="878"/>
      <c r="BP30" s="878"/>
      <c r="BQ30" s="878"/>
      <c r="BR30" s="878"/>
      <c r="BS30" s="878"/>
      <c r="BT30" s="878"/>
      <c r="BU30" s="878"/>
      <c r="BV30" s="878"/>
      <c r="BW30" s="878"/>
      <c r="BX30" s="878"/>
      <c r="BY30" s="878"/>
      <c r="BZ30" s="878"/>
      <c r="CA30" s="878"/>
      <c r="CB30" s="878"/>
      <c r="CC30" s="878"/>
      <c r="CD30" s="878"/>
      <c r="CE30" s="878"/>
      <c r="CF30" s="878"/>
      <c r="CG30" s="878"/>
      <c r="CH30" s="878"/>
      <c r="CI30" s="878"/>
      <c r="CJ30" s="878"/>
      <c r="CK30" s="878"/>
      <c r="CL30" s="878"/>
      <c r="CM30" s="878"/>
      <c r="CN30" s="878"/>
      <c r="CO30" s="878"/>
      <c r="CP30" s="878"/>
      <c r="CQ30" s="878"/>
      <c r="CR30" s="878"/>
      <c r="CS30" s="878"/>
      <c r="CT30" s="878"/>
      <c r="CU30" s="878"/>
      <c r="CV30" s="878"/>
      <c r="CW30" s="878"/>
      <c r="CX30" s="878"/>
      <c r="CY30" s="878"/>
      <c r="CZ30" s="878"/>
      <c r="DA30" s="878"/>
      <c r="DB30" s="878"/>
      <c r="DC30" s="878"/>
      <c r="DD30" s="878"/>
      <c r="DE30" s="878"/>
      <c r="DF30" s="878"/>
      <c r="DG30" s="878"/>
      <c r="DH30" s="878"/>
      <c r="DI30" s="878"/>
      <c r="DJ30" s="878"/>
      <c r="DK30" s="878"/>
      <c r="DL30" s="878"/>
      <c r="DM30" s="878"/>
      <c r="DN30" s="878"/>
      <c r="DO30" s="878"/>
      <c r="DP30" s="878"/>
      <c r="DQ30" s="878"/>
      <c r="DR30" s="878"/>
      <c r="DS30" s="878"/>
      <c r="DT30" s="878"/>
      <c r="DU30" s="878"/>
      <c r="DV30" s="878"/>
      <c r="DW30" s="878"/>
      <c r="DX30" s="878"/>
      <c r="DY30" s="878"/>
      <c r="DZ30" s="878"/>
      <c r="EA30" s="878"/>
      <c r="EB30" s="878"/>
      <c r="EC30" s="878"/>
      <c r="ED30" s="878"/>
      <c r="EE30" s="878"/>
      <c r="EF30" s="878"/>
      <c r="EG30" s="878"/>
      <c r="EH30" s="878"/>
      <c r="EI30" s="878"/>
      <c r="EJ30" s="878"/>
      <c r="EK30" s="878"/>
      <c r="EL30" s="878"/>
      <c r="EM30" s="878"/>
      <c r="EN30" s="878"/>
      <c r="EO30" s="878"/>
      <c r="EP30" s="878"/>
      <c r="EQ30" s="878"/>
      <c r="ER30" s="878"/>
      <c r="ES30" s="878"/>
      <c r="ET30" s="878"/>
      <c r="EU30" s="878"/>
      <c r="EV30" s="878"/>
      <c r="EW30" s="878"/>
      <c r="EX30" s="878"/>
      <c r="EY30" s="878"/>
      <c r="EZ30" s="878"/>
      <c r="FA30" s="878"/>
      <c r="FB30" s="878"/>
      <c r="FC30" s="878"/>
      <c r="FD30" s="878"/>
      <c r="FE30" s="878"/>
      <c r="FF30" s="878"/>
      <c r="FG30" s="878"/>
      <c r="FH30" s="878"/>
      <c r="FI30" s="878"/>
      <c r="FJ30" s="878"/>
      <c r="FK30" s="878"/>
      <c r="FL30" s="878"/>
      <c r="FM30" s="878"/>
      <c r="FN30" s="878"/>
      <c r="FO30" s="878"/>
      <c r="FP30" s="878"/>
      <c r="FQ30" s="878"/>
      <c r="FR30" s="878"/>
      <c r="FS30" s="878"/>
      <c r="FT30" s="878"/>
      <c r="FU30" s="878"/>
      <c r="FV30" s="878"/>
      <c r="FW30" s="878"/>
      <c r="FX30" s="878"/>
      <c r="FY30" s="878"/>
      <c r="FZ30" s="878"/>
      <c r="GA30" s="878"/>
      <c r="GB30" s="878"/>
      <c r="GC30" s="878"/>
      <c r="GD30" s="878"/>
      <c r="GE30" s="878"/>
      <c r="GF30" s="878"/>
      <c r="GG30" s="878"/>
      <c r="GH30" s="878"/>
      <c r="GI30" s="878"/>
      <c r="GJ30" s="878"/>
      <c r="GK30" s="878"/>
      <c r="GL30" s="878"/>
      <c r="GM30" s="878"/>
      <c r="GN30" s="878"/>
      <c r="GO30" s="878"/>
      <c r="GP30" s="878"/>
    </row>
    <row r="31" spans="1:198" ht="30" x14ac:dyDescent="0.25">
      <c r="A31" s="27">
        <v>1</v>
      </c>
      <c r="B31" s="1313" t="s">
        <v>307</v>
      </c>
      <c r="C31" s="38">
        <f>'1 уровень'!E1898</f>
        <v>35254</v>
      </c>
      <c r="D31" s="38">
        <f>'1 уровень'!F1898</f>
        <v>11752</v>
      </c>
      <c r="E31" s="38">
        <f>'1 уровень'!G1898</f>
        <v>10247</v>
      </c>
      <c r="F31" s="883">
        <f>'1 уровень'!H1898</f>
        <v>87.193669162695713</v>
      </c>
      <c r="G31" s="884">
        <f>'1 уровень'!I1898</f>
        <v>0</v>
      </c>
      <c r="H31" s="884">
        <f>'1 уровень'!J1898</f>
        <v>0</v>
      </c>
      <c r="I31" s="885">
        <f>'1 уровень'!K1898</f>
        <v>0</v>
      </c>
      <c r="J31" s="885">
        <f>'1 уровень'!L1898</f>
        <v>0</v>
      </c>
      <c r="K31" s="885">
        <f>'1 уровень'!M1898</f>
        <v>0</v>
      </c>
      <c r="L31" s="885">
        <f>'1 уровень'!N1898</f>
        <v>0</v>
      </c>
      <c r="M31" s="885">
        <f>'1 уровень'!O1898</f>
        <v>0</v>
      </c>
      <c r="N31" s="885">
        <f>'1 уровень'!P1898</f>
        <v>0</v>
      </c>
      <c r="O31" s="2962">
        <f>'1 уровень'!Q1898</f>
        <v>0</v>
      </c>
      <c r="P31" s="2962">
        <f>'1 уровень'!R1898</f>
        <v>0</v>
      </c>
      <c r="Q31" s="2962">
        <f>'1 уровень'!S1898</f>
        <v>0</v>
      </c>
      <c r="R31" s="2962">
        <f>'1 уровень'!T1898</f>
        <v>0</v>
      </c>
      <c r="S31" s="2962">
        <f>'1 уровень'!U1898</f>
        <v>0</v>
      </c>
      <c r="T31" s="2962">
        <f>'1 уровень'!V1898</f>
        <v>0</v>
      </c>
      <c r="U31" s="2962">
        <f>'1 уровень'!W1898</f>
        <v>0</v>
      </c>
      <c r="V31" s="2962">
        <f>'1 уровень'!X1898</f>
        <v>0</v>
      </c>
      <c r="W31" s="2962">
        <f>'1 уровень'!Y1898</f>
        <v>0</v>
      </c>
      <c r="X31" s="2963">
        <f>'1 уровень'!Z1898</f>
        <v>0</v>
      </c>
      <c r="Y31" s="2962"/>
      <c r="Z31" s="2962"/>
      <c r="AA31" s="38">
        <f>'1 уровень'!AA1898</f>
        <v>0</v>
      </c>
      <c r="AB31" s="38">
        <f>'1 уровень'!AB1898</f>
        <v>0</v>
      </c>
      <c r="AC31" s="38">
        <f>'1 уровень'!AC1898</f>
        <v>0</v>
      </c>
      <c r="AD31" s="2186"/>
      <c r="AE31" s="2186"/>
      <c r="AF31" s="1676"/>
      <c r="AG31" s="878"/>
      <c r="AH31" s="878"/>
      <c r="AI31" s="878"/>
      <c r="AJ31" s="878"/>
      <c r="AK31" s="878"/>
      <c r="AL31" s="878"/>
      <c r="AM31" s="878"/>
      <c r="AN31" s="878"/>
      <c r="AO31" s="878"/>
      <c r="AP31" s="878"/>
      <c r="AQ31" s="878"/>
      <c r="AR31" s="878"/>
      <c r="AS31" s="878"/>
      <c r="AT31" s="878"/>
      <c r="AU31" s="878"/>
      <c r="AV31" s="878"/>
      <c r="AW31" s="878"/>
      <c r="AX31" s="878"/>
      <c r="AY31" s="878"/>
      <c r="AZ31" s="878"/>
      <c r="BA31" s="878"/>
      <c r="BB31" s="878"/>
      <c r="BC31" s="878"/>
      <c r="BD31" s="878"/>
      <c r="BE31" s="878"/>
      <c r="BF31" s="878"/>
      <c r="BG31" s="878"/>
      <c r="BH31" s="878"/>
      <c r="BI31" s="878"/>
      <c r="BJ31" s="878"/>
      <c r="BK31" s="878"/>
      <c r="BL31" s="878"/>
      <c r="BM31" s="878"/>
      <c r="BN31" s="878"/>
      <c r="BO31" s="878"/>
      <c r="BP31" s="878"/>
      <c r="BQ31" s="878"/>
      <c r="BR31" s="878"/>
      <c r="BS31" s="878"/>
      <c r="BT31" s="878"/>
      <c r="BU31" s="878"/>
      <c r="BV31" s="878"/>
      <c r="BW31" s="878"/>
      <c r="BX31" s="878"/>
      <c r="BY31" s="878"/>
      <c r="BZ31" s="878"/>
      <c r="CA31" s="878"/>
      <c r="CB31" s="878"/>
      <c r="CC31" s="878"/>
      <c r="CD31" s="878"/>
      <c r="CE31" s="878"/>
      <c r="CF31" s="878"/>
      <c r="CG31" s="878"/>
      <c r="CH31" s="878"/>
      <c r="CI31" s="878"/>
      <c r="CJ31" s="878"/>
      <c r="CK31" s="878"/>
      <c r="CL31" s="878"/>
      <c r="CM31" s="878"/>
      <c r="CN31" s="878"/>
      <c r="CO31" s="878"/>
      <c r="CP31" s="878"/>
      <c r="CQ31" s="878"/>
      <c r="CR31" s="878"/>
      <c r="CS31" s="878"/>
      <c r="CT31" s="878"/>
      <c r="CU31" s="878"/>
      <c r="CV31" s="878"/>
      <c r="CW31" s="878"/>
      <c r="CX31" s="878"/>
      <c r="CY31" s="878"/>
      <c r="CZ31" s="878"/>
      <c r="DA31" s="878"/>
      <c r="DB31" s="878"/>
      <c r="DC31" s="878"/>
      <c r="DD31" s="878"/>
      <c r="DE31" s="878"/>
      <c r="DF31" s="878"/>
      <c r="DG31" s="878"/>
      <c r="DH31" s="878"/>
      <c r="DI31" s="878"/>
      <c r="DJ31" s="878"/>
      <c r="DK31" s="878"/>
      <c r="DL31" s="878"/>
      <c r="DM31" s="878"/>
      <c r="DN31" s="878"/>
      <c r="DO31" s="878"/>
      <c r="DP31" s="878"/>
      <c r="DQ31" s="878"/>
      <c r="DR31" s="878"/>
      <c r="DS31" s="878"/>
      <c r="DT31" s="878"/>
      <c r="DU31" s="878"/>
      <c r="DV31" s="878"/>
      <c r="DW31" s="878"/>
      <c r="DX31" s="878"/>
      <c r="DY31" s="878"/>
      <c r="DZ31" s="878"/>
      <c r="EA31" s="878"/>
      <c r="EB31" s="878"/>
      <c r="EC31" s="878"/>
      <c r="ED31" s="878"/>
      <c r="EE31" s="878"/>
      <c r="EF31" s="878"/>
      <c r="EG31" s="878"/>
      <c r="EH31" s="878"/>
      <c r="EI31" s="878"/>
      <c r="EJ31" s="878"/>
      <c r="EK31" s="878"/>
      <c r="EL31" s="878"/>
      <c r="EM31" s="878"/>
      <c r="EN31" s="878"/>
      <c r="EO31" s="878"/>
      <c r="EP31" s="878"/>
      <c r="EQ31" s="878"/>
      <c r="ER31" s="878"/>
      <c r="ES31" s="878"/>
      <c r="ET31" s="878"/>
      <c r="EU31" s="878"/>
      <c r="EV31" s="878"/>
      <c r="EW31" s="878"/>
      <c r="EX31" s="878"/>
      <c r="EY31" s="878"/>
      <c r="EZ31" s="878"/>
      <c r="FA31" s="878"/>
      <c r="FB31" s="878"/>
      <c r="FC31" s="878"/>
      <c r="FD31" s="878"/>
      <c r="FE31" s="878"/>
      <c r="FF31" s="878"/>
      <c r="FG31" s="878"/>
      <c r="FH31" s="878"/>
      <c r="FI31" s="878"/>
      <c r="FJ31" s="878"/>
      <c r="FK31" s="878"/>
      <c r="FL31" s="878"/>
      <c r="FM31" s="878"/>
      <c r="FN31" s="878"/>
      <c r="FO31" s="878"/>
      <c r="FP31" s="878"/>
      <c r="FQ31" s="878"/>
      <c r="FR31" s="878"/>
      <c r="FS31" s="878"/>
      <c r="FT31" s="878"/>
      <c r="FU31" s="878"/>
      <c r="FV31" s="878"/>
      <c r="FW31" s="878"/>
      <c r="FX31" s="878"/>
      <c r="FY31" s="878"/>
      <c r="FZ31" s="878"/>
      <c r="GA31" s="878"/>
      <c r="GB31" s="878"/>
      <c r="GC31" s="878"/>
      <c r="GD31" s="878"/>
      <c r="GE31" s="878"/>
      <c r="GF31" s="878"/>
      <c r="GG31" s="878"/>
      <c r="GH31" s="878"/>
      <c r="GI31" s="878"/>
      <c r="GJ31" s="878"/>
      <c r="GK31" s="878"/>
      <c r="GL31" s="878"/>
      <c r="GM31" s="878"/>
      <c r="GN31" s="878"/>
      <c r="GO31" s="878"/>
      <c r="GP31" s="878"/>
    </row>
    <row r="32" spans="1:198" ht="45" x14ac:dyDescent="0.25">
      <c r="A32" s="27">
        <v>1</v>
      </c>
      <c r="B32" s="1313" t="s">
        <v>346</v>
      </c>
      <c r="C32" s="38">
        <f>'1 уровень'!E1899</f>
        <v>7502</v>
      </c>
      <c r="D32" s="38">
        <f>'1 уровень'!F1899</f>
        <v>2500.6666666666665</v>
      </c>
      <c r="E32" s="38">
        <f>'1 уровень'!G1899</f>
        <v>4382.7716836734689</v>
      </c>
      <c r="F32" s="883">
        <f>'1 уровень'!H1899</f>
        <v>175.26413024553995</v>
      </c>
      <c r="G32" s="884">
        <f>'1 уровень'!I1899</f>
        <v>0</v>
      </c>
      <c r="H32" s="884">
        <f>'1 уровень'!J1899</f>
        <v>0</v>
      </c>
      <c r="I32" s="885">
        <f>'1 уровень'!K1899</f>
        <v>0</v>
      </c>
      <c r="J32" s="885">
        <f>'1 уровень'!L1899</f>
        <v>0</v>
      </c>
      <c r="K32" s="885">
        <f>'1 уровень'!M1899</f>
        <v>0</v>
      </c>
      <c r="L32" s="885">
        <f>'1 уровень'!N1899</f>
        <v>0</v>
      </c>
      <c r="M32" s="885">
        <f>'1 уровень'!O1899</f>
        <v>0</v>
      </c>
      <c r="N32" s="885">
        <f>'1 уровень'!P1899</f>
        <v>0</v>
      </c>
      <c r="O32" s="2962">
        <f>'1 уровень'!Q1899</f>
        <v>0</v>
      </c>
      <c r="P32" s="2962">
        <f>'1 уровень'!R1899</f>
        <v>0</v>
      </c>
      <c r="Q32" s="2962">
        <f>'1 уровень'!S1899</f>
        <v>0</v>
      </c>
      <c r="R32" s="2962">
        <f>'1 уровень'!T1899</f>
        <v>0</v>
      </c>
      <c r="S32" s="2962">
        <f>'1 уровень'!U1899</f>
        <v>0</v>
      </c>
      <c r="T32" s="2962">
        <f>'1 уровень'!V1899</f>
        <v>0</v>
      </c>
      <c r="U32" s="2962">
        <f>'1 уровень'!W1899</f>
        <v>0</v>
      </c>
      <c r="V32" s="2962">
        <f>'1 уровень'!X1899</f>
        <v>0</v>
      </c>
      <c r="W32" s="2962">
        <f>'1 уровень'!Y1899</f>
        <v>0</v>
      </c>
      <c r="X32" s="2963">
        <f>'1 уровень'!Z1899</f>
        <v>0</v>
      </c>
      <c r="Y32" s="2962"/>
      <c r="Z32" s="2962"/>
      <c r="AA32" s="38">
        <f>'1 уровень'!AA1899</f>
        <v>0</v>
      </c>
      <c r="AB32" s="38">
        <f>'1 уровень'!AB1899</f>
        <v>0</v>
      </c>
      <c r="AC32" s="38">
        <f>'1 уровень'!AC1899</f>
        <v>0</v>
      </c>
      <c r="AD32" s="2186"/>
      <c r="AE32" s="2186"/>
      <c r="AF32" s="1676"/>
      <c r="AG32" s="878"/>
      <c r="AH32" s="878"/>
      <c r="AI32" s="878"/>
      <c r="AJ32" s="878"/>
      <c r="AK32" s="878"/>
      <c r="AL32" s="878"/>
      <c r="AM32" s="878"/>
      <c r="AN32" s="878"/>
      <c r="AO32" s="878"/>
      <c r="AP32" s="878"/>
      <c r="AQ32" s="878"/>
      <c r="AR32" s="878"/>
      <c r="AS32" s="878"/>
      <c r="AT32" s="878"/>
      <c r="AU32" s="878"/>
      <c r="AV32" s="878"/>
      <c r="AW32" s="878"/>
      <c r="AX32" s="878"/>
      <c r="AY32" s="878"/>
      <c r="AZ32" s="878"/>
      <c r="BA32" s="878"/>
      <c r="BB32" s="878"/>
      <c r="BC32" s="878"/>
      <c r="BD32" s="878"/>
      <c r="BE32" s="878"/>
      <c r="BF32" s="878"/>
      <c r="BG32" s="878"/>
      <c r="BH32" s="878"/>
      <c r="BI32" s="878"/>
      <c r="BJ32" s="878"/>
      <c r="BK32" s="878"/>
      <c r="BL32" s="878"/>
      <c r="BM32" s="878"/>
      <c r="BN32" s="878"/>
      <c r="BO32" s="878"/>
      <c r="BP32" s="878"/>
      <c r="BQ32" s="878"/>
      <c r="BR32" s="878"/>
      <c r="BS32" s="878"/>
      <c r="BT32" s="878"/>
      <c r="BU32" s="878"/>
      <c r="BV32" s="878"/>
      <c r="BW32" s="878"/>
      <c r="BX32" s="878"/>
      <c r="BY32" s="878"/>
      <c r="BZ32" s="878"/>
      <c r="CA32" s="878"/>
      <c r="CB32" s="878"/>
      <c r="CC32" s="878"/>
      <c r="CD32" s="878"/>
      <c r="CE32" s="878"/>
      <c r="CF32" s="878"/>
      <c r="CG32" s="878"/>
      <c r="CH32" s="878"/>
      <c r="CI32" s="878"/>
      <c r="CJ32" s="878"/>
      <c r="CK32" s="878"/>
      <c r="CL32" s="878"/>
      <c r="CM32" s="878"/>
      <c r="CN32" s="878"/>
      <c r="CO32" s="878"/>
      <c r="CP32" s="878"/>
      <c r="CQ32" s="878"/>
      <c r="CR32" s="878"/>
      <c r="CS32" s="878"/>
      <c r="CT32" s="878"/>
      <c r="CU32" s="878"/>
      <c r="CV32" s="878"/>
      <c r="CW32" s="878"/>
      <c r="CX32" s="878"/>
      <c r="CY32" s="878"/>
      <c r="CZ32" s="878"/>
      <c r="DA32" s="878"/>
      <c r="DB32" s="878"/>
      <c r="DC32" s="878"/>
      <c r="DD32" s="878"/>
      <c r="DE32" s="878"/>
      <c r="DF32" s="878"/>
      <c r="DG32" s="878"/>
      <c r="DH32" s="878"/>
      <c r="DI32" s="878"/>
      <c r="DJ32" s="878"/>
      <c r="DK32" s="878"/>
      <c r="DL32" s="878"/>
      <c r="DM32" s="878"/>
      <c r="DN32" s="878"/>
      <c r="DO32" s="878"/>
      <c r="DP32" s="878"/>
      <c r="DQ32" s="878"/>
      <c r="DR32" s="878"/>
      <c r="DS32" s="878"/>
      <c r="DT32" s="878"/>
      <c r="DU32" s="878"/>
      <c r="DV32" s="878"/>
      <c r="DW32" s="878"/>
      <c r="DX32" s="878"/>
      <c r="DY32" s="878"/>
      <c r="DZ32" s="878"/>
      <c r="EA32" s="878"/>
      <c r="EB32" s="878"/>
      <c r="EC32" s="878"/>
      <c r="ED32" s="878"/>
      <c r="EE32" s="878"/>
      <c r="EF32" s="878"/>
      <c r="EG32" s="878"/>
      <c r="EH32" s="878"/>
      <c r="EI32" s="878"/>
      <c r="EJ32" s="878"/>
      <c r="EK32" s="878"/>
      <c r="EL32" s="878"/>
      <c r="EM32" s="878"/>
      <c r="EN32" s="878"/>
      <c r="EO32" s="878"/>
      <c r="EP32" s="878"/>
      <c r="EQ32" s="878"/>
      <c r="ER32" s="878"/>
      <c r="ES32" s="878"/>
      <c r="ET32" s="878"/>
      <c r="EU32" s="878"/>
      <c r="EV32" s="878"/>
      <c r="EW32" s="878"/>
      <c r="EX32" s="878"/>
      <c r="EY32" s="878"/>
      <c r="EZ32" s="878"/>
      <c r="FA32" s="878"/>
      <c r="FB32" s="878"/>
      <c r="FC32" s="878"/>
      <c r="FD32" s="878"/>
      <c r="FE32" s="878"/>
      <c r="FF32" s="878"/>
      <c r="FG32" s="878"/>
      <c r="FH32" s="878"/>
      <c r="FI32" s="878"/>
      <c r="FJ32" s="878"/>
      <c r="FK32" s="878"/>
      <c r="FL32" s="878"/>
      <c r="FM32" s="878"/>
      <c r="FN32" s="878"/>
      <c r="FO32" s="878"/>
      <c r="FP32" s="878"/>
      <c r="FQ32" s="878"/>
      <c r="FR32" s="878"/>
      <c r="FS32" s="878"/>
      <c r="FT32" s="878"/>
      <c r="FU32" s="878"/>
      <c r="FV32" s="878"/>
      <c r="FW32" s="878"/>
      <c r="FX32" s="878"/>
      <c r="FY32" s="878"/>
      <c r="FZ32" s="878"/>
      <c r="GA32" s="878"/>
      <c r="GB32" s="878"/>
      <c r="GC32" s="878"/>
      <c r="GD32" s="878"/>
      <c r="GE32" s="878"/>
      <c r="GF32" s="878"/>
      <c r="GG32" s="878"/>
      <c r="GH32" s="878"/>
      <c r="GI32" s="878"/>
      <c r="GJ32" s="878"/>
      <c r="GK32" s="878"/>
      <c r="GL32" s="878"/>
      <c r="GM32" s="878"/>
      <c r="GN32" s="878"/>
      <c r="GO32" s="878"/>
      <c r="GP32" s="878"/>
    </row>
    <row r="33" spans="1:198" ht="30" x14ac:dyDescent="0.25">
      <c r="A33" s="27">
        <v>1</v>
      </c>
      <c r="B33" s="1313" t="s">
        <v>347</v>
      </c>
      <c r="C33" s="38">
        <f>'1 уровень'!E1900</f>
        <v>5850</v>
      </c>
      <c r="D33" s="38">
        <f>'1 уровень'!F1900</f>
        <v>1949.6666666666667</v>
      </c>
      <c r="E33" s="38">
        <f>'1 уровень'!G1900</f>
        <v>6286.6026458908327</v>
      </c>
      <c r="F33" s="883">
        <f>'1 уровень'!H1900</f>
        <v>322.44499807954344</v>
      </c>
      <c r="G33" s="884">
        <f>'1 уровень'!I1900</f>
        <v>0</v>
      </c>
      <c r="H33" s="884">
        <f>'1 уровень'!J1900</f>
        <v>0</v>
      </c>
      <c r="I33" s="885">
        <f>'1 уровень'!K1900</f>
        <v>0</v>
      </c>
      <c r="J33" s="885">
        <f>'1 уровень'!L1900</f>
        <v>0</v>
      </c>
      <c r="K33" s="885">
        <f>'1 уровень'!M1900</f>
        <v>0</v>
      </c>
      <c r="L33" s="885">
        <f>'1 уровень'!N1900</f>
        <v>0</v>
      </c>
      <c r="M33" s="885">
        <f>'1 уровень'!O1900</f>
        <v>0</v>
      </c>
      <c r="N33" s="885">
        <f>'1 уровень'!P1900</f>
        <v>0</v>
      </c>
      <c r="O33" s="2962">
        <f>'1 уровень'!Q1900</f>
        <v>0</v>
      </c>
      <c r="P33" s="2962">
        <f>'1 уровень'!R1900</f>
        <v>0</v>
      </c>
      <c r="Q33" s="2962">
        <f>'1 уровень'!S1900</f>
        <v>0</v>
      </c>
      <c r="R33" s="2962">
        <f>'1 уровень'!T1900</f>
        <v>0</v>
      </c>
      <c r="S33" s="2962">
        <f>'1 уровень'!U1900</f>
        <v>0</v>
      </c>
      <c r="T33" s="2962">
        <f>'1 уровень'!V1900</f>
        <v>0</v>
      </c>
      <c r="U33" s="2962">
        <f>'1 уровень'!W1900</f>
        <v>0</v>
      </c>
      <c r="V33" s="2962">
        <f>'1 уровень'!X1900</f>
        <v>0</v>
      </c>
      <c r="W33" s="2962">
        <f>'1 уровень'!Y1900</f>
        <v>0</v>
      </c>
      <c r="X33" s="2963">
        <f>'1 уровень'!Z1900</f>
        <v>0</v>
      </c>
      <c r="Y33" s="2962"/>
      <c r="Z33" s="2962"/>
      <c r="AA33" s="38">
        <f>'1 уровень'!AA1900</f>
        <v>0</v>
      </c>
      <c r="AB33" s="38">
        <f>'1 уровень'!AB1900</f>
        <v>0</v>
      </c>
      <c r="AC33" s="38">
        <f>'1 уровень'!AC1900</f>
        <v>0</v>
      </c>
      <c r="AD33" s="2186"/>
      <c r="AE33" s="2186"/>
      <c r="AF33" s="1676"/>
      <c r="AG33" s="878"/>
      <c r="AH33" s="878"/>
      <c r="AI33" s="878"/>
      <c r="AJ33" s="878"/>
      <c r="AK33" s="878"/>
      <c r="AL33" s="878"/>
      <c r="AM33" s="878"/>
      <c r="AN33" s="878"/>
      <c r="AO33" s="878"/>
      <c r="AP33" s="878"/>
      <c r="AQ33" s="878"/>
      <c r="AR33" s="878"/>
      <c r="AS33" s="878"/>
      <c r="AT33" s="878"/>
      <c r="AU33" s="878"/>
      <c r="AV33" s="878"/>
      <c r="AW33" s="878"/>
      <c r="AX33" s="878"/>
      <c r="AY33" s="878"/>
      <c r="AZ33" s="878"/>
      <c r="BA33" s="878"/>
      <c r="BB33" s="878"/>
      <c r="BC33" s="878"/>
      <c r="BD33" s="878"/>
      <c r="BE33" s="878"/>
      <c r="BF33" s="878"/>
      <c r="BG33" s="878"/>
      <c r="BH33" s="878"/>
      <c r="BI33" s="878"/>
      <c r="BJ33" s="878"/>
      <c r="BK33" s="878"/>
      <c r="BL33" s="878"/>
      <c r="BM33" s="878"/>
      <c r="BN33" s="878"/>
      <c r="BO33" s="878"/>
      <c r="BP33" s="878"/>
      <c r="BQ33" s="878"/>
      <c r="BR33" s="878"/>
      <c r="BS33" s="878"/>
      <c r="BT33" s="878"/>
      <c r="BU33" s="878"/>
      <c r="BV33" s="878"/>
      <c r="BW33" s="878"/>
      <c r="BX33" s="878"/>
      <c r="BY33" s="878"/>
      <c r="BZ33" s="878"/>
      <c r="CA33" s="878"/>
      <c r="CB33" s="878"/>
      <c r="CC33" s="878"/>
      <c r="CD33" s="878"/>
      <c r="CE33" s="878"/>
      <c r="CF33" s="878"/>
      <c r="CG33" s="878"/>
      <c r="CH33" s="878"/>
      <c r="CI33" s="878"/>
      <c r="CJ33" s="878"/>
      <c r="CK33" s="878"/>
      <c r="CL33" s="878"/>
      <c r="CM33" s="878"/>
      <c r="CN33" s="878"/>
      <c r="CO33" s="878"/>
      <c r="CP33" s="878"/>
      <c r="CQ33" s="878"/>
      <c r="CR33" s="878"/>
      <c r="CS33" s="878"/>
      <c r="CT33" s="878"/>
      <c r="CU33" s="878"/>
      <c r="CV33" s="878"/>
      <c r="CW33" s="878"/>
      <c r="CX33" s="878"/>
      <c r="CY33" s="878"/>
      <c r="CZ33" s="878"/>
      <c r="DA33" s="878"/>
      <c r="DB33" s="878"/>
      <c r="DC33" s="878"/>
      <c r="DD33" s="878"/>
      <c r="DE33" s="878"/>
      <c r="DF33" s="878"/>
      <c r="DG33" s="878"/>
      <c r="DH33" s="878"/>
      <c r="DI33" s="878"/>
      <c r="DJ33" s="878"/>
      <c r="DK33" s="878"/>
      <c r="DL33" s="878"/>
      <c r="DM33" s="878"/>
      <c r="DN33" s="878"/>
      <c r="DO33" s="878"/>
      <c r="DP33" s="878"/>
      <c r="DQ33" s="878"/>
      <c r="DR33" s="878"/>
      <c r="DS33" s="878"/>
      <c r="DT33" s="878"/>
      <c r="DU33" s="878"/>
      <c r="DV33" s="878"/>
      <c r="DW33" s="878"/>
      <c r="DX33" s="878"/>
      <c r="DY33" s="878"/>
      <c r="DZ33" s="878"/>
      <c r="EA33" s="878"/>
      <c r="EB33" s="878"/>
      <c r="EC33" s="878"/>
      <c r="ED33" s="878"/>
      <c r="EE33" s="878"/>
      <c r="EF33" s="878"/>
      <c r="EG33" s="878"/>
      <c r="EH33" s="878"/>
      <c r="EI33" s="878"/>
      <c r="EJ33" s="878"/>
      <c r="EK33" s="878"/>
      <c r="EL33" s="878"/>
      <c r="EM33" s="878"/>
      <c r="EN33" s="878"/>
      <c r="EO33" s="878"/>
      <c r="EP33" s="878"/>
      <c r="EQ33" s="878"/>
      <c r="ER33" s="878"/>
      <c r="ES33" s="878"/>
      <c r="ET33" s="878"/>
      <c r="EU33" s="878"/>
      <c r="EV33" s="878"/>
      <c r="EW33" s="878"/>
      <c r="EX33" s="878"/>
      <c r="EY33" s="878"/>
      <c r="EZ33" s="878"/>
      <c r="FA33" s="878"/>
      <c r="FB33" s="878"/>
      <c r="FC33" s="878"/>
      <c r="FD33" s="878"/>
      <c r="FE33" s="878"/>
      <c r="FF33" s="878"/>
      <c r="FG33" s="878"/>
      <c r="FH33" s="878"/>
      <c r="FI33" s="878"/>
      <c r="FJ33" s="878"/>
      <c r="FK33" s="878"/>
      <c r="FL33" s="878"/>
      <c r="FM33" s="878"/>
      <c r="FN33" s="878"/>
      <c r="FO33" s="878"/>
      <c r="FP33" s="878"/>
      <c r="FQ33" s="878"/>
      <c r="FR33" s="878"/>
      <c r="FS33" s="878"/>
      <c r="FT33" s="878"/>
      <c r="FU33" s="878"/>
      <c r="FV33" s="878"/>
      <c r="FW33" s="878"/>
      <c r="FX33" s="878"/>
      <c r="FY33" s="878"/>
      <c r="FZ33" s="878"/>
      <c r="GA33" s="878"/>
      <c r="GB33" s="878"/>
      <c r="GC33" s="878"/>
      <c r="GD33" s="878"/>
      <c r="GE33" s="878"/>
      <c r="GF33" s="878"/>
      <c r="GG33" s="878"/>
      <c r="GH33" s="878"/>
      <c r="GI33" s="878"/>
      <c r="GJ33" s="878"/>
      <c r="GK33" s="878"/>
      <c r="GL33" s="878"/>
      <c r="GM33" s="878"/>
      <c r="GN33" s="878"/>
      <c r="GO33" s="878"/>
      <c r="GP33" s="878"/>
    </row>
    <row r="34" spans="1:198" ht="45" x14ac:dyDescent="0.25">
      <c r="A34" s="27">
        <v>1</v>
      </c>
      <c r="B34" s="1313" t="s">
        <v>308</v>
      </c>
      <c r="C34" s="38">
        <f>'1 уровень'!E1901</f>
        <v>483614</v>
      </c>
      <c r="D34" s="38">
        <f>'1 уровень'!F1901</f>
        <v>161205.33333333331</v>
      </c>
      <c r="E34" s="38">
        <f>'1 уровень'!G1901</f>
        <v>173355.50429106024</v>
      </c>
      <c r="F34" s="883">
        <f>'1 уровень'!H1901</f>
        <v>107.53707753117779</v>
      </c>
      <c r="G34" s="884">
        <f>'1 уровень'!I1901</f>
        <v>0</v>
      </c>
      <c r="H34" s="884">
        <f>'1 уровень'!J1901</f>
        <v>0</v>
      </c>
      <c r="I34" s="885">
        <f>'1 уровень'!K1901</f>
        <v>0</v>
      </c>
      <c r="J34" s="885">
        <f>'1 уровень'!L1901</f>
        <v>0</v>
      </c>
      <c r="K34" s="885">
        <f>'1 уровень'!M1901</f>
        <v>0</v>
      </c>
      <c r="L34" s="885">
        <f>'1 уровень'!N1901</f>
        <v>0</v>
      </c>
      <c r="M34" s="885">
        <f>'1 уровень'!O1901</f>
        <v>0</v>
      </c>
      <c r="N34" s="885">
        <f>'1 уровень'!P1901</f>
        <v>0</v>
      </c>
      <c r="O34" s="2962">
        <f>'1 уровень'!Q1901</f>
        <v>0</v>
      </c>
      <c r="P34" s="2962">
        <f>'1 уровень'!R1901</f>
        <v>0</v>
      </c>
      <c r="Q34" s="2962">
        <f>'1 уровень'!S1901</f>
        <v>0</v>
      </c>
      <c r="R34" s="2962">
        <f>'1 уровень'!T1901</f>
        <v>0</v>
      </c>
      <c r="S34" s="2962">
        <f>'1 уровень'!U1901</f>
        <v>0</v>
      </c>
      <c r="T34" s="2962">
        <f>'1 уровень'!V1901</f>
        <v>0</v>
      </c>
      <c r="U34" s="2962">
        <f>'1 уровень'!W1901</f>
        <v>0</v>
      </c>
      <c r="V34" s="2962">
        <f>'1 уровень'!X1901</f>
        <v>0</v>
      </c>
      <c r="W34" s="2962">
        <f>'1 уровень'!Y1901</f>
        <v>0</v>
      </c>
      <c r="X34" s="2963">
        <f>'1 уровень'!Z1901</f>
        <v>0</v>
      </c>
      <c r="Y34" s="2962"/>
      <c r="Z34" s="2962"/>
      <c r="AA34" s="38">
        <f>'1 уровень'!AA1901</f>
        <v>0</v>
      </c>
      <c r="AB34" s="38">
        <f>'1 уровень'!AB1901</f>
        <v>0</v>
      </c>
      <c r="AC34" s="38">
        <f>'1 уровень'!AC1901</f>
        <v>0</v>
      </c>
      <c r="AD34" s="2186"/>
      <c r="AE34" s="2186"/>
      <c r="AF34" s="1676"/>
      <c r="AG34" s="878"/>
      <c r="AH34" s="878"/>
      <c r="AI34" s="878"/>
      <c r="AJ34" s="878"/>
      <c r="AK34" s="878"/>
      <c r="AL34" s="878"/>
      <c r="AM34" s="878"/>
      <c r="AN34" s="878"/>
      <c r="AO34" s="878"/>
      <c r="AP34" s="878"/>
      <c r="AQ34" s="878"/>
      <c r="AR34" s="878"/>
      <c r="AS34" s="878"/>
      <c r="AT34" s="878"/>
      <c r="AU34" s="878"/>
      <c r="AV34" s="878"/>
      <c r="AW34" s="878"/>
      <c r="AX34" s="878"/>
      <c r="AY34" s="878"/>
      <c r="AZ34" s="878"/>
      <c r="BA34" s="878"/>
      <c r="BB34" s="878"/>
      <c r="BC34" s="878"/>
      <c r="BD34" s="878"/>
      <c r="BE34" s="878"/>
      <c r="BF34" s="878"/>
      <c r="BG34" s="878"/>
      <c r="BH34" s="878"/>
      <c r="BI34" s="878"/>
      <c r="BJ34" s="878"/>
      <c r="BK34" s="878"/>
      <c r="BL34" s="878"/>
      <c r="BM34" s="878"/>
      <c r="BN34" s="878"/>
      <c r="BO34" s="878"/>
      <c r="BP34" s="878"/>
      <c r="BQ34" s="878"/>
      <c r="BR34" s="878"/>
      <c r="BS34" s="878"/>
      <c r="BT34" s="878"/>
      <c r="BU34" s="878"/>
      <c r="BV34" s="878"/>
      <c r="BW34" s="878"/>
      <c r="BX34" s="878"/>
      <c r="BY34" s="878"/>
      <c r="BZ34" s="878"/>
      <c r="CA34" s="878"/>
      <c r="CB34" s="878"/>
      <c r="CC34" s="878"/>
      <c r="CD34" s="878"/>
      <c r="CE34" s="878"/>
      <c r="CF34" s="878"/>
      <c r="CG34" s="878"/>
      <c r="CH34" s="878"/>
      <c r="CI34" s="878"/>
      <c r="CJ34" s="878"/>
      <c r="CK34" s="878"/>
      <c r="CL34" s="878"/>
      <c r="CM34" s="878"/>
      <c r="CN34" s="878"/>
      <c r="CO34" s="878"/>
      <c r="CP34" s="878"/>
      <c r="CQ34" s="878"/>
      <c r="CR34" s="878"/>
      <c r="CS34" s="878"/>
      <c r="CT34" s="878"/>
      <c r="CU34" s="878"/>
      <c r="CV34" s="878"/>
      <c r="CW34" s="878"/>
      <c r="CX34" s="878"/>
      <c r="CY34" s="878"/>
      <c r="CZ34" s="878"/>
      <c r="DA34" s="878"/>
      <c r="DB34" s="878"/>
      <c r="DC34" s="878"/>
      <c r="DD34" s="878"/>
      <c r="DE34" s="878"/>
      <c r="DF34" s="878"/>
      <c r="DG34" s="878"/>
      <c r="DH34" s="878"/>
      <c r="DI34" s="878"/>
      <c r="DJ34" s="878"/>
      <c r="DK34" s="878"/>
      <c r="DL34" s="878"/>
      <c r="DM34" s="878"/>
      <c r="DN34" s="878"/>
      <c r="DO34" s="878"/>
      <c r="DP34" s="878"/>
      <c r="DQ34" s="878"/>
      <c r="DR34" s="878"/>
      <c r="DS34" s="878"/>
      <c r="DT34" s="878"/>
      <c r="DU34" s="878"/>
      <c r="DV34" s="878"/>
      <c r="DW34" s="878"/>
      <c r="DX34" s="878"/>
      <c r="DY34" s="878"/>
      <c r="DZ34" s="878"/>
      <c r="EA34" s="878"/>
      <c r="EB34" s="878"/>
      <c r="EC34" s="878"/>
      <c r="ED34" s="878"/>
      <c r="EE34" s="878"/>
      <c r="EF34" s="878"/>
      <c r="EG34" s="878"/>
      <c r="EH34" s="878"/>
      <c r="EI34" s="878"/>
      <c r="EJ34" s="878"/>
      <c r="EK34" s="878"/>
      <c r="EL34" s="878"/>
      <c r="EM34" s="878"/>
      <c r="EN34" s="878"/>
      <c r="EO34" s="878"/>
      <c r="EP34" s="878"/>
      <c r="EQ34" s="878"/>
      <c r="ER34" s="878"/>
      <c r="ES34" s="878"/>
      <c r="ET34" s="878"/>
      <c r="EU34" s="878"/>
      <c r="EV34" s="878"/>
      <c r="EW34" s="878"/>
      <c r="EX34" s="878"/>
      <c r="EY34" s="878"/>
      <c r="EZ34" s="878"/>
      <c r="FA34" s="878"/>
      <c r="FB34" s="878"/>
      <c r="FC34" s="878"/>
      <c r="FD34" s="878"/>
      <c r="FE34" s="878"/>
      <c r="FF34" s="878"/>
      <c r="FG34" s="878"/>
      <c r="FH34" s="878"/>
      <c r="FI34" s="878"/>
      <c r="FJ34" s="878"/>
      <c r="FK34" s="878"/>
      <c r="FL34" s="878"/>
      <c r="FM34" s="878"/>
      <c r="FN34" s="878"/>
      <c r="FO34" s="878"/>
      <c r="FP34" s="878"/>
      <c r="FQ34" s="878"/>
      <c r="FR34" s="878"/>
      <c r="FS34" s="878"/>
      <c r="FT34" s="878"/>
      <c r="FU34" s="878"/>
      <c r="FV34" s="878"/>
      <c r="FW34" s="878"/>
      <c r="FX34" s="878"/>
      <c r="FY34" s="878"/>
      <c r="FZ34" s="878"/>
      <c r="GA34" s="878"/>
      <c r="GB34" s="878"/>
      <c r="GC34" s="878"/>
      <c r="GD34" s="878"/>
      <c r="GE34" s="878"/>
      <c r="GF34" s="878"/>
      <c r="GG34" s="878"/>
      <c r="GH34" s="878"/>
      <c r="GI34" s="878"/>
      <c r="GJ34" s="878"/>
      <c r="GK34" s="878"/>
      <c r="GL34" s="878"/>
      <c r="GM34" s="878"/>
      <c r="GN34" s="878"/>
      <c r="GO34" s="878"/>
      <c r="GP34" s="878"/>
    </row>
    <row r="35" spans="1:198" ht="30" x14ac:dyDescent="0.25">
      <c r="A35" s="27">
        <v>1</v>
      </c>
      <c r="B35" s="1313" t="s">
        <v>309</v>
      </c>
      <c r="C35" s="38">
        <f>'1 уровень'!E1902</f>
        <v>33196</v>
      </c>
      <c r="D35" s="38">
        <f>'1 уровень'!F1902</f>
        <v>11067</v>
      </c>
      <c r="E35" s="38">
        <f>'1 уровень'!G1902</f>
        <v>10723</v>
      </c>
      <c r="F35" s="883">
        <f>'1 уровень'!H1902</f>
        <v>96.891659889762366</v>
      </c>
      <c r="G35" s="884">
        <f>'1 уровень'!I1902</f>
        <v>0</v>
      </c>
      <c r="H35" s="884">
        <f>'1 уровень'!J1902</f>
        <v>0</v>
      </c>
      <c r="I35" s="885">
        <f>'1 уровень'!K1902</f>
        <v>0</v>
      </c>
      <c r="J35" s="885">
        <f>'1 уровень'!L1902</f>
        <v>0</v>
      </c>
      <c r="K35" s="885">
        <f>'1 уровень'!M1902</f>
        <v>0</v>
      </c>
      <c r="L35" s="885">
        <f>'1 уровень'!N1902</f>
        <v>0</v>
      </c>
      <c r="M35" s="885">
        <f>'1 уровень'!O1902</f>
        <v>0</v>
      </c>
      <c r="N35" s="885">
        <f>'1 уровень'!P1902</f>
        <v>0</v>
      </c>
      <c r="O35" s="2962">
        <f>'1 уровень'!Q1902</f>
        <v>0</v>
      </c>
      <c r="P35" s="2962">
        <f>'1 уровень'!R1902</f>
        <v>0</v>
      </c>
      <c r="Q35" s="2962">
        <f>'1 уровень'!S1902</f>
        <v>0</v>
      </c>
      <c r="R35" s="2962">
        <f>'1 уровень'!T1902</f>
        <v>0</v>
      </c>
      <c r="S35" s="2962">
        <f>'1 уровень'!U1902</f>
        <v>0</v>
      </c>
      <c r="T35" s="2962">
        <f>'1 уровень'!V1902</f>
        <v>0</v>
      </c>
      <c r="U35" s="2962">
        <f>'1 уровень'!W1902</f>
        <v>0</v>
      </c>
      <c r="V35" s="2962">
        <f>'1 уровень'!X1902</f>
        <v>0</v>
      </c>
      <c r="W35" s="2962">
        <f>'1 уровень'!Y1902</f>
        <v>0</v>
      </c>
      <c r="X35" s="2963">
        <f>'1 уровень'!Z1902</f>
        <v>0</v>
      </c>
      <c r="Y35" s="2962"/>
      <c r="Z35" s="2962"/>
      <c r="AA35" s="38">
        <f>'1 уровень'!AA1902</f>
        <v>0</v>
      </c>
      <c r="AB35" s="38">
        <f>'1 уровень'!AB1902</f>
        <v>0</v>
      </c>
      <c r="AC35" s="38">
        <f>'1 уровень'!AC1902</f>
        <v>0</v>
      </c>
      <c r="AD35" s="2186"/>
      <c r="AE35" s="2186"/>
      <c r="AF35" s="1676"/>
      <c r="AG35" s="878"/>
      <c r="AH35" s="878"/>
      <c r="AI35" s="878"/>
      <c r="AJ35" s="878"/>
      <c r="AK35" s="878"/>
      <c r="AL35" s="878"/>
      <c r="AM35" s="878"/>
      <c r="AN35" s="878"/>
      <c r="AO35" s="878"/>
      <c r="AP35" s="878"/>
      <c r="AQ35" s="878"/>
      <c r="AR35" s="878"/>
      <c r="AS35" s="878"/>
      <c r="AT35" s="878"/>
      <c r="AU35" s="878"/>
      <c r="AV35" s="878"/>
      <c r="AW35" s="878"/>
      <c r="AX35" s="878"/>
      <c r="AY35" s="878"/>
      <c r="AZ35" s="878"/>
      <c r="BA35" s="878"/>
      <c r="BB35" s="878"/>
      <c r="BC35" s="878"/>
      <c r="BD35" s="878"/>
      <c r="BE35" s="878"/>
      <c r="BF35" s="878"/>
      <c r="BG35" s="878"/>
      <c r="BH35" s="878"/>
      <c r="BI35" s="878"/>
      <c r="BJ35" s="878"/>
      <c r="BK35" s="878"/>
      <c r="BL35" s="878"/>
      <c r="BM35" s="878"/>
      <c r="BN35" s="878"/>
      <c r="BO35" s="878"/>
      <c r="BP35" s="878"/>
      <c r="BQ35" s="878"/>
      <c r="BR35" s="878"/>
      <c r="BS35" s="878"/>
      <c r="BT35" s="878"/>
      <c r="BU35" s="878"/>
      <c r="BV35" s="878"/>
      <c r="BW35" s="878"/>
      <c r="BX35" s="878"/>
      <c r="BY35" s="878"/>
      <c r="BZ35" s="878"/>
      <c r="CA35" s="878"/>
      <c r="CB35" s="878"/>
      <c r="CC35" s="878"/>
      <c r="CD35" s="878"/>
      <c r="CE35" s="878"/>
      <c r="CF35" s="878"/>
      <c r="CG35" s="878"/>
      <c r="CH35" s="878"/>
      <c r="CI35" s="878"/>
      <c r="CJ35" s="878"/>
      <c r="CK35" s="878"/>
      <c r="CL35" s="878"/>
      <c r="CM35" s="878"/>
      <c r="CN35" s="878"/>
      <c r="CO35" s="878"/>
      <c r="CP35" s="878"/>
      <c r="CQ35" s="878"/>
      <c r="CR35" s="878"/>
      <c r="CS35" s="878"/>
      <c r="CT35" s="878"/>
      <c r="CU35" s="878"/>
      <c r="CV35" s="878"/>
      <c r="CW35" s="878"/>
      <c r="CX35" s="878"/>
      <c r="CY35" s="878"/>
      <c r="CZ35" s="878"/>
      <c r="DA35" s="878"/>
      <c r="DB35" s="878"/>
      <c r="DC35" s="878"/>
      <c r="DD35" s="878"/>
      <c r="DE35" s="878"/>
      <c r="DF35" s="878"/>
      <c r="DG35" s="878"/>
      <c r="DH35" s="878"/>
      <c r="DI35" s="878"/>
      <c r="DJ35" s="878"/>
      <c r="DK35" s="878"/>
      <c r="DL35" s="878"/>
      <c r="DM35" s="878"/>
      <c r="DN35" s="878"/>
      <c r="DO35" s="878"/>
      <c r="DP35" s="878"/>
      <c r="DQ35" s="878"/>
      <c r="DR35" s="878"/>
      <c r="DS35" s="878"/>
      <c r="DT35" s="878"/>
      <c r="DU35" s="878"/>
      <c r="DV35" s="878"/>
      <c r="DW35" s="878"/>
      <c r="DX35" s="878"/>
      <c r="DY35" s="878"/>
      <c r="DZ35" s="878"/>
      <c r="EA35" s="878"/>
      <c r="EB35" s="878"/>
      <c r="EC35" s="878"/>
      <c r="ED35" s="878"/>
      <c r="EE35" s="878"/>
      <c r="EF35" s="878"/>
      <c r="EG35" s="878"/>
      <c r="EH35" s="878"/>
      <c r="EI35" s="878"/>
      <c r="EJ35" s="878"/>
      <c r="EK35" s="878"/>
      <c r="EL35" s="878"/>
      <c r="EM35" s="878"/>
      <c r="EN35" s="878"/>
      <c r="EO35" s="878"/>
      <c r="EP35" s="878"/>
      <c r="EQ35" s="878"/>
      <c r="ER35" s="878"/>
      <c r="ES35" s="878"/>
      <c r="ET35" s="878"/>
      <c r="EU35" s="878"/>
      <c r="EV35" s="878"/>
      <c r="EW35" s="878"/>
      <c r="EX35" s="878"/>
      <c r="EY35" s="878"/>
      <c r="EZ35" s="878"/>
      <c r="FA35" s="878"/>
      <c r="FB35" s="878"/>
      <c r="FC35" s="878"/>
      <c r="FD35" s="878"/>
      <c r="FE35" s="878"/>
      <c r="FF35" s="878"/>
      <c r="FG35" s="878"/>
      <c r="FH35" s="878"/>
      <c r="FI35" s="878"/>
      <c r="FJ35" s="878"/>
      <c r="FK35" s="878"/>
      <c r="FL35" s="878"/>
      <c r="FM35" s="878"/>
      <c r="FN35" s="878"/>
      <c r="FO35" s="878"/>
      <c r="FP35" s="878"/>
      <c r="FQ35" s="878"/>
      <c r="FR35" s="878"/>
      <c r="FS35" s="878"/>
      <c r="FT35" s="878"/>
      <c r="FU35" s="878"/>
      <c r="FV35" s="878"/>
      <c r="FW35" s="878"/>
      <c r="FX35" s="878"/>
      <c r="FY35" s="878"/>
      <c r="FZ35" s="878"/>
      <c r="GA35" s="878"/>
      <c r="GB35" s="878"/>
      <c r="GC35" s="878"/>
      <c r="GD35" s="878"/>
      <c r="GE35" s="878"/>
      <c r="GF35" s="878"/>
      <c r="GG35" s="878"/>
      <c r="GH35" s="878"/>
      <c r="GI35" s="878"/>
      <c r="GJ35" s="878"/>
      <c r="GK35" s="878"/>
      <c r="GL35" s="878"/>
      <c r="GM35" s="878"/>
      <c r="GN35" s="878"/>
      <c r="GO35" s="878"/>
      <c r="GP35" s="878"/>
    </row>
    <row r="36" spans="1:198" ht="60" x14ac:dyDescent="0.25">
      <c r="A36" s="27">
        <v>1</v>
      </c>
      <c r="B36" s="1313" t="s">
        <v>317</v>
      </c>
      <c r="C36" s="38">
        <f>'1 уровень'!E1903</f>
        <v>406990</v>
      </c>
      <c r="D36" s="38">
        <f>'1 уровень'!F1903</f>
        <v>135662.33333333331</v>
      </c>
      <c r="E36" s="38">
        <f>'1 уровень'!G1903</f>
        <v>148070.51379093411</v>
      </c>
      <c r="F36" s="883">
        <f>'1 уровень'!H1903</f>
        <v>109.14637110590814</v>
      </c>
      <c r="G36" s="884">
        <f>'1 уровень'!I1903</f>
        <v>0</v>
      </c>
      <c r="H36" s="884">
        <f>'1 уровень'!J1903</f>
        <v>0</v>
      </c>
      <c r="I36" s="885">
        <f>'1 уровень'!K1903</f>
        <v>0</v>
      </c>
      <c r="J36" s="885">
        <f>'1 уровень'!L1903</f>
        <v>0</v>
      </c>
      <c r="K36" s="885">
        <f>'1 уровень'!M1903</f>
        <v>0</v>
      </c>
      <c r="L36" s="885">
        <f>'1 уровень'!N1903</f>
        <v>0</v>
      </c>
      <c r="M36" s="885">
        <f>'1 уровень'!O1903</f>
        <v>0</v>
      </c>
      <c r="N36" s="885">
        <f>'1 уровень'!P1903</f>
        <v>0</v>
      </c>
      <c r="O36" s="2962">
        <f>'1 уровень'!Q1903</f>
        <v>0</v>
      </c>
      <c r="P36" s="2962">
        <f>'1 уровень'!R1903</f>
        <v>0</v>
      </c>
      <c r="Q36" s="2962">
        <f>'1 уровень'!S1903</f>
        <v>0</v>
      </c>
      <c r="R36" s="2962">
        <f>'1 уровень'!T1903</f>
        <v>0</v>
      </c>
      <c r="S36" s="2962">
        <f>'1 уровень'!U1903</f>
        <v>0</v>
      </c>
      <c r="T36" s="2962">
        <f>'1 уровень'!V1903</f>
        <v>0</v>
      </c>
      <c r="U36" s="2962">
        <f>'1 уровень'!W1903</f>
        <v>0</v>
      </c>
      <c r="V36" s="2962">
        <f>'1 уровень'!X1903</f>
        <v>0</v>
      </c>
      <c r="W36" s="2962">
        <f>'1 уровень'!Y1903</f>
        <v>0</v>
      </c>
      <c r="X36" s="2963">
        <f>'1 уровень'!Z1903</f>
        <v>0</v>
      </c>
      <c r="Y36" s="2962"/>
      <c r="Z36" s="2962"/>
      <c r="AA36" s="38">
        <f>'1 уровень'!AA1903</f>
        <v>0</v>
      </c>
      <c r="AB36" s="38">
        <f>'1 уровень'!AB1903</f>
        <v>0</v>
      </c>
      <c r="AC36" s="38">
        <f>'1 уровень'!AC1903</f>
        <v>0</v>
      </c>
      <c r="AD36" s="2186"/>
      <c r="AE36" s="2186"/>
      <c r="AF36" s="1676"/>
      <c r="AG36" s="878"/>
      <c r="AH36" s="878"/>
      <c r="AI36" s="878"/>
      <c r="AJ36" s="878"/>
      <c r="AK36" s="878"/>
      <c r="AL36" s="878"/>
      <c r="AM36" s="878"/>
      <c r="AN36" s="878"/>
      <c r="AO36" s="878"/>
      <c r="AP36" s="878"/>
      <c r="AQ36" s="878"/>
      <c r="AR36" s="878"/>
      <c r="AS36" s="878"/>
      <c r="AT36" s="878"/>
      <c r="AU36" s="878"/>
      <c r="AV36" s="878"/>
      <c r="AW36" s="878"/>
      <c r="AX36" s="878"/>
      <c r="AY36" s="878"/>
      <c r="AZ36" s="878"/>
      <c r="BA36" s="878"/>
      <c r="BB36" s="878"/>
      <c r="BC36" s="878"/>
      <c r="BD36" s="878"/>
      <c r="BE36" s="878"/>
      <c r="BF36" s="878"/>
      <c r="BG36" s="878"/>
      <c r="BH36" s="878"/>
      <c r="BI36" s="878"/>
      <c r="BJ36" s="878"/>
      <c r="BK36" s="878"/>
      <c r="BL36" s="878"/>
      <c r="BM36" s="878"/>
      <c r="BN36" s="878"/>
      <c r="BO36" s="878"/>
      <c r="BP36" s="878"/>
      <c r="BQ36" s="878"/>
      <c r="BR36" s="878"/>
      <c r="BS36" s="878"/>
      <c r="BT36" s="878"/>
      <c r="BU36" s="878"/>
      <c r="BV36" s="878"/>
      <c r="BW36" s="878"/>
      <c r="BX36" s="878"/>
      <c r="BY36" s="878"/>
      <c r="BZ36" s="878"/>
      <c r="CA36" s="878"/>
      <c r="CB36" s="878"/>
      <c r="CC36" s="878"/>
      <c r="CD36" s="878"/>
      <c r="CE36" s="878"/>
      <c r="CF36" s="878"/>
      <c r="CG36" s="878"/>
      <c r="CH36" s="878"/>
      <c r="CI36" s="878"/>
      <c r="CJ36" s="878"/>
      <c r="CK36" s="878"/>
      <c r="CL36" s="878"/>
      <c r="CM36" s="878"/>
      <c r="CN36" s="878"/>
      <c r="CO36" s="878"/>
      <c r="CP36" s="878"/>
      <c r="CQ36" s="878"/>
      <c r="CR36" s="878"/>
      <c r="CS36" s="878"/>
      <c r="CT36" s="878"/>
      <c r="CU36" s="878"/>
      <c r="CV36" s="878"/>
      <c r="CW36" s="878"/>
      <c r="CX36" s="878"/>
      <c r="CY36" s="878"/>
      <c r="CZ36" s="878"/>
      <c r="DA36" s="878"/>
      <c r="DB36" s="878"/>
      <c r="DC36" s="878"/>
      <c r="DD36" s="878"/>
      <c r="DE36" s="878"/>
      <c r="DF36" s="878"/>
      <c r="DG36" s="878"/>
      <c r="DH36" s="878"/>
      <c r="DI36" s="878"/>
      <c r="DJ36" s="878"/>
      <c r="DK36" s="878"/>
      <c r="DL36" s="878"/>
      <c r="DM36" s="878"/>
      <c r="DN36" s="878"/>
      <c r="DO36" s="878"/>
      <c r="DP36" s="878"/>
      <c r="DQ36" s="878"/>
      <c r="DR36" s="878"/>
      <c r="DS36" s="878"/>
      <c r="DT36" s="878"/>
      <c r="DU36" s="878"/>
      <c r="DV36" s="878"/>
      <c r="DW36" s="878"/>
      <c r="DX36" s="878"/>
      <c r="DY36" s="878"/>
      <c r="DZ36" s="878"/>
      <c r="EA36" s="878"/>
      <c r="EB36" s="878"/>
      <c r="EC36" s="878"/>
      <c r="ED36" s="878"/>
      <c r="EE36" s="878"/>
      <c r="EF36" s="878"/>
      <c r="EG36" s="878"/>
      <c r="EH36" s="878"/>
      <c r="EI36" s="878"/>
      <c r="EJ36" s="878"/>
      <c r="EK36" s="878"/>
      <c r="EL36" s="878"/>
      <c r="EM36" s="878"/>
      <c r="EN36" s="878"/>
      <c r="EO36" s="878"/>
      <c r="EP36" s="878"/>
      <c r="EQ36" s="878"/>
      <c r="ER36" s="878"/>
      <c r="ES36" s="878"/>
      <c r="ET36" s="878"/>
      <c r="EU36" s="878"/>
      <c r="EV36" s="878"/>
      <c r="EW36" s="878"/>
      <c r="EX36" s="878"/>
      <c r="EY36" s="878"/>
      <c r="EZ36" s="878"/>
      <c r="FA36" s="878"/>
      <c r="FB36" s="878"/>
      <c r="FC36" s="878"/>
      <c r="FD36" s="878"/>
      <c r="FE36" s="878"/>
      <c r="FF36" s="878"/>
      <c r="FG36" s="878"/>
      <c r="FH36" s="878"/>
      <c r="FI36" s="878"/>
      <c r="FJ36" s="878"/>
      <c r="FK36" s="878"/>
      <c r="FL36" s="878"/>
      <c r="FM36" s="878"/>
      <c r="FN36" s="878"/>
      <c r="FO36" s="878"/>
      <c r="FP36" s="878"/>
      <c r="FQ36" s="878"/>
      <c r="FR36" s="878"/>
      <c r="FS36" s="878"/>
      <c r="FT36" s="878"/>
      <c r="FU36" s="878"/>
      <c r="FV36" s="878"/>
      <c r="FW36" s="878"/>
      <c r="FX36" s="878"/>
      <c r="FY36" s="878"/>
      <c r="FZ36" s="878"/>
      <c r="GA36" s="878"/>
      <c r="GB36" s="878"/>
      <c r="GC36" s="878"/>
      <c r="GD36" s="878"/>
      <c r="GE36" s="878"/>
      <c r="GF36" s="878"/>
      <c r="GG36" s="878"/>
      <c r="GH36" s="878"/>
      <c r="GI36" s="878"/>
      <c r="GJ36" s="878"/>
      <c r="GK36" s="878"/>
      <c r="GL36" s="878"/>
      <c r="GM36" s="878"/>
      <c r="GN36" s="878"/>
      <c r="GO36" s="878"/>
      <c r="GP36" s="878"/>
    </row>
    <row r="37" spans="1:198" ht="45" x14ac:dyDescent="0.25">
      <c r="A37" s="27">
        <v>1</v>
      </c>
      <c r="B37" s="1313" t="s">
        <v>318</v>
      </c>
      <c r="C37" s="38">
        <f>'1 уровень'!E1904</f>
        <v>43428</v>
      </c>
      <c r="D37" s="38">
        <f>'1 уровень'!F1904</f>
        <v>14476</v>
      </c>
      <c r="E37" s="38">
        <f>'1 уровень'!G1904</f>
        <v>14561.99050012613</v>
      </c>
      <c r="F37" s="883">
        <f>'1 уровень'!H1904</f>
        <v>100.59402113930733</v>
      </c>
      <c r="G37" s="884">
        <f>'1 уровень'!I1904</f>
        <v>0</v>
      </c>
      <c r="H37" s="884">
        <f>'1 уровень'!J1904</f>
        <v>0</v>
      </c>
      <c r="I37" s="885">
        <f>'1 уровень'!K1904</f>
        <v>0</v>
      </c>
      <c r="J37" s="885">
        <f>'1 уровень'!L1904</f>
        <v>0</v>
      </c>
      <c r="K37" s="885">
        <f>'1 уровень'!M1904</f>
        <v>0</v>
      </c>
      <c r="L37" s="885">
        <f>'1 уровень'!N1904</f>
        <v>0</v>
      </c>
      <c r="M37" s="885">
        <f>'1 уровень'!O1904</f>
        <v>0</v>
      </c>
      <c r="N37" s="885">
        <f>'1 уровень'!P1904</f>
        <v>0</v>
      </c>
      <c r="O37" s="2962">
        <f>'1 уровень'!Q1904</f>
        <v>0</v>
      </c>
      <c r="P37" s="2962">
        <f>'1 уровень'!R1904</f>
        <v>0</v>
      </c>
      <c r="Q37" s="2962">
        <f>'1 уровень'!S1904</f>
        <v>0</v>
      </c>
      <c r="R37" s="2962">
        <f>'1 уровень'!T1904</f>
        <v>0</v>
      </c>
      <c r="S37" s="2962">
        <f>'1 уровень'!U1904</f>
        <v>0</v>
      </c>
      <c r="T37" s="2962">
        <f>'1 уровень'!V1904</f>
        <v>0</v>
      </c>
      <c r="U37" s="2962">
        <f>'1 уровень'!W1904</f>
        <v>0</v>
      </c>
      <c r="V37" s="2962">
        <f>'1 уровень'!X1904</f>
        <v>0</v>
      </c>
      <c r="W37" s="2962">
        <f>'1 уровень'!Y1904</f>
        <v>0</v>
      </c>
      <c r="X37" s="2963">
        <f>'1 уровень'!Z1904</f>
        <v>0</v>
      </c>
      <c r="Y37" s="2962"/>
      <c r="Z37" s="2962"/>
      <c r="AA37" s="38">
        <f>'1 уровень'!AA1904</f>
        <v>0</v>
      </c>
      <c r="AB37" s="38">
        <f>'1 уровень'!AB1904</f>
        <v>0</v>
      </c>
      <c r="AC37" s="38">
        <f>'1 уровень'!AC1904</f>
        <v>0</v>
      </c>
      <c r="AD37" s="2186"/>
      <c r="AE37" s="2186"/>
      <c r="AF37" s="1676"/>
      <c r="AG37" s="878"/>
      <c r="AH37" s="878"/>
      <c r="AI37" s="878"/>
      <c r="AJ37" s="878"/>
      <c r="AK37" s="878"/>
      <c r="AL37" s="878"/>
      <c r="AM37" s="878"/>
      <c r="AN37" s="878"/>
      <c r="AO37" s="878"/>
      <c r="AP37" s="878"/>
      <c r="AQ37" s="878"/>
      <c r="AR37" s="878"/>
      <c r="AS37" s="878"/>
      <c r="AT37" s="878"/>
      <c r="AU37" s="878"/>
      <c r="AV37" s="878"/>
      <c r="AW37" s="878"/>
      <c r="AX37" s="878"/>
      <c r="AY37" s="878"/>
      <c r="AZ37" s="878"/>
      <c r="BA37" s="878"/>
      <c r="BB37" s="878"/>
      <c r="BC37" s="878"/>
      <c r="BD37" s="878"/>
      <c r="BE37" s="878"/>
      <c r="BF37" s="878"/>
      <c r="BG37" s="878"/>
      <c r="BH37" s="878"/>
      <c r="BI37" s="878"/>
      <c r="BJ37" s="878"/>
      <c r="BK37" s="878"/>
      <c r="BL37" s="878"/>
      <c r="BM37" s="878"/>
      <c r="BN37" s="878"/>
      <c r="BO37" s="878"/>
      <c r="BP37" s="878"/>
      <c r="BQ37" s="878"/>
      <c r="BR37" s="878"/>
      <c r="BS37" s="878"/>
      <c r="BT37" s="878"/>
      <c r="BU37" s="878"/>
      <c r="BV37" s="878"/>
      <c r="BW37" s="878"/>
      <c r="BX37" s="878"/>
      <c r="BY37" s="878"/>
      <c r="BZ37" s="878"/>
      <c r="CA37" s="878"/>
      <c r="CB37" s="878"/>
      <c r="CC37" s="878"/>
      <c r="CD37" s="878"/>
      <c r="CE37" s="878"/>
      <c r="CF37" s="878"/>
      <c r="CG37" s="878"/>
      <c r="CH37" s="878"/>
      <c r="CI37" s="878"/>
      <c r="CJ37" s="878"/>
      <c r="CK37" s="878"/>
      <c r="CL37" s="878"/>
      <c r="CM37" s="878"/>
      <c r="CN37" s="878"/>
      <c r="CO37" s="878"/>
      <c r="CP37" s="878"/>
      <c r="CQ37" s="878"/>
      <c r="CR37" s="878"/>
      <c r="CS37" s="878"/>
      <c r="CT37" s="878"/>
      <c r="CU37" s="878"/>
      <c r="CV37" s="878"/>
      <c r="CW37" s="878"/>
      <c r="CX37" s="878"/>
      <c r="CY37" s="878"/>
      <c r="CZ37" s="878"/>
      <c r="DA37" s="878"/>
      <c r="DB37" s="878"/>
      <c r="DC37" s="878"/>
      <c r="DD37" s="878"/>
      <c r="DE37" s="878"/>
      <c r="DF37" s="878"/>
      <c r="DG37" s="878"/>
      <c r="DH37" s="878"/>
      <c r="DI37" s="878"/>
      <c r="DJ37" s="878"/>
      <c r="DK37" s="878"/>
      <c r="DL37" s="878"/>
      <c r="DM37" s="878"/>
      <c r="DN37" s="878"/>
      <c r="DO37" s="878"/>
      <c r="DP37" s="878"/>
      <c r="DQ37" s="878"/>
      <c r="DR37" s="878"/>
      <c r="DS37" s="878"/>
      <c r="DT37" s="878"/>
      <c r="DU37" s="878"/>
      <c r="DV37" s="878"/>
      <c r="DW37" s="878"/>
      <c r="DX37" s="878"/>
      <c r="DY37" s="878"/>
      <c r="DZ37" s="878"/>
      <c r="EA37" s="878"/>
      <c r="EB37" s="878"/>
      <c r="EC37" s="878"/>
      <c r="ED37" s="878"/>
      <c r="EE37" s="878"/>
      <c r="EF37" s="878"/>
      <c r="EG37" s="878"/>
      <c r="EH37" s="878"/>
      <c r="EI37" s="878"/>
      <c r="EJ37" s="878"/>
      <c r="EK37" s="878"/>
      <c r="EL37" s="878"/>
      <c r="EM37" s="878"/>
      <c r="EN37" s="878"/>
      <c r="EO37" s="878"/>
      <c r="EP37" s="878"/>
      <c r="EQ37" s="878"/>
      <c r="ER37" s="878"/>
      <c r="ES37" s="878"/>
      <c r="ET37" s="878"/>
      <c r="EU37" s="878"/>
      <c r="EV37" s="878"/>
      <c r="EW37" s="878"/>
      <c r="EX37" s="878"/>
      <c r="EY37" s="878"/>
      <c r="EZ37" s="878"/>
      <c r="FA37" s="878"/>
      <c r="FB37" s="878"/>
      <c r="FC37" s="878"/>
      <c r="FD37" s="878"/>
      <c r="FE37" s="878"/>
      <c r="FF37" s="878"/>
      <c r="FG37" s="878"/>
      <c r="FH37" s="878"/>
      <c r="FI37" s="878"/>
      <c r="FJ37" s="878"/>
      <c r="FK37" s="878"/>
      <c r="FL37" s="878"/>
      <c r="FM37" s="878"/>
      <c r="FN37" s="878"/>
      <c r="FO37" s="878"/>
      <c r="FP37" s="878"/>
      <c r="FQ37" s="878"/>
      <c r="FR37" s="878"/>
      <c r="FS37" s="878"/>
      <c r="FT37" s="878"/>
      <c r="FU37" s="878"/>
      <c r="FV37" s="878"/>
      <c r="FW37" s="878"/>
      <c r="FX37" s="878"/>
      <c r="FY37" s="878"/>
      <c r="FZ37" s="878"/>
      <c r="GA37" s="878"/>
      <c r="GB37" s="878"/>
      <c r="GC37" s="878"/>
      <c r="GD37" s="878"/>
      <c r="GE37" s="878"/>
      <c r="GF37" s="878"/>
      <c r="GG37" s="878"/>
      <c r="GH37" s="878"/>
      <c r="GI37" s="878"/>
      <c r="GJ37" s="878"/>
      <c r="GK37" s="878"/>
      <c r="GL37" s="878"/>
      <c r="GM37" s="878"/>
      <c r="GN37" s="878"/>
      <c r="GO37" s="878"/>
      <c r="GP37" s="878"/>
    </row>
    <row r="38" spans="1:198" ht="45" x14ac:dyDescent="0.25">
      <c r="A38" s="27">
        <v>1</v>
      </c>
      <c r="B38" s="1313" t="s">
        <v>289</v>
      </c>
      <c r="C38" s="38">
        <f>'1 уровень'!E1905</f>
        <v>1000</v>
      </c>
      <c r="D38" s="38">
        <f>'1 уровень'!F1905</f>
        <v>334</v>
      </c>
      <c r="E38" s="38">
        <f>'1 уровень'!G1905</f>
        <v>377</v>
      </c>
      <c r="F38" s="883">
        <f>'1 уровень'!H1905</f>
        <v>112.87425149700599</v>
      </c>
      <c r="G38" s="884">
        <f>'1 уровень'!I1905</f>
        <v>0</v>
      </c>
      <c r="H38" s="884">
        <f>'1 уровень'!J1905</f>
        <v>0</v>
      </c>
      <c r="I38" s="885">
        <f>'1 уровень'!K1905</f>
        <v>0</v>
      </c>
      <c r="J38" s="885">
        <f>'1 уровень'!L1905</f>
        <v>0</v>
      </c>
      <c r="K38" s="885">
        <f>'1 уровень'!M1905</f>
        <v>0</v>
      </c>
      <c r="L38" s="885">
        <f>'1 уровень'!N1905</f>
        <v>0</v>
      </c>
      <c r="M38" s="885">
        <f>'1 уровень'!O1905</f>
        <v>0</v>
      </c>
      <c r="N38" s="885">
        <f>'1 уровень'!P1905</f>
        <v>0</v>
      </c>
      <c r="O38" s="2962">
        <f>'1 уровень'!Q1905</f>
        <v>0</v>
      </c>
      <c r="P38" s="2962">
        <f>'1 уровень'!R1905</f>
        <v>0</v>
      </c>
      <c r="Q38" s="2962">
        <f>'1 уровень'!S1905</f>
        <v>0</v>
      </c>
      <c r="R38" s="2962">
        <f>'1 уровень'!T1905</f>
        <v>0</v>
      </c>
      <c r="S38" s="2962">
        <f>'1 уровень'!U1905</f>
        <v>0</v>
      </c>
      <c r="T38" s="2962">
        <f>'1 уровень'!V1905</f>
        <v>0</v>
      </c>
      <c r="U38" s="2962">
        <f>'1 уровень'!W1905</f>
        <v>0</v>
      </c>
      <c r="V38" s="2962">
        <f>'1 уровень'!X1905</f>
        <v>0</v>
      </c>
      <c r="W38" s="2962">
        <f>'1 уровень'!Y1905</f>
        <v>0</v>
      </c>
      <c r="X38" s="2963">
        <f>'1 уровень'!Z1905</f>
        <v>0</v>
      </c>
      <c r="Y38" s="2962"/>
      <c r="Z38" s="2962"/>
      <c r="AA38" s="38">
        <f>'1 уровень'!AA1905</f>
        <v>0</v>
      </c>
      <c r="AB38" s="38">
        <f>'1 уровень'!AB1905</f>
        <v>0</v>
      </c>
      <c r="AC38" s="38">
        <f>'1 уровень'!AC1905</f>
        <v>0</v>
      </c>
      <c r="AD38" s="2186"/>
      <c r="AE38" s="2186"/>
      <c r="AF38" s="1676"/>
      <c r="AG38" s="878"/>
      <c r="AH38" s="878"/>
      <c r="AI38" s="878"/>
      <c r="AJ38" s="878"/>
      <c r="AK38" s="878"/>
      <c r="AL38" s="878"/>
      <c r="AM38" s="878"/>
      <c r="AN38" s="878"/>
      <c r="AO38" s="878"/>
      <c r="AP38" s="878"/>
      <c r="AQ38" s="878"/>
      <c r="AR38" s="878"/>
      <c r="AS38" s="878"/>
      <c r="AT38" s="878"/>
      <c r="AU38" s="878"/>
      <c r="AV38" s="878"/>
      <c r="AW38" s="878"/>
      <c r="AX38" s="878"/>
      <c r="AY38" s="878"/>
      <c r="AZ38" s="878"/>
      <c r="BA38" s="878"/>
      <c r="BB38" s="878"/>
      <c r="BC38" s="878"/>
      <c r="BD38" s="878"/>
      <c r="BE38" s="878"/>
      <c r="BF38" s="878"/>
      <c r="BG38" s="878"/>
      <c r="BH38" s="878"/>
      <c r="BI38" s="878"/>
      <c r="BJ38" s="878"/>
      <c r="BK38" s="878"/>
      <c r="BL38" s="878"/>
      <c r="BM38" s="878"/>
      <c r="BN38" s="878"/>
      <c r="BO38" s="878"/>
      <c r="BP38" s="878"/>
      <c r="BQ38" s="878"/>
      <c r="BR38" s="878"/>
      <c r="BS38" s="878"/>
      <c r="BT38" s="878"/>
      <c r="BU38" s="878"/>
      <c r="BV38" s="878"/>
      <c r="BW38" s="878"/>
      <c r="BX38" s="878"/>
      <c r="BY38" s="878"/>
      <c r="BZ38" s="878"/>
      <c r="CA38" s="878"/>
      <c r="CB38" s="878"/>
      <c r="CC38" s="878"/>
      <c r="CD38" s="878"/>
      <c r="CE38" s="878"/>
      <c r="CF38" s="878"/>
      <c r="CG38" s="878"/>
      <c r="CH38" s="878"/>
      <c r="CI38" s="878"/>
      <c r="CJ38" s="878"/>
      <c r="CK38" s="878"/>
      <c r="CL38" s="878"/>
      <c r="CM38" s="878"/>
      <c r="CN38" s="878"/>
      <c r="CO38" s="878"/>
      <c r="CP38" s="878"/>
      <c r="CQ38" s="878"/>
      <c r="CR38" s="878"/>
      <c r="CS38" s="878"/>
      <c r="CT38" s="878"/>
      <c r="CU38" s="878"/>
      <c r="CV38" s="878"/>
      <c r="CW38" s="878"/>
      <c r="CX38" s="878"/>
      <c r="CY38" s="878"/>
      <c r="CZ38" s="878"/>
      <c r="DA38" s="878"/>
      <c r="DB38" s="878"/>
      <c r="DC38" s="878"/>
      <c r="DD38" s="878"/>
      <c r="DE38" s="878"/>
      <c r="DF38" s="878"/>
      <c r="DG38" s="878"/>
      <c r="DH38" s="878"/>
      <c r="DI38" s="878"/>
      <c r="DJ38" s="878"/>
      <c r="DK38" s="878"/>
      <c r="DL38" s="878"/>
      <c r="DM38" s="878"/>
      <c r="DN38" s="878"/>
      <c r="DO38" s="878"/>
      <c r="DP38" s="878"/>
      <c r="DQ38" s="878"/>
      <c r="DR38" s="878"/>
      <c r="DS38" s="878"/>
      <c r="DT38" s="878"/>
      <c r="DU38" s="878"/>
      <c r="DV38" s="878"/>
      <c r="DW38" s="878"/>
      <c r="DX38" s="878"/>
      <c r="DY38" s="878"/>
      <c r="DZ38" s="878"/>
      <c r="EA38" s="878"/>
      <c r="EB38" s="878"/>
      <c r="EC38" s="878"/>
      <c r="ED38" s="878"/>
      <c r="EE38" s="878"/>
      <c r="EF38" s="878"/>
      <c r="EG38" s="878"/>
      <c r="EH38" s="878"/>
      <c r="EI38" s="878"/>
      <c r="EJ38" s="878"/>
      <c r="EK38" s="878"/>
      <c r="EL38" s="878"/>
      <c r="EM38" s="878"/>
      <c r="EN38" s="878"/>
      <c r="EO38" s="878"/>
      <c r="EP38" s="878"/>
      <c r="EQ38" s="878"/>
      <c r="ER38" s="878"/>
      <c r="ES38" s="878"/>
      <c r="ET38" s="878"/>
      <c r="EU38" s="878"/>
      <c r="EV38" s="878"/>
      <c r="EW38" s="878"/>
      <c r="EX38" s="878"/>
      <c r="EY38" s="878"/>
      <c r="EZ38" s="878"/>
      <c r="FA38" s="878"/>
      <c r="FB38" s="878"/>
      <c r="FC38" s="878"/>
      <c r="FD38" s="878"/>
      <c r="FE38" s="878"/>
      <c r="FF38" s="878"/>
      <c r="FG38" s="878"/>
      <c r="FH38" s="878"/>
      <c r="FI38" s="878"/>
      <c r="FJ38" s="878"/>
      <c r="FK38" s="878"/>
      <c r="FL38" s="878"/>
      <c r="FM38" s="878"/>
      <c r="FN38" s="878"/>
      <c r="FO38" s="878"/>
      <c r="FP38" s="878"/>
      <c r="FQ38" s="878"/>
      <c r="FR38" s="878"/>
      <c r="FS38" s="878"/>
      <c r="FT38" s="878"/>
      <c r="FU38" s="878"/>
      <c r="FV38" s="878"/>
      <c r="FW38" s="878"/>
      <c r="FX38" s="878"/>
      <c r="FY38" s="878"/>
      <c r="FZ38" s="878"/>
      <c r="GA38" s="878"/>
      <c r="GB38" s="878"/>
      <c r="GC38" s="878"/>
      <c r="GD38" s="878"/>
      <c r="GE38" s="878"/>
      <c r="GF38" s="878"/>
      <c r="GG38" s="878"/>
      <c r="GH38" s="878"/>
      <c r="GI38" s="878"/>
      <c r="GJ38" s="878"/>
      <c r="GK38" s="878"/>
      <c r="GL38" s="878"/>
      <c r="GM38" s="878"/>
      <c r="GN38" s="878"/>
      <c r="GO38" s="878"/>
      <c r="GP38" s="878"/>
    </row>
    <row r="39" spans="1:198" x14ac:dyDescent="0.25">
      <c r="A39" s="27">
        <v>1</v>
      </c>
      <c r="B39" s="1313"/>
      <c r="C39" s="38">
        <f>'1 уровень'!E1906</f>
        <v>0</v>
      </c>
      <c r="D39" s="38">
        <f>'1 уровень'!F1906</f>
        <v>0</v>
      </c>
      <c r="E39" s="38">
        <f>'1 уровень'!G1906</f>
        <v>0</v>
      </c>
      <c r="F39" s="883">
        <f>'1 уровень'!H1906</f>
        <v>0</v>
      </c>
      <c r="G39" s="884">
        <f>'1 уровень'!I1906</f>
        <v>0</v>
      </c>
      <c r="H39" s="884">
        <f>'1 уровень'!J1906</f>
        <v>0</v>
      </c>
      <c r="I39" s="885">
        <f>'1 уровень'!K1906</f>
        <v>0</v>
      </c>
      <c r="J39" s="885">
        <f>'1 уровень'!L1906</f>
        <v>0</v>
      </c>
      <c r="K39" s="885">
        <f>'1 уровень'!M1906</f>
        <v>0</v>
      </c>
      <c r="L39" s="885">
        <f>'1 уровень'!N1906</f>
        <v>0</v>
      </c>
      <c r="M39" s="885">
        <f>'1 уровень'!O1906</f>
        <v>0</v>
      </c>
      <c r="N39" s="885">
        <f>'1 уровень'!P1906</f>
        <v>0</v>
      </c>
      <c r="O39" s="2962">
        <f>'1 уровень'!Q1906</f>
        <v>0</v>
      </c>
      <c r="P39" s="2962">
        <f>'1 уровень'!R1906</f>
        <v>0</v>
      </c>
      <c r="Q39" s="2962">
        <f>'1 уровень'!S1906</f>
        <v>0</v>
      </c>
      <c r="R39" s="2962">
        <f>'1 уровень'!T1906</f>
        <v>0</v>
      </c>
      <c r="S39" s="2962">
        <f>'1 уровень'!U1906</f>
        <v>0</v>
      </c>
      <c r="T39" s="2962">
        <f>'1 уровень'!V1906</f>
        <v>0</v>
      </c>
      <c r="U39" s="2962">
        <f>'1 уровень'!W1906</f>
        <v>0</v>
      </c>
      <c r="V39" s="2962">
        <f>'1 уровень'!X1906</f>
        <v>0</v>
      </c>
      <c r="W39" s="2962">
        <f>'1 уровень'!Y1906</f>
        <v>0</v>
      </c>
      <c r="X39" s="2963">
        <f>'1 уровень'!Z1906</f>
        <v>0</v>
      </c>
      <c r="Y39" s="2962"/>
      <c r="Z39" s="2962"/>
      <c r="AA39" s="38">
        <f>'1 уровень'!AA1906</f>
        <v>0</v>
      </c>
      <c r="AB39" s="38">
        <f>'1 уровень'!AB1906</f>
        <v>0</v>
      </c>
      <c r="AC39" s="38">
        <f>'1 уровень'!AC1906</f>
        <v>0</v>
      </c>
      <c r="AD39" s="2186"/>
      <c r="AE39" s="2186"/>
      <c r="AF39" s="1676"/>
      <c r="AG39" s="878"/>
      <c r="AH39" s="878"/>
      <c r="AI39" s="878"/>
      <c r="AJ39" s="878"/>
      <c r="AK39" s="878"/>
      <c r="AL39" s="878"/>
      <c r="AM39" s="878"/>
      <c r="AN39" s="878"/>
      <c r="AO39" s="878"/>
      <c r="AP39" s="878"/>
      <c r="AQ39" s="878"/>
      <c r="AR39" s="878"/>
      <c r="AS39" s="878"/>
      <c r="AT39" s="878"/>
      <c r="AU39" s="878"/>
      <c r="AV39" s="878"/>
      <c r="AW39" s="878"/>
      <c r="AX39" s="878"/>
      <c r="AY39" s="878"/>
      <c r="AZ39" s="878"/>
      <c r="BA39" s="878"/>
      <c r="BB39" s="878"/>
      <c r="BC39" s="878"/>
      <c r="BD39" s="878"/>
      <c r="BE39" s="878"/>
      <c r="BF39" s="878"/>
      <c r="BG39" s="878"/>
      <c r="BH39" s="878"/>
      <c r="BI39" s="878"/>
      <c r="BJ39" s="878"/>
      <c r="BK39" s="878"/>
      <c r="BL39" s="878"/>
      <c r="BM39" s="878"/>
      <c r="BN39" s="878"/>
      <c r="BO39" s="878"/>
      <c r="BP39" s="878"/>
      <c r="BQ39" s="878"/>
      <c r="BR39" s="878"/>
      <c r="BS39" s="878"/>
      <c r="BT39" s="878"/>
      <c r="BU39" s="878"/>
      <c r="BV39" s="878"/>
      <c r="BW39" s="878"/>
      <c r="BX39" s="878"/>
      <c r="BY39" s="878"/>
      <c r="BZ39" s="878"/>
      <c r="CA39" s="878"/>
      <c r="CB39" s="878"/>
      <c r="CC39" s="878"/>
      <c r="CD39" s="878"/>
      <c r="CE39" s="878"/>
      <c r="CF39" s="878"/>
      <c r="CG39" s="878"/>
      <c r="CH39" s="878"/>
      <c r="CI39" s="878"/>
      <c r="CJ39" s="878"/>
      <c r="CK39" s="878"/>
      <c r="CL39" s="878"/>
      <c r="CM39" s="878"/>
      <c r="CN39" s="878"/>
      <c r="CO39" s="878"/>
      <c r="CP39" s="878"/>
      <c r="CQ39" s="878"/>
      <c r="CR39" s="878"/>
      <c r="CS39" s="878"/>
      <c r="CT39" s="878"/>
      <c r="CU39" s="878"/>
      <c r="CV39" s="878"/>
      <c r="CW39" s="878"/>
      <c r="CX39" s="878"/>
      <c r="CY39" s="878"/>
      <c r="CZ39" s="878"/>
      <c r="DA39" s="878"/>
      <c r="DB39" s="878"/>
      <c r="DC39" s="878"/>
      <c r="DD39" s="878"/>
      <c r="DE39" s="878"/>
      <c r="DF39" s="878"/>
      <c r="DG39" s="878"/>
      <c r="DH39" s="878"/>
      <c r="DI39" s="878"/>
      <c r="DJ39" s="878"/>
      <c r="DK39" s="878"/>
      <c r="DL39" s="878"/>
      <c r="DM39" s="878"/>
      <c r="DN39" s="878"/>
      <c r="DO39" s="878"/>
      <c r="DP39" s="878"/>
      <c r="DQ39" s="878"/>
      <c r="DR39" s="878"/>
      <c r="DS39" s="878"/>
      <c r="DT39" s="878"/>
      <c r="DU39" s="878"/>
      <c r="DV39" s="878"/>
      <c r="DW39" s="878"/>
      <c r="DX39" s="878"/>
      <c r="DY39" s="878"/>
      <c r="DZ39" s="878"/>
      <c r="EA39" s="878"/>
      <c r="EB39" s="878"/>
      <c r="EC39" s="878"/>
      <c r="ED39" s="878"/>
      <c r="EE39" s="878"/>
      <c r="EF39" s="878"/>
      <c r="EG39" s="878"/>
      <c r="EH39" s="878"/>
      <c r="EI39" s="878"/>
      <c r="EJ39" s="878"/>
      <c r="EK39" s="878"/>
      <c r="EL39" s="878"/>
      <c r="EM39" s="878"/>
      <c r="EN39" s="878"/>
      <c r="EO39" s="878"/>
      <c r="EP39" s="878"/>
      <c r="EQ39" s="878"/>
      <c r="ER39" s="878"/>
      <c r="ES39" s="878"/>
      <c r="ET39" s="878"/>
      <c r="EU39" s="878"/>
      <c r="EV39" s="878"/>
      <c r="EW39" s="878"/>
      <c r="EX39" s="878"/>
      <c r="EY39" s="878"/>
      <c r="EZ39" s="878"/>
      <c r="FA39" s="878"/>
      <c r="FB39" s="878"/>
      <c r="FC39" s="878"/>
      <c r="FD39" s="878"/>
      <c r="FE39" s="878"/>
      <c r="FF39" s="878"/>
      <c r="FG39" s="878"/>
      <c r="FH39" s="878"/>
      <c r="FI39" s="878"/>
      <c r="FJ39" s="878"/>
      <c r="FK39" s="878"/>
      <c r="FL39" s="878"/>
      <c r="FM39" s="878"/>
      <c r="FN39" s="878"/>
      <c r="FO39" s="878"/>
      <c r="FP39" s="878"/>
      <c r="FQ39" s="878"/>
      <c r="FR39" s="878"/>
      <c r="FS39" s="878"/>
      <c r="FT39" s="878"/>
      <c r="FU39" s="878"/>
      <c r="FV39" s="878"/>
      <c r="FW39" s="878"/>
      <c r="FX39" s="878"/>
      <c r="FY39" s="878"/>
      <c r="FZ39" s="878"/>
      <c r="GA39" s="878"/>
      <c r="GB39" s="878"/>
      <c r="GC39" s="878"/>
      <c r="GD39" s="878"/>
      <c r="GE39" s="878"/>
      <c r="GF39" s="878"/>
      <c r="GG39" s="878"/>
      <c r="GH39" s="878"/>
      <c r="GI39" s="878"/>
      <c r="GJ39" s="878"/>
      <c r="GK39" s="878"/>
      <c r="GL39" s="878"/>
      <c r="GM39" s="878"/>
      <c r="GN39" s="878"/>
      <c r="GO39" s="878"/>
      <c r="GP39" s="878"/>
    </row>
    <row r="40" spans="1:198" ht="30" x14ac:dyDescent="0.25">
      <c r="A40" s="27">
        <v>1</v>
      </c>
      <c r="B40" s="1313" t="s">
        <v>333</v>
      </c>
      <c r="C40" s="38">
        <f>'1 уровень'!E1907</f>
        <v>0</v>
      </c>
      <c r="D40" s="38">
        <f>'1 уровень'!F1907</f>
        <v>0</v>
      </c>
      <c r="E40" s="38">
        <f>'1 уровень'!G1907</f>
        <v>0</v>
      </c>
      <c r="F40" s="883">
        <f>'1 уровень'!H1907</f>
        <v>0</v>
      </c>
      <c r="G40" s="884">
        <f>'1 уровень'!I1907</f>
        <v>0</v>
      </c>
      <c r="H40" s="884">
        <f>'1 уровень'!J1907</f>
        <v>0</v>
      </c>
      <c r="I40" s="885">
        <f>'1 уровень'!K1907</f>
        <v>0</v>
      </c>
      <c r="J40" s="885">
        <f>'1 уровень'!L1907</f>
        <v>0</v>
      </c>
      <c r="K40" s="885">
        <f>'1 уровень'!M1907</f>
        <v>0</v>
      </c>
      <c r="L40" s="885">
        <f>'1 уровень'!N1907</f>
        <v>0</v>
      </c>
      <c r="M40" s="885">
        <f>'1 уровень'!O1907</f>
        <v>0</v>
      </c>
      <c r="N40" s="885">
        <f>'1 уровень'!P1907</f>
        <v>0</v>
      </c>
      <c r="O40" s="2962">
        <f>'1 уровень'!Q1907</f>
        <v>0</v>
      </c>
      <c r="P40" s="2962">
        <f>'1 уровень'!R1907</f>
        <v>0</v>
      </c>
      <c r="Q40" s="2962">
        <f>'1 уровень'!S1907</f>
        <v>0</v>
      </c>
      <c r="R40" s="2962">
        <f>'1 уровень'!T1907</f>
        <v>0</v>
      </c>
      <c r="S40" s="2962">
        <f>'1 уровень'!U1907</f>
        <v>0</v>
      </c>
      <c r="T40" s="2962">
        <f>'1 уровень'!V1907</f>
        <v>0</v>
      </c>
      <c r="U40" s="2962">
        <f>'1 уровень'!W1907</f>
        <v>0</v>
      </c>
      <c r="V40" s="2962">
        <f>'1 уровень'!X1907</f>
        <v>0</v>
      </c>
      <c r="W40" s="2962">
        <f>'1 уровень'!Y1907</f>
        <v>0</v>
      </c>
      <c r="X40" s="2963">
        <f>'1 уровень'!Z1907</f>
        <v>0</v>
      </c>
      <c r="Y40" s="2962"/>
      <c r="Z40" s="2962"/>
      <c r="AA40" s="38">
        <f>'1 уровень'!AA1907</f>
        <v>0</v>
      </c>
      <c r="AB40" s="38">
        <f>'1 уровень'!AB1907</f>
        <v>0</v>
      </c>
      <c r="AC40" s="38">
        <f>'1 уровень'!AC1907</f>
        <v>0</v>
      </c>
      <c r="AD40" s="2186"/>
      <c r="AE40" s="2186"/>
      <c r="AF40" s="1676"/>
      <c r="AG40" s="878"/>
      <c r="AH40" s="878"/>
      <c r="AI40" s="878"/>
      <c r="AJ40" s="878"/>
      <c r="AK40" s="878"/>
      <c r="AL40" s="878"/>
      <c r="AM40" s="878"/>
      <c r="AN40" s="878"/>
      <c r="AO40" s="878"/>
      <c r="AP40" s="878"/>
      <c r="AQ40" s="878"/>
      <c r="AR40" s="878"/>
      <c r="AS40" s="878"/>
      <c r="AT40" s="878"/>
      <c r="AU40" s="878"/>
      <c r="AV40" s="878"/>
      <c r="AW40" s="878"/>
      <c r="AX40" s="878"/>
      <c r="AY40" s="878"/>
      <c r="AZ40" s="878"/>
      <c r="BA40" s="878"/>
      <c r="BB40" s="878"/>
      <c r="BC40" s="878"/>
      <c r="BD40" s="878"/>
      <c r="BE40" s="878"/>
      <c r="BF40" s="878"/>
      <c r="BG40" s="878"/>
      <c r="BH40" s="878"/>
      <c r="BI40" s="878"/>
      <c r="BJ40" s="878"/>
      <c r="BK40" s="878"/>
      <c r="BL40" s="878"/>
      <c r="BM40" s="878"/>
      <c r="BN40" s="878"/>
      <c r="BO40" s="878"/>
      <c r="BP40" s="878"/>
      <c r="BQ40" s="878"/>
      <c r="BR40" s="878"/>
      <c r="BS40" s="878"/>
      <c r="BT40" s="878"/>
      <c r="BU40" s="878"/>
      <c r="BV40" s="878"/>
      <c r="BW40" s="878"/>
      <c r="BX40" s="878"/>
      <c r="BY40" s="878"/>
      <c r="BZ40" s="878"/>
      <c r="CA40" s="878"/>
      <c r="CB40" s="878"/>
      <c r="CC40" s="878"/>
      <c r="CD40" s="878"/>
      <c r="CE40" s="878"/>
      <c r="CF40" s="878"/>
      <c r="CG40" s="878"/>
      <c r="CH40" s="878"/>
      <c r="CI40" s="878"/>
      <c r="CJ40" s="878"/>
      <c r="CK40" s="878"/>
      <c r="CL40" s="878"/>
      <c r="CM40" s="878"/>
      <c r="CN40" s="878"/>
      <c r="CO40" s="878"/>
      <c r="CP40" s="878"/>
      <c r="CQ40" s="878"/>
      <c r="CR40" s="878"/>
      <c r="CS40" s="878"/>
      <c r="CT40" s="878"/>
      <c r="CU40" s="878"/>
      <c r="CV40" s="878"/>
      <c r="CW40" s="878"/>
      <c r="CX40" s="878"/>
      <c r="CY40" s="878"/>
      <c r="CZ40" s="878"/>
      <c r="DA40" s="878"/>
      <c r="DB40" s="878"/>
      <c r="DC40" s="878"/>
      <c r="DD40" s="878"/>
      <c r="DE40" s="878"/>
      <c r="DF40" s="878"/>
      <c r="DG40" s="878"/>
      <c r="DH40" s="878"/>
      <c r="DI40" s="878"/>
      <c r="DJ40" s="878"/>
      <c r="DK40" s="878"/>
      <c r="DL40" s="878"/>
      <c r="DM40" s="878"/>
      <c r="DN40" s="878"/>
      <c r="DO40" s="878"/>
      <c r="DP40" s="878"/>
      <c r="DQ40" s="878"/>
      <c r="DR40" s="878"/>
      <c r="DS40" s="878"/>
      <c r="DT40" s="878"/>
      <c r="DU40" s="878"/>
      <c r="DV40" s="878"/>
      <c r="DW40" s="878"/>
      <c r="DX40" s="878"/>
      <c r="DY40" s="878"/>
      <c r="DZ40" s="878"/>
      <c r="EA40" s="878"/>
      <c r="EB40" s="878"/>
      <c r="EC40" s="878"/>
      <c r="ED40" s="878"/>
      <c r="EE40" s="878"/>
      <c r="EF40" s="878"/>
      <c r="EG40" s="878"/>
      <c r="EH40" s="878"/>
      <c r="EI40" s="878"/>
      <c r="EJ40" s="878"/>
      <c r="EK40" s="878"/>
      <c r="EL40" s="878"/>
      <c r="EM40" s="878"/>
      <c r="EN40" s="878"/>
      <c r="EO40" s="878"/>
      <c r="EP40" s="878"/>
      <c r="EQ40" s="878"/>
      <c r="ER40" s="878"/>
      <c r="ES40" s="878"/>
      <c r="ET40" s="878"/>
      <c r="EU40" s="878"/>
      <c r="EV40" s="878"/>
      <c r="EW40" s="878"/>
      <c r="EX40" s="878"/>
      <c r="EY40" s="878"/>
      <c r="EZ40" s="878"/>
      <c r="FA40" s="878"/>
      <c r="FB40" s="878"/>
      <c r="FC40" s="878"/>
      <c r="FD40" s="878"/>
      <c r="FE40" s="878"/>
      <c r="FF40" s="878"/>
      <c r="FG40" s="878"/>
      <c r="FH40" s="878"/>
      <c r="FI40" s="878"/>
      <c r="FJ40" s="878"/>
      <c r="FK40" s="878"/>
      <c r="FL40" s="878"/>
      <c r="FM40" s="878"/>
      <c r="FN40" s="878"/>
      <c r="FO40" s="878"/>
      <c r="FP40" s="878"/>
      <c r="FQ40" s="878"/>
      <c r="FR40" s="878"/>
      <c r="FS40" s="878"/>
      <c r="FT40" s="878"/>
      <c r="FU40" s="878"/>
      <c r="FV40" s="878"/>
      <c r="FW40" s="878"/>
      <c r="FX40" s="878"/>
      <c r="FY40" s="878"/>
      <c r="FZ40" s="878"/>
      <c r="GA40" s="878"/>
      <c r="GB40" s="878"/>
      <c r="GC40" s="878"/>
      <c r="GD40" s="878"/>
      <c r="GE40" s="878"/>
      <c r="GF40" s="878"/>
      <c r="GG40" s="878"/>
      <c r="GH40" s="878"/>
      <c r="GI40" s="878"/>
      <c r="GJ40" s="878"/>
      <c r="GK40" s="878"/>
      <c r="GL40" s="878"/>
      <c r="GM40" s="878"/>
      <c r="GN40" s="878"/>
      <c r="GO40" s="878"/>
      <c r="GP40" s="878"/>
    </row>
    <row r="41" spans="1:198" x14ac:dyDescent="0.25">
      <c r="A41" s="27">
        <v>1</v>
      </c>
      <c r="B41" s="1313" t="s">
        <v>290</v>
      </c>
      <c r="C41" s="38">
        <f>'1 уровень'!E1908</f>
        <v>141616</v>
      </c>
      <c r="D41" s="38">
        <f>'1 уровень'!F1908</f>
        <v>47204.333333333336</v>
      </c>
      <c r="E41" s="38">
        <f>'1 уровень'!G1908</f>
        <v>46705</v>
      </c>
      <c r="F41" s="883">
        <f>'1 уровень'!H1908</f>
        <v>98.94218751103358</v>
      </c>
      <c r="G41" s="884">
        <f>'1 уровень'!I1908</f>
        <v>0</v>
      </c>
      <c r="H41" s="884">
        <f>'1 уровень'!J1908</f>
        <v>0</v>
      </c>
      <c r="I41" s="885">
        <f>'1 уровень'!K1908</f>
        <v>0</v>
      </c>
      <c r="J41" s="885">
        <f>'1 уровень'!L1908</f>
        <v>0</v>
      </c>
      <c r="K41" s="885">
        <f>'1 уровень'!M1908</f>
        <v>0</v>
      </c>
      <c r="L41" s="885">
        <f>'1 уровень'!N1908</f>
        <v>0</v>
      </c>
      <c r="M41" s="885">
        <f>'1 уровень'!O1908</f>
        <v>0</v>
      </c>
      <c r="N41" s="885">
        <f>'1 уровень'!P1908</f>
        <v>0</v>
      </c>
      <c r="O41" s="2962">
        <f>'1 уровень'!Q1908</f>
        <v>0</v>
      </c>
      <c r="P41" s="2962">
        <f>'1 уровень'!R1908</f>
        <v>0</v>
      </c>
      <c r="Q41" s="2962">
        <f>'1 уровень'!S1908</f>
        <v>0</v>
      </c>
      <c r="R41" s="2962">
        <f>'1 уровень'!T1908</f>
        <v>0</v>
      </c>
      <c r="S41" s="2962">
        <f>'1 уровень'!U1908</f>
        <v>0</v>
      </c>
      <c r="T41" s="2962">
        <f>'1 уровень'!V1908</f>
        <v>0</v>
      </c>
      <c r="U41" s="2962">
        <f>'1 уровень'!W1908</f>
        <v>0</v>
      </c>
      <c r="V41" s="2962">
        <f>'1 уровень'!X1908</f>
        <v>0</v>
      </c>
      <c r="W41" s="2962">
        <f>'1 уровень'!Y1908</f>
        <v>0</v>
      </c>
      <c r="X41" s="2963">
        <f>'1 уровень'!Z1908</f>
        <v>0</v>
      </c>
      <c r="Y41" s="2962"/>
      <c r="Z41" s="2962"/>
      <c r="AA41" s="38">
        <f>'1 уровень'!AA1908</f>
        <v>0</v>
      </c>
      <c r="AB41" s="38">
        <f>'1 уровень'!AB1908</f>
        <v>0</v>
      </c>
      <c r="AC41" s="38">
        <f>'1 уровень'!AC1908</f>
        <v>0</v>
      </c>
      <c r="AD41" s="2186"/>
      <c r="AE41" s="2186"/>
      <c r="AF41" s="1676"/>
      <c r="AG41" s="878"/>
      <c r="AH41" s="878"/>
      <c r="AI41" s="878"/>
      <c r="AJ41" s="878"/>
      <c r="AK41" s="878"/>
      <c r="AL41" s="878"/>
      <c r="AM41" s="878"/>
      <c r="AN41" s="878"/>
      <c r="AO41" s="878"/>
      <c r="AP41" s="878"/>
      <c r="AQ41" s="878"/>
      <c r="AR41" s="878"/>
      <c r="AS41" s="878"/>
      <c r="AT41" s="878"/>
      <c r="AU41" s="878"/>
      <c r="AV41" s="878"/>
      <c r="AW41" s="878"/>
      <c r="AX41" s="878"/>
      <c r="AY41" s="878"/>
      <c r="AZ41" s="878"/>
      <c r="BA41" s="878"/>
      <c r="BB41" s="878"/>
      <c r="BC41" s="878"/>
      <c r="BD41" s="878"/>
      <c r="BE41" s="878"/>
      <c r="BF41" s="878"/>
      <c r="BG41" s="878"/>
      <c r="BH41" s="878"/>
      <c r="BI41" s="878"/>
      <c r="BJ41" s="878"/>
      <c r="BK41" s="878"/>
      <c r="BL41" s="878"/>
      <c r="BM41" s="878"/>
      <c r="BN41" s="878"/>
      <c r="BO41" s="878"/>
      <c r="BP41" s="878"/>
      <c r="BQ41" s="878"/>
      <c r="BR41" s="878"/>
      <c r="BS41" s="878"/>
      <c r="BT41" s="878"/>
      <c r="BU41" s="878"/>
      <c r="BV41" s="878"/>
      <c r="BW41" s="878"/>
      <c r="BX41" s="878"/>
      <c r="BY41" s="878"/>
      <c r="BZ41" s="878"/>
      <c r="CA41" s="878"/>
      <c r="CB41" s="878"/>
      <c r="CC41" s="878"/>
      <c r="CD41" s="878"/>
      <c r="CE41" s="878"/>
      <c r="CF41" s="878"/>
      <c r="CG41" s="878"/>
      <c r="CH41" s="878"/>
      <c r="CI41" s="878"/>
      <c r="CJ41" s="878"/>
      <c r="CK41" s="878"/>
      <c r="CL41" s="878"/>
      <c r="CM41" s="878"/>
      <c r="CN41" s="878"/>
      <c r="CO41" s="878"/>
      <c r="CP41" s="878"/>
      <c r="CQ41" s="878"/>
      <c r="CR41" s="878"/>
      <c r="CS41" s="878"/>
      <c r="CT41" s="878"/>
      <c r="CU41" s="878"/>
      <c r="CV41" s="878"/>
      <c r="CW41" s="878"/>
      <c r="CX41" s="878"/>
      <c r="CY41" s="878"/>
      <c r="CZ41" s="878"/>
      <c r="DA41" s="878"/>
      <c r="DB41" s="878"/>
      <c r="DC41" s="878"/>
      <c r="DD41" s="878"/>
      <c r="DE41" s="878"/>
      <c r="DF41" s="878"/>
      <c r="DG41" s="878"/>
      <c r="DH41" s="878"/>
      <c r="DI41" s="878"/>
      <c r="DJ41" s="878"/>
      <c r="DK41" s="878"/>
      <c r="DL41" s="878"/>
      <c r="DM41" s="878"/>
      <c r="DN41" s="878"/>
      <c r="DO41" s="878"/>
      <c r="DP41" s="878"/>
      <c r="DQ41" s="878"/>
      <c r="DR41" s="878"/>
      <c r="DS41" s="878"/>
      <c r="DT41" s="878"/>
      <c r="DU41" s="878"/>
      <c r="DV41" s="878"/>
      <c r="DW41" s="878"/>
      <c r="DX41" s="878"/>
      <c r="DY41" s="878"/>
      <c r="DZ41" s="878"/>
      <c r="EA41" s="878"/>
      <c r="EB41" s="878"/>
      <c r="EC41" s="878"/>
      <c r="ED41" s="878"/>
      <c r="EE41" s="878"/>
      <c r="EF41" s="878"/>
      <c r="EG41" s="878"/>
      <c r="EH41" s="878"/>
      <c r="EI41" s="878"/>
      <c r="EJ41" s="878"/>
      <c r="EK41" s="878"/>
      <c r="EL41" s="878"/>
      <c r="EM41" s="878"/>
      <c r="EN41" s="878"/>
      <c r="EO41" s="878"/>
      <c r="EP41" s="878"/>
      <c r="EQ41" s="878"/>
      <c r="ER41" s="878"/>
      <c r="ES41" s="878"/>
      <c r="ET41" s="878"/>
      <c r="EU41" s="878"/>
      <c r="EV41" s="878"/>
      <c r="EW41" s="878"/>
      <c r="EX41" s="878"/>
      <c r="EY41" s="878"/>
      <c r="EZ41" s="878"/>
      <c r="FA41" s="878"/>
      <c r="FB41" s="878"/>
      <c r="FC41" s="878"/>
      <c r="FD41" s="878"/>
      <c r="FE41" s="878"/>
      <c r="FF41" s="878"/>
      <c r="FG41" s="878"/>
      <c r="FH41" s="878"/>
      <c r="FI41" s="878"/>
      <c r="FJ41" s="878"/>
      <c r="FK41" s="878"/>
      <c r="FL41" s="878"/>
      <c r="FM41" s="878"/>
      <c r="FN41" s="878"/>
      <c r="FO41" s="878"/>
      <c r="FP41" s="878"/>
      <c r="FQ41" s="878"/>
      <c r="FR41" s="878"/>
      <c r="FS41" s="878"/>
      <c r="FT41" s="878"/>
      <c r="FU41" s="878"/>
      <c r="FV41" s="878"/>
      <c r="FW41" s="878"/>
      <c r="FX41" s="878"/>
      <c r="FY41" s="878"/>
      <c r="FZ41" s="878"/>
      <c r="GA41" s="878"/>
      <c r="GB41" s="878"/>
      <c r="GC41" s="878"/>
      <c r="GD41" s="878"/>
      <c r="GE41" s="878"/>
      <c r="GF41" s="878"/>
      <c r="GG41" s="878"/>
      <c r="GH41" s="878"/>
      <c r="GI41" s="878"/>
      <c r="GJ41" s="878"/>
      <c r="GK41" s="878"/>
      <c r="GL41" s="878"/>
      <c r="GM41" s="878"/>
      <c r="GN41" s="878"/>
      <c r="GO41" s="878"/>
      <c r="GP41" s="878"/>
    </row>
    <row r="42" spans="1:198" x14ac:dyDescent="0.25">
      <c r="A42" s="27">
        <v>1</v>
      </c>
      <c r="B42" s="1313" t="s">
        <v>155</v>
      </c>
      <c r="C42" s="38">
        <f>'1 уровень'!E1909</f>
        <v>209831.76470588235</v>
      </c>
      <c r="D42" s="38">
        <f>'1 уровень'!F1909</f>
        <v>69943.058823529413</v>
      </c>
      <c r="E42" s="38">
        <f>'1 уровень'!G1909</f>
        <v>76804.167058823543</v>
      </c>
      <c r="F42" s="883">
        <f>'1 уровень'!H1909</f>
        <v>109.80956273674722</v>
      </c>
      <c r="G42" s="884">
        <f>'1 уровень'!I1909</f>
        <v>0</v>
      </c>
      <c r="H42" s="884">
        <f>'1 уровень'!J1909</f>
        <v>0</v>
      </c>
      <c r="I42" s="885">
        <f>'1 уровень'!K1909</f>
        <v>0</v>
      </c>
      <c r="J42" s="885">
        <f>'1 уровень'!L1909</f>
        <v>0</v>
      </c>
      <c r="K42" s="885">
        <f>'1 уровень'!M1909</f>
        <v>0</v>
      </c>
      <c r="L42" s="885">
        <f>'1 уровень'!N1909</f>
        <v>0</v>
      </c>
      <c r="M42" s="885">
        <f>'1 уровень'!O1909</f>
        <v>0</v>
      </c>
      <c r="N42" s="885">
        <f>'1 уровень'!P1909</f>
        <v>0</v>
      </c>
      <c r="O42" s="2962">
        <f>'1 уровень'!Q1909</f>
        <v>0</v>
      </c>
      <c r="P42" s="2962">
        <f>'1 уровень'!R1909</f>
        <v>0</v>
      </c>
      <c r="Q42" s="2962">
        <f>'1 уровень'!S1909</f>
        <v>0</v>
      </c>
      <c r="R42" s="2962">
        <f>'1 уровень'!T1909</f>
        <v>0</v>
      </c>
      <c r="S42" s="2962">
        <f>'1 уровень'!U1909</f>
        <v>0</v>
      </c>
      <c r="T42" s="2962">
        <f>'1 уровень'!V1909</f>
        <v>0</v>
      </c>
      <c r="U42" s="2962">
        <f>'1 уровень'!W1909</f>
        <v>0</v>
      </c>
      <c r="V42" s="2962">
        <f>'1 уровень'!X1909</f>
        <v>0</v>
      </c>
      <c r="W42" s="2962">
        <f>'1 уровень'!Y1909</f>
        <v>0</v>
      </c>
      <c r="X42" s="2963">
        <f>'1 уровень'!Z1909</f>
        <v>0</v>
      </c>
      <c r="Y42" s="2962"/>
      <c r="Z42" s="2962"/>
      <c r="AA42" s="38">
        <f>'1 уровень'!AA1909</f>
        <v>0</v>
      </c>
      <c r="AB42" s="38">
        <f>'1 уровень'!AB1909</f>
        <v>0</v>
      </c>
      <c r="AC42" s="38">
        <f>'1 уровень'!AC1909</f>
        <v>0</v>
      </c>
      <c r="AD42" s="2186"/>
      <c r="AE42" s="2186"/>
      <c r="AF42" s="1676"/>
      <c r="AG42" s="878"/>
      <c r="AH42" s="878"/>
      <c r="AI42" s="878"/>
      <c r="AJ42" s="878"/>
      <c r="AK42" s="878"/>
      <c r="AL42" s="878"/>
      <c r="AM42" s="878"/>
      <c r="AN42" s="878"/>
      <c r="AO42" s="878"/>
      <c r="AP42" s="878"/>
      <c r="AQ42" s="878"/>
      <c r="AR42" s="878"/>
      <c r="AS42" s="878"/>
      <c r="AT42" s="878"/>
      <c r="AU42" s="878"/>
      <c r="AV42" s="878"/>
      <c r="AW42" s="878"/>
      <c r="AX42" s="878"/>
      <c r="AY42" s="878"/>
      <c r="AZ42" s="878"/>
      <c r="BA42" s="878"/>
      <c r="BB42" s="878"/>
      <c r="BC42" s="878"/>
      <c r="BD42" s="878"/>
      <c r="BE42" s="878"/>
      <c r="BF42" s="878"/>
      <c r="BG42" s="878"/>
      <c r="BH42" s="878"/>
      <c r="BI42" s="878"/>
      <c r="BJ42" s="878"/>
      <c r="BK42" s="878"/>
      <c r="BL42" s="878"/>
      <c r="BM42" s="878"/>
      <c r="BN42" s="878"/>
      <c r="BO42" s="878"/>
      <c r="BP42" s="878"/>
      <c r="BQ42" s="878"/>
      <c r="BR42" s="878"/>
      <c r="BS42" s="878"/>
      <c r="BT42" s="878"/>
      <c r="BU42" s="878"/>
      <c r="BV42" s="878"/>
      <c r="BW42" s="878"/>
      <c r="BX42" s="878"/>
      <c r="BY42" s="878"/>
      <c r="BZ42" s="878"/>
      <c r="CA42" s="878"/>
      <c r="CB42" s="878"/>
      <c r="CC42" s="878"/>
      <c r="CD42" s="878"/>
      <c r="CE42" s="878"/>
      <c r="CF42" s="878"/>
      <c r="CG42" s="878"/>
      <c r="CH42" s="878"/>
      <c r="CI42" s="878"/>
      <c r="CJ42" s="878"/>
      <c r="CK42" s="878"/>
      <c r="CL42" s="878"/>
      <c r="CM42" s="878"/>
      <c r="CN42" s="878"/>
      <c r="CO42" s="878"/>
      <c r="CP42" s="878"/>
      <c r="CQ42" s="878"/>
      <c r="CR42" s="878"/>
      <c r="CS42" s="878"/>
      <c r="CT42" s="878"/>
      <c r="CU42" s="878"/>
      <c r="CV42" s="878"/>
      <c r="CW42" s="878"/>
      <c r="CX42" s="878"/>
      <c r="CY42" s="878"/>
      <c r="CZ42" s="878"/>
      <c r="DA42" s="878"/>
      <c r="DB42" s="878"/>
      <c r="DC42" s="878"/>
      <c r="DD42" s="878"/>
      <c r="DE42" s="878"/>
      <c r="DF42" s="878"/>
      <c r="DG42" s="878"/>
      <c r="DH42" s="878"/>
      <c r="DI42" s="878"/>
      <c r="DJ42" s="878"/>
      <c r="DK42" s="878"/>
      <c r="DL42" s="878"/>
      <c r="DM42" s="878"/>
      <c r="DN42" s="878"/>
      <c r="DO42" s="878"/>
      <c r="DP42" s="878"/>
      <c r="DQ42" s="878"/>
      <c r="DR42" s="878"/>
      <c r="DS42" s="878"/>
      <c r="DT42" s="878"/>
      <c r="DU42" s="878"/>
      <c r="DV42" s="878"/>
      <c r="DW42" s="878"/>
      <c r="DX42" s="878"/>
      <c r="DY42" s="878"/>
      <c r="DZ42" s="878"/>
      <c r="EA42" s="878"/>
      <c r="EB42" s="878"/>
      <c r="EC42" s="878"/>
      <c r="ED42" s="878"/>
      <c r="EE42" s="878"/>
      <c r="EF42" s="878"/>
      <c r="EG42" s="878"/>
      <c r="EH42" s="878"/>
      <c r="EI42" s="878"/>
      <c r="EJ42" s="878"/>
      <c r="EK42" s="878"/>
      <c r="EL42" s="878"/>
      <c r="EM42" s="878"/>
      <c r="EN42" s="878"/>
      <c r="EO42" s="878"/>
      <c r="EP42" s="878"/>
      <c r="EQ42" s="878"/>
      <c r="ER42" s="878"/>
      <c r="ES42" s="878"/>
      <c r="ET42" s="878"/>
      <c r="EU42" s="878"/>
      <c r="EV42" s="878"/>
      <c r="EW42" s="878"/>
      <c r="EX42" s="878"/>
      <c r="EY42" s="878"/>
      <c r="EZ42" s="878"/>
      <c r="FA42" s="878"/>
      <c r="FB42" s="878"/>
      <c r="FC42" s="878"/>
      <c r="FD42" s="878"/>
      <c r="FE42" s="878"/>
      <c r="FF42" s="878"/>
      <c r="FG42" s="878"/>
      <c r="FH42" s="878"/>
      <c r="FI42" s="878"/>
      <c r="FJ42" s="878"/>
      <c r="FK42" s="878"/>
      <c r="FL42" s="878"/>
      <c r="FM42" s="878"/>
      <c r="FN42" s="878"/>
      <c r="FO42" s="878"/>
      <c r="FP42" s="878"/>
      <c r="FQ42" s="878"/>
      <c r="FR42" s="878"/>
      <c r="FS42" s="878"/>
      <c r="FT42" s="878"/>
      <c r="FU42" s="878"/>
      <c r="FV42" s="878"/>
      <c r="FW42" s="878"/>
      <c r="FX42" s="878"/>
      <c r="FY42" s="878"/>
      <c r="FZ42" s="878"/>
      <c r="GA42" s="878"/>
      <c r="GB42" s="878"/>
      <c r="GC42" s="878"/>
      <c r="GD42" s="878"/>
      <c r="GE42" s="878"/>
      <c r="GF42" s="878"/>
      <c r="GG42" s="878"/>
      <c r="GH42" s="878"/>
      <c r="GI42" s="878"/>
      <c r="GJ42" s="878"/>
      <c r="GK42" s="878"/>
      <c r="GL42" s="878"/>
      <c r="GM42" s="878"/>
      <c r="GN42" s="878"/>
      <c r="GO42" s="878"/>
      <c r="GP42" s="878"/>
    </row>
    <row r="43" spans="1:198" x14ac:dyDescent="0.25">
      <c r="A43" s="27">
        <v>1</v>
      </c>
      <c r="B43" s="1313" t="s">
        <v>406</v>
      </c>
      <c r="C43" s="38">
        <f>'1 уровень'!E1910</f>
        <v>53530</v>
      </c>
      <c r="D43" s="38">
        <f>'1 уровень'!F1910</f>
        <v>17842.666666666664</v>
      </c>
      <c r="E43" s="38">
        <f>'1 уровень'!G1910</f>
        <v>16333</v>
      </c>
      <c r="F43" s="883">
        <f>'1 уровень'!H1910</f>
        <v>91.539007622179057</v>
      </c>
      <c r="G43" s="884">
        <f>'1 уровень'!I1910</f>
        <v>0</v>
      </c>
      <c r="H43" s="884">
        <f>'1 уровень'!J1910</f>
        <v>0</v>
      </c>
      <c r="I43" s="885">
        <f>'1 уровень'!K1910</f>
        <v>0</v>
      </c>
      <c r="J43" s="885">
        <f>'1 уровень'!L1910</f>
        <v>0</v>
      </c>
      <c r="K43" s="885">
        <f>'1 уровень'!M1910</f>
        <v>0</v>
      </c>
      <c r="L43" s="885">
        <f>'1 уровень'!N1910</f>
        <v>0</v>
      </c>
      <c r="M43" s="885">
        <f>'1 уровень'!O1910</f>
        <v>0</v>
      </c>
      <c r="N43" s="885">
        <f>'1 уровень'!P1910</f>
        <v>0</v>
      </c>
      <c r="O43" s="2962">
        <f>'1 уровень'!Q1910</f>
        <v>0</v>
      </c>
      <c r="P43" s="2962">
        <f>'1 уровень'!R1910</f>
        <v>0</v>
      </c>
      <c r="Q43" s="2962">
        <f>'1 уровень'!S1910</f>
        <v>0</v>
      </c>
      <c r="R43" s="2962">
        <f>'1 уровень'!T1910</f>
        <v>0</v>
      </c>
      <c r="S43" s="2962">
        <f>'1 уровень'!U1910</f>
        <v>0</v>
      </c>
      <c r="T43" s="2962">
        <f>'1 уровень'!V1910</f>
        <v>0</v>
      </c>
      <c r="U43" s="2962">
        <f>'1 уровень'!W1910</f>
        <v>0</v>
      </c>
      <c r="V43" s="2962">
        <f>'1 уровень'!X1910</f>
        <v>0</v>
      </c>
      <c r="W43" s="2962">
        <f>'1 уровень'!Y1910</f>
        <v>0</v>
      </c>
      <c r="X43" s="2963">
        <f>'1 уровень'!Z1910</f>
        <v>0</v>
      </c>
      <c r="Y43" s="2962"/>
      <c r="Z43" s="2962"/>
      <c r="AA43" s="38">
        <f>'1 уровень'!AA1910</f>
        <v>0</v>
      </c>
      <c r="AB43" s="38">
        <f>'1 уровень'!AB1910</f>
        <v>0</v>
      </c>
      <c r="AC43" s="38">
        <f>'1 уровень'!AC1910</f>
        <v>0</v>
      </c>
      <c r="AD43" s="2186"/>
      <c r="AE43" s="2186"/>
      <c r="AF43" s="1676"/>
      <c r="AG43" s="878"/>
      <c r="AH43" s="878"/>
      <c r="AI43" s="878"/>
      <c r="AJ43" s="878"/>
      <c r="AK43" s="878"/>
      <c r="AL43" s="878"/>
      <c r="AM43" s="878"/>
      <c r="AN43" s="878"/>
      <c r="AO43" s="878"/>
      <c r="AP43" s="878"/>
      <c r="AQ43" s="878"/>
      <c r="AR43" s="878"/>
      <c r="AS43" s="878"/>
      <c r="AT43" s="878"/>
      <c r="AU43" s="878"/>
      <c r="AV43" s="878"/>
      <c r="AW43" s="878"/>
      <c r="AX43" s="878"/>
      <c r="AY43" s="878"/>
      <c r="AZ43" s="878"/>
      <c r="BA43" s="878"/>
      <c r="BB43" s="878"/>
      <c r="BC43" s="878"/>
      <c r="BD43" s="878"/>
      <c r="BE43" s="878"/>
      <c r="BF43" s="878"/>
      <c r="BG43" s="878"/>
      <c r="BH43" s="878"/>
      <c r="BI43" s="878"/>
      <c r="BJ43" s="878"/>
      <c r="BK43" s="878"/>
      <c r="BL43" s="878"/>
      <c r="BM43" s="878"/>
      <c r="BN43" s="878"/>
      <c r="BO43" s="878"/>
      <c r="BP43" s="878"/>
      <c r="BQ43" s="878"/>
      <c r="BR43" s="878"/>
      <c r="BS43" s="878"/>
      <c r="BT43" s="878"/>
      <c r="BU43" s="878"/>
      <c r="BV43" s="878"/>
      <c r="BW43" s="878"/>
      <c r="BX43" s="878"/>
      <c r="BY43" s="878"/>
      <c r="BZ43" s="878"/>
      <c r="CA43" s="878"/>
      <c r="CB43" s="878"/>
      <c r="CC43" s="878"/>
      <c r="CD43" s="878"/>
      <c r="CE43" s="878"/>
      <c r="CF43" s="878"/>
      <c r="CG43" s="878"/>
      <c r="CH43" s="878"/>
      <c r="CI43" s="878"/>
      <c r="CJ43" s="878"/>
      <c r="CK43" s="878"/>
      <c r="CL43" s="878"/>
      <c r="CM43" s="878"/>
      <c r="CN43" s="878"/>
      <c r="CO43" s="878"/>
      <c r="CP43" s="878"/>
      <c r="CQ43" s="878"/>
      <c r="CR43" s="878"/>
      <c r="CS43" s="878"/>
      <c r="CT43" s="878"/>
      <c r="CU43" s="878"/>
      <c r="CV43" s="878"/>
      <c r="CW43" s="878"/>
      <c r="CX43" s="878"/>
      <c r="CY43" s="878"/>
      <c r="CZ43" s="878"/>
      <c r="DA43" s="878"/>
      <c r="DB43" s="878"/>
      <c r="DC43" s="878"/>
      <c r="DD43" s="878"/>
      <c r="DE43" s="878"/>
      <c r="DF43" s="878"/>
      <c r="DG43" s="878"/>
      <c r="DH43" s="878"/>
      <c r="DI43" s="878"/>
      <c r="DJ43" s="878"/>
      <c r="DK43" s="878"/>
      <c r="DL43" s="878"/>
      <c r="DM43" s="878"/>
      <c r="DN43" s="878"/>
      <c r="DO43" s="878"/>
      <c r="DP43" s="878"/>
      <c r="DQ43" s="878"/>
      <c r="DR43" s="878"/>
      <c r="DS43" s="878"/>
      <c r="DT43" s="878"/>
      <c r="DU43" s="878"/>
      <c r="DV43" s="878"/>
      <c r="DW43" s="878"/>
      <c r="DX43" s="878"/>
      <c r="DY43" s="878"/>
      <c r="DZ43" s="878"/>
      <c r="EA43" s="878"/>
      <c r="EB43" s="878"/>
      <c r="EC43" s="878"/>
      <c r="ED43" s="878"/>
      <c r="EE43" s="878"/>
      <c r="EF43" s="878"/>
      <c r="EG43" s="878"/>
      <c r="EH43" s="878"/>
      <c r="EI43" s="878"/>
      <c r="EJ43" s="878"/>
      <c r="EK43" s="878"/>
      <c r="EL43" s="878"/>
      <c r="EM43" s="878"/>
      <c r="EN43" s="878"/>
      <c r="EO43" s="878"/>
      <c r="EP43" s="878"/>
      <c r="EQ43" s="878"/>
      <c r="ER43" s="878"/>
      <c r="ES43" s="878"/>
      <c r="ET43" s="878"/>
      <c r="EU43" s="878"/>
      <c r="EV43" s="878"/>
      <c r="EW43" s="878"/>
      <c r="EX43" s="878"/>
      <c r="EY43" s="878"/>
      <c r="EZ43" s="878"/>
      <c r="FA43" s="878"/>
      <c r="FB43" s="878"/>
      <c r="FC43" s="878"/>
      <c r="FD43" s="878"/>
      <c r="FE43" s="878"/>
      <c r="FF43" s="878"/>
      <c r="FG43" s="878"/>
      <c r="FH43" s="878"/>
      <c r="FI43" s="878"/>
      <c r="FJ43" s="878"/>
      <c r="FK43" s="878"/>
      <c r="FL43" s="878"/>
      <c r="FM43" s="878"/>
      <c r="FN43" s="878"/>
      <c r="FO43" s="878"/>
      <c r="FP43" s="878"/>
      <c r="FQ43" s="878"/>
      <c r="FR43" s="878"/>
      <c r="FS43" s="878"/>
      <c r="FT43" s="878"/>
      <c r="FU43" s="878"/>
      <c r="FV43" s="878"/>
      <c r="FW43" s="878"/>
      <c r="FX43" s="878"/>
      <c r="FY43" s="878"/>
      <c r="FZ43" s="878"/>
      <c r="GA43" s="878"/>
      <c r="GB43" s="878"/>
      <c r="GC43" s="878"/>
      <c r="GD43" s="878"/>
      <c r="GE43" s="878"/>
      <c r="GF43" s="878"/>
      <c r="GG43" s="878"/>
      <c r="GH43" s="878"/>
      <c r="GI43" s="878"/>
      <c r="GJ43" s="878"/>
      <c r="GK43" s="878"/>
      <c r="GL43" s="878"/>
      <c r="GM43" s="878"/>
      <c r="GN43" s="878"/>
      <c r="GO43" s="878"/>
      <c r="GP43" s="878"/>
    </row>
    <row r="44" spans="1:198" x14ac:dyDescent="0.25">
      <c r="A44" s="27">
        <v>1</v>
      </c>
      <c r="B44" s="1313" t="s">
        <v>410</v>
      </c>
      <c r="C44" s="38">
        <f>'1 уровень'!E1911</f>
        <v>1306700</v>
      </c>
      <c r="D44" s="38">
        <f>'1 уровень'!F1911</f>
        <v>435564.33333333331</v>
      </c>
      <c r="E44" s="38">
        <f>'1 уровень'!G1911</f>
        <v>510148.17</v>
      </c>
      <c r="F44" s="883">
        <f>'1 уровень'!H1911</f>
        <v>117.12349496017811</v>
      </c>
      <c r="G44" s="884">
        <f>'1 уровень'!I1911</f>
        <v>0</v>
      </c>
      <c r="H44" s="884">
        <f>'1 уровень'!J1911</f>
        <v>0</v>
      </c>
      <c r="I44" s="885">
        <f>'1 уровень'!K1911</f>
        <v>0</v>
      </c>
      <c r="J44" s="885">
        <f>'1 уровень'!L1911</f>
        <v>0</v>
      </c>
      <c r="K44" s="885">
        <f>'1 уровень'!M1911</f>
        <v>0</v>
      </c>
      <c r="L44" s="885">
        <f>'1 уровень'!N1911</f>
        <v>0</v>
      </c>
      <c r="M44" s="885">
        <f>'1 уровень'!O1911</f>
        <v>0</v>
      </c>
      <c r="N44" s="885">
        <f>'1 уровень'!P1911</f>
        <v>0</v>
      </c>
      <c r="O44" s="2962">
        <f>'1 уровень'!Q1911</f>
        <v>0</v>
      </c>
      <c r="P44" s="2962">
        <f>'1 уровень'!R1911</f>
        <v>0</v>
      </c>
      <c r="Q44" s="2962">
        <f>'1 уровень'!S1911</f>
        <v>0</v>
      </c>
      <c r="R44" s="2962">
        <f>'1 уровень'!T1911</f>
        <v>0</v>
      </c>
      <c r="S44" s="2962">
        <f>'1 уровень'!U1911</f>
        <v>0</v>
      </c>
      <c r="T44" s="2962">
        <f>'1 уровень'!V1911</f>
        <v>0</v>
      </c>
      <c r="U44" s="2962">
        <f>'1 уровень'!W1911</f>
        <v>0</v>
      </c>
      <c r="V44" s="2962">
        <f>'1 уровень'!X1911</f>
        <v>0</v>
      </c>
      <c r="W44" s="2962">
        <f>'1 уровень'!Y1911</f>
        <v>0</v>
      </c>
      <c r="X44" s="2963">
        <f>'1 уровень'!Z1911</f>
        <v>0</v>
      </c>
      <c r="Y44" s="2962"/>
      <c r="Z44" s="2962"/>
      <c r="AA44" s="38">
        <f>'1 уровень'!AA1911</f>
        <v>0</v>
      </c>
      <c r="AB44" s="38">
        <f>'1 уровень'!AB1911</f>
        <v>0</v>
      </c>
      <c r="AC44" s="38">
        <f>'1 уровень'!AC1911</f>
        <v>0</v>
      </c>
      <c r="AD44" s="2186"/>
      <c r="AE44" s="2186"/>
      <c r="AF44" s="1676"/>
      <c r="AG44" s="878"/>
      <c r="AH44" s="878"/>
      <c r="AI44" s="878"/>
      <c r="AJ44" s="878"/>
      <c r="AK44" s="878"/>
      <c r="AL44" s="878"/>
      <c r="AM44" s="878"/>
      <c r="AN44" s="878"/>
      <c r="AO44" s="878"/>
      <c r="AP44" s="878"/>
      <c r="AQ44" s="878"/>
      <c r="AR44" s="878"/>
      <c r="AS44" s="878"/>
      <c r="AT44" s="878"/>
      <c r="AU44" s="878"/>
      <c r="AV44" s="878"/>
      <c r="AW44" s="878"/>
      <c r="AX44" s="878"/>
      <c r="AY44" s="878"/>
      <c r="AZ44" s="878"/>
      <c r="BA44" s="878"/>
      <c r="BB44" s="878"/>
      <c r="BC44" s="878"/>
      <c r="BD44" s="878"/>
      <c r="BE44" s="878"/>
      <c r="BF44" s="878"/>
      <c r="BG44" s="878"/>
      <c r="BH44" s="878"/>
      <c r="BI44" s="878"/>
      <c r="BJ44" s="878"/>
      <c r="BK44" s="878"/>
      <c r="BL44" s="878"/>
      <c r="BM44" s="878"/>
      <c r="BN44" s="878"/>
      <c r="BO44" s="878"/>
      <c r="BP44" s="878"/>
      <c r="BQ44" s="878"/>
      <c r="BR44" s="878"/>
      <c r="BS44" s="878"/>
      <c r="BT44" s="878"/>
      <c r="BU44" s="878"/>
      <c r="BV44" s="878"/>
      <c r="BW44" s="878"/>
      <c r="BX44" s="878"/>
      <c r="BY44" s="878"/>
      <c r="BZ44" s="878"/>
      <c r="CA44" s="878"/>
      <c r="CB44" s="878"/>
      <c r="CC44" s="878"/>
      <c r="CD44" s="878"/>
      <c r="CE44" s="878"/>
      <c r="CF44" s="878"/>
      <c r="CG44" s="878"/>
      <c r="CH44" s="878"/>
      <c r="CI44" s="878"/>
      <c r="CJ44" s="878"/>
      <c r="CK44" s="878"/>
      <c r="CL44" s="878"/>
      <c r="CM44" s="878"/>
      <c r="CN44" s="878"/>
      <c r="CO44" s="878"/>
      <c r="CP44" s="878"/>
      <c r="CQ44" s="878"/>
      <c r="CR44" s="878"/>
      <c r="CS44" s="878"/>
      <c r="CT44" s="878"/>
      <c r="CU44" s="878"/>
      <c r="CV44" s="878"/>
      <c r="CW44" s="878"/>
      <c r="CX44" s="878"/>
      <c r="CY44" s="878"/>
      <c r="CZ44" s="878"/>
      <c r="DA44" s="878"/>
      <c r="DB44" s="878"/>
      <c r="DC44" s="878"/>
      <c r="DD44" s="878"/>
      <c r="DE44" s="878"/>
      <c r="DF44" s="878"/>
      <c r="DG44" s="878"/>
      <c r="DH44" s="878"/>
      <c r="DI44" s="878"/>
      <c r="DJ44" s="878"/>
      <c r="DK44" s="878"/>
      <c r="DL44" s="878"/>
      <c r="DM44" s="878"/>
      <c r="DN44" s="878"/>
      <c r="DO44" s="878"/>
      <c r="DP44" s="878"/>
      <c r="DQ44" s="878"/>
      <c r="DR44" s="878"/>
      <c r="DS44" s="878"/>
      <c r="DT44" s="878"/>
      <c r="DU44" s="878"/>
      <c r="DV44" s="878"/>
      <c r="DW44" s="878"/>
      <c r="DX44" s="878"/>
      <c r="DY44" s="878"/>
      <c r="DZ44" s="878"/>
      <c r="EA44" s="878"/>
      <c r="EB44" s="878"/>
      <c r="EC44" s="878"/>
      <c r="ED44" s="878"/>
      <c r="EE44" s="878"/>
      <c r="EF44" s="878"/>
      <c r="EG44" s="878"/>
      <c r="EH44" s="878"/>
      <c r="EI44" s="878"/>
      <c r="EJ44" s="878"/>
      <c r="EK44" s="878"/>
      <c r="EL44" s="878"/>
      <c r="EM44" s="878"/>
      <c r="EN44" s="878"/>
      <c r="EO44" s="878"/>
      <c r="EP44" s="878"/>
      <c r="EQ44" s="878"/>
      <c r="ER44" s="878"/>
      <c r="ES44" s="878"/>
      <c r="ET44" s="878"/>
      <c r="EU44" s="878"/>
      <c r="EV44" s="878"/>
      <c r="EW44" s="878"/>
      <c r="EX44" s="878"/>
      <c r="EY44" s="878"/>
      <c r="EZ44" s="878"/>
      <c r="FA44" s="878"/>
      <c r="FB44" s="878"/>
      <c r="FC44" s="878"/>
      <c r="FD44" s="878"/>
      <c r="FE44" s="878"/>
      <c r="FF44" s="878"/>
      <c r="FG44" s="878"/>
      <c r="FH44" s="878"/>
      <c r="FI44" s="878"/>
      <c r="FJ44" s="878"/>
      <c r="FK44" s="878"/>
      <c r="FL44" s="878"/>
      <c r="FM44" s="878"/>
      <c r="FN44" s="878"/>
      <c r="FO44" s="878"/>
      <c r="FP44" s="878"/>
      <c r="FQ44" s="878"/>
      <c r="FR44" s="878"/>
      <c r="FS44" s="878"/>
      <c r="FT44" s="878"/>
      <c r="FU44" s="878"/>
      <c r="FV44" s="878"/>
      <c r="FW44" s="878"/>
      <c r="FX44" s="878"/>
      <c r="FY44" s="878"/>
      <c r="FZ44" s="878"/>
      <c r="GA44" s="878"/>
      <c r="GB44" s="878"/>
      <c r="GC44" s="878"/>
      <c r="GD44" s="878"/>
      <c r="GE44" s="878"/>
      <c r="GF44" s="878"/>
      <c r="GG44" s="878"/>
      <c r="GH44" s="878"/>
      <c r="GI44" s="878"/>
      <c r="GJ44" s="878"/>
      <c r="GK44" s="878"/>
      <c r="GL44" s="878"/>
      <c r="GM44" s="878"/>
      <c r="GN44" s="878"/>
      <c r="GO44" s="878"/>
      <c r="GP44" s="878"/>
    </row>
    <row r="45" spans="1:198" x14ac:dyDescent="0.25">
      <c r="A45" s="27">
        <v>1</v>
      </c>
      <c r="B45" s="1313" t="s">
        <v>412</v>
      </c>
      <c r="C45" s="38">
        <f>'1 уровень'!E1912</f>
        <v>21865</v>
      </c>
      <c r="D45" s="38">
        <f>'1 уровень'!F1912</f>
        <v>7289</v>
      </c>
      <c r="E45" s="38">
        <f>'1 уровень'!G1912</f>
        <v>3856.7500000000005</v>
      </c>
      <c r="F45" s="883">
        <f>'1 уровень'!H1912</f>
        <v>52.911922074358628</v>
      </c>
      <c r="G45" s="884">
        <f>'1 уровень'!I1912</f>
        <v>0</v>
      </c>
      <c r="H45" s="884">
        <f>'1 уровень'!J1912</f>
        <v>0</v>
      </c>
      <c r="I45" s="885">
        <f>'1 уровень'!K1912</f>
        <v>0</v>
      </c>
      <c r="J45" s="885">
        <f>'1 уровень'!L1912</f>
        <v>0</v>
      </c>
      <c r="K45" s="885">
        <f>'1 уровень'!M1912</f>
        <v>0</v>
      </c>
      <c r="L45" s="885">
        <f>'1 уровень'!N1912</f>
        <v>0</v>
      </c>
      <c r="M45" s="885">
        <f>'1 уровень'!O1912</f>
        <v>0</v>
      </c>
      <c r="N45" s="885">
        <f>'1 уровень'!P1912</f>
        <v>0</v>
      </c>
      <c r="O45" s="2962">
        <f>'1 уровень'!Q1912</f>
        <v>0</v>
      </c>
      <c r="P45" s="2962">
        <f>'1 уровень'!R1912</f>
        <v>0</v>
      </c>
      <c r="Q45" s="2962">
        <f>'1 уровень'!S1912</f>
        <v>0</v>
      </c>
      <c r="R45" s="2962">
        <f>'1 уровень'!T1912</f>
        <v>0</v>
      </c>
      <c r="S45" s="2962">
        <f>'1 уровень'!U1912</f>
        <v>0</v>
      </c>
      <c r="T45" s="2962">
        <f>'1 уровень'!V1912</f>
        <v>0</v>
      </c>
      <c r="U45" s="2962">
        <f>'1 уровень'!W1912</f>
        <v>0</v>
      </c>
      <c r="V45" s="2962">
        <f>'1 уровень'!X1912</f>
        <v>0</v>
      </c>
      <c r="W45" s="2962">
        <f>'1 уровень'!Y1912</f>
        <v>0</v>
      </c>
      <c r="X45" s="2963">
        <f>'1 уровень'!Z1912</f>
        <v>0</v>
      </c>
      <c r="Y45" s="2962"/>
      <c r="Z45" s="2962"/>
      <c r="AA45" s="38">
        <f>'1 уровень'!AA1912</f>
        <v>0</v>
      </c>
      <c r="AB45" s="38">
        <f>'1 уровень'!AB1912</f>
        <v>0</v>
      </c>
      <c r="AC45" s="38">
        <f>'1 уровень'!AC1912</f>
        <v>0</v>
      </c>
      <c r="AD45" s="2186"/>
      <c r="AE45" s="2186"/>
      <c r="AF45" s="1676"/>
      <c r="AG45" s="878"/>
      <c r="AH45" s="878"/>
      <c r="AI45" s="878"/>
      <c r="AJ45" s="878"/>
      <c r="AK45" s="878"/>
      <c r="AL45" s="878"/>
      <c r="AM45" s="878"/>
      <c r="AN45" s="878"/>
      <c r="AO45" s="878"/>
      <c r="AP45" s="878"/>
      <c r="AQ45" s="878"/>
      <c r="AR45" s="878"/>
      <c r="AS45" s="878"/>
      <c r="AT45" s="878"/>
      <c r="AU45" s="878"/>
      <c r="AV45" s="878"/>
      <c r="AW45" s="878"/>
      <c r="AX45" s="878"/>
      <c r="AY45" s="878"/>
      <c r="AZ45" s="878"/>
      <c r="BA45" s="878"/>
      <c r="BB45" s="878"/>
      <c r="BC45" s="878"/>
      <c r="BD45" s="878"/>
      <c r="BE45" s="878"/>
      <c r="BF45" s="878"/>
      <c r="BG45" s="878"/>
      <c r="BH45" s="878"/>
      <c r="BI45" s="878"/>
      <c r="BJ45" s="878"/>
      <c r="BK45" s="878"/>
      <c r="BL45" s="878"/>
      <c r="BM45" s="878"/>
      <c r="BN45" s="878"/>
      <c r="BO45" s="878"/>
      <c r="BP45" s="878"/>
      <c r="BQ45" s="878"/>
      <c r="BR45" s="878"/>
      <c r="BS45" s="878"/>
      <c r="BT45" s="878"/>
      <c r="BU45" s="878"/>
      <c r="BV45" s="878"/>
      <c r="BW45" s="878"/>
      <c r="BX45" s="878"/>
      <c r="BY45" s="878"/>
      <c r="BZ45" s="878"/>
      <c r="CA45" s="878"/>
      <c r="CB45" s="878"/>
      <c r="CC45" s="878"/>
      <c r="CD45" s="878"/>
      <c r="CE45" s="878"/>
      <c r="CF45" s="878"/>
      <c r="CG45" s="878"/>
      <c r="CH45" s="878"/>
      <c r="CI45" s="878"/>
      <c r="CJ45" s="878"/>
      <c r="CK45" s="878"/>
      <c r="CL45" s="878"/>
      <c r="CM45" s="878"/>
      <c r="CN45" s="878"/>
      <c r="CO45" s="878"/>
      <c r="CP45" s="878"/>
      <c r="CQ45" s="878"/>
      <c r="CR45" s="878"/>
      <c r="CS45" s="878"/>
      <c r="CT45" s="878"/>
      <c r="CU45" s="878"/>
      <c r="CV45" s="878"/>
      <c r="CW45" s="878"/>
      <c r="CX45" s="878"/>
      <c r="CY45" s="878"/>
      <c r="CZ45" s="878"/>
      <c r="DA45" s="878"/>
      <c r="DB45" s="878"/>
      <c r="DC45" s="878"/>
      <c r="DD45" s="878"/>
      <c r="DE45" s="878"/>
      <c r="DF45" s="878"/>
      <c r="DG45" s="878"/>
      <c r="DH45" s="878"/>
      <c r="DI45" s="878"/>
      <c r="DJ45" s="878"/>
      <c r="DK45" s="878"/>
      <c r="DL45" s="878"/>
      <c r="DM45" s="878"/>
      <c r="DN45" s="878"/>
      <c r="DO45" s="878"/>
      <c r="DP45" s="878"/>
      <c r="DQ45" s="878"/>
      <c r="DR45" s="878"/>
      <c r="DS45" s="878"/>
      <c r="DT45" s="878"/>
      <c r="DU45" s="878"/>
      <c r="DV45" s="878"/>
      <c r="DW45" s="878"/>
      <c r="DX45" s="878"/>
      <c r="DY45" s="878"/>
      <c r="DZ45" s="878"/>
      <c r="EA45" s="878"/>
      <c r="EB45" s="878"/>
      <c r="EC45" s="878"/>
      <c r="ED45" s="878"/>
      <c r="EE45" s="878"/>
      <c r="EF45" s="878"/>
      <c r="EG45" s="878"/>
      <c r="EH45" s="878"/>
      <c r="EI45" s="878"/>
      <c r="EJ45" s="878"/>
      <c r="EK45" s="878"/>
      <c r="EL45" s="878"/>
      <c r="EM45" s="878"/>
      <c r="EN45" s="878"/>
      <c r="EO45" s="878"/>
      <c r="EP45" s="878"/>
      <c r="EQ45" s="878"/>
      <c r="ER45" s="878"/>
      <c r="ES45" s="878"/>
      <c r="ET45" s="878"/>
      <c r="EU45" s="878"/>
      <c r="EV45" s="878"/>
      <c r="EW45" s="878"/>
      <c r="EX45" s="878"/>
      <c r="EY45" s="878"/>
      <c r="EZ45" s="878"/>
      <c r="FA45" s="878"/>
      <c r="FB45" s="878"/>
      <c r="FC45" s="878"/>
      <c r="FD45" s="878"/>
      <c r="FE45" s="878"/>
      <c r="FF45" s="878"/>
      <c r="FG45" s="878"/>
      <c r="FH45" s="878"/>
      <c r="FI45" s="878"/>
      <c r="FJ45" s="878"/>
      <c r="FK45" s="878"/>
      <c r="FL45" s="878"/>
      <c r="FM45" s="878"/>
      <c r="FN45" s="878"/>
      <c r="FO45" s="878"/>
      <c r="FP45" s="878"/>
      <c r="FQ45" s="878"/>
      <c r="FR45" s="878"/>
      <c r="FS45" s="878"/>
      <c r="FT45" s="878"/>
      <c r="FU45" s="878"/>
      <c r="FV45" s="878"/>
      <c r="FW45" s="878"/>
      <c r="FX45" s="878"/>
      <c r="FY45" s="878"/>
      <c r="FZ45" s="878"/>
      <c r="GA45" s="878"/>
      <c r="GB45" s="878"/>
      <c r="GC45" s="878"/>
      <c r="GD45" s="878"/>
      <c r="GE45" s="878"/>
      <c r="GF45" s="878"/>
      <c r="GG45" s="878"/>
      <c r="GH45" s="878"/>
      <c r="GI45" s="878"/>
      <c r="GJ45" s="878"/>
      <c r="GK45" s="878"/>
      <c r="GL45" s="878"/>
      <c r="GM45" s="878"/>
      <c r="GN45" s="878"/>
      <c r="GO45" s="878"/>
      <c r="GP45" s="878"/>
    </row>
    <row r="46" spans="1:198" ht="30" x14ac:dyDescent="0.25">
      <c r="A46" s="27">
        <v>1</v>
      </c>
      <c r="B46" s="1313" t="s">
        <v>156</v>
      </c>
      <c r="C46" s="38">
        <f>'1 уровень'!E1913</f>
        <v>287826</v>
      </c>
      <c r="D46" s="38">
        <f>'1 уровень'!F1913</f>
        <v>95942.333333333328</v>
      </c>
      <c r="E46" s="38">
        <f>'1 уровень'!G1913</f>
        <v>93408</v>
      </c>
      <c r="F46" s="883">
        <f>'1 уровень'!H1913</f>
        <v>97.358482699677239</v>
      </c>
      <c r="G46" s="884">
        <f>'1 уровень'!I1913</f>
        <v>0</v>
      </c>
      <c r="H46" s="884">
        <f>'1 уровень'!J1913</f>
        <v>0</v>
      </c>
      <c r="I46" s="885">
        <f>'1 уровень'!K1913</f>
        <v>0</v>
      </c>
      <c r="J46" s="885">
        <f>'1 уровень'!L1913</f>
        <v>0</v>
      </c>
      <c r="K46" s="885">
        <f>'1 уровень'!M1913</f>
        <v>0</v>
      </c>
      <c r="L46" s="885">
        <f>'1 уровень'!N1913</f>
        <v>0</v>
      </c>
      <c r="M46" s="885">
        <f>'1 уровень'!O1913</f>
        <v>0</v>
      </c>
      <c r="N46" s="885">
        <f>'1 уровень'!P1913</f>
        <v>0</v>
      </c>
      <c r="O46" s="2962">
        <f>'1 уровень'!Q1913</f>
        <v>0</v>
      </c>
      <c r="P46" s="2962">
        <f>'1 уровень'!R1913</f>
        <v>0</v>
      </c>
      <c r="Q46" s="2962">
        <f>'1 уровень'!S1913</f>
        <v>0</v>
      </c>
      <c r="R46" s="2962">
        <f>'1 уровень'!T1913</f>
        <v>0</v>
      </c>
      <c r="S46" s="2962">
        <f>'1 уровень'!U1913</f>
        <v>0</v>
      </c>
      <c r="T46" s="2962">
        <f>'1 уровень'!V1913</f>
        <v>0</v>
      </c>
      <c r="U46" s="2962">
        <f>'1 уровень'!W1913</f>
        <v>0</v>
      </c>
      <c r="V46" s="2962">
        <f>'1 уровень'!X1913</f>
        <v>0</v>
      </c>
      <c r="W46" s="2962">
        <f>'1 уровень'!Y1913</f>
        <v>0</v>
      </c>
      <c r="X46" s="2963">
        <f>'1 уровень'!Z1913</f>
        <v>0</v>
      </c>
      <c r="Y46" s="2962"/>
      <c r="Z46" s="2962"/>
      <c r="AA46" s="38">
        <f>'1 уровень'!AA1913</f>
        <v>0</v>
      </c>
      <c r="AB46" s="38">
        <f>'1 уровень'!AB1913</f>
        <v>0</v>
      </c>
      <c r="AC46" s="38">
        <f>'1 уровень'!AC1913</f>
        <v>0</v>
      </c>
      <c r="AD46" s="2186"/>
      <c r="AE46" s="2186"/>
      <c r="AF46" s="1676"/>
      <c r="AG46" s="878"/>
      <c r="AH46" s="878"/>
      <c r="AI46" s="878"/>
      <c r="AJ46" s="878"/>
      <c r="AK46" s="878"/>
      <c r="AL46" s="878"/>
      <c r="AM46" s="878"/>
      <c r="AN46" s="878"/>
      <c r="AO46" s="878"/>
      <c r="AP46" s="878"/>
      <c r="AQ46" s="878"/>
      <c r="AR46" s="878"/>
      <c r="AS46" s="878"/>
      <c r="AT46" s="878"/>
      <c r="AU46" s="878"/>
      <c r="AV46" s="878"/>
      <c r="AW46" s="878"/>
      <c r="AX46" s="878"/>
      <c r="AY46" s="878"/>
      <c r="AZ46" s="878"/>
      <c r="BA46" s="878"/>
      <c r="BB46" s="878"/>
      <c r="BC46" s="878"/>
      <c r="BD46" s="878"/>
      <c r="BE46" s="878"/>
      <c r="BF46" s="878"/>
      <c r="BG46" s="878"/>
      <c r="BH46" s="878"/>
      <c r="BI46" s="878"/>
      <c r="BJ46" s="878"/>
      <c r="BK46" s="878"/>
      <c r="BL46" s="878"/>
      <c r="BM46" s="878"/>
      <c r="BN46" s="878"/>
      <c r="BO46" s="878"/>
      <c r="BP46" s="878"/>
      <c r="BQ46" s="878"/>
      <c r="BR46" s="878"/>
      <c r="BS46" s="878"/>
      <c r="BT46" s="878"/>
      <c r="BU46" s="878"/>
      <c r="BV46" s="878"/>
      <c r="BW46" s="878"/>
      <c r="BX46" s="878"/>
      <c r="BY46" s="878"/>
      <c r="BZ46" s="878"/>
      <c r="CA46" s="878"/>
      <c r="CB46" s="878"/>
      <c r="CC46" s="878"/>
      <c r="CD46" s="878"/>
      <c r="CE46" s="878"/>
      <c r="CF46" s="878"/>
      <c r="CG46" s="878"/>
      <c r="CH46" s="878"/>
      <c r="CI46" s="878"/>
      <c r="CJ46" s="878"/>
      <c r="CK46" s="878"/>
      <c r="CL46" s="878"/>
      <c r="CM46" s="878"/>
      <c r="CN46" s="878"/>
      <c r="CO46" s="878"/>
      <c r="CP46" s="878"/>
      <c r="CQ46" s="878"/>
      <c r="CR46" s="878"/>
      <c r="CS46" s="878"/>
      <c r="CT46" s="878"/>
      <c r="CU46" s="878"/>
      <c r="CV46" s="878"/>
      <c r="CW46" s="878"/>
      <c r="CX46" s="878"/>
      <c r="CY46" s="878"/>
      <c r="CZ46" s="878"/>
      <c r="DA46" s="878"/>
      <c r="DB46" s="878"/>
      <c r="DC46" s="878"/>
      <c r="DD46" s="878"/>
      <c r="DE46" s="878"/>
      <c r="DF46" s="878"/>
      <c r="DG46" s="878"/>
      <c r="DH46" s="878"/>
      <c r="DI46" s="878"/>
      <c r="DJ46" s="878"/>
      <c r="DK46" s="878"/>
      <c r="DL46" s="878"/>
      <c r="DM46" s="878"/>
      <c r="DN46" s="878"/>
      <c r="DO46" s="878"/>
      <c r="DP46" s="878"/>
      <c r="DQ46" s="878"/>
      <c r="DR46" s="878"/>
      <c r="DS46" s="878"/>
      <c r="DT46" s="878"/>
      <c r="DU46" s="878"/>
      <c r="DV46" s="878"/>
      <c r="DW46" s="878"/>
      <c r="DX46" s="878"/>
      <c r="DY46" s="878"/>
      <c r="DZ46" s="878"/>
      <c r="EA46" s="878"/>
      <c r="EB46" s="878"/>
      <c r="EC46" s="878"/>
      <c r="ED46" s="878"/>
      <c r="EE46" s="878"/>
      <c r="EF46" s="878"/>
      <c r="EG46" s="878"/>
      <c r="EH46" s="878"/>
      <c r="EI46" s="878"/>
      <c r="EJ46" s="878"/>
      <c r="EK46" s="878"/>
      <c r="EL46" s="878"/>
      <c r="EM46" s="878"/>
      <c r="EN46" s="878"/>
      <c r="EO46" s="878"/>
      <c r="EP46" s="878"/>
      <c r="EQ46" s="878"/>
      <c r="ER46" s="878"/>
      <c r="ES46" s="878"/>
      <c r="ET46" s="878"/>
      <c r="EU46" s="878"/>
      <c r="EV46" s="878"/>
      <c r="EW46" s="878"/>
      <c r="EX46" s="878"/>
      <c r="EY46" s="878"/>
      <c r="EZ46" s="878"/>
      <c r="FA46" s="878"/>
      <c r="FB46" s="878"/>
      <c r="FC46" s="878"/>
      <c r="FD46" s="878"/>
      <c r="FE46" s="878"/>
      <c r="FF46" s="878"/>
      <c r="FG46" s="878"/>
      <c r="FH46" s="878"/>
      <c r="FI46" s="878"/>
      <c r="FJ46" s="878"/>
      <c r="FK46" s="878"/>
      <c r="FL46" s="878"/>
      <c r="FM46" s="878"/>
      <c r="FN46" s="878"/>
      <c r="FO46" s="878"/>
      <c r="FP46" s="878"/>
      <c r="FQ46" s="878"/>
      <c r="FR46" s="878"/>
      <c r="FS46" s="878"/>
      <c r="FT46" s="878"/>
      <c r="FU46" s="878"/>
      <c r="FV46" s="878"/>
      <c r="FW46" s="878"/>
      <c r="FX46" s="878"/>
      <c r="FY46" s="878"/>
      <c r="FZ46" s="878"/>
      <c r="GA46" s="878"/>
      <c r="GB46" s="878"/>
      <c r="GC46" s="878"/>
      <c r="GD46" s="878"/>
      <c r="GE46" s="878"/>
      <c r="GF46" s="878"/>
      <c r="GG46" s="878"/>
      <c r="GH46" s="878"/>
      <c r="GI46" s="878"/>
      <c r="GJ46" s="878"/>
      <c r="GK46" s="878"/>
      <c r="GL46" s="878"/>
      <c r="GM46" s="878"/>
      <c r="GN46" s="878"/>
      <c r="GO46" s="878"/>
      <c r="GP46" s="878"/>
    </row>
    <row r="47" spans="1:198" s="878" customFormat="1" ht="30" x14ac:dyDescent="0.25">
      <c r="A47" s="27">
        <v>1</v>
      </c>
      <c r="B47" s="1313" t="s">
        <v>316</v>
      </c>
      <c r="C47" s="42">
        <f>'1 уровень'!E1914</f>
        <v>26924</v>
      </c>
      <c r="D47" s="42">
        <f>'1 уровень'!F1914</f>
        <v>8974.6666666666679</v>
      </c>
      <c r="E47" s="30">
        <f>'1 уровень'!G1914</f>
        <v>8736</v>
      </c>
      <c r="F47" s="881">
        <f>'1 уровень'!H1914</f>
        <v>97.340662605853495</v>
      </c>
      <c r="G47" s="884">
        <f>'1 уровень'!I1914</f>
        <v>0</v>
      </c>
      <c r="H47" s="884">
        <f>'1 уровень'!J1914</f>
        <v>0</v>
      </c>
      <c r="I47" s="29">
        <f>'1 уровень'!K1914</f>
        <v>0</v>
      </c>
      <c r="J47" s="29">
        <f>'1 уровень'!L1914</f>
        <v>0</v>
      </c>
      <c r="K47" s="29">
        <f>'1 уровень'!M1914</f>
        <v>0</v>
      </c>
      <c r="L47" s="29">
        <f>'1 уровень'!N1914</f>
        <v>0</v>
      </c>
      <c r="M47" s="29">
        <f>'1 уровень'!O1914</f>
        <v>0</v>
      </c>
      <c r="N47" s="29">
        <f>'1 уровень'!P1914</f>
        <v>0</v>
      </c>
      <c r="O47" s="2962">
        <f>'1 уровень'!Q1914</f>
        <v>0</v>
      </c>
      <c r="P47" s="2962">
        <f>'1 уровень'!R1914</f>
        <v>0</v>
      </c>
      <c r="Q47" s="2962">
        <f>'1 уровень'!S1914</f>
        <v>0</v>
      </c>
      <c r="R47" s="2962">
        <f>'1 уровень'!T1914</f>
        <v>0</v>
      </c>
      <c r="S47" s="2962">
        <f>'1 уровень'!U1914</f>
        <v>0</v>
      </c>
      <c r="T47" s="2962">
        <f>'1 уровень'!V1914</f>
        <v>0</v>
      </c>
      <c r="U47" s="2962">
        <f>'1 уровень'!W1914</f>
        <v>0</v>
      </c>
      <c r="V47" s="2962">
        <f>'1 уровень'!X1914</f>
        <v>0</v>
      </c>
      <c r="W47" s="2962">
        <f>'1 уровень'!Y1914</f>
        <v>0</v>
      </c>
      <c r="X47" s="2963">
        <f>'1 уровень'!Z1914</f>
        <v>0</v>
      </c>
      <c r="Y47" s="2962"/>
      <c r="Z47" s="2962"/>
      <c r="AA47" s="30">
        <f>'1 уровень'!AA1914</f>
        <v>0</v>
      </c>
      <c r="AB47" s="30">
        <f>'1 уровень'!AB1914</f>
        <v>0</v>
      </c>
      <c r="AC47" s="30">
        <f>'1 уровень'!AC1914</f>
        <v>0</v>
      </c>
      <c r="AD47" s="2186"/>
      <c r="AE47" s="2186"/>
      <c r="AF47" s="1676"/>
    </row>
    <row r="48" spans="1:198" ht="60" x14ac:dyDescent="0.25">
      <c r="A48" s="27">
        <v>1</v>
      </c>
      <c r="B48" s="2299" t="s">
        <v>498</v>
      </c>
      <c r="C48" s="38">
        <f>'1 уровень'!E1915</f>
        <v>16780</v>
      </c>
      <c r="D48" s="38">
        <f>'1 уровень'!F1915</f>
        <v>5593</v>
      </c>
      <c r="E48" s="38">
        <f>'1 уровень'!G1915</f>
        <v>5707</v>
      </c>
      <c r="F48" s="883">
        <f>'1 уровень'!H1915</f>
        <v>102.03826211335598</v>
      </c>
      <c r="G48" s="884">
        <f>'1 уровень'!I1915</f>
        <v>0</v>
      </c>
      <c r="H48" s="884">
        <f>'1 уровень'!J1915</f>
        <v>0</v>
      </c>
      <c r="I48" s="885">
        <f>'1 уровень'!K1915</f>
        <v>0</v>
      </c>
      <c r="J48" s="885">
        <f>'1 уровень'!L1915</f>
        <v>0</v>
      </c>
      <c r="K48" s="885">
        <f>'1 уровень'!M1915</f>
        <v>0</v>
      </c>
      <c r="L48" s="885">
        <f>'1 уровень'!N1915</f>
        <v>0</v>
      </c>
      <c r="M48" s="885">
        <f>'1 уровень'!O1915</f>
        <v>0</v>
      </c>
      <c r="N48" s="885">
        <f>'1 уровень'!P1915</f>
        <v>0</v>
      </c>
      <c r="O48" s="2962">
        <f>'1 уровень'!Q1915</f>
        <v>0</v>
      </c>
      <c r="P48" s="2962">
        <f>'1 уровень'!R1915</f>
        <v>0</v>
      </c>
      <c r="Q48" s="2962">
        <f>'1 уровень'!S1915</f>
        <v>0</v>
      </c>
      <c r="R48" s="2962">
        <f>'1 уровень'!T1915</f>
        <v>0</v>
      </c>
      <c r="S48" s="2962">
        <f>'1 уровень'!U1915</f>
        <v>0</v>
      </c>
      <c r="T48" s="2962">
        <f>'1 уровень'!V1915</f>
        <v>0</v>
      </c>
      <c r="U48" s="2962">
        <f>'1 уровень'!W1915</f>
        <v>0</v>
      </c>
      <c r="V48" s="2962">
        <f>'1 уровень'!X1915</f>
        <v>0</v>
      </c>
      <c r="W48" s="2962">
        <f>'1 уровень'!Y1915</f>
        <v>0</v>
      </c>
      <c r="X48" s="2963">
        <f>'1 уровень'!Z1915</f>
        <v>0</v>
      </c>
      <c r="Y48" s="2962"/>
      <c r="Z48" s="2962"/>
      <c r="AA48" s="38">
        <f>'1 уровень'!AA1915</f>
        <v>0</v>
      </c>
      <c r="AB48" s="38">
        <f>'1 уровень'!AB1915</f>
        <v>0</v>
      </c>
      <c r="AC48" s="38">
        <f>'1 уровень'!AC1915</f>
        <v>0</v>
      </c>
      <c r="AD48" s="2186"/>
      <c r="AE48" s="2186"/>
      <c r="AF48" s="1676"/>
      <c r="AG48" s="878"/>
      <c r="AH48" s="878"/>
      <c r="AI48" s="878"/>
      <c r="AJ48" s="878"/>
      <c r="AK48" s="878"/>
      <c r="AL48" s="878"/>
      <c r="AM48" s="878"/>
      <c r="AN48" s="878"/>
      <c r="AO48" s="878"/>
      <c r="AP48" s="878"/>
      <c r="AQ48" s="878"/>
      <c r="AR48" s="878"/>
      <c r="AS48" s="878"/>
      <c r="AT48" s="878"/>
      <c r="AU48" s="878"/>
      <c r="AV48" s="878"/>
      <c r="AW48" s="878"/>
      <c r="AX48" s="878"/>
      <c r="AY48" s="878"/>
      <c r="AZ48" s="878"/>
      <c r="BA48" s="878"/>
      <c r="BB48" s="878"/>
      <c r="BC48" s="878"/>
      <c r="BD48" s="878"/>
      <c r="BE48" s="878"/>
      <c r="BF48" s="878"/>
      <c r="BG48" s="878"/>
      <c r="BH48" s="878"/>
      <c r="BI48" s="878"/>
      <c r="BJ48" s="878"/>
      <c r="BK48" s="878"/>
      <c r="BL48" s="878"/>
      <c r="BM48" s="878"/>
      <c r="BN48" s="878"/>
      <c r="BO48" s="878"/>
      <c r="BP48" s="878"/>
      <c r="BQ48" s="878"/>
      <c r="BR48" s="878"/>
      <c r="BS48" s="878"/>
      <c r="BT48" s="878"/>
      <c r="BU48" s="878"/>
      <c r="BV48" s="878"/>
      <c r="BW48" s="878"/>
      <c r="BX48" s="878"/>
      <c r="BY48" s="878"/>
      <c r="BZ48" s="878"/>
      <c r="CA48" s="878"/>
      <c r="CB48" s="878"/>
      <c r="CC48" s="878"/>
      <c r="CD48" s="878"/>
      <c r="CE48" s="878"/>
      <c r="CF48" s="878"/>
      <c r="CG48" s="878"/>
      <c r="CH48" s="878"/>
      <c r="CI48" s="878"/>
      <c r="CJ48" s="878"/>
      <c r="CK48" s="878"/>
      <c r="CL48" s="878"/>
      <c r="CM48" s="878"/>
      <c r="CN48" s="878"/>
      <c r="CO48" s="878"/>
      <c r="CP48" s="878"/>
      <c r="CQ48" s="878"/>
      <c r="CR48" s="878"/>
      <c r="CS48" s="878"/>
      <c r="CT48" s="878"/>
      <c r="CU48" s="878"/>
      <c r="CV48" s="878"/>
      <c r="CW48" s="878"/>
      <c r="CX48" s="878"/>
      <c r="CY48" s="878"/>
      <c r="CZ48" s="878"/>
      <c r="DA48" s="878"/>
      <c r="DB48" s="878"/>
      <c r="DC48" s="878"/>
      <c r="DD48" s="878"/>
      <c r="DE48" s="878"/>
      <c r="DF48" s="878"/>
      <c r="DG48" s="878"/>
      <c r="DH48" s="878"/>
      <c r="DI48" s="878"/>
      <c r="DJ48" s="878"/>
      <c r="DK48" s="878"/>
      <c r="DL48" s="878"/>
      <c r="DM48" s="878"/>
      <c r="DN48" s="878"/>
      <c r="DO48" s="878"/>
      <c r="DP48" s="878"/>
      <c r="DQ48" s="878"/>
      <c r="DR48" s="878"/>
      <c r="DS48" s="878"/>
      <c r="DT48" s="878"/>
      <c r="DU48" s="878"/>
      <c r="DV48" s="878"/>
      <c r="DW48" s="878"/>
      <c r="DX48" s="878"/>
      <c r="DY48" s="878"/>
      <c r="DZ48" s="878"/>
      <c r="EA48" s="878"/>
      <c r="EB48" s="878"/>
      <c r="EC48" s="878"/>
      <c r="ED48" s="878"/>
      <c r="EE48" s="878"/>
      <c r="EF48" s="878"/>
      <c r="EG48" s="878"/>
      <c r="EH48" s="878"/>
      <c r="EI48" s="878"/>
      <c r="EJ48" s="878"/>
      <c r="EK48" s="878"/>
      <c r="EL48" s="878"/>
      <c r="EM48" s="878"/>
      <c r="EN48" s="878"/>
      <c r="EO48" s="878"/>
      <c r="EP48" s="878"/>
      <c r="EQ48" s="878"/>
      <c r="ER48" s="878"/>
      <c r="ES48" s="878"/>
      <c r="ET48" s="878"/>
      <c r="EU48" s="878"/>
      <c r="EV48" s="878"/>
      <c r="EW48" s="878"/>
      <c r="EX48" s="878"/>
      <c r="EY48" s="878"/>
      <c r="EZ48" s="878"/>
      <c r="FA48" s="878"/>
      <c r="FB48" s="878"/>
      <c r="FC48" s="878"/>
      <c r="FD48" s="878"/>
      <c r="FE48" s="878"/>
      <c r="FF48" s="878"/>
      <c r="FG48" s="878"/>
      <c r="FH48" s="878"/>
      <c r="FI48" s="878"/>
      <c r="FJ48" s="878"/>
      <c r="FK48" s="878"/>
      <c r="FL48" s="878"/>
      <c r="FM48" s="878"/>
      <c r="FN48" s="878"/>
      <c r="FO48" s="878"/>
      <c r="FP48" s="878"/>
      <c r="FQ48" s="878"/>
      <c r="FR48" s="878"/>
      <c r="FS48" s="878"/>
      <c r="FT48" s="878"/>
      <c r="FU48" s="878"/>
      <c r="FV48" s="878"/>
      <c r="FW48" s="878"/>
      <c r="FX48" s="878"/>
      <c r="FY48" s="878"/>
      <c r="FZ48" s="878"/>
      <c r="GA48" s="878"/>
      <c r="GB48" s="878"/>
      <c r="GC48" s="878"/>
      <c r="GD48" s="878"/>
      <c r="GE48" s="878"/>
      <c r="GF48" s="878"/>
      <c r="GG48" s="878"/>
      <c r="GH48" s="878"/>
      <c r="GI48" s="878"/>
      <c r="GJ48" s="878"/>
      <c r="GK48" s="878"/>
      <c r="GL48" s="878"/>
      <c r="GM48" s="878"/>
      <c r="GN48" s="878"/>
      <c r="GO48" s="878"/>
      <c r="GP48" s="878"/>
    </row>
    <row r="49" spans="1:198" ht="29.25" customHeight="1" x14ac:dyDescent="0.25">
      <c r="A49" s="27">
        <v>1</v>
      </c>
      <c r="B49" s="2300" t="s">
        <v>42</v>
      </c>
      <c r="C49" s="38">
        <f>'1 уровень'!E1916</f>
        <v>321476</v>
      </c>
      <c r="D49" s="38">
        <f>'1 уровень'!F1916</f>
        <v>107157</v>
      </c>
      <c r="E49" s="38">
        <f>'1 уровень'!G1916</f>
        <v>113386</v>
      </c>
      <c r="F49" s="883">
        <f>'1 уровень'!H1916</f>
        <v>105.81296602181844</v>
      </c>
      <c r="G49" s="884">
        <f>'1 уровень'!I1916</f>
        <v>0</v>
      </c>
      <c r="H49" s="884">
        <f>'1 уровень'!J1916</f>
        <v>0</v>
      </c>
      <c r="I49" s="885">
        <f>'1 уровень'!K1916</f>
        <v>0</v>
      </c>
      <c r="J49" s="885">
        <f>'1 уровень'!L1916</f>
        <v>0</v>
      </c>
      <c r="K49" s="885">
        <f>'1 уровень'!M1916</f>
        <v>0</v>
      </c>
      <c r="L49" s="885">
        <f>'1 уровень'!N1916</f>
        <v>0</v>
      </c>
      <c r="M49" s="885">
        <f>'1 уровень'!O1916</f>
        <v>0</v>
      </c>
      <c r="N49" s="885">
        <f>'1 уровень'!P1916</f>
        <v>0</v>
      </c>
      <c r="O49" s="2962">
        <f>'1 уровень'!Q1916</f>
        <v>152954.45287000001</v>
      </c>
      <c r="P49" s="2962">
        <f>'1 уровень'!R1916</f>
        <v>152954.45287000001</v>
      </c>
      <c r="Q49" s="2962">
        <f>'1 уровень'!S1916</f>
        <v>152954.45287000001</v>
      </c>
      <c r="R49" s="2962">
        <f>'1 уровень'!T1916</f>
        <v>152954.45287000001</v>
      </c>
      <c r="S49" s="2962">
        <f>'1 уровень'!U1916</f>
        <v>50984.817623333314</v>
      </c>
      <c r="T49" s="2962">
        <f>'1 уровень'!V1916</f>
        <v>56475.503870000015</v>
      </c>
      <c r="U49" s="2962">
        <f>'1 уровень'!W1916</f>
        <v>0</v>
      </c>
      <c r="V49" s="2962">
        <f>'1 уровень'!X1916</f>
        <v>5490.6862466666717</v>
      </c>
      <c r="W49" s="2962">
        <f>'1 уровень'!Y1916</f>
        <v>-61.58108</v>
      </c>
      <c r="X49" s="2963">
        <f>'1 уровень'!Z1916</f>
        <v>56413.922790000026</v>
      </c>
      <c r="Y49" s="2962"/>
      <c r="Z49" s="2962"/>
      <c r="AA49" s="38">
        <f>'1 уровень'!AA1916</f>
        <v>0</v>
      </c>
      <c r="AB49" s="38">
        <f>'1 уровень'!AB1916</f>
        <v>0</v>
      </c>
      <c r="AC49" s="38">
        <f>'1 уровень'!AC1916</f>
        <v>0</v>
      </c>
      <c r="AD49" s="2186"/>
      <c r="AE49" s="2186"/>
      <c r="AF49" s="1676"/>
      <c r="AG49" s="878"/>
      <c r="AH49" s="878"/>
      <c r="AI49" s="878"/>
      <c r="AJ49" s="878"/>
      <c r="AK49" s="878"/>
      <c r="AL49" s="878"/>
      <c r="AM49" s="878"/>
      <c r="AN49" s="878"/>
      <c r="AO49" s="878"/>
      <c r="AP49" s="878"/>
      <c r="AQ49" s="878"/>
      <c r="AR49" s="878"/>
      <c r="AS49" s="878"/>
      <c r="AT49" s="878"/>
      <c r="AU49" s="878"/>
      <c r="AV49" s="878"/>
      <c r="AW49" s="878"/>
      <c r="AX49" s="878"/>
      <c r="AY49" s="878"/>
      <c r="AZ49" s="878"/>
      <c r="BA49" s="878"/>
      <c r="BB49" s="878"/>
      <c r="BC49" s="878"/>
      <c r="BD49" s="878"/>
      <c r="BE49" s="878"/>
      <c r="BF49" s="878"/>
      <c r="BG49" s="878"/>
      <c r="BH49" s="878"/>
      <c r="BI49" s="878"/>
      <c r="BJ49" s="878"/>
      <c r="BK49" s="878"/>
      <c r="BL49" s="878"/>
      <c r="BM49" s="878"/>
      <c r="BN49" s="878"/>
      <c r="BO49" s="878"/>
      <c r="BP49" s="878"/>
      <c r="BQ49" s="878"/>
      <c r="BR49" s="878"/>
      <c r="BS49" s="878"/>
      <c r="BT49" s="878"/>
      <c r="BU49" s="878"/>
      <c r="BV49" s="878"/>
      <c r="BW49" s="878"/>
      <c r="BX49" s="878"/>
      <c r="BY49" s="878"/>
      <c r="BZ49" s="878"/>
      <c r="CA49" s="878"/>
      <c r="CB49" s="878"/>
      <c r="CC49" s="878"/>
      <c r="CD49" s="878"/>
      <c r="CE49" s="878"/>
      <c r="CF49" s="878"/>
      <c r="CG49" s="878"/>
      <c r="CH49" s="878"/>
      <c r="CI49" s="878"/>
      <c r="CJ49" s="878"/>
      <c r="CK49" s="878"/>
      <c r="CL49" s="878"/>
      <c r="CM49" s="878"/>
      <c r="CN49" s="878"/>
      <c r="CO49" s="878"/>
      <c r="CP49" s="878"/>
      <c r="CQ49" s="878"/>
      <c r="CR49" s="878"/>
      <c r="CS49" s="878"/>
      <c r="CT49" s="878"/>
      <c r="CU49" s="878"/>
      <c r="CV49" s="878"/>
      <c r="CW49" s="878"/>
      <c r="CX49" s="878"/>
      <c r="CY49" s="878"/>
      <c r="CZ49" s="878"/>
      <c r="DA49" s="878"/>
      <c r="DB49" s="878"/>
      <c r="DC49" s="878"/>
      <c r="DD49" s="878"/>
      <c r="DE49" s="878"/>
      <c r="DF49" s="878"/>
      <c r="DG49" s="878"/>
      <c r="DH49" s="878"/>
      <c r="DI49" s="878"/>
      <c r="DJ49" s="878"/>
      <c r="DK49" s="878"/>
      <c r="DL49" s="878"/>
      <c r="DM49" s="878"/>
      <c r="DN49" s="878"/>
      <c r="DO49" s="878"/>
      <c r="DP49" s="878"/>
      <c r="DQ49" s="878"/>
      <c r="DR49" s="878"/>
      <c r="DS49" s="878"/>
      <c r="DT49" s="878"/>
      <c r="DU49" s="878"/>
      <c r="DV49" s="878"/>
      <c r="DW49" s="878"/>
      <c r="DX49" s="878"/>
      <c r="DY49" s="878"/>
      <c r="DZ49" s="878"/>
      <c r="EA49" s="878"/>
      <c r="EB49" s="878"/>
      <c r="EC49" s="878"/>
      <c r="ED49" s="878"/>
      <c r="EE49" s="878"/>
      <c r="EF49" s="878"/>
      <c r="EG49" s="878"/>
      <c r="EH49" s="878"/>
      <c r="EI49" s="878"/>
      <c r="EJ49" s="878"/>
      <c r="EK49" s="878"/>
      <c r="EL49" s="878"/>
      <c r="EM49" s="878"/>
      <c r="EN49" s="878"/>
      <c r="EO49" s="878"/>
      <c r="EP49" s="878"/>
      <c r="EQ49" s="878"/>
      <c r="ER49" s="878"/>
      <c r="ES49" s="878"/>
      <c r="ET49" s="878"/>
      <c r="EU49" s="878"/>
      <c r="EV49" s="878"/>
      <c r="EW49" s="878"/>
      <c r="EX49" s="878"/>
      <c r="EY49" s="878"/>
      <c r="EZ49" s="878"/>
      <c r="FA49" s="878"/>
      <c r="FB49" s="878"/>
      <c r="FC49" s="878"/>
      <c r="FD49" s="878"/>
      <c r="FE49" s="878"/>
      <c r="FF49" s="878"/>
      <c r="FG49" s="878"/>
      <c r="FH49" s="878"/>
      <c r="FI49" s="878"/>
      <c r="FJ49" s="878"/>
      <c r="FK49" s="878"/>
      <c r="FL49" s="878"/>
      <c r="FM49" s="878"/>
      <c r="FN49" s="878"/>
      <c r="FO49" s="878"/>
      <c r="FP49" s="878"/>
      <c r="FQ49" s="878"/>
      <c r="FR49" s="878"/>
      <c r="FS49" s="878"/>
      <c r="FT49" s="878"/>
      <c r="FU49" s="878"/>
      <c r="FV49" s="878"/>
      <c r="FW49" s="878"/>
      <c r="FX49" s="878"/>
      <c r="FY49" s="878"/>
      <c r="FZ49" s="878"/>
      <c r="GA49" s="878"/>
      <c r="GB49" s="878"/>
      <c r="GC49" s="878"/>
      <c r="GD49" s="878"/>
      <c r="GE49" s="878"/>
      <c r="GF49" s="878"/>
      <c r="GG49" s="878"/>
      <c r="GH49" s="878"/>
      <c r="GI49" s="878"/>
      <c r="GJ49" s="878"/>
      <c r="GK49" s="878"/>
      <c r="GL49" s="878"/>
      <c r="GM49" s="878"/>
      <c r="GN49" s="878"/>
      <c r="GO49" s="878"/>
      <c r="GP49" s="878"/>
    </row>
    <row r="50" spans="1:198" ht="29.25" x14ac:dyDescent="0.25">
      <c r="A50" s="27">
        <v>1</v>
      </c>
      <c r="B50" s="2301" t="s">
        <v>163</v>
      </c>
      <c r="C50" s="38">
        <f>'1 уровень'!E1917</f>
        <v>1685320.4330484329</v>
      </c>
      <c r="D50" s="38">
        <f>'1 уровень'!F1917</f>
        <v>561770.96638176637</v>
      </c>
      <c r="E50" s="38">
        <f>'1 уровень'!G1917</f>
        <v>568153.98602803191</v>
      </c>
      <c r="F50" s="883">
        <f>'1 уровень'!H1917</f>
        <v>101.13623167238013</v>
      </c>
      <c r="G50" s="884">
        <f>'1 уровень'!I1917</f>
        <v>0</v>
      </c>
      <c r="H50" s="884">
        <f>'1 уровень'!J1917</f>
        <v>0</v>
      </c>
      <c r="I50" s="885">
        <f>'1 уровень'!K1917</f>
        <v>0</v>
      </c>
      <c r="J50" s="885">
        <f>'1 уровень'!L1917</f>
        <v>0</v>
      </c>
      <c r="K50" s="885">
        <f>'1 уровень'!M1917</f>
        <v>0</v>
      </c>
      <c r="L50" s="885">
        <f>'1 уровень'!N1917</f>
        <v>0</v>
      </c>
      <c r="M50" s="885">
        <f>'1 уровень'!O1917</f>
        <v>0</v>
      </c>
      <c r="N50" s="885">
        <f>'1 уровень'!P1917</f>
        <v>0</v>
      </c>
      <c r="O50" s="2962">
        <f>'1 уровень'!Q1917</f>
        <v>1265447.61882</v>
      </c>
      <c r="P50" s="2962">
        <f>'1 уровень'!R1917</f>
        <v>1265447.61882</v>
      </c>
      <c r="Q50" s="2962">
        <f>'1 уровень'!S1917</f>
        <v>1265447.61882</v>
      </c>
      <c r="R50" s="2962">
        <f>'1 уровень'!T1917</f>
        <v>1264527.2217700002</v>
      </c>
      <c r="S50" s="2962">
        <f>'1 уровень'!U1917</f>
        <v>421713.60660111107</v>
      </c>
      <c r="T50" s="2962">
        <f>'1 уровень'!V1917</f>
        <v>409465.34191000008</v>
      </c>
      <c r="U50" s="2962">
        <f>'1 уровень'!W1917</f>
        <v>0</v>
      </c>
      <c r="V50" s="2962">
        <f>'1 уровень'!X1917</f>
        <v>-12248.264691111113</v>
      </c>
      <c r="W50" s="2962">
        <f>'1 уровень'!Y1917</f>
        <v>-728.93036000000006</v>
      </c>
      <c r="X50" s="2963">
        <f>'1 уровень'!Z1917</f>
        <v>408736.41155000002</v>
      </c>
      <c r="Y50" s="2962">
        <f>T50/S50*100</f>
        <v>97.095596513987672</v>
      </c>
      <c r="Z50" s="2962">
        <f>X50/S50*100</f>
        <v>96.92274689552859</v>
      </c>
      <c r="AA50" s="38">
        <f>'1 уровень'!AA1917</f>
        <v>0</v>
      </c>
      <c r="AB50" s="38">
        <f>'1 уровень'!AB1917</f>
        <v>0</v>
      </c>
      <c r="AC50" s="38">
        <f>'1 уровень'!AC1917</f>
        <v>0</v>
      </c>
      <c r="AD50" s="2186"/>
      <c r="AE50" s="2186"/>
      <c r="AF50" s="1676"/>
      <c r="AG50" s="878"/>
      <c r="AH50" s="878"/>
      <c r="AI50" s="878"/>
      <c r="AJ50" s="878"/>
      <c r="AK50" s="878"/>
      <c r="AL50" s="878"/>
      <c r="AM50" s="878"/>
      <c r="AN50" s="878"/>
      <c r="AO50" s="878"/>
      <c r="AP50" s="878"/>
      <c r="AQ50" s="878"/>
      <c r="AR50" s="878"/>
      <c r="AS50" s="878"/>
      <c r="AT50" s="878"/>
      <c r="AU50" s="878"/>
      <c r="AV50" s="878"/>
      <c r="AW50" s="878"/>
      <c r="AX50" s="878"/>
      <c r="AY50" s="878"/>
      <c r="AZ50" s="878"/>
      <c r="BA50" s="878"/>
      <c r="BB50" s="878"/>
      <c r="BC50" s="878"/>
      <c r="BD50" s="878"/>
      <c r="BE50" s="878"/>
      <c r="BF50" s="878"/>
      <c r="BG50" s="878"/>
      <c r="BH50" s="878"/>
      <c r="BI50" s="878"/>
      <c r="BJ50" s="878"/>
      <c r="BK50" s="878"/>
      <c r="BL50" s="878"/>
      <c r="BM50" s="878"/>
      <c r="BN50" s="878"/>
      <c r="BO50" s="878"/>
      <c r="BP50" s="878"/>
      <c r="BQ50" s="878"/>
      <c r="BR50" s="878"/>
      <c r="BS50" s="878"/>
      <c r="BT50" s="878"/>
      <c r="BU50" s="878"/>
      <c r="BV50" s="878"/>
      <c r="BW50" s="878"/>
      <c r="BX50" s="878"/>
      <c r="BY50" s="878"/>
      <c r="BZ50" s="878"/>
      <c r="CA50" s="878"/>
      <c r="CB50" s="878"/>
      <c r="CC50" s="878"/>
      <c r="CD50" s="878"/>
      <c r="CE50" s="878"/>
      <c r="CF50" s="878"/>
      <c r="CG50" s="878"/>
      <c r="CH50" s="878"/>
      <c r="CI50" s="878"/>
      <c r="CJ50" s="878"/>
      <c r="CK50" s="878"/>
      <c r="CL50" s="878"/>
      <c r="CM50" s="878"/>
      <c r="CN50" s="878"/>
      <c r="CO50" s="878"/>
      <c r="CP50" s="878"/>
      <c r="CQ50" s="878"/>
      <c r="CR50" s="878"/>
      <c r="CS50" s="878"/>
      <c r="CT50" s="878"/>
      <c r="CU50" s="878"/>
      <c r="CV50" s="878"/>
      <c r="CW50" s="878"/>
      <c r="CX50" s="878"/>
      <c r="CY50" s="878"/>
      <c r="CZ50" s="878"/>
      <c r="DA50" s="878"/>
      <c r="DB50" s="878"/>
      <c r="DC50" s="878"/>
      <c r="DD50" s="878"/>
      <c r="DE50" s="878"/>
      <c r="DF50" s="878"/>
      <c r="DG50" s="878"/>
      <c r="DH50" s="878"/>
      <c r="DI50" s="878"/>
      <c r="DJ50" s="878"/>
      <c r="DK50" s="878"/>
      <c r="DL50" s="878"/>
      <c r="DM50" s="878"/>
      <c r="DN50" s="878"/>
      <c r="DO50" s="878"/>
      <c r="DP50" s="878"/>
      <c r="DQ50" s="878"/>
      <c r="DR50" s="878"/>
      <c r="DS50" s="878"/>
      <c r="DT50" s="878"/>
      <c r="DU50" s="878"/>
      <c r="DV50" s="878"/>
      <c r="DW50" s="878"/>
      <c r="DX50" s="878"/>
      <c r="DY50" s="878"/>
      <c r="DZ50" s="878"/>
      <c r="EA50" s="878"/>
      <c r="EB50" s="878"/>
      <c r="EC50" s="878"/>
      <c r="ED50" s="878"/>
      <c r="EE50" s="878"/>
      <c r="EF50" s="878"/>
      <c r="EG50" s="878"/>
      <c r="EH50" s="878"/>
      <c r="EI50" s="878"/>
      <c r="EJ50" s="878"/>
      <c r="EK50" s="878"/>
      <c r="EL50" s="878"/>
      <c r="EM50" s="878"/>
      <c r="EN50" s="878"/>
      <c r="EO50" s="878"/>
      <c r="EP50" s="878"/>
      <c r="EQ50" s="878"/>
      <c r="ER50" s="878"/>
      <c r="ES50" s="878"/>
      <c r="ET50" s="878"/>
      <c r="EU50" s="878"/>
      <c r="EV50" s="878"/>
      <c r="EW50" s="878"/>
      <c r="EX50" s="878"/>
      <c r="EY50" s="878"/>
      <c r="EZ50" s="878"/>
      <c r="FA50" s="878"/>
      <c r="FB50" s="878"/>
      <c r="FC50" s="878"/>
      <c r="FD50" s="878"/>
      <c r="FE50" s="878"/>
      <c r="FF50" s="878"/>
      <c r="FG50" s="878"/>
      <c r="FH50" s="878"/>
      <c r="FI50" s="878"/>
      <c r="FJ50" s="878"/>
      <c r="FK50" s="878"/>
      <c r="FL50" s="878"/>
      <c r="FM50" s="878"/>
      <c r="FN50" s="878"/>
      <c r="FO50" s="878"/>
      <c r="FP50" s="878"/>
      <c r="FQ50" s="878"/>
      <c r="FR50" s="878"/>
      <c r="FS50" s="878"/>
      <c r="FT50" s="878"/>
      <c r="FU50" s="878"/>
      <c r="FV50" s="878"/>
      <c r="FW50" s="878"/>
      <c r="FX50" s="878"/>
      <c r="FY50" s="878"/>
      <c r="FZ50" s="878"/>
      <c r="GA50" s="878"/>
      <c r="GB50" s="878"/>
      <c r="GC50" s="878"/>
      <c r="GD50" s="878"/>
      <c r="GE50" s="878"/>
      <c r="GF50" s="878"/>
      <c r="GG50" s="878"/>
      <c r="GH50" s="878"/>
      <c r="GI50" s="878"/>
      <c r="GJ50" s="878"/>
      <c r="GK50" s="878"/>
      <c r="GL50" s="878"/>
      <c r="GM50" s="878"/>
      <c r="GN50" s="878"/>
      <c r="GO50" s="878"/>
      <c r="GP50" s="878"/>
    </row>
    <row r="51" spans="1:198" ht="15.75" x14ac:dyDescent="0.25">
      <c r="A51" s="27">
        <v>1</v>
      </c>
      <c r="B51" s="2302" t="s">
        <v>14</v>
      </c>
      <c r="C51" s="38">
        <f>'1 уровень'!E1918</f>
        <v>0</v>
      </c>
      <c r="D51" s="38">
        <f>'1 уровень'!F1918</f>
        <v>0</v>
      </c>
      <c r="E51" s="38">
        <f>'1 уровень'!G1918</f>
        <v>0</v>
      </c>
      <c r="F51" s="883">
        <f>'1 уровень'!H1918</f>
        <v>0</v>
      </c>
      <c r="G51" s="884">
        <f>'1 уровень'!I1918</f>
        <v>0</v>
      </c>
      <c r="H51" s="884">
        <f>'1 уровень'!J1918</f>
        <v>0</v>
      </c>
      <c r="I51" s="885">
        <f>'1 уровень'!K1918</f>
        <v>0</v>
      </c>
      <c r="J51" s="885">
        <f>'1 уровень'!L1918</f>
        <v>0</v>
      </c>
      <c r="K51" s="885">
        <f>'1 уровень'!M1918</f>
        <v>0</v>
      </c>
      <c r="L51" s="885">
        <f>'1 уровень'!N1918</f>
        <v>0</v>
      </c>
      <c r="M51" s="885">
        <f>'1 уровень'!O1918</f>
        <v>0</v>
      </c>
      <c r="N51" s="885">
        <f>'1 уровень'!P1918</f>
        <v>0</v>
      </c>
      <c r="O51" s="2962">
        <f>'1 уровень'!Q1918</f>
        <v>0</v>
      </c>
      <c r="P51" s="2962">
        <f>'1 уровень'!R1918</f>
        <v>0</v>
      </c>
      <c r="Q51" s="2962">
        <f>'1 уровень'!S1918</f>
        <v>0</v>
      </c>
      <c r="R51" s="2962">
        <f>'1 уровень'!T1918</f>
        <v>0</v>
      </c>
      <c r="S51" s="2962">
        <f>'1 уровень'!U1918</f>
        <v>0</v>
      </c>
      <c r="T51" s="2962">
        <f>'1 уровень'!V1918</f>
        <v>0</v>
      </c>
      <c r="U51" s="2962">
        <f>'1 уровень'!W1918</f>
        <v>0</v>
      </c>
      <c r="V51" s="2962">
        <f>'1 уровень'!X1918</f>
        <v>0</v>
      </c>
      <c r="W51" s="2962">
        <f>'1 уровень'!Y1918</f>
        <v>0</v>
      </c>
      <c r="X51" s="2963">
        <f>'1 уровень'!Z1918</f>
        <v>0</v>
      </c>
      <c r="Y51" s="2962"/>
      <c r="Z51" s="2962"/>
      <c r="AA51" s="38">
        <f>'1 уровень'!AA1918</f>
        <v>0</v>
      </c>
      <c r="AB51" s="38">
        <f>'1 уровень'!AB1918</f>
        <v>0</v>
      </c>
      <c r="AC51" s="38">
        <f>'1 уровень'!AC1918</f>
        <v>0</v>
      </c>
      <c r="AD51" s="2186"/>
      <c r="AE51" s="2186"/>
      <c r="AF51" s="1676"/>
      <c r="AG51" s="878"/>
      <c r="AH51" s="878"/>
      <c r="AI51" s="878"/>
      <c r="AJ51" s="878"/>
      <c r="AK51" s="878"/>
      <c r="AL51" s="878"/>
      <c r="AM51" s="878"/>
      <c r="AN51" s="878"/>
      <c r="AO51" s="878"/>
      <c r="AP51" s="878"/>
      <c r="AQ51" s="878"/>
      <c r="AR51" s="878"/>
      <c r="AS51" s="878"/>
      <c r="AT51" s="878"/>
      <c r="AU51" s="878"/>
      <c r="AV51" s="878"/>
      <c r="AW51" s="878"/>
      <c r="AX51" s="878"/>
      <c r="AY51" s="878"/>
      <c r="AZ51" s="878"/>
      <c r="BA51" s="878"/>
      <c r="BB51" s="878"/>
      <c r="BC51" s="878"/>
      <c r="BD51" s="878"/>
      <c r="BE51" s="878"/>
      <c r="BF51" s="878"/>
      <c r="BG51" s="878"/>
      <c r="BH51" s="878"/>
      <c r="BI51" s="878"/>
      <c r="BJ51" s="878"/>
      <c r="BK51" s="878"/>
      <c r="BL51" s="878"/>
      <c r="BM51" s="878"/>
      <c r="BN51" s="878"/>
      <c r="BO51" s="878"/>
      <c r="BP51" s="878"/>
      <c r="BQ51" s="878"/>
      <c r="BR51" s="878"/>
      <c r="BS51" s="878"/>
      <c r="BT51" s="878"/>
      <c r="BU51" s="878"/>
      <c r="BV51" s="878"/>
      <c r="BW51" s="878"/>
      <c r="BX51" s="878"/>
      <c r="BY51" s="878"/>
      <c r="BZ51" s="878"/>
      <c r="CA51" s="878"/>
      <c r="CB51" s="878"/>
      <c r="CC51" s="878"/>
      <c r="CD51" s="878"/>
      <c r="CE51" s="878"/>
      <c r="CF51" s="878"/>
      <c r="CG51" s="878"/>
      <c r="CH51" s="878"/>
      <c r="CI51" s="878"/>
      <c r="CJ51" s="878"/>
      <c r="CK51" s="878"/>
      <c r="CL51" s="878"/>
      <c r="CM51" s="878"/>
      <c r="CN51" s="878"/>
      <c r="CO51" s="878"/>
      <c r="CP51" s="878"/>
      <c r="CQ51" s="878"/>
      <c r="CR51" s="878"/>
      <c r="CS51" s="878"/>
      <c r="CT51" s="878"/>
      <c r="CU51" s="878"/>
      <c r="CV51" s="878"/>
      <c r="CW51" s="878"/>
      <c r="CX51" s="878"/>
      <c r="CY51" s="878"/>
      <c r="CZ51" s="878"/>
      <c r="DA51" s="878"/>
      <c r="DB51" s="878"/>
      <c r="DC51" s="878"/>
      <c r="DD51" s="878"/>
      <c r="DE51" s="878"/>
      <c r="DF51" s="878"/>
      <c r="DG51" s="878"/>
      <c r="DH51" s="878"/>
      <c r="DI51" s="878"/>
      <c r="DJ51" s="878"/>
      <c r="DK51" s="878"/>
      <c r="DL51" s="878"/>
      <c r="DM51" s="878"/>
      <c r="DN51" s="878"/>
      <c r="DO51" s="878"/>
      <c r="DP51" s="878"/>
      <c r="DQ51" s="878"/>
      <c r="DR51" s="878"/>
      <c r="DS51" s="878"/>
      <c r="DT51" s="878"/>
      <c r="DU51" s="878"/>
      <c r="DV51" s="878"/>
      <c r="DW51" s="878"/>
      <c r="DX51" s="878"/>
      <c r="DY51" s="878"/>
      <c r="DZ51" s="878"/>
      <c r="EA51" s="878"/>
      <c r="EB51" s="878"/>
      <c r="EC51" s="878"/>
      <c r="ED51" s="878"/>
      <c r="EE51" s="878"/>
      <c r="EF51" s="878"/>
      <c r="EG51" s="878"/>
      <c r="EH51" s="878"/>
      <c r="EI51" s="878"/>
      <c r="EJ51" s="878"/>
      <c r="EK51" s="878"/>
      <c r="EL51" s="878"/>
      <c r="EM51" s="878"/>
      <c r="EN51" s="878"/>
      <c r="EO51" s="878"/>
      <c r="EP51" s="878"/>
      <c r="EQ51" s="878"/>
      <c r="ER51" s="878"/>
      <c r="ES51" s="878"/>
      <c r="ET51" s="878"/>
      <c r="EU51" s="878"/>
      <c r="EV51" s="878"/>
      <c r="EW51" s="878"/>
      <c r="EX51" s="878"/>
      <c r="EY51" s="878"/>
      <c r="EZ51" s="878"/>
      <c r="FA51" s="878"/>
      <c r="FB51" s="878"/>
      <c r="FC51" s="878"/>
      <c r="FD51" s="878"/>
      <c r="FE51" s="878"/>
      <c r="FF51" s="878"/>
      <c r="FG51" s="878"/>
      <c r="FH51" s="878"/>
      <c r="FI51" s="878"/>
      <c r="FJ51" s="878"/>
      <c r="FK51" s="878"/>
      <c r="FL51" s="878"/>
      <c r="FM51" s="878"/>
      <c r="FN51" s="878"/>
      <c r="FO51" s="878"/>
      <c r="FP51" s="878"/>
      <c r="FQ51" s="878"/>
      <c r="FR51" s="878"/>
      <c r="FS51" s="878"/>
      <c r="FT51" s="878"/>
      <c r="FU51" s="878"/>
      <c r="FV51" s="878"/>
      <c r="FW51" s="878"/>
      <c r="FX51" s="878"/>
      <c r="FY51" s="878"/>
      <c r="FZ51" s="878"/>
      <c r="GA51" s="878"/>
      <c r="GB51" s="878"/>
      <c r="GC51" s="878"/>
      <c r="GD51" s="878"/>
      <c r="GE51" s="878"/>
      <c r="GF51" s="878"/>
      <c r="GG51" s="878"/>
      <c r="GH51" s="878"/>
      <c r="GI51" s="878"/>
      <c r="GJ51" s="878"/>
      <c r="GK51" s="878"/>
      <c r="GL51" s="878"/>
      <c r="GM51" s="878"/>
      <c r="GN51" s="878"/>
      <c r="GO51" s="878"/>
      <c r="GP51" s="878"/>
    </row>
    <row r="52" spans="1:198" s="878" customFormat="1" ht="30" customHeight="1" x14ac:dyDescent="0.25">
      <c r="A52" s="27">
        <v>1</v>
      </c>
      <c r="B52" s="1313" t="s">
        <v>645</v>
      </c>
      <c r="C52" s="42">
        <f>'1 уровень'!E1919</f>
        <v>1429910.4444444445</v>
      </c>
      <c r="D52" s="42">
        <f>'1 уровень'!F1919</f>
        <v>476636.98765432101</v>
      </c>
      <c r="E52" s="42">
        <f>'1 уровень'!G1919</f>
        <v>427290.7119539578</v>
      </c>
      <c r="F52" s="881">
        <f>'1 уровень'!H1919</f>
        <v>89.646989852128016</v>
      </c>
      <c r="G52" s="884">
        <f>'1 уровень'!I1919</f>
        <v>0</v>
      </c>
      <c r="H52" s="884">
        <f>'1 уровень'!J1919</f>
        <v>0</v>
      </c>
      <c r="I52" s="29">
        <f>'1 уровень'!K1919</f>
        <v>0</v>
      </c>
      <c r="J52" s="29">
        <f>'1 уровень'!L1919</f>
        <v>0</v>
      </c>
      <c r="K52" s="29">
        <f>'1 уровень'!M1919</f>
        <v>0</v>
      </c>
      <c r="L52" s="29">
        <f>'1 уровень'!N1919</f>
        <v>0</v>
      </c>
      <c r="M52" s="29">
        <f>'1 уровень'!O1919</f>
        <v>0</v>
      </c>
      <c r="N52" s="29">
        <f>'1 уровень'!P1919</f>
        <v>0</v>
      </c>
      <c r="O52" s="2962">
        <f>'1 уровень'!Q1919</f>
        <v>0</v>
      </c>
      <c r="P52" s="2962">
        <f>'1 уровень'!R1919</f>
        <v>0</v>
      </c>
      <c r="Q52" s="2962">
        <f>'1 уровень'!S1919</f>
        <v>0</v>
      </c>
      <c r="R52" s="2962">
        <f>'1 уровень'!T1919</f>
        <v>0</v>
      </c>
      <c r="S52" s="2962">
        <f>'1 уровень'!U1919</f>
        <v>0</v>
      </c>
      <c r="T52" s="2962">
        <f>'1 уровень'!V1919</f>
        <v>0</v>
      </c>
      <c r="U52" s="2962">
        <f>'1 уровень'!W1919</f>
        <v>0</v>
      </c>
      <c r="V52" s="2962">
        <f>'1 уровень'!X1919</f>
        <v>0</v>
      </c>
      <c r="W52" s="2962">
        <f>'1 уровень'!Y1919</f>
        <v>0</v>
      </c>
      <c r="X52" s="2963">
        <f>'1 уровень'!Z1919</f>
        <v>0</v>
      </c>
      <c r="Y52" s="2962"/>
      <c r="Z52" s="2962"/>
      <c r="AA52" s="30">
        <f>'1 уровень'!AA1919</f>
        <v>0</v>
      </c>
      <c r="AB52" s="30">
        <f>'1 уровень'!AB1919</f>
        <v>0</v>
      </c>
      <c r="AC52" s="30">
        <f>'1 уровень'!AC1919</f>
        <v>0</v>
      </c>
      <c r="AD52" s="2186"/>
      <c r="AE52" s="2186"/>
      <c r="AF52" s="1676"/>
    </row>
    <row r="53" spans="1:198" ht="28.5" customHeight="1" x14ac:dyDescent="0.25">
      <c r="A53" s="27">
        <v>1</v>
      </c>
      <c r="B53" s="1313" t="s">
        <v>155</v>
      </c>
      <c r="C53" s="38">
        <f>'1 уровень'!E1920</f>
        <v>1080735.705882353</v>
      </c>
      <c r="D53" s="38">
        <f>'1 уровень'!F1920</f>
        <v>360243.5882352941</v>
      </c>
      <c r="E53" s="38">
        <f>'1 уровень'!G1920</f>
        <v>343730.85647058825</v>
      </c>
      <c r="F53" s="883">
        <f>'1 уровень'!H1920</f>
        <v>95.416231598847915</v>
      </c>
      <c r="G53" s="884">
        <f>'1 уровень'!I1920</f>
        <v>0</v>
      </c>
      <c r="H53" s="884">
        <f>'1 уровень'!J1920</f>
        <v>0</v>
      </c>
      <c r="I53" s="885">
        <f>'1 уровень'!K1920</f>
        <v>0</v>
      </c>
      <c r="J53" s="885">
        <f>'1 уровень'!L1920</f>
        <v>0</v>
      </c>
      <c r="K53" s="885">
        <f>'1 уровень'!M1920</f>
        <v>0</v>
      </c>
      <c r="L53" s="885">
        <f>'1 уровень'!N1920</f>
        <v>0</v>
      </c>
      <c r="M53" s="885">
        <f>'1 уровень'!O1920</f>
        <v>0</v>
      </c>
      <c r="N53" s="885">
        <f>'1 уровень'!P1920</f>
        <v>0</v>
      </c>
      <c r="O53" s="2962">
        <f>'1 уровень'!Q1920</f>
        <v>0</v>
      </c>
      <c r="P53" s="2962">
        <f>'1 уровень'!R1920</f>
        <v>0</v>
      </c>
      <c r="Q53" s="2962">
        <f>'1 уровень'!S1920</f>
        <v>0</v>
      </c>
      <c r="R53" s="2962">
        <f>'1 уровень'!T1920</f>
        <v>0</v>
      </c>
      <c r="S53" s="2962">
        <f>'1 уровень'!U1920</f>
        <v>0</v>
      </c>
      <c r="T53" s="2962">
        <f>'1 уровень'!V1920</f>
        <v>0</v>
      </c>
      <c r="U53" s="2962">
        <f>'1 уровень'!W1920</f>
        <v>0</v>
      </c>
      <c r="V53" s="2962">
        <f>'1 уровень'!X1920</f>
        <v>0</v>
      </c>
      <c r="W53" s="2962">
        <f>'1 уровень'!Y1920</f>
        <v>0</v>
      </c>
      <c r="X53" s="2963">
        <f>'1 уровень'!Z1920</f>
        <v>0</v>
      </c>
      <c r="Y53" s="2962"/>
      <c r="Z53" s="2962"/>
      <c r="AA53" s="38">
        <f>'1 уровень'!AA1920</f>
        <v>0</v>
      </c>
      <c r="AB53" s="38">
        <f>'1 уровень'!AB1920</f>
        <v>0</v>
      </c>
      <c r="AC53" s="38">
        <f>'1 уровень'!AC1920</f>
        <v>0</v>
      </c>
      <c r="AD53" s="2186"/>
      <c r="AE53" s="2186"/>
      <c r="AF53" s="1676"/>
      <c r="AG53" s="878"/>
      <c r="AH53" s="878"/>
      <c r="AI53" s="878"/>
      <c r="AJ53" s="878"/>
      <c r="AK53" s="878"/>
      <c r="AL53" s="878"/>
      <c r="AM53" s="878"/>
      <c r="AN53" s="878"/>
      <c r="AO53" s="878"/>
      <c r="AP53" s="878"/>
      <c r="AQ53" s="878"/>
      <c r="AR53" s="878"/>
      <c r="AS53" s="878"/>
      <c r="AT53" s="878"/>
      <c r="AU53" s="878"/>
      <c r="AV53" s="878"/>
      <c r="AW53" s="878"/>
      <c r="AX53" s="878"/>
      <c r="AY53" s="878"/>
      <c r="AZ53" s="878"/>
      <c r="BA53" s="878"/>
      <c r="BB53" s="878"/>
      <c r="BC53" s="878"/>
      <c r="BD53" s="878"/>
      <c r="BE53" s="878"/>
      <c r="BF53" s="878"/>
      <c r="BG53" s="878"/>
      <c r="BH53" s="878"/>
      <c r="BI53" s="878"/>
      <c r="BJ53" s="878"/>
      <c r="BK53" s="878"/>
      <c r="BL53" s="878"/>
      <c r="BM53" s="878"/>
      <c r="BN53" s="878"/>
      <c r="BO53" s="878"/>
      <c r="BP53" s="878"/>
      <c r="BQ53" s="878"/>
      <c r="BR53" s="878"/>
      <c r="BS53" s="878"/>
      <c r="BT53" s="878"/>
      <c r="BU53" s="878"/>
      <c r="BV53" s="878"/>
      <c r="BW53" s="878"/>
      <c r="BX53" s="878"/>
      <c r="BY53" s="878"/>
      <c r="BZ53" s="878"/>
      <c r="CA53" s="878"/>
      <c r="CB53" s="878"/>
      <c r="CC53" s="878"/>
      <c r="CD53" s="878"/>
      <c r="CE53" s="878"/>
      <c r="CF53" s="878"/>
      <c r="CG53" s="878"/>
      <c r="CH53" s="878"/>
      <c r="CI53" s="878"/>
      <c r="CJ53" s="878"/>
      <c r="CK53" s="878"/>
      <c r="CL53" s="878"/>
      <c r="CM53" s="878"/>
      <c r="CN53" s="878"/>
      <c r="CO53" s="878"/>
      <c r="CP53" s="878"/>
      <c r="CQ53" s="878"/>
      <c r="CR53" s="878"/>
      <c r="CS53" s="878"/>
      <c r="CT53" s="878"/>
      <c r="CU53" s="878"/>
      <c r="CV53" s="878"/>
      <c r="CW53" s="878"/>
      <c r="CX53" s="878"/>
      <c r="CY53" s="878"/>
      <c r="CZ53" s="878"/>
      <c r="DA53" s="878"/>
      <c r="DB53" s="878"/>
      <c r="DC53" s="878"/>
      <c r="DD53" s="878"/>
      <c r="DE53" s="878"/>
      <c r="DF53" s="878"/>
      <c r="DG53" s="878"/>
      <c r="DH53" s="878"/>
      <c r="DI53" s="878"/>
      <c r="DJ53" s="878"/>
      <c r="DK53" s="878"/>
      <c r="DL53" s="878"/>
      <c r="DM53" s="878"/>
      <c r="DN53" s="878"/>
      <c r="DO53" s="878"/>
      <c r="DP53" s="878"/>
      <c r="DQ53" s="878"/>
      <c r="DR53" s="878"/>
      <c r="DS53" s="878"/>
      <c r="DT53" s="878"/>
      <c r="DU53" s="878"/>
      <c r="DV53" s="878"/>
      <c r="DW53" s="878"/>
      <c r="DX53" s="878"/>
      <c r="DY53" s="878"/>
      <c r="DZ53" s="878"/>
      <c r="EA53" s="878"/>
      <c r="EB53" s="878"/>
      <c r="EC53" s="878"/>
      <c r="ED53" s="878"/>
      <c r="EE53" s="878"/>
      <c r="EF53" s="878"/>
      <c r="EG53" s="878"/>
      <c r="EH53" s="878"/>
      <c r="EI53" s="878"/>
      <c r="EJ53" s="878"/>
      <c r="EK53" s="878"/>
      <c r="EL53" s="878"/>
      <c r="EM53" s="878"/>
      <c r="EN53" s="878"/>
      <c r="EO53" s="878"/>
      <c r="EP53" s="878"/>
      <c r="EQ53" s="878"/>
      <c r="ER53" s="878"/>
      <c r="ES53" s="878"/>
      <c r="ET53" s="878"/>
      <c r="EU53" s="878"/>
      <c r="EV53" s="878"/>
      <c r="EW53" s="878"/>
      <c r="EX53" s="878"/>
      <c r="EY53" s="878"/>
      <c r="EZ53" s="878"/>
      <c r="FA53" s="878"/>
      <c r="FB53" s="878"/>
      <c r="FC53" s="878"/>
      <c r="FD53" s="878"/>
      <c r="FE53" s="878"/>
      <c r="FF53" s="878"/>
      <c r="FG53" s="878"/>
      <c r="FH53" s="878"/>
      <c r="FI53" s="878"/>
      <c r="FJ53" s="878"/>
      <c r="FK53" s="878"/>
      <c r="FL53" s="878"/>
      <c r="FM53" s="878"/>
      <c r="FN53" s="878"/>
      <c r="FO53" s="878"/>
      <c r="FP53" s="878"/>
      <c r="FQ53" s="878"/>
      <c r="FR53" s="878"/>
      <c r="FS53" s="878"/>
      <c r="FT53" s="878"/>
      <c r="FU53" s="878"/>
      <c r="FV53" s="878"/>
      <c r="FW53" s="878"/>
      <c r="FX53" s="878"/>
      <c r="FY53" s="878"/>
      <c r="FZ53" s="878"/>
      <c r="GA53" s="878"/>
      <c r="GB53" s="878"/>
      <c r="GC53" s="878"/>
      <c r="GD53" s="878"/>
      <c r="GE53" s="878"/>
      <c r="GF53" s="878"/>
      <c r="GG53" s="878"/>
      <c r="GH53" s="878"/>
      <c r="GI53" s="878"/>
      <c r="GJ53" s="878"/>
      <c r="GK53" s="878"/>
      <c r="GL53" s="878"/>
      <c r="GM53" s="878"/>
      <c r="GN53" s="878"/>
      <c r="GO53" s="878"/>
      <c r="GP53" s="878"/>
    </row>
    <row r="54" spans="1:198" ht="43.5" customHeight="1" x14ac:dyDescent="0.25">
      <c r="A54" s="27">
        <v>1</v>
      </c>
      <c r="B54" s="2299" t="s">
        <v>156</v>
      </c>
      <c r="C54" s="38">
        <f>'1 уровень'!E1921</f>
        <v>304606</v>
      </c>
      <c r="D54" s="38">
        <f>'1 уровень'!F1921</f>
        <v>101535.33333333333</v>
      </c>
      <c r="E54" s="38">
        <f>'1 уровень'!G1921</f>
        <v>99115</v>
      </c>
      <c r="F54" s="883">
        <f>'1 уровень'!H1921</f>
        <v>97.616264945536201</v>
      </c>
      <c r="G54" s="884">
        <f>'1 уровень'!I1921</f>
        <v>0</v>
      </c>
      <c r="H54" s="884">
        <f>'1 уровень'!J1921</f>
        <v>0</v>
      </c>
      <c r="I54" s="885">
        <f>'1 уровень'!K1921</f>
        <v>0</v>
      </c>
      <c r="J54" s="885">
        <f>'1 уровень'!L1921</f>
        <v>0</v>
      </c>
      <c r="K54" s="885">
        <f>'1 уровень'!M1921</f>
        <v>0</v>
      </c>
      <c r="L54" s="885">
        <f>'1 уровень'!N1921</f>
        <v>0</v>
      </c>
      <c r="M54" s="885">
        <f>'1 уровень'!O1921</f>
        <v>0</v>
      </c>
      <c r="N54" s="885">
        <f>'1 уровень'!P1921</f>
        <v>0</v>
      </c>
      <c r="O54" s="2962">
        <f>'1 уровень'!Q1921</f>
        <v>0</v>
      </c>
      <c r="P54" s="2962">
        <f>'1 уровень'!R1921</f>
        <v>0</v>
      </c>
      <c r="Q54" s="2962">
        <f>'1 уровень'!S1921</f>
        <v>0</v>
      </c>
      <c r="R54" s="2962">
        <f>'1 уровень'!T1921</f>
        <v>0</v>
      </c>
      <c r="S54" s="2962">
        <f>'1 уровень'!U1921</f>
        <v>0</v>
      </c>
      <c r="T54" s="2962">
        <f>'1 уровень'!V1921</f>
        <v>0</v>
      </c>
      <c r="U54" s="2962">
        <f>'1 уровень'!W1921</f>
        <v>0</v>
      </c>
      <c r="V54" s="2962">
        <f>'1 уровень'!X1921</f>
        <v>0</v>
      </c>
      <c r="W54" s="2962">
        <f>'1 уровень'!Y1921</f>
        <v>0</v>
      </c>
      <c r="X54" s="2963">
        <f>'1 уровень'!Z1921</f>
        <v>0</v>
      </c>
      <c r="Y54" s="2962"/>
      <c r="Z54" s="2962"/>
      <c r="AA54" s="38">
        <f>'1 уровень'!AA1921</f>
        <v>0</v>
      </c>
      <c r="AB54" s="38">
        <f>'1 уровень'!AB1921</f>
        <v>0</v>
      </c>
      <c r="AC54" s="38">
        <f>'1 уровень'!AC1921</f>
        <v>0</v>
      </c>
      <c r="AD54" s="2186"/>
      <c r="AE54" s="2186"/>
      <c r="AF54" s="1676"/>
      <c r="AG54" s="878"/>
      <c r="AH54" s="878"/>
      <c r="AI54" s="878"/>
      <c r="AJ54" s="878"/>
      <c r="AK54" s="878"/>
      <c r="AL54" s="878"/>
      <c r="AM54" s="878"/>
      <c r="AN54" s="878"/>
      <c r="AO54" s="878"/>
      <c r="AP54" s="878"/>
      <c r="AQ54" s="878"/>
      <c r="AR54" s="878"/>
      <c r="AS54" s="878"/>
      <c r="AT54" s="878"/>
      <c r="AU54" s="878"/>
      <c r="AV54" s="878"/>
      <c r="AW54" s="878"/>
      <c r="AX54" s="878"/>
      <c r="AY54" s="878"/>
      <c r="AZ54" s="878"/>
      <c r="BA54" s="878"/>
      <c r="BB54" s="878"/>
      <c r="BC54" s="878"/>
      <c r="BD54" s="878"/>
      <c r="BE54" s="878"/>
      <c r="BF54" s="878"/>
      <c r="BG54" s="878"/>
      <c r="BH54" s="878"/>
      <c r="BI54" s="878"/>
      <c r="BJ54" s="878"/>
      <c r="BK54" s="878"/>
      <c r="BL54" s="878"/>
      <c r="BM54" s="878"/>
      <c r="BN54" s="878"/>
      <c r="BO54" s="878"/>
      <c r="BP54" s="878"/>
      <c r="BQ54" s="878"/>
      <c r="BR54" s="878"/>
      <c r="BS54" s="878"/>
      <c r="BT54" s="878"/>
      <c r="BU54" s="878"/>
      <c r="BV54" s="878"/>
      <c r="BW54" s="878"/>
      <c r="BX54" s="878"/>
      <c r="BY54" s="878"/>
      <c r="BZ54" s="878"/>
      <c r="CA54" s="878"/>
      <c r="CB54" s="878"/>
      <c r="CC54" s="878"/>
      <c r="CD54" s="878"/>
      <c r="CE54" s="878"/>
      <c r="CF54" s="878"/>
      <c r="CG54" s="878"/>
      <c r="CH54" s="878"/>
      <c r="CI54" s="878"/>
      <c r="CJ54" s="878"/>
      <c r="CK54" s="878"/>
      <c r="CL54" s="878"/>
      <c r="CM54" s="878"/>
      <c r="CN54" s="878"/>
      <c r="CO54" s="878"/>
      <c r="CP54" s="878"/>
      <c r="CQ54" s="878"/>
      <c r="CR54" s="878"/>
      <c r="CS54" s="878"/>
      <c r="CT54" s="878"/>
      <c r="CU54" s="878"/>
      <c r="CV54" s="878"/>
      <c r="CW54" s="878"/>
      <c r="CX54" s="878"/>
      <c r="CY54" s="878"/>
      <c r="CZ54" s="878"/>
      <c r="DA54" s="878"/>
      <c r="DB54" s="878"/>
      <c r="DC54" s="878"/>
      <c r="DD54" s="878"/>
      <c r="DE54" s="878"/>
      <c r="DF54" s="878"/>
      <c r="DG54" s="878"/>
      <c r="DH54" s="878"/>
      <c r="DI54" s="878"/>
      <c r="DJ54" s="878"/>
      <c r="DK54" s="878"/>
      <c r="DL54" s="878"/>
      <c r="DM54" s="878"/>
      <c r="DN54" s="878"/>
      <c r="DO54" s="878"/>
      <c r="DP54" s="878"/>
      <c r="DQ54" s="878"/>
      <c r="DR54" s="878"/>
      <c r="DS54" s="878"/>
      <c r="DT54" s="878"/>
      <c r="DU54" s="878"/>
      <c r="DV54" s="878"/>
      <c r="DW54" s="878"/>
      <c r="DX54" s="878"/>
      <c r="DY54" s="878"/>
      <c r="DZ54" s="878"/>
      <c r="EA54" s="878"/>
      <c r="EB54" s="878"/>
      <c r="EC54" s="878"/>
      <c r="ED54" s="878"/>
      <c r="EE54" s="878"/>
      <c r="EF54" s="878"/>
      <c r="EG54" s="878"/>
      <c r="EH54" s="878"/>
      <c r="EI54" s="878"/>
      <c r="EJ54" s="878"/>
      <c r="EK54" s="878"/>
      <c r="EL54" s="878"/>
      <c r="EM54" s="878"/>
      <c r="EN54" s="878"/>
      <c r="EO54" s="878"/>
      <c r="EP54" s="878"/>
      <c r="EQ54" s="878"/>
      <c r="ER54" s="878"/>
      <c r="ES54" s="878"/>
      <c r="ET54" s="878"/>
      <c r="EU54" s="878"/>
      <c r="EV54" s="878"/>
      <c r="EW54" s="878"/>
      <c r="EX54" s="878"/>
      <c r="EY54" s="878"/>
      <c r="EZ54" s="878"/>
      <c r="FA54" s="878"/>
      <c r="FB54" s="878"/>
      <c r="FC54" s="878"/>
      <c r="FD54" s="878"/>
      <c r="FE54" s="878"/>
      <c r="FF54" s="878"/>
      <c r="FG54" s="878"/>
      <c r="FH54" s="878"/>
      <c r="FI54" s="878"/>
      <c r="FJ54" s="878"/>
      <c r="FK54" s="878"/>
      <c r="FL54" s="878"/>
      <c r="FM54" s="878"/>
      <c r="FN54" s="878"/>
      <c r="FO54" s="878"/>
      <c r="FP54" s="878"/>
      <c r="FQ54" s="878"/>
      <c r="FR54" s="878"/>
      <c r="FS54" s="878"/>
      <c r="FT54" s="878"/>
      <c r="FU54" s="878"/>
      <c r="FV54" s="878"/>
      <c r="FW54" s="878"/>
      <c r="FX54" s="878"/>
      <c r="FY54" s="878"/>
      <c r="FZ54" s="878"/>
      <c r="GA54" s="878"/>
      <c r="GB54" s="878"/>
      <c r="GC54" s="878"/>
      <c r="GD54" s="878"/>
      <c r="GE54" s="878"/>
      <c r="GF54" s="878"/>
      <c r="GG54" s="878"/>
      <c r="GH54" s="878"/>
      <c r="GI54" s="878"/>
      <c r="GJ54" s="878"/>
      <c r="GK54" s="878"/>
      <c r="GL54" s="878"/>
      <c r="GM54" s="878"/>
      <c r="GN54" s="878"/>
      <c r="GO54" s="878"/>
      <c r="GP54" s="878"/>
    </row>
    <row r="55" spans="1:198" ht="32.25" customHeight="1" x14ac:dyDescent="0.25">
      <c r="A55" s="27">
        <v>1</v>
      </c>
      <c r="B55" s="2300" t="s">
        <v>164</v>
      </c>
      <c r="C55" s="38">
        <f>'1 уровень'!E1922</f>
        <v>5014757.8393162386</v>
      </c>
      <c r="D55" s="38">
        <f>'1 уровень'!F1922</f>
        <v>1671581.1688509022</v>
      </c>
      <c r="E55" s="38">
        <f>'1 уровень'!G1922</f>
        <v>1558184.5478513939</v>
      </c>
      <c r="F55" s="883">
        <f>'1 уровень'!H1922</f>
        <v>93.216206121928209</v>
      </c>
      <c r="G55" s="884">
        <f>'1 уровень'!I1922</f>
        <v>0</v>
      </c>
      <c r="H55" s="884">
        <f>'1 уровень'!J1922</f>
        <v>0</v>
      </c>
      <c r="I55" s="885">
        <f>'1 уровень'!K1922</f>
        <v>0</v>
      </c>
      <c r="J55" s="885">
        <f>'1 уровень'!L1922</f>
        <v>0</v>
      </c>
      <c r="K55" s="885">
        <f>'1 уровень'!M1922</f>
        <v>0</v>
      </c>
      <c r="L55" s="885">
        <f>'1 уровень'!N1922</f>
        <v>0</v>
      </c>
      <c r="M55" s="885">
        <f>'1 уровень'!O1922</f>
        <v>0</v>
      </c>
      <c r="N55" s="885">
        <f>'1 уровень'!P1922</f>
        <v>0</v>
      </c>
      <c r="O55" s="2962">
        <f>'1 уровень'!Q1922</f>
        <v>2937297.6361200004</v>
      </c>
      <c r="P55" s="2962">
        <f>'1 уровень'!R1922</f>
        <v>2937297.6361200004</v>
      </c>
      <c r="Q55" s="2962">
        <f>'1 уровень'!S1922</f>
        <v>2937297.6361200004</v>
      </c>
      <c r="R55" s="2962">
        <f>'1 уровень'!T1922</f>
        <v>2936377.2390700001</v>
      </c>
      <c r="S55" s="2962">
        <f>'1 уровень'!U1922</f>
        <v>978996.94570111122</v>
      </c>
      <c r="T55" s="2962">
        <f>'1 уровень'!V1922</f>
        <v>968979.07817999995</v>
      </c>
      <c r="U55" s="2962">
        <f>'1 уровень'!W1922</f>
        <v>0</v>
      </c>
      <c r="V55" s="2962">
        <f>'1 уровень'!X1922</f>
        <v>-10017.867521111093</v>
      </c>
      <c r="W55" s="2962">
        <f>'1 уровень'!Y1922</f>
        <v>-2303.2264999999993</v>
      </c>
      <c r="X55" s="2963">
        <f>'1 уровень'!Z1922</f>
        <v>966675.85168000008</v>
      </c>
      <c r="Y55" s="2962">
        <f>T55/S55*100</f>
        <v>98.976721269141748</v>
      </c>
      <c r="Z55" s="2962">
        <f>X55/S55*100</f>
        <v>98.741457358450972</v>
      </c>
      <c r="AA55" s="38">
        <f>'1 уровень'!AA1922</f>
        <v>0</v>
      </c>
      <c r="AB55" s="38">
        <f>'1 уровень'!AB1922</f>
        <v>0</v>
      </c>
      <c r="AC55" s="38">
        <f>'1 уровень'!AC1922</f>
        <v>0</v>
      </c>
      <c r="AD55" s="2186"/>
      <c r="AE55" s="2186"/>
      <c r="AF55" s="1676"/>
      <c r="AG55" s="878"/>
      <c r="AH55" s="878"/>
      <c r="AI55" s="878"/>
      <c r="AJ55" s="878"/>
      <c r="AK55" s="878"/>
      <c r="AL55" s="878"/>
      <c r="AM55" s="878"/>
      <c r="AN55" s="878"/>
      <c r="AO55" s="878"/>
      <c r="AP55" s="878"/>
      <c r="AQ55" s="878"/>
      <c r="AR55" s="878"/>
      <c r="AS55" s="878"/>
      <c r="AT55" s="878"/>
      <c r="AU55" s="878"/>
      <c r="AV55" s="878"/>
      <c r="AW55" s="878"/>
      <c r="AX55" s="878"/>
      <c r="AY55" s="878"/>
      <c r="AZ55" s="878"/>
      <c r="BA55" s="878"/>
      <c r="BB55" s="878"/>
      <c r="BC55" s="878"/>
      <c r="BD55" s="878"/>
      <c r="BE55" s="878"/>
      <c r="BF55" s="878"/>
      <c r="BG55" s="878"/>
      <c r="BH55" s="878"/>
      <c r="BI55" s="878"/>
      <c r="BJ55" s="878"/>
      <c r="BK55" s="878"/>
      <c r="BL55" s="878"/>
      <c r="BM55" s="878"/>
      <c r="BN55" s="878"/>
      <c r="BO55" s="878"/>
      <c r="BP55" s="878"/>
      <c r="BQ55" s="878"/>
      <c r="BR55" s="878"/>
      <c r="BS55" s="878"/>
      <c r="BT55" s="878"/>
      <c r="BU55" s="878"/>
      <c r="BV55" s="878"/>
      <c r="BW55" s="878"/>
      <c r="BX55" s="878"/>
      <c r="BY55" s="878"/>
      <c r="BZ55" s="878"/>
      <c r="CA55" s="878"/>
      <c r="CB55" s="878"/>
      <c r="CC55" s="878"/>
      <c r="CD55" s="878"/>
      <c r="CE55" s="878"/>
      <c r="CF55" s="878"/>
      <c r="CG55" s="878"/>
      <c r="CH55" s="878"/>
      <c r="CI55" s="878"/>
      <c r="CJ55" s="878"/>
      <c r="CK55" s="878"/>
      <c r="CL55" s="878"/>
      <c r="CM55" s="878"/>
      <c r="CN55" s="878"/>
      <c r="CO55" s="878"/>
      <c r="CP55" s="878"/>
      <c r="CQ55" s="878"/>
      <c r="CR55" s="878"/>
      <c r="CS55" s="878"/>
      <c r="CT55" s="878"/>
      <c r="CU55" s="878"/>
      <c r="CV55" s="878"/>
      <c r="CW55" s="878"/>
      <c r="CX55" s="878"/>
      <c r="CY55" s="878"/>
      <c r="CZ55" s="878"/>
      <c r="DA55" s="878"/>
      <c r="DB55" s="878"/>
      <c r="DC55" s="878"/>
      <c r="DD55" s="878"/>
      <c r="DE55" s="878"/>
      <c r="DF55" s="878"/>
      <c r="DG55" s="878"/>
      <c r="DH55" s="878"/>
      <c r="DI55" s="878"/>
      <c r="DJ55" s="878"/>
      <c r="DK55" s="878"/>
      <c r="DL55" s="878"/>
      <c r="DM55" s="878"/>
      <c r="DN55" s="878"/>
      <c r="DO55" s="878"/>
      <c r="DP55" s="878"/>
      <c r="DQ55" s="878"/>
      <c r="DR55" s="878"/>
      <c r="DS55" s="878"/>
      <c r="DT55" s="878"/>
      <c r="DU55" s="878"/>
      <c r="DV55" s="878"/>
      <c r="DW55" s="878"/>
      <c r="DX55" s="878"/>
      <c r="DY55" s="878"/>
      <c r="DZ55" s="878"/>
      <c r="EA55" s="878"/>
      <c r="EB55" s="878"/>
      <c r="EC55" s="878"/>
      <c r="ED55" s="878"/>
      <c r="EE55" s="878"/>
      <c r="EF55" s="878"/>
      <c r="EG55" s="878"/>
      <c r="EH55" s="878"/>
      <c r="EI55" s="878"/>
      <c r="EJ55" s="878"/>
      <c r="EK55" s="878"/>
      <c r="EL55" s="878"/>
      <c r="EM55" s="878"/>
      <c r="EN55" s="878"/>
      <c r="EO55" s="878"/>
      <c r="EP55" s="878"/>
      <c r="EQ55" s="878"/>
      <c r="ER55" s="878"/>
      <c r="ES55" s="878"/>
      <c r="ET55" s="878"/>
      <c r="EU55" s="878"/>
      <c r="EV55" s="878"/>
      <c r="EW55" s="878"/>
      <c r="EX55" s="878"/>
      <c r="EY55" s="878"/>
      <c r="EZ55" s="878"/>
      <c r="FA55" s="878"/>
      <c r="FB55" s="878"/>
      <c r="FC55" s="878"/>
      <c r="FD55" s="878"/>
      <c r="FE55" s="878"/>
      <c r="FF55" s="878"/>
      <c r="FG55" s="878"/>
      <c r="FH55" s="878"/>
      <c r="FI55" s="878"/>
      <c r="FJ55" s="878"/>
      <c r="FK55" s="878"/>
      <c r="FL55" s="878"/>
      <c r="FM55" s="878"/>
      <c r="FN55" s="878"/>
      <c r="FO55" s="878"/>
      <c r="FP55" s="878"/>
      <c r="FQ55" s="878"/>
      <c r="FR55" s="878"/>
      <c r="FS55" s="878"/>
      <c r="FT55" s="878"/>
      <c r="FU55" s="878"/>
      <c r="FV55" s="878"/>
      <c r="FW55" s="878"/>
      <c r="FX55" s="878"/>
      <c r="FY55" s="878"/>
      <c r="FZ55" s="878"/>
      <c r="GA55" s="878"/>
      <c r="GB55" s="878"/>
      <c r="GC55" s="878"/>
      <c r="GD55" s="878"/>
      <c r="GE55" s="878"/>
      <c r="GF55" s="878"/>
      <c r="GG55" s="878"/>
      <c r="GH55" s="878"/>
      <c r="GI55" s="878"/>
      <c r="GJ55" s="878"/>
      <c r="GK55" s="878"/>
      <c r="GL55" s="878"/>
      <c r="GM55" s="878"/>
      <c r="GN55" s="878"/>
      <c r="GO55" s="878"/>
      <c r="GP55" s="878"/>
    </row>
    <row r="56" spans="1:198" s="878" customFormat="1" x14ac:dyDescent="0.25">
      <c r="A56" s="27">
        <v>1</v>
      </c>
      <c r="B56" s="2300" t="s">
        <v>314</v>
      </c>
      <c r="C56" s="30">
        <f>'1 уровень'!E1923</f>
        <v>5014757.8393162396</v>
      </c>
      <c r="D56" s="30">
        <f>'1 уровень'!F1923</f>
        <v>1671581.1688509022</v>
      </c>
      <c r="E56" s="30">
        <f>'1 уровень'!G1923</f>
        <v>1558184.5478513935</v>
      </c>
      <c r="F56" s="881">
        <f>'1 уровень'!H1923</f>
        <v>93.216206121928195</v>
      </c>
      <c r="G56" s="884">
        <f>'1 уровень'!I1923</f>
        <v>0</v>
      </c>
      <c r="H56" s="884">
        <f>'1 уровень'!J1923</f>
        <v>0</v>
      </c>
      <c r="I56" s="29">
        <f>'1 уровень'!K1923</f>
        <v>0</v>
      </c>
      <c r="J56" s="29">
        <f>'1 уровень'!L1923</f>
        <v>0</v>
      </c>
      <c r="K56" s="29">
        <f>'1 уровень'!M1923</f>
        <v>0</v>
      </c>
      <c r="L56" s="29">
        <f>'1 уровень'!N1923</f>
        <v>0</v>
      </c>
      <c r="M56" s="29">
        <f>'1 уровень'!O1923</f>
        <v>0</v>
      </c>
      <c r="N56" s="29">
        <f>'1 уровень'!P1923</f>
        <v>0</v>
      </c>
      <c r="O56" s="2962">
        <f>'1 уровень'!Q1923</f>
        <v>0</v>
      </c>
      <c r="P56" s="2962">
        <f>'1 уровень'!R1923</f>
        <v>0</v>
      </c>
      <c r="Q56" s="2962">
        <f>'1 уровень'!S1923</f>
        <v>0</v>
      </c>
      <c r="R56" s="2962">
        <f>'1 уровень'!T1923</f>
        <v>0</v>
      </c>
      <c r="S56" s="2962">
        <f>'1 уровень'!U1923</f>
        <v>0</v>
      </c>
      <c r="T56" s="2962">
        <f>'1 уровень'!V1923</f>
        <v>0</v>
      </c>
      <c r="U56" s="2962">
        <f>'1 уровень'!W1923</f>
        <v>0</v>
      </c>
      <c r="V56" s="2962">
        <f>'1 уровень'!X1923</f>
        <v>0</v>
      </c>
      <c r="W56" s="2962">
        <f>'1 уровень'!Y1923</f>
        <v>0</v>
      </c>
      <c r="X56" s="2963">
        <f>'1 уровень'!Z1923</f>
        <v>0</v>
      </c>
      <c r="Y56" s="2962"/>
      <c r="Z56" s="2962"/>
      <c r="AA56" s="30">
        <f>'1 уровень'!AA1923</f>
        <v>0</v>
      </c>
      <c r="AB56" s="30">
        <f>'1 уровень'!AB1923</f>
        <v>0</v>
      </c>
      <c r="AC56" s="30">
        <f>'1 уровень'!AC1923</f>
        <v>0</v>
      </c>
      <c r="AD56" s="2186"/>
      <c r="AE56" s="2186"/>
      <c r="AF56" s="1676"/>
    </row>
    <row r="57" spans="1:198" s="878" customFormat="1" ht="15.75" x14ac:dyDescent="0.25">
      <c r="A57" s="27">
        <v>1</v>
      </c>
      <c r="B57" s="2577" t="s">
        <v>31</v>
      </c>
      <c r="C57" s="30">
        <f>'1 уровень'!E1924</f>
        <v>0</v>
      </c>
      <c r="D57" s="30">
        <f>'1 уровень'!F1924</f>
        <v>0</v>
      </c>
      <c r="E57" s="30">
        <f>'1 уровень'!G1924</f>
        <v>0</v>
      </c>
      <c r="F57" s="881">
        <f>'1 уровень'!H1924</f>
        <v>0</v>
      </c>
      <c r="G57" s="884">
        <f>'1 уровень'!I1924</f>
        <v>0</v>
      </c>
      <c r="H57" s="884">
        <f>'1 уровень'!J1924</f>
        <v>0</v>
      </c>
      <c r="I57" s="29">
        <f>'1 уровень'!K1924</f>
        <v>0</v>
      </c>
      <c r="J57" s="29">
        <f>'1 уровень'!L1924</f>
        <v>0</v>
      </c>
      <c r="K57" s="29">
        <f>'1 уровень'!M1924</f>
        <v>0</v>
      </c>
      <c r="L57" s="29">
        <f>'1 уровень'!N1924</f>
        <v>0</v>
      </c>
      <c r="M57" s="29">
        <f>'1 уровень'!O1924</f>
        <v>0</v>
      </c>
      <c r="N57" s="29">
        <f>'1 уровень'!P1924</f>
        <v>0</v>
      </c>
      <c r="O57" s="2962">
        <f>'1 уровень'!Q1924</f>
        <v>0</v>
      </c>
      <c r="P57" s="2962">
        <f>'1 уровень'!R1924</f>
        <v>0</v>
      </c>
      <c r="Q57" s="2962">
        <f>'1 уровень'!S1924</f>
        <v>0</v>
      </c>
      <c r="R57" s="2962">
        <f>'1 уровень'!T1924</f>
        <v>0</v>
      </c>
      <c r="S57" s="2962">
        <f>'1 уровень'!U1924</f>
        <v>0</v>
      </c>
      <c r="T57" s="2962">
        <f>'1 уровень'!V1924</f>
        <v>0</v>
      </c>
      <c r="U57" s="2962">
        <f>'1 уровень'!W1924</f>
        <v>0</v>
      </c>
      <c r="V57" s="2962">
        <f>'1 уровень'!X1924</f>
        <v>0</v>
      </c>
      <c r="W57" s="2962">
        <f>'1 уровень'!Y1924</f>
        <v>0</v>
      </c>
      <c r="X57" s="2963">
        <f>'1 уровень'!Z1924</f>
        <v>0</v>
      </c>
      <c r="Y57" s="2962"/>
      <c r="Z57" s="2962"/>
      <c r="AA57" s="30">
        <f>'1 уровень'!AA1924</f>
        <v>0</v>
      </c>
      <c r="AB57" s="30">
        <f>'1 уровень'!AB1924</f>
        <v>0</v>
      </c>
      <c r="AC57" s="30">
        <f>'1 уровень'!AC1924</f>
        <v>0</v>
      </c>
      <c r="AD57" s="2186"/>
      <c r="AE57" s="2186"/>
      <c r="AF57" s="1676"/>
    </row>
    <row r="58" spans="1:198" x14ac:dyDescent="0.25">
      <c r="A58" s="27">
        <v>1</v>
      </c>
      <c r="B58" s="2576" t="s">
        <v>420</v>
      </c>
      <c r="C58" s="38">
        <f>'1 уровень'!E1925</f>
        <v>5263</v>
      </c>
      <c r="D58" s="38">
        <f>'1 уровень'!F1925</f>
        <v>1753.3333333333335</v>
      </c>
      <c r="E58" s="38">
        <f>'1 уровень'!G1925</f>
        <v>1769</v>
      </c>
      <c r="F58" s="883">
        <f>'1 уровень'!H1925</f>
        <v>100.89353612167299</v>
      </c>
      <c r="G58" s="884">
        <f>'1 уровень'!I1925</f>
        <v>7.276425855513307</v>
      </c>
      <c r="H58" s="884">
        <f>'1 уровень'!J1925</f>
        <v>7.3448275862068968</v>
      </c>
      <c r="I58" s="885">
        <f>'1 уровень'!K1925</f>
        <v>38274</v>
      </c>
      <c r="J58" s="885">
        <f>'1 уровень'!L1925</f>
        <v>12758</v>
      </c>
      <c r="K58" s="885">
        <f>'1 уровень'!M1925</f>
        <v>12993</v>
      </c>
      <c r="L58" s="885">
        <f>'1 уровень'!N1925</f>
        <v>101.84198150180279</v>
      </c>
      <c r="M58" s="885">
        <f>'1 уровень'!O1925</f>
        <v>128.76666666666665</v>
      </c>
      <c r="N58" s="885">
        <f>'1 уровень'!P1925</f>
        <v>302.71032876003108</v>
      </c>
      <c r="O58" s="2962">
        <f>'1 уровень'!Q1925</f>
        <v>0</v>
      </c>
      <c r="P58" s="2962">
        <f>'1 уровень'!R1925</f>
        <v>0</v>
      </c>
      <c r="Q58" s="2962">
        <f>'1 уровень'!S1925</f>
        <v>0</v>
      </c>
      <c r="R58" s="2962">
        <f>'1 уровень'!T1925</f>
        <v>0</v>
      </c>
      <c r="S58" s="2962">
        <f>'1 уровень'!U1925</f>
        <v>0</v>
      </c>
      <c r="T58" s="2962">
        <f>'1 уровень'!V1925</f>
        <v>0</v>
      </c>
      <c r="U58" s="2962">
        <f>'1 уровень'!W1925</f>
        <v>0</v>
      </c>
      <c r="V58" s="2962">
        <f>'1 уровень'!X1925</f>
        <v>0</v>
      </c>
      <c r="W58" s="2962">
        <f>'1 уровень'!Y1925</f>
        <v>0</v>
      </c>
      <c r="X58" s="2963">
        <f>'1 уровень'!Z1925</f>
        <v>0</v>
      </c>
      <c r="Y58" s="2962"/>
      <c r="Z58" s="2962"/>
      <c r="AA58" s="38">
        <f>'1 уровень'!AA1925</f>
        <v>0</v>
      </c>
      <c r="AB58" s="38">
        <f>'1 уровень'!AB1925</f>
        <v>0</v>
      </c>
      <c r="AC58" s="38">
        <f>'1 уровень'!AC1925</f>
        <v>0</v>
      </c>
      <c r="AD58" s="2186"/>
      <c r="AE58" s="2186"/>
      <c r="AF58" s="1676"/>
      <c r="AG58" s="878"/>
      <c r="AH58" s="878"/>
      <c r="AI58" s="878"/>
      <c r="AJ58" s="878"/>
      <c r="AK58" s="878"/>
      <c r="AL58" s="878"/>
      <c r="AM58" s="878"/>
      <c r="AN58" s="878"/>
      <c r="AO58" s="878"/>
      <c r="AP58" s="878"/>
      <c r="AQ58" s="878"/>
      <c r="AR58" s="878"/>
      <c r="AS58" s="878"/>
      <c r="AT58" s="878"/>
      <c r="AU58" s="878"/>
      <c r="AV58" s="878"/>
      <c r="AW58" s="878"/>
      <c r="AX58" s="878"/>
      <c r="AY58" s="878"/>
      <c r="AZ58" s="878"/>
      <c r="BA58" s="878"/>
      <c r="BB58" s="878"/>
      <c r="BC58" s="878"/>
      <c r="BD58" s="878"/>
      <c r="BE58" s="878"/>
      <c r="BF58" s="878"/>
      <c r="BG58" s="878"/>
      <c r="BH58" s="878"/>
      <c r="BI58" s="878"/>
      <c r="BJ58" s="878"/>
      <c r="BK58" s="878"/>
      <c r="BL58" s="878"/>
      <c r="BM58" s="878"/>
      <c r="BN58" s="878"/>
      <c r="BO58" s="878"/>
      <c r="BP58" s="878"/>
      <c r="BQ58" s="878"/>
      <c r="BR58" s="878"/>
      <c r="BS58" s="878"/>
      <c r="BT58" s="878"/>
      <c r="BU58" s="878"/>
      <c r="BV58" s="878"/>
      <c r="BW58" s="878"/>
      <c r="BX58" s="878"/>
      <c r="BY58" s="878"/>
      <c r="BZ58" s="878"/>
      <c r="CA58" s="878"/>
      <c r="CB58" s="878"/>
      <c r="CC58" s="878"/>
      <c r="CD58" s="878"/>
      <c r="CE58" s="878"/>
      <c r="CF58" s="878"/>
      <c r="CG58" s="878"/>
      <c r="CH58" s="878"/>
      <c r="CI58" s="878"/>
      <c r="CJ58" s="878"/>
      <c r="CK58" s="878"/>
      <c r="CL58" s="878"/>
      <c r="CM58" s="878"/>
      <c r="CN58" s="878"/>
      <c r="CO58" s="878"/>
      <c r="CP58" s="878"/>
      <c r="CQ58" s="878"/>
      <c r="CR58" s="878"/>
      <c r="CS58" s="878"/>
      <c r="CT58" s="878"/>
      <c r="CU58" s="878"/>
      <c r="CV58" s="878"/>
      <c r="CW58" s="878"/>
      <c r="CX58" s="878"/>
      <c r="CY58" s="878"/>
      <c r="CZ58" s="878"/>
      <c r="DA58" s="878"/>
      <c r="DB58" s="878"/>
      <c r="DC58" s="878"/>
      <c r="DD58" s="878"/>
      <c r="DE58" s="878"/>
      <c r="DF58" s="878"/>
      <c r="DG58" s="878"/>
      <c r="DH58" s="878"/>
      <c r="DI58" s="878"/>
      <c r="DJ58" s="878"/>
      <c r="DK58" s="878"/>
      <c r="DL58" s="878"/>
      <c r="DM58" s="878"/>
      <c r="DN58" s="878"/>
      <c r="DO58" s="878"/>
      <c r="DP58" s="878"/>
      <c r="DQ58" s="878"/>
      <c r="DR58" s="878"/>
      <c r="DS58" s="878"/>
      <c r="DT58" s="878"/>
      <c r="DU58" s="878"/>
      <c r="DV58" s="878"/>
      <c r="DW58" s="878"/>
      <c r="DX58" s="878"/>
      <c r="DY58" s="878"/>
      <c r="DZ58" s="878"/>
      <c r="EA58" s="878"/>
      <c r="EB58" s="878"/>
      <c r="EC58" s="878"/>
      <c r="ED58" s="878"/>
      <c r="EE58" s="878"/>
      <c r="EF58" s="878"/>
      <c r="EG58" s="878"/>
      <c r="EH58" s="878"/>
      <c r="EI58" s="878"/>
      <c r="EJ58" s="878"/>
      <c r="EK58" s="878"/>
      <c r="EL58" s="878"/>
      <c r="EM58" s="878"/>
      <c r="EN58" s="878"/>
      <c r="EO58" s="878"/>
      <c r="EP58" s="878"/>
      <c r="EQ58" s="878"/>
      <c r="ER58" s="878"/>
      <c r="ES58" s="878"/>
      <c r="ET58" s="878"/>
      <c r="EU58" s="878"/>
      <c r="EV58" s="878"/>
      <c r="EW58" s="878"/>
      <c r="EX58" s="878"/>
      <c r="EY58" s="878"/>
      <c r="EZ58" s="878"/>
      <c r="FA58" s="878"/>
      <c r="FB58" s="878"/>
      <c r="FC58" s="878"/>
      <c r="FD58" s="878"/>
      <c r="FE58" s="878"/>
      <c r="FF58" s="878"/>
      <c r="FG58" s="878"/>
      <c r="FH58" s="878"/>
      <c r="FI58" s="878"/>
      <c r="FJ58" s="878"/>
      <c r="FK58" s="878"/>
      <c r="FL58" s="878"/>
      <c r="FM58" s="878"/>
      <c r="FN58" s="878"/>
      <c r="FO58" s="878"/>
      <c r="FP58" s="878"/>
      <c r="FQ58" s="878"/>
      <c r="FR58" s="878"/>
      <c r="FS58" s="878"/>
      <c r="FT58" s="878"/>
      <c r="FU58" s="878"/>
      <c r="FV58" s="878"/>
      <c r="FW58" s="878"/>
      <c r="FX58" s="878"/>
      <c r="FY58" s="878"/>
      <c r="FZ58" s="878"/>
      <c r="GA58" s="878"/>
      <c r="GB58" s="878"/>
      <c r="GC58" s="878"/>
      <c r="GD58" s="878"/>
      <c r="GE58" s="878"/>
      <c r="GF58" s="878"/>
      <c r="GG58" s="878"/>
      <c r="GH58" s="878"/>
      <c r="GI58" s="878"/>
      <c r="GJ58" s="878"/>
      <c r="GK58" s="878"/>
      <c r="GL58" s="878"/>
      <c r="GM58" s="878"/>
      <c r="GN58" s="878"/>
      <c r="GO58" s="878"/>
      <c r="GP58" s="878"/>
    </row>
    <row r="59" spans="1:198" s="878" customFormat="1" x14ac:dyDescent="0.25">
      <c r="A59" s="27">
        <v>1</v>
      </c>
      <c r="B59" s="2579" t="s">
        <v>421</v>
      </c>
      <c r="C59" s="30">
        <f>'1 уровень'!E1926</f>
        <v>29007</v>
      </c>
      <c r="D59" s="30">
        <f>'1 уровень'!F1926</f>
        <v>9669</v>
      </c>
      <c r="E59" s="30">
        <f>'1 уровень'!G1926</f>
        <v>9927</v>
      </c>
      <c r="F59" s="881">
        <f>'1 уровень'!H1926</f>
        <v>102.6683214396525</v>
      </c>
      <c r="G59" s="884">
        <f>'1 уровень'!I1926</f>
        <v>7.5653118212845172</v>
      </c>
      <c r="H59" s="884">
        <f>'1 уровень'!J1926</f>
        <v>7.6834894731540242</v>
      </c>
      <c r="I59" s="29">
        <f>'1 уровень'!K1926</f>
        <v>219434</v>
      </c>
      <c r="J59" s="29">
        <f>'1 уровень'!L1926</f>
        <v>73149</v>
      </c>
      <c r="K59" s="29">
        <f>'1 уровень'!M1926</f>
        <v>76274</v>
      </c>
      <c r="L59" s="29">
        <f>'1 уровень'!N1926</f>
        <v>104.27210214767119</v>
      </c>
      <c r="M59" s="29">
        <f>'1 уровень'!O1926</f>
        <v>912.33333333333326</v>
      </c>
      <c r="N59" s="29">
        <f>'1 уровень'!P1926</f>
        <v>250.80964559736941</v>
      </c>
      <c r="O59" s="2962">
        <f>'1 уровень'!Q1926</f>
        <v>0</v>
      </c>
      <c r="P59" s="2962">
        <f>'1 уровень'!R1926</f>
        <v>0</v>
      </c>
      <c r="Q59" s="2962">
        <f>'1 уровень'!S1926</f>
        <v>0</v>
      </c>
      <c r="R59" s="2962">
        <f>'1 уровень'!T1926</f>
        <v>0</v>
      </c>
      <c r="S59" s="2962">
        <f>'1 уровень'!U1926</f>
        <v>0</v>
      </c>
      <c r="T59" s="2962">
        <f>'1 уровень'!V1926</f>
        <v>0</v>
      </c>
      <c r="U59" s="2962">
        <f>'1 уровень'!W1926</f>
        <v>0</v>
      </c>
      <c r="V59" s="2962">
        <f>'1 уровень'!X1926</f>
        <v>0</v>
      </c>
      <c r="W59" s="2962">
        <f>'1 уровень'!Y1926</f>
        <v>0</v>
      </c>
      <c r="X59" s="2963">
        <f>'1 уровень'!Z1926</f>
        <v>0</v>
      </c>
      <c r="Y59" s="2962"/>
      <c r="Z59" s="2962"/>
      <c r="AA59" s="30">
        <f>'1 уровень'!AA1926</f>
        <v>0</v>
      </c>
      <c r="AB59" s="30">
        <f>'1 уровень'!AB1926</f>
        <v>0</v>
      </c>
      <c r="AC59" s="30">
        <f>'1 уровень'!AC1926</f>
        <v>0</v>
      </c>
      <c r="AD59" s="2186"/>
      <c r="AE59" s="2186"/>
      <c r="AF59" s="1676"/>
    </row>
    <row r="60" spans="1:198" ht="29.25" x14ac:dyDescent="0.25">
      <c r="A60" s="27">
        <v>1</v>
      </c>
      <c r="B60" s="2304" t="s">
        <v>334</v>
      </c>
      <c r="C60" s="38">
        <f>'1 уровень'!E1927</f>
        <v>34270</v>
      </c>
      <c r="D60" s="38">
        <f>'1 уровень'!F1927</f>
        <v>11422.333333333334</v>
      </c>
      <c r="E60" s="38">
        <f>'1 уровень'!G1927</f>
        <v>11696</v>
      </c>
      <c r="F60" s="883">
        <f>'1 уровень'!H1927</f>
        <v>102.39589109055358</v>
      </c>
      <c r="G60" s="884">
        <f>'1 уровень'!I1927</f>
        <v>7.5209676948667807</v>
      </c>
      <c r="H60" s="884">
        <f>'1 уровень'!J1927</f>
        <v>7.6322674418604652</v>
      </c>
      <c r="I60" s="885">
        <f>'1 уровень'!K1927</f>
        <v>257708</v>
      </c>
      <c r="J60" s="885">
        <f>'1 уровень'!L1927</f>
        <v>85907</v>
      </c>
      <c r="K60" s="885">
        <f>'1 уровень'!M1927</f>
        <v>89267</v>
      </c>
      <c r="L60" s="885">
        <f>'1 уровень'!N1927</f>
        <v>103.91120630449207</v>
      </c>
      <c r="M60" s="885">
        <f>'1 уровень'!O1927</f>
        <v>1012.1</v>
      </c>
      <c r="N60" s="885">
        <f>'1 уровень'!P1927</f>
        <v>264.59934789052465</v>
      </c>
      <c r="O60" s="2962">
        <f>'1 уровень'!Q1927</f>
        <v>633578.37576799991</v>
      </c>
      <c r="P60" s="2962">
        <f>'1 уровень'!R1927</f>
        <v>633578.37576799991</v>
      </c>
      <c r="Q60" s="2962">
        <f>'1 уровень'!S1927</f>
        <v>633578.37576799991</v>
      </c>
      <c r="R60" s="2962">
        <f>'1 уровень'!T1927</f>
        <v>633585.94696799992</v>
      </c>
      <c r="S60" s="2962">
        <f>'1 уровень'!U1927</f>
        <v>211193.63316711108</v>
      </c>
      <c r="T60" s="2962">
        <f>'1 уровень'!V1927</f>
        <v>216997.34722</v>
      </c>
      <c r="U60" s="2962">
        <f>'1 уровень'!W1927</f>
        <v>0</v>
      </c>
      <c r="V60" s="2962">
        <f>'1 уровень'!X1927</f>
        <v>5803.7140528888976</v>
      </c>
      <c r="W60" s="2962">
        <f>'1 уровень'!Y1927</f>
        <v>-390.17650999999995</v>
      </c>
      <c r="X60" s="2963">
        <f>'1 уровень'!Z1927</f>
        <v>216607.17071000001</v>
      </c>
      <c r="Y60" s="2962">
        <f>T60/S60*100</f>
        <v>102.74805351177258</v>
      </c>
      <c r="Z60" s="2962">
        <f>X60/S60*100</f>
        <v>102.56330527663462</v>
      </c>
      <c r="AA60" s="38">
        <f>'1 уровень'!AA1927</f>
        <v>0</v>
      </c>
      <c r="AB60" s="38">
        <f>'1 уровень'!AB1927</f>
        <v>0</v>
      </c>
      <c r="AC60" s="38">
        <f>'1 уровень'!AC1927</f>
        <v>0</v>
      </c>
      <c r="AD60" s="2186"/>
      <c r="AE60" s="2186"/>
      <c r="AF60" s="1676"/>
      <c r="AG60" s="878"/>
      <c r="AH60" s="878"/>
      <c r="AI60" s="878"/>
      <c r="AJ60" s="878"/>
      <c r="AK60" s="878"/>
      <c r="AL60" s="878"/>
      <c r="AM60" s="878"/>
      <c r="AN60" s="878"/>
      <c r="AO60" s="878"/>
      <c r="AP60" s="878"/>
      <c r="AQ60" s="878"/>
      <c r="AR60" s="878"/>
      <c r="AS60" s="878"/>
      <c r="AT60" s="878"/>
      <c r="AU60" s="878"/>
      <c r="AV60" s="878"/>
      <c r="AW60" s="878"/>
      <c r="AX60" s="878"/>
      <c r="AY60" s="878"/>
      <c r="AZ60" s="878"/>
      <c r="BA60" s="878"/>
      <c r="BB60" s="878"/>
      <c r="BC60" s="878"/>
      <c r="BD60" s="878"/>
      <c r="BE60" s="878"/>
      <c r="BF60" s="878"/>
      <c r="BG60" s="878"/>
      <c r="BH60" s="878"/>
      <c r="BI60" s="878"/>
      <c r="BJ60" s="878"/>
      <c r="BK60" s="878"/>
      <c r="BL60" s="878"/>
      <c r="BM60" s="878"/>
      <c r="BN60" s="878"/>
      <c r="BO60" s="878"/>
      <c r="BP60" s="878"/>
      <c r="BQ60" s="878"/>
      <c r="BR60" s="878"/>
      <c r="BS60" s="878"/>
      <c r="BT60" s="878"/>
      <c r="BU60" s="878"/>
      <c r="BV60" s="878"/>
      <c r="BW60" s="878"/>
      <c r="BX60" s="878"/>
      <c r="BY60" s="878"/>
      <c r="BZ60" s="878"/>
      <c r="CA60" s="878"/>
      <c r="CB60" s="878"/>
      <c r="CC60" s="878"/>
      <c r="CD60" s="878"/>
      <c r="CE60" s="878"/>
      <c r="CF60" s="878"/>
      <c r="CG60" s="878"/>
      <c r="CH60" s="878"/>
      <c r="CI60" s="878"/>
      <c r="CJ60" s="878"/>
      <c r="CK60" s="878"/>
      <c r="CL60" s="878"/>
      <c r="CM60" s="878"/>
      <c r="CN60" s="878"/>
      <c r="CO60" s="878"/>
      <c r="CP60" s="878"/>
      <c r="CQ60" s="878"/>
      <c r="CR60" s="878"/>
      <c r="CS60" s="878"/>
      <c r="CT60" s="878"/>
      <c r="CU60" s="878"/>
      <c r="CV60" s="878"/>
      <c r="CW60" s="878"/>
      <c r="CX60" s="878"/>
      <c r="CY60" s="878"/>
      <c r="CZ60" s="878"/>
      <c r="DA60" s="878"/>
      <c r="DB60" s="878"/>
      <c r="DC60" s="878"/>
      <c r="DD60" s="878"/>
      <c r="DE60" s="878"/>
      <c r="DF60" s="878"/>
      <c r="DG60" s="878"/>
      <c r="DH60" s="878"/>
      <c r="DI60" s="878"/>
      <c r="DJ60" s="878"/>
      <c r="DK60" s="878"/>
      <c r="DL60" s="878"/>
      <c r="DM60" s="878"/>
      <c r="DN60" s="878"/>
      <c r="DO60" s="878"/>
      <c r="DP60" s="878"/>
      <c r="DQ60" s="878"/>
      <c r="DR60" s="878"/>
      <c r="DS60" s="878"/>
      <c r="DT60" s="878"/>
      <c r="DU60" s="878"/>
      <c r="DV60" s="878"/>
      <c r="DW60" s="878"/>
      <c r="DX60" s="878"/>
      <c r="DY60" s="878"/>
      <c r="DZ60" s="878"/>
      <c r="EA60" s="878"/>
      <c r="EB60" s="878"/>
      <c r="EC60" s="878"/>
      <c r="ED60" s="878"/>
      <c r="EE60" s="878"/>
      <c r="EF60" s="878"/>
      <c r="EG60" s="878"/>
      <c r="EH60" s="878"/>
      <c r="EI60" s="878"/>
      <c r="EJ60" s="878"/>
      <c r="EK60" s="878"/>
      <c r="EL60" s="878"/>
      <c r="EM60" s="878"/>
      <c r="EN60" s="878"/>
      <c r="EO60" s="878"/>
      <c r="EP60" s="878"/>
      <c r="EQ60" s="878"/>
      <c r="ER60" s="878"/>
      <c r="ES60" s="878"/>
      <c r="ET60" s="878"/>
      <c r="EU60" s="878"/>
      <c r="EV60" s="878"/>
      <c r="EW60" s="878"/>
      <c r="EX60" s="878"/>
      <c r="EY60" s="878"/>
      <c r="EZ60" s="878"/>
      <c r="FA60" s="878"/>
      <c r="FB60" s="878"/>
      <c r="FC60" s="878"/>
      <c r="FD60" s="878"/>
      <c r="FE60" s="878"/>
      <c r="FF60" s="878"/>
      <c r="FG60" s="878"/>
      <c r="FH60" s="878"/>
      <c r="FI60" s="878"/>
      <c r="FJ60" s="878"/>
      <c r="FK60" s="878"/>
      <c r="FL60" s="878"/>
      <c r="FM60" s="878"/>
      <c r="FN60" s="878"/>
      <c r="FO60" s="878"/>
      <c r="FP60" s="878"/>
      <c r="FQ60" s="878"/>
      <c r="FR60" s="878"/>
      <c r="FS60" s="878"/>
      <c r="FT60" s="878"/>
      <c r="FU60" s="878"/>
      <c r="FV60" s="878"/>
      <c r="FW60" s="878"/>
      <c r="FX60" s="878"/>
      <c r="FY60" s="878"/>
      <c r="FZ60" s="878"/>
      <c r="GA60" s="878"/>
      <c r="GB60" s="878"/>
      <c r="GC60" s="878"/>
      <c r="GD60" s="878"/>
      <c r="GE60" s="878"/>
      <c r="GF60" s="878"/>
      <c r="GG60" s="878"/>
      <c r="GH60" s="878"/>
      <c r="GI60" s="878"/>
      <c r="GJ60" s="878"/>
      <c r="GK60" s="878"/>
      <c r="GL60" s="878"/>
      <c r="GM60" s="878"/>
      <c r="GN60" s="878"/>
      <c r="GO60" s="878"/>
      <c r="GP60" s="878"/>
    </row>
    <row r="61" spans="1:198" ht="30" x14ac:dyDescent="0.25">
      <c r="A61" s="27">
        <v>1</v>
      </c>
      <c r="B61" s="2299" t="s">
        <v>358</v>
      </c>
      <c r="C61" s="38">
        <f>'1 уровень'!E1928</f>
        <v>5</v>
      </c>
      <c r="D61" s="38">
        <f>'1 уровень'!F1928</f>
        <v>1.6666666666666667</v>
      </c>
      <c r="E61" s="38">
        <f>'1 уровень'!G1928</f>
        <v>2</v>
      </c>
      <c r="F61" s="883">
        <f>'1 уровень'!H1928</f>
        <v>120</v>
      </c>
      <c r="G61" s="884">
        <f>'1 уровень'!I1928</f>
        <v>13.799999999999999</v>
      </c>
      <c r="H61" s="884">
        <f>'1 уровень'!J1928</f>
        <v>12.5</v>
      </c>
      <c r="I61" s="885">
        <f>'1 уровень'!K1928</f>
        <v>70</v>
      </c>
      <c r="J61" s="885">
        <f>'1 уровень'!L1928</f>
        <v>23</v>
      </c>
      <c r="K61" s="885">
        <f>'1 уровень'!M1928</f>
        <v>25</v>
      </c>
      <c r="L61" s="885">
        <f>'1 уровень'!N1928</f>
        <v>108.69565217391303</v>
      </c>
      <c r="M61" s="885">
        <f>'1 уровень'!O1928</f>
        <v>0.23333333333333334</v>
      </c>
      <c r="N61" s="885">
        <f>'1 уровень'!P1928</f>
        <v>321.42857142857144</v>
      </c>
      <c r="O61" s="2962">
        <f>'1 уровень'!Q1928</f>
        <v>0</v>
      </c>
      <c r="P61" s="2962">
        <f>'1 уровень'!R1928</f>
        <v>0</v>
      </c>
      <c r="Q61" s="2962">
        <f>'1 уровень'!S1928</f>
        <v>0</v>
      </c>
      <c r="R61" s="2962">
        <f>'1 уровень'!T1928</f>
        <v>0</v>
      </c>
      <c r="S61" s="2962">
        <f>'1 уровень'!U1928</f>
        <v>0</v>
      </c>
      <c r="T61" s="2962">
        <f>'1 уровень'!V1928</f>
        <v>0</v>
      </c>
      <c r="U61" s="2962">
        <f>'1 уровень'!W1928</f>
        <v>0</v>
      </c>
      <c r="V61" s="2962">
        <f>'1 уровень'!X1928</f>
        <v>0</v>
      </c>
      <c r="W61" s="2962">
        <f>'1 уровень'!Y1928</f>
        <v>0</v>
      </c>
      <c r="X61" s="2963">
        <f>'1 уровень'!Z1928</f>
        <v>0</v>
      </c>
      <c r="Y61" s="2962"/>
      <c r="Z61" s="2962"/>
      <c r="AA61" s="38">
        <f>'1 уровень'!AA1928</f>
        <v>0</v>
      </c>
      <c r="AB61" s="38">
        <f>'1 уровень'!AB1928</f>
        <v>0</v>
      </c>
      <c r="AC61" s="38">
        <f>'1 уровень'!AC1928</f>
        <v>0</v>
      </c>
      <c r="AD61" s="2186"/>
      <c r="AE61" s="2186"/>
      <c r="AF61" s="1676"/>
      <c r="AG61" s="878"/>
      <c r="AH61" s="878"/>
      <c r="AI61" s="878"/>
      <c r="AJ61" s="878"/>
      <c r="AK61" s="878"/>
      <c r="AL61" s="878"/>
      <c r="AM61" s="878"/>
      <c r="AN61" s="878"/>
      <c r="AO61" s="878"/>
      <c r="AP61" s="878"/>
      <c r="AQ61" s="878"/>
      <c r="AR61" s="878"/>
      <c r="AS61" s="878"/>
      <c r="AT61" s="878"/>
      <c r="AU61" s="878"/>
      <c r="AV61" s="878"/>
      <c r="AW61" s="878"/>
      <c r="AX61" s="878"/>
      <c r="AY61" s="878"/>
      <c r="AZ61" s="878"/>
      <c r="BA61" s="878"/>
      <c r="BB61" s="878"/>
      <c r="BC61" s="878"/>
      <c r="BD61" s="878"/>
      <c r="BE61" s="878"/>
      <c r="BF61" s="878"/>
      <c r="BG61" s="878"/>
      <c r="BH61" s="878"/>
      <c r="BI61" s="878"/>
      <c r="BJ61" s="878"/>
      <c r="BK61" s="878"/>
      <c r="BL61" s="878"/>
      <c r="BM61" s="878"/>
      <c r="BN61" s="878"/>
      <c r="BO61" s="878"/>
      <c r="BP61" s="878"/>
      <c r="BQ61" s="878"/>
      <c r="BR61" s="878"/>
      <c r="BS61" s="878"/>
      <c r="BT61" s="878"/>
      <c r="BU61" s="878"/>
      <c r="BV61" s="878"/>
      <c r="BW61" s="878"/>
      <c r="BX61" s="878"/>
      <c r="BY61" s="878"/>
      <c r="BZ61" s="878"/>
      <c r="CA61" s="878"/>
      <c r="CB61" s="878"/>
      <c r="CC61" s="878"/>
      <c r="CD61" s="878"/>
      <c r="CE61" s="878"/>
      <c r="CF61" s="878"/>
      <c r="CG61" s="878"/>
      <c r="CH61" s="878"/>
      <c r="CI61" s="878"/>
      <c r="CJ61" s="878"/>
      <c r="CK61" s="878"/>
      <c r="CL61" s="878"/>
      <c r="CM61" s="878"/>
      <c r="CN61" s="878"/>
      <c r="CO61" s="878"/>
      <c r="CP61" s="878"/>
      <c r="CQ61" s="878"/>
      <c r="CR61" s="878"/>
      <c r="CS61" s="878"/>
      <c r="CT61" s="878"/>
      <c r="CU61" s="878"/>
      <c r="CV61" s="878"/>
      <c r="CW61" s="878"/>
      <c r="CX61" s="878"/>
      <c r="CY61" s="878"/>
      <c r="CZ61" s="878"/>
      <c r="DA61" s="878"/>
      <c r="DB61" s="878"/>
      <c r="DC61" s="878"/>
      <c r="DD61" s="878"/>
      <c r="DE61" s="878"/>
      <c r="DF61" s="878"/>
      <c r="DG61" s="878"/>
      <c r="DH61" s="878"/>
      <c r="DI61" s="878"/>
      <c r="DJ61" s="878"/>
      <c r="DK61" s="878"/>
      <c r="DL61" s="878"/>
      <c r="DM61" s="878"/>
      <c r="DN61" s="878"/>
      <c r="DO61" s="878"/>
      <c r="DP61" s="878"/>
      <c r="DQ61" s="878"/>
      <c r="DR61" s="878"/>
      <c r="DS61" s="878"/>
      <c r="DT61" s="878"/>
      <c r="DU61" s="878"/>
      <c r="DV61" s="878"/>
      <c r="DW61" s="878"/>
      <c r="DX61" s="878"/>
      <c r="DY61" s="878"/>
      <c r="DZ61" s="878"/>
      <c r="EA61" s="878"/>
      <c r="EB61" s="878"/>
      <c r="EC61" s="878"/>
      <c r="ED61" s="878"/>
      <c r="EE61" s="878"/>
      <c r="EF61" s="878"/>
      <c r="EG61" s="878"/>
      <c r="EH61" s="878"/>
      <c r="EI61" s="878"/>
      <c r="EJ61" s="878"/>
      <c r="EK61" s="878"/>
      <c r="EL61" s="878"/>
      <c r="EM61" s="878"/>
      <c r="EN61" s="878"/>
      <c r="EO61" s="878"/>
      <c r="EP61" s="878"/>
      <c r="EQ61" s="878"/>
      <c r="ER61" s="878"/>
      <c r="ES61" s="878"/>
      <c r="ET61" s="878"/>
      <c r="EU61" s="878"/>
      <c r="EV61" s="878"/>
      <c r="EW61" s="878"/>
      <c r="EX61" s="878"/>
      <c r="EY61" s="878"/>
      <c r="EZ61" s="878"/>
      <c r="FA61" s="878"/>
      <c r="FB61" s="878"/>
      <c r="FC61" s="878"/>
      <c r="FD61" s="878"/>
      <c r="FE61" s="878"/>
      <c r="FF61" s="878"/>
      <c r="FG61" s="878"/>
      <c r="FH61" s="878"/>
      <c r="FI61" s="878"/>
      <c r="FJ61" s="878"/>
      <c r="FK61" s="878"/>
      <c r="FL61" s="878"/>
      <c r="FM61" s="878"/>
      <c r="FN61" s="878"/>
      <c r="FO61" s="878"/>
      <c r="FP61" s="878"/>
      <c r="FQ61" s="878"/>
      <c r="FR61" s="878"/>
      <c r="FS61" s="878"/>
      <c r="FT61" s="878"/>
      <c r="FU61" s="878"/>
      <c r="FV61" s="878"/>
      <c r="FW61" s="878"/>
      <c r="FX61" s="878"/>
      <c r="FY61" s="878"/>
      <c r="FZ61" s="878"/>
      <c r="GA61" s="878"/>
      <c r="GB61" s="878"/>
      <c r="GC61" s="878"/>
      <c r="GD61" s="878"/>
      <c r="GE61" s="878"/>
      <c r="GF61" s="878"/>
      <c r="GG61" s="878"/>
      <c r="GH61" s="878"/>
      <c r="GI61" s="878"/>
      <c r="GJ61" s="878"/>
      <c r="GK61" s="878"/>
      <c r="GL61" s="878"/>
      <c r="GM61" s="878"/>
      <c r="GN61" s="878"/>
      <c r="GO61" s="878"/>
      <c r="GP61" s="878"/>
    </row>
    <row r="62" spans="1:198" ht="30" x14ac:dyDescent="0.25">
      <c r="A62" s="27">
        <v>1</v>
      </c>
      <c r="B62" s="2299" t="s">
        <v>485</v>
      </c>
      <c r="C62" s="38">
        <f>'1 уровень'!E1929</f>
        <v>360</v>
      </c>
      <c r="D62" s="38">
        <f>'1 уровень'!F1929</f>
        <v>120</v>
      </c>
      <c r="E62" s="38">
        <f>'1 уровень'!G1929</f>
        <v>121</v>
      </c>
      <c r="F62" s="883">
        <f>'1 уровень'!H1929</f>
        <v>100.83333333333333</v>
      </c>
      <c r="G62" s="884">
        <f>'1 уровень'!I1929</f>
        <v>10</v>
      </c>
      <c r="H62" s="884">
        <f>'1 уровень'!J1929</f>
        <v>10.140495867768594</v>
      </c>
      <c r="I62" s="885">
        <f>'1 уровень'!K1929</f>
        <v>3600</v>
      </c>
      <c r="J62" s="885">
        <f>'1 уровень'!L1929</f>
        <v>1200</v>
      </c>
      <c r="K62" s="885">
        <f>'1 уровень'!M1929</f>
        <v>1227</v>
      </c>
      <c r="L62" s="885">
        <f>'1 уровень'!N1929</f>
        <v>102.25</v>
      </c>
      <c r="M62" s="885">
        <f>'1 уровень'!O1929</f>
        <v>12</v>
      </c>
      <c r="N62" s="885">
        <f>'1 уровень'!P1929</f>
        <v>306.75</v>
      </c>
      <c r="O62" s="2962">
        <f>'1 уровень'!Q1929</f>
        <v>9748.4878399999998</v>
      </c>
      <c r="P62" s="2962">
        <f>'1 уровень'!R1929</f>
        <v>9748.4878399999998</v>
      </c>
      <c r="Q62" s="2962">
        <f>'1 уровень'!S1929</f>
        <v>9748.4878399999998</v>
      </c>
      <c r="R62" s="2962">
        <f>'1 уровень'!T1929</f>
        <v>9748.4878399999998</v>
      </c>
      <c r="S62" s="2962">
        <f>'1 уровень'!U1929</f>
        <v>3249.4959466666664</v>
      </c>
      <c r="T62" s="2962">
        <f>'1 уровень'!V1929</f>
        <v>3209.6209599999997</v>
      </c>
      <c r="U62" s="2962">
        <f>'1 уровень'!W1929</f>
        <v>0</v>
      </c>
      <c r="V62" s="2962">
        <f>'1 уровень'!X1929</f>
        <v>-39.8749866666667</v>
      </c>
      <c r="W62" s="2962">
        <f>'1 уровень'!Y1929</f>
        <v>0</v>
      </c>
      <c r="X62" s="2963">
        <f>'1 уровень'!Z1929</f>
        <v>3209.6209599999997</v>
      </c>
      <c r="Y62" s="2962">
        <f>'1 уровень'!AA1929</f>
        <v>0</v>
      </c>
      <c r="Z62" s="2962">
        <f>'1 уровень'!AB1929</f>
        <v>0</v>
      </c>
      <c r="AA62" s="38">
        <f>'1 уровень'!AA1929</f>
        <v>0</v>
      </c>
      <c r="AB62" s="38">
        <f>'1 уровень'!AB1929</f>
        <v>0</v>
      </c>
      <c r="AC62" s="38">
        <f>'1 уровень'!AC1929</f>
        <v>0</v>
      </c>
      <c r="AD62" s="2186"/>
      <c r="AE62" s="2186"/>
      <c r="AF62" s="1676"/>
      <c r="AG62" s="878"/>
      <c r="AH62" s="878"/>
      <c r="AI62" s="878"/>
      <c r="AJ62" s="878"/>
      <c r="AK62" s="878"/>
      <c r="AL62" s="878"/>
      <c r="AM62" s="878"/>
      <c r="AN62" s="878"/>
      <c r="AO62" s="878"/>
      <c r="AP62" s="878"/>
      <c r="AQ62" s="878"/>
      <c r="AR62" s="878"/>
      <c r="AS62" s="878"/>
      <c r="AT62" s="878"/>
      <c r="AU62" s="878"/>
      <c r="AV62" s="878"/>
      <c r="AW62" s="878"/>
      <c r="AX62" s="878"/>
      <c r="AY62" s="878"/>
      <c r="AZ62" s="878"/>
      <c r="BA62" s="878"/>
      <c r="BB62" s="878"/>
      <c r="BC62" s="878"/>
      <c r="BD62" s="878"/>
      <c r="BE62" s="878"/>
      <c r="BF62" s="878"/>
      <c r="BG62" s="878"/>
      <c r="BH62" s="878"/>
      <c r="BI62" s="878"/>
      <c r="BJ62" s="878"/>
      <c r="BK62" s="878"/>
      <c r="BL62" s="878"/>
      <c r="BM62" s="878"/>
      <c r="BN62" s="878"/>
      <c r="BO62" s="878"/>
      <c r="BP62" s="878"/>
      <c r="BQ62" s="878"/>
      <c r="BR62" s="878"/>
      <c r="BS62" s="878"/>
      <c r="BT62" s="878"/>
      <c r="BU62" s="878"/>
      <c r="BV62" s="878"/>
      <c r="BW62" s="878"/>
      <c r="BX62" s="878"/>
      <c r="BY62" s="878"/>
      <c r="BZ62" s="878"/>
      <c r="CA62" s="878"/>
      <c r="CB62" s="878"/>
      <c r="CC62" s="878"/>
      <c r="CD62" s="878"/>
      <c r="CE62" s="878"/>
      <c r="CF62" s="878"/>
      <c r="CG62" s="878"/>
      <c r="CH62" s="878"/>
      <c r="CI62" s="878"/>
      <c r="CJ62" s="878"/>
      <c r="CK62" s="878"/>
      <c r="CL62" s="878"/>
      <c r="CM62" s="878"/>
      <c r="CN62" s="878"/>
      <c r="CO62" s="878"/>
      <c r="CP62" s="878"/>
      <c r="CQ62" s="878"/>
      <c r="CR62" s="878"/>
      <c r="CS62" s="878"/>
      <c r="CT62" s="878"/>
      <c r="CU62" s="878"/>
      <c r="CV62" s="878"/>
      <c r="CW62" s="878"/>
      <c r="CX62" s="878"/>
      <c r="CY62" s="878"/>
      <c r="CZ62" s="878"/>
      <c r="DA62" s="878"/>
      <c r="DB62" s="878"/>
      <c r="DC62" s="878"/>
      <c r="DD62" s="878"/>
      <c r="DE62" s="878"/>
      <c r="DF62" s="878"/>
      <c r="DG62" s="878"/>
      <c r="DH62" s="878"/>
      <c r="DI62" s="878"/>
      <c r="DJ62" s="878"/>
      <c r="DK62" s="878"/>
      <c r="DL62" s="878"/>
      <c r="DM62" s="878"/>
      <c r="DN62" s="878"/>
      <c r="DO62" s="878"/>
      <c r="DP62" s="878"/>
      <c r="DQ62" s="878"/>
      <c r="DR62" s="878"/>
      <c r="DS62" s="878"/>
      <c r="DT62" s="878"/>
      <c r="DU62" s="878"/>
      <c r="DV62" s="878"/>
      <c r="DW62" s="878"/>
      <c r="DX62" s="878"/>
      <c r="DY62" s="878"/>
      <c r="DZ62" s="878"/>
      <c r="EA62" s="878"/>
      <c r="EB62" s="878"/>
      <c r="EC62" s="878"/>
      <c r="ED62" s="878"/>
      <c r="EE62" s="878"/>
      <c r="EF62" s="878"/>
      <c r="EG62" s="878"/>
      <c r="EH62" s="878"/>
      <c r="EI62" s="878"/>
      <c r="EJ62" s="878"/>
      <c r="EK62" s="878"/>
      <c r="EL62" s="878"/>
      <c r="EM62" s="878"/>
      <c r="EN62" s="878"/>
      <c r="EO62" s="878"/>
      <c r="EP62" s="878"/>
      <c r="EQ62" s="878"/>
      <c r="ER62" s="878"/>
      <c r="ES62" s="878"/>
      <c r="ET62" s="878"/>
      <c r="EU62" s="878"/>
      <c r="EV62" s="878"/>
      <c r="EW62" s="878"/>
      <c r="EX62" s="878"/>
      <c r="EY62" s="878"/>
      <c r="EZ62" s="878"/>
      <c r="FA62" s="878"/>
      <c r="FB62" s="878"/>
      <c r="FC62" s="878"/>
      <c r="FD62" s="878"/>
      <c r="FE62" s="878"/>
      <c r="FF62" s="878"/>
      <c r="FG62" s="878"/>
      <c r="FH62" s="878"/>
      <c r="FI62" s="878"/>
      <c r="FJ62" s="878"/>
      <c r="FK62" s="878"/>
      <c r="FL62" s="878"/>
      <c r="FM62" s="878"/>
      <c r="FN62" s="878"/>
      <c r="FO62" s="878"/>
      <c r="FP62" s="878"/>
      <c r="FQ62" s="878"/>
      <c r="FR62" s="878"/>
      <c r="FS62" s="878"/>
      <c r="FT62" s="878"/>
      <c r="FU62" s="878"/>
      <c r="FV62" s="878"/>
      <c r="FW62" s="878"/>
      <c r="FX62" s="878"/>
      <c r="FY62" s="878"/>
      <c r="FZ62" s="878"/>
      <c r="GA62" s="878"/>
      <c r="GB62" s="878"/>
      <c r="GC62" s="878"/>
      <c r="GD62" s="878"/>
      <c r="GE62" s="878"/>
      <c r="GF62" s="878"/>
      <c r="GG62" s="878"/>
      <c r="GH62" s="878"/>
      <c r="GI62" s="878"/>
      <c r="GJ62" s="878"/>
      <c r="GK62" s="878"/>
      <c r="GL62" s="878"/>
      <c r="GM62" s="878"/>
      <c r="GN62" s="878"/>
      <c r="GO62" s="878"/>
      <c r="GP62" s="878"/>
    </row>
    <row r="63" spans="1:198" ht="30" x14ac:dyDescent="0.25">
      <c r="A63" s="27">
        <v>1</v>
      </c>
      <c r="B63" s="2299" t="s">
        <v>293</v>
      </c>
      <c r="C63" s="38">
        <f>'1 уровень'!E1930</f>
        <v>2415</v>
      </c>
      <c r="D63" s="38">
        <f>'1 уровень'!F1930</f>
        <v>805</v>
      </c>
      <c r="E63" s="38">
        <f>'1 уровень'!G1930</f>
        <v>451</v>
      </c>
      <c r="F63" s="883">
        <f>'1 уровень'!H1930</f>
        <v>56.024844720496894</v>
      </c>
      <c r="G63" s="884">
        <f>'1 уровень'!I1930</f>
        <v>0</v>
      </c>
      <c r="H63" s="884">
        <f>'1 уровень'!J1930</f>
        <v>0</v>
      </c>
      <c r="I63" s="885">
        <f>'1 уровень'!K1930</f>
        <v>0</v>
      </c>
      <c r="J63" s="885">
        <f>'1 уровень'!L1930</f>
        <v>0</v>
      </c>
      <c r="K63" s="885">
        <f>'1 уровень'!M1930</f>
        <v>0</v>
      </c>
      <c r="L63" s="885">
        <f>'1 уровень'!N1930</f>
        <v>0</v>
      </c>
      <c r="M63" s="885">
        <f>'1 уровень'!O1930</f>
        <v>0</v>
      </c>
      <c r="N63" s="885">
        <f>'1 уровень'!P1930</f>
        <v>0</v>
      </c>
      <c r="O63" s="2962">
        <f>'1 уровень'!Q1930</f>
        <v>202.38509999999999</v>
      </c>
      <c r="P63" s="2962">
        <f>'1 уровень'!R1930</f>
        <v>202.38509999999999</v>
      </c>
      <c r="Q63" s="2962">
        <f>'1 уровень'!S1930</f>
        <v>202.38509999999999</v>
      </c>
      <c r="R63" s="2962">
        <f>'1 уровень'!T1930</f>
        <v>202.38509999999999</v>
      </c>
      <c r="S63" s="2962">
        <f>'1 уровень'!U1930</f>
        <v>67.461699999999993</v>
      </c>
      <c r="T63" s="2962">
        <f>'1 уровень'!V1930</f>
        <v>0</v>
      </c>
      <c r="U63" s="2962">
        <f>'1 уровень'!W1930</f>
        <v>0</v>
      </c>
      <c r="V63" s="2962">
        <f>'1 уровень'!X1930</f>
        <v>-67.461699999999993</v>
      </c>
      <c r="W63" s="2962">
        <f>'1 уровень'!Y1930</f>
        <v>0</v>
      </c>
      <c r="X63" s="2963">
        <f>'1 уровень'!Z1930</f>
        <v>0</v>
      </c>
      <c r="Y63" s="2962"/>
      <c r="Z63" s="2962"/>
      <c r="AA63" s="38"/>
      <c r="AB63" s="38"/>
      <c r="AC63" s="38"/>
      <c r="AD63" s="2186"/>
      <c r="AE63" s="2186"/>
      <c r="AF63" s="1676"/>
      <c r="AG63" s="878"/>
      <c r="AH63" s="878"/>
      <c r="AI63" s="878"/>
      <c r="AJ63" s="878"/>
      <c r="AK63" s="878"/>
      <c r="AL63" s="878"/>
      <c r="AM63" s="878"/>
      <c r="AN63" s="878"/>
      <c r="AO63" s="878"/>
      <c r="AP63" s="878"/>
      <c r="AQ63" s="878"/>
      <c r="AR63" s="878"/>
      <c r="AS63" s="878"/>
      <c r="AT63" s="878"/>
      <c r="AU63" s="878"/>
      <c r="AV63" s="878"/>
      <c r="AW63" s="878"/>
      <c r="AX63" s="878"/>
      <c r="AY63" s="878"/>
      <c r="AZ63" s="878"/>
      <c r="BA63" s="878"/>
      <c r="BB63" s="878"/>
      <c r="BC63" s="878"/>
      <c r="BD63" s="878"/>
      <c r="BE63" s="878"/>
      <c r="BF63" s="878"/>
      <c r="BG63" s="878"/>
      <c r="BH63" s="878"/>
      <c r="BI63" s="878"/>
      <c r="BJ63" s="878"/>
      <c r="BK63" s="878"/>
      <c r="BL63" s="878"/>
      <c r="BM63" s="878"/>
      <c r="BN63" s="878"/>
      <c r="BO63" s="878"/>
      <c r="BP63" s="878"/>
      <c r="BQ63" s="878"/>
      <c r="BR63" s="878"/>
      <c r="BS63" s="878"/>
      <c r="BT63" s="878"/>
      <c r="BU63" s="878"/>
      <c r="BV63" s="878"/>
      <c r="BW63" s="878"/>
      <c r="BX63" s="878"/>
      <c r="BY63" s="878"/>
      <c r="BZ63" s="878"/>
      <c r="CA63" s="878"/>
      <c r="CB63" s="878"/>
      <c r="CC63" s="878"/>
      <c r="CD63" s="878"/>
      <c r="CE63" s="878"/>
      <c r="CF63" s="878"/>
      <c r="CG63" s="878"/>
      <c r="CH63" s="878"/>
      <c r="CI63" s="878"/>
      <c r="CJ63" s="878"/>
      <c r="CK63" s="878"/>
      <c r="CL63" s="878"/>
      <c r="CM63" s="878"/>
      <c r="CN63" s="878"/>
      <c r="CO63" s="878"/>
      <c r="CP63" s="878"/>
      <c r="CQ63" s="878"/>
      <c r="CR63" s="878"/>
      <c r="CS63" s="878"/>
      <c r="CT63" s="878"/>
      <c r="CU63" s="878"/>
      <c r="CV63" s="878"/>
      <c r="CW63" s="878"/>
      <c r="CX63" s="878"/>
      <c r="CY63" s="878"/>
      <c r="CZ63" s="878"/>
      <c r="DA63" s="878"/>
      <c r="DB63" s="878"/>
      <c r="DC63" s="878"/>
      <c r="DD63" s="878"/>
      <c r="DE63" s="878"/>
      <c r="DF63" s="878"/>
      <c r="DG63" s="878"/>
      <c r="DH63" s="878"/>
      <c r="DI63" s="878"/>
      <c r="DJ63" s="878"/>
      <c r="DK63" s="878"/>
      <c r="DL63" s="878"/>
      <c r="DM63" s="878"/>
      <c r="DN63" s="878"/>
      <c r="DO63" s="878"/>
      <c r="DP63" s="878"/>
      <c r="DQ63" s="878"/>
      <c r="DR63" s="878"/>
      <c r="DS63" s="878"/>
      <c r="DT63" s="878"/>
      <c r="DU63" s="878"/>
      <c r="DV63" s="878"/>
      <c r="DW63" s="878"/>
      <c r="DX63" s="878"/>
      <c r="DY63" s="878"/>
      <c r="DZ63" s="878"/>
      <c r="EA63" s="878"/>
      <c r="EB63" s="878"/>
      <c r="EC63" s="878"/>
      <c r="ED63" s="878"/>
      <c r="EE63" s="878"/>
      <c r="EF63" s="878"/>
      <c r="EG63" s="878"/>
      <c r="EH63" s="878"/>
      <c r="EI63" s="878"/>
      <c r="EJ63" s="878"/>
      <c r="EK63" s="878"/>
      <c r="EL63" s="878"/>
      <c r="EM63" s="878"/>
      <c r="EN63" s="878"/>
      <c r="EO63" s="878"/>
      <c r="EP63" s="878"/>
      <c r="EQ63" s="878"/>
      <c r="ER63" s="878"/>
      <c r="ES63" s="878"/>
      <c r="ET63" s="878"/>
      <c r="EU63" s="878"/>
      <c r="EV63" s="878"/>
      <c r="EW63" s="878"/>
      <c r="EX63" s="878"/>
      <c r="EY63" s="878"/>
      <c r="EZ63" s="878"/>
      <c r="FA63" s="878"/>
      <c r="FB63" s="878"/>
      <c r="FC63" s="878"/>
      <c r="FD63" s="878"/>
      <c r="FE63" s="878"/>
      <c r="FF63" s="878"/>
      <c r="FG63" s="878"/>
      <c r="FH63" s="878"/>
      <c r="FI63" s="878"/>
      <c r="FJ63" s="878"/>
      <c r="FK63" s="878"/>
      <c r="FL63" s="878"/>
      <c r="FM63" s="878"/>
      <c r="FN63" s="878"/>
      <c r="FO63" s="878"/>
      <c r="FP63" s="878"/>
      <c r="FQ63" s="878"/>
      <c r="FR63" s="878"/>
      <c r="FS63" s="878"/>
      <c r="FT63" s="878"/>
      <c r="FU63" s="878"/>
      <c r="FV63" s="878"/>
      <c r="FW63" s="878"/>
      <c r="FX63" s="878"/>
      <c r="FY63" s="878"/>
      <c r="FZ63" s="878"/>
      <c r="GA63" s="878"/>
      <c r="GB63" s="878"/>
      <c r="GC63" s="878"/>
      <c r="GD63" s="878"/>
      <c r="GE63" s="878"/>
      <c r="GF63" s="878"/>
      <c r="GG63" s="878"/>
      <c r="GH63" s="878"/>
      <c r="GI63" s="878"/>
      <c r="GJ63" s="878"/>
      <c r="GK63" s="878"/>
      <c r="GL63" s="878"/>
      <c r="GM63" s="878"/>
      <c r="GN63" s="878"/>
      <c r="GO63" s="878"/>
      <c r="GP63" s="878"/>
    </row>
    <row r="64" spans="1:198" ht="29.25" x14ac:dyDescent="0.25">
      <c r="A64" s="27">
        <v>1</v>
      </c>
      <c r="B64" s="2580" t="s">
        <v>292</v>
      </c>
      <c r="C64" s="38">
        <f>'1 уровень'!E1931</f>
        <v>1200</v>
      </c>
      <c r="D64" s="38">
        <f>'1 уровень'!F1931</f>
        <v>400</v>
      </c>
      <c r="E64" s="38">
        <f>'1 уровень'!G1931</f>
        <v>761</v>
      </c>
      <c r="F64" s="883">
        <f>'1 уровень'!H1931</f>
        <v>190.25</v>
      </c>
      <c r="G64" s="884">
        <f>'1 уровень'!I1931</f>
        <v>0</v>
      </c>
      <c r="H64" s="884">
        <f>'1 уровень'!J1931</f>
        <v>0</v>
      </c>
      <c r="I64" s="885">
        <f>'1 уровень'!K1931</f>
        <v>0</v>
      </c>
      <c r="J64" s="885">
        <f>'1 уровень'!L1931</f>
        <v>0</v>
      </c>
      <c r="K64" s="885">
        <f>'1 уровень'!M1931</f>
        <v>0</v>
      </c>
      <c r="L64" s="885">
        <f>'1 уровень'!N1931</f>
        <v>0</v>
      </c>
      <c r="M64" s="885">
        <f>'1 уровень'!O1931</f>
        <v>0</v>
      </c>
      <c r="N64" s="885">
        <f>'1 уровень'!P1931</f>
        <v>0</v>
      </c>
      <c r="O64" s="2962">
        <f>'1 уровень'!Q1931</f>
        <v>0</v>
      </c>
      <c r="P64" s="2962">
        <f>'1 уровень'!R1931</f>
        <v>0</v>
      </c>
      <c r="Q64" s="2962">
        <f>'1 уровень'!S1931</f>
        <v>0</v>
      </c>
      <c r="R64" s="2962">
        <f>'1 уровень'!T1931</f>
        <v>0</v>
      </c>
      <c r="S64" s="2962">
        <f>'1 уровень'!U1931</f>
        <v>0</v>
      </c>
      <c r="T64" s="2962">
        <f>'1 уровень'!V1931</f>
        <v>0</v>
      </c>
      <c r="U64" s="2962">
        <f>'1 уровень'!W1931</f>
        <v>0</v>
      </c>
      <c r="V64" s="2962">
        <f>'1 уровень'!X1931</f>
        <v>0</v>
      </c>
      <c r="W64" s="2962">
        <f>'1 уровень'!Y1931</f>
        <v>0</v>
      </c>
      <c r="X64" s="2963">
        <f>'1 уровень'!Z1931</f>
        <v>0</v>
      </c>
      <c r="Y64" s="2962"/>
      <c r="Z64" s="2962"/>
      <c r="AA64" s="38">
        <f>'1 уровень'!AA1930</f>
        <v>0</v>
      </c>
      <c r="AB64" s="38">
        <f>'1 уровень'!AB1930</f>
        <v>0</v>
      </c>
      <c r="AC64" s="38">
        <f>'1 уровень'!AC1930</f>
        <v>0</v>
      </c>
      <c r="AD64" s="2186"/>
      <c r="AE64" s="2186"/>
      <c r="AF64" s="1676"/>
      <c r="AG64" s="878"/>
      <c r="AH64" s="878"/>
      <c r="AI64" s="878"/>
      <c r="AJ64" s="878"/>
      <c r="AK64" s="878"/>
      <c r="AL64" s="878"/>
      <c r="AM64" s="878"/>
      <c r="AN64" s="878"/>
      <c r="AO64" s="878"/>
      <c r="AP64" s="878"/>
      <c r="AQ64" s="878"/>
      <c r="AR64" s="878"/>
      <c r="AS64" s="878"/>
      <c r="AT64" s="878"/>
      <c r="AU64" s="878"/>
      <c r="AV64" s="878"/>
      <c r="AW64" s="878"/>
      <c r="AX64" s="878"/>
      <c r="AY64" s="878"/>
      <c r="AZ64" s="878"/>
      <c r="BA64" s="878"/>
      <c r="BB64" s="878"/>
      <c r="BC64" s="878"/>
      <c r="BD64" s="878"/>
      <c r="BE64" s="878"/>
      <c r="BF64" s="878"/>
      <c r="BG64" s="878"/>
      <c r="BH64" s="878"/>
      <c r="BI64" s="878"/>
      <c r="BJ64" s="878"/>
      <c r="BK64" s="878"/>
      <c r="BL64" s="878"/>
      <c r="BM64" s="878"/>
      <c r="BN64" s="878"/>
      <c r="BO64" s="878"/>
      <c r="BP64" s="878"/>
      <c r="BQ64" s="878"/>
      <c r="BR64" s="878"/>
      <c r="BS64" s="878"/>
      <c r="BT64" s="878"/>
      <c r="BU64" s="878"/>
      <c r="BV64" s="878"/>
      <c r="BW64" s="878"/>
      <c r="BX64" s="878"/>
      <c r="BY64" s="878"/>
      <c r="BZ64" s="878"/>
      <c r="CA64" s="878"/>
      <c r="CB64" s="878"/>
      <c r="CC64" s="878"/>
      <c r="CD64" s="878"/>
      <c r="CE64" s="878"/>
      <c r="CF64" s="878"/>
      <c r="CG64" s="878"/>
      <c r="CH64" s="878"/>
      <c r="CI64" s="878"/>
      <c r="CJ64" s="878"/>
      <c r="CK64" s="878"/>
      <c r="CL64" s="878"/>
      <c r="CM64" s="878"/>
      <c r="CN64" s="878"/>
      <c r="CO64" s="878"/>
      <c r="CP64" s="878"/>
      <c r="CQ64" s="878"/>
      <c r="CR64" s="878"/>
      <c r="CS64" s="878"/>
      <c r="CT64" s="878"/>
      <c r="CU64" s="878"/>
      <c r="CV64" s="878"/>
      <c r="CW64" s="878"/>
      <c r="CX64" s="878"/>
      <c r="CY64" s="878"/>
      <c r="CZ64" s="878"/>
      <c r="DA64" s="878"/>
      <c r="DB64" s="878"/>
      <c r="DC64" s="878"/>
      <c r="DD64" s="878"/>
      <c r="DE64" s="878"/>
      <c r="DF64" s="878"/>
      <c r="DG64" s="878"/>
      <c r="DH64" s="878"/>
      <c r="DI64" s="878"/>
      <c r="DJ64" s="878"/>
      <c r="DK64" s="878"/>
      <c r="DL64" s="878"/>
      <c r="DM64" s="878"/>
      <c r="DN64" s="878"/>
      <c r="DO64" s="878"/>
      <c r="DP64" s="878"/>
      <c r="DQ64" s="878"/>
      <c r="DR64" s="878"/>
      <c r="DS64" s="878"/>
      <c r="DT64" s="878"/>
      <c r="DU64" s="878"/>
      <c r="DV64" s="878"/>
      <c r="DW64" s="878"/>
      <c r="DX64" s="878"/>
      <c r="DY64" s="878"/>
      <c r="DZ64" s="878"/>
      <c r="EA64" s="878"/>
      <c r="EB64" s="878"/>
      <c r="EC64" s="878"/>
      <c r="ED64" s="878"/>
      <c r="EE64" s="878"/>
      <c r="EF64" s="878"/>
      <c r="EG64" s="878"/>
      <c r="EH64" s="878"/>
      <c r="EI64" s="878"/>
      <c r="EJ64" s="878"/>
      <c r="EK64" s="878"/>
      <c r="EL64" s="878"/>
      <c r="EM64" s="878"/>
      <c r="EN64" s="878"/>
      <c r="EO64" s="878"/>
      <c r="EP64" s="878"/>
      <c r="EQ64" s="878"/>
      <c r="ER64" s="878"/>
      <c r="ES64" s="878"/>
      <c r="ET64" s="878"/>
      <c r="EU64" s="878"/>
      <c r="EV64" s="878"/>
      <c r="EW64" s="878"/>
      <c r="EX64" s="878"/>
      <c r="EY64" s="878"/>
      <c r="EZ64" s="878"/>
      <c r="FA64" s="878"/>
      <c r="FB64" s="878"/>
      <c r="FC64" s="878"/>
      <c r="FD64" s="878"/>
      <c r="FE64" s="878"/>
      <c r="FF64" s="878"/>
      <c r="FG64" s="878"/>
      <c r="FH64" s="878"/>
      <c r="FI64" s="878"/>
      <c r="FJ64" s="878"/>
      <c r="FK64" s="878"/>
      <c r="FL64" s="878"/>
      <c r="FM64" s="878"/>
      <c r="FN64" s="878"/>
      <c r="FO64" s="878"/>
      <c r="FP64" s="878"/>
      <c r="FQ64" s="878"/>
      <c r="FR64" s="878"/>
      <c r="FS64" s="878"/>
      <c r="FT64" s="878"/>
      <c r="FU64" s="878"/>
      <c r="FV64" s="878"/>
      <c r="FW64" s="878"/>
      <c r="FX64" s="878"/>
      <c r="FY64" s="878"/>
      <c r="FZ64" s="878"/>
      <c r="GA64" s="878"/>
      <c r="GB64" s="878"/>
      <c r="GC64" s="878"/>
      <c r="GD64" s="878"/>
      <c r="GE64" s="878"/>
      <c r="GF64" s="878"/>
      <c r="GG64" s="878"/>
      <c r="GH64" s="878"/>
      <c r="GI64" s="878"/>
      <c r="GJ64" s="878"/>
      <c r="GK64" s="878"/>
      <c r="GL64" s="878"/>
      <c r="GM64" s="878"/>
      <c r="GN64" s="878"/>
      <c r="GO64" s="878"/>
      <c r="GP64" s="878"/>
    </row>
    <row r="65" spans="1:198" x14ac:dyDescent="0.25">
      <c r="A65" s="27">
        <v>1</v>
      </c>
      <c r="B65" s="2580" t="s">
        <v>349</v>
      </c>
      <c r="C65" s="1703">
        <f>'1 уровень'!E1932</f>
        <v>5</v>
      </c>
      <c r="D65" s="1703">
        <f>'1 уровень'!F1932</f>
        <v>1.6666666666666667</v>
      </c>
      <c r="E65" s="1703">
        <f>'1 уровень'!G1932</f>
        <v>0</v>
      </c>
      <c r="F65" s="1704">
        <f>'1 уровень'!H1932</f>
        <v>0</v>
      </c>
      <c r="G65" s="1705">
        <f>'1 уровень'!I1932</f>
        <v>0</v>
      </c>
      <c r="H65" s="1705">
        <f>'1 уровень'!J1932</f>
        <v>0</v>
      </c>
      <c r="I65" s="1706">
        <f>'1 уровень'!K1932</f>
        <v>0</v>
      </c>
      <c r="J65" s="1706">
        <f>'1 уровень'!L1932</f>
        <v>0</v>
      </c>
      <c r="K65" s="1706">
        <f>'1 уровень'!M1932</f>
        <v>0</v>
      </c>
      <c r="L65" s="1706">
        <f>'1 уровень'!N1932</f>
        <v>0</v>
      </c>
      <c r="M65" s="1706">
        <f>'1 уровень'!O1932</f>
        <v>0</v>
      </c>
      <c r="N65" s="1706">
        <f>'1 уровень'!P1932</f>
        <v>0</v>
      </c>
      <c r="O65" s="2965">
        <f>'1 уровень'!Q1932</f>
        <v>0</v>
      </c>
      <c r="P65" s="2965">
        <f>'1 уровень'!R1932</f>
        <v>0</v>
      </c>
      <c r="Q65" s="2965">
        <f>'1 уровень'!S1932</f>
        <v>0</v>
      </c>
      <c r="R65" s="2965">
        <f>'1 уровень'!T1932</f>
        <v>0</v>
      </c>
      <c r="S65" s="2965">
        <f>'1 уровень'!U1932</f>
        <v>0</v>
      </c>
      <c r="T65" s="2965">
        <f>'1 уровень'!V1932</f>
        <v>0</v>
      </c>
      <c r="U65" s="2965">
        <f>'1 уровень'!W1932</f>
        <v>0</v>
      </c>
      <c r="V65" s="2965">
        <f>'1 уровень'!X1932</f>
        <v>0</v>
      </c>
      <c r="W65" s="2965">
        <f>'1 уровень'!Y1932</f>
        <v>0</v>
      </c>
      <c r="X65" s="2966">
        <f>'1 уровень'!Z1932</f>
        <v>0</v>
      </c>
      <c r="Y65" s="2965"/>
      <c r="Z65" s="2965"/>
      <c r="AA65" s="1703">
        <f>'1 уровень'!AA1931</f>
        <v>0</v>
      </c>
      <c r="AB65" s="1703">
        <f>'1 уровень'!AB1931</f>
        <v>0</v>
      </c>
      <c r="AC65" s="1703">
        <f>'1 уровень'!AC1931</f>
        <v>0</v>
      </c>
      <c r="AD65" s="2186"/>
      <c r="AE65" s="2186"/>
      <c r="AF65" s="1676"/>
      <c r="AG65" s="878"/>
      <c r="AH65" s="878"/>
      <c r="AI65" s="878"/>
      <c r="AJ65" s="878"/>
      <c r="AK65" s="878"/>
      <c r="AL65" s="878"/>
      <c r="AM65" s="878"/>
      <c r="AN65" s="878"/>
      <c r="AO65" s="878"/>
      <c r="AP65" s="878"/>
      <c r="AQ65" s="878"/>
      <c r="AR65" s="878"/>
      <c r="AS65" s="878"/>
      <c r="AT65" s="878"/>
      <c r="AU65" s="878"/>
      <c r="AV65" s="878"/>
      <c r="AW65" s="878"/>
      <c r="AX65" s="878"/>
      <c r="AY65" s="878"/>
      <c r="AZ65" s="878"/>
      <c r="BA65" s="878"/>
      <c r="BB65" s="878"/>
      <c r="BC65" s="878"/>
      <c r="BD65" s="878"/>
      <c r="BE65" s="878"/>
      <c r="BF65" s="878"/>
      <c r="BG65" s="878"/>
      <c r="BH65" s="878"/>
      <c r="BI65" s="878"/>
      <c r="BJ65" s="878"/>
      <c r="BK65" s="878"/>
      <c r="BL65" s="878"/>
      <c r="BM65" s="878"/>
      <c r="BN65" s="878"/>
      <c r="BO65" s="878"/>
      <c r="BP65" s="878"/>
      <c r="BQ65" s="878"/>
      <c r="BR65" s="878"/>
      <c r="BS65" s="878"/>
      <c r="BT65" s="878"/>
      <c r="BU65" s="878"/>
      <c r="BV65" s="878"/>
      <c r="BW65" s="878"/>
      <c r="BX65" s="878"/>
      <c r="BY65" s="878"/>
      <c r="BZ65" s="878"/>
      <c r="CA65" s="878"/>
      <c r="CB65" s="878"/>
      <c r="CC65" s="878"/>
      <c r="CD65" s="878"/>
      <c r="CE65" s="878"/>
      <c r="CF65" s="878"/>
      <c r="CG65" s="878"/>
      <c r="CH65" s="878"/>
      <c r="CI65" s="878"/>
      <c r="CJ65" s="878"/>
      <c r="CK65" s="878"/>
      <c r="CL65" s="878"/>
      <c r="CM65" s="878"/>
      <c r="CN65" s="878"/>
      <c r="CO65" s="878"/>
      <c r="CP65" s="878"/>
      <c r="CQ65" s="878"/>
      <c r="CR65" s="878"/>
      <c r="CS65" s="878"/>
      <c r="CT65" s="878"/>
      <c r="CU65" s="878"/>
      <c r="CV65" s="878"/>
      <c r="CW65" s="878"/>
      <c r="CX65" s="878"/>
      <c r="CY65" s="878"/>
      <c r="CZ65" s="878"/>
      <c r="DA65" s="878"/>
      <c r="DB65" s="878"/>
      <c r="DC65" s="878"/>
      <c r="DD65" s="878"/>
      <c r="DE65" s="878"/>
      <c r="DF65" s="878"/>
      <c r="DG65" s="878"/>
      <c r="DH65" s="878"/>
      <c r="DI65" s="878"/>
      <c r="DJ65" s="878"/>
      <c r="DK65" s="878"/>
      <c r="DL65" s="878"/>
      <c r="DM65" s="878"/>
      <c r="DN65" s="878"/>
      <c r="DO65" s="878"/>
      <c r="DP65" s="878"/>
      <c r="DQ65" s="878"/>
      <c r="DR65" s="878"/>
      <c r="DS65" s="878"/>
      <c r="DT65" s="878"/>
      <c r="DU65" s="878"/>
      <c r="DV65" s="878"/>
      <c r="DW65" s="878"/>
      <c r="DX65" s="878"/>
      <c r="DY65" s="878"/>
      <c r="DZ65" s="878"/>
      <c r="EA65" s="878"/>
      <c r="EB65" s="878"/>
      <c r="EC65" s="878"/>
      <c r="ED65" s="878"/>
      <c r="EE65" s="878"/>
      <c r="EF65" s="878"/>
      <c r="EG65" s="878"/>
      <c r="EH65" s="878"/>
      <c r="EI65" s="878"/>
      <c r="EJ65" s="878"/>
      <c r="EK65" s="878"/>
      <c r="EL65" s="878"/>
      <c r="EM65" s="878"/>
      <c r="EN65" s="878"/>
      <c r="EO65" s="878"/>
      <c r="EP65" s="878"/>
      <c r="EQ65" s="878"/>
      <c r="ER65" s="878"/>
      <c r="ES65" s="878"/>
      <c r="ET65" s="878"/>
      <c r="EU65" s="878"/>
      <c r="EV65" s="878"/>
      <c r="EW65" s="878"/>
      <c r="EX65" s="878"/>
      <c r="EY65" s="878"/>
      <c r="EZ65" s="878"/>
      <c r="FA65" s="878"/>
      <c r="FB65" s="878"/>
      <c r="FC65" s="878"/>
      <c r="FD65" s="878"/>
      <c r="FE65" s="878"/>
      <c r="FF65" s="878"/>
      <c r="FG65" s="878"/>
      <c r="FH65" s="878"/>
      <c r="FI65" s="878"/>
      <c r="FJ65" s="878"/>
      <c r="FK65" s="878"/>
      <c r="FL65" s="878"/>
      <c r="FM65" s="878"/>
      <c r="FN65" s="878"/>
      <c r="FO65" s="878"/>
      <c r="FP65" s="878"/>
      <c r="FQ65" s="878"/>
      <c r="FR65" s="878"/>
      <c r="FS65" s="878"/>
      <c r="FT65" s="878"/>
      <c r="FU65" s="878"/>
      <c r="FV65" s="878"/>
      <c r="FW65" s="878"/>
      <c r="FX65" s="878"/>
      <c r="FY65" s="878"/>
      <c r="FZ65" s="878"/>
      <c r="GA65" s="878"/>
      <c r="GB65" s="878"/>
      <c r="GC65" s="878"/>
      <c r="GD65" s="878"/>
      <c r="GE65" s="878"/>
      <c r="GF65" s="878"/>
      <c r="GG65" s="878"/>
      <c r="GH65" s="878"/>
      <c r="GI65" s="878"/>
      <c r="GJ65" s="878"/>
      <c r="GK65" s="878"/>
      <c r="GL65" s="878"/>
      <c r="GM65" s="878"/>
      <c r="GN65" s="878"/>
      <c r="GO65" s="878"/>
      <c r="GP65" s="878"/>
    </row>
    <row r="66" spans="1:198" x14ac:dyDescent="0.25">
      <c r="A66" s="27">
        <v>1</v>
      </c>
      <c r="B66" s="3020" t="s">
        <v>344</v>
      </c>
      <c r="C66" s="3028">
        <f>'1 уровень'!E1933</f>
        <v>3620</v>
      </c>
      <c r="D66" s="3028">
        <f>'1 уровень'!F1933</f>
        <v>1206.6666666666667</v>
      </c>
      <c r="E66" s="3028">
        <f>'1 уровень'!G1933</f>
        <v>1212</v>
      </c>
      <c r="F66" s="3029">
        <f>'1 уровень'!H1933</f>
        <v>100.44198895027623</v>
      </c>
      <c r="G66" s="3030">
        <f>'1 уровень'!I1933</f>
        <v>0</v>
      </c>
      <c r="H66" s="3030">
        <f>'1 уровень'!J1933</f>
        <v>0</v>
      </c>
      <c r="I66" s="3031">
        <f>'1 уровень'!K1933</f>
        <v>0</v>
      </c>
      <c r="J66" s="3031">
        <f>'1 уровень'!L1933</f>
        <v>0</v>
      </c>
      <c r="K66" s="3031">
        <f>'1 уровень'!M1933</f>
        <v>0</v>
      </c>
      <c r="L66" s="3031">
        <f>'1 уровень'!N1933</f>
        <v>0</v>
      </c>
      <c r="M66" s="3031">
        <f>'1 уровень'!O1933</f>
        <v>0</v>
      </c>
      <c r="N66" s="3031">
        <f>'1 уровень'!P1933</f>
        <v>0</v>
      </c>
      <c r="O66" s="2965">
        <f>'1 уровень'!Q1933</f>
        <v>24036.599099999999</v>
      </c>
      <c r="P66" s="2965">
        <f>'1 уровень'!R1933</f>
        <v>24036.599099999999</v>
      </c>
      <c r="Q66" s="2965">
        <f>'1 уровень'!S1933</f>
        <v>24036.599099999999</v>
      </c>
      <c r="R66" s="2965">
        <f>'1 уровень'!T1933</f>
        <v>24036.599099999999</v>
      </c>
      <c r="S66" s="2965">
        <f>'1 уровень'!U1933</f>
        <v>8012.1997000000001</v>
      </c>
      <c r="T66" s="2965">
        <f>'1 уровень'!V1933</f>
        <v>7931.8867900000005</v>
      </c>
      <c r="U66" s="2965">
        <f>'1 уровень'!W1933</f>
        <v>0</v>
      </c>
      <c r="V66" s="2965">
        <f>'1 уровень'!X1933</f>
        <v>-80.312909999999803</v>
      </c>
      <c r="W66" s="2965">
        <f>'1 уровень'!Y1933</f>
        <v>0</v>
      </c>
      <c r="X66" s="2966">
        <f>'1 уровень'!Z1933</f>
        <v>7931.8867900000005</v>
      </c>
      <c r="Y66" s="2965"/>
      <c r="Z66" s="2965"/>
      <c r="AA66" s="1703"/>
      <c r="AB66" s="1703"/>
      <c r="AC66" s="1703"/>
      <c r="AD66" s="2186"/>
      <c r="AE66" s="2186"/>
      <c r="AF66" s="1676"/>
      <c r="AG66" s="878"/>
      <c r="AH66" s="878"/>
      <c r="AI66" s="878"/>
      <c r="AJ66" s="878"/>
      <c r="AK66" s="878"/>
      <c r="AL66" s="878"/>
      <c r="AM66" s="878"/>
      <c r="AN66" s="878"/>
      <c r="AO66" s="878"/>
      <c r="AP66" s="878"/>
      <c r="AQ66" s="878"/>
      <c r="AR66" s="878"/>
      <c r="AS66" s="878"/>
      <c r="AT66" s="878"/>
      <c r="AU66" s="878"/>
      <c r="AV66" s="878"/>
      <c r="AW66" s="878"/>
      <c r="AX66" s="878"/>
      <c r="AY66" s="878"/>
      <c r="AZ66" s="878"/>
      <c r="BA66" s="878"/>
      <c r="BB66" s="878"/>
      <c r="BC66" s="878"/>
      <c r="BD66" s="878"/>
      <c r="BE66" s="878"/>
      <c r="BF66" s="878"/>
      <c r="BG66" s="878"/>
      <c r="BH66" s="878"/>
      <c r="BI66" s="878"/>
      <c r="BJ66" s="878"/>
      <c r="BK66" s="878"/>
      <c r="BL66" s="878"/>
      <c r="BM66" s="878"/>
      <c r="BN66" s="878"/>
      <c r="BO66" s="878"/>
      <c r="BP66" s="878"/>
      <c r="BQ66" s="878"/>
      <c r="BR66" s="878"/>
      <c r="BS66" s="878"/>
      <c r="BT66" s="878"/>
      <c r="BU66" s="878"/>
      <c r="BV66" s="878"/>
      <c r="BW66" s="878"/>
      <c r="BX66" s="878"/>
      <c r="BY66" s="878"/>
      <c r="BZ66" s="878"/>
      <c r="CA66" s="878"/>
      <c r="CB66" s="878"/>
      <c r="CC66" s="878"/>
      <c r="CD66" s="878"/>
      <c r="CE66" s="878"/>
      <c r="CF66" s="878"/>
      <c r="CG66" s="878"/>
      <c r="CH66" s="878"/>
      <c r="CI66" s="878"/>
      <c r="CJ66" s="878"/>
      <c r="CK66" s="878"/>
      <c r="CL66" s="878"/>
      <c r="CM66" s="878"/>
      <c r="CN66" s="878"/>
      <c r="CO66" s="878"/>
      <c r="CP66" s="878"/>
      <c r="CQ66" s="878"/>
      <c r="CR66" s="878"/>
      <c r="CS66" s="878"/>
      <c r="CT66" s="878"/>
      <c r="CU66" s="878"/>
      <c r="CV66" s="878"/>
      <c r="CW66" s="878"/>
      <c r="CX66" s="878"/>
      <c r="CY66" s="878"/>
      <c r="CZ66" s="878"/>
      <c r="DA66" s="878"/>
      <c r="DB66" s="878"/>
      <c r="DC66" s="878"/>
      <c r="DD66" s="878"/>
      <c r="DE66" s="878"/>
      <c r="DF66" s="878"/>
      <c r="DG66" s="878"/>
      <c r="DH66" s="878"/>
      <c r="DI66" s="878"/>
      <c r="DJ66" s="878"/>
      <c r="DK66" s="878"/>
      <c r="DL66" s="878"/>
      <c r="DM66" s="878"/>
      <c r="DN66" s="878"/>
      <c r="DO66" s="878"/>
      <c r="DP66" s="878"/>
      <c r="DQ66" s="878"/>
      <c r="DR66" s="878"/>
      <c r="DS66" s="878"/>
      <c r="DT66" s="878"/>
      <c r="DU66" s="878"/>
      <c r="DV66" s="878"/>
      <c r="DW66" s="878"/>
      <c r="DX66" s="878"/>
      <c r="DY66" s="878"/>
      <c r="DZ66" s="878"/>
      <c r="EA66" s="878"/>
      <c r="EB66" s="878"/>
      <c r="EC66" s="878"/>
      <c r="ED66" s="878"/>
      <c r="EE66" s="878"/>
      <c r="EF66" s="878"/>
      <c r="EG66" s="878"/>
      <c r="EH66" s="878"/>
      <c r="EI66" s="878"/>
      <c r="EJ66" s="878"/>
      <c r="EK66" s="878"/>
      <c r="EL66" s="878"/>
      <c r="EM66" s="878"/>
      <c r="EN66" s="878"/>
      <c r="EO66" s="878"/>
      <c r="EP66" s="878"/>
      <c r="EQ66" s="878"/>
      <c r="ER66" s="878"/>
      <c r="ES66" s="878"/>
      <c r="ET66" s="878"/>
      <c r="EU66" s="878"/>
      <c r="EV66" s="878"/>
      <c r="EW66" s="878"/>
      <c r="EX66" s="878"/>
      <c r="EY66" s="878"/>
      <c r="EZ66" s="878"/>
      <c r="FA66" s="878"/>
      <c r="FB66" s="878"/>
      <c r="FC66" s="878"/>
      <c r="FD66" s="878"/>
      <c r="FE66" s="878"/>
      <c r="FF66" s="878"/>
      <c r="FG66" s="878"/>
      <c r="FH66" s="878"/>
      <c r="FI66" s="878"/>
      <c r="FJ66" s="878"/>
      <c r="FK66" s="878"/>
      <c r="FL66" s="878"/>
      <c r="FM66" s="878"/>
      <c r="FN66" s="878"/>
      <c r="FO66" s="878"/>
      <c r="FP66" s="878"/>
      <c r="FQ66" s="878"/>
      <c r="FR66" s="878"/>
      <c r="FS66" s="878"/>
      <c r="FT66" s="878"/>
      <c r="FU66" s="878"/>
      <c r="FV66" s="878"/>
      <c r="FW66" s="878"/>
      <c r="FX66" s="878"/>
      <c r="FY66" s="878"/>
      <c r="FZ66" s="878"/>
      <c r="GA66" s="878"/>
      <c r="GB66" s="878"/>
      <c r="GC66" s="878"/>
      <c r="GD66" s="878"/>
      <c r="GE66" s="878"/>
      <c r="GF66" s="878"/>
      <c r="GG66" s="878"/>
      <c r="GH66" s="878"/>
      <c r="GI66" s="878"/>
      <c r="GJ66" s="878"/>
      <c r="GK66" s="878"/>
      <c r="GL66" s="878"/>
      <c r="GM66" s="878"/>
      <c r="GN66" s="878"/>
      <c r="GO66" s="878"/>
      <c r="GP66" s="878"/>
    </row>
    <row r="67" spans="1:198" x14ac:dyDescent="0.25">
      <c r="A67" s="27">
        <v>1</v>
      </c>
      <c r="B67" s="2306" t="s">
        <v>319</v>
      </c>
      <c r="C67" s="1703">
        <f>'1 уровень'!E1934</f>
        <v>205570</v>
      </c>
      <c r="D67" s="1703">
        <f>'1 уровень'!F1934</f>
        <v>68523</v>
      </c>
      <c r="E67" s="1703">
        <f>'1 уровень'!G1934</f>
        <v>70949</v>
      </c>
      <c r="F67" s="1704">
        <f>'1 уровень'!H1934</f>
        <v>103.54041708623383</v>
      </c>
      <c r="G67" s="1705">
        <f>'1 уровень'!I1934</f>
        <v>0</v>
      </c>
      <c r="H67" s="1705">
        <f>'1 уровень'!J1934</f>
        <v>0</v>
      </c>
      <c r="I67" s="1706">
        <f>'1 уровень'!K1934</f>
        <v>0</v>
      </c>
      <c r="J67" s="1706">
        <f>'1 уровень'!L1934</f>
        <v>0</v>
      </c>
      <c r="K67" s="1706">
        <f>'1 уровень'!M1934</f>
        <v>0</v>
      </c>
      <c r="L67" s="1706">
        <f>'1 уровень'!N1934</f>
        <v>0</v>
      </c>
      <c r="M67" s="1706">
        <f>'1 уровень'!O1934</f>
        <v>0</v>
      </c>
      <c r="N67" s="1706">
        <f>'1 уровень'!P1934</f>
        <v>0</v>
      </c>
      <c r="O67" s="2965">
        <f>'1 уровень'!Q1934</f>
        <v>0</v>
      </c>
      <c r="P67" s="2965">
        <f>'1 уровень'!R1934</f>
        <v>0</v>
      </c>
      <c r="Q67" s="2965">
        <f>'1 уровень'!S1934</f>
        <v>0</v>
      </c>
      <c r="R67" s="2965">
        <f>'1 уровень'!T1934</f>
        <v>0</v>
      </c>
      <c r="S67" s="2965">
        <f>'1 уровень'!U1934</f>
        <v>0</v>
      </c>
      <c r="T67" s="2965">
        <f>'1 уровень'!V1934</f>
        <v>0</v>
      </c>
      <c r="U67" s="2965">
        <f>'1 уровень'!W1934</f>
        <v>0</v>
      </c>
      <c r="V67" s="2965">
        <f>'1 уровень'!X1934</f>
        <v>0</v>
      </c>
      <c r="W67" s="2965">
        <f>'1 уровень'!Y1934</f>
        <v>0</v>
      </c>
      <c r="X67" s="2966">
        <f>'1 уровень'!Z1934</f>
        <v>0</v>
      </c>
      <c r="Y67" s="2965"/>
      <c r="Z67" s="2965"/>
      <c r="AA67" s="1703">
        <f>'1 уровень'!AA1934</f>
        <v>0</v>
      </c>
      <c r="AB67" s="1703">
        <f>'1 уровень'!AB1934</f>
        <v>0</v>
      </c>
      <c r="AC67" s="1703">
        <f>'1 уровень'!AC1934</f>
        <v>0</v>
      </c>
      <c r="AD67" s="2186"/>
      <c r="AE67" s="2186"/>
      <c r="AF67" s="1676"/>
      <c r="AG67" s="878"/>
      <c r="AH67" s="878"/>
      <c r="AI67" s="878"/>
      <c r="AJ67" s="878"/>
      <c r="AK67" s="878"/>
      <c r="AL67" s="878"/>
      <c r="AM67" s="878"/>
      <c r="AN67" s="878"/>
      <c r="AO67" s="878"/>
      <c r="AP67" s="878"/>
      <c r="AQ67" s="878"/>
      <c r="AR67" s="878"/>
      <c r="AS67" s="878"/>
      <c r="AT67" s="878"/>
      <c r="AU67" s="878"/>
      <c r="AV67" s="878"/>
      <c r="AW67" s="878"/>
      <c r="AX67" s="878"/>
      <c r="AY67" s="878"/>
      <c r="AZ67" s="878"/>
      <c r="BA67" s="878"/>
      <c r="BB67" s="878"/>
      <c r="BC67" s="878"/>
      <c r="BD67" s="878"/>
      <c r="BE67" s="878"/>
      <c r="BF67" s="878"/>
      <c r="BG67" s="878"/>
      <c r="BH67" s="878"/>
      <c r="BI67" s="878"/>
      <c r="BJ67" s="878"/>
      <c r="BK67" s="878"/>
      <c r="BL67" s="878"/>
      <c r="BM67" s="878"/>
      <c r="BN67" s="878"/>
      <c r="BO67" s="878"/>
      <c r="BP67" s="878"/>
      <c r="BQ67" s="878"/>
      <c r="BR67" s="878"/>
      <c r="BS67" s="878"/>
      <c r="BT67" s="878"/>
      <c r="BU67" s="878"/>
      <c r="BV67" s="878"/>
      <c r="BW67" s="878"/>
      <c r="BX67" s="878"/>
      <c r="BY67" s="878"/>
      <c r="BZ67" s="878"/>
      <c r="CA67" s="878"/>
      <c r="CB67" s="878"/>
      <c r="CC67" s="878"/>
      <c r="CD67" s="878"/>
      <c r="CE67" s="878"/>
      <c r="CF67" s="878"/>
      <c r="CG67" s="878"/>
      <c r="CH67" s="878"/>
      <c r="CI67" s="878"/>
      <c r="CJ67" s="878"/>
      <c r="CK67" s="878"/>
      <c r="CL67" s="878"/>
      <c r="CM67" s="878"/>
      <c r="CN67" s="878"/>
      <c r="CO67" s="878"/>
      <c r="CP67" s="878"/>
      <c r="CQ67" s="878"/>
      <c r="CR67" s="878"/>
      <c r="CS67" s="878"/>
      <c r="CT67" s="878"/>
      <c r="CU67" s="878"/>
      <c r="CV67" s="878"/>
      <c r="CW67" s="878"/>
      <c r="CX67" s="878"/>
      <c r="CY67" s="878"/>
      <c r="CZ67" s="878"/>
      <c r="DA67" s="878"/>
      <c r="DB67" s="878"/>
      <c r="DC67" s="878"/>
      <c r="DD67" s="878"/>
      <c r="DE67" s="878"/>
      <c r="DF67" s="878"/>
      <c r="DG67" s="878"/>
      <c r="DH67" s="878"/>
      <c r="DI67" s="878"/>
      <c r="DJ67" s="878"/>
      <c r="DK67" s="878"/>
      <c r="DL67" s="878"/>
      <c r="DM67" s="878"/>
      <c r="DN67" s="878"/>
      <c r="DO67" s="878"/>
      <c r="DP67" s="878"/>
      <c r="DQ67" s="878"/>
      <c r="DR67" s="878"/>
      <c r="DS67" s="878"/>
      <c r="DT67" s="878"/>
      <c r="DU67" s="878"/>
      <c r="DV67" s="878"/>
      <c r="DW67" s="878"/>
      <c r="DX67" s="878"/>
      <c r="DY67" s="878"/>
      <c r="DZ67" s="878"/>
      <c r="EA67" s="878"/>
      <c r="EB67" s="878"/>
      <c r="EC67" s="878"/>
      <c r="ED67" s="878"/>
      <c r="EE67" s="878"/>
      <c r="EF67" s="878"/>
      <c r="EG67" s="878"/>
      <c r="EH67" s="878"/>
      <c r="EI67" s="878"/>
      <c r="EJ67" s="878"/>
      <c r="EK67" s="878"/>
      <c r="EL67" s="878"/>
      <c r="EM67" s="878"/>
      <c r="EN67" s="878"/>
      <c r="EO67" s="878"/>
      <c r="EP67" s="878"/>
      <c r="EQ67" s="878"/>
      <c r="ER67" s="878"/>
      <c r="ES67" s="878"/>
      <c r="ET67" s="878"/>
      <c r="EU67" s="878"/>
      <c r="EV67" s="878"/>
      <c r="EW67" s="878"/>
      <c r="EX67" s="878"/>
      <c r="EY67" s="878"/>
      <c r="EZ67" s="878"/>
      <c r="FA67" s="878"/>
      <c r="FB67" s="878"/>
      <c r="FC67" s="878"/>
      <c r="FD67" s="878"/>
      <c r="FE67" s="878"/>
      <c r="FF67" s="878"/>
      <c r="FG67" s="878"/>
      <c r="FH67" s="878"/>
      <c r="FI67" s="878"/>
      <c r="FJ67" s="878"/>
      <c r="FK67" s="878"/>
      <c r="FL67" s="878"/>
      <c r="FM67" s="878"/>
      <c r="FN67" s="878"/>
      <c r="FO67" s="878"/>
      <c r="FP67" s="878"/>
      <c r="FQ67" s="878"/>
      <c r="FR67" s="878"/>
      <c r="FS67" s="878"/>
      <c r="FT67" s="878"/>
      <c r="FU67" s="878"/>
      <c r="FV67" s="878"/>
      <c r="FW67" s="878"/>
      <c r="FX67" s="878"/>
      <c r="FY67" s="878"/>
      <c r="FZ67" s="878"/>
      <c r="GA67" s="878"/>
      <c r="GB67" s="878"/>
      <c r="GC67" s="878"/>
      <c r="GD67" s="878"/>
      <c r="GE67" s="878"/>
      <c r="GF67" s="878"/>
      <c r="GG67" s="878"/>
      <c r="GH67" s="878"/>
      <c r="GI67" s="878"/>
      <c r="GJ67" s="878"/>
      <c r="GK67" s="878"/>
      <c r="GL67" s="878"/>
      <c r="GM67" s="878"/>
      <c r="GN67" s="878"/>
      <c r="GO67" s="878"/>
      <c r="GP67" s="878"/>
    </row>
    <row r="68" spans="1:198" x14ac:dyDescent="0.25">
      <c r="A68" s="27">
        <v>1</v>
      </c>
      <c r="B68" s="2305" t="s">
        <v>320</v>
      </c>
      <c r="C68" s="1703">
        <f>'1 уровень'!E1935</f>
        <v>205570</v>
      </c>
      <c r="D68" s="1703">
        <f>'1 уровень'!F1935</f>
        <v>68523</v>
      </c>
      <c r="E68" s="1703">
        <f>'1 уровень'!G1935</f>
        <v>70949</v>
      </c>
      <c r="F68" s="1704">
        <f>'1 уровень'!H1935</f>
        <v>103.54041708623383</v>
      </c>
      <c r="G68" s="1705">
        <f>'1 уровень'!I1935</f>
        <v>0</v>
      </c>
      <c r="H68" s="1705">
        <f>'1 уровень'!J1935</f>
        <v>0</v>
      </c>
      <c r="I68" s="1706">
        <f>'1 уровень'!K1935</f>
        <v>0</v>
      </c>
      <c r="J68" s="1706">
        <f>'1 уровень'!L1935</f>
        <v>0</v>
      </c>
      <c r="K68" s="1706">
        <f>'1 уровень'!M1935</f>
        <v>0</v>
      </c>
      <c r="L68" s="1706">
        <f>'1 уровень'!N1935</f>
        <v>0</v>
      </c>
      <c r="M68" s="1706">
        <f>'1 уровень'!O1935</f>
        <v>0</v>
      </c>
      <c r="N68" s="1706">
        <f>'1 уровень'!P1935</f>
        <v>0</v>
      </c>
      <c r="O68" s="2965">
        <f>'1 уровень'!Q1935</f>
        <v>0</v>
      </c>
      <c r="P68" s="2965">
        <f>'1 уровень'!R1935</f>
        <v>0</v>
      </c>
      <c r="Q68" s="2965">
        <f>'1 уровень'!S1935</f>
        <v>0</v>
      </c>
      <c r="R68" s="2965">
        <f>'1 уровень'!T1935</f>
        <v>0</v>
      </c>
      <c r="S68" s="2965">
        <f>'1 уровень'!U1935</f>
        <v>0</v>
      </c>
      <c r="T68" s="2965">
        <f>'1 уровень'!V1935</f>
        <v>0</v>
      </c>
      <c r="U68" s="2965">
        <f>'1 уровень'!W1935</f>
        <v>0</v>
      </c>
      <c r="V68" s="2965">
        <f>'1 уровень'!X1935</f>
        <v>0</v>
      </c>
      <c r="W68" s="2965">
        <f>'1 уровень'!Y1935</f>
        <v>0</v>
      </c>
      <c r="X68" s="2966">
        <f>'1 уровень'!Z1935</f>
        <v>0</v>
      </c>
      <c r="Y68" s="2965"/>
      <c r="Z68" s="2965"/>
      <c r="AA68" s="1703">
        <f>'1 уровень'!AA1935</f>
        <v>0</v>
      </c>
      <c r="AB68" s="1703">
        <f>'1 уровень'!AB1935</f>
        <v>0</v>
      </c>
      <c r="AC68" s="1703">
        <f>'1 уровень'!AC1935</f>
        <v>0</v>
      </c>
      <c r="AD68" s="2186"/>
      <c r="AE68" s="2186"/>
      <c r="AF68" s="1676"/>
      <c r="AG68" s="878"/>
      <c r="AH68" s="878"/>
      <c r="AI68" s="878"/>
      <c r="AJ68" s="878"/>
      <c r="AK68" s="878"/>
      <c r="AL68" s="878"/>
      <c r="AM68" s="878"/>
      <c r="AN68" s="878"/>
      <c r="AO68" s="878"/>
      <c r="AP68" s="878"/>
      <c r="AQ68" s="878"/>
      <c r="AR68" s="878"/>
      <c r="AS68" s="878"/>
      <c r="AT68" s="878"/>
      <c r="AU68" s="878"/>
      <c r="AV68" s="878"/>
      <c r="AW68" s="878"/>
      <c r="AX68" s="878"/>
      <c r="AY68" s="878"/>
      <c r="AZ68" s="878"/>
      <c r="BA68" s="878"/>
      <c r="BB68" s="878"/>
      <c r="BC68" s="878"/>
      <c r="BD68" s="878"/>
      <c r="BE68" s="878"/>
      <c r="BF68" s="878"/>
      <c r="BG68" s="878"/>
      <c r="BH68" s="878"/>
      <c r="BI68" s="878"/>
      <c r="BJ68" s="878"/>
      <c r="BK68" s="878"/>
      <c r="BL68" s="878"/>
      <c r="BM68" s="878"/>
      <c r="BN68" s="878"/>
      <c r="BO68" s="878"/>
      <c r="BP68" s="878"/>
      <c r="BQ68" s="878"/>
      <c r="BR68" s="878"/>
      <c r="BS68" s="878"/>
      <c r="BT68" s="878"/>
      <c r="BU68" s="878"/>
      <c r="BV68" s="878"/>
      <c r="BW68" s="878"/>
      <c r="BX68" s="878"/>
      <c r="BY68" s="878"/>
      <c r="BZ68" s="878"/>
      <c r="CA68" s="878"/>
      <c r="CB68" s="878"/>
      <c r="CC68" s="878"/>
      <c r="CD68" s="878"/>
      <c r="CE68" s="878"/>
      <c r="CF68" s="878"/>
      <c r="CG68" s="878"/>
      <c r="CH68" s="878"/>
      <c r="CI68" s="878"/>
      <c r="CJ68" s="878"/>
      <c r="CK68" s="878"/>
      <c r="CL68" s="878"/>
      <c r="CM68" s="878"/>
      <c r="CN68" s="878"/>
      <c r="CO68" s="878"/>
      <c r="CP68" s="878"/>
      <c r="CQ68" s="878"/>
      <c r="CR68" s="878"/>
      <c r="CS68" s="878"/>
      <c r="CT68" s="878"/>
      <c r="CU68" s="878"/>
      <c r="CV68" s="878"/>
      <c r="CW68" s="878"/>
      <c r="CX68" s="878"/>
      <c r="CY68" s="878"/>
      <c r="CZ68" s="878"/>
      <c r="DA68" s="878"/>
      <c r="DB68" s="878"/>
      <c r="DC68" s="878"/>
      <c r="DD68" s="878"/>
      <c r="DE68" s="878"/>
      <c r="DF68" s="878"/>
      <c r="DG68" s="878"/>
      <c r="DH68" s="878"/>
      <c r="DI68" s="878"/>
      <c r="DJ68" s="878"/>
      <c r="DK68" s="878"/>
      <c r="DL68" s="878"/>
      <c r="DM68" s="878"/>
      <c r="DN68" s="878"/>
      <c r="DO68" s="878"/>
      <c r="DP68" s="878"/>
      <c r="DQ68" s="878"/>
      <c r="DR68" s="878"/>
      <c r="DS68" s="878"/>
      <c r="DT68" s="878"/>
      <c r="DU68" s="878"/>
      <c r="DV68" s="878"/>
      <c r="DW68" s="878"/>
      <c r="DX68" s="878"/>
      <c r="DY68" s="878"/>
      <c r="DZ68" s="878"/>
      <c r="EA68" s="878"/>
      <c r="EB68" s="878"/>
      <c r="EC68" s="878"/>
      <c r="ED68" s="878"/>
      <c r="EE68" s="878"/>
      <c r="EF68" s="878"/>
      <c r="EG68" s="878"/>
      <c r="EH68" s="878"/>
      <c r="EI68" s="878"/>
      <c r="EJ68" s="878"/>
      <c r="EK68" s="878"/>
      <c r="EL68" s="878"/>
      <c r="EM68" s="878"/>
      <c r="EN68" s="878"/>
      <c r="EO68" s="878"/>
      <c r="EP68" s="878"/>
      <c r="EQ68" s="878"/>
      <c r="ER68" s="878"/>
      <c r="ES68" s="878"/>
      <c r="ET68" s="878"/>
      <c r="EU68" s="878"/>
      <c r="EV68" s="878"/>
      <c r="EW68" s="878"/>
      <c r="EX68" s="878"/>
      <c r="EY68" s="878"/>
      <c r="EZ68" s="878"/>
      <c r="FA68" s="878"/>
      <c r="FB68" s="878"/>
      <c r="FC68" s="878"/>
      <c r="FD68" s="878"/>
      <c r="FE68" s="878"/>
      <c r="FF68" s="878"/>
      <c r="FG68" s="878"/>
      <c r="FH68" s="878"/>
      <c r="FI68" s="878"/>
      <c r="FJ68" s="878"/>
      <c r="FK68" s="878"/>
      <c r="FL68" s="878"/>
      <c r="FM68" s="878"/>
      <c r="FN68" s="878"/>
      <c r="FO68" s="878"/>
      <c r="FP68" s="878"/>
      <c r="FQ68" s="878"/>
      <c r="FR68" s="878"/>
      <c r="FS68" s="878"/>
      <c r="FT68" s="878"/>
      <c r="FU68" s="878"/>
      <c r="FV68" s="878"/>
      <c r="FW68" s="878"/>
      <c r="FX68" s="878"/>
      <c r="FY68" s="878"/>
      <c r="FZ68" s="878"/>
      <c r="GA68" s="878"/>
      <c r="GB68" s="878"/>
      <c r="GC68" s="878"/>
      <c r="GD68" s="878"/>
      <c r="GE68" s="878"/>
      <c r="GF68" s="878"/>
      <c r="GG68" s="878"/>
      <c r="GH68" s="878"/>
      <c r="GI68" s="878"/>
      <c r="GJ68" s="878"/>
      <c r="GK68" s="878"/>
      <c r="GL68" s="878"/>
      <c r="GM68" s="878"/>
      <c r="GN68" s="878"/>
      <c r="GO68" s="878"/>
      <c r="GP68" s="878"/>
    </row>
    <row r="69" spans="1:198" x14ac:dyDescent="0.25">
      <c r="A69" s="27">
        <v>1</v>
      </c>
      <c r="B69" s="2305" t="s">
        <v>321</v>
      </c>
      <c r="C69" s="1703">
        <f>'1 уровень'!E1936</f>
        <v>25</v>
      </c>
      <c r="D69" s="1703">
        <f>'1 уровень'!F1936</f>
        <v>8</v>
      </c>
      <c r="E69" s="1703">
        <f>'1 уровень'!G1936</f>
        <v>17</v>
      </c>
      <c r="F69" s="1704">
        <f>'1 уровень'!H1936</f>
        <v>212.5</v>
      </c>
      <c r="G69" s="1705">
        <f>'1 уровень'!I1936</f>
        <v>0</v>
      </c>
      <c r="H69" s="1705">
        <f>'1 уровень'!J1936</f>
        <v>0</v>
      </c>
      <c r="I69" s="1706">
        <f>'1 уровень'!K1936</f>
        <v>0</v>
      </c>
      <c r="J69" s="1706">
        <f>'1 уровень'!L1936</f>
        <v>0</v>
      </c>
      <c r="K69" s="1706">
        <f>'1 уровень'!M1936</f>
        <v>0</v>
      </c>
      <c r="L69" s="1706">
        <f>'1 уровень'!N1936</f>
        <v>0</v>
      </c>
      <c r="M69" s="1706">
        <f>'1 уровень'!O1936</f>
        <v>0</v>
      </c>
      <c r="N69" s="1706">
        <f>'1 уровень'!P1936</f>
        <v>0</v>
      </c>
      <c r="O69" s="2965">
        <f>'1 уровень'!Q1936</f>
        <v>0</v>
      </c>
      <c r="P69" s="2965">
        <f>'1 уровень'!R1936</f>
        <v>0</v>
      </c>
      <c r="Q69" s="2965">
        <f>'1 уровень'!S1936</f>
        <v>0</v>
      </c>
      <c r="R69" s="2965">
        <f>'1 уровень'!T1936</f>
        <v>0</v>
      </c>
      <c r="S69" s="2965">
        <f>'1 уровень'!U1936</f>
        <v>0</v>
      </c>
      <c r="T69" s="2965">
        <f>'1 уровень'!V1936</f>
        <v>0</v>
      </c>
      <c r="U69" s="2965">
        <f>'1 уровень'!W1936</f>
        <v>0</v>
      </c>
      <c r="V69" s="2965">
        <f>'1 уровень'!X1936</f>
        <v>0</v>
      </c>
      <c r="W69" s="2965">
        <f>'1 уровень'!Y1936</f>
        <v>0</v>
      </c>
      <c r="X69" s="2966">
        <f>'1 уровень'!Z1936</f>
        <v>0</v>
      </c>
      <c r="Y69" s="2965"/>
      <c r="Z69" s="2965"/>
      <c r="AA69" s="1703">
        <f>'1 уровень'!AA1936</f>
        <v>0</v>
      </c>
      <c r="AB69" s="1703">
        <f>'1 уровень'!AB1936</f>
        <v>0</v>
      </c>
      <c r="AC69" s="1703">
        <f>'1 уровень'!AC1936</f>
        <v>0</v>
      </c>
      <c r="AD69" s="2186"/>
      <c r="AE69" s="2186"/>
      <c r="AF69" s="1676"/>
      <c r="AG69" s="878"/>
      <c r="AH69" s="878"/>
      <c r="AI69" s="878"/>
      <c r="AJ69" s="878"/>
      <c r="AK69" s="878"/>
      <c r="AL69" s="878"/>
      <c r="AM69" s="878"/>
      <c r="AN69" s="878"/>
      <c r="AO69" s="878"/>
      <c r="AP69" s="878"/>
      <c r="AQ69" s="878"/>
      <c r="AR69" s="878"/>
      <c r="AS69" s="878"/>
      <c r="AT69" s="878"/>
      <c r="AU69" s="878"/>
      <c r="AV69" s="878"/>
      <c r="AW69" s="878"/>
      <c r="AX69" s="878"/>
      <c r="AY69" s="878"/>
      <c r="AZ69" s="878"/>
      <c r="BA69" s="878"/>
      <c r="BB69" s="878"/>
      <c r="BC69" s="878"/>
      <c r="BD69" s="878"/>
      <c r="BE69" s="878"/>
      <c r="BF69" s="878"/>
      <c r="BG69" s="878"/>
      <c r="BH69" s="878"/>
      <c r="BI69" s="878"/>
      <c r="BJ69" s="878"/>
      <c r="BK69" s="878"/>
      <c r="BL69" s="878"/>
      <c r="BM69" s="878"/>
      <c r="BN69" s="878"/>
      <c r="BO69" s="878"/>
      <c r="BP69" s="878"/>
      <c r="BQ69" s="878"/>
      <c r="BR69" s="878"/>
      <c r="BS69" s="878"/>
      <c r="BT69" s="878"/>
      <c r="BU69" s="878"/>
      <c r="BV69" s="878"/>
      <c r="BW69" s="878"/>
      <c r="BX69" s="878"/>
      <c r="BY69" s="878"/>
      <c r="BZ69" s="878"/>
      <c r="CA69" s="878"/>
      <c r="CB69" s="878"/>
      <c r="CC69" s="878"/>
      <c r="CD69" s="878"/>
      <c r="CE69" s="878"/>
      <c r="CF69" s="878"/>
      <c r="CG69" s="878"/>
      <c r="CH69" s="878"/>
      <c r="CI69" s="878"/>
      <c r="CJ69" s="878"/>
      <c r="CK69" s="878"/>
      <c r="CL69" s="878"/>
      <c r="CM69" s="878"/>
      <c r="CN69" s="878"/>
      <c r="CO69" s="878"/>
      <c r="CP69" s="878"/>
      <c r="CQ69" s="878"/>
      <c r="CR69" s="878"/>
      <c r="CS69" s="878"/>
      <c r="CT69" s="878"/>
      <c r="CU69" s="878"/>
      <c r="CV69" s="878"/>
      <c r="CW69" s="878"/>
      <c r="CX69" s="878"/>
      <c r="CY69" s="878"/>
      <c r="CZ69" s="878"/>
      <c r="DA69" s="878"/>
      <c r="DB69" s="878"/>
      <c r="DC69" s="878"/>
      <c r="DD69" s="878"/>
      <c r="DE69" s="878"/>
      <c r="DF69" s="878"/>
      <c r="DG69" s="878"/>
      <c r="DH69" s="878"/>
      <c r="DI69" s="878"/>
      <c r="DJ69" s="878"/>
      <c r="DK69" s="878"/>
      <c r="DL69" s="878"/>
      <c r="DM69" s="878"/>
      <c r="DN69" s="878"/>
      <c r="DO69" s="878"/>
      <c r="DP69" s="878"/>
      <c r="DQ69" s="878"/>
      <c r="DR69" s="878"/>
      <c r="DS69" s="878"/>
      <c r="DT69" s="878"/>
      <c r="DU69" s="878"/>
      <c r="DV69" s="878"/>
      <c r="DW69" s="878"/>
      <c r="DX69" s="878"/>
      <c r="DY69" s="878"/>
      <c r="DZ69" s="878"/>
      <c r="EA69" s="878"/>
      <c r="EB69" s="878"/>
      <c r="EC69" s="878"/>
      <c r="ED69" s="878"/>
      <c r="EE69" s="878"/>
      <c r="EF69" s="878"/>
      <c r="EG69" s="878"/>
      <c r="EH69" s="878"/>
      <c r="EI69" s="878"/>
      <c r="EJ69" s="878"/>
      <c r="EK69" s="878"/>
      <c r="EL69" s="878"/>
      <c r="EM69" s="878"/>
      <c r="EN69" s="878"/>
      <c r="EO69" s="878"/>
      <c r="EP69" s="878"/>
      <c r="EQ69" s="878"/>
      <c r="ER69" s="878"/>
      <c r="ES69" s="878"/>
      <c r="ET69" s="878"/>
      <c r="EU69" s="878"/>
      <c r="EV69" s="878"/>
      <c r="EW69" s="878"/>
      <c r="EX69" s="878"/>
      <c r="EY69" s="878"/>
      <c r="EZ69" s="878"/>
      <c r="FA69" s="878"/>
      <c r="FB69" s="878"/>
      <c r="FC69" s="878"/>
      <c r="FD69" s="878"/>
      <c r="FE69" s="878"/>
      <c r="FF69" s="878"/>
      <c r="FG69" s="878"/>
      <c r="FH69" s="878"/>
      <c r="FI69" s="878"/>
      <c r="FJ69" s="878"/>
      <c r="FK69" s="878"/>
      <c r="FL69" s="878"/>
      <c r="FM69" s="878"/>
      <c r="FN69" s="878"/>
      <c r="FO69" s="878"/>
      <c r="FP69" s="878"/>
      <c r="FQ69" s="878"/>
      <c r="FR69" s="878"/>
      <c r="FS69" s="878"/>
      <c r="FT69" s="878"/>
      <c r="FU69" s="878"/>
      <c r="FV69" s="878"/>
      <c r="FW69" s="878"/>
      <c r="FX69" s="878"/>
      <c r="FY69" s="878"/>
      <c r="FZ69" s="878"/>
      <c r="GA69" s="878"/>
      <c r="GB69" s="878"/>
      <c r="GC69" s="878"/>
      <c r="GD69" s="878"/>
      <c r="GE69" s="878"/>
      <c r="GF69" s="878"/>
      <c r="GG69" s="878"/>
      <c r="GH69" s="878"/>
      <c r="GI69" s="878"/>
      <c r="GJ69" s="878"/>
      <c r="GK69" s="878"/>
      <c r="GL69" s="878"/>
      <c r="GM69" s="878"/>
      <c r="GN69" s="878"/>
      <c r="GO69" s="878"/>
      <c r="GP69" s="878"/>
    </row>
    <row r="70" spans="1:198" ht="30" x14ac:dyDescent="0.25">
      <c r="A70" s="27">
        <v>1</v>
      </c>
      <c r="B70" s="2307" t="s">
        <v>322</v>
      </c>
      <c r="C70" s="1703">
        <f>'1 уровень'!E1937</f>
        <v>25</v>
      </c>
      <c r="D70" s="1703">
        <f>'1 уровень'!F1937</f>
        <v>8</v>
      </c>
      <c r="E70" s="1703">
        <f>'1 уровень'!G1937</f>
        <v>17</v>
      </c>
      <c r="F70" s="1704">
        <f>'1 уровень'!H1937</f>
        <v>212.5</v>
      </c>
      <c r="G70" s="1705">
        <f>'1 уровень'!I1937</f>
        <v>0</v>
      </c>
      <c r="H70" s="1705">
        <f>'1 уровень'!J1937</f>
        <v>0</v>
      </c>
      <c r="I70" s="1706">
        <f>'1 уровень'!K1937</f>
        <v>0</v>
      </c>
      <c r="J70" s="1706">
        <f>'1 уровень'!L1937</f>
        <v>0</v>
      </c>
      <c r="K70" s="1706">
        <f>'1 уровень'!M1937</f>
        <v>0</v>
      </c>
      <c r="L70" s="1706">
        <f>'1 уровень'!N1937</f>
        <v>0</v>
      </c>
      <c r="M70" s="1706">
        <f>'1 уровень'!O1937</f>
        <v>0</v>
      </c>
      <c r="N70" s="1706">
        <f>'1 уровень'!P1937</f>
        <v>0</v>
      </c>
      <c r="O70" s="2965">
        <f>'1 уровень'!Q1937</f>
        <v>0</v>
      </c>
      <c r="P70" s="2965">
        <f>'1 уровень'!R1937</f>
        <v>0</v>
      </c>
      <c r="Q70" s="2965">
        <f>'1 уровень'!S1937</f>
        <v>0</v>
      </c>
      <c r="R70" s="2965">
        <f>'1 уровень'!T1937</f>
        <v>0</v>
      </c>
      <c r="S70" s="2965">
        <f>'1 уровень'!U1937</f>
        <v>0</v>
      </c>
      <c r="T70" s="2965">
        <f>'1 уровень'!V1937</f>
        <v>0</v>
      </c>
      <c r="U70" s="2965">
        <f>'1 уровень'!W1937</f>
        <v>0</v>
      </c>
      <c r="V70" s="2965">
        <f>'1 уровень'!X1937</f>
        <v>0</v>
      </c>
      <c r="W70" s="2965">
        <f>'1 уровень'!Y1937</f>
        <v>0</v>
      </c>
      <c r="X70" s="2966">
        <f>'1 уровень'!Z1937</f>
        <v>0</v>
      </c>
      <c r="Y70" s="2965"/>
      <c r="Z70" s="2965"/>
      <c r="AA70" s="1703">
        <f>'1 уровень'!AA1937</f>
        <v>0</v>
      </c>
      <c r="AB70" s="1703">
        <f>'1 уровень'!AB1937</f>
        <v>0</v>
      </c>
      <c r="AC70" s="1703">
        <f>'1 уровень'!AC1937</f>
        <v>0</v>
      </c>
      <c r="AD70" s="2186"/>
      <c r="AE70" s="2186"/>
      <c r="AF70" s="1676"/>
      <c r="AG70" s="878"/>
      <c r="AH70" s="878"/>
      <c r="AI70" s="878"/>
      <c r="AJ70" s="878"/>
      <c r="AK70" s="878"/>
      <c r="AL70" s="878"/>
      <c r="AM70" s="878"/>
      <c r="AN70" s="878"/>
      <c r="AO70" s="878"/>
      <c r="AP70" s="878"/>
      <c r="AQ70" s="878"/>
      <c r="AR70" s="878"/>
      <c r="AS70" s="878"/>
      <c r="AT70" s="878"/>
      <c r="AU70" s="878"/>
      <c r="AV70" s="878"/>
      <c r="AW70" s="878"/>
      <c r="AX70" s="878"/>
      <c r="AY70" s="878"/>
      <c r="AZ70" s="878"/>
      <c r="BA70" s="878"/>
      <c r="BB70" s="878"/>
      <c r="BC70" s="878"/>
      <c r="BD70" s="878"/>
      <c r="BE70" s="878"/>
      <c r="BF70" s="878"/>
      <c r="BG70" s="878"/>
      <c r="BH70" s="878"/>
      <c r="BI70" s="878"/>
      <c r="BJ70" s="878"/>
      <c r="BK70" s="878"/>
      <c r="BL70" s="878"/>
      <c r="BM70" s="878"/>
      <c r="BN70" s="878"/>
      <c r="BO70" s="878"/>
      <c r="BP70" s="878"/>
      <c r="BQ70" s="878"/>
      <c r="BR70" s="878"/>
      <c r="BS70" s="878"/>
      <c r="BT70" s="878"/>
      <c r="BU70" s="878"/>
      <c r="BV70" s="878"/>
      <c r="BW70" s="878"/>
      <c r="BX70" s="878"/>
      <c r="BY70" s="878"/>
      <c r="BZ70" s="878"/>
      <c r="CA70" s="878"/>
      <c r="CB70" s="878"/>
      <c r="CC70" s="878"/>
      <c r="CD70" s="878"/>
      <c r="CE70" s="878"/>
      <c r="CF70" s="878"/>
      <c r="CG70" s="878"/>
      <c r="CH70" s="878"/>
      <c r="CI70" s="878"/>
      <c r="CJ70" s="878"/>
      <c r="CK70" s="878"/>
      <c r="CL70" s="878"/>
      <c r="CM70" s="878"/>
      <c r="CN70" s="878"/>
      <c r="CO70" s="878"/>
      <c r="CP70" s="878"/>
      <c r="CQ70" s="878"/>
      <c r="CR70" s="878"/>
      <c r="CS70" s="878"/>
      <c r="CT70" s="878"/>
      <c r="CU70" s="878"/>
      <c r="CV70" s="878"/>
      <c r="CW70" s="878"/>
      <c r="CX70" s="878"/>
      <c r="CY70" s="878"/>
      <c r="CZ70" s="878"/>
      <c r="DA70" s="878"/>
      <c r="DB70" s="878"/>
      <c r="DC70" s="878"/>
      <c r="DD70" s="878"/>
      <c r="DE70" s="878"/>
      <c r="DF70" s="878"/>
      <c r="DG70" s="878"/>
      <c r="DH70" s="878"/>
      <c r="DI70" s="878"/>
      <c r="DJ70" s="878"/>
      <c r="DK70" s="878"/>
      <c r="DL70" s="878"/>
      <c r="DM70" s="878"/>
      <c r="DN70" s="878"/>
      <c r="DO70" s="878"/>
      <c r="DP70" s="878"/>
      <c r="DQ70" s="878"/>
      <c r="DR70" s="878"/>
      <c r="DS70" s="878"/>
      <c r="DT70" s="878"/>
      <c r="DU70" s="878"/>
      <c r="DV70" s="878"/>
      <c r="DW70" s="878"/>
      <c r="DX70" s="878"/>
      <c r="DY70" s="878"/>
      <c r="DZ70" s="878"/>
      <c r="EA70" s="878"/>
      <c r="EB70" s="878"/>
      <c r="EC70" s="878"/>
      <c r="ED70" s="878"/>
      <c r="EE70" s="878"/>
      <c r="EF70" s="878"/>
      <c r="EG70" s="878"/>
      <c r="EH70" s="878"/>
      <c r="EI70" s="878"/>
      <c r="EJ70" s="878"/>
      <c r="EK70" s="878"/>
      <c r="EL70" s="878"/>
      <c r="EM70" s="878"/>
      <c r="EN70" s="878"/>
      <c r="EO70" s="878"/>
      <c r="EP70" s="878"/>
      <c r="EQ70" s="878"/>
      <c r="ER70" s="878"/>
      <c r="ES70" s="878"/>
      <c r="ET70" s="878"/>
      <c r="EU70" s="878"/>
      <c r="EV70" s="878"/>
      <c r="EW70" s="878"/>
      <c r="EX70" s="878"/>
      <c r="EY70" s="878"/>
      <c r="EZ70" s="878"/>
      <c r="FA70" s="878"/>
      <c r="FB70" s="878"/>
      <c r="FC70" s="878"/>
      <c r="FD70" s="878"/>
      <c r="FE70" s="878"/>
      <c r="FF70" s="878"/>
      <c r="FG70" s="878"/>
      <c r="FH70" s="878"/>
      <c r="FI70" s="878"/>
      <c r="FJ70" s="878"/>
      <c r="FK70" s="878"/>
      <c r="FL70" s="878"/>
      <c r="FM70" s="878"/>
      <c r="FN70" s="878"/>
      <c r="FO70" s="878"/>
      <c r="FP70" s="878"/>
      <c r="FQ70" s="878"/>
      <c r="FR70" s="878"/>
      <c r="FS70" s="878"/>
      <c r="FT70" s="878"/>
      <c r="FU70" s="878"/>
      <c r="FV70" s="878"/>
      <c r="FW70" s="878"/>
      <c r="FX70" s="878"/>
      <c r="FY70" s="878"/>
      <c r="FZ70" s="878"/>
      <c r="GA70" s="878"/>
      <c r="GB70" s="878"/>
      <c r="GC70" s="878"/>
      <c r="GD70" s="878"/>
      <c r="GE70" s="878"/>
      <c r="GF70" s="878"/>
      <c r="GG70" s="878"/>
      <c r="GH70" s="878"/>
      <c r="GI70" s="878"/>
      <c r="GJ70" s="878"/>
      <c r="GK70" s="878"/>
      <c r="GL70" s="878"/>
      <c r="GM70" s="878"/>
      <c r="GN70" s="878"/>
      <c r="GO70" s="878"/>
      <c r="GP70" s="878"/>
    </row>
    <row r="71" spans="1:198" ht="15.75" thickBot="1" x14ac:dyDescent="0.3">
      <c r="A71" s="27">
        <v>1</v>
      </c>
      <c r="B71" s="2308" t="s">
        <v>337</v>
      </c>
      <c r="C71" s="897">
        <f>'1 уровень'!E1938</f>
        <v>205595</v>
      </c>
      <c r="D71" s="897">
        <f>'1 уровень'!F1938</f>
        <v>68531</v>
      </c>
      <c r="E71" s="897">
        <f>'1 уровень'!G1938</f>
        <v>70966</v>
      </c>
      <c r="F71" s="898">
        <f>'1 уровень'!H1938</f>
        <v>103.5531365367498</v>
      </c>
      <c r="G71" s="887">
        <f>'1 уровень'!I1938</f>
        <v>0</v>
      </c>
      <c r="H71" s="887">
        <f>'1 уровень'!J1938</f>
        <v>0</v>
      </c>
      <c r="I71" s="888">
        <f>'1 уровень'!K1938</f>
        <v>0</v>
      </c>
      <c r="J71" s="888">
        <f>'1 уровень'!L1938</f>
        <v>0</v>
      </c>
      <c r="K71" s="888">
        <f>'1 уровень'!M1938</f>
        <v>0</v>
      </c>
      <c r="L71" s="888">
        <f>'1 уровень'!N1938</f>
        <v>0</v>
      </c>
      <c r="M71" s="888">
        <f>'1 уровень'!O1938</f>
        <v>0</v>
      </c>
      <c r="N71" s="888">
        <f>'1 уровень'!P1938</f>
        <v>0</v>
      </c>
      <c r="O71" s="2967">
        <f>'1 уровень'!Q1938</f>
        <v>739238.62112000003</v>
      </c>
      <c r="P71" s="2967">
        <f>'1 уровень'!R1938</f>
        <v>739238.62112000003</v>
      </c>
      <c r="Q71" s="2967">
        <f>'1 уровень'!S1938</f>
        <v>739238.62112000003</v>
      </c>
      <c r="R71" s="2967">
        <f>'1 уровень'!T1938</f>
        <v>739238.62112000003</v>
      </c>
      <c r="S71" s="2967">
        <f>'1 уровень'!U1938</f>
        <v>246412.87370666667</v>
      </c>
      <c r="T71" s="2967">
        <f>'1 уровень'!V1938</f>
        <v>246962.28355999995</v>
      </c>
      <c r="U71" s="2967">
        <f>'1 уровень'!W1938</f>
        <v>0</v>
      </c>
      <c r="V71" s="2967">
        <f>'1 уровень'!X1938</f>
        <v>549.40985333328717</v>
      </c>
      <c r="W71" s="2967">
        <f>'1 уровень'!Y1938</f>
        <v>-57.953320000000005</v>
      </c>
      <c r="X71" s="2968">
        <f>'1 уровень'!Z1938</f>
        <v>246904.33023999995</v>
      </c>
      <c r="Y71" s="2967">
        <f>T71/S71*100</f>
        <v>100.22296312894241</v>
      </c>
      <c r="Z71" s="2967">
        <f>X71/S71*100</f>
        <v>100.1994443414991</v>
      </c>
      <c r="AA71" s="897">
        <f>'1 уровень'!AA1938</f>
        <v>0</v>
      </c>
      <c r="AB71" s="897">
        <f>'1 уровень'!AB1938</f>
        <v>0</v>
      </c>
      <c r="AC71" s="897">
        <f>'1 уровень'!AC1938</f>
        <v>0</v>
      </c>
      <c r="AD71" s="2186"/>
      <c r="AE71" s="2186"/>
      <c r="AF71" s="1676"/>
      <c r="AG71" s="878"/>
      <c r="AH71" s="878"/>
      <c r="AI71" s="878"/>
      <c r="AJ71" s="878"/>
      <c r="AK71" s="878"/>
      <c r="AL71" s="878"/>
      <c r="AM71" s="878"/>
      <c r="AN71" s="878"/>
      <c r="AO71" s="878"/>
      <c r="AP71" s="878"/>
      <c r="AQ71" s="878"/>
      <c r="AR71" s="878"/>
      <c r="AS71" s="878"/>
      <c r="AT71" s="878"/>
      <c r="AU71" s="878"/>
      <c r="AV71" s="878"/>
      <c r="AW71" s="878"/>
      <c r="AX71" s="878"/>
      <c r="AY71" s="878"/>
      <c r="AZ71" s="878"/>
      <c r="BA71" s="878"/>
      <c r="BB71" s="878"/>
      <c r="BC71" s="878"/>
      <c r="BD71" s="878"/>
      <c r="BE71" s="878"/>
      <c r="BF71" s="878"/>
      <c r="BG71" s="878"/>
      <c r="BH71" s="878"/>
      <c r="BI71" s="878"/>
      <c r="BJ71" s="878"/>
      <c r="BK71" s="878"/>
      <c r="BL71" s="878"/>
      <c r="BM71" s="878"/>
      <c r="BN71" s="878"/>
      <c r="BO71" s="878"/>
      <c r="BP71" s="878"/>
      <c r="BQ71" s="878"/>
      <c r="BR71" s="878"/>
      <c r="BS71" s="878"/>
      <c r="BT71" s="878"/>
      <c r="BU71" s="878"/>
      <c r="BV71" s="878"/>
      <c r="BW71" s="878"/>
      <c r="BX71" s="878"/>
      <c r="BY71" s="878"/>
      <c r="BZ71" s="878"/>
      <c r="CA71" s="878"/>
      <c r="CB71" s="878"/>
      <c r="CC71" s="878"/>
      <c r="CD71" s="878"/>
      <c r="CE71" s="878"/>
      <c r="CF71" s="878"/>
      <c r="CG71" s="878"/>
      <c r="CH71" s="878"/>
      <c r="CI71" s="878"/>
      <c r="CJ71" s="878"/>
      <c r="CK71" s="878"/>
      <c r="CL71" s="878"/>
      <c r="CM71" s="878"/>
      <c r="CN71" s="878"/>
      <c r="CO71" s="878"/>
      <c r="CP71" s="878"/>
      <c r="CQ71" s="878"/>
      <c r="CR71" s="878"/>
      <c r="CS71" s="878"/>
      <c r="CT71" s="878"/>
      <c r="CU71" s="878"/>
      <c r="CV71" s="878"/>
      <c r="CW71" s="878"/>
      <c r="CX71" s="878"/>
      <c r="CY71" s="878"/>
      <c r="CZ71" s="878"/>
      <c r="DA71" s="878"/>
      <c r="DB71" s="878"/>
      <c r="DC71" s="878"/>
      <c r="DD71" s="878"/>
      <c r="DE71" s="878"/>
      <c r="DF71" s="878"/>
      <c r="DG71" s="878"/>
      <c r="DH71" s="878"/>
      <c r="DI71" s="878"/>
      <c r="DJ71" s="878"/>
      <c r="DK71" s="878"/>
      <c r="DL71" s="878"/>
      <c r="DM71" s="878"/>
      <c r="DN71" s="878"/>
      <c r="DO71" s="878"/>
      <c r="DP71" s="878"/>
      <c r="DQ71" s="878"/>
      <c r="DR71" s="878"/>
      <c r="DS71" s="878"/>
      <c r="DT71" s="878"/>
      <c r="DU71" s="878"/>
      <c r="DV71" s="878"/>
      <c r="DW71" s="878"/>
      <c r="DX71" s="878"/>
      <c r="DY71" s="878"/>
      <c r="DZ71" s="878"/>
      <c r="EA71" s="878"/>
      <c r="EB71" s="878"/>
      <c r="EC71" s="878"/>
      <c r="ED71" s="878"/>
      <c r="EE71" s="878"/>
      <c r="EF71" s="878"/>
      <c r="EG71" s="878"/>
      <c r="EH71" s="878"/>
      <c r="EI71" s="878"/>
      <c r="EJ71" s="878"/>
      <c r="EK71" s="878"/>
      <c r="EL71" s="878"/>
      <c r="EM71" s="878"/>
      <c r="EN71" s="878"/>
      <c r="EO71" s="878"/>
      <c r="EP71" s="878"/>
      <c r="EQ71" s="878"/>
      <c r="ER71" s="878"/>
      <c r="ES71" s="878"/>
      <c r="ET71" s="878"/>
      <c r="EU71" s="878"/>
      <c r="EV71" s="878"/>
      <c r="EW71" s="878"/>
      <c r="EX71" s="878"/>
      <c r="EY71" s="878"/>
      <c r="EZ71" s="878"/>
      <c r="FA71" s="878"/>
      <c r="FB71" s="878"/>
      <c r="FC71" s="878"/>
      <c r="FD71" s="878"/>
      <c r="FE71" s="878"/>
      <c r="FF71" s="878"/>
      <c r="FG71" s="878"/>
      <c r="FH71" s="878"/>
      <c r="FI71" s="878"/>
      <c r="FJ71" s="878"/>
      <c r="FK71" s="878"/>
      <c r="FL71" s="878"/>
      <c r="FM71" s="878"/>
      <c r="FN71" s="878"/>
      <c r="FO71" s="878"/>
      <c r="FP71" s="878"/>
      <c r="FQ71" s="878"/>
      <c r="FR71" s="878"/>
      <c r="FS71" s="878"/>
      <c r="FT71" s="878"/>
      <c r="FU71" s="878"/>
      <c r="FV71" s="878"/>
      <c r="FW71" s="878"/>
      <c r="FX71" s="878"/>
      <c r="FY71" s="878"/>
      <c r="FZ71" s="878"/>
      <c r="GA71" s="878"/>
      <c r="GB71" s="878"/>
      <c r="GC71" s="878"/>
      <c r="GD71" s="878"/>
      <c r="GE71" s="878"/>
      <c r="GF71" s="878"/>
      <c r="GG71" s="878"/>
      <c r="GH71" s="878"/>
      <c r="GI71" s="878"/>
      <c r="GJ71" s="878"/>
      <c r="GK71" s="878"/>
      <c r="GL71" s="878"/>
      <c r="GM71" s="878"/>
      <c r="GN71" s="878"/>
      <c r="GO71" s="878"/>
      <c r="GP71" s="878"/>
    </row>
    <row r="72" spans="1:198" s="878" customFormat="1" ht="15" customHeight="1" x14ac:dyDescent="0.25">
      <c r="A72" s="27">
        <v>1</v>
      </c>
      <c r="B72" s="22" t="s">
        <v>113</v>
      </c>
      <c r="C72" s="889"/>
      <c r="D72" s="889"/>
      <c r="E72" s="889"/>
      <c r="F72" s="890"/>
      <c r="G72" s="891"/>
      <c r="H72" s="891"/>
      <c r="I72" s="892"/>
      <c r="J72" s="892"/>
      <c r="K72" s="892"/>
      <c r="L72" s="892"/>
      <c r="M72" s="892"/>
      <c r="N72" s="892"/>
      <c r="O72" s="2969">
        <f t="shared" ref="O72:X72" si="0">O73-O74-O119-O124-O127-O132</f>
        <v>0</v>
      </c>
      <c r="P72" s="2969">
        <f t="shared" ref="P72:Q72" si="1">P73-P74-P119-P124-P127-P132</f>
        <v>0</v>
      </c>
      <c r="Q72" s="2969">
        <f t="shared" si="1"/>
        <v>0</v>
      </c>
      <c r="R72" s="2969">
        <f t="shared" ref="R72" si="2">R73-R74-R119-R124-R127-R132</f>
        <v>1.2223608791828156E-9</v>
      </c>
      <c r="S72" s="2969">
        <f t="shared" si="0"/>
        <v>0</v>
      </c>
      <c r="T72" s="2969">
        <f t="shared" si="0"/>
        <v>1.4551915228366852E-10</v>
      </c>
      <c r="U72" s="2969">
        <f t="shared" si="0"/>
        <v>2.5224267119483557E-13</v>
      </c>
      <c r="V72" s="2969">
        <f t="shared" si="0"/>
        <v>1.8189894035458565E-12</v>
      </c>
      <c r="W72" s="2969">
        <f t="shared" si="0"/>
        <v>-3.97193389289896E-12</v>
      </c>
      <c r="X72" s="2969">
        <f t="shared" si="0"/>
        <v>5.2386894822120667E-10</v>
      </c>
      <c r="Y72" s="2969"/>
      <c r="Z72" s="2969"/>
      <c r="AA72" s="889"/>
      <c r="AB72" s="889"/>
      <c r="AC72" s="889"/>
      <c r="AD72" s="2188"/>
      <c r="AE72" s="2188"/>
      <c r="AF72" s="1676"/>
      <c r="AG72" s="27"/>
      <c r="AH72" s="27"/>
      <c r="AI72" s="27"/>
      <c r="AJ72" s="27"/>
      <c r="AK72" s="27"/>
      <c r="AL72" s="27"/>
      <c r="AM72" s="27"/>
      <c r="AN72" s="27"/>
      <c r="AO72" s="27"/>
      <c r="AP72" s="27"/>
      <c r="AQ72" s="27"/>
      <c r="AR72" s="27"/>
      <c r="AS72" s="27"/>
      <c r="AT72" s="27"/>
      <c r="AU72" s="27"/>
      <c r="AV72" s="27"/>
      <c r="AW72" s="27"/>
      <c r="AX72" s="27"/>
      <c r="AY72" s="27"/>
      <c r="AZ72" s="27"/>
      <c r="BA72" s="27"/>
      <c r="BB72" s="27"/>
      <c r="BC72" s="27"/>
      <c r="BD72" s="27"/>
      <c r="BE72" s="27"/>
      <c r="BF72" s="27"/>
      <c r="BG72" s="27"/>
      <c r="BH72" s="27"/>
      <c r="BI72" s="27"/>
      <c r="BJ72" s="27"/>
      <c r="BK72" s="27"/>
      <c r="BL72" s="27"/>
      <c r="BM72" s="27"/>
      <c r="BN72" s="27"/>
      <c r="BO72" s="27"/>
      <c r="BP72" s="27"/>
      <c r="BQ72" s="27"/>
      <c r="BR72" s="27"/>
      <c r="BS72" s="27"/>
      <c r="BT72" s="27"/>
      <c r="BU72" s="27"/>
      <c r="BV72" s="27"/>
      <c r="BW72" s="27"/>
      <c r="BX72" s="27"/>
      <c r="BY72" s="27"/>
      <c r="BZ72" s="27"/>
      <c r="CA72" s="27"/>
      <c r="CB72" s="27"/>
      <c r="CC72" s="27"/>
      <c r="CD72" s="27"/>
      <c r="CE72" s="27"/>
      <c r="CF72" s="27"/>
      <c r="CG72" s="27"/>
      <c r="CH72" s="27"/>
      <c r="CI72" s="27"/>
      <c r="CJ72" s="27"/>
      <c r="CK72" s="27"/>
      <c r="CL72" s="27"/>
      <c r="CM72" s="27"/>
      <c r="CN72" s="27"/>
      <c r="CO72" s="27"/>
      <c r="CP72" s="27"/>
      <c r="CQ72" s="27"/>
      <c r="CR72" s="27"/>
      <c r="CS72" s="27"/>
      <c r="CT72" s="27"/>
      <c r="CU72" s="27"/>
      <c r="CV72" s="27"/>
      <c r="CW72" s="27"/>
      <c r="CX72" s="27"/>
      <c r="CY72" s="27"/>
      <c r="CZ72" s="27"/>
      <c r="DA72" s="27"/>
      <c r="DB72" s="27"/>
      <c r="DC72" s="27"/>
      <c r="DD72" s="27"/>
      <c r="DE72" s="27"/>
      <c r="DF72" s="27"/>
      <c r="DG72" s="27"/>
      <c r="DH72" s="27"/>
      <c r="DI72" s="27"/>
      <c r="DJ72" s="27"/>
      <c r="DK72" s="27"/>
      <c r="DL72" s="27"/>
      <c r="DM72" s="27"/>
      <c r="DN72" s="27"/>
      <c r="DO72" s="27"/>
      <c r="DP72" s="27"/>
      <c r="DQ72" s="27"/>
      <c r="DR72" s="27"/>
      <c r="DS72" s="27"/>
      <c r="DT72" s="27"/>
      <c r="DU72" s="27"/>
      <c r="DV72" s="27"/>
      <c r="DW72" s="27"/>
      <c r="DX72" s="27"/>
      <c r="DY72" s="27"/>
      <c r="DZ72" s="27"/>
      <c r="EA72" s="27"/>
      <c r="EB72" s="27"/>
      <c r="EC72" s="27"/>
      <c r="ED72" s="27"/>
      <c r="EE72" s="27"/>
      <c r="EF72" s="27"/>
      <c r="EG72" s="27"/>
      <c r="EH72" s="27"/>
      <c r="EI72" s="27"/>
      <c r="EJ72" s="27"/>
      <c r="EK72" s="27"/>
      <c r="EL72" s="27"/>
      <c r="EM72" s="27"/>
      <c r="EN72" s="27"/>
      <c r="EO72" s="27"/>
      <c r="EP72" s="27"/>
      <c r="EQ72" s="27"/>
      <c r="ER72" s="27"/>
      <c r="ES72" s="27"/>
      <c r="ET72" s="27"/>
      <c r="EU72" s="27"/>
      <c r="EV72" s="27"/>
      <c r="EW72" s="27"/>
      <c r="EX72" s="27"/>
      <c r="EY72" s="27"/>
      <c r="EZ72" s="27"/>
      <c r="FA72" s="27"/>
      <c r="FB72" s="27"/>
      <c r="FC72" s="27"/>
      <c r="FD72" s="27"/>
      <c r="FE72" s="27"/>
      <c r="FF72" s="27"/>
      <c r="FG72" s="27"/>
      <c r="FH72" s="27"/>
      <c r="FI72" s="27"/>
      <c r="FJ72" s="27"/>
      <c r="FK72" s="27"/>
      <c r="FL72" s="27"/>
      <c r="FM72" s="27"/>
      <c r="FN72" s="27"/>
      <c r="FO72" s="27"/>
      <c r="FP72" s="27"/>
      <c r="FQ72" s="27"/>
      <c r="FR72" s="27"/>
      <c r="FS72" s="27"/>
      <c r="FT72" s="27"/>
      <c r="FU72" s="27"/>
      <c r="FV72" s="27"/>
      <c r="FW72" s="27"/>
      <c r="FX72" s="27"/>
      <c r="FY72" s="27"/>
      <c r="FZ72" s="27"/>
      <c r="GA72" s="27"/>
      <c r="GB72" s="27"/>
      <c r="GC72" s="27"/>
      <c r="GD72" s="27"/>
      <c r="GE72" s="27"/>
      <c r="GF72" s="27"/>
      <c r="GG72" s="27"/>
      <c r="GH72" s="27"/>
      <c r="GI72" s="27"/>
      <c r="GJ72" s="27"/>
      <c r="GK72" s="27"/>
      <c r="GL72" s="27"/>
      <c r="GM72" s="27"/>
      <c r="GN72" s="27"/>
      <c r="GO72" s="27"/>
      <c r="GP72" s="27"/>
    </row>
    <row r="73" spans="1:198" s="878" customFormat="1" ht="15" customHeight="1" x14ac:dyDescent="0.25">
      <c r="A73" s="27">
        <v>1</v>
      </c>
      <c r="B73" s="16" t="s">
        <v>112</v>
      </c>
      <c r="C73" s="879">
        <f>'2 уровень'!F620</f>
        <v>0</v>
      </c>
      <c r="D73" s="879">
        <f>'2 уровень'!G620</f>
        <v>0</v>
      </c>
      <c r="E73" s="879">
        <f>'2 уровень'!H620</f>
        <v>0</v>
      </c>
      <c r="F73" s="893">
        <f>'2 уровень'!I620</f>
        <v>0</v>
      </c>
      <c r="G73" s="894">
        <f>'2 уровень'!J620</f>
        <v>0</v>
      </c>
      <c r="H73" s="894">
        <f>'2 уровень'!K620</f>
        <v>0</v>
      </c>
      <c r="I73" s="31">
        <f>'2 уровень'!L620</f>
        <v>0</v>
      </c>
      <c r="J73" s="31">
        <f>'2 уровень'!M620</f>
        <v>0</v>
      </c>
      <c r="K73" s="31">
        <f>'2 уровень'!N620</f>
        <v>0</v>
      </c>
      <c r="L73" s="31">
        <f>'2 уровень'!O620</f>
        <v>0</v>
      </c>
      <c r="M73" s="31">
        <f>'2 уровень'!P620</f>
        <v>0</v>
      </c>
      <c r="N73" s="31">
        <f>'2 уровень'!Q620</f>
        <v>0</v>
      </c>
      <c r="O73" s="1536">
        <f>'2 уровень'!R620</f>
        <v>4811015.8975645201</v>
      </c>
      <c r="P73" s="1536">
        <f>'2 уровень'!S620</f>
        <v>4811061.5834845202</v>
      </c>
      <c r="Q73" s="1536">
        <f>'2 уровень'!T620</f>
        <v>4811061.5834845202</v>
      </c>
      <c r="R73" s="1536">
        <f>'2 уровень'!U620</f>
        <v>4811061.5834845211</v>
      </c>
      <c r="S73" s="1536">
        <f>'2 уровень'!V620</f>
        <v>1603684.4256512038</v>
      </c>
      <c r="T73" s="1536">
        <f>'2 уровень'!W620</f>
        <v>1648796.34666</v>
      </c>
      <c r="U73" s="1536">
        <f>'2 уровень'!X620</f>
        <v>-683.55734999999981</v>
      </c>
      <c r="V73" s="1536">
        <f>'2 уровень'!Y620</f>
        <v>45111.921008796118</v>
      </c>
      <c r="W73" s="1536">
        <f>'2 уровень'!Z620</f>
        <v>-22970.898300000001</v>
      </c>
      <c r="X73" s="2970">
        <f>'2 уровень'!AA620</f>
        <v>1625141.8910100004</v>
      </c>
      <c r="Y73" s="1536">
        <f>T73/S73*100</f>
        <v>102.81301734226656</v>
      </c>
      <c r="Z73" s="1536">
        <f>X73/S73*100</f>
        <v>101.33801045988729</v>
      </c>
      <c r="AA73" s="879">
        <f>'2 уровень'!AB620</f>
        <v>0</v>
      </c>
      <c r="AB73" s="879">
        <f>'2 уровень'!AC620</f>
        <v>0</v>
      </c>
      <c r="AC73" s="879">
        <f>'2 уровень'!AD620</f>
        <v>0</v>
      </c>
      <c r="AD73" s="2189"/>
      <c r="AE73" s="2189"/>
      <c r="AF73" s="1676"/>
    </row>
    <row r="74" spans="1:198" s="878" customFormat="1" ht="15" customHeight="1" x14ac:dyDescent="0.25">
      <c r="A74" s="27">
        <v>1</v>
      </c>
      <c r="B74" s="2309" t="s">
        <v>7</v>
      </c>
      <c r="C74" s="30">
        <f>'2 уровень'!F621</f>
        <v>49034</v>
      </c>
      <c r="D74" s="30">
        <f>'2 уровень'!G621</f>
        <v>16344.333333333334</v>
      </c>
      <c r="E74" s="30">
        <f>'2 уровень'!H621</f>
        <v>17005</v>
      </c>
      <c r="F74" s="881">
        <f>'2 уровень'!I621</f>
        <v>104.04217567760487</v>
      </c>
      <c r="G74" s="894">
        <f>'2 уровень'!J621</f>
        <v>8.8871395358322793</v>
      </c>
      <c r="H74" s="894">
        <f>'2 уровень'!K621</f>
        <v>9.0364598647456624</v>
      </c>
      <c r="I74" s="31">
        <f>'2 уровень'!L621</f>
        <v>435772</v>
      </c>
      <c r="J74" s="31">
        <f>'2 уровень'!M621</f>
        <v>145257.66666666666</v>
      </c>
      <c r="K74" s="31">
        <f>'2 уровень'!N621</f>
        <v>153665</v>
      </c>
      <c r="L74" s="31">
        <f>'2 уровень'!O621</f>
        <v>105.78787579772037</v>
      </c>
      <c r="M74" s="31">
        <f>'2 уровень'!P621</f>
        <v>1308.3809456040481</v>
      </c>
      <c r="N74" s="31">
        <f>'2 уровень'!Q621</f>
        <v>352.34004404364794</v>
      </c>
      <c r="O74" s="1536">
        <f>'2 уровень'!R621</f>
        <v>2271269.39357732</v>
      </c>
      <c r="P74" s="1536">
        <f>'2 уровень'!S621</f>
        <v>2271279.8944173199</v>
      </c>
      <c r="Q74" s="1536">
        <f>'2 уровень'!T621</f>
        <v>2271279.8944173199</v>
      </c>
      <c r="R74" s="1536">
        <f>'2 уровень'!U621</f>
        <v>2271279.8944173199</v>
      </c>
      <c r="S74" s="1536">
        <f>'2 уровень'!V621</f>
        <v>757092.66172456136</v>
      </c>
      <c r="T74" s="1536">
        <f>'2 уровень'!W621</f>
        <v>794561.34358999983</v>
      </c>
      <c r="U74" s="1536">
        <f>'2 уровень'!X621</f>
        <v>-6940.1874699999989</v>
      </c>
      <c r="V74" s="1536">
        <f>'2 уровень'!Y621</f>
        <v>37468.681865438586</v>
      </c>
      <c r="W74" s="1536">
        <f>'2 уровень'!Z621</f>
        <v>-16595.225929999997</v>
      </c>
      <c r="X74" s="2970">
        <f>'2 уровень'!AA621</f>
        <v>771025.93018999987</v>
      </c>
      <c r="Y74" s="1536">
        <f>T74/S74*100</f>
        <v>104.94902193082807</v>
      </c>
      <c r="Z74" s="1536">
        <f>X74/S74*100</f>
        <v>101.84036501340539</v>
      </c>
      <c r="AA74" s="30">
        <f>'2 уровень'!AB621</f>
        <v>0</v>
      </c>
      <c r="AB74" s="30">
        <f>'2 уровень'!AC621</f>
        <v>0</v>
      </c>
      <c r="AC74" s="30">
        <f>'2 уровень'!AD621</f>
        <v>0</v>
      </c>
      <c r="AD74" s="2189"/>
      <c r="AE74" s="2189"/>
      <c r="AF74" s="1676"/>
      <c r="AG74" s="27"/>
      <c r="AH74" s="27"/>
      <c r="AI74" s="27"/>
      <c r="AJ74" s="27"/>
      <c r="AK74" s="27"/>
      <c r="AL74" s="27"/>
      <c r="AM74" s="27"/>
      <c r="AN74" s="27"/>
      <c r="AO74" s="27"/>
      <c r="AP74" s="27"/>
      <c r="AQ74" s="27"/>
      <c r="AR74" s="27"/>
      <c r="AS74" s="27"/>
      <c r="AT74" s="27"/>
      <c r="AU74" s="27"/>
      <c r="AV74" s="27"/>
      <c r="AW74" s="27"/>
      <c r="AX74" s="27"/>
      <c r="AY74" s="27"/>
      <c r="AZ74" s="27"/>
      <c r="BA74" s="27"/>
      <c r="BB74" s="27"/>
      <c r="BC74" s="27"/>
      <c r="BD74" s="27"/>
      <c r="BE74" s="27"/>
      <c r="BF74" s="27"/>
      <c r="BG74" s="27"/>
      <c r="BH74" s="27"/>
      <c r="BI74" s="27"/>
      <c r="BJ74" s="27"/>
      <c r="BK74" s="27"/>
      <c r="BL74" s="27"/>
      <c r="BM74" s="27"/>
      <c r="BN74" s="27"/>
      <c r="BO74" s="27"/>
      <c r="BP74" s="27"/>
      <c r="BQ74" s="27"/>
      <c r="BR74" s="27"/>
      <c r="BS74" s="27"/>
      <c r="BT74" s="27"/>
      <c r="BU74" s="27"/>
      <c r="BV74" s="27"/>
      <c r="BW74" s="27"/>
      <c r="BX74" s="27"/>
      <c r="BY74" s="27"/>
      <c r="BZ74" s="27"/>
      <c r="CA74" s="27"/>
      <c r="CB74" s="27"/>
      <c r="CC74" s="27"/>
      <c r="CD74" s="27"/>
      <c r="CE74" s="27"/>
      <c r="CF74" s="27"/>
      <c r="CG74" s="27"/>
      <c r="CH74" s="27"/>
      <c r="CI74" s="27"/>
      <c r="CJ74" s="27"/>
      <c r="CK74" s="27"/>
      <c r="CL74" s="27"/>
      <c r="CM74" s="27"/>
      <c r="CN74" s="27"/>
      <c r="CO74" s="27"/>
      <c r="CP74" s="27"/>
      <c r="CQ74" s="27"/>
      <c r="CR74" s="27"/>
      <c r="CS74" s="27"/>
      <c r="CT74" s="27"/>
      <c r="CU74" s="27"/>
      <c r="CV74" s="27"/>
      <c r="CW74" s="27"/>
      <c r="CX74" s="27"/>
      <c r="CY74" s="27"/>
      <c r="CZ74" s="27"/>
      <c r="DA74" s="27"/>
      <c r="DB74" s="27"/>
      <c r="DC74" s="27"/>
      <c r="DD74" s="27"/>
      <c r="DE74" s="27"/>
      <c r="DF74" s="27"/>
      <c r="DG74" s="27"/>
      <c r="DH74" s="27"/>
      <c r="DI74" s="27"/>
      <c r="DJ74" s="27"/>
      <c r="DK74" s="27"/>
      <c r="DL74" s="27"/>
      <c r="DM74" s="27"/>
      <c r="DN74" s="27"/>
      <c r="DO74" s="27"/>
      <c r="DP74" s="27"/>
      <c r="DQ74" s="27"/>
      <c r="DR74" s="27"/>
      <c r="DS74" s="27"/>
      <c r="DT74" s="27"/>
      <c r="DU74" s="27"/>
      <c r="DV74" s="27"/>
      <c r="DW74" s="27"/>
      <c r="DX74" s="27"/>
      <c r="DY74" s="27"/>
      <c r="DZ74" s="27"/>
      <c r="EA74" s="27"/>
      <c r="EB74" s="27"/>
      <c r="EC74" s="27"/>
      <c r="ED74" s="27"/>
      <c r="EE74" s="27"/>
      <c r="EF74" s="27"/>
      <c r="EG74" s="27"/>
      <c r="EH74" s="27"/>
      <c r="EI74" s="27"/>
      <c r="EJ74" s="27"/>
      <c r="EK74" s="27"/>
      <c r="EL74" s="27"/>
      <c r="EM74" s="27"/>
      <c r="EN74" s="27"/>
      <c r="EO74" s="27"/>
      <c r="EP74" s="27"/>
      <c r="EQ74" s="27"/>
      <c r="ER74" s="27"/>
      <c r="ES74" s="27"/>
      <c r="ET74" s="27"/>
      <c r="EU74" s="27"/>
      <c r="EV74" s="27"/>
      <c r="EW74" s="27"/>
      <c r="EX74" s="27"/>
      <c r="EY74" s="27"/>
      <c r="EZ74" s="27"/>
      <c r="FA74" s="27"/>
      <c r="FB74" s="27"/>
      <c r="FC74" s="27"/>
      <c r="FD74" s="27"/>
      <c r="FE74" s="27"/>
      <c r="FF74" s="27"/>
      <c r="FG74" s="27"/>
      <c r="FH74" s="27"/>
      <c r="FI74" s="27"/>
      <c r="FJ74" s="27"/>
      <c r="FK74" s="27"/>
      <c r="FL74" s="27"/>
      <c r="FM74" s="27"/>
      <c r="FN74" s="27"/>
      <c r="FO74" s="27"/>
      <c r="FP74" s="27"/>
      <c r="FQ74" s="27"/>
      <c r="FR74" s="27"/>
      <c r="FS74" s="27"/>
      <c r="FT74" s="27"/>
      <c r="FU74" s="27"/>
      <c r="FV74" s="27"/>
      <c r="FW74" s="27"/>
      <c r="FX74" s="27"/>
      <c r="FY74" s="27"/>
      <c r="FZ74" s="27"/>
      <c r="GA74" s="27"/>
      <c r="GB74" s="27"/>
      <c r="GC74" s="27"/>
      <c r="GD74" s="27"/>
      <c r="GE74" s="27"/>
      <c r="GF74" s="27"/>
      <c r="GG74" s="27"/>
      <c r="GH74" s="27"/>
      <c r="GI74" s="27"/>
      <c r="GJ74" s="27"/>
      <c r="GK74" s="27"/>
      <c r="GL74" s="27"/>
      <c r="GM74" s="27"/>
      <c r="GN74" s="27"/>
      <c r="GO74" s="27"/>
      <c r="GP74" s="27"/>
    </row>
    <row r="75" spans="1:198" s="878" customFormat="1" ht="30" customHeight="1" x14ac:dyDescent="0.25">
      <c r="A75" s="27">
        <v>1</v>
      </c>
      <c r="B75" s="2310" t="s">
        <v>273</v>
      </c>
      <c r="C75" s="30">
        <f>'2 уровень'!F622</f>
        <v>233</v>
      </c>
      <c r="D75" s="30">
        <f>'2 уровень'!G622</f>
        <v>78</v>
      </c>
      <c r="E75" s="30">
        <f>'2 уровень'!H622</f>
        <v>120</v>
      </c>
      <c r="F75" s="881">
        <f>'2 уровень'!I622</f>
        <v>157.14285714285714</v>
      </c>
      <c r="G75" s="894">
        <f>'2 уровень'!J622</f>
        <v>0</v>
      </c>
      <c r="H75" s="894">
        <f>'2 уровень'!K622</f>
        <v>0</v>
      </c>
      <c r="I75" s="31">
        <f>'2 уровень'!L622</f>
        <v>0</v>
      </c>
      <c r="J75" s="31">
        <f>'2 уровень'!M622</f>
        <v>0</v>
      </c>
      <c r="K75" s="31">
        <f>'2 уровень'!N622</f>
        <v>0</v>
      </c>
      <c r="L75" s="31">
        <f>'2 уровень'!O622</f>
        <v>0</v>
      </c>
      <c r="M75" s="31">
        <f>'2 уровень'!P622</f>
        <v>0</v>
      </c>
      <c r="N75" s="31">
        <f>'2 уровень'!Q622</f>
        <v>0</v>
      </c>
      <c r="O75" s="1536">
        <f>'2 уровень'!R622</f>
        <v>41393.391762800005</v>
      </c>
      <c r="P75" s="1536">
        <f>'2 уровень'!S622</f>
        <v>41393.391762800005</v>
      </c>
      <c r="Q75" s="1536">
        <f>'2 уровень'!T622</f>
        <v>41393.391762800005</v>
      </c>
      <c r="R75" s="1536">
        <f>'2 уровень'!U622</f>
        <v>41393.391762800005</v>
      </c>
      <c r="S75" s="1536">
        <f>'2 уровень'!V622</f>
        <v>13797.797254266668</v>
      </c>
      <c r="T75" s="1536">
        <f>'2 уровень'!W622</f>
        <v>23234.338370000001</v>
      </c>
      <c r="U75" s="1536">
        <f>'2 уровень'!X622</f>
        <v>0</v>
      </c>
      <c r="V75" s="1536">
        <f>'2 уровень'!Y622</f>
        <v>9436.5411157333328</v>
      </c>
      <c r="W75" s="1536">
        <f>'2 уровень'!Z622</f>
        <v>0</v>
      </c>
      <c r="X75" s="2970">
        <f>'2 уровень'!AA622</f>
        <v>23234.338370000001</v>
      </c>
      <c r="Y75" s="1536">
        <f>T75/S75*100</f>
        <v>168.3916493468933</v>
      </c>
      <c r="Z75" s="1536">
        <f>X75/S75*100</f>
        <v>168.3916493468933</v>
      </c>
      <c r="AA75" s="30">
        <f>'2 уровень'!AB622</f>
        <v>0</v>
      </c>
      <c r="AB75" s="30">
        <f>'2 уровень'!AC622</f>
        <v>0</v>
      </c>
      <c r="AC75" s="30">
        <f>'2 уровень'!AD622</f>
        <v>0</v>
      </c>
      <c r="AD75" s="2189"/>
      <c r="AE75" s="2189"/>
      <c r="AF75" s="1676"/>
      <c r="AG75" s="27"/>
      <c r="AH75" s="27"/>
      <c r="AI75" s="27"/>
      <c r="AJ75" s="27"/>
      <c r="AK75" s="27"/>
      <c r="AL75" s="27"/>
      <c r="AM75" s="27"/>
      <c r="AN75" s="27"/>
      <c r="AO75" s="27"/>
      <c r="AP75" s="27"/>
      <c r="AQ75" s="27"/>
      <c r="AR75" s="27"/>
      <c r="AS75" s="27"/>
      <c r="AT75" s="27"/>
      <c r="AU75" s="27"/>
      <c r="AV75" s="27"/>
      <c r="AW75" s="27"/>
      <c r="AX75" s="27"/>
      <c r="AY75" s="27"/>
      <c r="AZ75" s="27"/>
      <c r="BA75" s="27"/>
      <c r="BB75" s="27"/>
      <c r="BC75" s="27"/>
      <c r="BD75" s="27"/>
      <c r="BE75" s="27"/>
      <c r="BF75" s="27"/>
      <c r="BG75" s="27"/>
      <c r="BH75" s="27"/>
      <c r="BI75" s="27"/>
      <c r="BJ75" s="27"/>
      <c r="BK75" s="27"/>
      <c r="BL75" s="27"/>
      <c r="BM75" s="27"/>
      <c r="BN75" s="27"/>
      <c r="BO75" s="27"/>
      <c r="BP75" s="27"/>
      <c r="BQ75" s="27"/>
      <c r="BR75" s="27"/>
      <c r="BS75" s="27"/>
      <c r="BT75" s="27"/>
      <c r="BU75" s="27"/>
      <c r="BV75" s="27"/>
      <c r="BW75" s="27"/>
      <c r="BX75" s="27"/>
      <c r="BY75" s="27"/>
      <c r="BZ75" s="27"/>
      <c r="CA75" s="27"/>
      <c r="CB75" s="27"/>
      <c r="CC75" s="27"/>
      <c r="CD75" s="27"/>
      <c r="CE75" s="27"/>
      <c r="CF75" s="27"/>
      <c r="CG75" s="27"/>
      <c r="CH75" s="27"/>
      <c r="CI75" s="27"/>
      <c r="CJ75" s="27"/>
      <c r="CK75" s="27"/>
      <c r="CL75" s="27"/>
      <c r="CM75" s="27"/>
      <c r="CN75" s="27"/>
      <c r="CO75" s="27"/>
      <c r="CP75" s="27"/>
      <c r="CQ75" s="27"/>
      <c r="CR75" s="27"/>
      <c r="CS75" s="27"/>
      <c r="CT75" s="27"/>
      <c r="CU75" s="27"/>
      <c r="CV75" s="27"/>
      <c r="CW75" s="27"/>
      <c r="CX75" s="27"/>
      <c r="CY75" s="27"/>
      <c r="CZ75" s="27"/>
      <c r="DA75" s="27"/>
      <c r="DB75" s="27"/>
      <c r="DC75" s="27"/>
      <c r="DD75" s="27"/>
      <c r="DE75" s="27"/>
      <c r="DF75" s="27"/>
      <c r="DG75" s="27"/>
      <c r="DH75" s="27"/>
      <c r="DI75" s="27"/>
      <c r="DJ75" s="27"/>
      <c r="DK75" s="27"/>
      <c r="DL75" s="27"/>
      <c r="DM75" s="27"/>
      <c r="DN75" s="27"/>
      <c r="DO75" s="27"/>
      <c r="DP75" s="27"/>
      <c r="DQ75" s="27"/>
      <c r="DR75" s="27"/>
      <c r="DS75" s="27"/>
      <c r="DT75" s="27"/>
      <c r="DU75" s="27"/>
      <c r="DV75" s="27"/>
      <c r="DW75" s="27"/>
      <c r="DX75" s="27"/>
      <c r="DY75" s="27"/>
      <c r="DZ75" s="27"/>
      <c r="EA75" s="27"/>
      <c r="EB75" s="27"/>
      <c r="EC75" s="27"/>
      <c r="ED75" s="27"/>
      <c r="EE75" s="27"/>
      <c r="EF75" s="27"/>
      <c r="EG75" s="27"/>
      <c r="EH75" s="27"/>
      <c r="EI75" s="27"/>
      <c r="EJ75" s="27"/>
      <c r="EK75" s="27"/>
      <c r="EL75" s="27"/>
      <c r="EM75" s="27"/>
      <c r="EN75" s="27"/>
      <c r="EO75" s="27"/>
      <c r="EP75" s="27"/>
      <c r="EQ75" s="27"/>
      <c r="ER75" s="27"/>
      <c r="ES75" s="27"/>
      <c r="ET75" s="27"/>
      <c r="EU75" s="27"/>
      <c r="EV75" s="27"/>
      <c r="EW75" s="27"/>
      <c r="EX75" s="27"/>
      <c r="EY75" s="27"/>
      <c r="EZ75" s="27"/>
      <c r="FA75" s="27"/>
      <c r="FB75" s="27"/>
      <c r="FC75" s="27"/>
      <c r="FD75" s="27"/>
      <c r="FE75" s="27"/>
      <c r="FF75" s="27"/>
      <c r="FG75" s="27"/>
      <c r="FH75" s="27"/>
      <c r="FI75" s="27"/>
      <c r="FJ75" s="27"/>
      <c r="FK75" s="27"/>
      <c r="FL75" s="27"/>
      <c r="FM75" s="27"/>
      <c r="FN75" s="27"/>
      <c r="FO75" s="27"/>
      <c r="FP75" s="27"/>
      <c r="FQ75" s="27"/>
      <c r="FR75" s="27"/>
      <c r="FS75" s="27"/>
      <c r="FT75" s="27"/>
      <c r="FU75" s="27"/>
      <c r="FV75" s="27"/>
      <c r="FW75" s="27"/>
      <c r="FX75" s="27"/>
      <c r="FY75" s="27"/>
      <c r="FZ75" s="27"/>
      <c r="GA75" s="27"/>
      <c r="GB75" s="27"/>
      <c r="GC75" s="27"/>
      <c r="GD75" s="27"/>
      <c r="GE75" s="27"/>
      <c r="GF75" s="27"/>
      <c r="GG75" s="27"/>
      <c r="GH75" s="27"/>
      <c r="GI75" s="27"/>
      <c r="GJ75" s="27"/>
      <c r="GK75" s="27"/>
      <c r="GL75" s="27"/>
      <c r="GM75" s="27"/>
      <c r="GN75" s="27"/>
      <c r="GO75" s="27"/>
      <c r="GP75" s="27"/>
    </row>
    <row r="76" spans="1:198" s="878" customFormat="1" ht="15" customHeight="1" x14ac:dyDescent="0.25">
      <c r="A76" s="27">
        <v>1</v>
      </c>
      <c r="B76" s="1310" t="s">
        <v>299</v>
      </c>
      <c r="C76" s="30">
        <f>'2 уровень'!F623</f>
        <v>0</v>
      </c>
      <c r="D76" s="30">
        <f>'2 уровень'!G623</f>
        <v>0</v>
      </c>
      <c r="E76" s="30">
        <f>'2 уровень'!H623</f>
        <v>0</v>
      </c>
      <c r="F76" s="881">
        <f>'2 уровень'!I623</f>
        <v>0</v>
      </c>
      <c r="G76" s="894">
        <f>'2 уровень'!J623</f>
        <v>0</v>
      </c>
      <c r="H76" s="894">
        <f>'2 уровень'!K623</f>
        <v>0</v>
      </c>
      <c r="I76" s="31">
        <f>'2 уровень'!L623</f>
        <v>0</v>
      </c>
      <c r="J76" s="31">
        <f>'2 уровень'!M623</f>
        <v>0</v>
      </c>
      <c r="K76" s="31">
        <f>'2 уровень'!N623</f>
        <v>0</v>
      </c>
      <c r="L76" s="31">
        <f>'2 уровень'!O623</f>
        <v>0</v>
      </c>
      <c r="M76" s="31">
        <f>'2 уровень'!P623</f>
        <v>0</v>
      </c>
      <c r="N76" s="31">
        <f>'2 уровень'!Q623</f>
        <v>0</v>
      </c>
      <c r="O76" s="1536">
        <f>'2 уровень'!R623</f>
        <v>0</v>
      </c>
      <c r="P76" s="1536">
        <f>'2 уровень'!S623</f>
        <v>0</v>
      </c>
      <c r="Q76" s="1536">
        <f>'2 уровень'!T623</f>
        <v>0</v>
      </c>
      <c r="R76" s="1536">
        <f>'2 уровень'!U623</f>
        <v>0</v>
      </c>
      <c r="S76" s="1536">
        <f>'2 уровень'!V623</f>
        <v>0</v>
      </c>
      <c r="T76" s="1536">
        <f>'2 уровень'!W623</f>
        <v>0</v>
      </c>
      <c r="U76" s="1536">
        <f>'2 уровень'!X623</f>
        <v>0</v>
      </c>
      <c r="V76" s="1536">
        <f>'2 уровень'!Y623</f>
        <v>0</v>
      </c>
      <c r="W76" s="1536">
        <f>'2 уровень'!Z623</f>
        <v>0</v>
      </c>
      <c r="X76" s="2970">
        <f>'2 уровень'!AA623</f>
        <v>0</v>
      </c>
      <c r="Y76" s="1536"/>
      <c r="Z76" s="1536"/>
      <c r="AA76" s="30">
        <f>'2 уровень'!AB623</f>
        <v>0</v>
      </c>
      <c r="AB76" s="30">
        <f>'2 уровень'!AC623</f>
        <v>0</v>
      </c>
      <c r="AC76" s="30">
        <f>'2 уровень'!AD623</f>
        <v>0</v>
      </c>
      <c r="AD76" s="2189"/>
      <c r="AE76" s="2189"/>
      <c r="AF76" s="1676"/>
      <c r="AG76" s="27"/>
      <c r="AH76" s="27"/>
      <c r="AI76" s="27"/>
      <c r="AJ76" s="27"/>
      <c r="AK76" s="27"/>
      <c r="AL76" s="27"/>
      <c r="AM76" s="27"/>
      <c r="AN76" s="27"/>
      <c r="AO76" s="27"/>
      <c r="AP76" s="27"/>
      <c r="AQ76" s="27"/>
      <c r="AR76" s="27"/>
      <c r="AS76" s="27"/>
      <c r="AT76" s="27"/>
      <c r="AU76" s="27"/>
      <c r="AV76" s="27"/>
      <c r="AW76" s="27"/>
      <c r="AX76" s="27"/>
      <c r="AY76" s="27"/>
      <c r="AZ76" s="27"/>
      <c r="BA76" s="27"/>
      <c r="BB76" s="27"/>
      <c r="BC76" s="27"/>
      <c r="BD76" s="27"/>
      <c r="BE76" s="27"/>
      <c r="BF76" s="27"/>
      <c r="BG76" s="27"/>
      <c r="BH76" s="27"/>
      <c r="BI76" s="27"/>
      <c r="BJ76" s="27"/>
      <c r="BK76" s="27"/>
      <c r="BL76" s="27"/>
      <c r="BM76" s="27"/>
      <c r="BN76" s="27"/>
      <c r="BO76" s="27"/>
      <c r="BP76" s="27"/>
      <c r="BQ76" s="27"/>
      <c r="BR76" s="27"/>
      <c r="BS76" s="27"/>
      <c r="BT76" s="27"/>
      <c r="BU76" s="27"/>
      <c r="BV76" s="27"/>
      <c r="BW76" s="27"/>
      <c r="BX76" s="27"/>
      <c r="BY76" s="27"/>
      <c r="BZ76" s="27"/>
      <c r="CA76" s="27"/>
      <c r="CB76" s="27"/>
      <c r="CC76" s="27"/>
      <c r="CD76" s="27"/>
      <c r="CE76" s="27"/>
      <c r="CF76" s="27"/>
      <c r="CG76" s="27"/>
      <c r="CH76" s="27"/>
      <c r="CI76" s="27"/>
      <c r="CJ76" s="27"/>
      <c r="CK76" s="27"/>
      <c r="CL76" s="27"/>
      <c r="CM76" s="27"/>
      <c r="CN76" s="27"/>
      <c r="CO76" s="27"/>
      <c r="CP76" s="27"/>
      <c r="CQ76" s="27"/>
      <c r="CR76" s="27"/>
      <c r="CS76" s="27"/>
      <c r="CT76" s="27"/>
      <c r="CU76" s="27"/>
      <c r="CV76" s="27"/>
      <c r="CW76" s="27"/>
      <c r="CX76" s="27"/>
      <c r="CY76" s="27"/>
      <c r="CZ76" s="27"/>
      <c r="DA76" s="27"/>
      <c r="DB76" s="27"/>
      <c r="DC76" s="27"/>
      <c r="DD76" s="27"/>
      <c r="DE76" s="27"/>
      <c r="DF76" s="27"/>
      <c r="DG76" s="27"/>
      <c r="DH76" s="27"/>
      <c r="DI76" s="27"/>
      <c r="DJ76" s="27"/>
      <c r="DK76" s="27"/>
      <c r="DL76" s="27"/>
      <c r="DM76" s="27"/>
      <c r="DN76" s="27"/>
      <c r="DO76" s="27"/>
      <c r="DP76" s="27"/>
      <c r="DQ76" s="27"/>
      <c r="DR76" s="27"/>
      <c r="DS76" s="27"/>
      <c r="DT76" s="27"/>
      <c r="DU76" s="27"/>
      <c r="DV76" s="27"/>
      <c r="DW76" s="27"/>
      <c r="DX76" s="27"/>
      <c r="DY76" s="27"/>
      <c r="DZ76" s="27"/>
      <c r="EA76" s="27"/>
      <c r="EB76" s="27"/>
      <c r="EC76" s="27"/>
      <c r="ED76" s="27"/>
      <c r="EE76" s="27"/>
      <c r="EF76" s="27"/>
      <c r="EG76" s="27"/>
      <c r="EH76" s="27"/>
      <c r="EI76" s="27"/>
      <c r="EJ76" s="27"/>
      <c r="EK76" s="27"/>
      <c r="EL76" s="27"/>
      <c r="EM76" s="27"/>
      <c r="EN76" s="27"/>
      <c r="EO76" s="27"/>
      <c r="EP76" s="27"/>
      <c r="EQ76" s="27"/>
      <c r="ER76" s="27"/>
      <c r="ES76" s="27"/>
      <c r="ET76" s="27"/>
      <c r="EU76" s="27"/>
      <c r="EV76" s="27"/>
      <c r="EW76" s="27"/>
      <c r="EX76" s="27"/>
      <c r="EY76" s="27"/>
      <c r="EZ76" s="27"/>
      <c r="FA76" s="27"/>
      <c r="FB76" s="27"/>
      <c r="FC76" s="27"/>
      <c r="FD76" s="27"/>
      <c r="FE76" s="27"/>
      <c r="FF76" s="27"/>
      <c r="FG76" s="27"/>
      <c r="FH76" s="27"/>
      <c r="FI76" s="27"/>
      <c r="FJ76" s="27"/>
      <c r="FK76" s="27"/>
      <c r="FL76" s="27"/>
      <c r="FM76" s="27"/>
      <c r="FN76" s="27"/>
      <c r="FO76" s="27"/>
      <c r="FP76" s="27"/>
      <c r="FQ76" s="27"/>
      <c r="FR76" s="27"/>
      <c r="FS76" s="27"/>
      <c r="FT76" s="27"/>
      <c r="FU76" s="27"/>
      <c r="FV76" s="27"/>
      <c r="FW76" s="27"/>
      <c r="FX76" s="27"/>
      <c r="FY76" s="27"/>
      <c r="FZ76" s="27"/>
      <c r="GA76" s="27"/>
      <c r="GB76" s="27"/>
      <c r="GC76" s="27"/>
      <c r="GD76" s="27"/>
      <c r="GE76" s="27"/>
      <c r="GF76" s="27"/>
      <c r="GG76" s="27"/>
      <c r="GH76" s="27"/>
      <c r="GI76" s="27"/>
      <c r="GJ76" s="27"/>
      <c r="GK76" s="27"/>
      <c r="GL76" s="27"/>
      <c r="GM76" s="27"/>
      <c r="GN76" s="27"/>
      <c r="GO76" s="27"/>
      <c r="GP76" s="27"/>
    </row>
    <row r="77" spans="1:198" s="878" customFormat="1" ht="36" customHeight="1" x14ac:dyDescent="0.25">
      <c r="A77" s="27">
        <v>1</v>
      </c>
      <c r="B77" s="1313" t="s">
        <v>645</v>
      </c>
      <c r="C77" s="30">
        <f>'2 уровень'!F624</f>
        <v>213983.62962962961</v>
      </c>
      <c r="D77" s="30">
        <f>'2 уровень'!G624</f>
        <v>71326.962962962964</v>
      </c>
      <c r="E77" s="30">
        <f>'2 уровень'!H624</f>
        <v>75135.35555555555</v>
      </c>
      <c r="F77" s="881">
        <f>'2 уровень'!I624</f>
        <v>105.33934494669306</v>
      </c>
      <c r="G77" s="894">
        <f>'2 уровень'!J624</f>
        <v>0</v>
      </c>
      <c r="H77" s="894">
        <f>'2 уровень'!K624</f>
        <v>0</v>
      </c>
      <c r="I77" s="31">
        <f>'2 уровень'!L624</f>
        <v>0</v>
      </c>
      <c r="J77" s="31">
        <f>'2 уровень'!M624</f>
        <v>0</v>
      </c>
      <c r="K77" s="31">
        <f>'2 уровень'!N624</f>
        <v>0</v>
      </c>
      <c r="L77" s="31">
        <f>'2 уровень'!O624</f>
        <v>0</v>
      </c>
      <c r="M77" s="31">
        <f>'2 уровень'!P624</f>
        <v>0</v>
      </c>
      <c r="N77" s="31">
        <f>'2 уровень'!Q624</f>
        <v>0</v>
      </c>
      <c r="O77" s="1536">
        <f>'2 уровень'!R624</f>
        <v>0</v>
      </c>
      <c r="P77" s="1536">
        <f>'2 уровень'!S624</f>
        <v>0</v>
      </c>
      <c r="Q77" s="1536">
        <f>'2 уровень'!T624</f>
        <v>0</v>
      </c>
      <c r="R77" s="1536">
        <f>'2 уровень'!U624</f>
        <v>0</v>
      </c>
      <c r="S77" s="1536">
        <f>'2 уровень'!V624</f>
        <v>0</v>
      </c>
      <c r="T77" s="1536">
        <f>'2 уровень'!W624</f>
        <v>0</v>
      </c>
      <c r="U77" s="1536">
        <f>'2 уровень'!X624</f>
        <v>0</v>
      </c>
      <c r="V77" s="1536">
        <f>'2 уровень'!Y624</f>
        <v>0</v>
      </c>
      <c r="W77" s="1536">
        <f>'2 уровень'!Z624</f>
        <v>0</v>
      </c>
      <c r="X77" s="2970">
        <f>'2 уровень'!AA624</f>
        <v>0</v>
      </c>
      <c r="Y77" s="1536"/>
      <c r="Z77" s="1536"/>
      <c r="AA77" s="30">
        <f>'2 уровень'!AB624</f>
        <v>0</v>
      </c>
      <c r="AB77" s="30">
        <f>'2 уровень'!AC624</f>
        <v>0</v>
      </c>
      <c r="AC77" s="30">
        <f>'2 уровень'!AD624</f>
        <v>0</v>
      </c>
      <c r="AD77" s="2189"/>
      <c r="AE77" s="2189"/>
      <c r="AF77" s="1676"/>
      <c r="AG77" s="27"/>
      <c r="AH77" s="27"/>
      <c r="AI77" s="27"/>
      <c r="AJ77" s="27"/>
      <c r="AK77" s="27"/>
      <c r="AL77" s="27"/>
      <c r="AM77" s="27"/>
      <c r="AN77" s="27"/>
      <c r="AO77" s="27"/>
      <c r="AP77" s="27"/>
      <c r="AQ77" s="27"/>
      <c r="AR77" s="27"/>
      <c r="AS77" s="27"/>
      <c r="AT77" s="27"/>
      <c r="AU77" s="27"/>
      <c r="AV77" s="27"/>
      <c r="AW77" s="27"/>
      <c r="AX77" s="27"/>
      <c r="AY77" s="27"/>
      <c r="AZ77" s="27"/>
      <c r="BA77" s="27"/>
      <c r="BB77" s="27"/>
      <c r="BC77" s="27"/>
      <c r="BD77" s="27"/>
      <c r="BE77" s="27"/>
      <c r="BF77" s="27"/>
      <c r="BG77" s="27"/>
      <c r="BH77" s="27"/>
      <c r="BI77" s="27"/>
      <c r="BJ77" s="27"/>
      <c r="BK77" s="27"/>
      <c r="BL77" s="27"/>
      <c r="BM77" s="27"/>
      <c r="BN77" s="27"/>
      <c r="BO77" s="27"/>
      <c r="BP77" s="27"/>
      <c r="BQ77" s="27"/>
      <c r="BR77" s="27"/>
      <c r="BS77" s="27"/>
      <c r="BT77" s="27"/>
      <c r="BU77" s="27"/>
      <c r="BV77" s="27"/>
      <c r="BW77" s="27"/>
      <c r="BX77" s="27"/>
      <c r="BY77" s="27"/>
      <c r="BZ77" s="27"/>
      <c r="CA77" s="27"/>
      <c r="CB77" s="27"/>
      <c r="CC77" s="27"/>
      <c r="CD77" s="27"/>
      <c r="CE77" s="27"/>
      <c r="CF77" s="27"/>
      <c r="CG77" s="27"/>
      <c r="CH77" s="27"/>
      <c r="CI77" s="27"/>
      <c r="CJ77" s="27"/>
      <c r="CK77" s="27"/>
      <c r="CL77" s="27"/>
      <c r="CM77" s="27"/>
      <c r="CN77" s="27"/>
      <c r="CO77" s="27"/>
      <c r="CP77" s="27"/>
      <c r="CQ77" s="27"/>
      <c r="CR77" s="27"/>
      <c r="CS77" s="27"/>
      <c r="CT77" s="27"/>
      <c r="CU77" s="27"/>
      <c r="CV77" s="27"/>
      <c r="CW77" s="27"/>
      <c r="CX77" s="27"/>
      <c r="CY77" s="27"/>
      <c r="CZ77" s="27"/>
      <c r="DA77" s="27"/>
      <c r="DB77" s="27"/>
      <c r="DC77" s="27"/>
      <c r="DD77" s="27"/>
      <c r="DE77" s="27"/>
      <c r="DF77" s="27"/>
      <c r="DG77" s="27"/>
      <c r="DH77" s="27"/>
      <c r="DI77" s="27"/>
      <c r="DJ77" s="27"/>
      <c r="DK77" s="27"/>
      <c r="DL77" s="27"/>
      <c r="DM77" s="27"/>
      <c r="DN77" s="27"/>
      <c r="DO77" s="27"/>
      <c r="DP77" s="27"/>
      <c r="DQ77" s="27"/>
      <c r="DR77" s="27"/>
      <c r="DS77" s="27"/>
      <c r="DT77" s="27"/>
      <c r="DU77" s="27"/>
      <c r="DV77" s="27"/>
      <c r="DW77" s="27"/>
      <c r="DX77" s="27"/>
      <c r="DY77" s="27"/>
      <c r="DZ77" s="27"/>
      <c r="EA77" s="27"/>
      <c r="EB77" s="27"/>
      <c r="EC77" s="27"/>
      <c r="ED77" s="27"/>
      <c r="EE77" s="27"/>
      <c r="EF77" s="27"/>
      <c r="EG77" s="27"/>
      <c r="EH77" s="27"/>
      <c r="EI77" s="27"/>
      <c r="EJ77" s="27"/>
      <c r="EK77" s="27"/>
      <c r="EL77" s="27"/>
      <c r="EM77" s="27"/>
      <c r="EN77" s="27"/>
      <c r="EO77" s="27"/>
      <c r="EP77" s="27"/>
      <c r="EQ77" s="27"/>
      <c r="ER77" s="27"/>
      <c r="ES77" s="27"/>
      <c r="ET77" s="27"/>
      <c r="EU77" s="27"/>
      <c r="EV77" s="27"/>
      <c r="EW77" s="27"/>
      <c r="EX77" s="27"/>
      <c r="EY77" s="27"/>
      <c r="EZ77" s="27"/>
      <c r="FA77" s="27"/>
      <c r="FB77" s="27"/>
      <c r="FC77" s="27"/>
      <c r="FD77" s="27"/>
      <c r="FE77" s="27"/>
      <c r="FF77" s="27"/>
      <c r="FG77" s="27"/>
      <c r="FH77" s="27"/>
      <c r="FI77" s="27"/>
      <c r="FJ77" s="27"/>
      <c r="FK77" s="27"/>
      <c r="FL77" s="27"/>
      <c r="FM77" s="27"/>
      <c r="FN77" s="27"/>
      <c r="FO77" s="27"/>
      <c r="FP77" s="27"/>
      <c r="FQ77" s="27"/>
      <c r="FR77" s="27"/>
      <c r="FS77" s="27"/>
      <c r="FT77" s="27"/>
      <c r="FU77" s="27"/>
      <c r="FV77" s="27"/>
      <c r="FW77" s="27"/>
      <c r="FX77" s="27"/>
      <c r="FY77" s="27"/>
      <c r="FZ77" s="27"/>
      <c r="GA77" s="27"/>
      <c r="GB77" s="27"/>
      <c r="GC77" s="27"/>
      <c r="GD77" s="27"/>
      <c r="GE77" s="27"/>
      <c r="GF77" s="27"/>
      <c r="GG77" s="27"/>
      <c r="GH77" s="27"/>
      <c r="GI77" s="27"/>
      <c r="GJ77" s="27"/>
      <c r="GK77" s="27"/>
      <c r="GL77" s="27"/>
      <c r="GM77" s="27"/>
      <c r="GN77" s="27"/>
      <c r="GO77" s="27"/>
      <c r="GP77" s="27"/>
    </row>
    <row r="78" spans="1:198" x14ac:dyDescent="0.25">
      <c r="A78" s="27">
        <v>1</v>
      </c>
      <c r="B78" s="1313" t="s">
        <v>422</v>
      </c>
      <c r="C78" s="38">
        <f>'2 уровень'!F625</f>
        <v>1295</v>
      </c>
      <c r="D78" s="38">
        <f>'2 уровень'!G625</f>
        <v>431</v>
      </c>
      <c r="E78" s="38">
        <f>'2 уровень'!H625</f>
        <v>470.76</v>
      </c>
      <c r="F78" s="883">
        <f>'2 уровень'!I625</f>
        <v>0</v>
      </c>
      <c r="G78" s="894">
        <f>'2 уровень'!J625</f>
        <v>0</v>
      </c>
      <c r="H78" s="894">
        <f>'2 уровень'!K625</f>
        <v>0</v>
      </c>
      <c r="I78" s="895">
        <f>'2 уровень'!L625</f>
        <v>0</v>
      </c>
      <c r="J78" s="895">
        <f>'2 уровень'!M625</f>
        <v>0</v>
      </c>
      <c r="K78" s="895">
        <f>'2 уровень'!N625</f>
        <v>0</v>
      </c>
      <c r="L78" s="895">
        <f>'2 уровень'!O625</f>
        <v>0</v>
      </c>
      <c r="M78" s="895">
        <f>'2 уровень'!P625</f>
        <v>0</v>
      </c>
      <c r="N78" s="895">
        <f>'2 уровень'!Q625</f>
        <v>0</v>
      </c>
      <c r="O78" s="1536">
        <f>'2 уровень'!R625</f>
        <v>0</v>
      </c>
      <c r="P78" s="1536">
        <f>'2 уровень'!S625</f>
        <v>0</v>
      </c>
      <c r="Q78" s="1536">
        <f>'2 уровень'!T625</f>
        <v>0</v>
      </c>
      <c r="R78" s="1536">
        <f>'2 уровень'!U625</f>
        <v>0</v>
      </c>
      <c r="S78" s="1536">
        <f>'2 уровень'!V625</f>
        <v>0</v>
      </c>
      <c r="T78" s="1536">
        <f>'2 уровень'!W625</f>
        <v>0</v>
      </c>
      <c r="U78" s="1536">
        <f>'2 уровень'!X625</f>
        <v>0</v>
      </c>
      <c r="V78" s="1536">
        <f>'2 уровень'!Y625</f>
        <v>0</v>
      </c>
      <c r="W78" s="1536">
        <f>'2 уровень'!Z625</f>
        <v>0</v>
      </c>
      <c r="X78" s="2970">
        <f>'2 уровень'!AA625</f>
        <v>0</v>
      </c>
      <c r="Y78" s="1536"/>
      <c r="Z78" s="1536"/>
      <c r="AA78" s="38">
        <f>'2 уровень'!AB625</f>
        <v>0</v>
      </c>
      <c r="AB78" s="38">
        <f>'2 уровень'!AC625</f>
        <v>0</v>
      </c>
      <c r="AC78" s="38">
        <f>'2 уровень'!AD625</f>
        <v>0</v>
      </c>
      <c r="AD78" s="2189"/>
      <c r="AE78" s="2189"/>
      <c r="AF78" s="1676"/>
    </row>
    <row r="79" spans="1:198" ht="30" x14ac:dyDescent="0.25">
      <c r="A79" s="27">
        <v>1</v>
      </c>
      <c r="B79" s="1313" t="s">
        <v>370</v>
      </c>
      <c r="C79" s="38">
        <f>'2 уровень'!F626</f>
        <v>17800</v>
      </c>
      <c r="D79" s="38">
        <f>'2 уровень'!G626</f>
        <v>5934</v>
      </c>
      <c r="E79" s="38">
        <f>'2 уровень'!H626</f>
        <v>6033</v>
      </c>
      <c r="F79" s="883">
        <f>'2 уровень'!I626</f>
        <v>101.66835187057634</v>
      </c>
      <c r="G79" s="894">
        <f>'2 уровень'!J626</f>
        <v>0</v>
      </c>
      <c r="H79" s="894">
        <f>'2 уровень'!K626</f>
        <v>0</v>
      </c>
      <c r="I79" s="895">
        <f>'2 уровень'!L626</f>
        <v>0</v>
      </c>
      <c r="J79" s="895">
        <f>'2 уровень'!M626</f>
        <v>0</v>
      </c>
      <c r="K79" s="895">
        <f>'2 уровень'!N626</f>
        <v>0</v>
      </c>
      <c r="L79" s="895">
        <f>'2 уровень'!O626</f>
        <v>0</v>
      </c>
      <c r="M79" s="895">
        <f>'2 уровень'!P626</f>
        <v>0</v>
      </c>
      <c r="N79" s="895">
        <f>'2 уровень'!Q626</f>
        <v>0</v>
      </c>
      <c r="O79" s="1536">
        <f>'2 уровень'!R626</f>
        <v>0</v>
      </c>
      <c r="P79" s="1536">
        <f>'2 уровень'!S626</f>
        <v>0</v>
      </c>
      <c r="Q79" s="1536">
        <f>'2 уровень'!T626</f>
        <v>0</v>
      </c>
      <c r="R79" s="1536">
        <f>'2 уровень'!U626</f>
        <v>0</v>
      </c>
      <c r="S79" s="1536">
        <f>'2 уровень'!V626</f>
        <v>0</v>
      </c>
      <c r="T79" s="1536">
        <f>'2 уровень'!W626</f>
        <v>0</v>
      </c>
      <c r="U79" s="1536">
        <f>'2 уровень'!X626</f>
        <v>0</v>
      </c>
      <c r="V79" s="1536">
        <f>'2 уровень'!Y626</f>
        <v>0</v>
      </c>
      <c r="W79" s="1536">
        <f>'2 уровень'!Z626</f>
        <v>0</v>
      </c>
      <c r="X79" s="2970">
        <f>'2 уровень'!AA626</f>
        <v>0</v>
      </c>
      <c r="Y79" s="1536"/>
      <c r="Z79" s="1536"/>
      <c r="AA79" s="38">
        <f>'2 уровень'!AB626</f>
        <v>0</v>
      </c>
      <c r="AB79" s="38">
        <f>'2 уровень'!AC626</f>
        <v>0</v>
      </c>
      <c r="AC79" s="38">
        <f>'2 уровень'!AD626</f>
        <v>0</v>
      </c>
      <c r="AD79" s="2189"/>
      <c r="AE79" s="2189"/>
      <c r="AF79" s="1676"/>
      <c r="AG79" s="878"/>
      <c r="AH79" s="878"/>
      <c r="AI79" s="878"/>
      <c r="AJ79" s="878"/>
      <c r="AK79" s="878"/>
      <c r="AL79" s="878"/>
      <c r="AM79" s="878"/>
      <c r="AN79" s="878"/>
      <c r="AO79" s="878"/>
      <c r="AP79" s="878"/>
      <c r="AQ79" s="878"/>
      <c r="AR79" s="878"/>
      <c r="AS79" s="878"/>
      <c r="AT79" s="878"/>
      <c r="AU79" s="878"/>
      <c r="AV79" s="878"/>
      <c r="AW79" s="878"/>
      <c r="AX79" s="878"/>
      <c r="AY79" s="878"/>
      <c r="AZ79" s="878"/>
      <c r="BA79" s="878"/>
      <c r="BB79" s="878"/>
      <c r="BC79" s="878"/>
      <c r="BD79" s="878"/>
      <c r="BE79" s="878"/>
      <c r="BF79" s="878"/>
      <c r="BG79" s="878"/>
      <c r="BH79" s="878"/>
      <c r="BI79" s="878"/>
      <c r="BJ79" s="878"/>
      <c r="BK79" s="878"/>
      <c r="BL79" s="878"/>
      <c r="BM79" s="878"/>
      <c r="BN79" s="878"/>
      <c r="BO79" s="878"/>
      <c r="BP79" s="878"/>
      <c r="BQ79" s="878"/>
      <c r="BR79" s="878"/>
      <c r="BS79" s="878"/>
      <c r="BT79" s="878"/>
      <c r="BU79" s="878"/>
      <c r="BV79" s="878"/>
      <c r="BW79" s="878"/>
      <c r="BX79" s="878"/>
      <c r="BY79" s="878"/>
      <c r="BZ79" s="878"/>
      <c r="CA79" s="878"/>
      <c r="CB79" s="878"/>
      <c r="CC79" s="878"/>
      <c r="CD79" s="878"/>
      <c r="CE79" s="878"/>
      <c r="CF79" s="878"/>
      <c r="CG79" s="878"/>
      <c r="CH79" s="878"/>
      <c r="CI79" s="878"/>
      <c r="CJ79" s="878"/>
      <c r="CK79" s="878"/>
      <c r="CL79" s="878"/>
      <c r="CM79" s="878"/>
      <c r="CN79" s="878"/>
      <c r="CO79" s="878"/>
      <c r="CP79" s="878"/>
      <c r="CQ79" s="878"/>
      <c r="CR79" s="878"/>
      <c r="CS79" s="878"/>
      <c r="CT79" s="878"/>
      <c r="CU79" s="878"/>
      <c r="CV79" s="878"/>
      <c r="CW79" s="878"/>
      <c r="CX79" s="878"/>
      <c r="CY79" s="878"/>
      <c r="CZ79" s="878"/>
      <c r="DA79" s="878"/>
      <c r="DB79" s="878"/>
      <c r="DC79" s="878"/>
      <c r="DD79" s="878"/>
      <c r="DE79" s="878"/>
      <c r="DF79" s="878"/>
      <c r="DG79" s="878"/>
      <c r="DH79" s="878"/>
      <c r="DI79" s="878"/>
      <c r="DJ79" s="878"/>
      <c r="DK79" s="878"/>
      <c r="DL79" s="878"/>
      <c r="DM79" s="878"/>
      <c r="DN79" s="878"/>
      <c r="DO79" s="878"/>
      <c r="DP79" s="878"/>
      <c r="DQ79" s="878"/>
      <c r="DR79" s="878"/>
      <c r="DS79" s="878"/>
      <c r="DT79" s="878"/>
      <c r="DU79" s="878"/>
      <c r="DV79" s="878"/>
      <c r="DW79" s="878"/>
      <c r="DX79" s="878"/>
      <c r="DY79" s="878"/>
      <c r="DZ79" s="878"/>
      <c r="EA79" s="878"/>
      <c r="EB79" s="878"/>
      <c r="EC79" s="878"/>
      <c r="ED79" s="878"/>
      <c r="EE79" s="878"/>
      <c r="EF79" s="878"/>
      <c r="EG79" s="878"/>
      <c r="EH79" s="878"/>
      <c r="EI79" s="878"/>
      <c r="EJ79" s="878"/>
      <c r="EK79" s="878"/>
      <c r="EL79" s="878"/>
      <c r="EM79" s="878"/>
      <c r="EN79" s="878"/>
      <c r="EO79" s="878"/>
      <c r="EP79" s="878"/>
      <c r="EQ79" s="878"/>
      <c r="ER79" s="878"/>
      <c r="ES79" s="878"/>
      <c r="ET79" s="878"/>
      <c r="EU79" s="878"/>
      <c r="EV79" s="878"/>
      <c r="EW79" s="878"/>
      <c r="EX79" s="878"/>
      <c r="EY79" s="878"/>
      <c r="EZ79" s="878"/>
      <c r="FA79" s="878"/>
      <c r="FB79" s="878"/>
      <c r="FC79" s="878"/>
      <c r="FD79" s="878"/>
      <c r="FE79" s="878"/>
      <c r="FF79" s="878"/>
      <c r="FG79" s="878"/>
      <c r="FH79" s="878"/>
      <c r="FI79" s="878"/>
      <c r="FJ79" s="878"/>
      <c r="FK79" s="878"/>
      <c r="FL79" s="878"/>
      <c r="FM79" s="878"/>
      <c r="FN79" s="878"/>
      <c r="FO79" s="878"/>
      <c r="FP79" s="878"/>
      <c r="FQ79" s="878"/>
      <c r="FR79" s="878"/>
      <c r="FS79" s="878"/>
      <c r="FT79" s="878"/>
      <c r="FU79" s="878"/>
      <c r="FV79" s="878"/>
      <c r="FW79" s="878"/>
      <c r="FX79" s="878"/>
      <c r="FY79" s="878"/>
      <c r="FZ79" s="878"/>
      <c r="GA79" s="878"/>
      <c r="GB79" s="878"/>
      <c r="GC79" s="878"/>
      <c r="GD79" s="878"/>
      <c r="GE79" s="878"/>
      <c r="GF79" s="878"/>
      <c r="GG79" s="878"/>
      <c r="GH79" s="878"/>
      <c r="GI79" s="878"/>
      <c r="GJ79" s="878"/>
      <c r="GK79" s="878"/>
      <c r="GL79" s="878"/>
      <c r="GM79" s="878"/>
      <c r="GN79" s="878"/>
      <c r="GO79" s="878"/>
      <c r="GP79" s="878"/>
    </row>
    <row r="80" spans="1:198" ht="30" x14ac:dyDescent="0.25">
      <c r="A80" s="27">
        <v>1</v>
      </c>
      <c r="B80" s="1313" t="s">
        <v>301</v>
      </c>
      <c r="C80" s="38">
        <f>'2 уровень'!F627</f>
        <v>60204</v>
      </c>
      <c r="D80" s="38">
        <f>'2 уровень'!G627</f>
        <v>20067.666666666668</v>
      </c>
      <c r="E80" s="38">
        <f>'2 уровень'!H627</f>
        <v>18211</v>
      </c>
      <c r="F80" s="883">
        <f>'2 уровень'!I627</f>
        <v>90.747969370297156</v>
      </c>
      <c r="G80" s="894">
        <f>'2 уровень'!J627</f>
        <v>0</v>
      </c>
      <c r="H80" s="894">
        <f>'2 уровень'!K627</f>
        <v>0</v>
      </c>
      <c r="I80" s="895">
        <f>'2 уровень'!L627</f>
        <v>0</v>
      </c>
      <c r="J80" s="895">
        <f>'2 уровень'!M627</f>
        <v>0</v>
      </c>
      <c r="K80" s="895">
        <f>'2 уровень'!N627</f>
        <v>0</v>
      </c>
      <c r="L80" s="895">
        <f>'2 уровень'!O627</f>
        <v>0</v>
      </c>
      <c r="M80" s="895">
        <f>'2 уровень'!P627</f>
        <v>0</v>
      </c>
      <c r="N80" s="895">
        <f>'2 уровень'!Q627</f>
        <v>0</v>
      </c>
      <c r="O80" s="1536">
        <f>'2 уровень'!R627</f>
        <v>0</v>
      </c>
      <c r="P80" s="1536">
        <f>'2 уровень'!S627</f>
        <v>0</v>
      </c>
      <c r="Q80" s="1536">
        <f>'2 уровень'!T627</f>
        <v>0</v>
      </c>
      <c r="R80" s="1536">
        <f>'2 уровень'!U627</f>
        <v>0</v>
      </c>
      <c r="S80" s="1536">
        <f>'2 уровень'!V627</f>
        <v>0</v>
      </c>
      <c r="T80" s="1536">
        <f>'2 уровень'!W627</f>
        <v>0</v>
      </c>
      <c r="U80" s="1536">
        <f>'2 уровень'!X627</f>
        <v>0</v>
      </c>
      <c r="V80" s="1536">
        <f>'2 уровень'!Y627</f>
        <v>0</v>
      </c>
      <c r="W80" s="1536">
        <f>'2 уровень'!Z627</f>
        <v>0</v>
      </c>
      <c r="X80" s="2970">
        <f>'2 уровень'!AA627</f>
        <v>0</v>
      </c>
      <c r="Y80" s="1536"/>
      <c r="Z80" s="1536"/>
      <c r="AA80" s="38">
        <f>'2 уровень'!AB627</f>
        <v>0</v>
      </c>
      <c r="AB80" s="38">
        <f>'2 уровень'!AC627</f>
        <v>0</v>
      </c>
      <c r="AC80" s="38">
        <f>'2 уровень'!AD627</f>
        <v>0</v>
      </c>
      <c r="AD80" s="2189"/>
      <c r="AE80" s="2189"/>
      <c r="AF80" s="1676"/>
      <c r="AG80" s="878"/>
      <c r="AH80" s="878"/>
      <c r="AI80" s="878"/>
      <c r="AJ80" s="878"/>
      <c r="AK80" s="878"/>
      <c r="AL80" s="878"/>
      <c r="AM80" s="878"/>
      <c r="AN80" s="878"/>
      <c r="AO80" s="878"/>
      <c r="AP80" s="878"/>
      <c r="AQ80" s="878"/>
      <c r="AR80" s="878"/>
      <c r="AS80" s="878"/>
      <c r="AT80" s="878"/>
      <c r="AU80" s="878"/>
      <c r="AV80" s="878"/>
      <c r="AW80" s="878"/>
      <c r="AX80" s="878"/>
      <c r="AY80" s="878"/>
      <c r="AZ80" s="878"/>
      <c r="BA80" s="878"/>
      <c r="BB80" s="878"/>
      <c r="BC80" s="878"/>
      <c r="BD80" s="878"/>
      <c r="BE80" s="878"/>
      <c r="BF80" s="878"/>
      <c r="BG80" s="878"/>
      <c r="BH80" s="878"/>
      <c r="BI80" s="878"/>
      <c r="BJ80" s="878"/>
      <c r="BK80" s="878"/>
      <c r="BL80" s="878"/>
      <c r="BM80" s="878"/>
      <c r="BN80" s="878"/>
      <c r="BO80" s="878"/>
      <c r="BP80" s="878"/>
      <c r="BQ80" s="878"/>
      <c r="BR80" s="878"/>
      <c r="BS80" s="878"/>
      <c r="BT80" s="878"/>
      <c r="BU80" s="878"/>
      <c r="BV80" s="878"/>
      <c r="BW80" s="878"/>
      <c r="BX80" s="878"/>
      <c r="BY80" s="878"/>
      <c r="BZ80" s="878"/>
      <c r="CA80" s="878"/>
      <c r="CB80" s="878"/>
      <c r="CC80" s="878"/>
      <c r="CD80" s="878"/>
      <c r="CE80" s="878"/>
      <c r="CF80" s="878"/>
      <c r="CG80" s="878"/>
      <c r="CH80" s="878"/>
      <c r="CI80" s="878"/>
      <c r="CJ80" s="878"/>
      <c r="CK80" s="878"/>
      <c r="CL80" s="878"/>
      <c r="CM80" s="878"/>
      <c r="CN80" s="878"/>
      <c r="CO80" s="878"/>
      <c r="CP80" s="878"/>
      <c r="CQ80" s="878"/>
      <c r="CR80" s="878"/>
      <c r="CS80" s="878"/>
      <c r="CT80" s="878"/>
      <c r="CU80" s="878"/>
      <c r="CV80" s="878"/>
      <c r="CW80" s="878"/>
      <c r="CX80" s="878"/>
      <c r="CY80" s="878"/>
      <c r="CZ80" s="878"/>
      <c r="DA80" s="878"/>
      <c r="DB80" s="878"/>
      <c r="DC80" s="878"/>
      <c r="DD80" s="878"/>
      <c r="DE80" s="878"/>
      <c r="DF80" s="878"/>
      <c r="DG80" s="878"/>
      <c r="DH80" s="878"/>
      <c r="DI80" s="878"/>
      <c r="DJ80" s="878"/>
      <c r="DK80" s="878"/>
      <c r="DL80" s="878"/>
      <c r="DM80" s="878"/>
      <c r="DN80" s="878"/>
      <c r="DO80" s="878"/>
      <c r="DP80" s="878"/>
      <c r="DQ80" s="878"/>
      <c r="DR80" s="878"/>
      <c r="DS80" s="878"/>
      <c r="DT80" s="878"/>
      <c r="DU80" s="878"/>
      <c r="DV80" s="878"/>
      <c r="DW80" s="878"/>
      <c r="DX80" s="878"/>
      <c r="DY80" s="878"/>
      <c r="DZ80" s="878"/>
      <c r="EA80" s="878"/>
      <c r="EB80" s="878"/>
      <c r="EC80" s="878"/>
      <c r="ED80" s="878"/>
      <c r="EE80" s="878"/>
      <c r="EF80" s="878"/>
      <c r="EG80" s="878"/>
      <c r="EH80" s="878"/>
      <c r="EI80" s="878"/>
      <c r="EJ80" s="878"/>
      <c r="EK80" s="878"/>
      <c r="EL80" s="878"/>
      <c r="EM80" s="878"/>
      <c r="EN80" s="878"/>
      <c r="EO80" s="878"/>
      <c r="EP80" s="878"/>
      <c r="EQ80" s="878"/>
      <c r="ER80" s="878"/>
      <c r="ES80" s="878"/>
      <c r="ET80" s="878"/>
      <c r="EU80" s="878"/>
      <c r="EV80" s="878"/>
      <c r="EW80" s="878"/>
      <c r="EX80" s="878"/>
      <c r="EY80" s="878"/>
      <c r="EZ80" s="878"/>
      <c r="FA80" s="878"/>
      <c r="FB80" s="878"/>
      <c r="FC80" s="878"/>
      <c r="FD80" s="878"/>
      <c r="FE80" s="878"/>
      <c r="FF80" s="878"/>
      <c r="FG80" s="878"/>
      <c r="FH80" s="878"/>
      <c r="FI80" s="878"/>
      <c r="FJ80" s="878"/>
      <c r="FK80" s="878"/>
      <c r="FL80" s="878"/>
      <c r="FM80" s="878"/>
      <c r="FN80" s="878"/>
      <c r="FO80" s="878"/>
      <c r="FP80" s="878"/>
      <c r="FQ80" s="878"/>
      <c r="FR80" s="878"/>
      <c r="FS80" s="878"/>
      <c r="FT80" s="878"/>
      <c r="FU80" s="878"/>
      <c r="FV80" s="878"/>
      <c r="FW80" s="878"/>
      <c r="FX80" s="878"/>
      <c r="FY80" s="878"/>
      <c r="FZ80" s="878"/>
      <c r="GA80" s="878"/>
      <c r="GB80" s="878"/>
      <c r="GC80" s="878"/>
      <c r="GD80" s="878"/>
      <c r="GE80" s="878"/>
      <c r="GF80" s="878"/>
      <c r="GG80" s="878"/>
      <c r="GH80" s="878"/>
      <c r="GI80" s="878"/>
      <c r="GJ80" s="878"/>
      <c r="GK80" s="878"/>
      <c r="GL80" s="878"/>
      <c r="GM80" s="878"/>
      <c r="GN80" s="878"/>
      <c r="GO80" s="878"/>
      <c r="GP80" s="878"/>
    </row>
    <row r="81" spans="1:198" ht="30" x14ac:dyDescent="0.25">
      <c r="A81" s="27">
        <v>1</v>
      </c>
      <c r="B81" s="1313" t="s">
        <v>302</v>
      </c>
      <c r="C81" s="38">
        <f>'2 уровень'!F628</f>
        <v>1950</v>
      </c>
      <c r="D81" s="38">
        <f>'2 уровень'!G628</f>
        <v>649</v>
      </c>
      <c r="E81" s="38">
        <f>'2 уровень'!H628</f>
        <v>506</v>
      </c>
      <c r="F81" s="883">
        <f>'2 уровень'!I628</f>
        <v>77.966101694915253</v>
      </c>
      <c r="G81" s="894">
        <f>'2 уровень'!J628</f>
        <v>0</v>
      </c>
      <c r="H81" s="894">
        <f>'2 уровень'!K628</f>
        <v>0</v>
      </c>
      <c r="I81" s="895">
        <f>'2 уровень'!L628</f>
        <v>0</v>
      </c>
      <c r="J81" s="895">
        <f>'2 уровень'!M628</f>
        <v>0</v>
      </c>
      <c r="K81" s="895">
        <f>'2 уровень'!N628</f>
        <v>0</v>
      </c>
      <c r="L81" s="895">
        <f>'2 уровень'!O628</f>
        <v>0</v>
      </c>
      <c r="M81" s="895">
        <f>'2 уровень'!P628</f>
        <v>0</v>
      </c>
      <c r="N81" s="895">
        <f>'2 уровень'!Q628</f>
        <v>0</v>
      </c>
      <c r="O81" s="1536">
        <f>'2 уровень'!R628</f>
        <v>0</v>
      </c>
      <c r="P81" s="1536">
        <f>'2 уровень'!S628</f>
        <v>0</v>
      </c>
      <c r="Q81" s="1536">
        <f>'2 уровень'!T628</f>
        <v>0</v>
      </c>
      <c r="R81" s="1536">
        <f>'2 уровень'!U628</f>
        <v>0</v>
      </c>
      <c r="S81" s="1536">
        <f>'2 уровень'!V628</f>
        <v>0</v>
      </c>
      <c r="T81" s="1536">
        <f>'2 уровень'!W628</f>
        <v>0</v>
      </c>
      <c r="U81" s="1536">
        <f>'2 уровень'!X628</f>
        <v>0</v>
      </c>
      <c r="V81" s="1536">
        <f>'2 уровень'!Y628</f>
        <v>0</v>
      </c>
      <c r="W81" s="1536">
        <f>'2 уровень'!Z628</f>
        <v>0</v>
      </c>
      <c r="X81" s="2970">
        <f>'2 уровень'!AA628</f>
        <v>0</v>
      </c>
      <c r="Y81" s="1536"/>
      <c r="Z81" s="1536"/>
      <c r="AA81" s="38">
        <f>'2 уровень'!AB628</f>
        <v>0</v>
      </c>
      <c r="AB81" s="38">
        <f>'2 уровень'!AC628</f>
        <v>0</v>
      </c>
      <c r="AC81" s="38">
        <f>'2 уровень'!AD628</f>
        <v>0</v>
      </c>
      <c r="AD81" s="2189"/>
      <c r="AE81" s="2189"/>
      <c r="AF81" s="1676"/>
      <c r="AG81" s="878"/>
      <c r="AH81" s="878"/>
      <c r="AI81" s="878"/>
      <c r="AJ81" s="878"/>
      <c r="AK81" s="878"/>
      <c r="AL81" s="878"/>
      <c r="AM81" s="878"/>
      <c r="AN81" s="878"/>
      <c r="AO81" s="878"/>
      <c r="AP81" s="878"/>
      <c r="AQ81" s="878"/>
      <c r="AR81" s="878"/>
      <c r="AS81" s="878"/>
      <c r="AT81" s="878"/>
      <c r="AU81" s="878"/>
      <c r="AV81" s="878"/>
      <c r="AW81" s="878"/>
      <c r="AX81" s="878"/>
      <c r="AY81" s="878"/>
      <c r="AZ81" s="878"/>
      <c r="BA81" s="878"/>
      <c r="BB81" s="878"/>
      <c r="BC81" s="878"/>
      <c r="BD81" s="878"/>
      <c r="BE81" s="878"/>
      <c r="BF81" s="878"/>
      <c r="BG81" s="878"/>
      <c r="BH81" s="878"/>
      <c r="BI81" s="878"/>
      <c r="BJ81" s="878"/>
      <c r="BK81" s="878"/>
      <c r="BL81" s="878"/>
      <c r="BM81" s="878"/>
      <c r="BN81" s="878"/>
      <c r="BO81" s="878"/>
      <c r="BP81" s="878"/>
      <c r="BQ81" s="878"/>
      <c r="BR81" s="878"/>
      <c r="BS81" s="878"/>
      <c r="BT81" s="878"/>
      <c r="BU81" s="878"/>
      <c r="BV81" s="878"/>
      <c r="BW81" s="878"/>
      <c r="BX81" s="878"/>
      <c r="BY81" s="878"/>
      <c r="BZ81" s="878"/>
      <c r="CA81" s="878"/>
      <c r="CB81" s="878"/>
      <c r="CC81" s="878"/>
      <c r="CD81" s="878"/>
      <c r="CE81" s="878"/>
      <c r="CF81" s="878"/>
      <c r="CG81" s="878"/>
      <c r="CH81" s="878"/>
      <c r="CI81" s="878"/>
      <c r="CJ81" s="878"/>
      <c r="CK81" s="878"/>
      <c r="CL81" s="878"/>
      <c r="CM81" s="878"/>
      <c r="CN81" s="878"/>
      <c r="CO81" s="878"/>
      <c r="CP81" s="878"/>
      <c r="CQ81" s="878"/>
      <c r="CR81" s="878"/>
      <c r="CS81" s="878"/>
      <c r="CT81" s="878"/>
      <c r="CU81" s="878"/>
      <c r="CV81" s="878"/>
      <c r="CW81" s="878"/>
      <c r="CX81" s="878"/>
      <c r="CY81" s="878"/>
      <c r="CZ81" s="878"/>
      <c r="DA81" s="878"/>
      <c r="DB81" s="878"/>
      <c r="DC81" s="878"/>
      <c r="DD81" s="878"/>
      <c r="DE81" s="878"/>
      <c r="DF81" s="878"/>
      <c r="DG81" s="878"/>
      <c r="DH81" s="878"/>
      <c r="DI81" s="878"/>
      <c r="DJ81" s="878"/>
      <c r="DK81" s="878"/>
      <c r="DL81" s="878"/>
      <c r="DM81" s="878"/>
      <c r="DN81" s="878"/>
      <c r="DO81" s="878"/>
      <c r="DP81" s="878"/>
      <c r="DQ81" s="878"/>
      <c r="DR81" s="878"/>
      <c r="DS81" s="878"/>
      <c r="DT81" s="878"/>
      <c r="DU81" s="878"/>
      <c r="DV81" s="878"/>
      <c r="DW81" s="878"/>
      <c r="DX81" s="878"/>
      <c r="DY81" s="878"/>
      <c r="DZ81" s="878"/>
      <c r="EA81" s="878"/>
      <c r="EB81" s="878"/>
      <c r="EC81" s="878"/>
      <c r="ED81" s="878"/>
      <c r="EE81" s="878"/>
      <c r="EF81" s="878"/>
      <c r="EG81" s="878"/>
      <c r="EH81" s="878"/>
      <c r="EI81" s="878"/>
      <c r="EJ81" s="878"/>
      <c r="EK81" s="878"/>
      <c r="EL81" s="878"/>
      <c r="EM81" s="878"/>
      <c r="EN81" s="878"/>
      <c r="EO81" s="878"/>
      <c r="EP81" s="878"/>
      <c r="EQ81" s="878"/>
      <c r="ER81" s="878"/>
      <c r="ES81" s="878"/>
      <c r="ET81" s="878"/>
      <c r="EU81" s="878"/>
      <c r="EV81" s="878"/>
      <c r="EW81" s="878"/>
      <c r="EX81" s="878"/>
      <c r="EY81" s="878"/>
      <c r="EZ81" s="878"/>
      <c r="FA81" s="878"/>
      <c r="FB81" s="878"/>
      <c r="FC81" s="878"/>
      <c r="FD81" s="878"/>
      <c r="FE81" s="878"/>
      <c r="FF81" s="878"/>
      <c r="FG81" s="878"/>
      <c r="FH81" s="878"/>
      <c r="FI81" s="878"/>
      <c r="FJ81" s="878"/>
      <c r="FK81" s="878"/>
      <c r="FL81" s="878"/>
      <c r="FM81" s="878"/>
      <c r="FN81" s="878"/>
      <c r="FO81" s="878"/>
      <c r="FP81" s="878"/>
      <c r="FQ81" s="878"/>
      <c r="FR81" s="878"/>
      <c r="FS81" s="878"/>
      <c r="FT81" s="878"/>
      <c r="FU81" s="878"/>
      <c r="FV81" s="878"/>
      <c r="FW81" s="878"/>
      <c r="FX81" s="878"/>
      <c r="FY81" s="878"/>
      <c r="FZ81" s="878"/>
      <c r="GA81" s="878"/>
      <c r="GB81" s="878"/>
      <c r="GC81" s="878"/>
      <c r="GD81" s="878"/>
      <c r="GE81" s="878"/>
      <c r="GF81" s="878"/>
      <c r="GG81" s="878"/>
      <c r="GH81" s="878"/>
      <c r="GI81" s="878"/>
      <c r="GJ81" s="878"/>
      <c r="GK81" s="878"/>
      <c r="GL81" s="878"/>
      <c r="GM81" s="878"/>
      <c r="GN81" s="878"/>
      <c r="GO81" s="878"/>
      <c r="GP81" s="878"/>
    </row>
    <row r="82" spans="1:198" x14ac:dyDescent="0.25">
      <c r="A82" s="27">
        <v>1</v>
      </c>
      <c r="B82" s="1313" t="s">
        <v>303</v>
      </c>
      <c r="C82" s="38">
        <f>'2 уровень'!F629</f>
        <v>133550</v>
      </c>
      <c r="D82" s="38">
        <f>'2 уровень'!G629</f>
        <v>44516.666666666664</v>
      </c>
      <c r="E82" s="38">
        <f>'2 уровень'!H629</f>
        <v>50211</v>
      </c>
      <c r="F82" s="883">
        <f>'2 уровень'!I629</f>
        <v>112.79146387120929</v>
      </c>
      <c r="G82" s="894">
        <f>'2 уровень'!J629</f>
        <v>0</v>
      </c>
      <c r="H82" s="894">
        <f>'2 уровень'!K629</f>
        <v>0</v>
      </c>
      <c r="I82" s="895">
        <f>'2 уровень'!L629</f>
        <v>0</v>
      </c>
      <c r="J82" s="895">
        <f>'2 уровень'!M629</f>
        <v>0</v>
      </c>
      <c r="K82" s="895">
        <f>'2 уровень'!N629</f>
        <v>0</v>
      </c>
      <c r="L82" s="895">
        <f>'2 уровень'!O629</f>
        <v>0</v>
      </c>
      <c r="M82" s="895">
        <f>'2 уровень'!P629</f>
        <v>0</v>
      </c>
      <c r="N82" s="895">
        <f>'2 уровень'!Q629</f>
        <v>0</v>
      </c>
      <c r="O82" s="1536">
        <f>'2 уровень'!R629</f>
        <v>0</v>
      </c>
      <c r="P82" s="1536">
        <f>'2 уровень'!S629</f>
        <v>0</v>
      </c>
      <c r="Q82" s="1536">
        <f>'2 уровень'!T629</f>
        <v>0</v>
      </c>
      <c r="R82" s="1536">
        <f>'2 уровень'!U629</f>
        <v>0</v>
      </c>
      <c r="S82" s="1536">
        <f>'2 уровень'!V629</f>
        <v>0</v>
      </c>
      <c r="T82" s="1536">
        <f>'2 уровень'!W629</f>
        <v>0</v>
      </c>
      <c r="U82" s="1536">
        <f>'2 уровень'!X629</f>
        <v>0</v>
      </c>
      <c r="V82" s="1536">
        <f>'2 уровень'!Y629</f>
        <v>0</v>
      </c>
      <c r="W82" s="1536">
        <f>'2 уровень'!Z629</f>
        <v>0</v>
      </c>
      <c r="X82" s="2970">
        <f>'2 уровень'!AA629</f>
        <v>0</v>
      </c>
      <c r="Y82" s="1536"/>
      <c r="Z82" s="1536"/>
      <c r="AA82" s="38">
        <f>'2 уровень'!AB629</f>
        <v>0</v>
      </c>
      <c r="AB82" s="38">
        <f>'2 уровень'!AC629</f>
        <v>0</v>
      </c>
      <c r="AC82" s="38">
        <f>'2 уровень'!AD629</f>
        <v>0</v>
      </c>
      <c r="AD82" s="2189"/>
      <c r="AE82" s="2189"/>
      <c r="AF82" s="1676"/>
      <c r="AG82" s="878"/>
      <c r="AH82" s="878"/>
      <c r="AI82" s="878"/>
      <c r="AJ82" s="878"/>
      <c r="AK82" s="878"/>
      <c r="AL82" s="878"/>
      <c r="AM82" s="878"/>
      <c r="AN82" s="878"/>
      <c r="AO82" s="878"/>
      <c r="AP82" s="878"/>
      <c r="AQ82" s="878"/>
      <c r="AR82" s="878"/>
      <c r="AS82" s="878"/>
      <c r="AT82" s="878"/>
      <c r="AU82" s="878"/>
      <c r="AV82" s="878"/>
      <c r="AW82" s="878"/>
      <c r="AX82" s="878"/>
      <c r="AY82" s="878"/>
      <c r="AZ82" s="878"/>
      <c r="BA82" s="878"/>
      <c r="BB82" s="878"/>
      <c r="BC82" s="878"/>
      <c r="BD82" s="878"/>
      <c r="BE82" s="878"/>
      <c r="BF82" s="878"/>
      <c r="BG82" s="878"/>
      <c r="BH82" s="878"/>
      <c r="BI82" s="878"/>
      <c r="BJ82" s="878"/>
      <c r="BK82" s="878"/>
      <c r="BL82" s="878"/>
      <c r="BM82" s="878"/>
      <c r="BN82" s="878"/>
      <c r="BO82" s="878"/>
      <c r="BP82" s="878"/>
      <c r="BQ82" s="878"/>
      <c r="BR82" s="878"/>
      <c r="BS82" s="878"/>
      <c r="BT82" s="878"/>
      <c r="BU82" s="878"/>
      <c r="BV82" s="878"/>
      <c r="BW82" s="878"/>
      <c r="BX82" s="878"/>
      <c r="BY82" s="878"/>
      <c r="BZ82" s="878"/>
      <c r="CA82" s="878"/>
      <c r="CB82" s="878"/>
      <c r="CC82" s="878"/>
      <c r="CD82" s="878"/>
      <c r="CE82" s="878"/>
      <c r="CF82" s="878"/>
      <c r="CG82" s="878"/>
      <c r="CH82" s="878"/>
      <c r="CI82" s="878"/>
      <c r="CJ82" s="878"/>
      <c r="CK82" s="878"/>
      <c r="CL82" s="878"/>
      <c r="CM82" s="878"/>
      <c r="CN82" s="878"/>
      <c r="CO82" s="878"/>
      <c r="CP82" s="878"/>
      <c r="CQ82" s="878"/>
      <c r="CR82" s="878"/>
      <c r="CS82" s="878"/>
      <c r="CT82" s="878"/>
      <c r="CU82" s="878"/>
      <c r="CV82" s="878"/>
      <c r="CW82" s="878"/>
      <c r="CX82" s="878"/>
      <c r="CY82" s="878"/>
      <c r="CZ82" s="878"/>
      <c r="DA82" s="878"/>
      <c r="DB82" s="878"/>
      <c r="DC82" s="878"/>
      <c r="DD82" s="878"/>
      <c r="DE82" s="878"/>
      <c r="DF82" s="878"/>
      <c r="DG82" s="878"/>
      <c r="DH82" s="878"/>
      <c r="DI82" s="878"/>
      <c r="DJ82" s="878"/>
      <c r="DK82" s="878"/>
      <c r="DL82" s="878"/>
      <c r="DM82" s="878"/>
      <c r="DN82" s="878"/>
      <c r="DO82" s="878"/>
      <c r="DP82" s="878"/>
      <c r="DQ82" s="878"/>
      <c r="DR82" s="878"/>
      <c r="DS82" s="878"/>
      <c r="DT82" s="878"/>
      <c r="DU82" s="878"/>
      <c r="DV82" s="878"/>
      <c r="DW82" s="878"/>
      <c r="DX82" s="878"/>
      <c r="DY82" s="878"/>
      <c r="DZ82" s="878"/>
      <c r="EA82" s="878"/>
      <c r="EB82" s="878"/>
      <c r="EC82" s="878"/>
      <c r="ED82" s="878"/>
      <c r="EE82" s="878"/>
      <c r="EF82" s="878"/>
      <c r="EG82" s="878"/>
      <c r="EH82" s="878"/>
      <c r="EI82" s="878"/>
      <c r="EJ82" s="878"/>
      <c r="EK82" s="878"/>
      <c r="EL82" s="878"/>
      <c r="EM82" s="878"/>
      <c r="EN82" s="878"/>
      <c r="EO82" s="878"/>
      <c r="EP82" s="878"/>
      <c r="EQ82" s="878"/>
      <c r="ER82" s="878"/>
      <c r="ES82" s="878"/>
      <c r="ET82" s="878"/>
      <c r="EU82" s="878"/>
      <c r="EV82" s="878"/>
      <c r="EW82" s="878"/>
      <c r="EX82" s="878"/>
      <c r="EY82" s="878"/>
      <c r="EZ82" s="878"/>
      <c r="FA82" s="878"/>
      <c r="FB82" s="878"/>
      <c r="FC82" s="878"/>
      <c r="FD82" s="878"/>
      <c r="FE82" s="878"/>
      <c r="FF82" s="878"/>
      <c r="FG82" s="878"/>
      <c r="FH82" s="878"/>
      <c r="FI82" s="878"/>
      <c r="FJ82" s="878"/>
      <c r="FK82" s="878"/>
      <c r="FL82" s="878"/>
      <c r="FM82" s="878"/>
      <c r="FN82" s="878"/>
      <c r="FO82" s="878"/>
      <c r="FP82" s="878"/>
      <c r="FQ82" s="878"/>
      <c r="FR82" s="878"/>
      <c r="FS82" s="878"/>
      <c r="FT82" s="878"/>
      <c r="FU82" s="878"/>
      <c r="FV82" s="878"/>
      <c r="FW82" s="878"/>
      <c r="FX82" s="878"/>
      <c r="FY82" s="878"/>
      <c r="FZ82" s="878"/>
      <c r="GA82" s="878"/>
      <c r="GB82" s="878"/>
      <c r="GC82" s="878"/>
      <c r="GD82" s="878"/>
      <c r="GE82" s="878"/>
      <c r="GF82" s="878"/>
      <c r="GG82" s="878"/>
      <c r="GH82" s="878"/>
      <c r="GI82" s="878"/>
      <c r="GJ82" s="878"/>
      <c r="GK82" s="878"/>
      <c r="GL82" s="878"/>
      <c r="GM82" s="878"/>
      <c r="GN82" s="878"/>
      <c r="GO82" s="878"/>
      <c r="GP82" s="878"/>
    </row>
    <row r="83" spans="1:198" ht="45" x14ac:dyDescent="0.25">
      <c r="A83" s="27">
        <v>1</v>
      </c>
      <c r="B83" s="1313" t="s">
        <v>480</v>
      </c>
      <c r="C83" s="38">
        <f>'2 уровень'!F630</f>
        <v>26921</v>
      </c>
      <c r="D83" s="38">
        <f>'2 уровень'!G630</f>
        <v>8973.3333333333321</v>
      </c>
      <c r="E83" s="38">
        <f>'2 уровень'!H630</f>
        <v>6262</v>
      </c>
      <c r="F83" s="883">
        <f>'2 уровень'!I630</f>
        <v>69.784546805349194</v>
      </c>
      <c r="G83" s="894">
        <f>'2 уровень'!J630</f>
        <v>0</v>
      </c>
      <c r="H83" s="894">
        <f>'2 уровень'!K630</f>
        <v>0</v>
      </c>
      <c r="I83" s="895">
        <f>'2 уровень'!L630</f>
        <v>0</v>
      </c>
      <c r="J83" s="895">
        <f>'2 уровень'!M630</f>
        <v>0</v>
      </c>
      <c r="K83" s="895">
        <f>'2 уровень'!N630</f>
        <v>0</v>
      </c>
      <c r="L83" s="895">
        <f>'2 уровень'!O630</f>
        <v>0</v>
      </c>
      <c r="M83" s="895">
        <f>'2 уровень'!P630</f>
        <v>0</v>
      </c>
      <c r="N83" s="895">
        <f>'2 уровень'!Q630</f>
        <v>0</v>
      </c>
      <c r="O83" s="1536">
        <f>'2 уровень'!R630</f>
        <v>0</v>
      </c>
      <c r="P83" s="1536">
        <f>'2 уровень'!S630</f>
        <v>0</v>
      </c>
      <c r="Q83" s="1536">
        <f>'2 уровень'!T630</f>
        <v>0</v>
      </c>
      <c r="R83" s="1536">
        <f>'2 уровень'!U630</f>
        <v>0</v>
      </c>
      <c r="S83" s="1536">
        <f>'2 уровень'!V630</f>
        <v>0</v>
      </c>
      <c r="T83" s="1536">
        <f>'2 уровень'!W630</f>
        <v>0</v>
      </c>
      <c r="U83" s="1536">
        <f>'2 уровень'!X630</f>
        <v>0</v>
      </c>
      <c r="V83" s="1536">
        <f>'2 уровень'!Y630</f>
        <v>0</v>
      </c>
      <c r="W83" s="1536">
        <f>'2 уровень'!Z630</f>
        <v>0</v>
      </c>
      <c r="X83" s="2970">
        <f>'2 уровень'!AA630</f>
        <v>0</v>
      </c>
      <c r="Y83" s="1536"/>
      <c r="Z83" s="1536"/>
      <c r="AA83" s="38"/>
      <c r="AB83" s="38"/>
      <c r="AC83" s="38"/>
      <c r="AD83" s="2189"/>
      <c r="AE83" s="2189"/>
      <c r="AF83" s="1676"/>
      <c r="AG83" s="878"/>
      <c r="AH83" s="878"/>
      <c r="AI83" s="878"/>
      <c r="AJ83" s="878"/>
      <c r="AK83" s="878"/>
      <c r="AL83" s="878"/>
      <c r="AM83" s="878"/>
      <c r="AN83" s="878"/>
      <c r="AO83" s="878"/>
      <c r="AP83" s="878"/>
      <c r="AQ83" s="878"/>
      <c r="AR83" s="878"/>
      <c r="AS83" s="878"/>
      <c r="AT83" s="878"/>
      <c r="AU83" s="878"/>
      <c r="AV83" s="878"/>
      <c r="AW83" s="878"/>
      <c r="AX83" s="878"/>
      <c r="AY83" s="878"/>
      <c r="AZ83" s="878"/>
      <c r="BA83" s="878"/>
      <c r="BB83" s="878"/>
      <c r="BC83" s="878"/>
      <c r="BD83" s="878"/>
      <c r="BE83" s="878"/>
      <c r="BF83" s="878"/>
      <c r="BG83" s="878"/>
      <c r="BH83" s="878"/>
      <c r="BI83" s="878"/>
      <c r="BJ83" s="878"/>
      <c r="BK83" s="878"/>
      <c r="BL83" s="878"/>
      <c r="BM83" s="878"/>
      <c r="BN83" s="878"/>
      <c r="BO83" s="878"/>
      <c r="BP83" s="878"/>
      <c r="BQ83" s="878"/>
      <c r="BR83" s="878"/>
      <c r="BS83" s="878"/>
      <c r="BT83" s="878"/>
      <c r="BU83" s="878"/>
      <c r="BV83" s="878"/>
      <c r="BW83" s="878"/>
      <c r="BX83" s="878"/>
      <c r="BY83" s="878"/>
      <c r="BZ83" s="878"/>
      <c r="CA83" s="878"/>
      <c r="CB83" s="878"/>
      <c r="CC83" s="878"/>
      <c r="CD83" s="878"/>
      <c r="CE83" s="878"/>
      <c r="CF83" s="878"/>
      <c r="CG83" s="878"/>
      <c r="CH83" s="878"/>
      <c r="CI83" s="878"/>
      <c r="CJ83" s="878"/>
      <c r="CK83" s="878"/>
      <c r="CL83" s="878"/>
      <c r="CM83" s="878"/>
      <c r="CN83" s="878"/>
      <c r="CO83" s="878"/>
      <c r="CP83" s="878"/>
      <c r="CQ83" s="878"/>
      <c r="CR83" s="878"/>
      <c r="CS83" s="878"/>
      <c r="CT83" s="878"/>
      <c r="CU83" s="878"/>
      <c r="CV83" s="878"/>
      <c r="CW83" s="878"/>
      <c r="CX83" s="878"/>
      <c r="CY83" s="878"/>
      <c r="CZ83" s="878"/>
      <c r="DA83" s="878"/>
      <c r="DB83" s="878"/>
      <c r="DC83" s="878"/>
      <c r="DD83" s="878"/>
      <c r="DE83" s="878"/>
      <c r="DF83" s="878"/>
      <c r="DG83" s="878"/>
      <c r="DH83" s="878"/>
      <c r="DI83" s="878"/>
      <c r="DJ83" s="878"/>
      <c r="DK83" s="878"/>
      <c r="DL83" s="878"/>
      <c r="DM83" s="878"/>
      <c r="DN83" s="878"/>
      <c r="DO83" s="878"/>
      <c r="DP83" s="878"/>
      <c r="DQ83" s="878"/>
      <c r="DR83" s="878"/>
      <c r="DS83" s="878"/>
      <c r="DT83" s="878"/>
      <c r="DU83" s="878"/>
      <c r="DV83" s="878"/>
      <c r="DW83" s="878"/>
      <c r="DX83" s="878"/>
      <c r="DY83" s="878"/>
      <c r="DZ83" s="878"/>
      <c r="EA83" s="878"/>
      <c r="EB83" s="878"/>
      <c r="EC83" s="878"/>
      <c r="ED83" s="878"/>
      <c r="EE83" s="878"/>
      <c r="EF83" s="878"/>
      <c r="EG83" s="878"/>
      <c r="EH83" s="878"/>
      <c r="EI83" s="878"/>
      <c r="EJ83" s="878"/>
      <c r="EK83" s="878"/>
      <c r="EL83" s="878"/>
      <c r="EM83" s="878"/>
      <c r="EN83" s="878"/>
      <c r="EO83" s="878"/>
      <c r="EP83" s="878"/>
      <c r="EQ83" s="878"/>
      <c r="ER83" s="878"/>
      <c r="ES83" s="878"/>
      <c r="ET83" s="878"/>
      <c r="EU83" s="878"/>
      <c r="EV83" s="878"/>
      <c r="EW83" s="878"/>
      <c r="EX83" s="878"/>
      <c r="EY83" s="878"/>
      <c r="EZ83" s="878"/>
      <c r="FA83" s="878"/>
      <c r="FB83" s="878"/>
      <c r="FC83" s="878"/>
      <c r="FD83" s="878"/>
      <c r="FE83" s="878"/>
      <c r="FF83" s="878"/>
      <c r="FG83" s="878"/>
      <c r="FH83" s="878"/>
      <c r="FI83" s="878"/>
      <c r="FJ83" s="878"/>
      <c r="FK83" s="878"/>
      <c r="FL83" s="878"/>
      <c r="FM83" s="878"/>
      <c r="FN83" s="878"/>
      <c r="FO83" s="878"/>
      <c r="FP83" s="878"/>
      <c r="FQ83" s="878"/>
      <c r="FR83" s="878"/>
      <c r="FS83" s="878"/>
      <c r="FT83" s="878"/>
      <c r="FU83" s="878"/>
      <c r="FV83" s="878"/>
      <c r="FW83" s="878"/>
      <c r="FX83" s="878"/>
      <c r="FY83" s="878"/>
      <c r="FZ83" s="878"/>
      <c r="GA83" s="878"/>
      <c r="GB83" s="878"/>
      <c r="GC83" s="878"/>
      <c r="GD83" s="878"/>
      <c r="GE83" s="878"/>
      <c r="GF83" s="878"/>
      <c r="GG83" s="878"/>
      <c r="GH83" s="878"/>
      <c r="GI83" s="878"/>
      <c r="GJ83" s="878"/>
      <c r="GK83" s="878"/>
      <c r="GL83" s="878"/>
      <c r="GM83" s="878"/>
      <c r="GN83" s="878"/>
      <c r="GO83" s="878"/>
      <c r="GP83" s="878"/>
    </row>
    <row r="84" spans="1:198" ht="30" x14ac:dyDescent="0.25">
      <c r="A84" s="27">
        <v>1</v>
      </c>
      <c r="B84" s="1314" t="s">
        <v>350</v>
      </c>
      <c r="C84" s="38">
        <f>'2 уровень'!F631</f>
        <v>362568.0588235294</v>
      </c>
      <c r="D84" s="38">
        <f>'2 уровень'!G631</f>
        <v>120855.23529411765</v>
      </c>
      <c r="E84" s="38">
        <f>'2 уровень'!H631</f>
        <v>116642.46117647059</v>
      </c>
      <c r="F84" s="883">
        <f>'2 уровень'!I631</f>
        <v>96.514198075578022</v>
      </c>
      <c r="G84" s="894">
        <f>'2 уровень'!J631</f>
        <v>0</v>
      </c>
      <c r="H84" s="894">
        <f>'2 уровень'!K631</f>
        <v>0</v>
      </c>
      <c r="I84" s="895">
        <f>'2 уровень'!L631</f>
        <v>0</v>
      </c>
      <c r="J84" s="895">
        <f>'2 уровень'!M631</f>
        <v>0</v>
      </c>
      <c r="K84" s="895">
        <f>'2 уровень'!N631</f>
        <v>0</v>
      </c>
      <c r="L84" s="895">
        <f>'2 уровень'!O631</f>
        <v>0</v>
      </c>
      <c r="M84" s="895">
        <f>'2 уровень'!P631</f>
        <v>0</v>
      </c>
      <c r="N84" s="895">
        <f>'2 уровень'!Q631</f>
        <v>0</v>
      </c>
      <c r="O84" s="1536">
        <f>'2 уровень'!R631</f>
        <v>0</v>
      </c>
      <c r="P84" s="1536">
        <f>'2 уровень'!S631</f>
        <v>0</v>
      </c>
      <c r="Q84" s="1536">
        <f>'2 уровень'!T631</f>
        <v>0</v>
      </c>
      <c r="R84" s="1536">
        <f>'2 уровень'!U631</f>
        <v>0</v>
      </c>
      <c r="S84" s="1536">
        <f>'2 уровень'!V631</f>
        <v>0</v>
      </c>
      <c r="T84" s="1536">
        <f>'2 уровень'!W631</f>
        <v>0</v>
      </c>
      <c r="U84" s="1536">
        <f>'2 уровень'!X631</f>
        <v>0</v>
      </c>
      <c r="V84" s="1536">
        <f>'2 уровень'!Y631</f>
        <v>0</v>
      </c>
      <c r="W84" s="1536">
        <f>'2 уровень'!Z631</f>
        <v>0</v>
      </c>
      <c r="X84" s="2970">
        <f>'2 уровень'!AA631</f>
        <v>0</v>
      </c>
      <c r="Y84" s="1536"/>
      <c r="Z84" s="1536"/>
      <c r="AA84" s="38">
        <f>'2 уровень'!AB631</f>
        <v>0</v>
      </c>
      <c r="AB84" s="38">
        <f>'2 уровень'!AC631</f>
        <v>0</v>
      </c>
      <c r="AC84" s="38">
        <f>'2 уровень'!AD631</f>
        <v>0</v>
      </c>
      <c r="AD84" s="2189"/>
      <c r="AE84" s="2189"/>
      <c r="AF84" s="1676"/>
      <c r="AG84" s="878"/>
      <c r="AH84" s="878"/>
      <c r="AI84" s="878"/>
      <c r="AJ84" s="878"/>
      <c r="AK84" s="878"/>
      <c r="AL84" s="878"/>
      <c r="AM84" s="878"/>
      <c r="AN84" s="878"/>
      <c r="AO84" s="878"/>
      <c r="AP84" s="878"/>
      <c r="AQ84" s="878"/>
      <c r="AR84" s="878"/>
      <c r="AS84" s="878"/>
      <c r="AT84" s="878"/>
      <c r="AU84" s="878"/>
      <c r="AV84" s="878"/>
      <c r="AW84" s="878"/>
      <c r="AX84" s="878"/>
      <c r="AY84" s="878"/>
      <c r="AZ84" s="878"/>
      <c r="BA84" s="878"/>
      <c r="BB84" s="878"/>
      <c r="BC84" s="878"/>
      <c r="BD84" s="878"/>
      <c r="BE84" s="878"/>
      <c r="BF84" s="878"/>
      <c r="BG84" s="878"/>
      <c r="BH84" s="878"/>
      <c r="BI84" s="878"/>
      <c r="BJ84" s="878"/>
      <c r="BK84" s="878"/>
      <c r="BL84" s="878"/>
      <c r="BM84" s="878"/>
      <c r="BN84" s="878"/>
      <c r="BO84" s="878"/>
      <c r="BP84" s="878"/>
      <c r="BQ84" s="878"/>
      <c r="BR84" s="878"/>
      <c r="BS84" s="878"/>
      <c r="BT84" s="878"/>
      <c r="BU84" s="878"/>
      <c r="BV84" s="878"/>
      <c r="BW84" s="878"/>
      <c r="BX84" s="878"/>
      <c r="BY84" s="878"/>
      <c r="BZ84" s="878"/>
      <c r="CA84" s="878"/>
      <c r="CB84" s="878"/>
      <c r="CC84" s="878"/>
      <c r="CD84" s="878"/>
      <c r="CE84" s="878"/>
      <c r="CF84" s="878"/>
      <c r="CG84" s="878"/>
      <c r="CH84" s="878"/>
      <c r="CI84" s="878"/>
      <c r="CJ84" s="878"/>
      <c r="CK84" s="878"/>
      <c r="CL84" s="878"/>
      <c r="CM84" s="878"/>
      <c r="CN84" s="878"/>
      <c r="CO84" s="878"/>
      <c r="CP84" s="878"/>
      <c r="CQ84" s="878"/>
      <c r="CR84" s="878"/>
      <c r="CS84" s="878"/>
      <c r="CT84" s="878"/>
      <c r="CU84" s="878"/>
      <c r="CV84" s="878"/>
      <c r="CW84" s="878"/>
      <c r="CX84" s="878"/>
      <c r="CY84" s="878"/>
      <c r="CZ84" s="878"/>
      <c r="DA84" s="878"/>
      <c r="DB84" s="878"/>
      <c r="DC84" s="878"/>
      <c r="DD84" s="878"/>
      <c r="DE84" s="878"/>
      <c r="DF84" s="878"/>
      <c r="DG84" s="878"/>
      <c r="DH84" s="878"/>
      <c r="DI84" s="878"/>
      <c r="DJ84" s="878"/>
      <c r="DK84" s="878"/>
      <c r="DL84" s="878"/>
      <c r="DM84" s="878"/>
      <c r="DN84" s="878"/>
      <c r="DO84" s="878"/>
      <c r="DP84" s="878"/>
      <c r="DQ84" s="878"/>
      <c r="DR84" s="878"/>
      <c r="DS84" s="878"/>
      <c r="DT84" s="878"/>
      <c r="DU84" s="878"/>
      <c r="DV84" s="878"/>
      <c r="DW84" s="878"/>
      <c r="DX84" s="878"/>
      <c r="DY84" s="878"/>
      <c r="DZ84" s="878"/>
      <c r="EA84" s="878"/>
      <c r="EB84" s="878"/>
      <c r="EC84" s="878"/>
      <c r="ED84" s="878"/>
      <c r="EE84" s="878"/>
      <c r="EF84" s="878"/>
      <c r="EG84" s="878"/>
      <c r="EH84" s="878"/>
      <c r="EI84" s="878"/>
      <c r="EJ84" s="878"/>
      <c r="EK84" s="878"/>
      <c r="EL84" s="878"/>
      <c r="EM84" s="878"/>
      <c r="EN84" s="878"/>
      <c r="EO84" s="878"/>
      <c r="EP84" s="878"/>
      <c r="EQ84" s="878"/>
      <c r="ER84" s="878"/>
      <c r="ES84" s="878"/>
      <c r="ET84" s="878"/>
      <c r="EU84" s="878"/>
      <c r="EV84" s="878"/>
      <c r="EW84" s="878"/>
      <c r="EX84" s="878"/>
      <c r="EY84" s="878"/>
      <c r="EZ84" s="878"/>
      <c r="FA84" s="878"/>
      <c r="FB84" s="878"/>
      <c r="FC84" s="878"/>
      <c r="FD84" s="878"/>
      <c r="FE84" s="878"/>
      <c r="FF84" s="878"/>
      <c r="FG84" s="878"/>
      <c r="FH84" s="878"/>
      <c r="FI84" s="878"/>
      <c r="FJ84" s="878"/>
      <c r="FK84" s="878"/>
      <c r="FL84" s="878"/>
      <c r="FM84" s="878"/>
      <c r="FN84" s="878"/>
      <c r="FO84" s="878"/>
      <c r="FP84" s="878"/>
      <c r="FQ84" s="878"/>
      <c r="FR84" s="878"/>
      <c r="FS84" s="878"/>
      <c r="FT84" s="878"/>
      <c r="FU84" s="878"/>
      <c r="FV84" s="878"/>
      <c r="FW84" s="878"/>
      <c r="FX84" s="878"/>
      <c r="FY84" s="878"/>
      <c r="FZ84" s="878"/>
      <c r="GA84" s="878"/>
      <c r="GB84" s="878"/>
      <c r="GC84" s="878"/>
      <c r="GD84" s="878"/>
      <c r="GE84" s="878"/>
      <c r="GF84" s="878"/>
      <c r="GG84" s="878"/>
      <c r="GH84" s="878"/>
      <c r="GI84" s="878"/>
      <c r="GJ84" s="878"/>
      <c r="GK84" s="878"/>
      <c r="GL84" s="878"/>
      <c r="GM84" s="878"/>
      <c r="GN84" s="878"/>
      <c r="GO84" s="878"/>
      <c r="GP84" s="878"/>
    </row>
    <row r="85" spans="1:198" x14ac:dyDescent="0.25">
      <c r="A85" s="27">
        <v>1</v>
      </c>
      <c r="B85" s="1314" t="s">
        <v>417</v>
      </c>
      <c r="C85" s="38">
        <f>'2 уровень'!F632</f>
        <v>349667</v>
      </c>
      <c r="D85" s="38">
        <f>'2 уровень'!G632</f>
        <v>116555</v>
      </c>
      <c r="E85" s="38">
        <f>'2 уровень'!H632</f>
        <v>112170</v>
      </c>
      <c r="F85" s="883">
        <f>'2 уровень'!I632</f>
        <v>96.237827635022086</v>
      </c>
      <c r="G85" s="894">
        <f>'2 уровень'!J632</f>
        <v>0</v>
      </c>
      <c r="H85" s="894">
        <f>'2 уровень'!K632</f>
        <v>0</v>
      </c>
      <c r="I85" s="895">
        <f>'2 уровень'!L632</f>
        <v>0</v>
      </c>
      <c r="J85" s="895">
        <f>'2 уровень'!M632</f>
        <v>0</v>
      </c>
      <c r="K85" s="895">
        <f>'2 уровень'!N632</f>
        <v>0</v>
      </c>
      <c r="L85" s="895">
        <f>'2 уровень'!O632</f>
        <v>0</v>
      </c>
      <c r="M85" s="895">
        <f>'2 уровень'!P632</f>
        <v>0</v>
      </c>
      <c r="N85" s="895">
        <f>'2 уровень'!Q632</f>
        <v>0</v>
      </c>
      <c r="O85" s="1536">
        <f>'2 уровень'!R632</f>
        <v>0</v>
      </c>
      <c r="P85" s="1536">
        <f>'2 уровень'!S632</f>
        <v>0</v>
      </c>
      <c r="Q85" s="1536">
        <f>'2 уровень'!T632</f>
        <v>0</v>
      </c>
      <c r="R85" s="1536">
        <f>'2 уровень'!U632</f>
        <v>0</v>
      </c>
      <c r="S85" s="1536">
        <f>'2 уровень'!V632</f>
        <v>0</v>
      </c>
      <c r="T85" s="1536">
        <f>'2 уровень'!W632</f>
        <v>0</v>
      </c>
      <c r="U85" s="1536">
        <f>'2 уровень'!X632</f>
        <v>0</v>
      </c>
      <c r="V85" s="1536">
        <f>'2 уровень'!Y632</f>
        <v>0</v>
      </c>
      <c r="W85" s="1536">
        <f>'2 уровень'!Z632</f>
        <v>0</v>
      </c>
      <c r="X85" s="2970">
        <f>'2 уровень'!AA632</f>
        <v>0</v>
      </c>
      <c r="Y85" s="1536"/>
      <c r="Z85" s="1536"/>
      <c r="AA85" s="38">
        <f>'2 уровень'!AB632</f>
        <v>0</v>
      </c>
      <c r="AB85" s="38">
        <f>'2 уровень'!AC632</f>
        <v>0</v>
      </c>
      <c r="AC85" s="38">
        <f>'2 уровень'!AD632</f>
        <v>0</v>
      </c>
      <c r="AD85" s="2189"/>
      <c r="AE85" s="2189"/>
      <c r="AF85" s="1676"/>
      <c r="AG85" s="878"/>
      <c r="AH85" s="878"/>
      <c r="AI85" s="878"/>
      <c r="AJ85" s="878"/>
      <c r="AK85" s="878"/>
      <c r="AL85" s="878"/>
      <c r="AM85" s="878"/>
      <c r="AN85" s="878"/>
      <c r="AO85" s="878"/>
      <c r="AP85" s="878"/>
      <c r="AQ85" s="878"/>
      <c r="AR85" s="878"/>
      <c r="AS85" s="878"/>
      <c r="AT85" s="878"/>
      <c r="AU85" s="878"/>
      <c r="AV85" s="878"/>
      <c r="AW85" s="878"/>
      <c r="AX85" s="878"/>
      <c r="AY85" s="878"/>
      <c r="AZ85" s="878"/>
      <c r="BA85" s="878"/>
      <c r="BB85" s="878"/>
      <c r="BC85" s="878"/>
      <c r="BD85" s="878"/>
      <c r="BE85" s="878"/>
      <c r="BF85" s="878"/>
      <c r="BG85" s="878"/>
      <c r="BH85" s="878"/>
      <c r="BI85" s="878"/>
      <c r="BJ85" s="878"/>
      <c r="BK85" s="878"/>
      <c r="BL85" s="878"/>
      <c r="BM85" s="878"/>
      <c r="BN85" s="878"/>
      <c r="BO85" s="878"/>
      <c r="BP85" s="878"/>
      <c r="BQ85" s="878"/>
      <c r="BR85" s="878"/>
      <c r="BS85" s="878"/>
      <c r="BT85" s="878"/>
      <c r="BU85" s="878"/>
      <c r="BV85" s="878"/>
      <c r="BW85" s="878"/>
      <c r="BX85" s="878"/>
      <c r="BY85" s="878"/>
      <c r="BZ85" s="878"/>
      <c r="CA85" s="878"/>
      <c r="CB85" s="878"/>
      <c r="CC85" s="878"/>
      <c r="CD85" s="878"/>
      <c r="CE85" s="878"/>
      <c r="CF85" s="878"/>
      <c r="CG85" s="878"/>
      <c r="CH85" s="878"/>
      <c r="CI85" s="878"/>
      <c r="CJ85" s="878"/>
      <c r="CK85" s="878"/>
      <c r="CL85" s="878"/>
      <c r="CM85" s="878"/>
      <c r="CN85" s="878"/>
      <c r="CO85" s="878"/>
      <c r="CP85" s="878"/>
      <c r="CQ85" s="878"/>
      <c r="CR85" s="878"/>
      <c r="CS85" s="878"/>
      <c r="CT85" s="878"/>
      <c r="CU85" s="878"/>
      <c r="CV85" s="878"/>
      <c r="CW85" s="878"/>
      <c r="CX85" s="878"/>
      <c r="CY85" s="878"/>
      <c r="CZ85" s="878"/>
      <c r="DA85" s="878"/>
      <c r="DB85" s="878"/>
      <c r="DC85" s="878"/>
      <c r="DD85" s="878"/>
      <c r="DE85" s="878"/>
      <c r="DF85" s="878"/>
      <c r="DG85" s="878"/>
      <c r="DH85" s="878"/>
      <c r="DI85" s="878"/>
      <c r="DJ85" s="878"/>
      <c r="DK85" s="878"/>
      <c r="DL85" s="878"/>
      <c r="DM85" s="878"/>
      <c r="DN85" s="878"/>
      <c r="DO85" s="878"/>
      <c r="DP85" s="878"/>
      <c r="DQ85" s="878"/>
      <c r="DR85" s="878"/>
      <c r="DS85" s="878"/>
      <c r="DT85" s="878"/>
      <c r="DU85" s="878"/>
      <c r="DV85" s="878"/>
      <c r="DW85" s="878"/>
      <c r="DX85" s="878"/>
      <c r="DY85" s="878"/>
      <c r="DZ85" s="878"/>
      <c r="EA85" s="878"/>
      <c r="EB85" s="878"/>
      <c r="EC85" s="878"/>
      <c r="ED85" s="878"/>
      <c r="EE85" s="878"/>
      <c r="EF85" s="878"/>
      <c r="EG85" s="878"/>
      <c r="EH85" s="878"/>
      <c r="EI85" s="878"/>
      <c r="EJ85" s="878"/>
      <c r="EK85" s="878"/>
      <c r="EL85" s="878"/>
      <c r="EM85" s="878"/>
      <c r="EN85" s="878"/>
      <c r="EO85" s="878"/>
      <c r="EP85" s="878"/>
      <c r="EQ85" s="878"/>
      <c r="ER85" s="878"/>
      <c r="ES85" s="878"/>
      <c r="ET85" s="878"/>
      <c r="EU85" s="878"/>
      <c r="EV85" s="878"/>
      <c r="EW85" s="878"/>
      <c r="EX85" s="878"/>
      <c r="EY85" s="878"/>
      <c r="EZ85" s="878"/>
      <c r="FA85" s="878"/>
      <c r="FB85" s="878"/>
      <c r="FC85" s="878"/>
      <c r="FD85" s="878"/>
      <c r="FE85" s="878"/>
      <c r="FF85" s="878"/>
      <c r="FG85" s="878"/>
      <c r="FH85" s="878"/>
      <c r="FI85" s="878"/>
      <c r="FJ85" s="878"/>
      <c r="FK85" s="878"/>
      <c r="FL85" s="878"/>
      <c r="FM85" s="878"/>
      <c r="FN85" s="878"/>
      <c r="FO85" s="878"/>
      <c r="FP85" s="878"/>
      <c r="FQ85" s="878"/>
      <c r="FR85" s="878"/>
      <c r="FS85" s="878"/>
      <c r="FT85" s="878"/>
      <c r="FU85" s="878"/>
      <c r="FV85" s="878"/>
      <c r="FW85" s="878"/>
      <c r="FX85" s="878"/>
      <c r="FY85" s="878"/>
      <c r="FZ85" s="878"/>
      <c r="GA85" s="878"/>
      <c r="GB85" s="878"/>
      <c r="GC85" s="878"/>
      <c r="GD85" s="878"/>
      <c r="GE85" s="878"/>
      <c r="GF85" s="878"/>
      <c r="GG85" s="878"/>
      <c r="GH85" s="878"/>
      <c r="GI85" s="878"/>
      <c r="GJ85" s="878"/>
      <c r="GK85" s="878"/>
      <c r="GL85" s="878"/>
      <c r="GM85" s="878"/>
      <c r="GN85" s="878"/>
      <c r="GO85" s="878"/>
      <c r="GP85" s="878"/>
    </row>
    <row r="86" spans="1:198" x14ac:dyDescent="0.25">
      <c r="A86" s="27">
        <v>1</v>
      </c>
      <c r="B86" s="1719" t="s">
        <v>410</v>
      </c>
      <c r="C86" s="38">
        <f>'2 уровень'!F633</f>
        <v>109659</v>
      </c>
      <c r="D86" s="38">
        <f>'2 уровень'!G633</f>
        <v>36552</v>
      </c>
      <c r="E86" s="38">
        <f>'2 уровень'!H633</f>
        <v>38015.919999999998</v>
      </c>
      <c r="F86" s="883">
        <f>'2 уровень'!I633</f>
        <v>104.00503392427227</v>
      </c>
      <c r="G86" s="894">
        <f>'2 уровень'!J633</f>
        <v>0</v>
      </c>
      <c r="H86" s="894">
        <f>'2 уровень'!K633</f>
        <v>0</v>
      </c>
      <c r="I86" s="895">
        <f>'2 уровень'!L633</f>
        <v>0</v>
      </c>
      <c r="J86" s="895">
        <f>'2 уровень'!M633</f>
        <v>0</v>
      </c>
      <c r="K86" s="895">
        <f>'2 уровень'!N633</f>
        <v>0</v>
      </c>
      <c r="L86" s="895">
        <f>'2 уровень'!O633</f>
        <v>0</v>
      </c>
      <c r="M86" s="895">
        <f>'2 уровень'!P633</f>
        <v>0</v>
      </c>
      <c r="N86" s="895">
        <f>'2 уровень'!Q633</f>
        <v>0</v>
      </c>
      <c r="O86" s="1536">
        <f>'2 уровень'!R633</f>
        <v>0</v>
      </c>
      <c r="P86" s="1536">
        <f>'2 уровень'!S633</f>
        <v>0</v>
      </c>
      <c r="Q86" s="1536">
        <f>'2 уровень'!T633</f>
        <v>0</v>
      </c>
      <c r="R86" s="1536">
        <f>'2 уровень'!U633</f>
        <v>0</v>
      </c>
      <c r="S86" s="1536">
        <f>'2 уровень'!V633</f>
        <v>0</v>
      </c>
      <c r="T86" s="1536">
        <f>'2 уровень'!W633</f>
        <v>0</v>
      </c>
      <c r="U86" s="1536">
        <f>'2 уровень'!X633</f>
        <v>0</v>
      </c>
      <c r="V86" s="1536">
        <f>'2 уровень'!Y633</f>
        <v>0</v>
      </c>
      <c r="W86" s="1536">
        <f>'2 уровень'!Z633</f>
        <v>0</v>
      </c>
      <c r="X86" s="2970">
        <f>'2 уровень'!AA633</f>
        <v>0</v>
      </c>
      <c r="Y86" s="1536"/>
      <c r="Z86" s="1536"/>
      <c r="AA86" s="38">
        <f>'2 уровень'!AB633</f>
        <v>0</v>
      </c>
      <c r="AB86" s="38">
        <f>'2 уровень'!AC633</f>
        <v>0</v>
      </c>
      <c r="AC86" s="38">
        <f>'2 уровень'!AD633</f>
        <v>0</v>
      </c>
      <c r="AD86" s="2189"/>
      <c r="AE86" s="2189"/>
      <c r="AF86" s="1676"/>
      <c r="AG86" s="878"/>
      <c r="AH86" s="878"/>
      <c r="AI86" s="878"/>
      <c r="AJ86" s="878"/>
      <c r="AK86" s="878"/>
      <c r="AL86" s="878"/>
      <c r="AM86" s="878"/>
      <c r="AN86" s="878"/>
      <c r="AO86" s="878"/>
      <c r="AP86" s="878"/>
      <c r="AQ86" s="878"/>
      <c r="AR86" s="878"/>
      <c r="AS86" s="878"/>
      <c r="AT86" s="878"/>
      <c r="AU86" s="878"/>
      <c r="AV86" s="878"/>
      <c r="AW86" s="878"/>
      <c r="AX86" s="878"/>
      <c r="AY86" s="878"/>
      <c r="AZ86" s="878"/>
      <c r="BA86" s="878"/>
      <c r="BB86" s="878"/>
      <c r="BC86" s="878"/>
      <c r="BD86" s="878"/>
      <c r="BE86" s="878"/>
      <c r="BF86" s="878"/>
      <c r="BG86" s="878"/>
      <c r="BH86" s="878"/>
      <c r="BI86" s="878"/>
      <c r="BJ86" s="878"/>
      <c r="BK86" s="878"/>
      <c r="BL86" s="878"/>
      <c r="BM86" s="878"/>
      <c r="BN86" s="878"/>
      <c r="BO86" s="878"/>
      <c r="BP86" s="878"/>
      <c r="BQ86" s="878"/>
      <c r="BR86" s="878"/>
      <c r="BS86" s="878"/>
      <c r="BT86" s="878"/>
      <c r="BU86" s="878"/>
      <c r="BV86" s="878"/>
      <c r="BW86" s="878"/>
      <c r="BX86" s="878"/>
      <c r="BY86" s="878"/>
      <c r="BZ86" s="878"/>
      <c r="CA86" s="878"/>
      <c r="CB86" s="878"/>
      <c r="CC86" s="878"/>
      <c r="CD86" s="878"/>
      <c r="CE86" s="878"/>
      <c r="CF86" s="878"/>
      <c r="CG86" s="878"/>
      <c r="CH86" s="878"/>
      <c r="CI86" s="878"/>
      <c r="CJ86" s="878"/>
      <c r="CK86" s="878"/>
      <c r="CL86" s="878"/>
      <c r="CM86" s="878"/>
      <c r="CN86" s="878"/>
      <c r="CO86" s="878"/>
      <c r="CP86" s="878"/>
      <c r="CQ86" s="878"/>
      <c r="CR86" s="878"/>
      <c r="CS86" s="878"/>
      <c r="CT86" s="878"/>
      <c r="CU86" s="878"/>
      <c r="CV86" s="878"/>
      <c r="CW86" s="878"/>
      <c r="CX86" s="878"/>
      <c r="CY86" s="878"/>
      <c r="CZ86" s="878"/>
      <c r="DA86" s="878"/>
      <c r="DB86" s="878"/>
      <c r="DC86" s="878"/>
      <c r="DD86" s="878"/>
      <c r="DE86" s="878"/>
      <c r="DF86" s="878"/>
      <c r="DG86" s="878"/>
      <c r="DH86" s="878"/>
      <c r="DI86" s="878"/>
      <c r="DJ86" s="878"/>
      <c r="DK86" s="878"/>
      <c r="DL86" s="878"/>
      <c r="DM86" s="878"/>
      <c r="DN86" s="878"/>
      <c r="DO86" s="878"/>
      <c r="DP86" s="878"/>
      <c r="DQ86" s="878"/>
      <c r="DR86" s="878"/>
      <c r="DS86" s="878"/>
      <c r="DT86" s="878"/>
      <c r="DU86" s="878"/>
      <c r="DV86" s="878"/>
      <c r="DW86" s="878"/>
      <c r="DX86" s="878"/>
      <c r="DY86" s="878"/>
      <c r="DZ86" s="878"/>
      <c r="EA86" s="878"/>
      <c r="EB86" s="878"/>
      <c r="EC86" s="878"/>
      <c r="ED86" s="878"/>
      <c r="EE86" s="878"/>
      <c r="EF86" s="878"/>
      <c r="EG86" s="878"/>
      <c r="EH86" s="878"/>
      <c r="EI86" s="878"/>
      <c r="EJ86" s="878"/>
      <c r="EK86" s="878"/>
      <c r="EL86" s="878"/>
      <c r="EM86" s="878"/>
      <c r="EN86" s="878"/>
      <c r="EO86" s="878"/>
      <c r="EP86" s="878"/>
      <c r="EQ86" s="878"/>
      <c r="ER86" s="878"/>
      <c r="ES86" s="878"/>
      <c r="ET86" s="878"/>
      <c r="EU86" s="878"/>
      <c r="EV86" s="878"/>
      <c r="EW86" s="878"/>
      <c r="EX86" s="878"/>
      <c r="EY86" s="878"/>
      <c r="EZ86" s="878"/>
      <c r="FA86" s="878"/>
      <c r="FB86" s="878"/>
      <c r="FC86" s="878"/>
      <c r="FD86" s="878"/>
      <c r="FE86" s="878"/>
      <c r="FF86" s="878"/>
      <c r="FG86" s="878"/>
      <c r="FH86" s="878"/>
      <c r="FI86" s="878"/>
      <c r="FJ86" s="878"/>
      <c r="FK86" s="878"/>
      <c r="FL86" s="878"/>
      <c r="FM86" s="878"/>
      <c r="FN86" s="878"/>
      <c r="FO86" s="878"/>
      <c r="FP86" s="878"/>
      <c r="FQ86" s="878"/>
      <c r="FR86" s="878"/>
      <c r="FS86" s="878"/>
      <c r="FT86" s="878"/>
      <c r="FU86" s="878"/>
      <c r="FV86" s="878"/>
      <c r="FW86" s="878"/>
      <c r="FX86" s="878"/>
      <c r="FY86" s="878"/>
      <c r="FZ86" s="878"/>
      <c r="GA86" s="878"/>
      <c r="GB86" s="878"/>
      <c r="GC86" s="878"/>
      <c r="GD86" s="878"/>
      <c r="GE86" s="878"/>
      <c r="GF86" s="878"/>
      <c r="GG86" s="878"/>
      <c r="GH86" s="878"/>
      <c r="GI86" s="878"/>
      <c r="GJ86" s="878"/>
      <c r="GK86" s="878"/>
      <c r="GL86" s="878"/>
      <c r="GM86" s="878"/>
      <c r="GN86" s="878"/>
      <c r="GO86" s="878"/>
      <c r="GP86" s="878"/>
    </row>
    <row r="87" spans="1:198" x14ac:dyDescent="0.25">
      <c r="A87" s="27">
        <v>1</v>
      </c>
      <c r="B87" s="1315" t="s">
        <v>166</v>
      </c>
      <c r="C87" s="38">
        <f>'2 уровень'!F634</f>
        <v>1361035.7219373218</v>
      </c>
      <c r="D87" s="38">
        <f>'2 уровень'!G634</f>
        <v>453675.27065527067</v>
      </c>
      <c r="E87" s="38">
        <f>'2 уровень'!H634</f>
        <v>443827.02735042741</v>
      </c>
      <c r="F87" s="883">
        <f>'2 уровень'!I634</f>
        <v>97.829230742372445</v>
      </c>
      <c r="G87" s="894">
        <f>'2 уровень'!J634</f>
        <v>0</v>
      </c>
      <c r="H87" s="894">
        <f>'2 уровень'!K634</f>
        <v>0</v>
      </c>
      <c r="I87" s="895">
        <f>'2 уровень'!L634</f>
        <v>0</v>
      </c>
      <c r="J87" s="895">
        <f>'2 уровень'!M634</f>
        <v>0</v>
      </c>
      <c r="K87" s="895">
        <f>'2 уровень'!N634</f>
        <v>0</v>
      </c>
      <c r="L87" s="895">
        <f>'2 уровень'!O634</f>
        <v>0</v>
      </c>
      <c r="M87" s="895">
        <f>'2 уровень'!P634</f>
        <v>0</v>
      </c>
      <c r="N87" s="895">
        <f>'2 уровень'!Q634</f>
        <v>0</v>
      </c>
      <c r="O87" s="1536">
        <f>'2 уровень'!R634</f>
        <v>678234.60976000002</v>
      </c>
      <c r="P87" s="1536">
        <f>'2 уровень'!S634</f>
        <v>678234.60976000002</v>
      </c>
      <c r="Q87" s="1536">
        <f>'2 уровень'!T634</f>
        <v>678234.60976000002</v>
      </c>
      <c r="R87" s="1536">
        <f>'2 уровень'!U634</f>
        <v>678234.60976000002</v>
      </c>
      <c r="S87" s="1536">
        <f>'2 уровень'!V634</f>
        <v>226078.20325333334</v>
      </c>
      <c r="T87" s="1536">
        <f>'2 уровень'!W634</f>
        <v>225554.68149000002</v>
      </c>
      <c r="U87" s="1536">
        <f>'2 уровень'!X634</f>
        <v>0</v>
      </c>
      <c r="V87" s="1536">
        <f>'2 уровень'!Y634</f>
        <v>-523.52176333335228</v>
      </c>
      <c r="W87" s="1536">
        <f>'2 уровень'!Z634</f>
        <v>-2269.1210700000006</v>
      </c>
      <c r="X87" s="2970">
        <f>'2 уровень'!AA634</f>
        <v>223285.56041999999</v>
      </c>
      <c r="Y87" s="1536">
        <f>T87/S87*100</f>
        <v>99.768433331564182</v>
      </c>
      <c r="Z87" s="1536">
        <f>X87/S87*100</f>
        <v>98.764744768338403</v>
      </c>
      <c r="AA87" s="38">
        <f>'2 уровень'!AB634</f>
        <v>0</v>
      </c>
      <c r="AB87" s="38">
        <f>'2 уровень'!AC634</f>
        <v>0</v>
      </c>
      <c r="AC87" s="38">
        <f>'2 уровень'!AD634</f>
        <v>0</v>
      </c>
      <c r="AD87" s="2189"/>
      <c r="AE87" s="2189"/>
      <c r="AF87" s="1676"/>
      <c r="AG87" s="878"/>
      <c r="AH87" s="878"/>
      <c r="AI87" s="878"/>
      <c r="AJ87" s="878"/>
      <c r="AK87" s="878"/>
      <c r="AL87" s="878"/>
      <c r="AM87" s="878"/>
      <c r="AN87" s="878"/>
      <c r="AO87" s="878"/>
      <c r="AP87" s="878"/>
      <c r="AQ87" s="878"/>
      <c r="AR87" s="878"/>
      <c r="AS87" s="878"/>
      <c r="AT87" s="878"/>
      <c r="AU87" s="878"/>
      <c r="AV87" s="878"/>
      <c r="AW87" s="878"/>
      <c r="AX87" s="878"/>
      <c r="AY87" s="878"/>
      <c r="AZ87" s="878"/>
      <c r="BA87" s="878"/>
      <c r="BB87" s="878"/>
      <c r="BC87" s="878"/>
      <c r="BD87" s="878"/>
      <c r="BE87" s="878"/>
      <c r="BF87" s="878"/>
      <c r="BG87" s="878"/>
      <c r="BH87" s="878"/>
      <c r="BI87" s="878"/>
      <c r="BJ87" s="878"/>
      <c r="BK87" s="878"/>
      <c r="BL87" s="878"/>
      <c r="BM87" s="878"/>
      <c r="BN87" s="878"/>
      <c r="BO87" s="878"/>
      <c r="BP87" s="878"/>
      <c r="BQ87" s="878"/>
      <c r="BR87" s="878"/>
      <c r="BS87" s="878"/>
      <c r="BT87" s="878"/>
      <c r="BU87" s="878"/>
      <c r="BV87" s="878"/>
      <c r="BW87" s="878"/>
      <c r="BX87" s="878"/>
      <c r="BY87" s="878"/>
      <c r="BZ87" s="878"/>
      <c r="CA87" s="878"/>
      <c r="CB87" s="878"/>
      <c r="CC87" s="878"/>
      <c r="CD87" s="878"/>
      <c r="CE87" s="878"/>
      <c r="CF87" s="878"/>
      <c r="CG87" s="878"/>
      <c r="CH87" s="878"/>
      <c r="CI87" s="878"/>
      <c r="CJ87" s="878"/>
      <c r="CK87" s="878"/>
      <c r="CL87" s="878"/>
      <c r="CM87" s="878"/>
      <c r="CN87" s="878"/>
      <c r="CO87" s="878"/>
      <c r="CP87" s="878"/>
      <c r="CQ87" s="878"/>
      <c r="CR87" s="878"/>
      <c r="CS87" s="878"/>
      <c r="CT87" s="878"/>
      <c r="CU87" s="878"/>
      <c r="CV87" s="878"/>
      <c r="CW87" s="878"/>
      <c r="CX87" s="878"/>
      <c r="CY87" s="878"/>
      <c r="CZ87" s="878"/>
      <c r="DA87" s="878"/>
      <c r="DB87" s="878"/>
      <c r="DC87" s="878"/>
      <c r="DD87" s="878"/>
      <c r="DE87" s="878"/>
      <c r="DF87" s="878"/>
      <c r="DG87" s="878"/>
      <c r="DH87" s="878"/>
      <c r="DI87" s="878"/>
      <c r="DJ87" s="878"/>
      <c r="DK87" s="878"/>
      <c r="DL87" s="878"/>
      <c r="DM87" s="878"/>
      <c r="DN87" s="878"/>
      <c r="DO87" s="878"/>
      <c r="DP87" s="878"/>
      <c r="DQ87" s="878"/>
      <c r="DR87" s="878"/>
      <c r="DS87" s="878"/>
      <c r="DT87" s="878"/>
      <c r="DU87" s="878"/>
      <c r="DV87" s="878"/>
      <c r="DW87" s="878"/>
      <c r="DX87" s="878"/>
      <c r="DY87" s="878"/>
      <c r="DZ87" s="878"/>
      <c r="EA87" s="878"/>
      <c r="EB87" s="878"/>
      <c r="EC87" s="878"/>
      <c r="ED87" s="878"/>
      <c r="EE87" s="878"/>
      <c r="EF87" s="878"/>
      <c r="EG87" s="878"/>
      <c r="EH87" s="878"/>
      <c r="EI87" s="878"/>
      <c r="EJ87" s="878"/>
      <c r="EK87" s="878"/>
      <c r="EL87" s="878"/>
      <c r="EM87" s="878"/>
      <c r="EN87" s="878"/>
      <c r="EO87" s="878"/>
      <c r="EP87" s="878"/>
      <c r="EQ87" s="878"/>
      <c r="ER87" s="878"/>
      <c r="ES87" s="878"/>
      <c r="ET87" s="878"/>
      <c r="EU87" s="878"/>
      <c r="EV87" s="878"/>
      <c r="EW87" s="878"/>
      <c r="EX87" s="878"/>
      <c r="EY87" s="878"/>
      <c r="EZ87" s="878"/>
      <c r="FA87" s="878"/>
      <c r="FB87" s="878"/>
      <c r="FC87" s="878"/>
      <c r="FD87" s="878"/>
      <c r="FE87" s="878"/>
      <c r="FF87" s="878"/>
      <c r="FG87" s="878"/>
      <c r="FH87" s="878"/>
      <c r="FI87" s="878"/>
      <c r="FJ87" s="878"/>
      <c r="FK87" s="878"/>
      <c r="FL87" s="878"/>
      <c r="FM87" s="878"/>
      <c r="FN87" s="878"/>
      <c r="FO87" s="878"/>
      <c r="FP87" s="878"/>
      <c r="FQ87" s="878"/>
      <c r="FR87" s="878"/>
      <c r="FS87" s="878"/>
      <c r="FT87" s="878"/>
      <c r="FU87" s="878"/>
      <c r="FV87" s="878"/>
      <c r="FW87" s="878"/>
      <c r="FX87" s="878"/>
      <c r="FY87" s="878"/>
      <c r="FZ87" s="878"/>
      <c r="GA87" s="878"/>
      <c r="GB87" s="878"/>
      <c r="GC87" s="878"/>
      <c r="GD87" s="878"/>
      <c r="GE87" s="878"/>
      <c r="GF87" s="878"/>
      <c r="GG87" s="878"/>
      <c r="GH87" s="878"/>
      <c r="GI87" s="878"/>
      <c r="GJ87" s="878"/>
      <c r="GK87" s="878"/>
      <c r="GL87" s="878"/>
      <c r="GM87" s="878"/>
      <c r="GN87" s="878"/>
      <c r="GO87" s="878"/>
      <c r="GP87" s="878"/>
    </row>
    <row r="88" spans="1:198" x14ac:dyDescent="0.25">
      <c r="A88" s="27">
        <v>1</v>
      </c>
      <c r="B88" s="1310" t="s">
        <v>304</v>
      </c>
      <c r="C88" s="38">
        <f>'2 уровень'!F635</f>
        <v>0</v>
      </c>
      <c r="D88" s="38">
        <f>'2 уровень'!G635</f>
        <v>0</v>
      </c>
      <c r="E88" s="38">
        <f>'2 уровень'!H635</f>
        <v>0</v>
      </c>
      <c r="F88" s="883">
        <f>'2 уровень'!I635</f>
        <v>0</v>
      </c>
      <c r="G88" s="894">
        <f>'2 уровень'!J635</f>
        <v>0</v>
      </c>
      <c r="H88" s="894">
        <f>'2 уровень'!K635</f>
        <v>0</v>
      </c>
      <c r="I88" s="895">
        <f>'2 уровень'!L635</f>
        <v>0</v>
      </c>
      <c r="J88" s="895">
        <f>'2 уровень'!M635</f>
        <v>0</v>
      </c>
      <c r="K88" s="895">
        <f>'2 уровень'!N635</f>
        <v>0</v>
      </c>
      <c r="L88" s="895">
        <f>'2 уровень'!O635</f>
        <v>0</v>
      </c>
      <c r="M88" s="895">
        <f>'2 уровень'!P635</f>
        <v>0</v>
      </c>
      <c r="N88" s="895">
        <f>'2 уровень'!Q635</f>
        <v>0</v>
      </c>
      <c r="O88" s="1536">
        <f>'2 уровень'!R635</f>
        <v>0</v>
      </c>
      <c r="P88" s="1536">
        <f>'2 уровень'!S635</f>
        <v>0</v>
      </c>
      <c r="Q88" s="1536">
        <f>'2 уровень'!T635</f>
        <v>0</v>
      </c>
      <c r="R88" s="1536">
        <f>'2 уровень'!U635</f>
        <v>0</v>
      </c>
      <c r="S88" s="1536">
        <f>'2 уровень'!V635</f>
        <v>0</v>
      </c>
      <c r="T88" s="1536">
        <f>'2 уровень'!W635</f>
        <v>0</v>
      </c>
      <c r="U88" s="1536">
        <f>'2 уровень'!X635</f>
        <v>0</v>
      </c>
      <c r="V88" s="1536">
        <f>'2 уровень'!Y635</f>
        <v>0</v>
      </c>
      <c r="W88" s="1536">
        <f>'2 уровень'!Z635</f>
        <v>0</v>
      </c>
      <c r="X88" s="2970">
        <f>'2 уровень'!AA635</f>
        <v>0</v>
      </c>
      <c r="Y88" s="1536"/>
      <c r="Z88" s="1536"/>
      <c r="AA88" s="38">
        <f>'2 уровень'!AB635</f>
        <v>0</v>
      </c>
      <c r="AB88" s="38">
        <f>'2 уровень'!AC635</f>
        <v>0</v>
      </c>
      <c r="AC88" s="38">
        <f>'2 уровень'!AD635</f>
        <v>0</v>
      </c>
      <c r="AD88" s="2189"/>
      <c r="AE88" s="2189"/>
      <c r="AF88" s="1676"/>
      <c r="AG88" s="878"/>
      <c r="AH88" s="878"/>
      <c r="AI88" s="878"/>
      <c r="AJ88" s="878"/>
      <c r="AK88" s="878"/>
      <c r="AL88" s="878"/>
      <c r="AM88" s="878"/>
      <c r="AN88" s="878"/>
      <c r="AO88" s="878"/>
      <c r="AP88" s="878"/>
      <c r="AQ88" s="878"/>
      <c r="AR88" s="878"/>
      <c r="AS88" s="878"/>
      <c r="AT88" s="878"/>
      <c r="AU88" s="878"/>
      <c r="AV88" s="878"/>
      <c r="AW88" s="878"/>
      <c r="AX88" s="878"/>
      <c r="AY88" s="878"/>
      <c r="AZ88" s="878"/>
      <c r="BA88" s="878"/>
      <c r="BB88" s="878"/>
      <c r="BC88" s="878"/>
      <c r="BD88" s="878"/>
      <c r="BE88" s="878"/>
      <c r="BF88" s="878"/>
      <c r="BG88" s="878"/>
      <c r="BH88" s="878"/>
      <c r="BI88" s="878"/>
      <c r="BJ88" s="878"/>
      <c r="BK88" s="878"/>
      <c r="BL88" s="878"/>
      <c r="BM88" s="878"/>
      <c r="BN88" s="878"/>
      <c r="BO88" s="878"/>
      <c r="BP88" s="878"/>
      <c r="BQ88" s="878"/>
      <c r="BR88" s="878"/>
      <c r="BS88" s="878"/>
      <c r="BT88" s="878"/>
      <c r="BU88" s="878"/>
      <c r="BV88" s="878"/>
      <c r="BW88" s="878"/>
      <c r="BX88" s="878"/>
      <c r="BY88" s="878"/>
      <c r="BZ88" s="878"/>
      <c r="CA88" s="878"/>
      <c r="CB88" s="878"/>
      <c r="CC88" s="878"/>
      <c r="CD88" s="878"/>
      <c r="CE88" s="878"/>
      <c r="CF88" s="878"/>
      <c r="CG88" s="878"/>
      <c r="CH88" s="878"/>
      <c r="CI88" s="878"/>
      <c r="CJ88" s="878"/>
      <c r="CK88" s="878"/>
      <c r="CL88" s="878"/>
      <c r="CM88" s="878"/>
      <c r="CN88" s="878"/>
      <c r="CO88" s="878"/>
      <c r="CP88" s="878"/>
      <c r="CQ88" s="878"/>
      <c r="CR88" s="878"/>
      <c r="CS88" s="878"/>
      <c r="CT88" s="878"/>
      <c r="CU88" s="878"/>
      <c r="CV88" s="878"/>
      <c r="CW88" s="878"/>
      <c r="CX88" s="878"/>
      <c r="CY88" s="878"/>
      <c r="CZ88" s="878"/>
      <c r="DA88" s="878"/>
      <c r="DB88" s="878"/>
      <c r="DC88" s="878"/>
      <c r="DD88" s="878"/>
      <c r="DE88" s="878"/>
      <c r="DF88" s="878"/>
      <c r="DG88" s="878"/>
      <c r="DH88" s="878"/>
      <c r="DI88" s="878"/>
      <c r="DJ88" s="878"/>
      <c r="DK88" s="878"/>
      <c r="DL88" s="878"/>
      <c r="DM88" s="878"/>
      <c r="DN88" s="878"/>
      <c r="DO88" s="878"/>
      <c r="DP88" s="878"/>
      <c r="DQ88" s="878"/>
      <c r="DR88" s="878"/>
      <c r="DS88" s="878"/>
      <c r="DT88" s="878"/>
      <c r="DU88" s="878"/>
      <c r="DV88" s="878"/>
      <c r="DW88" s="878"/>
      <c r="DX88" s="878"/>
      <c r="DY88" s="878"/>
      <c r="DZ88" s="878"/>
      <c r="EA88" s="878"/>
      <c r="EB88" s="878"/>
      <c r="EC88" s="878"/>
      <c r="ED88" s="878"/>
      <c r="EE88" s="878"/>
      <c r="EF88" s="878"/>
      <c r="EG88" s="878"/>
      <c r="EH88" s="878"/>
      <c r="EI88" s="878"/>
      <c r="EJ88" s="878"/>
      <c r="EK88" s="878"/>
      <c r="EL88" s="878"/>
      <c r="EM88" s="878"/>
      <c r="EN88" s="878"/>
      <c r="EO88" s="878"/>
      <c r="EP88" s="878"/>
      <c r="EQ88" s="878"/>
      <c r="ER88" s="878"/>
      <c r="ES88" s="878"/>
      <c r="ET88" s="878"/>
      <c r="EU88" s="878"/>
      <c r="EV88" s="878"/>
      <c r="EW88" s="878"/>
      <c r="EX88" s="878"/>
      <c r="EY88" s="878"/>
      <c r="EZ88" s="878"/>
      <c r="FA88" s="878"/>
      <c r="FB88" s="878"/>
      <c r="FC88" s="878"/>
      <c r="FD88" s="878"/>
      <c r="FE88" s="878"/>
      <c r="FF88" s="878"/>
      <c r="FG88" s="878"/>
      <c r="FH88" s="878"/>
      <c r="FI88" s="878"/>
      <c r="FJ88" s="878"/>
      <c r="FK88" s="878"/>
      <c r="FL88" s="878"/>
      <c r="FM88" s="878"/>
      <c r="FN88" s="878"/>
      <c r="FO88" s="878"/>
      <c r="FP88" s="878"/>
      <c r="FQ88" s="878"/>
      <c r="FR88" s="878"/>
      <c r="FS88" s="878"/>
      <c r="FT88" s="878"/>
      <c r="FU88" s="878"/>
      <c r="FV88" s="878"/>
      <c r="FW88" s="878"/>
      <c r="FX88" s="878"/>
      <c r="FY88" s="878"/>
      <c r="FZ88" s="878"/>
      <c r="GA88" s="878"/>
      <c r="GB88" s="878"/>
      <c r="GC88" s="878"/>
      <c r="GD88" s="878"/>
      <c r="GE88" s="878"/>
      <c r="GF88" s="878"/>
      <c r="GG88" s="878"/>
      <c r="GH88" s="878"/>
      <c r="GI88" s="878"/>
      <c r="GJ88" s="878"/>
      <c r="GK88" s="878"/>
      <c r="GL88" s="878"/>
      <c r="GM88" s="878"/>
      <c r="GN88" s="878"/>
      <c r="GO88" s="878"/>
      <c r="GP88" s="878"/>
    </row>
    <row r="89" spans="1:198" ht="30" x14ac:dyDescent="0.25">
      <c r="A89" s="27">
        <v>1</v>
      </c>
      <c r="B89" s="1313" t="s">
        <v>645</v>
      </c>
      <c r="C89" s="38">
        <f>'2 уровень'!F636</f>
        <v>620063.59259252099</v>
      </c>
      <c r="D89" s="38">
        <f>'2 уровень'!G636</f>
        <v>206686.77777777778</v>
      </c>
      <c r="E89" s="38">
        <f>'2 уровень'!H636</f>
        <v>198326.3391692584</v>
      </c>
      <c r="F89" s="883">
        <f>'2 уровень'!I636</f>
        <v>95.955020104136395</v>
      </c>
      <c r="G89" s="894">
        <f>'2 уровень'!J636</f>
        <v>0</v>
      </c>
      <c r="H89" s="894">
        <f>'2 уровень'!K636</f>
        <v>0</v>
      </c>
      <c r="I89" s="895">
        <f>'2 уровень'!L636</f>
        <v>0</v>
      </c>
      <c r="J89" s="895">
        <f>'2 уровень'!M636</f>
        <v>0</v>
      </c>
      <c r="K89" s="895">
        <f>'2 уровень'!N636</f>
        <v>0</v>
      </c>
      <c r="L89" s="895">
        <f>'2 уровень'!O636</f>
        <v>0</v>
      </c>
      <c r="M89" s="895">
        <f>'2 уровень'!P636</f>
        <v>0</v>
      </c>
      <c r="N89" s="895">
        <f>'2 уровень'!Q636</f>
        <v>0</v>
      </c>
      <c r="O89" s="1536">
        <f>'2 уровень'!R636</f>
        <v>0</v>
      </c>
      <c r="P89" s="1536">
        <f>'2 уровень'!S636</f>
        <v>0</v>
      </c>
      <c r="Q89" s="1536">
        <f>'2 уровень'!T636</f>
        <v>0</v>
      </c>
      <c r="R89" s="1536">
        <f>'2 уровень'!U636</f>
        <v>0</v>
      </c>
      <c r="S89" s="1536">
        <f>'2 уровень'!V636</f>
        <v>0</v>
      </c>
      <c r="T89" s="1536">
        <f>'2 уровень'!W636</f>
        <v>0</v>
      </c>
      <c r="U89" s="1536">
        <f>'2 уровень'!X636</f>
        <v>0</v>
      </c>
      <c r="V89" s="1536">
        <f>'2 уровень'!Y636</f>
        <v>0</v>
      </c>
      <c r="W89" s="1536">
        <f>'2 уровень'!Z636</f>
        <v>0</v>
      </c>
      <c r="X89" s="2970">
        <f>'2 уровень'!AA636</f>
        <v>0</v>
      </c>
      <c r="Y89" s="1536"/>
      <c r="Z89" s="1536"/>
      <c r="AA89" s="38">
        <f>'2 уровень'!AB636</f>
        <v>0</v>
      </c>
      <c r="AB89" s="38">
        <f>'2 уровень'!AC636</f>
        <v>0</v>
      </c>
      <c r="AC89" s="38">
        <f>'2 уровень'!AD636</f>
        <v>0</v>
      </c>
      <c r="AD89" s="2189"/>
      <c r="AE89" s="2189"/>
      <c r="AF89" s="1676"/>
      <c r="AG89" s="878"/>
      <c r="AH89" s="878"/>
      <c r="AI89" s="878"/>
      <c r="AJ89" s="878"/>
      <c r="AK89" s="878"/>
      <c r="AL89" s="878"/>
      <c r="AM89" s="878"/>
      <c r="AN89" s="878"/>
      <c r="AO89" s="878"/>
      <c r="AP89" s="878"/>
      <c r="AQ89" s="878"/>
      <c r="AR89" s="878"/>
      <c r="AS89" s="878"/>
      <c r="AT89" s="878"/>
      <c r="AU89" s="878"/>
      <c r="AV89" s="878"/>
      <c r="AW89" s="878"/>
      <c r="AX89" s="878"/>
      <c r="AY89" s="878"/>
      <c r="AZ89" s="878"/>
      <c r="BA89" s="878"/>
      <c r="BB89" s="878"/>
      <c r="BC89" s="878"/>
      <c r="BD89" s="878"/>
      <c r="BE89" s="878"/>
      <c r="BF89" s="878"/>
      <c r="BG89" s="878"/>
      <c r="BH89" s="878"/>
      <c r="BI89" s="878"/>
      <c r="BJ89" s="878"/>
      <c r="BK89" s="878"/>
      <c r="BL89" s="878"/>
      <c r="BM89" s="878"/>
      <c r="BN89" s="878"/>
      <c r="BO89" s="878"/>
      <c r="BP89" s="878"/>
      <c r="BQ89" s="878"/>
      <c r="BR89" s="878"/>
      <c r="BS89" s="878"/>
      <c r="BT89" s="878"/>
      <c r="BU89" s="878"/>
      <c r="BV89" s="878"/>
      <c r="BW89" s="878"/>
      <c r="BX89" s="878"/>
      <c r="BY89" s="878"/>
      <c r="BZ89" s="878"/>
      <c r="CA89" s="878"/>
      <c r="CB89" s="878"/>
      <c r="CC89" s="878"/>
      <c r="CD89" s="878"/>
      <c r="CE89" s="878"/>
      <c r="CF89" s="878"/>
      <c r="CG89" s="878"/>
      <c r="CH89" s="878"/>
      <c r="CI89" s="878"/>
      <c r="CJ89" s="878"/>
      <c r="CK89" s="878"/>
      <c r="CL89" s="878"/>
      <c r="CM89" s="878"/>
      <c r="CN89" s="878"/>
      <c r="CO89" s="878"/>
      <c r="CP89" s="878"/>
      <c r="CQ89" s="878"/>
      <c r="CR89" s="878"/>
      <c r="CS89" s="878"/>
      <c r="CT89" s="878"/>
      <c r="CU89" s="878"/>
      <c r="CV89" s="878"/>
      <c r="CW89" s="878"/>
      <c r="CX89" s="878"/>
      <c r="CY89" s="878"/>
      <c r="CZ89" s="878"/>
      <c r="DA89" s="878"/>
      <c r="DB89" s="878"/>
      <c r="DC89" s="878"/>
      <c r="DD89" s="878"/>
      <c r="DE89" s="878"/>
      <c r="DF89" s="878"/>
      <c r="DG89" s="878"/>
      <c r="DH89" s="878"/>
      <c r="DI89" s="878"/>
      <c r="DJ89" s="878"/>
      <c r="DK89" s="878"/>
      <c r="DL89" s="878"/>
      <c r="DM89" s="878"/>
      <c r="DN89" s="878"/>
      <c r="DO89" s="878"/>
      <c r="DP89" s="878"/>
      <c r="DQ89" s="878"/>
      <c r="DR89" s="878"/>
      <c r="DS89" s="878"/>
      <c r="DT89" s="878"/>
      <c r="DU89" s="878"/>
      <c r="DV89" s="878"/>
      <c r="DW89" s="878"/>
      <c r="DX89" s="878"/>
      <c r="DY89" s="878"/>
      <c r="DZ89" s="878"/>
      <c r="EA89" s="878"/>
      <c r="EB89" s="878"/>
      <c r="EC89" s="878"/>
      <c r="ED89" s="878"/>
      <c r="EE89" s="878"/>
      <c r="EF89" s="878"/>
      <c r="EG89" s="878"/>
      <c r="EH89" s="878"/>
      <c r="EI89" s="878"/>
      <c r="EJ89" s="878"/>
      <c r="EK89" s="878"/>
      <c r="EL89" s="878"/>
      <c r="EM89" s="878"/>
      <c r="EN89" s="878"/>
      <c r="EO89" s="878"/>
      <c r="EP89" s="878"/>
      <c r="EQ89" s="878"/>
      <c r="ER89" s="878"/>
      <c r="ES89" s="878"/>
      <c r="ET89" s="878"/>
      <c r="EU89" s="878"/>
      <c r="EV89" s="878"/>
      <c r="EW89" s="878"/>
      <c r="EX89" s="878"/>
      <c r="EY89" s="878"/>
      <c r="EZ89" s="878"/>
      <c r="FA89" s="878"/>
      <c r="FB89" s="878"/>
      <c r="FC89" s="878"/>
      <c r="FD89" s="878"/>
      <c r="FE89" s="878"/>
      <c r="FF89" s="878"/>
      <c r="FG89" s="878"/>
      <c r="FH89" s="878"/>
      <c r="FI89" s="878"/>
      <c r="FJ89" s="878"/>
      <c r="FK89" s="878"/>
      <c r="FL89" s="878"/>
      <c r="FM89" s="878"/>
      <c r="FN89" s="878"/>
      <c r="FO89" s="878"/>
      <c r="FP89" s="878"/>
      <c r="FQ89" s="878"/>
      <c r="FR89" s="878"/>
      <c r="FS89" s="878"/>
      <c r="FT89" s="878"/>
      <c r="FU89" s="878"/>
      <c r="FV89" s="878"/>
      <c r="FW89" s="878"/>
      <c r="FX89" s="878"/>
      <c r="FY89" s="878"/>
      <c r="FZ89" s="878"/>
      <c r="GA89" s="878"/>
      <c r="GB89" s="878"/>
      <c r="GC89" s="878"/>
      <c r="GD89" s="878"/>
      <c r="GE89" s="878"/>
      <c r="GF89" s="878"/>
      <c r="GG89" s="878"/>
      <c r="GH89" s="878"/>
      <c r="GI89" s="878"/>
      <c r="GJ89" s="878"/>
      <c r="GK89" s="878"/>
      <c r="GL89" s="878"/>
      <c r="GM89" s="878"/>
      <c r="GN89" s="878"/>
      <c r="GO89" s="878"/>
      <c r="GP89" s="878"/>
    </row>
    <row r="90" spans="1:198" x14ac:dyDescent="0.25">
      <c r="A90" s="27">
        <v>1</v>
      </c>
      <c r="B90" s="1313" t="s">
        <v>371</v>
      </c>
      <c r="C90" s="38">
        <f>'2 уровень'!F637</f>
        <v>56410</v>
      </c>
      <c r="D90" s="38">
        <f>'2 уровень'!G637</f>
        <v>18804</v>
      </c>
      <c r="E90" s="38">
        <f>'2 уровень'!H637</f>
        <v>17421.54</v>
      </c>
      <c r="F90" s="883">
        <f>'2 уровень'!I637</f>
        <v>0</v>
      </c>
      <c r="G90" s="894">
        <f>'2 уровень'!J637</f>
        <v>0</v>
      </c>
      <c r="H90" s="894">
        <f>'2 уровень'!K637</f>
        <v>0</v>
      </c>
      <c r="I90" s="895">
        <f>'2 уровень'!L637</f>
        <v>0</v>
      </c>
      <c r="J90" s="895">
        <f>'2 уровень'!M637</f>
        <v>0</v>
      </c>
      <c r="K90" s="895">
        <f>'2 уровень'!N637</f>
        <v>0</v>
      </c>
      <c r="L90" s="895">
        <f>'2 уровень'!O637</f>
        <v>0</v>
      </c>
      <c r="M90" s="895">
        <f>'2 уровень'!P637</f>
        <v>0</v>
      </c>
      <c r="N90" s="895">
        <f>'2 уровень'!Q637</f>
        <v>0</v>
      </c>
      <c r="O90" s="1536">
        <f>'2 уровень'!R637</f>
        <v>0</v>
      </c>
      <c r="P90" s="1536">
        <f>'2 уровень'!S637</f>
        <v>0</v>
      </c>
      <c r="Q90" s="1536">
        <f>'2 уровень'!T637</f>
        <v>0</v>
      </c>
      <c r="R90" s="1536">
        <f>'2 уровень'!U637</f>
        <v>0</v>
      </c>
      <c r="S90" s="1536">
        <f>'2 уровень'!V637</f>
        <v>0</v>
      </c>
      <c r="T90" s="1536">
        <f>'2 уровень'!W637</f>
        <v>0</v>
      </c>
      <c r="U90" s="1536">
        <f>'2 уровень'!X637</f>
        <v>0</v>
      </c>
      <c r="V90" s="1536">
        <f>'2 уровень'!Y637</f>
        <v>0</v>
      </c>
      <c r="W90" s="1536">
        <f>'2 уровень'!Z637</f>
        <v>0</v>
      </c>
      <c r="X90" s="2970">
        <f>'2 уровень'!AA637</f>
        <v>0</v>
      </c>
      <c r="Y90" s="1536"/>
      <c r="Z90" s="1536"/>
      <c r="AA90" s="38">
        <f>'2 уровень'!AB637</f>
        <v>0</v>
      </c>
      <c r="AB90" s="38">
        <f>'2 уровень'!AC637</f>
        <v>0</v>
      </c>
      <c r="AC90" s="38">
        <f>'2 уровень'!AD637</f>
        <v>0</v>
      </c>
      <c r="AD90" s="2189"/>
      <c r="AE90" s="2189"/>
      <c r="AF90" s="1676"/>
      <c r="AG90" s="878"/>
      <c r="AH90" s="878"/>
      <c r="AI90" s="878"/>
      <c r="AJ90" s="878"/>
      <c r="AK90" s="878"/>
      <c r="AL90" s="878"/>
      <c r="AM90" s="878"/>
      <c r="AN90" s="878"/>
      <c r="AO90" s="878"/>
      <c r="AP90" s="878"/>
      <c r="AQ90" s="878"/>
      <c r="AR90" s="878"/>
      <c r="AS90" s="878"/>
      <c r="AT90" s="878"/>
      <c r="AU90" s="878"/>
      <c r="AV90" s="878"/>
      <c r="AW90" s="878"/>
      <c r="AX90" s="878"/>
      <c r="AY90" s="878"/>
      <c r="AZ90" s="878"/>
      <c r="BA90" s="878"/>
      <c r="BB90" s="878"/>
      <c r="BC90" s="878"/>
      <c r="BD90" s="878"/>
      <c r="BE90" s="878"/>
      <c r="BF90" s="878"/>
      <c r="BG90" s="878"/>
      <c r="BH90" s="878"/>
      <c r="BI90" s="878"/>
      <c r="BJ90" s="878"/>
      <c r="BK90" s="878"/>
      <c r="BL90" s="878"/>
      <c r="BM90" s="878"/>
      <c r="BN90" s="878"/>
      <c r="BO90" s="878"/>
      <c r="BP90" s="878"/>
      <c r="BQ90" s="878"/>
      <c r="BR90" s="878"/>
      <c r="BS90" s="878"/>
      <c r="BT90" s="878"/>
      <c r="BU90" s="878"/>
      <c r="BV90" s="878"/>
      <c r="BW90" s="878"/>
      <c r="BX90" s="878"/>
      <c r="BY90" s="878"/>
      <c r="BZ90" s="878"/>
      <c r="CA90" s="878"/>
      <c r="CB90" s="878"/>
      <c r="CC90" s="878"/>
      <c r="CD90" s="878"/>
      <c r="CE90" s="878"/>
      <c r="CF90" s="878"/>
      <c r="CG90" s="878"/>
      <c r="CH90" s="878"/>
      <c r="CI90" s="878"/>
      <c r="CJ90" s="878"/>
      <c r="CK90" s="878"/>
      <c r="CL90" s="878"/>
      <c r="CM90" s="878"/>
      <c r="CN90" s="878"/>
      <c r="CO90" s="878"/>
      <c r="CP90" s="878"/>
      <c r="CQ90" s="878"/>
      <c r="CR90" s="878"/>
      <c r="CS90" s="878"/>
      <c r="CT90" s="878"/>
      <c r="CU90" s="878"/>
      <c r="CV90" s="878"/>
      <c r="CW90" s="878"/>
      <c r="CX90" s="878"/>
      <c r="CY90" s="878"/>
      <c r="CZ90" s="878"/>
      <c r="DA90" s="878"/>
      <c r="DB90" s="878"/>
      <c r="DC90" s="878"/>
      <c r="DD90" s="878"/>
      <c r="DE90" s="878"/>
      <c r="DF90" s="878"/>
      <c r="DG90" s="878"/>
      <c r="DH90" s="878"/>
      <c r="DI90" s="878"/>
      <c r="DJ90" s="878"/>
      <c r="DK90" s="878"/>
      <c r="DL90" s="878"/>
      <c r="DM90" s="878"/>
      <c r="DN90" s="878"/>
      <c r="DO90" s="878"/>
      <c r="DP90" s="878"/>
      <c r="DQ90" s="878"/>
      <c r="DR90" s="878"/>
      <c r="DS90" s="878"/>
      <c r="DT90" s="878"/>
      <c r="DU90" s="878"/>
      <c r="DV90" s="878"/>
      <c r="DW90" s="878"/>
      <c r="DX90" s="878"/>
      <c r="DY90" s="878"/>
      <c r="DZ90" s="878"/>
      <c r="EA90" s="878"/>
      <c r="EB90" s="878"/>
      <c r="EC90" s="878"/>
      <c r="ED90" s="878"/>
      <c r="EE90" s="878"/>
      <c r="EF90" s="878"/>
      <c r="EG90" s="878"/>
      <c r="EH90" s="878"/>
      <c r="EI90" s="878"/>
      <c r="EJ90" s="878"/>
      <c r="EK90" s="878"/>
      <c r="EL90" s="878"/>
      <c r="EM90" s="878"/>
      <c r="EN90" s="878"/>
      <c r="EO90" s="878"/>
      <c r="EP90" s="878"/>
      <c r="EQ90" s="878"/>
      <c r="ER90" s="878"/>
      <c r="ES90" s="878"/>
      <c r="ET90" s="878"/>
      <c r="EU90" s="878"/>
      <c r="EV90" s="878"/>
      <c r="EW90" s="878"/>
      <c r="EX90" s="878"/>
      <c r="EY90" s="878"/>
      <c r="EZ90" s="878"/>
      <c r="FA90" s="878"/>
      <c r="FB90" s="878"/>
      <c r="FC90" s="878"/>
      <c r="FD90" s="878"/>
      <c r="FE90" s="878"/>
      <c r="FF90" s="878"/>
      <c r="FG90" s="878"/>
      <c r="FH90" s="878"/>
      <c r="FI90" s="878"/>
      <c r="FJ90" s="878"/>
      <c r="FK90" s="878"/>
      <c r="FL90" s="878"/>
      <c r="FM90" s="878"/>
      <c r="FN90" s="878"/>
      <c r="FO90" s="878"/>
      <c r="FP90" s="878"/>
      <c r="FQ90" s="878"/>
      <c r="FR90" s="878"/>
      <c r="FS90" s="878"/>
      <c r="FT90" s="878"/>
      <c r="FU90" s="878"/>
      <c r="FV90" s="878"/>
      <c r="FW90" s="878"/>
      <c r="FX90" s="878"/>
      <c r="FY90" s="878"/>
      <c r="FZ90" s="878"/>
      <c r="GA90" s="878"/>
      <c r="GB90" s="878"/>
      <c r="GC90" s="878"/>
      <c r="GD90" s="878"/>
      <c r="GE90" s="878"/>
      <c r="GF90" s="878"/>
      <c r="GG90" s="878"/>
      <c r="GH90" s="878"/>
      <c r="GI90" s="878"/>
      <c r="GJ90" s="878"/>
      <c r="GK90" s="878"/>
      <c r="GL90" s="878"/>
      <c r="GM90" s="878"/>
      <c r="GN90" s="878"/>
      <c r="GO90" s="878"/>
      <c r="GP90" s="878"/>
    </row>
    <row r="91" spans="1:198" ht="30" x14ac:dyDescent="0.25">
      <c r="A91" s="27">
        <v>1</v>
      </c>
      <c r="B91" s="1313" t="s">
        <v>300</v>
      </c>
      <c r="C91" s="38">
        <f>'2 уровень'!F638</f>
        <v>15000</v>
      </c>
      <c r="D91" s="38">
        <f>'2 уровень'!G638</f>
        <v>5000</v>
      </c>
      <c r="E91" s="38">
        <f>'2 уровень'!H638</f>
        <v>3995</v>
      </c>
      <c r="F91" s="883">
        <f>'2 уровень'!I638</f>
        <v>79.900000000000006</v>
      </c>
      <c r="G91" s="894">
        <f>'2 уровень'!J638</f>
        <v>0</v>
      </c>
      <c r="H91" s="894">
        <f>'2 уровень'!K638</f>
        <v>0</v>
      </c>
      <c r="I91" s="895">
        <f>'2 уровень'!L638</f>
        <v>0</v>
      </c>
      <c r="J91" s="895">
        <f>'2 уровень'!M638</f>
        <v>0</v>
      </c>
      <c r="K91" s="895">
        <f>'2 уровень'!N638</f>
        <v>0</v>
      </c>
      <c r="L91" s="895">
        <f>'2 уровень'!O638</f>
        <v>0</v>
      </c>
      <c r="M91" s="895">
        <f>'2 уровень'!P638</f>
        <v>0</v>
      </c>
      <c r="N91" s="895">
        <f>'2 уровень'!Q638</f>
        <v>0</v>
      </c>
      <c r="O91" s="1536">
        <f>'2 уровень'!R638</f>
        <v>0</v>
      </c>
      <c r="P91" s="1536">
        <f>'2 уровень'!S638</f>
        <v>0</v>
      </c>
      <c r="Q91" s="1536">
        <f>'2 уровень'!T638</f>
        <v>0</v>
      </c>
      <c r="R91" s="1536">
        <f>'2 уровень'!U638</f>
        <v>0</v>
      </c>
      <c r="S91" s="1536">
        <f>'2 уровень'!V638</f>
        <v>0</v>
      </c>
      <c r="T91" s="1536">
        <f>'2 уровень'!W638</f>
        <v>0</v>
      </c>
      <c r="U91" s="1536">
        <f>'2 уровень'!X638</f>
        <v>0</v>
      </c>
      <c r="V91" s="1536">
        <f>'2 уровень'!Y638</f>
        <v>0</v>
      </c>
      <c r="W91" s="1536">
        <f>'2 уровень'!Z638</f>
        <v>0</v>
      </c>
      <c r="X91" s="2970">
        <f>'2 уровень'!AA638</f>
        <v>0</v>
      </c>
      <c r="Y91" s="1536"/>
      <c r="Z91" s="1536"/>
      <c r="AA91" s="38">
        <f>'2 уровень'!AB638</f>
        <v>0</v>
      </c>
      <c r="AB91" s="38">
        <f>'2 уровень'!AC638</f>
        <v>0</v>
      </c>
      <c r="AC91" s="38">
        <f>'2 уровень'!AD638</f>
        <v>0</v>
      </c>
      <c r="AD91" s="2189"/>
      <c r="AE91" s="2189"/>
      <c r="AF91" s="1676"/>
      <c r="AG91" s="878"/>
      <c r="AH91" s="878"/>
      <c r="AI91" s="878"/>
      <c r="AJ91" s="878"/>
      <c r="AK91" s="878"/>
      <c r="AL91" s="878"/>
      <c r="AM91" s="878"/>
      <c r="AN91" s="878"/>
      <c r="AO91" s="878"/>
      <c r="AP91" s="878"/>
      <c r="AQ91" s="878"/>
      <c r="AR91" s="878"/>
      <c r="AS91" s="878"/>
      <c r="AT91" s="878"/>
      <c r="AU91" s="878"/>
      <c r="AV91" s="878"/>
      <c r="AW91" s="878"/>
      <c r="AX91" s="878"/>
      <c r="AY91" s="878"/>
      <c r="AZ91" s="878"/>
      <c r="BA91" s="878"/>
      <c r="BB91" s="878"/>
      <c r="BC91" s="878"/>
      <c r="BD91" s="878"/>
      <c r="BE91" s="878"/>
      <c r="BF91" s="878"/>
      <c r="BG91" s="878"/>
      <c r="BH91" s="878"/>
      <c r="BI91" s="878"/>
      <c r="BJ91" s="878"/>
      <c r="BK91" s="878"/>
      <c r="BL91" s="878"/>
      <c r="BM91" s="878"/>
      <c r="BN91" s="878"/>
      <c r="BO91" s="878"/>
      <c r="BP91" s="878"/>
      <c r="BQ91" s="878"/>
      <c r="BR91" s="878"/>
      <c r="BS91" s="878"/>
      <c r="BT91" s="878"/>
      <c r="BU91" s="878"/>
      <c r="BV91" s="878"/>
      <c r="BW91" s="878"/>
      <c r="BX91" s="878"/>
      <c r="BY91" s="878"/>
      <c r="BZ91" s="878"/>
      <c r="CA91" s="878"/>
      <c r="CB91" s="878"/>
      <c r="CC91" s="878"/>
      <c r="CD91" s="878"/>
      <c r="CE91" s="878"/>
      <c r="CF91" s="878"/>
      <c r="CG91" s="878"/>
      <c r="CH91" s="878"/>
      <c r="CI91" s="878"/>
      <c r="CJ91" s="878"/>
      <c r="CK91" s="878"/>
      <c r="CL91" s="878"/>
      <c r="CM91" s="878"/>
      <c r="CN91" s="878"/>
      <c r="CO91" s="878"/>
      <c r="CP91" s="878"/>
      <c r="CQ91" s="878"/>
      <c r="CR91" s="878"/>
      <c r="CS91" s="878"/>
      <c r="CT91" s="878"/>
      <c r="CU91" s="878"/>
      <c r="CV91" s="878"/>
      <c r="CW91" s="878"/>
      <c r="CX91" s="878"/>
      <c r="CY91" s="878"/>
      <c r="CZ91" s="878"/>
      <c r="DA91" s="878"/>
      <c r="DB91" s="878"/>
      <c r="DC91" s="878"/>
      <c r="DD91" s="878"/>
      <c r="DE91" s="878"/>
      <c r="DF91" s="878"/>
      <c r="DG91" s="878"/>
      <c r="DH91" s="878"/>
      <c r="DI91" s="878"/>
      <c r="DJ91" s="878"/>
      <c r="DK91" s="878"/>
      <c r="DL91" s="878"/>
      <c r="DM91" s="878"/>
      <c r="DN91" s="878"/>
      <c r="DO91" s="878"/>
      <c r="DP91" s="878"/>
      <c r="DQ91" s="878"/>
      <c r="DR91" s="878"/>
      <c r="DS91" s="878"/>
      <c r="DT91" s="878"/>
      <c r="DU91" s="878"/>
      <c r="DV91" s="878"/>
      <c r="DW91" s="878"/>
      <c r="DX91" s="878"/>
      <c r="DY91" s="878"/>
      <c r="DZ91" s="878"/>
      <c r="EA91" s="878"/>
      <c r="EB91" s="878"/>
      <c r="EC91" s="878"/>
      <c r="ED91" s="878"/>
      <c r="EE91" s="878"/>
      <c r="EF91" s="878"/>
      <c r="EG91" s="878"/>
      <c r="EH91" s="878"/>
      <c r="EI91" s="878"/>
      <c r="EJ91" s="878"/>
      <c r="EK91" s="878"/>
      <c r="EL91" s="878"/>
      <c r="EM91" s="878"/>
      <c r="EN91" s="878"/>
      <c r="EO91" s="878"/>
      <c r="EP91" s="878"/>
      <c r="EQ91" s="878"/>
      <c r="ER91" s="878"/>
      <c r="ES91" s="878"/>
      <c r="ET91" s="878"/>
      <c r="EU91" s="878"/>
      <c r="EV91" s="878"/>
      <c r="EW91" s="878"/>
      <c r="EX91" s="878"/>
      <c r="EY91" s="878"/>
      <c r="EZ91" s="878"/>
      <c r="FA91" s="878"/>
      <c r="FB91" s="878"/>
      <c r="FC91" s="878"/>
      <c r="FD91" s="878"/>
      <c r="FE91" s="878"/>
      <c r="FF91" s="878"/>
      <c r="FG91" s="878"/>
      <c r="FH91" s="878"/>
      <c r="FI91" s="878"/>
      <c r="FJ91" s="878"/>
      <c r="FK91" s="878"/>
      <c r="FL91" s="878"/>
      <c r="FM91" s="878"/>
      <c r="FN91" s="878"/>
      <c r="FO91" s="878"/>
      <c r="FP91" s="878"/>
      <c r="FQ91" s="878"/>
      <c r="FR91" s="878"/>
      <c r="FS91" s="878"/>
      <c r="FT91" s="878"/>
      <c r="FU91" s="878"/>
      <c r="FV91" s="878"/>
      <c r="FW91" s="878"/>
      <c r="FX91" s="878"/>
      <c r="FY91" s="878"/>
      <c r="FZ91" s="878"/>
      <c r="GA91" s="878"/>
      <c r="GB91" s="878"/>
      <c r="GC91" s="878"/>
      <c r="GD91" s="878"/>
      <c r="GE91" s="878"/>
      <c r="GF91" s="878"/>
      <c r="GG91" s="878"/>
      <c r="GH91" s="878"/>
      <c r="GI91" s="878"/>
      <c r="GJ91" s="878"/>
      <c r="GK91" s="878"/>
      <c r="GL91" s="878"/>
      <c r="GM91" s="878"/>
      <c r="GN91" s="878"/>
      <c r="GO91" s="878"/>
      <c r="GP91" s="878"/>
    </row>
    <row r="92" spans="1:198" ht="45" x14ac:dyDescent="0.25">
      <c r="A92" s="27">
        <v>1</v>
      </c>
      <c r="B92" s="1313" t="s">
        <v>305</v>
      </c>
      <c r="C92" s="38">
        <f>'2 уровень'!F639</f>
        <v>76079</v>
      </c>
      <c r="D92" s="38">
        <f>'2 уровень'!G639</f>
        <v>25359</v>
      </c>
      <c r="E92" s="38">
        <f>'2 уровень'!H639</f>
        <v>31081.231565694179</v>
      </c>
      <c r="F92" s="883">
        <f>'2 уровень'!I639</f>
        <v>122.56489437948727</v>
      </c>
      <c r="G92" s="894">
        <f>'2 уровень'!J639</f>
        <v>0</v>
      </c>
      <c r="H92" s="894">
        <f>'2 уровень'!K639</f>
        <v>0</v>
      </c>
      <c r="I92" s="895">
        <f>'2 уровень'!L639</f>
        <v>0</v>
      </c>
      <c r="J92" s="895">
        <f>'2 уровень'!M639</f>
        <v>0</v>
      </c>
      <c r="K92" s="895">
        <f>'2 уровень'!N639</f>
        <v>0</v>
      </c>
      <c r="L92" s="895">
        <f>'2 уровень'!O639</f>
        <v>0</v>
      </c>
      <c r="M92" s="895">
        <f>'2 уровень'!P639</f>
        <v>0</v>
      </c>
      <c r="N92" s="895">
        <f>'2 уровень'!Q639</f>
        <v>0</v>
      </c>
      <c r="O92" s="1536">
        <f>'2 уровень'!R639</f>
        <v>0</v>
      </c>
      <c r="P92" s="1536">
        <f>'2 уровень'!S639</f>
        <v>0</v>
      </c>
      <c r="Q92" s="1536">
        <f>'2 уровень'!T639</f>
        <v>0</v>
      </c>
      <c r="R92" s="1536">
        <f>'2 уровень'!U639</f>
        <v>0</v>
      </c>
      <c r="S92" s="1536">
        <f>'2 уровень'!V639</f>
        <v>0</v>
      </c>
      <c r="T92" s="1536">
        <f>'2 уровень'!W639</f>
        <v>0</v>
      </c>
      <c r="U92" s="1536">
        <f>'2 уровень'!X639</f>
        <v>0</v>
      </c>
      <c r="V92" s="1536">
        <f>'2 уровень'!Y639</f>
        <v>0</v>
      </c>
      <c r="W92" s="1536">
        <f>'2 уровень'!Z639</f>
        <v>0</v>
      </c>
      <c r="X92" s="2970">
        <f>'2 уровень'!AA639</f>
        <v>0</v>
      </c>
      <c r="Y92" s="1536"/>
      <c r="Z92" s="1536"/>
      <c r="AA92" s="38">
        <f>'2 уровень'!AB639</f>
        <v>0</v>
      </c>
      <c r="AB92" s="38">
        <f>'2 уровень'!AC639</f>
        <v>0</v>
      </c>
      <c r="AC92" s="38">
        <f>'2 уровень'!AD639</f>
        <v>0</v>
      </c>
      <c r="AD92" s="2189"/>
      <c r="AE92" s="2189"/>
      <c r="AF92" s="1676"/>
      <c r="AG92" s="878"/>
      <c r="AH92" s="878"/>
      <c r="AI92" s="878"/>
      <c r="AJ92" s="878"/>
      <c r="AK92" s="878"/>
      <c r="AL92" s="878"/>
      <c r="AM92" s="878"/>
      <c r="AN92" s="878"/>
      <c r="AO92" s="878"/>
      <c r="AP92" s="878"/>
      <c r="AQ92" s="878"/>
      <c r="AR92" s="878"/>
      <c r="AS92" s="878"/>
      <c r="AT92" s="878"/>
      <c r="AU92" s="878"/>
      <c r="AV92" s="878"/>
      <c r="AW92" s="878"/>
      <c r="AX92" s="878"/>
      <c r="AY92" s="878"/>
      <c r="AZ92" s="878"/>
      <c r="BA92" s="878"/>
      <c r="BB92" s="878"/>
      <c r="BC92" s="878"/>
      <c r="BD92" s="878"/>
      <c r="BE92" s="878"/>
      <c r="BF92" s="878"/>
      <c r="BG92" s="878"/>
      <c r="BH92" s="878"/>
      <c r="BI92" s="878"/>
      <c r="BJ92" s="878"/>
      <c r="BK92" s="878"/>
      <c r="BL92" s="878"/>
      <c r="BM92" s="878"/>
      <c r="BN92" s="878"/>
      <c r="BO92" s="878"/>
      <c r="BP92" s="878"/>
      <c r="BQ92" s="878"/>
      <c r="BR92" s="878"/>
      <c r="BS92" s="878"/>
      <c r="BT92" s="878"/>
      <c r="BU92" s="878"/>
      <c r="BV92" s="878"/>
      <c r="BW92" s="878"/>
      <c r="BX92" s="878"/>
      <c r="BY92" s="878"/>
      <c r="BZ92" s="878"/>
      <c r="CA92" s="878"/>
      <c r="CB92" s="878"/>
      <c r="CC92" s="878"/>
      <c r="CD92" s="878"/>
      <c r="CE92" s="878"/>
      <c r="CF92" s="878"/>
      <c r="CG92" s="878"/>
      <c r="CH92" s="878"/>
      <c r="CI92" s="878"/>
      <c r="CJ92" s="878"/>
      <c r="CK92" s="878"/>
      <c r="CL92" s="878"/>
      <c r="CM92" s="878"/>
      <c r="CN92" s="878"/>
      <c r="CO92" s="878"/>
      <c r="CP92" s="878"/>
      <c r="CQ92" s="878"/>
      <c r="CR92" s="878"/>
      <c r="CS92" s="878"/>
      <c r="CT92" s="878"/>
      <c r="CU92" s="878"/>
      <c r="CV92" s="878"/>
      <c r="CW92" s="878"/>
      <c r="CX92" s="878"/>
      <c r="CY92" s="878"/>
      <c r="CZ92" s="878"/>
      <c r="DA92" s="878"/>
      <c r="DB92" s="878"/>
      <c r="DC92" s="878"/>
      <c r="DD92" s="878"/>
      <c r="DE92" s="878"/>
      <c r="DF92" s="878"/>
      <c r="DG92" s="878"/>
      <c r="DH92" s="878"/>
      <c r="DI92" s="878"/>
      <c r="DJ92" s="878"/>
      <c r="DK92" s="878"/>
      <c r="DL92" s="878"/>
      <c r="DM92" s="878"/>
      <c r="DN92" s="878"/>
      <c r="DO92" s="878"/>
      <c r="DP92" s="878"/>
      <c r="DQ92" s="878"/>
      <c r="DR92" s="878"/>
      <c r="DS92" s="878"/>
      <c r="DT92" s="878"/>
      <c r="DU92" s="878"/>
      <c r="DV92" s="878"/>
      <c r="DW92" s="878"/>
      <c r="DX92" s="878"/>
      <c r="DY92" s="878"/>
      <c r="DZ92" s="878"/>
      <c r="EA92" s="878"/>
      <c r="EB92" s="878"/>
      <c r="EC92" s="878"/>
      <c r="ED92" s="878"/>
      <c r="EE92" s="878"/>
      <c r="EF92" s="878"/>
      <c r="EG92" s="878"/>
      <c r="EH92" s="878"/>
      <c r="EI92" s="878"/>
      <c r="EJ92" s="878"/>
      <c r="EK92" s="878"/>
      <c r="EL92" s="878"/>
      <c r="EM92" s="878"/>
      <c r="EN92" s="878"/>
      <c r="EO92" s="878"/>
      <c r="EP92" s="878"/>
      <c r="EQ92" s="878"/>
      <c r="ER92" s="878"/>
      <c r="ES92" s="878"/>
      <c r="ET92" s="878"/>
      <c r="EU92" s="878"/>
      <c r="EV92" s="878"/>
      <c r="EW92" s="878"/>
      <c r="EX92" s="878"/>
      <c r="EY92" s="878"/>
      <c r="EZ92" s="878"/>
      <c r="FA92" s="878"/>
      <c r="FB92" s="878"/>
      <c r="FC92" s="878"/>
      <c r="FD92" s="878"/>
      <c r="FE92" s="878"/>
      <c r="FF92" s="878"/>
      <c r="FG92" s="878"/>
      <c r="FH92" s="878"/>
      <c r="FI92" s="878"/>
      <c r="FJ92" s="878"/>
      <c r="FK92" s="878"/>
      <c r="FL92" s="878"/>
      <c r="FM92" s="878"/>
      <c r="FN92" s="878"/>
      <c r="FO92" s="878"/>
      <c r="FP92" s="878"/>
      <c r="FQ92" s="878"/>
      <c r="FR92" s="878"/>
      <c r="FS92" s="878"/>
      <c r="FT92" s="878"/>
      <c r="FU92" s="878"/>
      <c r="FV92" s="878"/>
      <c r="FW92" s="878"/>
      <c r="FX92" s="878"/>
      <c r="FY92" s="878"/>
      <c r="FZ92" s="878"/>
      <c r="GA92" s="878"/>
      <c r="GB92" s="878"/>
      <c r="GC92" s="878"/>
      <c r="GD92" s="878"/>
      <c r="GE92" s="878"/>
      <c r="GF92" s="878"/>
      <c r="GG92" s="878"/>
      <c r="GH92" s="878"/>
      <c r="GI92" s="878"/>
      <c r="GJ92" s="878"/>
      <c r="GK92" s="878"/>
      <c r="GL92" s="878"/>
      <c r="GM92" s="878"/>
      <c r="GN92" s="878"/>
      <c r="GO92" s="878"/>
      <c r="GP92" s="878"/>
    </row>
    <row r="93" spans="1:198" ht="30" x14ac:dyDescent="0.25">
      <c r="A93" s="27">
        <v>1</v>
      </c>
      <c r="B93" s="1313" t="s">
        <v>306</v>
      </c>
      <c r="C93" s="38">
        <f>'2 уровень'!F640</f>
        <v>51896</v>
      </c>
      <c r="D93" s="38">
        <f>'2 уровень'!G640</f>
        <v>17297.666666666668</v>
      </c>
      <c r="E93" s="38">
        <f>'2 уровень'!H640</f>
        <v>19049</v>
      </c>
      <c r="F93" s="883">
        <f>'2 уровень'!I640</f>
        <v>110.12467962923706</v>
      </c>
      <c r="G93" s="894">
        <f>'2 уровень'!J640</f>
        <v>0</v>
      </c>
      <c r="H93" s="894">
        <f>'2 уровень'!K640</f>
        <v>0</v>
      </c>
      <c r="I93" s="895">
        <f>'2 уровень'!L640</f>
        <v>0</v>
      </c>
      <c r="J93" s="895">
        <f>'2 уровень'!M640</f>
        <v>0</v>
      </c>
      <c r="K93" s="895">
        <f>'2 уровень'!N640</f>
        <v>0</v>
      </c>
      <c r="L93" s="895">
        <f>'2 уровень'!O640</f>
        <v>0</v>
      </c>
      <c r="M93" s="895">
        <f>'2 уровень'!P640</f>
        <v>0</v>
      </c>
      <c r="N93" s="895">
        <f>'2 уровень'!Q640</f>
        <v>0</v>
      </c>
      <c r="O93" s="1536">
        <f>'2 уровень'!R640</f>
        <v>0</v>
      </c>
      <c r="P93" s="1536">
        <f>'2 уровень'!S640</f>
        <v>0</v>
      </c>
      <c r="Q93" s="1536">
        <f>'2 уровень'!T640</f>
        <v>0</v>
      </c>
      <c r="R93" s="1536">
        <f>'2 уровень'!U640</f>
        <v>0</v>
      </c>
      <c r="S93" s="1536">
        <f>'2 уровень'!V640</f>
        <v>0</v>
      </c>
      <c r="T93" s="1536">
        <f>'2 уровень'!W640</f>
        <v>0</v>
      </c>
      <c r="U93" s="1536">
        <f>'2 уровень'!X640</f>
        <v>0</v>
      </c>
      <c r="V93" s="1536">
        <f>'2 уровень'!Y640</f>
        <v>0</v>
      </c>
      <c r="W93" s="1536">
        <f>'2 уровень'!Z640</f>
        <v>0</v>
      </c>
      <c r="X93" s="2970">
        <f>'2 уровень'!AA640</f>
        <v>0</v>
      </c>
      <c r="Y93" s="1536"/>
      <c r="Z93" s="1536"/>
      <c r="AA93" s="38">
        <f>'2 уровень'!AB640</f>
        <v>0</v>
      </c>
      <c r="AB93" s="38">
        <f>'2 уровень'!AC640</f>
        <v>0</v>
      </c>
      <c r="AC93" s="38">
        <f>'2 уровень'!AD640</f>
        <v>0</v>
      </c>
      <c r="AD93" s="2189"/>
      <c r="AE93" s="2189"/>
      <c r="AF93" s="1676"/>
      <c r="AG93" s="878"/>
      <c r="AH93" s="878"/>
      <c r="AI93" s="878"/>
      <c r="AJ93" s="878"/>
      <c r="AK93" s="878"/>
      <c r="AL93" s="878"/>
      <c r="AM93" s="878"/>
      <c r="AN93" s="878"/>
      <c r="AO93" s="878"/>
      <c r="AP93" s="878"/>
      <c r="AQ93" s="878"/>
      <c r="AR93" s="878"/>
      <c r="AS93" s="878"/>
      <c r="AT93" s="878"/>
      <c r="AU93" s="878"/>
      <c r="AV93" s="878"/>
      <c r="AW93" s="878"/>
      <c r="AX93" s="878"/>
      <c r="AY93" s="878"/>
      <c r="AZ93" s="878"/>
      <c r="BA93" s="878"/>
      <c r="BB93" s="878"/>
      <c r="BC93" s="878"/>
      <c r="BD93" s="878"/>
      <c r="BE93" s="878"/>
      <c r="BF93" s="878"/>
      <c r="BG93" s="878"/>
      <c r="BH93" s="878"/>
      <c r="BI93" s="878"/>
      <c r="BJ93" s="878"/>
      <c r="BK93" s="878"/>
      <c r="BL93" s="878"/>
      <c r="BM93" s="878"/>
      <c r="BN93" s="878"/>
      <c r="BO93" s="878"/>
      <c r="BP93" s="878"/>
      <c r="BQ93" s="878"/>
      <c r="BR93" s="878"/>
      <c r="BS93" s="878"/>
      <c r="BT93" s="878"/>
      <c r="BU93" s="878"/>
      <c r="BV93" s="878"/>
      <c r="BW93" s="878"/>
      <c r="BX93" s="878"/>
      <c r="BY93" s="878"/>
      <c r="BZ93" s="878"/>
      <c r="CA93" s="878"/>
      <c r="CB93" s="878"/>
      <c r="CC93" s="878"/>
      <c r="CD93" s="878"/>
      <c r="CE93" s="878"/>
      <c r="CF93" s="878"/>
      <c r="CG93" s="878"/>
      <c r="CH93" s="878"/>
      <c r="CI93" s="878"/>
      <c r="CJ93" s="878"/>
      <c r="CK93" s="878"/>
      <c r="CL93" s="878"/>
      <c r="CM93" s="878"/>
      <c r="CN93" s="878"/>
      <c r="CO93" s="878"/>
      <c r="CP93" s="878"/>
      <c r="CQ93" s="878"/>
      <c r="CR93" s="878"/>
      <c r="CS93" s="878"/>
      <c r="CT93" s="878"/>
      <c r="CU93" s="878"/>
      <c r="CV93" s="878"/>
      <c r="CW93" s="878"/>
      <c r="CX93" s="878"/>
      <c r="CY93" s="878"/>
      <c r="CZ93" s="878"/>
      <c r="DA93" s="878"/>
      <c r="DB93" s="878"/>
      <c r="DC93" s="878"/>
      <c r="DD93" s="878"/>
      <c r="DE93" s="878"/>
      <c r="DF93" s="878"/>
      <c r="DG93" s="878"/>
      <c r="DH93" s="878"/>
      <c r="DI93" s="878"/>
      <c r="DJ93" s="878"/>
      <c r="DK93" s="878"/>
      <c r="DL93" s="878"/>
      <c r="DM93" s="878"/>
      <c r="DN93" s="878"/>
      <c r="DO93" s="878"/>
      <c r="DP93" s="878"/>
      <c r="DQ93" s="878"/>
      <c r="DR93" s="878"/>
      <c r="DS93" s="878"/>
      <c r="DT93" s="878"/>
      <c r="DU93" s="878"/>
      <c r="DV93" s="878"/>
      <c r="DW93" s="878"/>
      <c r="DX93" s="878"/>
      <c r="DY93" s="878"/>
      <c r="DZ93" s="878"/>
      <c r="EA93" s="878"/>
      <c r="EB93" s="878"/>
      <c r="EC93" s="878"/>
      <c r="ED93" s="878"/>
      <c r="EE93" s="878"/>
      <c r="EF93" s="878"/>
      <c r="EG93" s="878"/>
      <c r="EH93" s="878"/>
      <c r="EI93" s="878"/>
      <c r="EJ93" s="878"/>
      <c r="EK93" s="878"/>
      <c r="EL93" s="878"/>
      <c r="EM93" s="878"/>
      <c r="EN93" s="878"/>
      <c r="EO93" s="878"/>
      <c r="EP93" s="878"/>
      <c r="EQ93" s="878"/>
      <c r="ER93" s="878"/>
      <c r="ES93" s="878"/>
      <c r="ET93" s="878"/>
      <c r="EU93" s="878"/>
      <c r="EV93" s="878"/>
      <c r="EW93" s="878"/>
      <c r="EX93" s="878"/>
      <c r="EY93" s="878"/>
      <c r="EZ93" s="878"/>
      <c r="FA93" s="878"/>
      <c r="FB93" s="878"/>
      <c r="FC93" s="878"/>
      <c r="FD93" s="878"/>
      <c r="FE93" s="878"/>
      <c r="FF93" s="878"/>
      <c r="FG93" s="878"/>
      <c r="FH93" s="878"/>
      <c r="FI93" s="878"/>
      <c r="FJ93" s="878"/>
      <c r="FK93" s="878"/>
      <c r="FL93" s="878"/>
      <c r="FM93" s="878"/>
      <c r="FN93" s="878"/>
      <c r="FO93" s="878"/>
      <c r="FP93" s="878"/>
      <c r="FQ93" s="878"/>
      <c r="FR93" s="878"/>
      <c r="FS93" s="878"/>
      <c r="FT93" s="878"/>
      <c r="FU93" s="878"/>
      <c r="FV93" s="878"/>
      <c r="FW93" s="878"/>
      <c r="FX93" s="878"/>
      <c r="FY93" s="878"/>
      <c r="FZ93" s="878"/>
      <c r="GA93" s="878"/>
      <c r="GB93" s="878"/>
      <c r="GC93" s="878"/>
      <c r="GD93" s="878"/>
      <c r="GE93" s="878"/>
      <c r="GF93" s="878"/>
      <c r="GG93" s="878"/>
      <c r="GH93" s="878"/>
      <c r="GI93" s="878"/>
      <c r="GJ93" s="878"/>
      <c r="GK93" s="878"/>
      <c r="GL93" s="878"/>
      <c r="GM93" s="878"/>
      <c r="GN93" s="878"/>
      <c r="GO93" s="878"/>
      <c r="GP93" s="878"/>
    </row>
    <row r="94" spans="1:198" ht="30" x14ac:dyDescent="0.25">
      <c r="A94" s="27">
        <v>1</v>
      </c>
      <c r="B94" s="1313" t="s">
        <v>307</v>
      </c>
      <c r="C94" s="38">
        <f>'2 уровень'!F641</f>
        <v>15570</v>
      </c>
      <c r="D94" s="38">
        <f>'2 уровень'!G641</f>
        <v>5190.333333333333</v>
      </c>
      <c r="E94" s="38">
        <f>'2 уровень'!H641</f>
        <v>4989</v>
      </c>
      <c r="F94" s="883">
        <f>'2 уровень'!I641</f>
        <v>96.120994155802464</v>
      </c>
      <c r="G94" s="894">
        <f>'2 уровень'!J641</f>
        <v>0</v>
      </c>
      <c r="H94" s="894">
        <f>'2 уровень'!K641</f>
        <v>0</v>
      </c>
      <c r="I94" s="895">
        <f>'2 уровень'!L641</f>
        <v>0</v>
      </c>
      <c r="J94" s="895">
        <f>'2 уровень'!M641</f>
        <v>0</v>
      </c>
      <c r="K94" s="895">
        <f>'2 уровень'!N641</f>
        <v>0</v>
      </c>
      <c r="L94" s="895">
        <f>'2 уровень'!O641</f>
        <v>0</v>
      </c>
      <c r="M94" s="895">
        <f>'2 уровень'!P641</f>
        <v>0</v>
      </c>
      <c r="N94" s="895">
        <f>'2 уровень'!Q641</f>
        <v>0</v>
      </c>
      <c r="O94" s="1536">
        <f>'2 уровень'!R641</f>
        <v>0</v>
      </c>
      <c r="P94" s="1536">
        <f>'2 уровень'!S641</f>
        <v>0</v>
      </c>
      <c r="Q94" s="1536">
        <f>'2 уровень'!T641</f>
        <v>0</v>
      </c>
      <c r="R94" s="1536">
        <f>'2 уровень'!U641</f>
        <v>0</v>
      </c>
      <c r="S94" s="1536">
        <f>'2 уровень'!V641</f>
        <v>0</v>
      </c>
      <c r="T94" s="1536">
        <f>'2 уровень'!W641</f>
        <v>0</v>
      </c>
      <c r="U94" s="1536">
        <f>'2 уровень'!X641</f>
        <v>0</v>
      </c>
      <c r="V94" s="1536">
        <f>'2 уровень'!Y641</f>
        <v>0</v>
      </c>
      <c r="W94" s="1536">
        <f>'2 уровень'!Z641</f>
        <v>0</v>
      </c>
      <c r="X94" s="2970">
        <f>'2 уровень'!AA641</f>
        <v>0</v>
      </c>
      <c r="Y94" s="1536"/>
      <c r="Z94" s="1536"/>
      <c r="AA94" s="38">
        <f>'2 уровень'!AB641</f>
        <v>0</v>
      </c>
      <c r="AB94" s="38">
        <f>'2 уровень'!AC641</f>
        <v>0</v>
      </c>
      <c r="AC94" s="38">
        <f>'2 уровень'!AD641</f>
        <v>0</v>
      </c>
      <c r="AD94" s="2189"/>
      <c r="AE94" s="2189"/>
      <c r="AF94" s="1676"/>
      <c r="AG94" s="878"/>
      <c r="AH94" s="878"/>
      <c r="AI94" s="878"/>
      <c r="AJ94" s="878"/>
      <c r="AK94" s="878"/>
      <c r="AL94" s="878"/>
      <c r="AM94" s="878"/>
      <c r="AN94" s="878"/>
      <c r="AO94" s="878"/>
      <c r="AP94" s="878"/>
      <c r="AQ94" s="878"/>
      <c r="AR94" s="878"/>
      <c r="AS94" s="878"/>
      <c r="AT94" s="878"/>
      <c r="AU94" s="878"/>
      <c r="AV94" s="878"/>
      <c r="AW94" s="878"/>
      <c r="AX94" s="878"/>
      <c r="AY94" s="878"/>
      <c r="AZ94" s="878"/>
      <c r="BA94" s="878"/>
      <c r="BB94" s="878"/>
      <c r="BC94" s="878"/>
      <c r="BD94" s="878"/>
      <c r="BE94" s="878"/>
      <c r="BF94" s="878"/>
      <c r="BG94" s="878"/>
      <c r="BH94" s="878"/>
      <c r="BI94" s="878"/>
      <c r="BJ94" s="878"/>
      <c r="BK94" s="878"/>
      <c r="BL94" s="878"/>
      <c r="BM94" s="878"/>
      <c r="BN94" s="878"/>
      <c r="BO94" s="878"/>
      <c r="BP94" s="878"/>
      <c r="BQ94" s="878"/>
      <c r="BR94" s="878"/>
      <c r="BS94" s="878"/>
      <c r="BT94" s="878"/>
      <c r="BU94" s="878"/>
      <c r="BV94" s="878"/>
      <c r="BW94" s="878"/>
      <c r="BX94" s="878"/>
      <c r="BY94" s="878"/>
      <c r="BZ94" s="878"/>
      <c r="CA94" s="878"/>
      <c r="CB94" s="878"/>
      <c r="CC94" s="878"/>
      <c r="CD94" s="878"/>
      <c r="CE94" s="878"/>
      <c r="CF94" s="878"/>
      <c r="CG94" s="878"/>
      <c r="CH94" s="878"/>
      <c r="CI94" s="878"/>
      <c r="CJ94" s="878"/>
      <c r="CK94" s="878"/>
      <c r="CL94" s="878"/>
      <c r="CM94" s="878"/>
      <c r="CN94" s="878"/>
      <c r="CO94" s="878"/>
      <c r="CP94" s="878"/>
      <c r="CQ94" s="878"/>
      <c r="CR94" s="878"/>
      <c r="CS94" s="878"/>
      <c r="CT94" s="878"/>
      <c r="CU94" s="878"/>
      <c r="CV94" s="878"/>
      <c r="CW94" s="878"/>
      <c r="CX94" s="878"/>
      <c r="CY94" s="878"/>
      <c r="CZ94" s="878"/>
      <c r="DA94" s="878"/>
      <c r="DB94" s="878"/>
      <c r="DC94" s="878"/>
      <c r="DD94" s="878"/>
      <c r="DE94" s="878"/>
      <c r="DF94" s="878"/>
      <c r="DG94" s="878"/>
      <c r="DH94" s="878"/>
      <c r="DI94" s="878"/>
      <c r="DJ94" s="878"/>
      <c r="DK94" s="878"/>
      <c r="DL94" s="878"/>
      <c r="DM94" s="878"/>
      <c r="DN94" s="878"/>
      <c r="DO94" s="878"/>
      <c r="DP94" s="878"/>
      <c r="DQ94" s="878"/>
      <c r="DR94" s="878"/>
      <c r="DS94" s="878"/>
      <c r="DT94" s="878"/>
      <c r="DU94" s="878"/>
      <c r="DV94" s="878"/>
      <c r="DW94" s="878"/>
      <c r="DX94" s="878"/>
      <c r="DY94" s="878"/>
      <c r="DZ94" s="878"/>
      <c r="EA94" s="878"/>
      <c r="EB94" s="878"/>
      <c r="EC94" s="878"/>
      <c r="ED94" s="878"/>
      <c r="EE94" s="878"/>
      <c r="EF94" s="878"/>
      <c r="EG94" s="878"/>
      <c r="EH94" s="878"/>
      <c r="EI94" s="878"/>
      <c r="EJ94" s="878"/>
      <c r="EK94" s="878"/>
      <c r="EL94" s="878"/>
      <c r="EM94" s="878"/>
      <c r="EN94" s="878"/>
      <c r="EO94" s="878"/>
      <c r="EP94" s="878"/>
      <c r="EQ94" s="878"/>
      <c r="ER94" s="878"/>
      <c r="ES94" s="878"/>
      <c r="ET94" s="878"/>
      <c r="EU94" s="878"/>
      <c r="EV94" s="878"/>
      <c r="EW94" s="878"/>
      <c r="EX94" s="878"/>
      <c r="EY94" s="878"/>
      <c r="EZ94" s="878"/>
      <c r="FA94" s="878"/>
      <c r="FB94" s="878"/>
      <c r="FC94" s="878"/>
      <c r="FD94" s="878"/>
      <c r="FE94" s="878"/>
      <c r="FF94" s="878"/>
      <c r="FG94" s="878"/>
      <c r="FH94" s="878"/>
      <c r="FI94" s="878"/>
      <c r="FJ94" s="878"/>
      <c r="FK94" s="878"/>
      <c r="FL94" s="878"/>
      <c r="FM94" s="878"/>
      <c r="FN94" s="878"/>
      <c r="FO94" s="878"/>
      <c r="FP94" s="878"/>
      <c r="FQ94" s="878"/>
      <c r="FR94" s="878"/>
      <c r="FS94" s="878"/>
      <c r="FT94" s="878"/>
      <c r="FU94" s="878"/>
      <c r="FV94" s="878"/>
      <c r="FW94" s="878"/>
      <c r="FX94" s="878"/>
      <c r="FY94" s="878"/>
      <c r="FZ94" s="878"/>
      <c r="GA94" s="878"/>
      <c r="GB94" s="878"/>
      <c r="GC94" s="878"/>
      <c r="GD94" s="878"/>
      <c r="GE94" s="878"/>
      <c r="GF94" s="878"/>
      <c r="GG94" s="878"/>
      <c r="GH94" s="878"/>
      <c r="GI94" s="878"/>
      <c r="GJ94" s="878"/>
      <c r="GK94" s="878"/>
      <c r="GL94" s="878"/>
      <c r="GM94" s="878"/>
      <c r="GN94" s="878"/>
      <c r="GO94" s="878"/>
      <c r="GP94" s="878"/>
    </row>
    <row r="95" spans="1:198" ht="45" x14ac:dyDescent="0.25">
      <c r="A95" s="27">
        <v>1</v>
      </c>
      <c r="B95" s="1313" t="s">
        <v>346</v>
      </c>
      <c r="C95" s="38">
        <f>'2 уровень'!F642</f>
        <v>1261</v>
      </c>
      <c r="D95" s="38">
        <f>'2 уровень'!G642</f>
        <v>420</v>
      </c>
      <c r="E95" s="38">
        <f>'2 уровень'!H642</f>
        <v>1389.0802741812643</v>
      </c>
      <c r="F95" s="883">
        <f>'2 уровень'!I642</f>
        <v>330.73339861458675</v>
      </c>
      <c r="G95" s="894">
        <f>'2 уровень'!J642</f>
        <v>0</v>
      </c>
      <c r="H95" s="894">
        <f>'2 уровень'!K642</f>
        <v>0</v>
      </c>
      <c r="I95" s="895">
        <f>'2 уровень'!L642</f>
        <v>0</v>
      </c>
      <c r="J95" s="895">
        <f>'2 уровень'!M642</f>
        <v>0</v>
      </c>
      <c r="K95" s="895">
        <f>'2 уровень'!N642</f>
        <v>0</v>
      </c>
      <c r="L95" s="895">
        <f>'2 уровень'!O642</f>
        <v>0</v>
      </c>
      <c r="M95" s="895">
        <f>'2 уровень'!P642</f>
        <v>0</v>
      </c>
      <c r="N95" s="895">
        <f>'2 уровень'!Q642</f>
        <v>0</v>
      </c>
      <c r="O95" s="1536">
        <f>'2 уровень'!R642</f>
        <v>0</v>
      </c>
      <c r="P95" s="1536">
        <f>'2 уровень'!S642</f>
        <v>0</v>
      </c>
      <c r="Q95" s="1536">
        <f>'2 уровень'!T642</f>
        <v>0</v>
      </c>
      <c r="R95" s="1536">
        <f>'2 уровень'!U642</f>
        <v>0</v>
      </c>
      <c r="S95" s="1536">
        <f>'2 уровень'!V642</f>
        <v>0</v>
      </c>
      <c r="T95" s="1536">
        <f>'2 уровень'!W642</f>
        <v>0</v>
      </c>
      <c r="U95" s="1536">
        <f>'2 уровень'!X642</f>
        <v>0</v>
      </c>
      <c r="V95" s="1536">
        <f>'2 уровень'!Y642</f>
        <v>0</v>
      </c>
      <c r="W95" s="1536">
        <f>'2 уровень'!Z642</f>
        <v>0</v>
      </c>
      <c r="X95" s="2970">
        <f>'2 уровень'!AA642</f>
        <v>0</v>
      </c>
      <c r="Y95" s="1536"/>
      <c r="Z95" s="1536"/>
      <c r="AA95" s="38">
        <f>'2 уровень'!AB642</f>
        <v>0</v>
      </c>
      <c r="AB95" s="38">
        <f>'2 уровень'!AC642</f>
        <v>0</v>
      </c>
      <c r="AC95" s="38">
        <f>'2 уровень'!AD642</f>
        <v>0</v>
      </c>
      <c r="AD95" s="2189"/>
      <c r="AE95" s="2189"/>
      <c r="AF95" s="1676"/>
      <c r="AG95" s="878"/>
      <c r="AH95" s="878"/>
      <c r="AI95" s="878"/>
      <c r="AJ95" s="878"/>
      <c r="AK95" s="878"/>
      <c r="AL95" s="878"/>
      <c r="AM95" s="878"/>
      <c r="AN95" s="878"/>
      <c r="AO95" s="878"/>
      <c r="AP95" s="878"/>
      <c r="AQ95" s="878"/>
      <c r="AR95" s="878"/>
      <c r="AS95" s="878"/>
      <c r="AT95" s="878"/>
      <c r="AU95" s="878"/>
      <c r="AV95" s="878"/>
      <c r="AW95" s="878"/>
      <c r="AX95" s="878"/>
      <c r="AY95" s="878"/>
      <c r="AZ95" s="878"/>
      <c r="BA95" s="878"/>
      <c r="BB95" s="878"/>
      <c r="BC95" s="878"/>
      <c r="BD95" s="878"/>
      <c r="BE95" s="878"/>
      <c r="BF95" s="878"/>
      <c r="BG95" s="878"/>
      <c r="BH95" s="878"/>
      <c r="BI95" s="878"/>
      <c r="BJ95" s="878"/>
      <c r="BK95" s="878"/>
      <c r="BL95" s="878"/>
      <c r="BM95" s="878"/>
      <c r="BN95" s="878"/>
      <c r="BO95" s="878"/>
      <c r="BP95" s="878"/>
      <c r="BQ95" s="878"/>
      <c r="BR95" s="878"/>
      <c r="BS95" s="878"/>
      <c r="BT95" s="878"/>
      <c r="BU95" s="878"/>
      <c r="BV95" s="878"/>
      <c r="BW95" s="878"/>
      <c r="BX95" s="878"/>
      <c r="BY95" s="878"/>
      <c r="BZ95" s="878"/>
      <c r="CA95" s="878"/>
      <c r="CB95" s="878"/>
      <c r="CC95" s="878"/>
      <c r="CD95" s="878"/>
      <c r="CE95" s="878"/>
      <c r="CF95" s="878"/>
      <c r="CG95" s="878"/>
      <c r="CH95" s="878"/>
      <c r="CI95" s="878"/>
      <c r="CJ95" s="878"/>
      <c r="CK95" s="878"/>
      <c r="CL95" s="878"/>
      <c r="CM95" s="878"/>
      <c r="CN95" s="878"/>
      <c r="CO95" s="878"/>
      <c r="CP95" s="878"/>
      <c r="CQ95" s="878"/>
      <c r="CR95" s="878"/>
      <c r="CS95" s="878"/>
      <c r="CT95" s="878"/>
      <c r="CU95" s="878"/>
      <c r="CV95" s="878"/>
      <c r="CW95" s="878"/>
      <c r="CX95" s="878"/>
      <c r="CY95" s="878"/>
      <c r="CZ95" s="878"/>
      <c r="DA95" s="878"/>
      <c r="DB95" s="878"/>
      <c r="DC95" s="878"/>
      <c r="DD95" s="878"/>
      <c r="DE95" s="878"/>
      <c r="DF95" s="878"/>
      <c r="DG95" s="878"/>
      <c r="DH95" s="878"/>
      <c r="DI95" s="878"/>
      <c r="DJ95" s="878"/>
      <c r="DK95" s="878"/>
      <c r="DL95" s="878"/>
      <c r="DM95" s="878"/>
      <c r="DN95" s="878"/>
      <c r="DO95" s="878"/>
      <c r="DP95" s="878"/>
      <c r="DQ95" s="878"/>
      <c r="DR95" s="878"/>
      <c r="DS95" s="878"/>
      <c r="DT95" s="878"/>
      <c r="DU95" s="878"/>
      <c r="DV95" s="878"/>
      <c r="DW95" s="878"/>
      <c r="DX95" s="878"/>
      <c r="DY95" s="878"/>
      <c r="DZ95" s="878"/>
      <c r="EA95" s="878"/>
      <c r="EB95" s="878"/>
      <c r="EC95" s="878"/>
      <c r="ED95" s="878"/>
      <c r="EE95" s="878"/>
      <c r="EF95" s="878"/>
      <c r="EG95" s="878"/>
      <c r="EH95" s="878"/>
      <c r="EI95" s="878"/>
      <c r="EJ95" s="878"/>
      <c r="EK95" s="878"/>
      <c r="EL95" s="878"/>
      <c r="EM95" s="878"/>
      <c r="EN95" s="878"/>
      <c r="EO95" s="878"/>
      <c r="EP95" s="878"/>
      <c r="EQ95" s="878"/>
      <c r="ER95" s="878"/>
      <c r="ES95" s="878"/>
      <c r="ET95" s="878"/>
      <c r="EU95" s="878"/>
      <c r="EV95" s="878"/>
      <c r="EW95" s="878"/>
      <c r="EX95" s="878"/>
      <c r="EY95" s="878"/>
      <c r="EZ95" s="878"/>
      <c r="FA95" s="878"/>
      <c r="FB95" s="878"/>
      <c r="FC95" s="878"/>
      <c r="FD95" s="878"/>
      <c r="FE95" s="878"/>
      <c r="FF95" s="878"/>
      <c r="FG95" s="878"/>
      <c r="FH95" s="878"/>
      <c r="FI95" s="878"/>
      <c r="FJ95" s="878"/>
      <c r="FK95" s="878"/>
      <c r="FL95" s="878"/>
      <c r="FM95" s="878"/>
      <c r="FN95" s="878"/>
      <c r="FO95" s="878"/>
      <c r="FP95" s="878"/>
      <c r="FQ95" s="878"/>
      <c r="FR95" s="878"/>
      <c r="FS95" s="878"/>
      <c r="FT95" s="878"/>
      <c r="FU95" s="878"/>
      <c r="FV95" s="878"/>
      <c r="FW95" s="878"/>
      <c r="FX95" s="878"/>
      <c r="FY95" s="878"/>
      <c r="FZ95" s="878"/>
      <c r="GA95" s="878"/>
      <c r="GB95" s="878"/>
      <c r="GC95" s="878"/>
      <c r="GD95" s="878"/>
      <c r="GE95" s="878"/>
      <c r="GF95" s="878"/>
      <c r="GG95" s="878"/>
      <c r="GH95" s="878"/>
      <c r="GI95" s="878"/>
      <c r="GJ95" s="878"/>
      <c r="GK95" s="878"/>
      <c r="GL95" s="878"/>
      <c r="GM95" s="878"/>
      <c r="GN95" s="878"/>
      <c r="GO95" s="878"/>
      <c r="GP95" s="878"/>
    </row>
    <row r="96" spans="1:198" ht="30" x14ac:dyDescent="0.25">
      <c r="A96" s="27">
        <v>1</v>
      </c>
      <c r="B96" s="1313" t="s">
        <v>347</v>
      </c>
      <c r="C96" s="38">
        <f>'2 уровень'!F643</f>
        <v>7352</v>
      </c>
      <c r="D96" s="38">
        <f>'2 уровень'!G643</f>
        <v>2451</v>
      </c>
      <c r="E96" s="38">
        <f>'2 уровень'!H643</f>
        <v>5654.1512915129151</v>
      </c>
      <c r="F96" s="883">
        <f>'2 уровень'!I643</f>
        <v>230.68752719350937</v>
      </c>
      <c r="G96" s="894">
        <f>'2 уровень'!J643</f>
        <v>0</v>
      </c>
      <c r="H96" s="894">
        <f>'2 уровень'!K643</f>
        <v>0</v>
      </c>
      <c r="I96" s="895">
        <f>'2 уровень'!L643</f>
        <v>0</v>
      </c>
      <c r="J96" s="895">
        <f>'2 уровень'!M643</f>
        <v>0</v>
      </c>
      <c r="K96" s="895">
        <f>'2 уровень'!N643</f>
        <v>0</v>
      </c>
      <c r="L96" s="895">
        <f>'2 уровень'!O643</f>
        <v>0</v>
      </c>
      <c r="M96" s="895">
        <f>'2 уровень'!P643</f>
        <v>0</v>
      </c>
      <c r="N96" s="895">
        <f>'2 уровень'!Q643</f>
        <v>0</v>
      </c>
      <c r="O96" s="1536">
        <f>'2 уровень'!R643</f>
        <v>0</v>
      </c>
      <c r="P96" s="1536">
        <f>'2 уровень'!S643</f>
        <v>0</v>
      </c>
      <c r="Q96" s="1536">
        <f>'2 уровень'!T643</f>
        <v>0</v>
      </c>
      <c r="R96" s="1536">
        <f>'2 уровень'!U643</f>
        <v>0</v>
      </c>
      <c r="S96" s="1536">
        <f>'2 уровень'!V643</f>
        <v>0</v>
      </c>
      <c r="T96" s="1536">
        <f>'2 уровень'!W643</f>
        <v>0</v>
      </c>
      <c r="U96" s="1536">
        <f>'2 уровень'!X643</f>
        <v>0</v>
      </c>
      <c r="V96" s="1536">
        <f>'2 уровень'!Y643</f>
        <v>0</v>
      </c>
      <c r="W96" s="1536">
        <f>'2 уровень'!Z643</f>
        <v>0</v>
      </c>
      <c r="X96" s="2970">
        <f>'2 уровень'!AA643</f>
        <v>0</v>
      </c>
      <c r="Y96" s="1536"/>
      <c r="Z96" s="1536"/>
      <c r="AA96" s="38">
        <f>'2 уровень'!AB643</f>
        <v>0</v>
      </c>
      <c r="AB96" s="38">
        <f>'2 уровень'!AC643</f>
        <v>0</v>
      </c>
      <c r="AC96" s="38">
        <f>'2 уровень'!AD643</f>
        <v>0</v>
      </c>
      <c r="AD96" s="2189"/>
      <c r="AE96" s="2189"/>
      <c r="AF96" s="1676"/>
      <c r="AG96" s="878"/>
      <c r="AH96" s="878"/>
      <c r="AI96" s="878"/>
      <c r="AJ96" s="878"/>
      <c r="AK96" s="878"/>
      <c r="AL96" s="878"/>
      <c r="AM96" s="878"/>
      <c r="AN96" s="878"/>
      <c r="AO96" s="878"/>
      <c r="AP96" s="878"/>
      <c r="AQ96" s="878"/>
      <c r="AR96" s="878"/>
      <c r="AS96" s="878"/>
      <c r="AT96" s="878"/>
      <c r="AU96" s="878"/>
      <c r="AV96" s="878"/>
      <c r="AW96" s="878"/>
      <c r="AX96" s="878"/>
      <c r="AY96" s="878"/>
      <c r="AZ96" s="878"/>
      <c r="BA96" s="878"/>
      <c r="BB96" s="878"/>
      <c r="BC96" s="878"/>
      <c r="BD96" s="878"/>
      <c r="BE96" s="878"/>
      <c r="BF96" s="878"/>
      <c r="BG96" s="878"/>
      <c r="BH96" s="878"/>
      <c r="BI96" s="878"/>
      <c r="BJ96" s="878"/>
      <c r="BK96" s="878"/>
      <c r="BL96" s="878"/>
      <c r="BM96" s="878"/>
      <c r="BN96" s="878"/>
      <c r="BO96" s="878"/>
      <c r="BP96" s="878"/>
      <c r="BQ96" s="878"/>
      <c r="BR96" s="878"/>
      <c r="BS96" s="878"/>
      <c r="BT96" s="878"/>
      <c r="BU96" s="878"/>
      <c r="BV96" s="878"/>
      <c r="BW96" s="878"/>
      <c r="BX96" s="878"/>
      <c r="BY96" s="878"/>
      <c r="BZ96" s="878"/>
      <c r="CA96" s="878"/>
      <c r="CB96" s="878"/>
      <c r="CC96" s="878"/>
      <c r="CD96" s="878"/>
      <c r="CE96" s="878"/>
      <c r="CF96" s="878"/>
      <c r="CG96" s="878"/>
      <c r="CH96" s="878"/>
      <c r="CI96" s="878"/>
      <c r="CJ96" s="878"/>
      <c r="CK96" s="878"/>
      <c r="CL96" s="878"/>
      <c r="CM96" s="878"/>
      <c r="CN96" s="878"/>
      <c r="CO96" s="878"/>
      <c r="CP96" s="878"/>
      <c r="CQ96" s="878"/>
      <c r="CR96" s="878"/>
      <c r="CS96" s="878"/>
      <c r="CT96" s="878"/>
      <c r="CU96" s="878"/>
      <c r="CV96" s="878"/>
      <c r="CW96" s="878"/>
      <c r="CX96" s="878"/>
      <c r="CY96" s="878"/>
      <c r="CZ96" s="878"/>
      <c r="DA96" s="878"/>
      <c r="DB96" s="878"/>
      <c r="DC96" s="878"/>
      <c r="DD96" s="878"/>
      <c r="DE96" s="878"/>
      <c r="DF96" s="878"/>
      <c r="DG96" s="878"/>
      <c r="DH96" s="878"/>
      <c r="DI96" s="878"/>
      <c r="DJ96" s="878"/>
      <c r="DK96" s="878"/>
      <c r="DL96" s="878"/>
      <c r="DM96" s="878"/>
      <c r="DN96" s="878"/>
      <c r="DO96" s="878"/>
      <c r="DP96" s="878"/>
      <c r="DQ96" s="878"/>
      <c r="DR96" s="878"/>
      <c r="DS96" s="878"/>
      <c r="DT96" s="878"/>
      <c r="DU96" s="878"/>
      <c r="DV96" s="878"/>
      <c r="DW96" s="878"/>
      <c r="DX96" s="878"/>
      <c r="DY96" s="878"/>
      <c r="DZ96" s="878"/>
      <c r="EA96" s="878"/>
      <c r="EB96" s="878"/>
      <c r="EC96" s="878"/>
      <c r="ED96" s="878"/>
      <c r="EE96" s="878"/>
      <c r="EF96" s="878"/>
      <c r="EG96" s="878"/>
      <c r="EH96" s="878"/>
      <c r="EI96" s="878"/>
      <c r="EJ96" s="878"/>
      <c r="EK96" s="878"/>
      <c r="EL96" s="878"/>
      <c r="EM96" s="878"/>
      <c r="EN96" s="878"/>
      <c r="EO96" s="878"/>
      <c r="EP96" s="878"/>
      <c r="EQ96" s="878"/>
      <c r="ER96" s="878"/>
      <c r="ES96" s="878"/>
      <c r="ET96" s="878"/>
      <c r="EU96" s="878"/>
      <c r="EV96" s="878"/>
      <c r="EW96" s="878"/>
      <c r="EX96" s="878"/>
      <c r="EY96" s="878"/>
      <c r="EZ96" s="878"/>
      <c r="FA96" s="878"/>
      <c r="FB96" s="878"/>
      <c r="FC96" s="878"/>
      <c r="FD96" s="878"/>
      <c r="FE96" s="878"/>
      <c r="FF96" s="878"/>
      <c r="FG96" s="878"/>
      <c r="FH96" s="878"/>
      <c r="FI96" s="878"/>
      <c r="FJ96" s="878"/>
      <c r="FK96" s="878"/>
      <c r="FL96" s="878"/>
      <c r="FM96" s="878"/>
      <c r="FN96" s="878"/>
      <c r="FO96" s="878"/>
      <c r="FP96" s="878"/>
      <c r="FQ96" s="878"/>
      <c r="FR96" s="878"/>
      <c r="FS96" s="878"/>
      <c r="FT96" s="878"/>
      <c r="FU96" s="878"/>
      <c r="FV96" s="878"/>
      <c r="FW96" s="878"/>
      <c r="FX96" s="878"/>
      <c r="FY96" s="878"/>
      <c r="FZ96" s="878"/>
      <c r="GA96" s="878"/>
      <c r="GB96" s="878"/>
      <c r="GC96" s="878"/>
      <c r="GD96" s="878"/>
      <c r="GE96" s="878"/>
      <c r="GF96" s="878"/>
      <c r="GG96" s="878"/>
      <c r="GH96" s="878"/>
      <c r="GI96" s="878"/>
      <c r="GJ96" s="878"/>
      <c r="GK96" s="878"/>
      <c r="GL96" s="878"/>
      <c r="GM96" s="878"/>
      <c r="GN96" s="878"/>
      <c r="GO96" s="878"/>
      <c r="GP96" s="878"/>
    </row>
    <row r="97" spans="1:198" ht="45" x14ac:dyDescent="0.25">
      <c r="A97" s="27">
        <v>1</v>
      </c>
      <c r="B97" s="1313" t="s">
        <v>308</v>
      </c>
      <c r="C97" s="38">
        <f>'2 уровень'!F644</f>
        <v>244561.99999992846</v>
      </c>
      <c r="D97" s="38">
        <f>'2 уровень'!G644</f>
        <v>81520.333333333343</v>
      </c>
      <c r="E97" s="38">
        <f>'2 уровень'!H644</f>
        <v>80413.685381342017</v>
      </c>
      <c r="F97" s="883">
        <f>'2 уровень'!I644</f>
        <v>98.64248843602455</v>
      </c>
      <c r="G97" s="894">
        <f>'2 уровень'!J644</f>
        <v>0</v>
      </c>
      <c r="H97" s="894">
        <f>'2 уровень'!K644</f>
        <v>0</v>
      </c>
      <c r="I97" s="895">
        <f>'2 уровень'!L644</f>
        <v>0</v>
      </c>
      <c r="J97" s="895">
        <f>'2 уровень'!M644</f>
        <v>0</v>
      </c>
      <c r="K97" s="895">
        <f>'2 уровень'!N644</f>
        <v>0</v>
      </c>
      <c r="L97" s="895">
        <f>'2 уровень'!O644</f>
        <v>0</v>
      </c>
      <c r="M97" s="895">
        <f>'2 уровень'!P644</f>
        <v>0</v>
      </c>
      <c r="N97" s="895">
        <f>'2 уровень'!Q644</f>
        <v>0</v>
      </c>
      <c r="O97" s="1536">
        <f>'2 уровень'!R644</f>
        <v>0</v>
      </c>
      <c r="P97" s="1536">
        <f>'2 уровень'!S644</f>
        <v>0</v>
      </c>
      <c r="Q97" s="1536">
        <f>'2 уровень'!T644</f>
        <v>0</v>
      </c>
      <c r="R97" s="1536">
        <f>'2 уровень'!U644</f>
        <v>0</v>
      </c>
      <c r="S97" s="1536">
        <f>'2 уровень'!V644</f>
        <v>0</v>
      </c>
      <c r="T97" s="1536">
        <f>'2 уровень'!W644</f>
        <v>0</v>
      </c>
      <c r="U97" s="1536">
        <f>'2 уровень'!X644</f>
        <v>0</v>
      </c>
      <c r="V97" s="1536">
        <f>'2 уровень'!Y644</f>
        <v>0</v>
      </c>
      <c r="W97" s="1536">
        <f>'2 уровень'!Z644</f>
        <v>0</v>
      </c>
      <c r="X97" s="2970">
        <f>'2 уровень'!AA644</f>
        <v>0</v>
      </c>
      <c r="Y97" s="1536"/>
      <c r="Z97" s="1536"/>
      <c r="AA97" s="38">
        <f>'2 уровень'!AB644</f>
        <v>0</v>
      </c>
      <c r="AB97" s="38">
        <f>'2 уровень'!AC644</f>
        <v>0</v>
      </c>
      <c r="AC97" s="38">
        <f>'2 уровень'!AD644</f>
        <v>0</v>
      </c>
      <c r="AD97" s="2189"/>
      <c r="AE97" s="2189"/>
      <c r="AF97" s="1676"/>
      <c r="AG97" s="878"/>
      <c r="AH97" s="878"/>
      <c r="AI97" s="878"/>
      <c r="AJ97" s="878"/>
      <c r="AK97" s="878"/>
      <c r="AL97" s="878"/>
      <c r="AM97" s="878"/>
      <c r="AN97" s="878"/>
      <c r="AO97" s="878"/>
      <c r="AP97" s="878"/>
      <c r="AQ97" s="878"/>
      <c r="AR97" s="878"/>
      <c r="AS97" s="878"/>
      <c r="AT97" s="878"/>
      <c r="AU97" s="878"/>
      <c r="AV97" s="878"/>
      <c r="AW97" s="878"/>
      <c r="AX97" s="878"/>
      <c r="AY97" s="878"/>
      <c r="AZ97" s="878"/>
      <c r="BA97" s="878"/>
      <c r="BB97" s="878"/>
      <c r="BC97" s="878"/>
      <c r="BD97" s="878"/>
      <c r="BE97" s="878"/>
      <c r="BF97" s="878"/>
      <c r="BG97" s="878"/>
      <c r="BH97" s="878"/>
      <c r="BI97" s="878"/>
      <c r="BJ97" s="878"/>
      <c r="BK97" s="878"/>
      <c r="BL97" s="878"/>
      <c r="BM97" s="878"/>
      <c r="BN97" s="878"/>
      <c r="BO97" s="878"/>
      <c r="BP97" s="878"/>
      <c r="BQ97" s="878"/>
      <c r="BR97" s="878"/>
      <c r="BS97" s="878"/>
      <c r="BT97" s="878"/>
      <c r="BU97" s="878"/>
      <c r="BV97" s="878"/>
      <c r="BW97" s="878"/>
      <c r="BX97" s="878"/>
      <c r="BY97" s="878"/>
      <c r="BZ97" s="878"/>
      <c r="CA97" s="878"/>
      <c r="CB97" s="878"/>
      <c r="CC97" s="878"/>
      <c r="CD97" s="878"/>
      <c r="CE97" s="878"/>
      <c r="CF97" s="878"/>
      <c r="CG97" s="878"/>
      <c r="CH97" s="878"/>
      <c r="CI97" s="878"/>
      <c r="CJ97" s="878"/>
      <c r="CK97" s="878"/>
      <c r="CL97" s="878"/>
      <c r="CM97" s="878"/>
      <c r="CN97" s="878"/>
      <c r="CO97" s="878"/>
      <c r="CP97" s="878"/>
      <c r="CQ97" s="878"/>
      <c r="CR97" s="878"/>
      <c r="CS97" s="878"/>
      <c r="CT97" s="878"/>
      <c r="CU97" s="878"/>
      <c r="CV97" s="878"/>
      <c r="CW97" s="878"/>
      <c r="CX97" s="878"/>
      <c r="CY97" s="878"/>
      <c r="CZ97" s="878"/>
      <c r="DA97" s="878"/>
      <c r="DB97" s="878"/>
      <c r="DC97" s="878"/>
      <c r="DD97" s="878"/>
      <c r="DE97" s="878"/>
      <c r="DF97" s="878"/>
      <c r="DG97" s="878"/>
      <c r="DH97" s="878"/>
      <c r="DI97" s="878"/>
      <c r="DJ97" s="878"/>
      <c r="DK97" s="878"/>
      <c r="DL97" s="878"/>
      <c r="DM97" s="878"/>
      <c r="DN97" s="878"/>
      <c r="DO97" s="878"/>
      <c r="DP97" s="878"/>
      <c r="DQ97" s="878"/>
      <c r="DR97" s="878"/>
      <c r="DS97" s="878"/>
      <c r="DT97" s="878"/>
      <c r="DU97" s="878"/>
      <c r="DV97" s="878"/>
      <c r="DW97" s="878"/>
      <c r="DX97" s="878"/>
      <c r="DY97" s="878"/>
      <c r="DZ97" s="878"/>
      <c r="EA97" s="878"/>
      <c r="EB97" s="878"/>
      <c r="EC97" s="878"/>
      <c r="ED97" s="878"/>
      <c r="EE97" s="878"/>
      <c r="EF97" s="878"/>
      <c r="EG97" s="878"/>
      <c r="EH97" s="878"/>
      <c r="EI97" s="878"/>
      <c r="EJ97" s="878"/>
      <c r="EK97" s="878"/>
      <c r="EL97" s="878"/>
      <c r="EM97" s="878"/>
      <c r="EN97" s="878"/>
      <c r="EO97" s="878"/>
      <c r="EP97" s="878"/>
      <c r="EQ97" s="878"/>
      <c r="ER97" s="878"/>
      <c r="ES97" s="878"/>
      <c r="ET97" s="878"/>
      <c r="EU97" s="878"/>
      <c r="EV97" s="878"/>
      <c r="EW97" s="878"/>
      <c r="EX97" s="878"/>
      <c r="EY97" s="878"/>
      <c r="EZ97" s="878"/>
      <c r="FA97" s="878"/>
      <c r="FB97" s="878"/>
      <c r="FC97" s="878"/>
      <c r="FD97" s="878"/>
      <c r="FE97" s="878"/>
      <c r="FF97" s="878"/>
      <c r="FG97" s="878"/>
      <c r="FH97" s="878"/>
      <c r="FI97" s="878"/>
      <c r="FJ97" s="878"/>
      <c r="FK97" s="878"/>
      <c r="FL97" s="878"/>
      <c r="FM97" s="878"/>
      <c r="FN97" s="878"/>
      <c r="FO97" s="878"/>
      <c r="FP97" s="878"/>
      <c r="FQ97" s="878"/>
      <c r="FR97" s="878"/>
      <c r="FS97" s="878"/>
      <c r="FT97" s="878"/>
      <c r="FU97" s="878"/>
      <c r="FV97" s="878"/>
      <c r="FW97" s="878"/>
      <c r="FX97" s="878"/>
      <c r="FY97" s="878"/>
      <c r="FZ97" s="878"/>
      <c r="GA97" s="878"/>
      <c r="GB97" s="878"/>
      <c r="GC97" s="878"/>
      <c r="GD97" s="878"/>
      <c r="GE97" s="878"/>
      <c r="GF97" s="878"/>
      <c r="GG97" s="878"/>
      <c r="GH97" s="878"/>
      <c r="GI97" s="878"/>
      <c r="GJ97" s="878"/>
      <c r="GK97" s="878"/>
      <c r="GL97" s="878"/>
      <c r="GM97" s="878"/>
      <c r="GN97" s="878"/>
      <c r="GO97" s="878"/>
      <c r="GP97" s="878"/>
    </row>
    <row r="98" spans="1:198" ht="30" x14ac:dyDescent="0.25">
      <c r="A98" s="27">
        <v>1</v>
      </c>
      <c r="B98" s="1313" t="s">
        <v>309</v>
      </c>
      <c r="C98" s="38">
        <f>'2 уровень'!F645</f>
        <v>13854</v>
      </c>
      <c r="D98" s="38">
        <f>'2 уровень'!G645</f>
        <v>4618.333333333333</v>
      </c>
      <c r="E98" s="38">
        <f>'2 уровень'!H645</f>
        <v>4644</v>
      </c>
      <c r="F98" s="883">
        <f>'2 уровень'!I645</f>
        <v>100.5557560447492</v>
      </c>
      <c r="G98" s="894">
        <f>'2 уровень'!J645</f>
        <v>0</v>
      </c>
      <c r="H98" s="894">
        <f>'2 уровень'!K645</f>
        <v>0</v>
      </c>
      <c r="I98" s="895">
        <f>'2 уровень'!L645</f>
        <v>0</v>
      </c>
      <c r="J98" s="895">
        <f>'2 уровень'!M645</f>
        <v>0</v>
      </c>
      <c r="K98" s="895">
        <f>'2 уровень'!N645</f>
        <v>0</v>
      </c>
      <c r="L98" s="895">
        <f>'2 уровень'!O645</f>
        <v>0</v>
      </c>
      <c r="M98" s="895">
        <f>'2 уровень'!P645</f>
        <v>0</v>
      </c>
      <c r="N98" s="895">
        <f>'2 уровень'!Q645</f>
        <v>0</v>
      </c>
      <c r="O98" s="1536">
        <f>'2 уровень'!R645</f>
        <v>0</v>
      </c>
      <c r="P98" s="1536">
        <f>'2 уровень'!S645</f>
        <v>0</v>
      </c>
      <c r="Q98" s="1536">
        <f>'2 уровень'!T645</f>
        <v>0</v>
      </c>
      <c r="R98" s="1536">
        <f>'2 уровень'!U645</f>
        <v>0</v>
      </c>
      <c r="S98" s="1536">
        <f>'2 уровень'!V645</f>
        <v>0</v>
      </c>
      <c r="T98" s="1536">
        <f>'2 уровень'!W645</f>
        <v>0</v>
      </c>
      <c r="U98" s="1536">
        <f>'2 уровень'!X645</f>
        <v>0</v>
      </c>
      <c r="V98" s="1536">
        <f>'2 уровень'!Y645</f>
        <v>0</v>
      </c>
      <c r="W98" s="1536">
        <f>'2 уровень'!Z645</f>
        <v>0</v>
      </c>
      <c r="X98" s="2970">
        <f>'2 уровень'!AA645</f>
        <v>0</v>
      </c>
      <c r="Y98" s="1536"/>
      <c r="Z98" s="1536"/>
      <c r="AA98" s="38">
        <f>'2 уровень'!AB645</f>
        <v>0</v>
      </c>
      <c r="AB98" s="38">
        <f>'2 уровень'!AC645</f>
        <v>0</v>
      </c>
      <c r="AC98" s="38">
        <f>'2 уровень'!AD645</f>
        <v>0</v>
      </c>
      <c r="AD98" s="2189"/>
      <c r="AE98" s="2189"/>
      <c r="AF98" s="1676"/>
      <c r="AG98" s="878"/>
      <c r="AH98" s="878"/>
      <c r="AI98" s="878"/>
      <c r="AJ98" s="878"/>
      <c r="AK98" s="878"/>
      <c r="AL98" s="878"/>
      <c r="AM98" s="878"/>
      <c r="AN98" s="878"/>
      <c r="AO98" s="878"/>
      <c r="AP98" s="878"/>
      <c r="AQ98" s="878"/>
      <c r="AR98" s="878"/>
      <c r="AS98" s="878"/>
      <c r="AT98" s="878"/>
      <c r="AU98" s="878"/>
      <c r="AV98" s="878"/>
      <c r="AW98" s="878"/>
      <c r="AX98" s="878"/>
      <c r="AY98" s="878"/>
      <c r="AZ98" s="878"/>
      <c r="BA98" s="878"/>
      <c r="BB98" s="878"/>
      <c r="BC98" s="878"/>
      <c r="BD98" s="878"/>
      <c r="BE98" s="878"/>
      <c r="BF98" s="878"/>
      <c r="BG98" s="878"/>
      <c r="BH98" s="878"/>
      <c r="BI98" s="878"/>
      <c r="BJ98" s="878"/>
      <c r="BK98" s="878"/>
      <c r="BL98" s="878"/>
      <c r="BM98" s="878"/>
      <c r="BN98" s="878"/>
      <c r="BO98" s="878"/>
      <c r="BP98" s="878"/>
      <c r="BQ98" s="878"/>
      <c r="BR98" s="878"/>
      <c r="BS98" s="878"/>
      <c r="BT98" s="878"/>
      <c r="BU98" s="878"/>
      <c r="BV98" s="878"/>
      <c r="BW98" s="878"/>
      <c r="BX98" s="878"/>
      <c r="BY98" s="878"/>
      <c r="BZ98" s="878"/>
      <c r="CA98" s="878"/>
      <c r="CB98" s="878"/>
      <c r="CC98" s="878"/>
      <c r="CD98" s="878"/>
      <c r="CE98" s="878"/>
      <c r="CF98" s="878"/>
      <c r="CG98" s="878"/>
      <c r="CH98" s="878"/>
      <c r="CI98" s="878"/>
      <c r="CJ98" s="878"/>
      <c r="CK98" s="878"/>
      <c r="CL98" s="878"/>
      <c r="CM98" s="878"/>
      <c r="CN98" s="878"/>
      <c r="CO98" s="878"/>
      <c r="CP98" s="878"/>
      <c r="CQ98" s="878"/>
      <c r="CR98" s="878"/>
      <c r="CS98" s="878"/>
      <c r="CT98" s="878"/>
      <c r="CU98" s="878"/>
      <c r="CV98" s="878"/>
      <c r="CW98" s="878"/>
      <c r="CX98" s="878"/>
      <c r="CY98" s="878"/>
      <c r="CZ98" s="878"/>
      <c r="DA98" s="878"/>
      <c r="DB98" s="878"/>
      <c r="DC98" s="878"/>
      <c r="DD98" s="878"/>
      <c r="DE98" s="878"/>
      <c r="DF98" s="878"/>
      <c r="DG98" s="878"/>
      <c r="DH98" s="878"/>
      <c r="DI98" s="878"/>
      <c r="DJ98" s="878"/>
      <c r="DK98" s="878"/>
      <c r="DL98" s="878"/>
      <c r="DM98" s="878"/>
      <c r="DN98" s="878"/>
      <c r="DO98" s="878"/>
      <c r="DP98" s="878"/>
      <c r="DQ98" s="878"/>
      <c r="DR98" s="878"/>
      <c r="DS98" s="878"/>
      <c r="DT98" s="878"/>
      <c r="DU98" s="878"/>
      <c r="DV98" s="878"/>
      <c r="DW98" s="878"/>
      <c r="DX98" s="878"/>
      <c r="DY98" s="878"/>
      <c r="DZ98" s="878"/>
      <c r="EA98" s="878"/>
      <c r="EB98" s="878"/>
      <c r="EC98" s="878"/>
      <c r="ED98" s="878"/>
      <c r="EE98" s="878"/>
      <c r="EF98" s="878"/>
      <c r="EG98" s="878"/>
      <c r="EH98" s="878"/>
      <c r="EI98" s="878"/>
      <c r="EJ98" s="878"/>
      <c r="EK98" s="878"/>
      <c r="EL98" s="878"/>
      <c r="EM98" s="878"/>
      <c r="EN98" s="878"/>
      <c r="EO98" s="878"/>
      <c r="EP98" s="878"/>
      <c r="EQ98" s="878"/>
      <c r="ER98" s="878"/>
      <c r="ES98" s="878"/>
      <c r="ET98" s="878"/>
      <c r="EU98" s="878"/>
      <c r="EV98" s="878"/>
      <c r="EW98" s="878"/>
      <c r="EX98" s="878"/>
      <c r="EY98" s="878"/>
      <c r="EZ98" s="878"/>
      <c r="FA98" s="878"/>
      <c r="FB98" s="878"/>
      <c r="FC98" s="878"/>
      <c r="FD98" s="878"/>
      <c r="FE98" s="878"/>
      <c r="FF98" s="878"/>
      <c r="FG98" s="878"/>
      <c r="FH98" s="878"/>
      <c r="FI98" s="878"/>
      <c r="FJ98" s="878"/>
      <c r="FK98" s="878"/>
      <c r="FL98" s="878"/>
      <c r="FM98" s="878"/>
      <c r="FN98" s="878"/>
      <c r="FO98" s="878"/>
      <c r="FP98" s="878"/>
      <c r="FQ98" s="878"/>
      <c r="FR98" s="878"/>
      <c r="FS98" s="878"/>
      <c r="FT98" s="878"/>
      <c r="FU98" s="878"/>
      <c r="FV98" s="878"/>
      <c r="FW98" s="878"/>
      <c r="FX98" s="878"/>
      <c r="FY98" s="878"/>
      <c r="FZ98" s="878"/>
      <c r="GA98" s="878"/>
      <c r="GB98" s="878"/>
      <c r="GC98" s="878"/>
      <c r="GD98" s="878"/>
      <c r="GE98" s="878"/>
      <c r="GF98" s="878"/>
      <c r="GG98" s="878"/>
      <c r="GH98" s="878"/>
      <c r="GI98" s="878"/>
      <c r="GJ98" s="878"/>
      <c r="GK98" s="878"/>
      <c r="GL98" s="878"/>
      <c r="GM98" s="878"/>
      <c r="GN98" s="878"/>
      <c r="GO98" s="878"/>
      <c r="GP98" s="878"/>
    </row>
    <row r="99" spans="1:198" ht="60" x14ac:dyDescent="0.25">
      <c r="A99" s="27">
        <v>1</v>
      </c>
      <c r="B99" s="1313" t="s">
        <v>372</v>
      </c>
      <c r="C99" s="38">
        <f>'2 уровень'!F646</f>
        <v>194394.99999993376</v>
      </c>
      <c r="D99" s="38">
        <f>'2 уровень'!G646</f>
        <v>64797.666666666664</v>
      </c>
      <c r="E99" s="38">
        <f>'2 уровень'!H646</f>
        <v>64455.410235151008</v>
      </c>
      <c r="F99" s="883">
        <f>'2 уровень'!I646</f>
        <v>99.471807475296444</v>
      </c>
      <c r="G99" s="894">
        <f>'2 уровень'!J646</f>
        <v>0</v>
      </c>
      <c r="H99" s="894">
        <f>'2 уровень'!K646</f>
        <v>0</v>
      </c>
      <c r="I99" s="895">
        <f>'2 уровень'!L646</f>
        <v>0</v>
      </c>
      <c r="J99" s="895">
        <f>'2 уровень'!M646</f>
        <v>0</v>
      </c>
      <c r="K99" s="895">
        <f>'2 уровень'!N646</f>
        <v>0</v>
      </c>
      <c r="L99" s="895">
        <f>'2 уровень'!O646</f>
        <v>0</v>
      </c>
      <c r="M99" s="895">
        <f>'2 уровень'!P646</f>
        <v>0</v>
      </c>
      <c r="N99" s="895">
        <f>'2 уровень'!Q646</f>
        <v>0</v>
      </c>
      <c r="O99" s="1536">
        <f>'2 уровень'!R646</f>
        <v>0</v>
      </c>
      <c r="P99" s="1536">
        <f>'2 уровень'!S646</f>
        <v>0</v>
      </c>
      <c r="Q99" s="1536">
        <f>'2 уровень'!T646</f>
        <v>0</v>
      </c>
      <c r="R99" s="1536">
        <f>'2 уровень'!U646</f>
        <v>0</v>
      </c>
      <c r="S99" s="1536">
        <f>'2 уровень'!V646</f>
        <v>0</v>
      </c>
      <c r="T99" s="1536">
        <f>'2 уровень'!W646</f>
        <v>0</v>
      </c>
      <c r="U99" s="1536">
        <f>'2 уровень'!X646</f>
        <v>0</v>
      </c>
      <c r="V99" s="1536">
        <f>'2 уровень'!Y646</f>
        <v>0</v>
      </c>
      <c r="W99" s="1536">
        <f>'2 уровень'!Z646</f>
        <v>0</v>
      </c>
      <c r="X99" s="2970">
        <f>'2 уровень'!AA646</f>
        <v>0</v>
      </c>
      <c r="Y99" s="1536"/>
      <c r="Z99" s="1536"/>
      <c r="AA99" s="38">
        <f>'2 уровень'!AB646</f>
        <v>0</v>
      </c>
      <c r="AB99" s="38">
        <f>'2 уровень'!AC646</f>
        <v>0</v>
      </c>
      <c r="AC99" s="38">
        <f>'2 уровень'!AD646</f>
        <v>0</v>
      </c>
      <c r="AD99" s="2189"/>
      <c r="AE99" s="2189"/>
      <c r="AF99" s="1676"/>
      <c r="AG99" s="878"/>
      <c r="AH99" s="878"/>
      <c r="AI99" s="878"/>
      <c r="AJ99" s="878"/>
      <c r="AK99" s="878"/>
      <c r="AL99" s="878"/>
      <c r="AM99" s="878"/>
      <c r="AN99" s="878"/>
      <c r="AO99" s="878"/>
      <c r="AP99" s="878"/>
      <c r="AQ99" s="878"/>
      <c r="AR99" s="878"/>
      <c r="AS99" s="878"/>
      <c r="AT99" s="878"/>
      <c r="AU99" s="878"/>
      <c r="AV99" s="878"/>
      <c r="AW99" s="878"/>
      <c r="AX99" s="878"/>
      <c r="AY99" s="878"/>
      <c r="AZ99" s="878"/>
      <c r="BA99" s="878"/>
      <c r="BB99" s="878"/>
      <c r="BC99" s="878"/>
      <c r="BD99" s="878"/>
      <c r="BE99" s="878"/>
      <c r="BF99" s="878"/>
      <c r="BG99" s="878"/>
      <c r="BH99" s="878"/>
      <c r="BI99" s="878"/>
      <c r="BJ99" s="878"/>
      <c r="BK99" s="878"/>
      <c r="BL99" s="878"/>
      <c r="BM99" s="878"/>
      <c r="BN99" s="878"/>
      <c r="BO99" s="878"/>
      <c r="BP99" s="878"/>
      <c r="BQ99" s="878"/>
      <c r="BR99" s="878"/>
      <c r="BS99" s="878"/>
      <c r="BT99" s="878"/>
      <c r="BU99" s="878"/>
      <c r="BV99" s="878"/>
      <c r="BW99" s="878"/>
      <c r="BX99" s="878"/>
      <c r="BY99" s="878"/>
      <c r="BZ99" s="878"/>
      <c r="CA99" s="878"/>
      <c r="CB99" s="878"/>
      <c r="CC99" s="878"/>
      <c r="CD99" s="878"/>
      <c r="CE99" s="878"/>
      <c r="CF99" s="878"/>
      <c r="CG99" s="878"/>
      <c r="CH99" s="878"/>
      <c r="CI99" s="878"/>
      <c r="CJ99" s="878"/>
      <c r="CK99" s="878"/>
      <c r="CL99" s="878"/>
      <c r="CM99" s="878"/>
      <c r="CN99" s="878"/>
      <c r="CO99" s="878"/>
      <c r="CP99" s="878"/>
      <c r="CQ99" s="878"/>
      <c r="CR99" s="878"/>
      <c r="CS99" s="878"/>
      <c r="CT99" s="878"/>
      <c r="CU99" s="878"/>
      <c r="CV99" s="878"/>
      <c r="CW99" s="878"/>
      <c r="CX99" s="878"/>
      <c r="CY99" s="878"/>
      <c r="CZ99" s="878"/>
      <c r="DA99" s="878"/>
      <c r="DB99" s="878"/>
      <c r="DC99" s="878"/>
      <c r="DD99" s="878"/>
      <c r="DE99" s="878"/>
      <c r="DF99" s="878"/>
      <c r="DG99" s="878"/>
      <c r="DH99" s="878"/>
      <c r="DI99" s="878"/>
      <c r="DJ99" s="878"/>
      <c r="DK99" s="878"/>
      <c r="DL99" s="878"/>
      <c r="DM99" s="878"/>
      <c r="DN99" s="878"/>
      <c r="DO99" s="878"/>
      <c r="DP99" s="878"/>
      <c r="DQ99" s="878"/>
      <c r="DR99" s="878"/>
      <c r="DS99" s="878"/>
      <c r="DT99" s="878"/>
      <c r="DU99" s="878"/>
      <c r="DV99" s="878"/>
      <c r="DW99" s="878"/>
      <c r="DX99" s="878"/>
      <c r="DY99" s="878"/>
      <c r="DZ99" s="878"/>
      <c r="EA99" s="878"/>
      <c r="EB99" s="878"/>
      <c r="EC99" s="878"/>
      <c r="ED99" s="878"/>
      <c r="EE99" s="878"/>
      <c r="EF99" s="878"/>
      <c r="EG99" s="878"/>
      <c r="EH99" s="878"/>
      <c r="EI99" s="878"/>
      <c r="EJ99" s="878"/>
      <c r="EK99" s="878"/>
      <c r="EL99" s="878"/>
      <c r="EM99" s="878"/>
      <c r="EN99" s="878"/>
      <c r="EO99" s="878"/>
      <c r="EP99" s="878"/>
      <c r="EQ99" s="878"/>
      <c r="ER99" s="878"/>
      <c r="ES99" s="878"/>
      <c r="ET99" s="878"/>
      <c r="EU99" s="878"/>
      <c r="EV99" s="878"/>
      <c r="EW99" s="878"/>
      <c r="EX99" s="878"/>
      <c r="EY99" s="878"/>
      <c r="EZ99" s="878"/>
      <c r="FA99" s="878"/>
      <c r="FB99" s="878"/>
      <c r="FC99" s="878"/>
      <c r="FD99" s="878"/>
      <c r="FE99" s="878"/>
      <c r="FF99" s="878"/>
      <c r="FG99" s="878"/>
      <c r="FH99" s="878"/>
      <c r="FI99" s="878"/>
      <c r="FJ99" s="878"/>
      <c r="FK99" s="878"/>
      <c r="FL99" s="878"/>
      <c r="FM99" s="878"/>
      <c r="FN99" s="878"/>
      <c r="FO99" s="878"/>
      <c r="FP99" s="878"/>
      <c r="FQ99" s="878"/>
      <c r="FR99" s="878"/>
      <c r="FS99" s="878"/>
      <c r="FT99" s="878"/>
      <c r="FU99" s="878"/>
      <c r="FV99" s="878"/>
      <c r="FW99" s="878"/>
      <c r="FX99" s="878"/>
      <c r="FY99" s="878"/>
      <c r="FZ99" s="878"/>
      <c r="GA99" s="878"/>
      <c r="GB99" s="878"/>
      <c r="GC99" s="878"/>
      <c r="GD99" s="878"/>
      <c r="GE99" s="878"/>
      <c r="GF99" s="878"/>
      <c r="GG99" s="878"/>
      <c r="GH99" s="878"/>
      <c r="GI99" s="878"/>
      <c r="GJ99" s="878"/>
      <c r="GK99" s="878"/>
      <c r="GL99" s="878"/>
      <c r="GM99" s="878"/>
      <c r="GN99" s="878"/>
      <c r="GO99" s="878"/>
      <c r="GP99" s="878"/>
    </row>
    <row r="100" spans="1:198" ht="60" x14ac:dyDescent="0.25">
      <c r="A100" s="27">
        <v>1</v>
      </c>
      <c r="B100" s="1313" t="s">
        <v>373</v>
      </c>
      <c r="C100" s="38">
        <f>'2 уровень'!F647</f>
        <v>36312.999999994689</v>
      </c>
      <c r="D100" s="38">
        <f>'2 уровень'!G647</f>
        <v>12104.333333333334</v>
      </c>
      <c r="E100" s="38">
        <f>'2 уровень'!H647</f>
        <v>11314.275146191005</v>
      </c>
      <c r="F100" s="883">
        <f>'2 уровень'!I647</f>
        <v>93.472931012510713</v>
      </c>
      <c r="G100" s="894">
        <f>'2 уровень'!J647</f>
        <v>0</v>
      </c>
      <c r="H100" s="894">
        <f>'2 уровень'!K647</f>
        <v>0</v>
      </c>
      <c r="I100" s="895">
        <f>'2 уровень'!L647</f>
        <v>0</v>
      </c>
      <c r="J100" s="895">
        <f>'2 уровень'!M647</f>
        <v>0</v>
      </c>
      <c r="K100" s="895">
        <f>'2 уровень'!N647</f>
        <v>0</v>
      </c>
      <c r="L100" s="895">
        <f>'2 уровень'!O647</f>
        <v>0</v>
      </c>
      <c r="M100" s="895">
        <f>'2 уровень'!P647</f>
        <v>0</v>
      </c>
      <c r="N100" s="895">
        <f>'2 уровень'!Q647</f>
        <v>0</v>
      </c>
      <c r="O100" s="1536">
        <f>'2 уровень'!R647</f>
        <v>0</v>
      </c>
      <c r="P100" s="1536">
        <f>'2 уровень'!S647</f>
        <v>0</v>
      </c>
      <c r="Q100" s="1536">
        <f>'2 уровень'!T647</f>
        <v>0</v>
      </c>
      <c r="R100" s="1536">
        <f>'2 уровень'!U647</f>
        <v>0</v>
      </c>
      <c r="S100" s="1536">
        <f>'2 уровень'!V647</f>
        <v>0</v>
      </c>
      <c r="T100" s="1536">
        <f>'2 уровень'!W647</f>
        <v>0</v>
      </c>
      <c r="U100" s="1536">
        <f>'2 уровень'!X647</f>
        <v>0</v>
      </c>
      <c r="V100" s="1536">
        <f>'2 уровень'!Y647</f>
        <v>0</v>
      </c>
      <c r="W100" s="1536">
        <f>'2 уровень'!Z647</f>
        <v>0</v>
      </c>
      <c r="X100" s="2970">
        <f>'2 уровень'!AA647</f>
        <v>0</v>
      </c>
      <c r="Y100" s="1536"/>
      <c r="Z100" s="1536"/>
      <c r="AA100" s="38">
        <f>'2 уровень'!AB647</f>
        <v>0</v>
      </c>
      <c r="AB100" s="38">
        <f>'2 уровень'!AC647</f>
        <v>0</v>
      </c>
      <c r="AC100" s="38">
        <f>'2 уровень'!AD647</f>
        <v>0</v>
      </c>
      <c r="AD100" s="2189"/>
      <c r="AE100" s="2189"/>
      <c r="AF100" s="1676"/>
      <c r="AG100" s="878"/>
      <c r="AH100" s="878"/>
      <c r="AI100" s="878"/>
      <c r="AJ100" s="878"/>
      <c r="AK100" s="878"/>
      <c r="AL100" s="878"/>
      <c r="AM100" s="878"/>
      <c r="AN100" s="878"/>
      <c r="AO100" s="878"/>
      <c r="AP100" s="878"/>
      <c r="AQ100" s="878"/>
      <c r="AR100" s="878"/>
      <c r="AS100" s="878"/>
      <c r="AT100" s="878"/>
      <c r="AU100" s="878"/>
      <c r="AV100" s="878"/>
      <c r="AW100" s="878"/>
      <c r="AX100" s="878"/>
      <c r="AY100" s="878"/>
      <c r="AZ100" s="878"/>
      <c r="BA100" s="878"/>
      <c r="BB100" s="878"/>
      <c r="BC100" s="878"/>
      <c r="BD100" s="878"/>
      <c r="BE100" s="878"/>
      <c r="BF100" s="878"/>
      <c r="BG100" s="878"/>
      <c r="BH100" s="878"/>
      <c r="BI100" s="878"/>
      <c r="BJ100" s="878"/>
      <c r="BK100" s="878"/>
      <c r="BL100" s="878"/>
      <c r="BM100" s="878"/>
      <c r="BN100" s="878"/>
      <c r="BO100" s="878"/>
      <c r="BP100" s="878"/>
      <c r="BQ100" s="878"/>
      <c r="BR100" s="878"/>
      <c r="BS100" s="878"/>
      <c r="BT100" s="878"/>
      <c r="BU100" s="878"/>
      <c r="BV100" s="878"/>
      <c r="BW100" s="878"/>
      <c r="BX100" s="878"/>
      <c r="BY100" s="878"/>
      <c r="BZ100" s="878"/>
      <c r="CA100" s="878"/>
      <c r="CB100" s="878"/>
      <c r="CC100" s="878"/>
      <c r="CD100" s="878"/>
      <c r="CE100" s="878"/>
      <c r="CF100" s="878"/>
      <c r="CG100" s="878"/>
      <c r="CH100" s="878"/>
      <c r="CI100" s="878"/>
      <c r="CJ100" s="878"/>
      <c r="CK100" s="878"/>
      <c r="CL100" s="878"/>
      <c r="CM100" s="878"/>
      <c r="CN100" s="878"/>
      <c r="CO100" s="878"/>
      <c r="CP100" s="878"/>
      <c r="CQ100" s="878"/>
      <c r="CR100" s="878"/>
      <c r="CS100" s="878"/>
      <c r="CT100" s="878"/>
      <c r="CU100" s="878"/>
      <c r="CV100" s="878"/>
      <c r="CW100" s="878"/>
      <c r="CX100" s="878"/>
      <c r="CY100" s="878"/>
      <c r="CZ100" s="878"/>
      <c r="DA100" s="878"/>
      <c r="DB100" s="878"/>
      <c r="DC100" s="878"/>
      <c r="DD100" s="878"/>
      <c r="DE100" s="878"/>
      <c r="DF100" s="878"/>
      <c r="DG100" s="878"/>
      <c r="DH100" s="878"/>
      <c r="DI100" s="878"/>
      <c r="DJ100" s="878"/>
      <c r="DK100" s="878"/>
      <c r="DL100" s="878"/>
      <c r="DM100" s="878"/>
      <c r="DN100" s="878"/>
      <c r="DO100" s="878"/>
      <c r="DP100" s="878"/>
      <c r="DQ100" s="878"/>
      <c r="DR100" s="878"/>
      <c r="DS100" s="878"/>
      <c r="DT100" s="878"/>
      <c r="DU100" s="878"/>
      <c r="DV100" s="878"/>
      <c r="DW100" s="878"/>
      <c r="DX100" s="878"/>
      <c r="DY100" s="878"/>
      <c r="DZ100" s="878"/>
      <c r="EA100" s="878"/>
      <c r="EB100" s="878"/>
      <c r="EC100" s="878"/>
      <c r="ED100" s="878"/>
      <c r="EE100" s="878"/>
      <c r="EF100" s="878"/>
      <c r="EG100" s="878"/>
      <c r="EH100" s="878"/>
      <c r="EI100" s="878"/>
      <c r="EJ100" s="878"/>
      <c r="EK100" s="878"/>
      <c r="EL100" s="878"/>
      <c r="EM100" s="878"/>
      <c r="EN100" s="878"/>
      <c r="EO100" s="878"/>
      <c r="EP100" s="878"/>
      <c r="EQ100" s="878"/>
      <c r="ER100" s="878"/>
      <c r="ES100" s="878"/>
      <c r="ET100" s="878"/>
      <c r="EU100" s="878"/>
      <c r="EV100" s="878"/>
      <c r="EW100" s="878"/>
      <c r="EX100" s="878"/>
      <c r="EY100" s="878"/>
      <c r="EZ100" s="878"/>
      <c r="FA100" s="878"/>
      <c r="FB100" s="878"/>
      <c r="FC100" s="878"/>
      <c r="FD100" s="878"/>
      <c r="FE100" s="878"/>
      <c r="FF100" s="878"/>
      <c r="FG100" s="878"/>
      <c r="FH100" s="878"/>
      <c r="FI100" s="878"/>
      <c r="FJ100" s="878"/>
      <c r="FK100" s="878"/>
      <c r="FL100" s="878"/>
      <c r="FM100" s="878"/>
      <c r="FN100" s="878"/>
      <c r="FO100" s="878"/>
      <c r="FP100" s="878"/>
      <c r="FQ100" s="878"/>
      <c r="FR100" s="878"/>
      <c r="FS100" s="878"/>
      <c r="FT100" s="878"/>
      <c r="FU100" s="878"/>
      <c r="FV100" s="878"/>
      <c r="FW100" s="878"/>
      <c r="FX100" s="878"/>
      <c r="FY100" s="878"/>
      <c r="FZ100" s="878"/>
      <c r="GA100" s="878"/>
      <c r="GB100" s="878"/>
      <c r="GC100" s="878"/>
      <c r="GD100" s="878"/>
      <c r="GE100" s="878"/>
      <c r="GF100" s="878"/>
      <c r="GG100" s="878"/>
      <c r="GH100" s="878"/>
      <c r="GI100" s="878"/>
      <c r="GJ100" s="878"/>
      <c r="GK100" s="878"/>
      <c r="GL100" s="878"/>
      <c r="GM100" s="878"/>
      <c r="GN100" s="878"/>
      <c r="GO100" s="878"/>
      <c r="GP100" s="878"/>
    </row>
    <row r="101" spans="1:198" ht="45" x14ac:dyDescent="0.25">
      <c r="A101" s="27">
        <v>1</v>
      </c>
      <c r="B101" s="1313" t="s">
        <v>289</v>
      </c>
      <c r="C101" s="38">
        <f>'2 уровень'!F648</f>
        <v>49500</v>
      </c>
      <c r="D101" s="38">
        <f>'2 уровень'!G648</f>
        <v>16500</v>
      </c>
      <c r="E101" s="38">
        <f>'2 уровень'!H648</f>
        <v>19335</v>
      </c>
      <c r="F101" s="883">
        <f>'2 уровень'!I648</f>
        <v>117.18181818181819</v>
      </c>
      <c r="G101" s="894">
        <f>'2 уровень'!J648</f>
        <v>0</v>
      </c>
      <c r="H101" s="894">
        <f>'2 уровень'!K648</f>
        <v>0</v>
      </c>
      <c r="I101" s="895">
        <f>'2 уровень'!L648</f>
        <v>0</v>
      </c>
      <c r="J101" s="895">
        <f>'2 уровень'!M648</f>
        <v>0</v>
      </c>
      <c r="K101" s="895">
        <f>'2 уровень'!N648</f>
        <v>0</v>
      </c>
      <c r="L101" s="895">
        <f>'2 уровень'!O648</f>
        <v>0</v>
      </c>
      <c r="M101" s="895">
        <f>'2 уровень'!P648</f>
        <v>0</v>
      </c>
      <c r="N101" s="895">
        <f>'2 уровень'!Q648</f>
        <v>0</v>
      </c>
      <c r="O101" s="1536">
        <f>'2 уровень'!R648</f>
        <v>0</v>
      </c>
      <c r="P101" s="1536">
        <f>'2 уровень'!S648</f>
        <v>0</v>
      </c>
      <c r="Q101" s="1536">
        <f>'2 уровень'!T648</f>
        <v>0</v>
      </c>
      <c r="R101" s="1536">
        <f>'2 уровень'!U648</f>
        <v>0</v>
      </c>
      <c r="S101" s="1536">
        <f>'2 уровень'!V648</f>
        <v>0</v>
      </c>
      <c r="T101" s="1536">
        <f>'2 уровень'!W648</f>
        <v>0</v>
      </c>
      <c r="U101" s="1536">
        <f>'2 уровень'!X648</f>
        <v>0</v>
      </c>
      <c r="V101" s="1536">
        <f>'2 уровень'!Y648</f>
        <v>0</v>
      </c>
      <c r="W101" s="1536">
        <f>'2 уровень'!Z648</f>
        <v>0</v>
      </c>
      <c r="X101" s="2970">
        <f>'2 уровень'!AA648</f>
        <v>0</v>
      </c>
      <c r="Y101" s="1536"/>
      <c r="Z101" s="1536"/>
      <c r="AA101" s="38">
        <f>'2 уровень'!AB648</f>
        <v>0</v>
      </c>
      <c r="AB101" s="38">
        <f>'2 уровень'!AC648</f>
        <v>0</v>
      </c>
      <c r="AC101" s="38">
        <f>'2 уровень'!AD648</f>
        <v>0</v>
      </c>
      <c r="AD101" s="2189"/>
      <c r="AE101" s="2189"/>
      <c r="AF101" s="1676"/>
      <c r="AG101" s="878"/>
      <c r="AH101" s="878"/>
      <c r="AI101" s="878"/>
      <c r="AJ101" s="878"/>
      <c r="AK101" s="878"/>
      <c r="AL101" s="878"/>
      <c r="AM101" s="878"/>
      <c r="AN101" s="878"/>
      <c r="AO101" s="878"/>
      <c r="AP101" s="878"/>
      <c r="AQ101" s="878"/>
      <c r="AR101" s="878"/>
      <c r="AS101" s="878"/>
      <c r="AT101" s="878"/>
      <c r="AU101" s="878"/>
      <c r="AV101" s="878"/>
      <c r="AW101" s="878"/>
      <c r="AX101" s="878"/>
      <c r="AY101" s="878"/>
      <c r="AZ101" s="878"/>
      <c r="BA101" s="878"/>
      <c r="BB101" s="878"/>
      <c r="BC101" s="878"/>
      <c r="BD101" s="878"/>
      <c r="BE101" s="878"/>
      <c r="BF101" s="878"/>
      <c r="BG101" s="878"/>
      <c r="BH101" s="878"/>
      <c r="BI101" s="878"/>
      <c r="BJ101" s="878"/>
      <c r="BK101" s="878"/>
      <c r="BL101" s="878"/>
      <c r="BM101" s="878"/>
      <c r="BN101" s="878"/>
      <c r="BO101" s="878"/>
      <c r="BP101" s="878"/>
      <c r="BQ101" s="878"/>
      <c r="BR101" s="878"/>
      <c r="BS101" s="878"/>
      <c r="BT101" s="878"/>
      <c r="BU101" s="878"/>
      <c r="BV101" s="878"/>
      <c r="BW101" s="878"/>
      <c r="BX101" s="878"/>
      <c r="BY101" s="878"/>
      <c r="BZ101" s="878"/>
      <c r="CA101" s="878"/>
      <c r="CB101" s="878"/>
      <c r="CC101" s="878"/>
      <c r="CD101" s="878"/>
      <c r="CE101" s="878"/>
      <c r="CF101" s="878"/>
      <c r="CG101" s="878"/>
      <c r="CH101" s="878"/>
      <c r="CI101" s="878"/>
      <c r="CJ101" s="878"/>
      <c r="CK101" s="878"/>
      <c r="CL101" s="878"/>
      <c r="CM101" s="878"/>
      <c r="CN101" s="878"/>
      <c r="CO101" s="878"/>
      <c r="CP101" s="878"/>
      <c r="CQ101" s="878"/>
      <c r="CR101" s="878"/>
      <c r="CS101" s="878"/>
      <c r="CT101" s="878"/>
      <c r="CU101" s="878"/>
      <c r="CV101" s="878"/>
      <c r="CW101" s="878"/>
      <c r="CX101" s="878"/>
      <c r="CY101" s="878"/>
      <c r="CZ101" s="878"/>
      <c r="DA101" s="878"/>
      <c r="DB101" s="878"/>
      <c r="DC101" s="878"/>
      <c r="DD101" s="878"/>
      <c r="DE101" s="878"/>
      <c r="DF101" s="878"/>
      <c r="DG101" s="878"/>
      <c r="DH101" s="878"/>
      <c r="DI101" s="878"/>
      <c r="DJ101" s="878"/>
      <c r="DK101" s="878"/>
      <c r="DL101" s="878"/>
      <c r="DM101" s="878"/>
      <c r="DN101" s="878"/>
      <c r="DO101" s="878"/>
      <c r="DP101" s="878"/>
      <c r="DQ101" s="878"/>
      <c r="DR101" s="878"/>
      <c r="DS101" s="878"/>
      <c r="DT101" s="878"/>
      <c r="DU101" s="878"/>
      <c r="DV101" s="878"/>
      <c r="DW101" s="878"/>
      <c r="DX101" s="878"/>
      <c r="DY101" s="878"/>
      <c r="DZ101" s="878"/>
      <c r="EA101" s="878"/>
      <c r="EB101" s="878"/>
      <c r="EC101" s="878"/>
      <c r="ED101" s="878"/>
      <c r="EE101" s="878"/>
      <c r="EF101" s="878"/>
      <c r="EG101" s="878"/>
      <c r="EH101" s="878"/>
      <c r="EI101" s="878"/>
      <c r="EJ101" s="878"/>
      <c r="EK101" s="878"/>
      <c r="EL101" s="878"/>
      <c r="EM101" s="878"/>
      <c r="EN101" s="878"/>
      <c r="EO101" s="878"/>
      <c r="EP101" s="878"/>
      <c r="EQ101" s="878"/>
      <c r="ER101" s="878"/>
      <c r="ES101" s="878"/>
      <c r="ET101" s="878"/>
      <c r="EU101" s="878"/>
      <c r="EV101" s="878"/>
      <c r="EW101" s="878"/>
      <c r="EX101" s="878"/>
      <c r="EY101" s="878"/>
      <c r="EZ101" s="878"/>
      <c r="FA101" s="878"/>
      <c r="FB101" s="878"/>
      <c r="FC101" s="878"/>
      <c r="FD101" s="878"/>
      <c r="FE101" s="878"/>
      <c r="FF101" s="878"/>
      <c r="FG101" s="878"/>
      <c r="FH101" s="878"/>
      <c r="FI101" s="878"/>
      <c r="FJ101" s="878"/>
      <c r="FK101" s="878"/>
      <c r="FL101" s="878"/>
      <c r="FM101" s="878"/>
      <c r="FN101" s="878"/>
      <c r="FO101" s="878"/>
      <c r="FP101" s="878"/>
      <c r="FQ101" s="878"/>
      <c r="FR101" s="878"/>
      <c r="FS101" s="878"/>
      <c r="FT101" s="878"/>
      <c r="FU101" s="878"/>
      <c r="FV101" s="878"/>
      <c r="FW101" s="878"/>
      <c r="FX101" s="878"/>
      <c r="FY101" s="878"/>
      <c r="FZ101" s="878"/>
      <c r="GA101" s="878"/>
      <c r="GB101" s="878"/>
      <c r="GC101" s="878"/>
      <c r="GD101" s="878"/>
      <c r="GE101" s="878"/>
      <c r="GF101" s="878"/>
      <c r="GG101" s="878"/>
      <c r="GH101" s="878"/>
      <c r="GI101" s="878"/>
      <c r="GJ101" s="878"/>
      <c r="GK101" s="878"/>
      <c r="GL101" s="878"/>
      <c r="GM101" s="878"/>
      <c r="GN101" s="878"/>
      <c r="GO101" s="878"/>
      <c r="GP101" s="878"/>
    </row>
    <row r="102" spans="1:198" x14ac:dyDescent="0.25">
      <c r="A102" s="27">
        <v>1</v>
      </c>
      <c r="B102" s="1313"/>
      <c r="C102" s="38">
        <f>'2 уровень'!F649</f>
        <v>0</v>
      </c>
      <c r="D102" s="38">
        <f>'2 уровень'!G649</f>
        <v>0</v>
      </c>
      <c r="E102" s="38">
        <f>'2 уровень'!H649</f>
        <v>0</v>
      </c>
      <c r="F102" s="883">
        <f>'2 уровень'!I649</f>
        <v>0</v>
      </c>
      <c r="G102" s="894">
        <f>'2 уровень'!J649</f>
        <v>0</v>
      </c>
      <c r="H102" s="894">
        <f>'2 уровень'!K649</f>
        <v>0</v>
      </c>
      <c r="I102" s="895">
        <f>'2 уровень'!L649</f>
        <v>0</v>
      </c>
      <c r="J102" s="895">
        <f>'2 уровень'!M649</f>
        <v>0</v>
      </c>
      <c r="K102" s="895">
        <f>'2 уровень'!N649</f>
        <v>0</v>
      </c>
      <c r="L102" s="895">
        <f>'2 уровень'!O649</f>
        <v>0</v>
      </c>
      <c r="M102" s="895">
        <f>'2 уровень'!P649</f>
        <v>0</v>
      </c>
      <c r="N102" s="895">
        <f>'2 уровень'!Q649</f>
        <v>0</v>
      </c>
      <c r="O102" s="1536">
        <f>'2 уровень'!R649</f>
        <v>0</v>
      </c>
      <c r="P102" s="1536">
        <f>'2 уровень'!S649</f>
        <v>0</v>
      </c>
      <c r="Q102" s="1536">
        <f>'2 уровень'!T649</f>
        <v>0</v>
      </c>
      <c r="R102" s="1536">
        <f>'2 уровень'!U649</f>
        <v>0</v>
      </c>
      <c r="S102" s="1536">
        <f>'2 уровень'!V649</f>
        <v>0</v>
      </c>
      <c r="T102" s="1536">
        <f>'2 уровень'!W649</f>
        <v>0</v>
      </c>
      <c r="U102" s="1536">
        <f>'2 уровень'!X649</f>
        <v>0</v>
      </c>
      <c r="V102" s="1536">
        <f>'2 уровень'!Y649</f>
        <v>0</v>
      </c>
      <c r="W102" s="1536">
        <f>'2 уровень'!Z649</f>
        <v>0</v>
      </c>
      <c r="X102" s="2970">
        <f>'2 уровень'!AA649</f>
        <v>0</v>
      </c>
      <c r="Y102" s="1536"/>
      <c r="Z102" s="1536"/>
      <c r="AA102" s="38">
        <f>'2 уровень'!AB649</f>
        <v>0</v>
      </c>
      <c r="AB102" s="38">
        <f>'2 уровень'!AC649</f>
        <v>0</v>
      </c>
      <c r="AC102" s="38">
        <f>'2 уровень'!AD649</f>
        <v>0</v>
      </c>
      <c r="AD102" s="2189"/>
      <c r="AE102" s="2189"/>
      <c r="AF102" s="1676"/>
      <c r="AG102" s="878"/>
      <c r="AH102" s="878"/>
      <c r="AI102" s="878"/>
      <c r="AJ102" s="878"/>
      <c r="AK102" s="878"/>
      <c r="AL102" s="878"/>
      <c r="AM102" s="878"/>
      <c r="AN102" s="878"/>
      <c r="AO102" s="878"/>
      <c r="AP102" s="878"/>
      <c r="AQ102" s="878"/>
      <c r="AR102" s="878"/>
      <c r="AS102" s="878"/>
      <c r="AT102" s="878"/>
      <c r="AU102" s="878"/>
      <c r="AV102" s="878"/>
      <c r="AW102" s="878"/>
      <c r="AX102" s="878"/>
      <c r="AY102" s="878"/>
      <c r="AZ102" s="878"/>
      <c r="BA102" s="878"/>
      <c r="BB102" s="878"/>
      <c r="BC102" s="878"/>
      <c r="BD102" s="878"/>
      <c r="BE102" s="878"/>
      <c r="BF102" s="878"/>
      <c r="BG102" s="878"/>
      <c r="BH102" s="878"/>
      <c r="BI102" s="878"/>
      <c r="BJ102" s="878"/>
      <c r="BK102" s="878"/>
      <c r="BL102" s="878"/>
      <c r="BM102" s="878"/>
      <c r="BN102" s="878"/>
      <c r="BO102" s="878"/>
      <c r="BP102" s="878"/>
      <c r="BQ102" s="878"/>
      <c r="BR102" s="878"/>
      <c r="BS102" s="878"/>
      <c r="BT102" s="878"/>
      <c r="BU102" s="878"/>
      <c r="BV102" s="878"/>
      <c r="BW102" s="878"/>
      <c r="BX102" s="878"/>
      <c r="BY102" s="878"/>
      <c r="BZ102" s="878"/>
      <c r="CA102" s="878"/>
      <c r="CB102" s="878"/>
      <c r="CC102" s="878"/>
      <c r="CD102" s="878"/>
      <c r="CE102" s="878"/>
      <c r="CF102" s="878"/>
      <c r="CG102" s="878"/>
      <c r="CH102" s="878"/>
      <c r="CI102" s="878"/>
      <c r="CJ102" s="878"/>
      <c r="CK102" s="878"/>
      <c r="CL102" s="878"/>
      <c r="CM102" s="878"/>
      <c r="CN102" s="878"/>
      <c r="CO102" s="878"/>
      <c r="CP102" s="878"/>
      <c r="CQ102" s="878"/>
      <c r="CR102" s="878"/>
      <c r="CS102" s="878"/>
      <c r="CT102" s="878"/>
      <c r="CU102" s="878"/>
      <c r="CV102" s="878"/>
      <c r="CW102" s="878"/>
      <c r="CX102" s="878"/>
      <c r="CY102" s="878"/>
      <c r="CZ102" s="878"/>
      <c r="DA102" s="878"/>
      <c r="DB102" s="878"/>
      <c r="DC102" s="878"/>
      <c r="DD102" s="878"/>
      <c r="DE102" s="878"/>
      <c r="DF102" s="878"/>
      <c r="DG102" s="878"/>
      <c r="DH102" s="878"/>
      <c r="DI102" s="878"/>
      <c r="DJ102" s="878"/>
      <c r="DK102" s="878"/>
      <c r="DL102" s="878"/>
      <c r="DM102" s="878"/>
      <c r="DN102" s="878"/>
      <c r="DO102" s="878"/>
      <c r="DP102" s="878"/>
      <c r="DQ102" s="878"/>
      <c r="DR102" s="878"/>
      <c r="DS102" s="878"/>
      <c r="DT102" s="878"/>
      <c r="DU102" s="878"/>
      <c r="DV102" s="878"/>
      <c r="DW102" s="878"/>
      <c r="DX102" s="878"/>
      <c r="DY102" s="878"/>
      <c r="DZ102" s="878"/>
      <c r="EA102" s="878"/>
      <c r="EB102" s="878"/>
      <c r="EC102" s="878"/>
      <c r="ED102" s="878"/>
      <c r="EE102" s="878"/>
      <c r="EF102" s="878"/>
      <c r="EG102" s="878"/>
      <c r="EH102" s="878"/>
      <c r="EI102" s="878"/>
      <c r="EJ102" s="878"/>
      <c r="EK102" s="878"/>
      <c r="EL102" s="878"/>
      <c r="EM102" s="878"/>
      <c r="EN102" s="878"/>
      <c r="EO102" s="878"/>
      <c r="EP102" s="878"/>
      <c r="EQ102" s="878"/>
      <c r="ER102" s="878"/>
      <c r="ES102" s="878"/>
      <c r="ET102" s="878"/>
      <c r="EU102" s="878"/>
      <c r="EV102" s="878"/>
      <c r="EW102" s="878"/>
      <c r="EX102" s="878"/>
      <c r="EY102" s="878"/>
      <c r="EZ102" s="878"/>
      <c r="FA102" s="878"/>
      <c r="FB102" s="878"/>
      <c r="FC102" s="878"/>
      <c r="FD102" s="878"/>
      <c r="FE102" s="878"/>
      <c r="FF102" s="878"/>
      <c r="FG102" s="878"/>
      <c r="FH102" s="878"/>
      <c r="FI102" s="878"/>
      <c r="FJ102" s="878"/>
      <c r="FK102" s="878"/>
      <c r="FL102" s="878"/>
      <c r="FM102" s="878"/>
      <c r="FN102" s="878"/>
      <c r="FO102" s="878"/>
      <c r="FP102" s="878"/>
      <c r="FQ102" s="878"/>
      <c r="FR102" s="878"/>
      <c r="FS102" s="878"/>
      <c r="FT102" s="878"/>
      <c r="FU102" s="878"/>
      <c r="FV102" s="878"/>
      <c r="FW102" s="878"/>
      <c r="FX102" s="878"/>
      <c r="FY102" s="878"/>
      <c r="FZ102" s="878"/>
      <c r="GA102" s="878"/>
      <c r="GB102" s="878"/>
      <c r="GC102" s="878"/>
      <c r="GD102" s="878"/>
      <c r="GE102" s="878"/>
      <c r="GF102" s="878"/>
      <c r="GG102" s="878"/>
      <c r="GH102" s="878"/>
      <c r="GI102" s="878"/>
      <c r="GJ102" s="878"/>
      <c r="GK102" s="878"/>
      <c r="GL102" s="878"/>
      <c r="GM102" s="878"/>
      <c r="GN102" s="878"/>
      <c r="GO102" s="878"/>
      <c r="GP102" s="878"/>
    </row>
    <row r="103" spans="1:198" ht="30" x14ac:dyDescent="0.25">
      <c r="A103" s="27">
        <v>1</v>
      </c>
      <c r="B103" s="1313" t="s">
        <v>333</v>
      </c>
      <c r="C103" s="38">
        <f>'2 уровень'!F650</f>
        <v>22470</v>
      </c>
      <c r="D103" s="38">
        <f>'2 уровень'!G650</f>
        <v>7490</v>
      </c>
      <c r="E103" s="38">
        <f>'2 уровень'!H650</f>
        <v>0</v>
      </c>
      <c r="F103" s="883">
        <f>'2 уровень'!I650</f>
        <v>0</v>
      </c>
      <c r="G103" s="894">
        <f>'2 уровень'!J650</f>
        <v>0</v>
      </c>
      <c r="H103" s="894">
        <f>'2 уровень'!K650</f>
        <v>0</v>
      </c>
      <c r="I103" s="895">
        <f>'2 уровень'!L650</f>
        <v>0</v>
      </c>
      <c r="J103" s="895">
        <f>'2 уровень'!M650</f>
        <v>0</v>
      </c>
      <c r="K103" s="895">
        <f>'2 уровень'!N650</f>
        <v>0</v>
      </c>
      <c r="L103" s="895">
        <f>'2 уровень'!O650</f>
        <v>0</v>
      </c>
      <c r="M103" s="895">
        <f>'2 уровень'!P650</f>
        <v>0</v>
      </c>
      <c r="N103" s="895">
        <f>'2 уровень'!Q650</f>
        <v>0</v>
      </c>
      <c r="O103" s="1536">
        <f>'2 уровень'!R650</f>
        <v>0</v>
      </c>
      <c r="P103" s="1536">
        <f>'2 уровень'!S650</f>
        <v>0</v>
      </c>
      <c r="Q103" s="1536">
        <f>'2 уровень'!T650</f>
        <v>0</v>
      </c>
      <c r="R103" s="1536">
        <f>'2 уровень'!U650</f>
        <v>0</v>
      </c>
      <c r="S103" s="1536">
        <f>'2 уровень'!V650</f>
        <v>0</v>
      </c>
      <c r="T103" s="1536">
        <f>'2 уровень'!W650</f>
        <v>0</v>
      </c>
      <c r="U103" s="1536">
        <f>'2 уровень'!X650</f>
        <v>0</v>
      </c>
      <c r="V103" s="1536">
        <f>'2 уровень'!Y650</f>
        <v>0</v>
      </c>
      <c r="W103" s="1536">
        <f>'2 уровень'!Z650</f>
        <v>0</v>
      </c>
      <c r="X103" s="2970">
        <f>'2 уровень'!AA650</f>
        <v>0</v>
      </c>
      <c r="Y103" s="1536"/>
      <c r="Z103" s="1536"/>
      <c r="AA103" s="38">
        <f>'2 уровень'!AB650</f>
        <v>0</v>
      </c>
      <c r="AB103" s="38">
        <f>'2 уровень'!AC650</f>
        <v>0</v>
      </c>
      <c r="AC103" s="38">
        <f>'2 уровень'!AD650</f>
        <v>0</v>
      </c>
      <c r="AD103" s="2189"/>
      <c r="AE103" s="2189"/>
      <c r="AF103" s="1676"/>
      <c r="AG103" s="878"/>
      <c r="AH103" s="878"/>
      <c r="AI103" s="878"/>
      <c r="AJ103" s="878"/>
      <c r="AK103" s="878"/>
      <c r="AL103" s="878"/>
      <c r="AM103" s="878"/>
      <c r="AN103" s="878"/>
      <c r="AO103" s="878"/>
      <c r="AP103" s="878"/>
      <c r="AQ103" s="878"/>
      <c r="AR103" s="878"/>
      <c r="AS103" s="878"/>
      <c r="AT103" s="878"/>
      <c r="AU103" s="878"/>
      <c r="AV103" s="878"/>
      <c r="AW103" s="878"/>
      <c r="AX103" s="878"/>
      <c r="AY103" s="878"/>
      <c r="AZ103" s="878"/>
      <c r="BA103" s="878"/>
      <c r="BB103" s="878"/>
      <c r="BC103" s="878"/>
      <c r="BD103" s="878"/>
      <c r="BE103" s="878"/>
      <c r="BF103" s="878"/>
      <c r="BG103" s="878"/>
      <c r="BH103" s="878"/>
      <c r="BI103" s="878"/>
      <c r="BJ103" s="878"/>
      <c r="BK103" s="878"/>
      <c r="BL103" s="878"/>
      <c r="BM103" s="878"/>
      <c r="BN103" s="878"/>
      <c r="BO103" s="878"/>
      <c r="BP103" s="878"/>
      <c r="BQ103" s="878"/>
      <c r="BR103" s="878"/>
      <c r="BS103" s="878"/>
      <c r="BT103" s="878"/>
      <c r="BU103" s="878"/>
      <c r="BV103" s="878"/>
      <c r="BW103" s="878"/>
      <c r="BX103" s="878"/>
      <c r="BY103" s="878"/>
      <c r="BZ103" s="878"/>
      <c r="CA103" s="878"/>
      <c r="CB103" s="878"/>
      <c r="CC103" s="878"/>
      <c r="CD103" s="878"/>
      <c r="CE103" s="878"/>
      <c r="CF103" s="878"/>
      <c r="CG103" s="878"/>
      <c r="CH103" s="878"/>
      <c r="CI103" s="878"/>
      <c r="CJ103" s="878"/>
      <c r="CK103" s="878"/>
      <c r="CL103" s="878"/>
      <c r="CM103" s="878"/>
      <c r="CN103" s="878"/>
      <c r="CO103" s="878"/>
      <c r="CP103" s="878"/>
      <c r="CQ103" s="878"/>
      <c r="CR103" s="878"/>
      <c r="CS103" s="878"/>
      <c r="CT103" s="878"/>
      <c r="CU103" s="878"/>
      <c r="CV103" s="878"/>
      <c r="CW103" s="878"/>
      <c r="CX103" s="878"/>
      <c r="CY103" s="878"/>
      <c r="CZ103" s="878"/>
      <c r="DA103" s="878"/>
      <c r="DB103" s="878"/>
      <c r="DC103" s="878"/>
      <c r="DD103" s="878"/>
      <c r="DE103" s="878"/>
      <c r="DF103" s="878"/>
      <c r="DG103" s="878"/>
      <c r="DH103" s="878"/>
      <c r="DI103" s="878"/>
      <c r="DJ103" s="878"/>
      <c r="DK103" s="878"/>
      <c r="DL103" s="878"/>
      <c r="DM103" s="878"/>
      <c r="DN103" s="878"/>
      <c r="DO103" s="878"/>
      <c r="DP103" s="878"/>
      <c r="DQ103" s="878"/>
      <c r="DR103" s="878"/>
      <c r="DS103" s="878"/>
      <c r="DT103" s="878"/>
      <c r="DU103" s="878"/>
      <c r="DV103" s="878"/>
      <c r="DW103" s="878"/>
      <c r="DX103" s="878"/>
      <c r="DY103" s="878"/>
      <c r="DZ103" s="878"/>
      <c r="EA103" s="878"/>
      <c r="EB103" s="878"/>
      <c r="EC103" s="878"/>
      <c r="ED103" s="878"/>
      <c r="EE103" s="878"/>
      <c r="EF103" s="878"/>
      <c r="EG103" s="878"/>
      <c r="EH103" s="878"/>
      <c r="EI103" s="878"/>
      <c r="EJ103" s="878"/>
      <c r="EK103" s="878"/>
      <c r="EL103" s="878"/>
      <c r="EM103" s="878"/>
      <c r="EN103" s="878"/>
      <c r="EO103" s="878"/>
      <c r="EP103" s="878"/>
      <c r="EQ103" s="878"/>
      <c r="ER103" s="878"/>
      <c r="ES103" s="878"/>
      <c r="ET103" s="878"/>
      <c r="EU103" s="878"/>
      <c r="EV103" s="878"/>
      <c r="EW103" s="878"/>
      <c r="EX103" s="878"/>
      <c r="EY103" s="878"/>
      <c r="EZ103" s="878"/>
      <c r="FA103" s="878"/>
      <c r="FB103" s="878"/>
      <c r="FC103" s="878"/>
      <c r="FD103" s="878"/>
      <c r="FE103" s="878"/>
      <c r="FF103" s="878"/>
      <c r="FG103" s="878"/>
      <c r="FH103" s="878"/>
      <c r="FI103" s="878"/>
      <c r="FJ103" s="878"/>
      <c r="FK103" s="878"/>
      <c r="FL103" s="878"/>
      <c r="FM103" s="878"/>
      <c r="FN103" s="878"/>
      <c r="FO103" s="878"/>
      <c r="FP103" s="878"/>
      <c r="FQ103" s="878"/>
      <c r="FR103" s="878"/>
      <c r="FS103" s="878"/>
      <c r="FT103" s="878"/>
      <c r="FU103" s="878"/>
      <c r="FV103" s="878"/>
      <c r="FW103" s="878"/>
      <c r="FX103" s="878"/>
      <c r="FY103" s="878"/>
      <c r="FZ103" s="878"/>
      <c r="GA103" s="878"/>
      <c r="GB103" s="878"/>
      <c r="GC103" s="878"/>
      <c r="GD103" s="878"/>
      <c r="GE103" s="878"/>
      <c r="GF103" s="878"/>
      <c r="GG103" s="878"/>
      <c r="GH103" s="878"/>
      <c r="GI103" s="878"/>
      <c r="GJ103" s="878"/>
      <c r="GK103" s="878"/>
      <c r="GL103" s="878"/>
      <c r="GM103" s="878"/>
      <c r="GN103" s="878"/>
      <c r="GO103" s="878"/>
      <c r="GP103" s="878"/>
    </row>
    <row r="104" spans="1:198" x14ac:dyDescent="0.25">
      <c r="A104" s="27">
        <v>1</v>
      </c>
      <c r="B104" s="1313" t="s">
        <v>290</v>
      </c>
      <c r="C104" s="38">
        <f>'2 уровень'!F651</f>
        <v>191560</v>
      </c>
      <c r="D104" s="38">
        <f>'2 уровень'!G651</f>
        <v>63853</v>
      </c>
      <c r="E104" s="38">
        <f>'2 уровень'!H651</f>
        <v>57049</v>
      </c>
      <c r="F104" s="883">
        <f>'2 уровень'!I651</f>
        <v>89.344275131943689</v>
      </c>
      <c r="G104" s="894">
        <f>'2 уровень'!J651</f>
        <v>0</v>
      </c>
      <c r="H104" s="894">
        <f>'2 уровень'!K651</f>
        <v>0</v>
      </c>
      <c r="I104" s="895">
        <f>'2 уровень'!L651</f>
        <v>0</v>
      </c>
      <c r="J104" s="895">
        <f>'2 уровень'!M651</f>
        <v>0</v>
      </c>
      <c r="K104" s="895">
        <f>'2 уровень'!N651</f>
        <v>0</v>
      </c>
      <c r="L104" s="895">
        <f>'2 уровень'!O651</f>
        <v>0</v>
      </c>
      <c r="M104" s="895">
        <f>'2 уровень'!P651</f>
        <v>0</v>
      </c>
      <c r="N104" s="895">
        <f>'2 уровень'!Q651</f>
        <v>0</v>
      </c>
      <c r="O104" s="1536">
        <f>'2 уровень'!R651</f>
        <v>0</v>
      </c>
      <c r="P104" s="1536">
        <f>'2 уровень'!S651</f>
        <v>0</v>
      </c>
      <c r="Q104" s="1536">
        <f>'2 уровень'!T651</f>
        <v>0</v>
      </c>
      <c r="R104" s="1536">
        <f>'2 уровень'!U651</f>
        <v>0</v>
      </c>
      <c r="S104" s="1536">
        <f>'2 уровень'!V651</f>
        <v>0</v>
      </c>
      <c r="T104" s="1536">
        <f>'2 уровень'!W651</f>
        <v>0</v>
      </c>
      <c r="U104" s="1536">
        <f>'2 уровень'!X651</f>
        <v>0</v>
      </c>
      <c r="V104" s="1536">
        <f>'2 уровень'!Y651</f>
        <v>0</v>
      </c>
      <c r="W104" s="1536">
        <f>'2 уровень'!Z651</f>
        <v>0</v>
      </c>
      <c r="X104" s="2970">
        <f>'2 уровень'!AA651</f>
        <v>0</v>
      </c>
      <c r="Y104" s="1536"/>
      <c r="Z104" s="1536"/>
      <c r="AA104" s="38">
        <f>'2 уровень'!AB651</f>
        <v>0</v>
      </c>
      <c r="AB104" s="38">
        <f>'2 уровень'!AC651</f>
        <v>0</v>
      </c>
      <c r="AC104" s="38">
        <f>'2 уровень'!AD651</f>
        <v>0</v>
      </c>
      <c r="AD104" s="2189"/>
      <c r="AE104" s="2189"/>
      <c r="AF104" s="1676"/>
      <c r="AG104" s="878"/>
      <c r="AH104" s="878"/>
      <c r="AI104" s="878"/>
      <c r="AJ104" s="878"/>
      <c r="AK104" s="878"/>
      <c r="AL104" s="878"/>
      <c r="AM104" s="878"/>
      <c r="AN104" s="878"/>
      <c r="AO104" s="878"/>
      <c r="AP104" s="878"/>
      <c r="AQ104" s="878"/>
      <c r="AR104" s="878"/>
      <c r="AS104" s="878"/>
      <c r="AT104" s="878"/>
      <c r="AU104" s="878"/>
      <c r="AV104" s="878"/>
      <c r="AW104" s="878"/>
      <c r="AX104" s="878"/>
      <c r="AY104" s="878"/>
      <c r="AZ104" s="878"/>
      <c r="BA104" s="878"/>
      <c r="BB104" s="878"/>
      <c r="BC104" s="878"/>
      <c r="BD104" s="878"/>
      <c r="BE104" s="878"/>
      <c r="BF104" s="878"/>
      <c r="BG104" s="878"/>
      <c r="BH104" s="878"/>
      <c r="BI104" s="878"/>
      <c r="BJ104" s="878"/>
      <c r="BK104" s="878"/>
      <c r="BL104" s="878"/>
      <c r="BM104" s="878"/>
      <c r="BN104" s="878"/>
      <c r="BO104" s="878"/>
      <c r="BP104" s="878"/>
      <c r="BQ104" s="878"/>
      <c r="BR104" s="878"/>
      <c r="BS104" s="878"/>
      <c r="BT104" s="878"/>
      <c r="BU104" s="878"/>
      <c r="BV104" s="878"/>
      <c r="BW104" s="878"/>
      <c r="BX104" s="878"/>
      <c r="BY104" s="878"/>
      <c r="BZ104" s="878"/>
      <c r="CA104" s="878"/>
      <c r="CB104" s="878"/>
      <c r="CC104" s="878"/>
      <c r="CD104" s="878"/>
      <c r="CE104" s="878"/>
      <c r="CF104" s="878"/>
      <c r="CG104" s="878"/>
      <c r="CH104" s="878"/>
      <c r="CI104" s="878"/>
      <c r="CJ104" s="878"/>
      <c r="CK104" s="878"/>
      <c r="CL104" s="878"/>
      <c r="CM104" s="878"/>
      <c r="CN104" s="878"/>
      <c r="CO104" s="878"/>
      <c r="CP104" s="878"/>
      <c r="CQ104" s="878"/>
      <c r="CR104" s="878"/>
      <c r="CS104" s="878"/>
      <c r="CT104" s="878"/>
      <c r="CU104" s="878"/>
      <c r="CV104" s="878"/>
      <c r="CW104" s="878"/>
      <c r="CX104" s="878"/>
      <c r="CY104" s="878"/>
      <c r="CZ104" s="878"/>
      <c r="DA104" s="878"/>
      <c r="DB104" s="878"/>
      <c r="DC104" s="878"/>
      <c r="DD104" s="878"/>
      <c r="DE104" s="878"/>
      <c r="DF104" s="878"/>
      <c r="DG104" s="878"/>
      <c r="DH104" s="878"/>
      <c r="DI104" s="878"/>
      <c r="DJ104" s="878"/>
      <c r="DK104" s="878"/>
      <c r="DL104" s="878"/>
      <c r="DM104" s="878"/>
      <c r="DN104" s="878"/>
      <c r="DO104" s="878"/>
      <c r="DP104" s="878"/>
      <c r="DQ104" s="878"/>
      <c r="DR104" s="878"/>
      <c r="DS104" s="878"/>
      <c r="DT104" s="878"/>
      <c r="DU104" s="878"/>
      <c r="DV104" s="878"/>
      <c r="DW104" s="878"/>
      <c r="DX104" s="878"/>
      <c r="DY104" s="878"/>
      <c r="DZ104" s="878"/>
      <c r="EA104" s="878"/>
      <c r="EB104" s="878"/>
      <c r="EC104" s="878"/>
      <c r="ED104" s="878"/>
      <c r="EE104" s="878"/>
      <c r="EF104" s="878"/>
      <c r="EG104" s="878"/>
      <c r="EH104" s="878"/>
      <c r="EI104" s="878"/>
      <c r="EJ104" s="878"/>
      <c r="EK104" s="878"/>
      <c r="EL104" s="878"/>
      <c r="EM104" s="878"/>
      <c r="EN104" s="878"/>
      <c r="EO104" s="878"/>
      <c r="EP104" s="878"/>
      <c r="EQ104" s="878"/>
      <c r="ER104" s="878"/>
      <c r="ES104" s="878"/>
      <c r="ET104" s="878"/>
      <c r="EU104" s="878"/>
      <c r="EV104" s="878"/>
      <c r="EW104" s="878"/>
      <c r="EX104" s="878"/>
      <c r="EY104" s="878"/>
      <c r="EZ104" s="878"/>
      <c r="FA104" s="878"/>
      <c r="FB104" s="878"/>
      <c r="FC104" s="878"/>
      <c r="FD104" s="878"/>
      <c r="FE104" s="878"/>
      <c r="FF104" s="878"/>
      <c r="FG104" s="878"/>
      <c r="FH104" s="878"/>
      <c r="FI104" s="878"/>
      <c r="FJ104" s="878"/>
      <c r="FK104" s="878"/>
      <c r="FL104" s="878"/>
      <c r="FM104" s="878"/>
      <c r="FN104" s="878"/>
      <c r="FO104" s="878"/>
      <c r="FP104" s="878"/>
      <c r="FQ104" s="878"/>
      <c r="FR104" s="878"/>
      <c r="FS104" s="878"/>
      <c r="FT104" s="878"/>
      <c r="FU104" s="878"/>
      <c r="FV104" s="878"/>
      <c r="FW104" s="878"/>
      <c r="FX104" s="878"/>
      <c r="FY104" s="878"/>
      <c r="FZ104" s="878"/>
      <c r="GA104" s="878"/>
      <c r="GB104" s="878"/>
      <c r="GC104" s="878"/>
      <c r="GD104" s="878"/>
      <c r="GE104" s="878"/>
      <c r="GF104" s="878"/>
      <c r="GG104" s="878"/>
      <c r="GH104" s="878"/>
      <c r="GI104" s="878"/>
      <c r="GJ104" s="878"/>
      <c r="GK104" s="878"/>
      <c r="GL104" s="878"/>
      <c r="GM104" s="878"/>
      <c r="GN104" s="878"/>
      <c r="GO104" s="878"/>
      <c r="GP104" s="878"/>
    </row>
    <row r="105" spans="1:198" x14ac:dyDescent="0.25">
      <c r="A105" s="27">
        <v>1</v>
      </c>
      <c r="B105" s="1313" t="s">
        <v>155</v>
      </c>
      <c r="C105" s="38">
        <f>'2 уровень'!F652</f>
        <v>111620.70588235295</v>
      </c>
      <c r="D105" s="38">
        <f>'2 уровень'!G652</f>
        <v>37207.823529411762</v>
      </c>
      <c r="E105" s="38">
        <f>'2 уровень'!H652</f>
        <v>38067.692941176472</v>
      </c>
      <c r="F105" s="883">
        <f>'2 уровень'!I652</f>
        <v>102.31099088901291</v>
      </c>
      <c r="G105" s="894">
        <f>'2 уровень'!J652</f>
        <v>0</v>
      </c>
      <c r="H105" s="894">
        <f>'2 уровень'!K652</f>
        <v>0</v>
      </c>
      <c r="I105" s="895">
        <f>'2 уровень'!L652</f>
        <v>0</v>
      </c>
      <c r="J105" s="895">
        <f>'2 уровень'!M652</f>
        <v>0</v>
      </c>
      <c r="K105" s="895">
        <f>'2 уровень'!N652</f>
        <v>0</v>
      </c>
      <c r="L105" s="895">
        <f>'2 уровень'!O652</f>
        <v>0</v>
      </c>
      <c r="M105" s="895">
        <f>'2 уровень'!P652</f>
        <v>0</v>
      </c>
      <c r="N105" s="895">
        <f>'2 уровень'!Q652</f>
        <v>0</v>
      </c>
      <c r="O105" s="1536">
        <f>'2 уровень'!R652</f>
        <v>0</v>
      </c>
      <c r="P105" s="1536">
        <f>'2 уровень'!S652</f>
        <v>0</v>
      </c>
      <c r="Q105" s="1536">
        <f>'2 уровень'!T652</f>
        <v>0</v>
      </c>
      <c r="R105" s="1536">
        <f>'2 уровень'!U652</f>
        <v>0</v>
      </c>
      <c r="S105" s="1536">
        <f>'2 уровень'!V652</f>
        <v>0</v>
      </c>
      <c r="T105" s="1536">
        <f>'2 уровень'!W652</f>
        <v>0</v>
      </c>
      <c r="U105" s="1536">
        <f>'2 уровень'!X652</f>
        <v>0</v>
      </c>
      <c r="V105" s="1536">
        <f>'2 уровень'!Y652</f>
        <v>0</v>
      </c>
      <c r="W105" s="1536">
        <f>'2 уровень'!Z652</f>
        <v>0</v>
      </c>
      <c r="X105" s="2970">
        <f>'2 уровень'!AA652</f>
        <v>0</v>
      </c>
      <c r="Y105" s="1536"/>
      <c r="Z105" s="1536"/>
      <c r="AA105" s="38">
        <f>'2 уровень'!AB652</f>
        <v>0</v>
      </c>
      <c r="AB105" s="38">
        <f>'2 уровень'!AC652</f>
        <v>0</v>
      </c>
      <c r="AC105" s="38">
        <f>'2 уровень'!AD652</f>
        <v>0</v>
      </c>
      <c r="AD105" s="2189"/>
      <c r="AE105" s="2189"/>
      <c r="AF105" s="1676"/>
      <c r="AG105" s="878"/>
      <c r="AH105" s="878"/>
      <c r="AI105" s="878"/>
      <c r="AJ105" s="878"/>
      <c r="AK105" s="878"/>
      <c r="AL105" s="878"/>
      <c r="AM105" s="878"/>
      <c r="AN105" s="878"/>
      <c r="AO105" s="878"/>
      <c r="AP105" s="878"/>
      <c r="AQ105" s="878"/>
      <c r="AR105" s="878"/>
      <c r="AS105" s="878"/>
      <c r="AT105" s="878"/>
      <c r="AU105" s="878"/>
      <c r="AV105" s="878"/>
      <c r="AW105" s="878"/>
      <c r="AX105" s="878"/>
      <c r="AY105" s="878"/>
      <c r="AZ105" s="878"/>
      <c r="BA105" s="878"/>
      <c r="BB105" s="878"/>
      <c r="BC105" s="878"/>
      <c r="BD105" s="878"/>
      <c r="BE105" s="878"/>
      <c r="BF105" s="878"/>
      <c r="BG105" s="878"/>
      <c r="BH105" s="878"/>
      <c r="BI105" s="878"/>
      <c r="BJ105" s="878"/>
      <c r="BK105" s="878"/>
      <c r="BL105" s="878"/>
      <c r="BM105" s="878"/>
      <c r="BN105" s="878"/>
      <c r="BO105" s="878"/>
      <c r="BP105" s="878"/>
      <c r="BQ105" s="878"/>
      <c r="BR105" s="878"/>
      <c r="BS105" s="878"/>
      <c r="BT105" s="878"/>
      <c r="BU105" s="878"/>
      <c r="BV105" s="878"/>
      <c r="BW105" s="878"/>
      <c r="BX105" s="878"/>
      <c r="BY105" s="878"/>
      <c r="BZ105" s="878"/>
      <c r="CA105" s="878"/>
      <c r="CB105" s="878"/>
      <c r="CC105" s="878"/>
      <c r="CD105" s="878"/>
      <c r="CE105" s="878"/>
      <c r="CF105" s="878"/>
      <c r="CG105" s="878"/>
      <c r="CH105" s="878"/>
      <c r="CI105" s="878"/>
      <c r="CJ105" s="878"/>
      <c r="CK105" s="878"/>
      <c r="CL105" s="878"/>
      <c r="CM105" s="878"/>
      <c r="CN105" s="878"/>
      <c r="CO105" s="878"/>
      <c r="CP105" s="878"/>
      <c r="CQ105" s="878"/>
      <c r="CR105" s="878"/>
      <c r="CS105" s="878"/>
      <c r="CT105" s="878"/>
      <c r="CU105" s="878"/>
      <c r="CV105" s="878"/>
      <c r="CW105" s="878"/>
      <c r="CX105" s="878"/>
      <c r="CY105" s="878"/>
      <c r="CZ105" s="878"/>
      <c r="DA105" s="878"/>
      <c r="DB105" s="878"/>
      <c r="DC105" s="878"/>
      <c r="DD105" s="878"/>
      <c r="DE105" s="878"/>
      <c r="DF105" s="878"/>
      <c r="DG105" s="878"/>
      <c r="DH105" s="878"/>
      <c r="DI105" s="878"/>
      <c r="DJ105" s="878"/>
      <c r="DK105" s="878"/>
      <c r="DL105" s="878"/>
      <c r="DM105" s="878"/>
      <c r="DN105" s="878"/>
      <c r="DO105" s="878"/>
      <c r="DP105" s="878"/>
      <c r="DQ105" s="878"/>
      <c r="DR105" s="878"/>
      <c r="DS105" s="878"/>
      <c r="DT105" s="878"/>
      <c r="DU105" s="878"/>
      <c r="DV105" s="878"/>
      <c r="DW105" s="878"/>
      <c r="DX105" s="878"/>
      <c r="DY105" s="878"/>
      <c r="DZ105" s="878"/>
      <c r="EA105" s="878"/>
      <c r="EB105" s="878"/>
      <c r="EC105" s="878"/>
      <c r="ED105" s="878"/>
      <c r="EE105" s="878"/>
      <c r="EF105" s="878"/>
      <c r="EG105" s="878"/>
      <c r="EH105" s="878"/>
      <c r="EI105" s="878"/>
      <c r="EJ105" s="878"/>
      <c r="EK105" s="878"/>
      <c r="EL105" s="878"/>
      <c r="EM105" s="878"/>
      <c r="EN105" s="878"/>
      <c r="EO105" s="878"/>
      <c r="EP105" s="878"/>
      <c r="EQ105" s="878"/>
      <c r="ER105" s="878"/>
      <c r="ES105" s="878"/>
      <c r="ET105" s="878"/>
      <c r="EU105" s="878"/>
      <c r="EV105" s="878"/>
      <c r="EW105" s="878"/>
      <c r="EX105" s="878"/>
      <c r="EY105" s="878"/>
      <c r="EZ105" s="878"/>
      <c r="FA105" s="878"/>
      <c r="FB105" s="878"/>
      <c r="FC105" s="878"/>
      <c r="FD105" s="878"/>
      <c r="FE105" s="878"/>
      <c r="FF105" s="878"/>
      <c r="FG105" s="878"/>
      <c r="FH105" s="878"/>
      <c r="FI105" s="878"/>
      <c r="FJ105" s="878"/>
      <c r="FK105" s="878"/>
      <c r="FL105" s="878"/>
      <c r="FM105" s="878"/>
      <c r="FN105" s="878"/>
      <c r="FO105" s="878"/>
      <c r="FP105" s="878"/>
      <c r="FQ105" s="878"/>
      <c r="FR105" s="878"/>
      <c r="FS105" s="878"/>
      <c r="FT105" s="878"/>
      <c r="FU105" s="878"/>
      <c r="FV105" s="878"/>
      <c r="FW105" s="878"/>
      <c r="FX105" s="878"/>
      <c r="FY105" s="878"/>
      <c r="FZ105" s="878"/>
      <c r="GA105" s="878"/>
      <c r="GB105" s="878"/>
      <c r="GC105" s="878"/>
      <c r="GD105" s="878"/>
      <c r="GE105" s="878"/>
      <c r="GF105" s="878"/>
      <c r="GG105" s="878"/>
      <c r="GH105" s="878"/>
      <c r="GI105" s="878"/>
      <c r="GJ105" s="878"/>
      <c r="GK105" s="878"/>
      <c r="GL105" s="878"/>
      <c r="GM105" s="878"/>
      <c r="GN105" s="878"/>
      <c r="GO105" s="878"/>
      <c r="GP105" s="878"/>
    </row>
    <row r="106" spans="1:198" x14ac:dyDescent="0.25">
      <c r="A106" s="27">
        <v>1</v>
      </c>
      <c r="B106" s="1313" t="s">
        <v>406</v>
      </c>
      <c r="C106" s="38">
        <f>'2 уровень'!F653</f>
        <v>31674</v>
      </c>
      <c r="D106" s="38">
        <f>'2 уровень'!G653</f>
        <v>10559</v>
      </c>
      <c r="E106" s="38">
        <f>'2 уровень'!H653</f>
        <v>11295</v>
      </c>
      <c r="F106" s="883">
        <f>'2 уровень'!I653</f>
        <v>0</v>
      </c>
      <c r="G106" s="894">
        <f>'2 уровень'!J653</f>
        <v>0</v>
      </c>
      <c r="H106" s="894">
        <f>'2 уровень'!K653</f>
        <v>0</v>
      </c>
      <c r="I106" s="895">
        <f>'2 уровень'!L653</f>
        <v>0</v>
      </c>
      <c r="J106" s="895">
        <f>'2 уровень'!M653</f>
        <v>0</v>
      </c>
      <c r="K106" s="895">
        <f>'2 уровень'!N653</f>
        <v>0</v>
      </c>
      <c r="L106" s="895">
        <f>'2 уровень'!O653</f>
        <v>0</v>
      </c>
      <c r="M106" s="895">
        <f>'2 уровень'!P653</f>
        <v>0</v>
      </c>
      <c r="N106" s="895">
        <f>'2 уровень'!Q653</f>
        <v>0</v>
      </c>
      <c r="O106" s="1536">
        <f>'2 уровень'!R653</f>
        <v>0</v>
      </c>
      <c r="P106" s="1536">
        <f>'2 уровень'!S653</f>
        <v>0</v>
      </c>
      <c r="Q106" s="1536">
        <f>'2 уровень'!T653</f>
        <v>0</v>
      </c>
      <c r="R106" s="1536">
        <f>'2 уровень'!U653</f>
        <v>0</v>
      </c>
      <c r="S106" s="1536">
        <f>'2 уровень'!V653</f>
        <v>0</v>
      </c>
      <c r="T106" s="1536">
        <f>'2 уровень'!W653</f>
        <v>0</v>
      </c>
      <c r="U106" s="1536">
        <f>'2 уровень'!X653</f>
        <v>0</v>
      </c>
      <c r="V106" s="1536">
        <f>'2 уровень'!Y653</f>
        <v>0</v>
      </c>
      <c r="W106" s="1536">
        <f>'2 уровень'!Z653</f>
        <v>0</v>
      </c>
      <c r="X106" s="2970">
        <f>'2 уровень'!AA653</f>
        <v>0</v>
      </c>
      <c r="Y106" s="1536"/>
      <c r="Z106" s="1536"/>
      <c r="AA106" s="38">
        <f>'2 уровень'!AB653</f>
        <v>0</v>
      </c>
      <c r="AB106" s="38">
        <f>'2 уровень'!AC653</f>
        <v>0</v>
      </c>
      <c r="AC106" s="38">
        <f>'2 уровень'!AD653</f>
        <v>0</v>
      </c>
      <c r="AD106" s="2189"/>
      <c r="AE106" s="2189"/>
      <c r="AF106" s="1676"/>
      <c r="AG106" s="878"/>
      <c r="AH106" s="878"/>
      <c r="AI106" s="878"/>
      <c r="AJ106" s="878"/>
      <c r="AK106" s="878"/>
      <c r="AL106" s="878"/>
      <c r="AM106" s="878"/>
      <c r="AN106" s="878"/>
      <c r="AO106" s="878"/>
      <c r="AP106" s="878"/>
      <c r="AQ106" s="878"/>
      <c r="AR106" s="878"/>
      <c r="AS106" s="878"/>
      <c r="AT106" s="878"/>
      <c r="AU106" s="878"/>
      <c r="AV106" s="878"/>
      <c r="AW106" s="878"/>
      <c r="AX106" s="878"/>
      <c r="AY106" s="878"/>
      <c r="AZ106" s="878"/>
      <c r="BA106" s="878"/>
      <c r="BB106" s="878"/>
      <c r="BC106" s="878"/>
      <c r="BD106" s="878"/>
      <c r="BE106" s="878"/>
      <c r="BF106" s="878"/>
      <c r="BG106" s="878"/>
      <c r="BH106" s="878"/>
      <c r="BI106" s="878"/>
      <c r="BJ106" s="878"/>
      <c r="BK106" s="878"/>
      <c r="BL106" s="878"/>
      <c r="BM106" s="878"/>
      <c r="BN106" s="878"/>
      <c r="BO106" s="878"/>
      <c r="BP106" s="878"/>
      <c r="BQ106" s="878"/>
      <c r="BR106" s="878"/>
      <c r="BS106" s="878"/>
      <c r="BT106" s="878"/>
      <c r="BU106" s="878"/>
      <c r="BV106" s="878"/>
      <c r="BW106" s="878"/>
      <c r="BX106" s="878"/>
      <c r="BY106" s="878"/>
      <c r="BZ106" s="878"/>
      <c r="CA106" s="878"/>
      <c r="CB106" s="878"/>
      <c r="CC106" s="878"/>
      <c r="CD106" s="878"/>
      <c r="CE106" s="878"/>
      <c r="CF106" s="878"/>
      <c r="CG106" s="878"/>
      <c r="CH106" s="878"/>
      <c r="CI106" s="878"/>
      <c r="CJ106" s="878"/>
      <c r="CK106" s="878"/>
      <c r="CL106" s="878"/>
      <c r="CM106" s="878"/>
      <c r="CN106" s="878"/>
      <c r="CO106" s="878"/>
      <c r="CP106" s="878"/>
      <c r="CQ106" s="878"/>
      <c r="CR106" s="878"/>
      <c r="CS106" s="878"/>
      <c r="CT106" s="878"/>
      <c r="CU106" s="878"/>
      <c r="CV106" s="878"/>
      <c r="CW106" s="878"/>
      <c r="CX106" s="878"/>
      <c r="CY106" s="878"/>
      <c r="CZ106" s="878"/>
      <c r="DA106" s="878"/>
      <c r="DB106" s="878"/>
      <c r="DC106" s="878"/>
      <c r="DD106" s="878"/>
      <c r="DE106" s="878"/>
      <c r="DF106" s="878"/>
      <c r="DG106" s="878"/>
      <c r="DH106" s="878"/>
      <c r="DI106" s="878"/>
      <c r="DJ106" s="878"/>
      <c r="DK106" s="878"/>
      <c r="DL106" s="878"/>
      <c r="DM106" s="878"/>
      <c r="DN106" s="878"/>
      <c r="DO106" s="878"/>
      <c r="DP106" s="878"/>
      <c r="DQ106" s="878"/>
      <c r="DR106" s="878"/>
      <c r="DS106" s="878"/>
      <c r="DT106" s="878"/>
      <c r="DU106" s="878"/>
      <c r="DV106" s="878"/>
      <c r="DW106" s="878"/>
      <c r="DX106" s="878"/>
      <c r="DY106" s="878"/>
      <c r="DZ106" s="878"/>
      <c r="EA106" s="878"/>
      <c r="EB106" s="878"/>
      <c r="EC106" s="878"/>
      <c r="ED106" s="878"/>
      <c r="EE106" s="878"/>
      <c r="EF106" s="878"/>
      <c r="EG106" s="878"/>
      <c r="EH106" s="878"/>
      <c r="EI106" s="878"/>
      <c r="EJ106" s="878"/>
      <c r="EK106" s="878"/>
      <c r="EL106" s="878"/>
      <c r="EM106" s="878"/>
      <c r="EN106" s="878"/>
      <c r="EO106" s="878"/>
      <c r="EP106" s="878"/>
      <c r="EQ106" s="878"/>
      <c r="ER106" s="878"/>
      <c r="ES106" s="878"/>
      <c r="ET106" s="878"/>
      <c r="EU106" s="878"/>
      <c r="EV106" s="878"/>
      <c r="EW106" s="878"/>
      <c r="EX106" s="878"/>
      <c r="EY106" s="878"/>
      <c r="EZ106" s="878"/>
      <c r="FA106" s="878"/>
      <c r="FB106" s="878"/>
      <c r="FC106" s="878"/>
      <c r="FD106" s="878"/>
      <c r="FE106" s="878"/>
      <c r="FF106" s="878"/>
      <c r="FG106" s="878"/>
      <c r="FH106" s="878"/>
      <c r="FI106" s="878"/>
      <c r="FJ106" s="878"/>
      <c r="FK106" s="878"/>
      <c r="FL106" s="878"/>
      <c r="FM106" s="878"/>
      <c r="FN106" s="878"/>
      <c r="FO106" s="878"/>
      <c r="FP106" s="878"/>
      <c r="FQ106" s="878"/>
      <c r="FR106" s="878"/>
      <c r="FS106" s="878"/>
      <c r="FT106" s="878"/>
      <c r="FU106" s="878"/>
      <c r="FV106" s="878"/>
      <c r="FW106" s="878"/>
      <c r="FX106" s="878"/>
      <c r="FY106" s="878"/>
      <c r="FZ106" s="878"/>
      <c r="GA106" s="878"/>
      <c r="GB106" s="878"/>
      <c r="GC106" s="878"/>
      <c r="GD106" s="878"/>
      <c r="GE106" s="878"/>
      <c r="GF106" s="878"/>
      <c r="GG106" s="878"/>
      <c r="GH106" s="878"/>
      <c r="GI106" s="878"/>
      <c r="GJ106" s="878"/>
      <c r="GK106" s="878"/>
      <c r="GL106" s="878"/>
      <c r="GM106" s="878"/>
      <c r="GN106" s="878"/>
      <c r="GO106" s="878"/>
      <c r="GP106" s="878"/>
    </row>
    <row r="107" spans="1:198" x14ac:dyDescent="0.25">
      <c r="A107" s="27">
        <v>1</v>
      </c>
      <c r="B107" s="1313" t="s">
        <v>409</v>
      </c>
      <c r="C107" s="38">
        <f>'2 уровень'!F654</f>
        <v>671547</v>
      </c>
      <c r="D107" s="38">
        <f>'2 уровень'!G654</f>
        <v>223849</v>
      </c>
      <c r="E107" s="38">
        <f>'2 уровень'!H654</f>
        <v>226358.11000000002</v>
      </c>
      <c r="F107" s="883">
        <f>'2 уровень'!I654</f>
        <v>101.1208939955059</v>
      </c>
      <c r="G107" s="894">
        <f>'2 уровень'!J654</f>
        <v>0</v>
      </c>
      <c r="H107" s="894">
        <f>'2 уровень'!K654</f>
        <v>0</v>
      </c>
      <c r="I107" s="895">
        <f>'2 уровень'!L654</f>
        <v>0</v>
      </c>
      <c r="J107" s="895">
        <f>'2 уровень'!M654</f>
        <v>0</v>
      </c>
      <c r="K107" s="895">
        <f>'2 уровень'!N654</f>
        <v>0</v>
      </c>
      <c r="L107" s="895">
        <f>'2 уровень'!O654</f>
        <v>0</v>
      </c>
      <c r="M107" s="895">
        <f>'2 уровень'!P654</f>
        <v>0</v>
      </c>
      <c r="N107" s="895">
        <f>'2 уровень'!Q654</f>
        <v>0</v>
      </c>
      <c r="O107" s="1536">
        <f>'2 уровень'!R654</f>
        <v>0</v>
      </c>
      <c r="P107" s="1536">
        <f>'2 уровень'!S654</f>
        <v>0</v>
      </c>
      <c r="Q107" s="1536">
        <f>'2 уровень'!T654</f>
        <v>0</v>
      </c>
      <c r="R107" s="1536">
        <f>'2 уровень'!U654</f>
        <v>0</v>
      </c>
      <c r="S107" s="1536">
        <f>'2 уровень'!V654</f>
        <v>0</v>
      </c>
      <c r="T107" s="1536">
        <f>'2 уровень'!W654</f>
        <v>0</v>
      </c>
      <c r="U107" s="1536">
        <f>'2 уровень'!X654</f>
        <v>0</v>
      </c>
      <c r="V107" s="1536">
        <f>'2 уровень'!Y654</f>
        <v>0</v>
      </c>
      <c r="W107" s="1536">
        <f>'2 уровень'!Z654</f>
        <v>0</v>
      </c>
      <c r="X107" s="2970">
        <f>'2 уровень'!AA654</f>
        <v>0</v>
      </c>
      <c r="Y107" s="1536"/>
      <c r="Z107" s="1536"/>
      <c r="AA107" s="38">
        <f>'2 уровень'!AB654</f>
        <v>0</v>
      </c>
      <c r="AB107" s="38">
        <f>'2 уровень'!AC654</f>
        <v>0</v>
      </c>
      <c r="AC107" s="38">
        <f>'2 уровень'!AD654</f>
        <v>0</v>
      </c>
      <c r="AD107" s="2189"/>
      <c r="AE107" s="2189"/>
      <c r="AF107" s="1676"/>
      <c r="AG107" s="878"/>
      <c r="AH107" s="878"/>
      <c r="AI107" s="878"/>
      <c r="AJ107" s="878"/>
      <c r="AK107" s="878"/>
      <c r="AL107" s="878"/>
      <c r="AM107" s="878"/>
      <c r="AN107" s="878"/>
      <c r="AO107" s="878"/>
      <c r="AP107" s="878"/>
      <c r="AQ107" s="878"/>
      <c r="AR107" s="878"/>
      <c r="AS107" s="878"/>
      <c r="AT107" s="878"/>
      <c r="AU107" s="878"/>
      <c r="AV107" s="878"/>
      <c r="AW107" s="878"/>
      <c r="AX107" s="878"/>
      <c r="AY107" s="878"/>
      <c r="AZ107" s="878"/>
      <c r="BA107" s="878"/>
      <c r="BB107" s="878"/>
      <c r="BC107" s="878"/>
      <c r="BD107" s="878"/>
      <c r="BE107" s="878"/>
      <c r="BF107" s="878"/>
      <c r="BG107" s="878"/>
      <c r="BH107" s="878"/>
      <c r="BI107" s="878"/>
      <c r="BJ107" s="878"/>
      <c r="BK107" s="878"/>
      <c r="BL107" s="878"/>
      <c r="BM107" s="878"/>
      <c r="BN107" s="878"/>
      <c r="BO107" s="878"/>
      <c r="BP107" s="878"/>
      <c r="BQ107" s="878"/>
      <c r="BR107" s="878"/>
      <c r="BS107" s="878"/>
      <c r="BT107" s="878"/>
      <c r="BU107" s="878"/>
      <c r="BV107" s="878"/>
      <c r="BW107" s="878"/>
      <c r="BX107" s="878"/>
      <c r="BY107" s="878"/>
      <c r="BZ107" s="878"/>
      <c r="CA107" s="878"/>
      <c r="CB107" s="878"/>
      <c r="CC107" s="878"/>
      <c r="CD107" s="878"/>
      <c r="CE107" s="878"/>
      <c r="CF107" s="878"/>
      <c r="CG107" s="878"/>
      <c r="CH107" s="878"/>
      <c r="CI107" s="878"/>
      <c r="CJ107" s="878"/>
      <c r="CK107" s="878"/>
      <c r="CL107" s="878"/>
      <c r="CM107" s="878"/>
      <c r="CN107" s="878"/>
      <c r="CO107" s="878"/>
      <c r="CP107" s="878"/>
      <c r="CQ107" s="878"/>
      <c r="CR107" s="878"/>
      <c r="CS107" s="878"/>
      <c r="CT107" s="878"/>
      <c r="CU107" s="878"/>
      <c r="CV107" s="878"/>
      <c r="CW107" s="878"/>
      <c r="CX107" s="878"/>
      <c r="CY107" s="878"/>
      <c r="CZ107" s="878"/>
      <c r="DA107" s="878"/>
      <c r="DB107" s="878"/>
      <c r="DC107" s="878"/>
      <c r="DD107" s="878"/>
      <c r="DE107" s="878"/>
      <c r="DF107" s="878"/>
      <c r="DG107" s="878"/>
      <c r="DH107" s="878"/>
      <c r="DI107" s="878"/>
      <c r="DJ107" s="878"/>
      <c r="DK107" s="878"/>
      <c r="DL107" s="878"/>
      <c r="DM107" s="878"/>
      <c r="DN107" s="878"/>
      <c r="DO107" s="878"/>
      <c r="DP107" s="878"/>
      <c r="DQ107" s="878"/>
      <c r="DR107" s="878"/>
      <c r="DS107" s="878"/>
      <c r="DT107" s="878"/>
      <c r="DU107" s="878"/>
      <c r="DV107" s="878"/>
      <c r="DW107" s="878"/>
      <c r="DX107" s="878"/>
      <c r="DY107" s="878"/>
      <c r="DZ107" s="878"/>
      <c r="EA107" s="878"/>
      <c r="EB107" s="878"/>
      <c r="EC107" s="878"/>
      <c r="ED107" s="878"/>
      <c r="EE107" s="878"/>
      <c r="EF107" s="878"/>
      <c r="EG107" s="878"/>
      <c r="EH107" s="878"/>
      <c r="EI107" s="878"/>
      <c r="EJ107" s="878"/>
      <c r="EK107" s="878"/>
      <c r="EL107" s="878"/>
      <c r="EM107" s="878"/>
      <c r="EN107" s="878"/>
      <c r="EO107" s="878"/>
      <c r="EP107" s="878"/>
      <c r="EQ107" s="878"/>
      <c r="ER107" s="878"/>
      <c r="ES107" s="878"/>
      <c r="ET107" s="878"/>
      <c r="EU107" s="878"/>
      <c r="EV107" s="878"/>
      <c r="EW107" s="878"/>
      <c r="EX107" s="878"/>
      <c r="EY107" s="878"/>
      <c r="EZ107" s="878"/>
      <c r="FA107" s="878"/>
      <c r="FB107" s="878"/>
      <c r="FC107" s="878"/>
      <c r="FD107" s="878"/>
      <c r="FE107" s="878"/>
      <c r="FF107" s="878"/>
      <c r="FG107" s="878"/>
      <c r="FH107" s="878"/>
      <c r="FI107" s="878"/>
      <c r="FJ107" s="878"/>
      <c r="FK107" s="878"/>
      <c r="FL107" s="878"/>
      <c r="FM107" s="878"/>
      <c r="FN107" s="878"/>
      <c r="FO107" s="878"/>
      <c r="FP107" s="878"/>
      <c r="FQ107" s="878"/>
      <c r="FR107" s="878"/>
      <c r="FS107" s="878"/>
      <c r="FT107" s="878"/>
      <c r="FU107" s="878"/>
      <c r="FV107" s="878"/>
      <c r="FW107" s="878"/>
      <c r="FX107" s="878"/>
      <c r="FY107" s="878"/>
      <c r="FZ107" s="878"/>
      <c r="GA107" s="878"/>
      <c r="GB107" s="878"/>
      <c r="GC107" s="878"/>
      <c r="GD107" s="878"/>
      <c r="GE107" s="878"/>
      <c r="GF107" s="878"/>
      <c r="GG107" s="878"/>
      <c r="GH107" s="878"/>
      <c r="GI107" s="878"/>
      <c r="GJ107" s="878"/>
      <c r="GK107" s="878"/>
      <c r="GL107" s="878"/>
      <c r="GM107" s="878"/>
      <c r="GN107" s="878"/>
      <c r="GO107" s="878"/>
      <c r="GP107" s="878"/>
    </row>
    <row r="108" spans="1:198" x14ac:dyDescent="0.25">
      <c r="A108" s="27">
        <v>1</v>
      </c>
      <c r="B108" s="1313" t="s">
        <v>412</v>
      </c>
      <c r="C108" s="38">
        <f>'2 уровень'!F655</f>
        <v>8000</v>
      </c>
      <c r="D108" s="38">
        <f>'2 уровень'!G655</f>
        <v>2666</v>
      </c>
      <c r="E108" s="38">
        <f>'2 уровень'!H655</f>
        <v>1209.78</v>
      </c>
      <c r="F108" s="883">
        <f>'2 уровень'!I655</f>
        <v>45.378094523630907</v>
      </c>
      <c r="G108" s="894">
        <f>'2 уровень'!J655</f>
        <v>0</v>
      </c>
      <c r="H108" s="894">
        <f>'2 уровень'!K655</f>
        <v>0</v>
      </c>
      <c r="I108" s="895">
        <f>'2 уровень'!L655</f>
        <v>0</v>
      </c>
      <c r="J108" s="895">
        <f>'2 уровень'!M655</f>
        <v>0</v>
      </c>
      <c r="K108" s="895">
        <f>'2 уровень'!N655</f>
        <v>0</v>
      </c>
      <c r="L108" s="895">
        <f>'2 уровень'!O655</f>
        <v>0</v>
      </c>
      <c r="M108" s="895">
        <f>'2 уровень'!P655</f>
        <v>0</v>
      </c>
      <c r="N108" s="895">
        <f>'2 уровень'!Q655</f>
        <v>0</v>
      </c>
      <c r="O108" s="1536">
        <f>'2 уровень'!R655</f>
        <v>0</v>
      </c>
      <c r="P108" s="1536">
        <f>'2 уровень'!S655</f>
        <v>0</v>
      </c>
      <c r="Q108" s="1536">
        <f>'2 уровень'!T655</f>
        <v>0</v>
      </c>
      <c r="R108" s="1536">
        <f>'2 уровень'!U655</f>
        <v>0</v>
      </c>
      <c r="S108" s="1536">
        <f>'2 уровень'!V655</f>
        <v>0</v>
      </c>
      <c r="T108" s="1536">
        <f>'2 уровень'!W655</f>
        <v>0</v>
      </c>
      <c r="U108" s="1536">
        <f>'2 уровень'!X655</f>
        <v>0</v>
      </c>
      <c r="V108" s="1536">
        <f>'2 уровень'!Y655</f>
        <v>0</v>
      </c>
      <c r="W108" s="1536">
        <f>'2 уровень'!Z655</f>
        <v>0</v>
      </c>
      <c r="X108" s="2970">
        <f>'2 уровень'!AA655</f>
        <v>0</v>
      </c>
      <c r="Y108" s="1536"/>
      <c r="Z108" s="1536"/>
      <c r="AA108" s="38">
        <f>'2 уровень'!AB655</f>
        <v>0</v>
      </c>
      <c r="AB108" s="38">
        <f>'2 уровень'!AC655</f>
        <v>0</v>
      </c>
      <c r="AC108" s="38">
        <f>'2 уровень'!AD655</f>
        <v>0</v>
      </c>
      <c r="AD108" s="2189"/>
      <c r="AE108" s="2189"/>
      <c r="AF108" s="1676"/>
      <c r="AG108" s="878"/>
      <c r="AH108" s="878"/>
      <c r="AI108" s="878"/>
      <c r="AJ108" s="878"/>
      <c r="AK108" s="878"/>
      <c r="AL108" s="878"/>
      <c r="AM108" s="878"/>
      <c r="AN108" s="878"/>
      <c r="AO108" s="878"/>
      <c r="AP108" s="878"/>
      <c r="AQ108" s="878"/>
      <c r="AR108" s="878"/>
      <c r="AS108" s="878"/>
      <c r="AT108" s="878"/>
      <c r="AU108" s="878"/>
      <c r="AV108" s="878"/>
      <c r="AW108" s="878"/>
      <c r="AX108" s="878"/>
      <c r="AY108" s="878"/>
      <c r="AZ108" s="878"/>
      <c r="BA108" s="878"/>
      <c r="BB108" s="878"/>
      <c r="BC108" s="878"/>
      <c r="BD108" s="878"/>
      <c r="BE108" s="878"/>
      <c r="BF108" s="878"/>
      <c r="BG108" s="878"/>
      <c r="BH108" s="878"/>
      <c r="BI108" s="878"/>
      <c r="BJ108" s="878"/>
      <c r="BK108" s="878"/>
      <c r="BL108" s="878"/>
      <c r="BM108" s="878"/>
      <c r="BN108" s="878"/>
      <c r="BO108" s="878"/>
      <c r="BP108" s="878"/>
      <c r="BQ108" s="878"/>
      <c r="BR108" s="878"/>
      <c r="BS108" s="878"/>
      <c r="BT108" s="878"/>
      <c r="BU108" s="878"/>
      <c r="BV108" s="878"/>
      <c r="BW108" s="878"/>
      <c r="BX108" s="878"/>
      <c r="BY108" s="878"/>
      <c r="BZ108" s="878"/>
      <c r="CA108" s="878"/>
      <c r="CB108" s="878"/>
      <c r="CC108" s="878"/>
      <c r="CD108" s="878"/>
      <c r="CE108" s="878"/>
      <c r="CF108" s="878"/>
      <c r="CG108" s="878"/>
      <c r="CH108" s="878"/>
      <c r="CI108" s="878"/>
      <c r="CJ108" s="878"/>
      <c r="CK108" s="878"/>
      <c r="CL108" s="878"/>
      <c r="CM108" s="878"/>
      <c r="CN108" s="878"/>
      <c r="CO108" s="878"/>
      <c r="CP108" s="878"/>
      <c r="CQ108" s="878"/>
      <c r="CR108" s="878"/>
      <c r="CS108" s="878"/>
      <c r="CT108" s="878"/>
      <c r="CU108" s="878"/>
      <c r="CV108" s="878"/>
      <c r="CW108" s="878"/>
      <c r="CX108" s="878"/>
      <c r="CY108" s="878"/>
      <c r="CZ108" s="878"/>
      <c r="DA108" s="878"/>
      <c r="DB108" s="878"/>
      <c r="DC108" s="878"/>
      <c r="DD108" s="878"/>
      <c r="DE108" s="878"/>
      <c r="DF108" s="878"/>
      <c r="DG108" s="878"/>
      <c r="DH108" s="878"/>
      <c r="DI108" s="878"/>
      <c r="DJ108" s="878"/>
      <c r="DK108" s="878"/>
      <c r="DL108" s="878"/>
      <c r="DM108" s="878"/>
      <c r="DN108" s="878"/>
      <c r="DO108" s="878"/>
      <c r="DP108" s="878"/>
      <c r="DQ108" s="878"/>
      <c r="DR108" s="878"/>
      <c r="DS108" s="878"/>
      <c r="DT108" s="878"/>
      <c r="DU108" s="878"/>
      <c r="DV108" s="878"/>
      <c r="DW108" s="878"/>
      <c r="DX108" s="878"/>
      <c r="DY108" s="878"/>
      <c r="DZ108" s="878"/>
      <c r="EA108" s="878"/>
      <c r="EB108" s="878"/>
      <c r="EC108" s="878"/>
      <c r="ED108" s="878"/>
      <c r="EE108" s="878"/>
      <c r="EF108" s="878"/>
      <c r="EG108" s="878"/>
      <c r="EH108" s="878"/>
      <c r="EI108" s="878"/>
      <c r="EJ108" s="878"/>
      <c r="EK108" s="878"/>
      <c r="EL108" s="878"/>
      <c r="EM108" s="878"/>
      <c r="EN108" s="878"/>
      <c r="EO108" s="878"/>
      <c r="EP108" s="878"/>
      <c r="EQ108" s="878"/>
      <c r="ER108" s="878"/>
      <c r="ES108" s="878"/>
      <c r="ET108" s="878"/>
      <c r="EU108" s="878"/>
      <c r="EV108" s="878"/>
      <c r="EW108" s="878"/>
      <c r="EX108" s="878"/>
      <c r="EY108" s="878"/>
      <c r="EZ108" s="878"/>
      <c r="FA108" s="878"/>
      <c r="FB108" s="878"/>
      <c r="FC108" s="878"/>
      <c r="FD108" s="878"/>
      <c r="FE108" s="878"/>
      <c r="FF108" s="878"/>
      <c r="FG108" s="878"/>
      <c r="FH108" s="878"/>
      <c r="FI108" s="878"/>
      <c r="FJ108" s="878"/>
      <c r="FK108" s="878"/>
      <c r="FL108" s="878"/>
      <c r="FM108" s="878"/>
      <c r="FN108" s="878"/>
      <c r="FO108" s="878"/>
      <c r="FP108" s="878"/>
      <c r="FQ108" s="878"/>
      <c r="FR108" s="878"/>
      <c r="FS108" s="878"/>
      <c r="FT108" s="878"/>
      <c r="FU108" s="878"/>
      <c r="FV108" s="878"/>
      <c r="FW108" s="878"/>
      <c r="FX108" s="878"/>
      <c r="FY108" s="878"/>
      <c r="FZ108" s="878"/>
      <c r="GA108" s="878"/>
      <c r="GB108" s="878"/>
      <c r="GC108" s="878"/>
      <c r="GD108" s="878"/>
      <c r="GE108" s="878"/>
      <c r="GF108" s="878"/>
      <c r="GG108" s="878"/>
      <c r="GH108" s="878"/>
      <c r="GI108" s="878"/>
      <c r="GJ108" s="878"/>
      <c r="GK108" s="878"/>
      <c r="GL108" s="878"/>
      <c r="GM108" s="878"/>
      <c r="GN108" s="878"/>
      <c r="GO108" s="878"/>
      <c r="GP108" s="878"/>
    </row>
    <row r="109" spans="1:198" ht="30" x14ac:dyDescent="0.25">
      <c r="A109" s="27">
        <v>1</v>
      </c>
      <c r="B109" s="1313" t="s">
        <v>156</v>
      </c>
      <c r="C109" s="38">
        <f>'2 уровень'!F656</f>
        <v>109495</v>
      </c>
      <c r="D109" s="38">
        <f>'2 уровень'!G656</f>
        <v>36498.333333333328</v>
      </c>
      <c r="E109" s="38">
        <f>'2 уровень'!H656</f>
        <v>31483</v>
      </c>
      <c r="F109" s="883">
        <f>'2 уровень'!I656</f>
        <v>86.258733275492034</v>
      </c>
      <c r="G109" s="894">
        <f>'2 уровень'!J656</f>
        <v>0</v>
      </c>
      <c r="H109" s="894">
        <f>'2 уровень'!K656</f>
        <v>0</v>
      </c>
      <c r="I109" s="895">
        <f>'2 уровень'!L656</f>
        <v>0</v>
      </c>
      <c r="J109" s="895">
        <f>'2 уровень'!M656</f>
        <v>0</v>
      </c>
      <c r="K109" s="895">
        <f>'2 уровень'!N656</f>
        <v>0</v>
      </c>
      <c r="L109" s="895">
        <f>'2 уровень'!O656</f>
        <v>0</v>
      </c>
      <c r="M109" s="895">
        <f>'2 уровень'!P656</f>
        <v>0</v>
      </c>
      <c r="N109" s="895">
        <f>'2 уровень'!Q656</f>
        <v>0</v>
      </c>
      <c r="O109" s="1536">
        <f>'2 уровень'!R656</f>
        <v>0</v>
      </c>
      <c r="P109" s="1536">
        <f>'2 уровень'!S656</f>
        <v>0</v>
      </c>
      <c r="Q109" s="1536">
        <f>'2 уровень'!T656</f>
        <v>0</v>
      </c>
      <c r="R109" s="1536">
        <f>'2 уровень'!U656</f>
        <v>0</v>
      </c>
      <c r="S109" s="1536">
        <f>'2 уровень'!V656</f>
        <v>0</v>
      </c>
      <c r="T109" s="1536">
        <f>'2 уровень'!W656</f>
        <v>0</v>
      </c>
      <c r="U109" s="1536">
        <f>'2 уровень'!X656</f>
        <v>0</v>
      </c>
      <c r="V109" s="1536">
        <f>'2 уровень'!Y656</f>
        <v>0</v>
      </c>
      <c r="W109" s="1536">
        <f>'2 уровень'!Z656</f>
        <v>0</v>
      </c>
      <c r="X109" s="2970">
        <f>'2 уровень'!AA656</f>
        <v>0</v>
      </c>
      <c r="Y109" s="1536"/>
      <c r="Z109" s="1536"/>
      <c r="AA109" s="38">
        <f>'2 уровень'!AB656</f>
        <v>0</v>
      </c>
      <c r="AB109" s="38">
        <f>'2 уровень'!AC656</f>
        <v>0</v>
      </c>
      <c r="AC109" s="38">
        <f>'2 уровень'!AD656</f>
        <v>0</v>
      </c>
      <c r="AD109" s="2189"/>
      <c r="AE109" s="2189"/>
      <c r="AF109" s="1676"/>
      <c r="AG109" s="878"/>
      <c r="AH109" s="878"/>
      <c r="AI109" s="878"/>
      <c r="AJ109" s="878"/>
      <c r="AK109" s="878"/>
      <c r="AL109" s="878"/>
      <c r="AM109" s="878"/>
      <c r="AN109" s="878"/>
      <c r="AO109" s="878"/>
      <c r="AP109" s="878"/>
      <c r="AQ109" s="878"/>
      <c r="AR109" s="878"/>
      <c r="AS109" s="878"/>
      <c r="AT109" s="878"/>
      <c r="AU109" s="878"/>
      <c r="AV109" s="878"/>
      <c r="AW109" s="878"/>
      <c r="AX109" s="878"/>
      <c r="AY109" s="878"/>
      <c r="AZ109" s="878"/>
      <c r="BA109" s="878"/>
      <c r="BB109" s="878"/>
      <c r="BC109" s="878"/>
      <c r="BD109" s="878"/>
      <c r="BE109" s="878"/>
      <c r="BF109" s="878"/>
      <c r="BG109" s="878"/>
      <c r="BH109" s="878"/>
      <c r="BI109" s="878"/>
      <c r="BJ109" s="878"/>
      <c r="BK109" s="878"/>
      <c r="BL109" s="878"/>
      <c r="BM109" s="878"/>
      <c r="BN109" s="878"/>
      <c r="BO109" s="878"/>
      <c r="BP109" s="878"/>
      <c r="BQ109" s="878"/>
      <c r="BR109" s="878"/>
      <c r="BS109" s="878"/>
      <c r="BT109" s="878"/>
      <c r="BU109" s="878"/>
      <c r="BV109" s="878"/>
      <c r="BW109" s="878"/>
      <c r="BX109" s="878"/>
      <c r="BY109" s="878"/>
      <c r="BZ109" s="878"/>
      <c r="CA109" s="878"/>
      <c r="CB109" s="878"/>
      <c r="CC109" s="878"/>
      <c r="CD109" s="878"/>
      <c r="CE109" s="878"/>
      <c r="CF109" s="878"/>
      <c r="CG109" s="878"/>
      <c r="CH109" s="878"/>
      <c r="CI109" s="878"/>
      <c r="CJ109" s="878"/>
      <c r="CK109" s="878"/>
      <c r="CL109" s="878"/>
      <c r="CM109" s="878"/>
      <c r="CN109" s="878"/>
      <c r="CO109" s="878"/>
      <c r="CP109" s="878"/>
      <c r="CQ109" s="878"/>
      <c r="CR109" s="878"/>
      <c r="CS109" s="878"/>
      <c r="CT109" s="878"/>
      <c r="CU109" s="878"/>
      <c r="CV109" s="878"/>
      <c r="CW109" s="878"/>
      <c r="CX109" s="878"/>
      <c r="CY109" s="878"/>
      <c r="CZ109" s="878"/>
      <c r="DA109" s="878"/>
      <c r="DB109" s="878"/>
      <c r="DC109" s="878"/>
      <c r="DD109" s="878"/>
      <c r="DE109" s="878"/>
      <c r="DF109" s="878"/>
      <c r="DG109" s="878"/>
      <c r="DH109" s="878"/>
      <c r="DI109" s="878"/>
      <c r="DJ109" s="878"/>
      <c r="DK109" s="878"/>
      <c r="DL109" s="878"/>
      <c r="DM109" s="878"/>
      <c r="DN109" s="878"/>
      <c r="DO109" s="878"/>
      <c r="DP109" s="878"/>
      <c r="DQ109" s="878"/>
      <c r="DR109" s="878"/>
      <c r="DS109" s="878"/>
      <c r="DT109" s="878"/>
      <c r="DU109" s="878"/>
      <c r="DV109" s="878"/>
      <c r="DW109" s="878"/>
      <c r="DX109" s="878"/>
      <c r="DY109" s="878"/>
      <c r="DZ109" s="878"/>
      <c r="EA109" s="878"/>
      <c r="EB109" s="878"/>
      <c r="EC109" s="878"/>
      <c r="ED109" s="878"/>
      <c r="EE109" s="878"/>
      <c r="EF109" s="878"/>
      <c r="EG109" s="878"/>
      <c r="EH109" s="878"/>
      <c r="EI109" s="878"/>
      <c r="EJ109" s="878"/>
      <c r="EK109" s="878"/>
      <c r="EL109" s="878"/>
      <c r="EM109" s="878"/>
      <c r="EN109" s="878"/>
      <c r="EO109" s="878"/>
      <c r="EP109" s="878"/>
      <c r="EQ109" s="878"/>
      <c r="ER109" s="878"/>
      <c r="ES109" s="878"/>
      <c r="ET109" s="878"/>
      <c r="EU109" s="878"/>
      <c r="EV109" s="878"/>
      <c r="EW109" s="878"/>
      <c r="EX109" s="878"/>
      <c r="EY109" s="878"/>
      <c r="EZ109" s="878"/>
      <c r="FA109" s="878"/>
      <c r="FB109" s="878"/>
      <c r="FC109" s="878"/>
      <c r="FD109" s="878"/>
      <c r="FE109" s="878"/>
      <c r="FF109" s="878"/>
      <c r="FG109" s="878"/>
      <c r="FH109" s="878"/>
      <c r="FI109" s="878"/>
      <c r="FJ109" s="878"/>
      <c r="FK109" s="878"/>
      <c r="FL109" s="878"/>
      <c r="FM109" s="878"/>
      <c r="FN109" s="878"/>
      <c r="FO109" s="878"/>
      <c r="FP109" s="878"/>
      <c r="FQ109" s="878"/>
      <c r="FR109" s="878"/>
      <c r="FS109" s="878"/>
      <c r="FT109" s="878"/>
      <c r="FU109" s="878"/>
      <c r="FV109" s="878"/>
      <c r="FW109" s="878"/>
      <c r="FX109" s="878"/>
      <c r="FY109" s="878"/>
      <c r="FZ109" s="878"/>
      <c r="GA109" s="878"/>
      <c r="GB109" s="878"/>
      <c r="GC109" s="878"/>
      <c r="GD109" s="878"/>
      <c r="GE109" s="878"/>
      <c r="GF109" s="878"/>
      <c r="GG109" s="878"/>
      <c r="GH109" s="878"/>
      <c r="GI109" s="878"/>
      <c r="GJ109" s="878"/>
      <c r="GK109" s="878"/>
      <c r="GL109" s="878"/>
      <c r="GM109" s="878"/>
      <c r="GN109" s="878"/>
      <c r="GO109" s="878"/>
      <c r="GP109" s="878"/>
    </row>
    <row r="110" spans="1:198" ht="30" x14ac:dyDescent="0.25">
      <c r="A110" s="27">
        <v>1</v>
      </c>
      <c r="B110" s="1313" t="s">
        <v>296</v>
      </c>
      <c r="C110" s="38">
        <f>'2 уровень'!F657</f>
        <v>25700</v>
      </c>
      <c r="D110" s="38">
        <f>'2 уровень'!G657</f>
        <v>8567</v>
      </c>
      <c r="E110" s="38">
        <f>'2 уровень'!H657</f>
        <v>4972</v>
      </c>
      <c r="F110" s="883">
        <f>'2 уровень'!I657</f>
        <v>58.036652270339673</v>
      </c>
      <c r="G110" s="894">
        <f>'2 уровень'!J657</f>
        <v>0</v>
      </c>
      <c r="H110" s="894">
        <f>'2 уровень'!K657</f>
        <v>0</v>
      </c>
      <c r="I110" s="895">
        <f>'2 уровень'!L657</f>
        <v>0</v>
      </c>
      <c r="J110" s="895">
        <f>'2 уровень'!M657</f>
        <v>0</v>
      </c>
      <c r="K110" s="895">
        <f>'2 уровень'!N657</f>
        <v>0</v>
      </c>
      <c r="L110" s="895">
        <f>'2 уровень'!O657</f>
        <v>0</v>
      </c>
      <c r="M110" s="895">
        <f>'2 уровень'!P657</f>
        <v>0</v>
      </c>
      <c r="N110" s="895">
        <f>'2 уровень'!Q657</f>
        <v>0</v>
      </c>
      <c r="O110" s="1536">
        <f>'2 уровень'!R657</f>
        <v>0</v>
      </c>
      <c r="P110" s="1536">
        <f>'2 уровень'!S657</f>
        <v>0</v>
      </c>
      <c r="Q110" s="1536">
        <f>'2 уровень'!T657</f>
        <v>0</v>
      </c>
      <c r="R110" s="1536">
        <f>'2 уровень'!U657</f>
        <v>0</v>
      </c>
      <c r="S110" s="1536">
        <f>'2 уровень'!V657</f>
        <v>0</v>
      </c>
      <c r="T110" s="1536">
        <f>'2 уровень'!W657</f>
        <v>0</v>
      </c>
      <c r="U110" s="1536">
        <f>'2 уровень'!X657</f>
        <v>0</v>
      </c>
      <c r="V110" s="1536">
        <f>'2 уровень'!Y657</f>
        <v>0</v>
      </c>
      <c r="W110" s="1536">
        <f>'2 уровень'!Z657</f>
        <v>0</v>
      </c>
      <c r="X110" s="2970">
        <f>'2 уровень'!AA657</f>
        <v>0</v>
      </c>
      <c r="Y110" s="1536"/>
      <c r="Z110" s="1536"/>
      <c r="AA110" s="38">
        <f>'2 уровень'!AB657</f>
        <v>0</v>
      </c>
      <c r="AB110" s="38">
        <f>'2 уровень'!AC657</f>
        <v>0</v>
      </c>
      <c r="AC110" s="38">
        <f>'2 уровень'!AD657</f>
        <v>0</v>
      </c>
      <c r="AD110" s="2189"/>
      <c r="AE110" s="2189"/>
      <c r="AF110" s="1676"/>
      <c r="AG110" s="878"/>
      <c r="AH110" s="878"/>
      <c r="AI110" s="878"/>
      <c r="AJ110" s="878"/>
      <c r="AK110" s="878"/>
      <c r="AL110" s="878"/>
      <c r="AM110" s="878"/>
      <c r="AN110" s="878"/>
      <c r="AO110" s="878"/>
      <c r="AP110" s="878"/>
      <c r="AQ110" s="878"/>
      <c r="AR110" s="878"/>
      <c r="AS110" s="878"/>
      <c r="AT110" s="878"/>
      <c r="AU110" s="878"/>
      <c r="AV110" s="878"/>
      <c r="AW110" s="878"/>
      <c r="AX110" s="878"/>
      <c r="AY110" s="878"/>
      <c r="AZ110" s="878"/>
      <c r="BA110" s="878"/>
      <c r="BB110" s="878"/>
      <c r="BC110" s="878"/>
      <c r="BD110" s="878"/>
      <c r="BE110" s="878"/>
      <c r="BF110" s="878"/>
      <c r="BG110" s="878"/>
      <c r="BH110" s="878"/>
      <c r="BI110" s="878"/>
      <c r="BJ110" s="878"/>
      <c r="BK110" s="878"/>
      <c r="BL110" s="878"/>
      <c r="BM110" s="878"/>
      <c r="BN110" s="878"/>
      <c r="BO110" s="878"/>
      <c r="BP110" s="878"/>
      <c r="BQ110" s="878"/>
      <c r="BR110" s="878"/>
      <c r="BS110" s="878"/>
      <c r="BT110" s="878"/>
      <c r="BU110" s="878"/>
      <c r="BV110" s="878"/>
      <c r="BW110" s="878"/>
      <c r="BX110" s="878"/>
      <c r="BY110" s="878"/>
      <c r="BZ110" s="878"/>
      <c r="CA110" s="878"/>
      <c r="CB110" s="878"/>
      <c r="CC110" s="878"/>
      <c r="CD110" s="878"/>
      <c r="CE110" s="878"/>
      <c r="CF110" s="878"/>
      <c r="CG110" s="878"/>
      <c r="CH110" s="878"/>
      <c r="CI110" s="878"/>
      <c r="CJ110" s="878"/>
      <c r="CK110" s="878"/>
      <c r="CL110" s="878"/>
      <c r="CM110" s="878"/>
      <c r="CN110" s="878"/>
      <c r="CO110" s="878"/>
      <c r="CP110" s="878"/>
      <c r="CQ110" s="878"/>
      <c r="CR110" s="878"/>
      <c r="CS110" s="878"/>
      <c r="CT110" s="878"/>
      <c r="CU110" s="878"/>
      <c r="CV110" s="878"/>
      <c r="CW110" s="878"/>
      <c r="CX110" s="878"/>
      <c r="CY110" s="878"/>
      <c r="CZ110" s="878"/>
      <c r="DA110" s="878"/>
      <c r="DB110" s="878"/>
      <c r="DC110" s="878"/>
      <c r="DD110" s="878"/>
      <c r="DE110" s="878"/>
      <c r="DF110" s="878"/>
      <c r="DG110" s="878"/>
      <c r="DH110" s="878"/>
      <c r="DI110" s="878"/>
      <c r="DJ110" s="878"/>
      <c r="DK110" s="878"/>
      <c r="DL110" s="878"/>
      <c r="DM110" s="878"/>
      <c r="DN110" s="878"/>
      <c r="DO110" s="878"/>
      <c r="DP110" s="878"/>
      <c r="DQ110" s="878"/>
      <c r="DR110" s="878"/>
      <c r="DS110" s="878"/>
      <c r="DT110" s="878"/>
      <c r="DU110" s="878"/>
      <c r="DV110" s="878"/>
      <c r="DW110" s="878"/>
      <c r="DX110" s="878"/>
      <c r="DY110" s="878"/>
      <c r="DZ110" s="878"/>
      <c r="EA110" s="878"/>
      <c r="EB110" s="878"/>
      <c r="EC110" s="878"/>
      <c r="ED110" s="878"/>
      <c r="EE110" s="878"/>
      <c r="EF110" s="878"/>
      <c r="EG110" s="878"/>
      <c r="EH110" s="878"/>
      <c r="EI110" s="878"/>
      <c r="EJ110" s="878"/>
      <c r="EK110" s="878"/>
      <c r="EL110" s="878"/>
      <c r="EM110" s="878"/>
      <c r="EN110" s="878"/>
      <c r="EO110" s="878"/>
      <c r="EP110" s="878"/>
      <c r="EQ110" s="878"/>
      <c r="ER110" s="878"/>
      <c r="ES110" s="878"/>
      <c r="ET110" s="878"/>
      <c r="EU110" s="878"/>
      <c r="EV110" s="878"/>
      <c r="EW110" s="878"/>
      <c r="EX110" s="878"/>
      <c r="EY110" s="878"/>
      <c r="EZ110" s="878"/>
      <c r="FA110" s="878"/>
      <c r="FB110" s="878"/>
      <c r="FC110" s="878"/>
      <c r="FD110" s="878"/>
      <c r="FE110" s="878"/>
      <c r="FF110" s="878"/>
      <c r="FG110" s="878"/>
      <c r="FH110" s="878"/>
      <c r="FI110" s="878"/>
      <c r="FJ110" s="878"/>
      <c r="FK110" s="878"/>
      <c r="FL110" s="878"/>
      <c r="FM110" s="878"/>
      <c r="FN110" s="878"/>
      <c r="FO110" s="878"/>
      <c r="FP110" s="878"/>
      <c r="FQ110" s="878"/>
      <c r="FR110" s="878"/>
      <c r="FS110" s="878"/>
      <c r="FT110" s="878"/>
      <c r="FU110" s="878"/>
      <c r="FV110" s="878"/>
      <c r="FW110" s="878"/>
      <c r="FX110" s="878"/>
      <c r="FY110" s="878"/>
      <c r="FZ110" s="878"/>
      <c r="GA110" s="878"/>
      <c r="GB110" s="878"/>
      <c r="GC110" s="878"/>
      <c r="GD110" s="878"/>
      <c r="GE110" s="878"/>
      <c r="GF110" s="878"/>
      <c r="GG110" s="878"/>
      <c r="GH110" s="878"/>
      <c r="GI110" s="878"/>
      <c r="GJ110" s="878"/>
      <c r="GK110" s="878"/>
      <c r="GL110" s="878"/>
      <c r="GM110" s="878"/>
      <c r="GN110" s="878"/>
      <c r="GO110" s="878"/>
      <c r="GP110" s="878"/>
    </row>
    <row r="111" spans="1:198" ht="60" x14ac:dyDescent="0.25">
      <c r="A111" s="27">
        <v>1</v>
      </c>
      <c r="B111" s="1313" t="s">
        <v>498</v>
      </c>
      <c r="C111" s="38">
        <f>'2 уровень'!F658</f>
        <v>14111</v>
      </c>
      <c r="D111" s="38">
        <f>'2 уровень'!G658</f>
        <v>4705</v>
      </c>
      <c r="E111" s="38">
        <f>'2 уровень'!H658</f>
        <v>7528</v>
      </c>
      <c r="F111" s="883">
        <f>'2 уровень'!I658</f>
        <v>160</v>
      </c>
      <c r="G111" s="894">
        <f>'2 уровень'!J658</f>
        <v>0</v>
      </c>
      <c r="H111" s="894">
        <f>'2 уровень'!K658</f>
        <v>0</v>
      </c>
      <c r="I111" s="895">
        <f>'2 уровень'!L658</f>
        <v>0</v>
      </c>
      <c r="J111" s="895">
        <f>'2 уровень'!M658</f>
        <v>0</v>
      </c>
      <c r="K111" s="895">
        <f>'2 уровень'!N658</f>
        <v>0</v>
      </c>
      <c r="L111" s="895">
        <f>'2 уровень'!O658</f>
        <v>0</v>
      </c>
      <c r="M111" s="895">
        <f>'2 уровень'!P658</f>
        <v>0</v>
      </c>
      <c r="N111" s="895">
        <f>'2 уровень'!Q658</f>
        <v>0</v>
      </c>
      <c r="O111" s="1536">
        <f>'2 уровень'!R658</f>
        <v>0</v>
      </c>
      <c r="P111" s="1536">
        <f>'2 уровень'!S658</f>
        <v>0</v>
      </c>
      <c r="Q111" s="1536">
        <f>'2 уровень'!T658</f>
        <v>0</v>
      </c>
      <c r="R111" s="1536">
        <f>'2 уровень'!U658</f>
        <v>0</v>
      </c>
      <c r="S111" s="1536">
        <f>'2 уровень'!V658</f>
        <v>0</v>
      </c>
      <c r="T111" s="1536">
        <f>'2 уровень'!W658</f>
        <v>0</v>
      </c>
      <c r="U111" s="1536">
        <f>'2 уровень'!X658</f>
        <v>0</v>
      </c>
      <c r="V111" s="1536">
        <f>'2 уровень'!Y658</f>
        <v>0</v>
      </c>
      <c r="W111" s="1536">
        <f>'2 уровень'!Z658</f>
        <v>0</v>
      </c>
      <c r="X111" s="2970">
        <f>'2 уровень'!AA658</f>
        <v>0</v>
      </c>
      <c r="Y111" s="1536"/>
      <c r="Z111" s="1536"/>
      <c r="AA111" s="38">
        <f>'2 уровень'!AB658</f>
        <v>0</v>
      </c>
      <c r="AB111" s="38">
        <f>'2 уровень'!AC658</f>
        <v>0</v>
      </c>
      <c r="AC111" s="38">
        <f>'2 уровень'!AD658</f>
        <v>0</v>
      </c>
      <c r="AD111" s="2189"/>
      <c r="AE111" s="2189"/>
      <c r="AF111" s="1676"/>
      <c r="AG111" s="878"/>
      <c r="AH111" s="878"/>
      <c r="AI111" s="878"/>
      <c r="AJ111" s="878"/>
      <c r="AK111" s="878"/>
      <c r="AL111" s="878"/>
      <c r="AM111" s="878"/>
      <c r="AN111" s="878"/>
      <c r="AO111" s="878"/>
      <c r="AP111" s="878"/>
      <c r="AQ111" s="878"/>
      <c r="AR111" s="878"/>
      <c r="AS111" s="878"/>
      <c r="AT111" s="878"/>
      <c r="AU111" s="878"/>
      <c r="AV111" s="878"/>
      <c r="AW111" s="878"/>
      <c r="AX111" s="878"/>
      <c r="AY111" s="878"/>
      <c r="AZ111" s="878"/>
      <c r="BA111" s="878"/>
      <c r="BB111" s="878"/>
      <c r="BC111" s="878"/>
      <c r="BD111" s="878"/>
      <c r="BE111" s="878"/>
      <c r="BF111" s="878"/>
      <c r="BG111" s="878"/>
      <c r="BH111" s="878"/>
      <c r="BI111" s="878"/>
      <c r="BJ111" s="878"/>
      <c r="BK111" s="878"/>
      <c r="BL111" s="878"/>
      <c r="BM111" s="878"/>
      <c r="BN111" s="878"/>
      <c r="BO111" s="878"/>
      <c r="BP111" s="878"/>
      <c r="BQ111" s="878"/>
      <c r="BR111" s="878"/>
      <c r="BS111" s="878"/>
      <c r="BT111" s="878"/>
      <c r="BU111" s="878"/>
      <c r="BV111" s="878"/>
      <c r="BW111" s="878"/>
      <c r="BX111" s="878"/>
      <c r="BY111" s="878"/>
      <c r="BZ111" s="878"/>
      <c r="CA111" s="878"/>
      <c r="CB111" s="878"/>
      <c r="CC111" s="878"/>
      <c r="CD111" s="878"/>
      <c r="CE111" s="878"/>
      <c r="CF111" s="878"/>
      <c r="CG111" s="878"/>
      <c r="CH111" s="878"/>
      <c r="CI111" s="878"/>
      <c r="CJ111" s="878"/>
      <c r="CK111" s="878"/>
      <c r="CL111" s="878"/>
      <c r="CM111" s="878"/>
      <c r="CN111" s="878"/>
      <c r="CO111" s="878"/>
      <c r="CP111" s="878"/>
      <c r="CQ111" s="878"/>
      <c r="CR111" s="878"/>
      <c r="CS111" s="878"/>
      <c r="CT111" s="878"/>
      <c r="CU111" s="878"/>
      <c r="CV111" s="878"/>
      <c r="CW111" s="878"/>
      <c r="CX111" s="878"/>
      <c r="CY111" s="878"/>
      <c r="CZ111" s="878"/>
      <c r="DA111" s="878"/>
      <c r="DB111" s="878"/>
      <c r="DC111" s="878"/>
      <c r="DD111" s="878"/>
      <c r="DE111" s="878"/>
      <c r="DF111" s="878"/>
      <c r="DG111" s="878"/>
      <c r="DH111" s="878"/>
      <c r="DI111" s="878"/>
      <c r="DJ111" s="878"/>
      <c r="DK111" s="878"/>
      <c r="DL111" s="878"/>
      <c r="DM111" s="878"/>
      <c r="DN111" s="878"/>
      <c r="DO111" s="878"/>
      <c r="DP111" s="878"/>
      <c r="DQ111" s="878"/>
      <c r="DR111" s="878"/>
      <c r="DS111" s="878"/>
      <c r="DT111" s="878"/>
      <c r="DU111" s="878"/>
      <c r="DV111" s="878"/>
      <c r="DW111" s="878"/>
      <c r="DX111" s="878"/>
      <c r="DY111" s="878"/>
      <c r="DZ111" s="878"/>
      <c r="EA111" s="878"/>
      <c r="EB111" s="878"/>
      <c r="EC111" s="878"/>
      <c r="ED111" s="878"/>
      <c r="EE111" s="878"/>
      <c r="EF111" s="878"/>
      <c r="EG111" s="878"/>
      <c r="EH111" s="878"/>
      <c r="EI111" s="878"/>
      <c r="EJ111" s="878"/>
      <c r="EK111" s="878"/>
      <c r="EL111" s="878"/>
      <c r="EM111" s="878"/>
      <c r="EN111" s="878"/>
      <c r="EO111" s="878"/>
      <c r="EP111" s="878"/>
      <c r="EQ111" s="878"/>
      <c r="ER111" s="878"/>
      <c r="ES111" s="878"/>
      <c r="ET111" s="878"/>
      <c r="EU111" s="878"/>
      <c r="EV111" s="878"/>
      <c r="EW111" s="878"/>
      <c r="EX111" s="878"/>
      <c r="EY111" s="878"/>
      <c r="EZ111" s="878"/>
      <c r="FA111" s="878"/>
      <c r="FB111" s="878"/>
      <c r="FC111" s="878"/>
      <c r="FD111" s="878"/>
      <c r="FE111" s="878"/>
      <c r="FF111" s="878"/>
      <c r="FG111" s="878"/>
      <c r="FH111" s="878"/>
      <c r="FI111" s="878"/>
      <c r="FJ111" s="878"/>
      <c r="FK111" s="878"/>
      <c r="FL111" s="878"/>
      <c r="FM111" s="878"/>
      <c r="FN111" s="878"/>
      <c r="FO111" s="878"/>
      <c r="FP111" s="878"/>
      <c r="FQ111" s="878"/>
      <c r="FR111" s="878"/>
      <c r="FS111" s="878"/>
      <c r="FT111" s="878"/>
      <c r="FU111" s="878"/>
      <c r="FV111" s="878"/>
      <c r="FW111" s="878"/>
      <c r="FX111" s="878"/>
      <c r="FY111" s="878"/>
      <c r="FZ111" s="878"/>
      <c r="GA111" s="878"/>
      <c r="GB111" s="878"/>
      <c r="GC111" s="878"/>
      <c r="GD111" s="878"/>
      <c r="GE111" s="878"/>
      <c r="GF111" s="878"/>
      <c r="GG111" s="878"/>
      <c r="GH111" s="878"/>
      <c r="GI111" s="878"/>
      <c r="GJ111" s="878"/>
      <c r="GK111" s="878"/>
      <c r="GL111" s="878"/>
      <c r="GM111" s="878"/>
      <c r="GN111" s="878"/>
      <c r="GO111" s="878"/>
      <c r="GP111" s="878"/>
    </row>
    <row r="112" spans="1:198" ht="29.25" x14ac:dyDescent="0.25">
      <c r="A112" s="27">
        <v>1</v>
      </c>
      <c r="B112" s="1328" t="s">
        <v>163</v>
      </c>
      <c r="C112" s="38">
        <f>'2 уровень'!F659</f>
        <v>1019269.2131053417</v>
      </c>
      <c r="D112" s="38">
        <f>'2 уровень'!G659</f>
        <v>339759.68034188036</v>
      </c>
      <c r="E112" s="38">
        <f>'2 уровень'!H659</f>
        <v>331832.08019489946</v>
      </c>
      <c r="F112" s="883">
        <f>'2 уровень'!I659</f>
        <v>97.666703671546955</v>
      </c>
      <c r="G112" s="894">
        <f>'2 уровень'!J659</f>
        <v>0</v>
      </c>
      <c r="H112" s="894">
        <f>'2 уровень'!K659</f>
        <v>0</v>
      </c>
      <c r="I112" s="895">
        <f>'2 уровень'!L659</f>
        <v>0</v>
      </c>
      <c r="J112" s="895">
        <f>'2 уровень'!M659</f>
        <v>0</v>
      </c>
      <c r="K112" s="895">
        <f>'2 уровень'!N659</f>
        <v>0</v>
      </c>
      <c r="L112" s="895">
        <f>'2 уровень'!O659</f>
        <v>0</v>
      </c>
      <c r="M112" s="895">
        <f>'2 уровень'!P659</f>
        <v>0</v>
      </c>
      <c r="N112" s="895">
        <f>'2 уровень'!Q659</f>
        <v>0</v>
      </c>
      <c r="O112" s="1536">
        <f>'2 уровень'!R659</f>
        <v>871566.03848999995</v>
      </c>
      <c r="P112" s="1536">
        <f>'2 уровень'!S659</f>
        <v>871567.43256999995</v>
      </c>
      <c r="Q112" s="1536">
        <f>'2 уровень'!T659</f>
        <v>871567.43256999995</v>
      </c>
      <c r="R112" s="1536">
        <f>'2 уровень'!U659</f>
        <v>871567.43256999995</v>
      </c>
      <c r="S112" s="1536">
        <f>'2 уровень'!V659</f>
        <v>290522.39303363638</v>
      </c>
      <c r="T112" s="1536">
        <f>'2 уровень'!W659</f>
        <v>281813.48258000001</v>
      </c>
      <c r="U112" s="1536">
        <f>'2 уровень'!X659</f>
        <v>0</v>
      </c>
      <c r="V112" s="1536">
        <f>'2 уровень'!Y659</f>
        <v>-8708.9104536363775</v>
      </c>
      <c r="W112" s="1536">
        <f>'2 уровень'!Z659</f>
        <v>-3195.18345</v>
      </c>
      <c r="X112" s="2970">
        <f>'2 уровень'!AA659</f>
        <v>278618.29913000006</v>
      </c>
      <c r="Y112" s="1536">
        <f>T112/S112*100</f>
        <v>97.002327303345567</v>
      </c>
      <c r="Z112" s="1536">
        <f>X112/S112*100</f>
        <v>95.902521048607056</v>
      </c>
      <c r="AA112" s="38">
        <f>'2 уровень'!AB659</f>
        <v>0</v>
      </c>
      <c r="AB112" s="38">
        <f>'2 уровень'!AC659</f>
        <v>0</v>
      </c>
      <c r="AC112" s="38">
        <f>'2 уровень'!AD659</f>
        <v>0</v>
      </c>
      <c r="AD112" s="2189"/>
      <c r="AE112" s="2189"/>
      <c r="AF112" s="1676"/>
      <c r="AG112" s="878"/>
      <c r="AH112" s="878"/>
      <c r="AI112" s="878"/>
      <c r="AJ112" s="878"/>
      <c r="AK112" s="878"/>
      <c r="AL112" s="878"/>
      <c r="AM112" s="878"/>
      <c r="AN112" s="878"/>
      <c r="AO112" s="878"/>
      <c r="AP112" s="878"/>
      <c r="AQ112" s="878"/>
      <c r="AR112" s="878"/>
      <c r="AS112" s="878"/>
      <c r="AT112" s="878"/>
      <c r="AU112" s="878"/>
      <c r="AV112" s="878"/>
      <c r="AW112" s="878"/>
      <c r="AX112" s="878"/>
      <c r="AY112" s="878"/>
      <c r="AZ112" s="878"/>
      <c r="BA112" s="878"/>
      <c r="BB112" s="878"/>
      <c r="BC112" s="878"/>
      <c r="BD112" s="878"/>
      <c r="BE112" s="878"/>
      <c r="BF112" s="878"/>
      <c r="BG112" s="878"/>
      <c r="BH112" s="878"/>
      <c r="BI112" s="878"/>
      <c r="BJ112" s="878"/>
      <c r="BK112" s="878"/>
      <c r="BL112" s="878"/>
      <c r="BM112" s="878"/>
      <c r="BN112" s="878"/>
      <c r="BO112" s="878"/>
      <c r="BP112" s="878"/>
      <c r="BQ112" s="878"/>
      <c r="BR112" s="878"/>
      <c r="BS112" s="878"/>
      <c r="BT112" s="878"/>
      <c r="BU112" s="878"/>
      <c r="BV112" s="878"/>
      <c r="BW112" s="878"/>
      <c r="BX112" s="878"/>
      <c r="BY112" s="878"/>
      <c r="BZ112" s="878"/>
      <c r="CA112" s="878"/>
      <c r="CB112" s="878"/>
      <c r="CC112" s="878"/>
      <c r="CD112" s="878"/>
      <c r="CE112" s="878"/>
      <c r="CF112" s="878"/>
      <c r="CG112" s="878"/>
      <c r="CH112" s="878"/>
      <c r="CI112" s="878"/>
      <c r="CJ112" s="878"/>
      <c r="CK112" s="878"/>
      <c r="CL112" s="878"/>
      <c r="CM112" s="878"/>
      <c r="CN112" s="878"/>
      <c r="CO112" s="878"/>
      <c r="CP112" s="878"/>
      <c r="CQ112" s="878"/>
      <c r="CR112" s="878"/>
      <c r="CS112" s="878"/>
      <c r="CT112" s="878"/>
      <c r="CU112" s="878"/>
      <c r="CV112" s="878"/>
      <c r="CW112" s="878"/>
      <c r="CX112" s="878"/>
      <c r="CY112" s="878"/>
      <c r="CZ112" s="878"/>
      <c r="DA112" s="878"/>
      <c r="DB112" s="878"/>
      <c r="DC112" s="878"/>
      <c r="DD112" s="878"/>
      <c r="DE112" s="878"/>
      <c r="DF112" s="878"/>
      <c r="DG112" s="878"/>
      <c r="DH112" s="878"/>
      <c r="DI112" s="878"/>
      <c r="DJ112" s="878"/>
      <c r="DK112" s="878"/>
      <c r="DL112" s="878"/>
      <c r="DM112" s="878"/>
      <c r="DN112" s="878"/>
      <c r="DO112" s="878"/>
      <c r="DP112" s="878"/>
      <c r="DQ112" s="878"/>
      <c r="DR112" s="878"/>
      <c r="DS112" s="878"/>
      <c r="DT112" s="878"/>
      <c r="DU112" s="878"/>
      <c r="DV112" s="878"/>
      <c r="DW112" s="878"/>
      <c r="DX112" s="878"/>
      <c r="DY112" s="878"/>
      <c r="DZ112" s="878"/>
      <c r="EA112" s="878"/>
      <c r="EB112" s="878"/>
      <c r="EC112" s="878"/>
      <c r="ED112" s="878"/>
      <c r="EE112" s="878"/>
      <c r="EF112" s="878"/>
      <c r="EG112" s="878"/>
      <c r="EH112" s="878"/>
      <c r="EI112" s="878"/>
      <c r="EJ112" s="878"/>
      <c r="EK112" s="878"/>
      <c r="EL112" s="878"/>
      <c r="EM112" s="878"/>
      <c r="EN112" s="878"/>
      <c r="EO112" s="878"/>
      <c r="EP112" s="878"/>
      <c r="EQ112" s="878"/>
      <c r="ER112" s="878"/>
      <c r="ES112" s="878"/>
      <c r="ET112" s="878"/>
      <c r="EU112" s="878"/>
      <c r="EV112" s="878"/>
      <c r="EW112" s="878"/>
      <c r="EX112" s="878"/>
      <c r="EY112" s="878"/>
      <c r="EZ112" s="878"/>
      <c r="FA112" s="878"/>
      <c r="FB112" s="878"/>
      <c r="FC112" s="878"/>
      <c r="FD112" s="878"/>
      <c r="FE112" s="878"/>
      <c r="FF112" s="878"/>
      <c r="FG112" s="878"/>
      <c r="FH112" s="878"/>
      <c r="FI112" s="878"/>
      <c r="FJ112" s="878"/>
      <c r="FK112" s="878"/>
      <c r="FL112" s="878"/>
      <c r="FM112" s="878"/>
      <c r="FN112" s="878"/>
      <c r="FO112" s="878"/>
      <c r="FP112" s="878"/>
      <c r="FQ112" s="878"/>
      <c r="FR112" s="878"/>
      <c r="FS112" s="878"/>
      <c r="FT112" s="878"/>
      <c r="FU112" s="878"/>
      <c r="FV112" s="878"/>
      <c r="FW112" s="878"/>
      <c r="FX112" s="878"/>
      <c r="FY112" s="878"/>
      <c r="FZ112" s="878"/>
      <c r="GA112" s="878"/>
      <c r="GB112" s="878"/>
      <c r="GC112" s="878"/>
      <c r="GD112" s="878"/>
      <c r="GE112" s="878"/>
      <c r="GF112" s="878"/>
      <c r="GG112" s="878"/>
      <c r="GH112" s="878"/>
      <c r="GI112" s="878"/>
      <c r="GJ112" s="878"/>
      <c r="GK112" s="878"/>
      <c r="GL112" s="878"/>
      <c r="GM112" s="878"/>
      <c r="GN112" s="878"/>
      <c r="GO112" s="878"/>
      <c r="GP112" s="878"/>
    </row>
    <row r="113" spans="1:198" ht="15.75" x14ac:dyDescent="0.25">
      <c r="A113" s="27">
        <v>1</v>
      </c>
      <c r="B113" s="2311" t="s">
        <v>14</v>
      </c>
      <c r="C113" s="38">
        <f>'2 уровень'!F660</f>
        <v>0</v>
      </c>
      <c r="D113" s="38">
        <f>'2 уровень'!G660</f>
        <v>0</v>
      </c>
      <c r="E113" s="38">
        <f>'2 уровень'!H660</f>
        <v>0</v>
      </c>
      <c r="F113" s="883">
        <f>'2 уровень'!I660</f>
        <v>0</v>
      </c>
      <c r="G113" s="894">
        <f>'2 уровень'!J660</f>
        <v>0</v>
      </c>
      <c r="H113" s="894">
        <f>'2 уровень'!K660</f>
        <v>0</v>
      </c>
      <c r="I113" s="895">
        <f>'2 уровень'!L660</f>
        <v>0</v>
      </c>
      <c r="J113" s="895">
        <f>'2 уровень'!M660</f>
        <v>0</v>
      </c>
      <c r="K113" s="895">
        <f>'2 уровень'!N660</f>
        <v>0</v>
      </c>
      <c r="L113" s="895">
        <f>'2 уровень'!O660</f>
        <v>0</v>
      </c>
      <c r="M113" s="895">
        <f>'2 уровень'!P660</f>
        <v>0</v>
      </c>
      <c r="N113" s="895">
        <f>'2 уровень'!Q660</f>
        <v>0</v>
      </c>
      <c r="O113" s="1536">
        <f>'2 уровень'!R660</f>
        <v>0</v>
      </c>
      <c r="P113" s="1536">
        <f>'2 уровень'!S660</f>
        <v>0</v>
      </c>
      <c r="Q113" s="1536">
        <f>'2 уровень'!T660</f>
        <v>0</v>
      </c>
      <c r="R113" s="1536">
        <f>'2 уровень'!U660</f>
        <v>0</v>
      </c>
      <c r="S113" s="1536">
        <f>'2 уровень'!V660</f>
        <v>0</v>
      </c>
      <c r="T113" s="1536">
        <f>'2 уровень'!W660</f>
        <v>0</v>
      </c>
      <c r="U113" s="1536">
        <f>'2 уровень'!X660</f>
        <v>0</v>
      </c>
      <c r="V113" s="1536">
        <f>'2 уровень'!Y660</f>
        <v>0</v>
      </c>
      <c r="W113" s="1536">
        <f>'2 уровень'!Z660</f>
        <v>0</v>
      </c>
      <c r="X113" s="2970">
        <f>'2 уровень'!AA660</f>
        <v>0</v>
      </c>
      <c r="Y113" s="1536"/>
      <c r="Z113" s="1536"/>
      <c r="AA113" s="38">
        <f>'2 уровень'!AB660</f>
        <v>0</v>
      </c>
      <c r="AB113" s="38">
        <f>'2 уровень'!AC660</f>
        <v>0</v>
      </c>
      <c r="AC113" s="38">
        <f>'2 уровень'!AD660</f>
        <v>0</v>
      </c>
      <c r="AD113" s="2189"/>
      <c r="AE113" s="2189"/>
      <c r="AF113" s="1676"/>
      <c r="AG113" s="878"/>
      <c r="AH113" s="878"/>
      <c r="AI113" s="878"/>
      <c r="AJ113" s="878"/>
      <c r="AK113" s="878"/>
      <c r="AL113" s="878"/>
      <c r="AM113" s="878"/>
      <c r="AN113" s="878"/>
      <c r="AO113" s="878"/>
      <c r="AP113" s="878"/>
      <c r="AQ113" s="878"/>
      <c r="AR113" s="878"/>
      <c r="AS113" s="878"/>
      <c r="AT113" s="878"/>
      <c r="AU113" s="878"/>
      <c r="AV113" s="878"/>
      <c r="AW113" s="878"/>
      <c r="AX113" s="878"/>
      <c r="AY113" s="878"/>
      <c r="AZ113" s="878"/>
      <c r="BA113" s="878"/>
      <c r="BB113" s="878"/>
      <c r="BC113" s="878"/>
      <c r="BD113" s="878"/>
      <c r="BE113" s="878"/>
      <c r="BF113" s="878"/>
      <c r="BG113" s="878"/>
      <c r="BH113" s="878"/>
      <c r="BI113" s="878"/>
      <c r="BJ113" s="878"/>
      <c r="BK113" s="878"/>
      <c r="BL113" s="878"/>
      <c r="BM113" s="878"/>
      <c r="BN113" s="878"/>
      <c r="BO113" s="878"/>
      <c r="BP113" s="878"/>
      <c r="BQ113" s="878"/>
      <c r="BR113" s="878"/>
      <c r="BS113" s="878"/>
      <c r="BT113" s="878"/>
      <c r="BU113" s="878"/>
      <c r="BV113" s="878"/>
      <c r="BW113" s="878"/>
      <c r="BX113" s="878"/>
      <c r="BY113" s="878"/>
      <c r="BZ113" s="878"/>
      <c r="CA113" s="878"/>
      <c r="CB113" s="878"/>
      <c r="CC113" s="878"/>
      <c r="CD113" s="878"/>
      <c r="CE113" s="878"/>
      <c r="CF113" s="878"/>
      <c r="CG113" s="878"/>
      <c r="CH113" s="878"/>
      <c r="CI113" s="878"/>
      <c r="CJ113" s="878"/>
      <c r="CK113" s="878"/>
      <c r="CL113" s="878"/>
      <c r="CM113" s="878"/>
      <c r="CN113" s="878"/>
      <c r="CO113" s="878"/>
      <c r="CP113" s="878"/>
      <c r="CQ113" s="878"/>
      <c r="CR113" s="878"/>
      <c r="CS113" s="878"/>
      <c r="CT113" s="878"/>
      <c r="CU113" s="878"/>
      <c r="CV113" s="878"/>
      <c r="CW113" s="878"/>
      <c r="CX113" s="878"/>
      <c r="CY113" s="878"/>
      <c r="CZ113" s="878"/>
      <c r="DA113" s="878"/>
      <c r="DB113" s="878"/>
      <c r="DC113" s="878"/>
      <c r="DD113" s="878"/>
      <c r="DE113" s="878"/>
      <c r="DF113" s="878"/>
      <c r="DG113" s="878"/>
      <c r="DH113" s="878"/>
      <c r="DI113" s="878"/>
      <c r="DJ113" s="878"/>
      <c r="DK113" s="878"/>
      <c r="DL113" s="878"/>
      <c r="DM113" s="878"/>
      <c r="DN113" s="878"/>
      <c r="DO113" s="878"/>
      <c r="DP113" s="878"/>
      <c r="DQ113" s="878"/>
      <c r="DR113" s="878"/>
      <c r="DS113" s="878"/>
      <c r="DT113" s="878"/>
      <c r="DU113" s="878"/>
      <c r="DV113" s="878"/>
      <c r="DW113" s="878"/>
      <c r="DX113" s="878"/>
      <c r="DY113" s="878"/>
      <c r="DZ113" s="878"/>
      <c r="EA113" s="878"/>
      <c r="EB113" s="878"/>
      <c r="EC113" s="878"/>
      <c r="ED113" s="878"/>
      <c r="EE113" s="878"/>
      <c r="EF113" s="878"/>
      <c r="EG113" s="878"/>
      <c r="EH113" s="878"/>
      <c r="EI113" s="878"/>
      <c r="EJ113" s="878"/>
      <c r="EK113" s="878"/>
      <c r="EL113" s="878"/>
      <c r="EM113" s="878"/>
      <c r="EN113" s="878"/>
      <c r="EO113" s="878"/>
      <c r="EP113" s="878"/>
      <c r="EQ113" s="878"/>
      <c r="ER113" s="878"/>
      <c r="ES113" s="878"/>
      <c r="ET113" s="878"/>
      <c r="EU113" s="878"/>
      <c r="EV113" s="878"/>
      <c r="EW113" s="878"/>
      <c r="EX113" s="878"/>
      <c r="EY113" s="878"/>
      <c r="EZ113" s="878"/>
      <c r="FA113" s="878"/>
      <c r="FB113" s="878"/>
      <c r="FC113" s="878"/>
      <c r="FD113" s="878"/>
      <c r="FE113" s="878"/>
      <c r="FF113" s="878"/>
      <c r="FG113" s="878"/>
      <c r="FH113" s="878"/>
      <c r="FI113" s="878"/>
      <c r="FJ113" s="878"/>
      <c r="FK113" s="878"/>
      <c r="FL113" s="878"/>
      <c r="FM113" s="878"/>
      <c r="FN113" s="878"/>
      <c r="FO113" s="878"/>
      <c r="FP113" s="878"/>
      <c r="FQ113" s="878"/>
      <c r="FR113" s="878"/>
      <c r="FS113" s="878"/>
      <c r="FT113" s="878"/>
      <c r="FU113" s="878"/>
      <c r="FV113" s="878"/>
      <c r="FW113" s="878"/>
      <c r="FX113" s="878"/>
      <c r="FY113" s="878"/>
      <c r="FZ113" s="878"/>
      <c r="GA113" s="878"/>
      <c r="GB113" s="878"/>
      <c r="GC113" s="878"/>
      <c r="GD113" s="878"/>
      <c r="GE113" s="878"/>
      <c r="GF113" s="878"/>
      <c r="GG113" s="878"/>
      <c r="GH113" s="878"/>
      <c r="GI113" s="878"/>
      <c r="GJ113" s="878"/>
      <c r="GK113" s="878"/>
      <c r="GL113" s="878"/>
      <c r="GM113" s="878"/>
      <c r="GN113" s="878"/>
      <c r="GO113" s="878"/>
      <c r="GP113" s="878"/>
    </row>
    <row r="114" spans="1:198" ht="30" x14ac:dyDescent="0.25">
      <c r="A114" s="27">
        <v>1</v>
      </c>
      <c r="B114" s="1313" t="s">
        <v>645</v>
      </c>
      <c r="C114" s="38">
        <f>'2 уровень'!F661</f>
        <v>834047.22222215054</v>
      </c>
      <c r="D114" s="38">
        <f>'2 уровень'!G661</f>
        <v>278013.74074074073</v>
      </c>
      <c r="E114" s="38">
        <f>'2 уровень'!H661</f>
        <v>273461.69472481392</v>
      </c>
      <c r="F114" s="883">
        <f>'2 уровень'!I661</f>
        <v>98.362654304856179</v>
      </c>
      <c r="G114" s="894">
        <f>'2 уровень'!J661</f>
        <v>0</v>
      </c>
      <c r="H114" s="894">
        <f>'2 уровень'!K661</f>
        <v>0</v>
      </c>
      <c r="I114" s="895">
        <f>'2 уровень'!L661</f>
        <v>0</v>
      </c>
      <c r="J114" s="895">
        <f>'2 уровень'!M661</f>
        <v>0</v>
      </c>
      <c r="K114" s="895">
        <f>'2 уровень'!N661</f>
        <v>0</v>
      </c>
      <c r="L114" s="895">
        <f>'2 уровень'!O661</f>
        <v>0</v>
      </c>
      <c r="M114" s="895">
        <f>'2 уровень'!P661</f>
        <v>0</v>
      </c>
      <c r="N114" s="895">
        <f>'2 уровень'!Q661</f>
        <v>0</v>
      </c>
      <c r="O114" s="1536">
        <f>'2 уровень'!R661</f>
        <v>0</v>
      </c>
      <c r="P114" s="1536">
        <f>'2 уровень'!S661</f>
        <v>0</v>
      </c>
      <c r="Q114" s="1536">
        <f>'2 уровень'!T661</f>
        <v>0</v>
      </c>
      <c r="R114" s="1536">
        <f>'2 уровень'!U661</f>
        <v>0</v>
      </c>
      <c r="S114" s="1536">
        <f>'2 уровень'!V661</f>
        <v>0</v>
      </c>
      <c r="T114" s="1536">
        <f>'2 уровень'!W661</f>
        <v>0</v>
      </c>
      <c r="U114" s="1536">
        <f>'2 уровень'!X661</f>
        <v>0</v>
      </c>
      <c r="V114" s="1536">
        <f>'2 уровень'!Y661</f>
        <v>0</v>
      </c>
      <c r="W114" s="1536">
        <f>'2 уровень'!Z661</f>
        <v>0</v>
      </c>
      <c r="X114" s="2970">
        <f>'2 уровень'!AA661</f>
        <v>0</v>
      </c>
      <c r="Y114" s="1536"/>
      <c r="Z114" s="1536"/>
      <c r="AA114" s="38">
        <f>'2 уровень'!AB661</f>
        <v>0</v>
      </c>
      <c r="AB114" s="38">
        <f>'2 уровень'!AC661</f>
        <v>0</v>
      </c>
      <c r="AC114" s="38">
        <f>'2 уровень'!AD661</f>
        <v>0</v>
      </c>
      <c r="AD114" s="2189"/>
      <c r="AE114" s="2189"/>
      <c r="AF114" s="1676"/>
      <c r="AG114" s="878"/>
      <c r="AH114" s="878"/>
      <c r="AI114" s="878"/>
      <c r="AJ114" s="878"/>
      <c r="AK114" s="878"/>
      <c r="AL114" s="878"/>
      <c r="AM114" s="878"/>
      <c r="AN114" s="878"/>
      <c r="AO114" s="878"/>
      <c r="AP114" s="878"/>
      <c r="AQ114" s="878"/>
      <c r="AR114" s="878"/>
      <c r="AS114" s="878"/>
      <c r="AT114" s="878"/>
      <c r="AU114" s="878"/>
      <c r="AV114" s="878"/>
      <c r="AW114" s="878"/>
      <c r="AX114" s="878"/>
      <c r="AY114" s="878"/>
      <c r="AZ114" s="878"/>
      <c r="BA114" s="878"/>
      <c r="BB114" s="878"/>
      <c r="BC114" s="878"/>
      <c r="BD114" s="878"/>
      <c r="BE114" s="878"/>
      <c r="BF114" s="878"/>
      <c r="BG114" s="878"/>
      <c r="BH114" s="878"/>
      <c r="BI114" s="878"/>
      <c r="BJ114" s="878"/>
      <c r="BK114" s="878"/>
      <c r="BL114" s="878"/>
      <c r="BM114" s="878"/>
      <c r="BN114" s="878"/>
      <c r="BO114" s="878"/>
      <c r="BP114" s="878"/>
      <c r="BQ114" s="878"/>
      <c r="BR114" s="878"/>
      <c r="BS114" s="878"/>
      <c r="BT114" s="878"/>
      <c r="BU114" s="878"/>
      <c r="BV114" s="878"/>
      <c r="BW114" s="878"/>
      <c r="BX114" s="878"/>
      <c r="BY114" s="878"/>
      <c r="BZ114" s="878"/>
      <c r="CA114" s="878"/>
      <c r="CB114" s="878"/>
      <c r="CC114" s="878"/>
      <c r="CD114" s="878"/>
      <c r="CE114" s="878"/>
      <c r="CF114" s="878"/>
      <c r="CG114" s="878"/>
      <c r="CH114" s="878"/>
      <c r="CI114" s="878"/>
      <c r="CJ114" s="878"/>
      <c r="CK114" s="878"/>
      <c r="CL114" s="878"/>
      <c r="CM114" s="878"/>
      <c r="CN114" s="878"/>
      <c r="CO114" s="878"/>
      <c r="CP114" s="878"/>
      <c r="CQ114" s="878"/>
      <c r="CR114" s="878"/>
      <c r="CS114" s="878"/>
      <c r="CT114" s="878"/>
      <c r="CU114" s="878"/>
      <c r="CV114" s="878"/>
      <c r="CW114" s="878"/>
      <c r="CX114" s="878"/>
      <c r="CY114" s="878"/>
      <c r="CZ114" s="878"/>
      <c r="DA114" s="878"/>
      <c r="DB114" s="878"/>
      <c r="DC114" s="878"/>
      <c r="DD114" s="878"/>
      <c r="DE114" s="878"/>
      <c r="DF114" s="878"/>
      <c r="DG114" s="878"/>
      <c r="DH114" s="878"/>
      <c r="DI114" s="878"/>
      <c r="DJ114" s="878"/>
      <c r="DK114" s="878"/>
      <c r="DL114" s="878"/>
      <c r="DM114" s="878"/>
      <c r="DN114" s="878"/>
      <c r="DO114" s="878"/>
      <c r="DP114" s="878"/>
      <c r="DQ114" s="878"/>
      <c r="DR114" s="878"/>
      <c r="DS114" s="878"/>
      <c r="DT114" s="878"/>
      <c r="DU114" s="878"/>
      <c r="DV114" s="878"/>
      <c r="DW114" s="878"/>
      <c r="DX114" s="878"/>
      <c r="DY114" s="878"/>
      <c r="DZ114" s="878"/>
      <c r="EA114" s="878"/>
      <c r="EB114" s="878"/>
      <c r="EC114" s="878"/>
      <c r="ED114" s="878"/>
      <c r="EE114" s="878"/>
      <c r="EF114" s="878"/>
      <c r="EG114" s="878"/>
      <c r="EH114" s="878"/>
      <c r="EI114" s="878"/>
      <c r="EJ114" s="878"/>
      <c r="EK114" s="878"/>
      <c r="EL114" s="878"/>
      <c r="EM114" s="878"/>
      <c r="EN114" s="878"/>
      <c r="EO114" s="878"/>
      <c r="EP114" s="878"/>
      <c r="EQ114" s="878"/>
      <c r="ER114" s="878"/>
      <c r="ES114" s="878"/>
      <c r="ET114" s="878"/>
      <c r="EU114" s="878"/>
      <c r="EV114" s="878"/>
      <c r="EW114" s="878"/>
      <c r="EX114" s="878"/>
      <c r="EY114" s="878"/>
      <c r="EZ114" s="878"/>
      <c r="FA114" s="878"/>
      <c r="FB114" s="878"/>
      <c r="FC114" s="878"/>
      <c r="FD114" s="878"/>
      <c r="FE114" s="878"/>
      <c r="FF114" s="878"/>
      <c r="FG114" s="878"/>
      <c r="FH114" s="878"/>
      <c r="FI114" s="878"/>
      <c r="FJ114" s="878"/>
      <c r="FK114" s="878"/>
      <c r="FL114" s="878"/>
      <c r="FM114" s="878"/>
      <c r="FN114" s="878"/>
      <c r="FO114" s="878"/>
      <c r="FP114" s="878"/>
      <c r="FQ114" s="878"/>
      <c r="FR114" s="878"/>
      <c r="FS114" s="878"/>
      <c r="FT114" s="878"/>
      <c r="FU114" s="878"/>
      <c r="FV114" s="878"/>
      <c r="FW114" s="878"/>
      <c r="FX114" s="878"/>
      <c r="FY114" s="878"/>
      <c r="FZ114" s="878"/>
      <c r="GA114" s="878"/>
      <c r="GB114" s="878"/>
      <c r="GC114" s="878"/>
      <c r="GD114" s="878"/>
      <c r="GE114" s="878"/>
      <c r="GF114" s="878"/>
      <c r="GG114" s="878"/>
      <c r="GH114" s="878"/>
      <c r="GI114" s="878"/>
      <c r="GJ114" s="878"/>
      <c r="GK114" s="878"/>
      <c r="GL114" s="878"/>
      <c r="GM114" s="878"/>
      <c r="GN114" s="878"/>
      <c r="GO114" s="878"/>
      <c r="GP114" s="878"/>
    </row>
    <row r="115" spans="1:198" x14ac:dyDescent="0.25">
      <c r="A115" s="27">
        <v>1</v>
      </c>
      <c r="B115" s="1313" t="s">
        <v>155</v>
      </c>
      <c r="C115" s="38">
        <f>'2 уровень'!F662</f>
        <v>474188.76470588235</v>
      </c>
      <c r="D115" s="38">
        <f>'2 уровень'!G662</f>
        <v>158063.0588235294</v>
      </c>
      <c r="E115" s="38">
        <f>'2 уровень'!H662</f>
        <v>154710.15411764706</v>
      </c>
      <c r="F115" s="883">
        <f>'2 уровень'!I662</f>
        <v>97.878755016612899</v>
      </c>
      <c r="G115" s="894">
        <f>'2 уровень'!J662</f>
        <v>0</v>
      </c>
      <c r="H115" s="894">
        <f>'2 уровень'!K662</f>
        <v>0</v>
      </c>
      <c r="I115" s="895">
        <f>'2 уровень'!L662</f>
        <v>0</v>
      </c>
      <c r="J115" s="895">
        <f>'2 уровень'!M662</f>
        <v>0</v>
      </c>
      <c r="K115" s="895">
        <f>'2 уровень'!N662</f>
        <v>0</v>
      </c>
      <c r="L115" s="895">
        <f>'2 уровень'!O662</f>
        <v>0</v>
      </c>
      <c r="M115" s="895">
        <f>'2 уровень'!P662</f>
        <v>0</v>
      </c>
      <c r="N115" s="895">
        <f>'2 уровень'!Q662</f>
        <v>0</v>
      </c>
      <c r="O115" s="1536">
        <f>'2 уровень'!R662</f>
        <v>0</v>
      </c>
      <c r="P115" s="1536">
        <f>'2 уровень'!S662</f>
        <v>0</v>
      </c>
      <c r="Q115" s="1536">
        <f>'2 уровень'!T662</f>
        <v>0</v>
      </c>
      <c r="R115" s="1536">
        <f>'2 уровень'!U662</f>
        <v>0</v>
      </c>
      <c r="S115" s="1536">
        <f>'2 уровень'!V662</f>
        <v>0</v>
      </c>
      <c r="T115" s="1536">
        <f>'2 уровень'!W662</f>
        <v>0</v>
      </c>
      <c r="U115" s="1536">
        <f>'2 уровень'!X662</f>
        <v>0</v>
      </c>
      <c r="V115" s="1536">
        <f>'2 уровень'!Y662</f>
        <v>0</v>
      </c>
      <c r="W115" s="1536">
        <f>'2 уровень'!Z662</f>
        <v>0</v>
      </c>
      <c r="X115" s="2970">
        <f>'2 уровень'!AA662</f>
        <v>0</v>
      </c>
      <c r="Y115" s="1536"/>
      <c r="Z115" s="1536"/>
      <c r="AA115" s="38">
        <f>'2 уровень'!AB662</f>
        <v>0</v>
      </c>
      <c r="AB115" s="38">
        <f>'2 уровень'!AC662</f>
        <v>0</v>
      </c>
      <c r="AC115" s="38">
        <f>'2 уровень'!AD662</f>
        <v>0</v>
      </c>
      <c r="AD115" s="2189"/>
      <c r="AE115" s="2189"/>
      <c r="AF115" s="1676"/>
      <c r="AG115" s="878"/>
      <c r="AH115" s="878"/>
      <c r="AI115" s="878"/>
      <c r="AJ115" s="878"/>
      <c r="AK115" s="878"/>
      <c r="AL115" s="878"/>
      <c r="AM115" s="878"/>
      <c r="AN115" s="878"/>
      <c r="AO115" s="878"/>
      <c r="AP115" s="878"/>
      <c r="AQ115" s="878"/>
      <c r="AR115" s="878"/>
      <c r="AS115" s="878"/>
      <c r="AT115" s="878"/>
      <c r="AU115" s="878"/>
      <c r="AV115" s="878"/>
      <c r="AW115" s="878"/>
      <c r="AX115" s="878"/>
      <c r="AY115" s="878"/>
      <c r="AZ115" s="878"/>
      <c r="BA115" s="878"/>
      <c r="BB115" s="878"/>
      <c r="BC115" s="878"/>
      <c r="BD115" s="878"/>
      <c r="BE115" s="878"/>
      <c r="BF115" s="878"/>
      <c r="BG115" s="878"/>
      <c r="BH115" s="878"/>
      <c r="BI115" s="878"/>
      <c r="BJ115" s="878"/>
      <c r="BK115" s="878"/>
      <c r="BL115" s="878"/>
      <c r="BM115" s="878"/>
      <c r="BN115" s="878"/>
      <c r="BO115" s="878"/>
      <c r="BP115" s="878"/>
      <c r="BQ115" s="878"/>
      <c r="BR115" s="878"/>
      <c r="BS115" s="878"/>
      <c r="BT115" s="878"/>
      <c r="BU115" s="878"/>
      <c r="BV115" s="878"/>
      <c r="BW115" s="878"/>
      <c r="BX115" s="878"/>
      <c r="BY115" s="878"/>
      <c r="BZ115" s="878"/>
      <c r="CA115" s="878"/>
      <c r="CB115" s="878"/>
      <c r="CC115" s="878"/>
      <c r="CD115" s="878"/>
      <c r="CE115" s="878"/>
      <c r="CF115" s="878"/>
      <c r="CG115" s="878"/>
      <c r="CH115" s="878"/>
      <c r="CI115" s="878"/>
      <c r="CJ115" s="878"/>
      <c r="CK115" s="878"/>
      <c r="CL115" s="878"/>
      <c r="CM115" s="878"/>
      <c r="CN115" s="878"/>
      <c r="CO115" s="878"/>
      <c r="CP115" s="878"/>
      <c r="CQ115" s="878"/>
      <c r="CR115" s="878"/>
      <c r="CS115" s="878"/>
      <c r="CT115" s="878"/>
      <c r="CU115" s="878"/>
      <c r="CV115" s="878"/>
      <c r="CW115" s="878"/>
      <c r="CX115" s="878"/>
      <c r="CY115" s="878"/>
      <c r="CZ115" s="878"/>
      <c r="DA115" s="878"/>
      <c r="DB115" s="878"/>
      <c r="DC115" s="878"/>
      <c r="DD115" s="878"/>
      <c r="DE115" s="878"/>
      <c r="DF115" s="878"/>
      <c r="DG115" s="878"/>
      <c r="DH115" s="878"/>
      <c r="DI115" s="878"/>
      <c r="DJ115" s="878"/>
      <c r="DK115" s="878"/>
      <c r="DL115" s="878"/>
      <c r="DM115" s="878"/>
      <c r="DN115" s="878"/>
      <c r="DO115" s="878"/>
      <c r="DP115" s="878"/>
      <c r="DQ115" s="878"/>
      <c r="DR115" s="878"/>
      <c r="DS115" s="878"/>
      <c r="DT115" s="878"/>
      <c r="DU115" s="878"/>
      <c r="DV115" s="878"/>
      <c r="DW115" s="878"/>
      <c r="DX115" s="878"/>
      <c r="DY115" s="878"/>
      <c r="DZ115" s="878"/>
      <c r="EA115" s="878"/>
      <c r="EB115" s="878"/>
      <c r="EC115" s="878"/>
      <c r="ED115" s="878"/>
      <c r="EE115" s="878"/>
      <c r="EF115" s="878"/>
      <c r="EG115" s="878"/>
      <c r="EH115" s="878"/>
      <c r="EI115" s="878"/>
      <c r="EJ115" s="878"/>
      <c r="EK115" s="878"/>
      <c r="EL115" s="878"/>
      <c r="EM115" s="878"/>
      <c r="EN115" s="878"/>
      <c r="EO115" s="878"/>
      <c r="EP115" s="878"/>
      <c r="EQ115" s="878"/>
      <c r="ER115" s="878"/>
      <c r="ES115" s="878"/>
      <c r="ET115" s="878"/>
      <c r="EU115" s="878"/>
      <c r="EV115" s="878"/>
      <c r="EW115" s="878"/>
      <c r="EX115" s="878"/>
      <c r="EY115" s="878"/>
      <c r="EZ115" s="878"/>
      <c r="FA115" s="878"/>
      <c r="FB115" s="878"/>
      <c r="FC115" s="878"/>
      <c r="FD115" s="878"/>
      <c r="FE115" s="878"/>
      <c r="FF115" s="878"/>
      <c r="FG115" s="878"/>
      <c r="FH115" s="878"/>
      <c r="FI115" s="878"/>
      <c r="FJ115" s="878"/>
      <c r="FK115" s="878"/>
      <c r="FL115" s="878"/>
      <c r="FM115" s="878"/>
      <c r="FN115" s="878"/>
      <c r="FO115" s="878"/>
      <c r="FP115" s="878"/>
      <c r="FQ115" s="878"/>
      <c r="FR115" s="878"/>
      <c r="FS115" s="878"/>
      <c r="FT115" s="878"/>
      <c r="FU115" s="878"/>
      <c r="FV115" s="878"/>
      <c r="FW115" s="878"/>
      <c r="FX115" s="878"/>
      <c r="FY115" s="878"/>
      <c r="FZ115" s="878"/>
      <c r="GA115" s="878"/>
      <c r="GB115" s="878"/>
      <c r="GC115" s="878"/>
      <c r="GD115" s="878"/>
      <c r="GE115" s="878"/>
      <c r="GF115" s="878"/>
      <c r="GG115" s="878"/>
      <c r="GH115" s="878"/>
      <c r="GI115" s="878"/>
      <c r="GJ115" s="878"/>
      <c r="GK115" s="878"/>
      <c r="GL115" s="878"/>
      <c r="GM115" s="878"/>
      <c r="GN115" s="878"/>
      <c r="GO115" s="878"/>
      <c r="GP115" s="878"/>
    </row>
    <row r="116" spans="1:198" ht="30" x14ac:dyDescent="0.25">
      <c r="A116" s="27">
        <v>1</v>
      </c>
      <c r="B116" s="1313" t="s">
        <v>156</v>
      </c>
      <c r="C116" s="38">
        <f>'2 уровень'!F663</f>
        <v>123606</v>
      </c>
      <c r="D116" s="38">
        <f>'2 уровень'!G663</f>
        <v>41203.333333333328</v>
      </c>
      <c r="E116" s="38">
        <f>'2 уровень'!H663</f>
        <v>39011</v>
      </c>
      <c r="F116" s="883">
        <f>'2 уровень'!I663</f>
        <v>94.679233071757963</v>
      </c>
      <c r="G116" s="894">
        <f>'2 уровень'!J663</f>
        <v>0</v>
      </c>
      <c r="H116" s="894">
        <f>'2 уровень'!K663</f>
        <v>0</v>
      </c>
      <c r="I116" s="895">
        <f>'2 уровень'!L663</f>
        <v>0</v>
      </c>
      <c r="J116" s="895">
        <f>'2 уровень'!M663</f>
        <v>0</v>
      </c>
      <c r="K116" s="895">
        <f>'2 уровень'!N663</f>
        <v>0</v>
      </c>
      <c r="L116" s="895">
        <f>'2 уровень'!O663</f>
        <v>0</v>
      </c>
      <c r="M116" s="895">
        <f>'2 уровень'!P663</f>
        <v>0</v>
      </c>
      <c r="N116" s="895">
        <f>'2 уровень'!Q663</f>
        <v>0</v>
      </c>
      <c r="O116" s="1536">
        <f>'2 уровень'!R663</f>
        <v>0</v>
      </c>
      <c r="P116" s="1536">
        <f>'2 уровень'!S663</f>
        <v>0</v>
      </c>
      <c r="Q116" s="1536">
        <f>'2 уровень'!T663</f>
        <v>0</v>
      </c>
      <c r="R116" s="1536">
        <f>'2 уровень'!U663</f>
        <v>0</v>
      </c>
      <c r="S116" s="1536">
        <f>'2 уровень'!V663</f>
        <v>0</v>
      </c>
      <c r="T116" s="1536">
        <f>'2 уровень'!W663</f>
        <v>0</v>
      </c>
      <c r="U116" s="1536">
        <f>'2 уровень'!X663</f>
        <v>0</v>
      </c>
      <c r="V116" s="1536">
        <f>'2 уровень'!Y663</f>
        <v>0</v>
      </c>
      <c r="W116" s="1536">
        <f>'2 уровень'!Z663</f>
        <v>0</v>
      </c>
      <c r="X116" s="2970">
        <f>'2 уровень'!AA663</f>
        <v>0</v>
      </c>
      <c r="Y116" s="1536"/>
      <c r="Z116" s="1536"/>
      <c r="AA116" s="38">
        <f>'2 уровень'!AB663</f>
        <v>0</v>
      </c>
      <c r="AB116" s="38">
        <f>'2 уровень'!AC663</f>
        <v>0</v>
      </c>
      <c r="AC116" s="38">
        <f>'2 уровень'!AD663</f>
        <v>0</v>
      </c>
      <c r="AD116" s="2189"/>
      <c r="AE116" s="2189"/>
      <c r="AF116" s="1676"/>
      <c r="AG116" s="878"/>
      <c r="AH116" s="878"/>
      <c r="AI116" s="878"/>
      <c r="AJ116" s="878"/>
      <c r="AK116" s="878"/>
      <c r="AL116" s="878"/>
      <c r="AM116" s="878"/>
      <c r="AN116" s="878"/>
      <c r="AO116" s="878"/>
      <c r="AP116" s="878"/>
      <c r="AQ116" s="878"/>
      <c r="AR116" s="878"/>
      <c r="AS116" s="878"/>
      <c r="AT116" s="878"/>
      <c r="AU116" s="878"/>
      <c r="AV116" s="878"/>
      <c r="AW116" s="878"/>
      <c r="AX116" s="878"/>
      <c r="AY116" s="878"/>
      <c r="AZ116" s="878"/>
      <c r="BA116" s="878"/>
      <c r="BB116" s="878"/>
      <c r="BC116" s="878"/>
      <c r="BD116" s="878"/>
      <c r="BE116" s="878"/>
      <c r="BF116" s="878"/>
      <c r="BG116" s="878"/>
      <c r="BH116" s="878"/>
      <c r="BI116" s="878"/>
      <c r="BJ116" s="878"/>
      <c r="BK116" s="878"/>
      <c r="BL116" s="878"/>
      <c r="BM116" s="878"/>
      <c r="BN116" s="878"/>
      <c r="BO116" s="878"/>
      <c r="BP116" s="878"/>
      <c r="BQ116" s="878"/>
      <c r="BR116" s="878"/>
      <c r="BS116" s="878"/>
      <c r="BT116" s="878"/>
      <c r="BU116" s="878"/>
      <c r="BV116" s="878"/>
      <c r="BW116" s="878"/>
      <c r="BX116" s="878"/>
      <c r="BY116" s="878"/>
      <c r="BZ116" s="878"/>
      <c r="CA116" s="878"/>
      <c r="CB116" s="878"/>
      <c r="CC116" s="878"/>
      <c r="CD116" s="878"/>
      <c r="CE116" s="878"/>
      <c r="CF116" s="878"/>
      <c r="CG116" s="878"/>
      <c r="CH116" s="878"/>
      <c r="CI116" s="878"/>
      <c r="CJ116" s="878"/>
      <c r="CK116" s="878"/>
      <c r="CL116" s="878"/>
      <c r="CM116" s="878"/>
      <c r="CN116" s="878"/>
      <c r="CO116" s="878"/>
      <c r="CP116" s="878"/>
      <c r="CQ116" s="878"/>
      <c r="CR116" s="878"/>
      <c r="CS116" s="878"/>
      <c r="CT116" s="878"/>
      <c r="CU116" s="878"/>
      <c r="CV116" s="878"/>
      <c r="CW116" s="878"/>
      <c r="CX116" s="878"/>
      <c r="CY116" s="878"/>
      <c r="CZ116" s="878"/>
      <c r="DA116" s="878"/>
      <c r="DB116" s="878"/>
      <c r="DC116" s="878"/>
      <c r="DD116" s="878"/>
      <c r="DE116" s="878"/>
      <c r="DF116" s="878"/>
      <c r="DG116" s="878"/>
      <c r="DH116" s="878"/>
      <c r="DI116" s="878"/>
      <c r="DJ116" s="878"/>
      <c r="DK116" s="878"/>
      <c r="DL116" s="878"/>
      <c r="DM116" s="878"/>
      <c r="DN116" s="878"/>
      <c r="DO116" s="878"/>
      <c r="DP116" s="878"/>
      <c r="DQ116" s="878"/>
      <c r="DR116" s="878"/>
      <c r="DS116" s="878"/>
      <c r="DT116" s="878"/>
      <c r="DU116" s="878"/>
      <c r="DV116" s="878"/>
      <c r="DW116" s="878"/>
      <c r="DX116" s="878"/>
      <c r="DY116" s="878"/>
      <c r="DZ116" s="878"/>
      <c r="EA116" s="878"/>
      <c r="EB116" s="878"/>
      <c r="EC116" s="878"/>
      <c r="ED116" s="878"/>
      <c r="EE116" s="878"/>
      <c r="EF116" s="878"/>
      <c r="EG116" s="878"/>
      <c r="EH116" s="878"/>
      <c r="EI116" s="878"/>
      <c r="EJ116" s="878"/>
      <c r="EK116" s="878"/>
      <c r="EL116" s="878"/>
      <c r="EM116" s="878"/>
      <c r="EN116" s="878"/>
      <c r="EO116" s="878"/>
      <c r="EP116" s="878"/>
      <c r="EQ116" s="878"/>
      <c r="ER116" s="878"/>
      <c r="ES116" s="878"/>
      <c r="ET116" s="878"/>
      <c r="EU116" s="878"/>
      <c r="EV116" s="878"/>
      <c r="EW116" s="878"/>
      <c r="EX116" s="878"/>
      <c r="EY116" s="878"/>
      <c r="EZ116" s="878"/>
      <c r="FA116" s="878"/>
      <c r="FB116" s="878"/>
      <c r="FC116" s="878"/>
      <c r="FD116" s="878"/>
      <c r="FE116" s="878"/>
      <c r="FF116" s="878"/>
      <c r="FG116" s="878"/>
      <c r="FH116" s="878"/>
      <c r="FI116" s="878"/>
      <c r="FJ116" s="878"/>
      <c r="FK116" s="878"/>
      <c r="FL116" s="878"/>
      <c r="FM116" s="878"/>
      <c r="FN116" s="878"/>
      <c r="FO116" s="878"/>
      <c r="FP116" s="878"/>
      <c r="FQ116" s="878"/>
      <c r="FR116" s="878"/>
      <c r="FS116" s="878"/>
      <c r="FT116" s="878"/>
      <c r="FU116" s="878"/>
      <c r="FV116" s="878"/>
      <c r="FW116" s="878"/>
      <c r="FX116" s="878"/>
      <c r="FY116" s="878"/>
      <c r="FZ116" s="878"/>
      <c r="GA116" s="878"/>
      <c r="GB116" s="878"/>
      <c r="GC116" s="878"/>
      <c r="GD116" s="878"/>
      <c r="GE116" s="878"/>
      <c r="GF116" s="878"/>
      <c r="GG116" s="878"/>
      <c r="GH116" s="878"/>
      <c r="GI116" s="878"/>
      <c r="GJ116" s="878"/>
      <c r="GK116" s="878"/>
      <c r="GL116" s="878"/>
      <c r="GM116" s="878"/>
      <c r="GN116" s="878"/>
      <c r="GO116" s="878"/>
      <c r="GP116" s="878"/>
    </row>
    <row r="117" spans="1:198" ht="15.75" x14ac:dyDescent="0.25">
      <c r="A117" s="27">
        <v>1</v>
      </c>
      <c r="B117" s="2578" t="s">
        <v>377</v>
      </c>
      <c r="C117" s="38">
        <f>'2 уровень'!F664</f>
        <v>569963</v>
      </c>
      <c r="D117" s="38">
        <f>'2 уровень'!G664</f>
        <v>189985</v>
      </c>
      <c r="E117" s="38">
        <f>'2 уровень'!H664</f>
        <v>231499</v>
      </c>
      <c r="F117" s="883">
        <f>'2 уровень'!I664</f>
        <v>121.85119877885096</v>
      </c>
      <c r="G117" s="894">
        <f>'2 уровень'!J664</f>
        <v>0</v>
      </c>
      <c r="H117" s="894">
        <f>'2 уровень'!K664</f>
        <v>0</v>
      </c>
      <c r="I117" s="895">
        <f>'2 уровень'!L664</f>
        <v>0</v>
      </c>
      <c r="J117" s="895">
        <f>'2 уровень'!M664</f>
        <v>0</v>
      </c>
      <c r="K117" s="895">
        <f>'2 уровень'!N664</f>
        <v>0</v>
      </c>
      <c r="L117" s="895">
        <f>'2 уровень'!O664</f>
        <v>0</v>
      </c>
      <c r="M117" s="895">
        <f>'2 уровень'!P664</f>
        <v>0</v>
      </c>
      <c r="N117" s="895">
        <f>'2 уровень'!Q664</f>
        <v>0</v>
      </c>
      <c r="O117" s="1536">
        <f>'2 уровень'!R664</f>
        <v>206133.55563999998</v>
      </c>
      <c r="P117" s="1536">
        <f>'2 уровень'!S664</f>
        <v>206133.55563999998</v>
      </c>
      <c r="Q117" s="1536">
        <f>'2 уровень'!T664</f>
        <v>206133.55563999998</v>
      </c>
      <c r="R117" s="1536">
        <f>'2 уровень'!U664</f>
        <v>206133.55563999998</v>
      </c>
      <c r="S117" s="1536">
        <f>'2 уровень'!V664</f>
        <v>68711.18521333333</v>
      </c>
      <c r="T117" s="1536">
        <f>'2 уровень'!W664</f>
        <v>72735.682089999988</v>
      </c>
      <c r="U117" s="1536">
        <f>'2 уровень'!X664</f>
        <v>6268.0985199999986</v>
      </c>
      <c r="V117" s="1536">
        <f>'2 уровень'!Y664</f>
        <v>4024.4968766666652</v>
      </c>
      <c r="W117" s="1536">
        <f>'2 уровень'!Z664</f>
        <v>-19.990269999999999</v>
      </c>
      <c r="X117" s="2970">
        <f>'2 уровень'!AA664</f>
        <v>78983.790339999992</v>
      </c>
      <c r="Y117" s="1536">
        <f>T117/S117*100</f>
        <v>105.8571204443228</v>
      </c>
      <c r="Z117" s="1536">
        <f>X117/S117*100</f>
        <v>114.95041177760572</v>
      </c>
      <c r="AA117" s="38">
        <f>'2 уровень'!AB664</f>
        <v>0</v>
      </c>
      <c r="AB117" s="38">
        <f>'2 уровень'!AC664</f>
        <v>0</v>
      </c>
      <c r="AC117" s="38">
        <f>'2 уровень'!AD664</f>
        <v>0</v>
      </c>
      <c r="AD117" s="2189"/>
      <c r="AE117" s="2189"/>
      <c r="AF117" s="1676"/>
      <c r="AG117" s="878"/>
      <c r="AH117" s="878"/>
      <c r="AI117" s="878"/>
      <c r="AJ117" s="878"/>
      <c r="AK117" s="878"/>
      <c r="AL117" s="878"/>
      <c r="AM117" s="878"/>
      <c r="AN117" s="878"/>
      <c r="AO117" s="878"/>
      <c r="AP117" s="878"/>
      <c r="AQ117" s="878"/>
      <c r="AR117" s="878"/>
      <c r="AS117" s="878"/>
      <c r="AT117" s="878"/>
      <c r="AU117" s="878"/>
      <c r="AV117" s="878"/>
      <c r="AW117" s="878"/>
      <c r="AX117" s="878"/>
      <c r="AY117" s="878"/>
      <c r="AZ117" s="878"/>
      <c r="BA117" s="878"/>
      <c r="BB117" s="878"/>
      <c r="BC117" s="878"/>
      <c r="BD117" s="878"/>
      <c r="BE117" s="878"/>
      <c r="BF117" s="878"/>
      <c r="BG117" s="878"/>
      <c r="BH117" s="878"/>
      <c r="BI117" s="878"/>
      <c r="BJ117" s="878"/>
      <c r="BK117" s="878"/>
      <c r="BL117" s="878"/>
      <c r="BM117" s="878"/>
      <c r="BN117" s="878"/>
      <c r="BO117" s="878"/>
      <c r="BP117" s="878"/>
      <c r="BQ117" s="878"/>
      <c r="BR117" s="878"/>
      <c r="BS117" s="878"/>
      <c r="BT117" s="878"/>
      <c r="BU117" s="878"/>
      <c r="BV117" s="878"/>
      <c r="BW117" s="878"/>
      <c r="BX117" s="878"/>
      <c r="BY117" s="878"/>
      <c r="BZ117" s="878"/>
      <c r="CA117" s="878"/>
      <c r="CB117" s="878"/>
      <c r="CC117" s="878"/>
      <c r="CD117" s="878"/>
      <c r="CE117" s="878"/>
      <c r="CF117" s="878"/>
      <c r="CG117" s="878"/>
      <c r="CH117" s="878"/>
      <c r="CI117" s="878"/>
      <c r="CJ117" s="878"/>
      <c r="CK117" s="878"/>
      <c r="CL117" s="878"/>
      <c r="CM117" s="878"/>
      <c r="CN117" s="878"/>
      <c r="CO117" s="878"/>
      <c r="CP117" s="878"/>
      <c r="CQ117" s="878"/>
      <c r="CR117" s="878"/>
      <c r="CS117" s="878"/>
      <c r="CT117" s="878"/>
      <c r="CU117" s="878"/>
      <c r="CV117" s="878"/>
      <c r="CW117" s="878"/>
      <c r="CX117" s="878"/>
      <c r="CY117" s="878"/>
      <c r="CZ117" s="878"/>
      <c r="DA117" s="878"/>
      <c r="DB117" s="878"/>
      <c r="DC117" s="878"/>
      <c r="DD117" s="878"/>
      <c r="DE117" s="878"/>
      <c r="DF117" s="878"/>
      <c r="DG117" s="878"/>
      <c r="DH117" s="878"/>
      <c r="DI117" s="878"/>
      <c r="DJ117" s="878"/>
      <c r="DK117" s="878"/>
      <c r="DL117" s="878"/>
      <c r="DM117" s="878"/>
      <c r="DN117" s="878"/>
      <c r="DO117" s="878"/>
      <c r="DP117" s="878"/>
      <c r="DQ117" s="878"/>
      <c r="DR117" s="878"/>
      <c r="DS117" s="878"/>
      <c r="DT117" s="878"/>
      <c r="DU117" s="878"/>
      <c r="DV117" s="878"/>
      <c r="DW117" s="878"/>
      <c r="DX117" s="878"/>
      <c r="DY117" s="878"/>
      <c r="DZ117" s="878"/>
      <c r="EA117" s="878"/>
      <c r="EB117" s="878"/>
      <c r="EC117" s="878"/>
      <c r="ED117" s="878"/>
      <c r="EE117" s="878"/>
      <c r="EF117" s="878"/>
      <c r="EG117" s="878"/>
      <c r="EH117" s="878"/>
      <c r="EI117" s="878"/>
      <c r="EJ117" s="878"/>
      <c r="EK117" s="878"/>
      <c r="EL117" s="878"/>
      <c r="EM117" s="878"/>
      <c r="EN117" s="878"/>
      <c r="EO117" s="878"/>
      <c r="EP117" s="878"/>
      <c r="EQ117" s="878"/>
      <c r="ER117" s="878"/>
      <c r="ES117" s="878"/>
      <c r="ET117" s="878"/>
      <c r="EU117" s="878"/>
      <c r="EV117" s="878"/>
      <c r="EW117" s="878"/>
      <c r="EX117" s="878"/>
      <c r="EY117" s="878"/>
      <c r="EZ117" s="878"/>
      <c r="FA117" s="878"/>
      <c r="FB117" s="878"/>
      <c r="FC117" s="878"/>
      <c r="FD117" s="878"/>
      <c r="FE117" s="878"/>
      <c r="FF117" s="878"/>
      <c r="FG117" s="878"/>
      <c r="FH117" s="878"/>
      <c r="FI117" s="878"/>
      <c r="FJ117" s="878"/>
      <c r="FK117" s="878"/>
      <c r="FL117" s="878"/>
      <c r="FM117" s="878"/>
      <c r="FN117" s="878"/>
      <c r="FO117" s="878"/>
      <c r="FP117" s="878"/>
      <c r="FQ117" s="878"/>
      <c r="FR117" s="878"/>
      <c r="FS117" s="878"/>
      <c r="FT117" s="878"/>
      <c r="FU117" s="878"/>
      <c r="FV117" s="878"/>
      <c r="FW117" s="878"/>
      <c r="FX117" s="878"/>
      <c r="FY117" s="878"/>
      <c r="FZ117" s="878"/>
      <c r="GA117" s="878"/>
      <c r="GB117" s="878"/>
      <c r="GC117" s="878"/>
      <c r="GD117" s="878"/>
      <c r="GE117" s="878"/>
      <c r="GF117" s="878"/>
      <c r="GG117" s="878"/>
      <c r="GH117" s="878"/>
      <c r="GI117" s="878"/>
      <c r="GJ117" s="878"/>
      <c r="GK117" s="878"/>
      <c r="GL117" s="878"/>
      <c r="GM117" s="878"/>
      <c r="GN117" s="878"/>
      <c r="GO117" s="878"/>
      <c r="GP117" s="878"/>
    </row>
    <row r="118" spans="1:198" ht="15.75" x14ac:dyDescent="0.25">
      <c r="A118" s="27">
        <v>1</v>
      </c>
      <c r="B118" s="1319"/>
      <c r="C118" s="38">
        <f>'2 уровень'!F665</f>
        <v>0</v>
      </c>
      <c r="D118" s="38">
        <f>'2 уровень'!G665</f>
        <v>0</v>
      </c>
      <c r="E118" s="38">
        <f>'2 уровень'!H665</f>
        <v>0</v>
      </c>
      <c r="F118" s="883">
        <f>'2 уровень'!I665</f>
        <v>0</v>
      </c>
      <c r="G118" s="894">
        <f>'2 уровень'!J665</f>
        <v>0</v>
      </c>
      <c r="H118" s="894">
        <f>'2 уровень'!K665</f>
        <v>0</v>
      </c>
      <c r="I118" s="895">
        <f>'2 уровень'!L665</f>
        <v>0</v>
      </c>
      <c r="J118" s="895">
        <f>'2 уровень'!M665</f>
        <v>0</v>
      </c>
      <c r="K118" s="895">
        <f>'2 уровень'!N665</f>
        <v>0</v>
      </c>
      <c r="L118" s="895">
        <f>'2 уровень'!O665</f>
        <v>0</v>
      </c>
      <c r="M118" s="895">
        <f>'2 уровень'!P665</f>
        <v>0</v>
      </c>
      <c r="N118" s="895">
        <f>'2 уровень'!Q665</f>
        <v>0</v>
      </c>
      <c r="O118" s="1536">
        <f>'2 уровень'!R665</f>
        <v>0</v>
      </c>
      <c r="P118" s="1536">
        <f>'2 уровень'!S665</f>
        <v>0</v>
      </c>
      <c r="Q118" s="1536">
        <f>'2 уровень'!T665</f>
        <v>0</v>
      </c>
      <c r="R118" s="1536">
        <f>'2 уровень'!U665</f>
        <v>0</v>
      </c>
      <c r="S118" s="1536">
        <f>'2 уровень'!V665</f>
        <v>0</v>
      </c>
      <c r="T118" s="1536">
        <f>'2 уровень'!W665</f>
        <v>0</v>
      </c>
      <c r="U118" s="1536">
        <f>'2 уровень'!X665</f>
        <v>0</v>
      </c>
      <c r="V118" s="1536">
        <f>'2 уровень'!Y665</f>
        <v>0</v>
      </c>
      <c r="W118" s="1536">
        <f>'2 уровень'!Z665</f>
        <v>0</v>
      </c>
      <c r="X118" s="2970">
        <f>'2 уровень'!AA665</f>
        <v>0</v>
      </c>
      <c r="Y118" s="1536"/>
      <c r="Z118" s="1536"/>
      <c r="AA118" s="38">
        <f>'2 уровень'!AB665</f>
        <v>0</v>
      </c>
      <c r="AB118" s="38">
        <f>'2 уровень'!AC665</f>
        <v>0</v>
      </c>
      <c r="AC118" s="38">
        <f>'2 уровень'!AD665</f>
        <v>0</v>
      </c>
      <c r="AD118" s="2189"/>
      <c r="AE118" s="2189"/>
      <c r="AF118" s="1676"/>
      <c r="AG118" s="878"/>
      <c r="AH118" s="878"/>
      <c r="AI118" s="878"/>
      <c r="AJ118" s="878"/>
      <c r="AK118" s="878"/>
      <c r="AL118" s="878"/>
      <c r="AM118" s="878"/>
      <c r="AN118" s="878"/>
      <c r="AO118" s="878"/>
      <c r="AP118" s="878"/>
      <c r="AQ118" s="878"/>
      <c r="AR118" s="878"/>
      <c r="AS118" s="878"/>
      <c r="AT118" s="878"/>
      <c r="AU118" s="878"/>
      <c r="AV118" s="878"/>
      <c r="AW118" s="878"/>
      <c r="AX118" s="878"/>
      <c r="AY118" s="878"/>
      <c r="AZ118" s="878"/>
      <c r="BA118" s="878"/>
      <c r="BB118" s="878"/>
      <c r="BC118" s="878"/>
      <c r="BD118" s="878"/>
      <c r="BE118" s="878"/>
      <c r="BF118" s="878"/>
      <c r="BG118" s="878"/>
      <c r="BH118" s="878"/>
      <c r="BI118" s="878"/>
      <c r="BJ118" s="878"/>
      <c r="BK118" s="878"/>
      <c r="BL118" s="878"/>
      <c r="BM118" s="878"/>
      <c r="BN118" s="878"/>
      <c r="BO118" s="878"/>
      <c r="BP118" s="878"/>
      <c r="BQ118" s="878"/>
      <c r="BR118" s="878"/>
      <c r="BS118" s="878"/>
      <c r="BT118" s="878"/>
      <c r="BU118" s="878"/>
      <c r="BV118" s="878"/>
      <c r="BW118" s="878"/>
      <c r="BX118" s="878"/>
      <c r="BY118" s="878"/>
      <c r="BZ118" s="878"/>
      <c r="CA118" s="878"/>
      <c r="CB118" s="878"/>
      <c r="CC118" s="878"/>
      <c r="CD118" s="878"/>
      <c r="CE118" s="878"/>
      <c r="CF118" s="878"/>
      <c r="CG118" s="878"/>
      <c r="CH118" s="878"/>
      <c r="CI118" s="878"/>
      <c r="CJ118" s="878"/>
      <c r="CK118" s="878"/>
      <c r="CL118" s="878"/>
      <c r="CM118" s="878"/>
      <c r="CN118" s="878"/>
      <c r="CO118" s="878"/>
      <c r="CP118" s="878"/>
      <c r="CQ118" s="878"/>
      <c r="CR118" s="878"/>
      <c r="CS118" s="878"/>
      <c r="CT118" s="878"/>
      <c r="CU118" s="878"/>
      <c r="CV118" s="878"/>
      <c r="CW118" s="878"/>
      <c r="CX118" s="878"/>
      <c r="CY118" s="878"/>
      <c r="CZ118" s="878"/>
      <c r="DA118" s="878"/>
      <c r="DB118" s="878"/>
      <c r="DC118" s="878"/>
      <c r="DD118" s="878"/>
      <c r="DE118" s="878"/>
      <c r="DF118" s="878"/>
      <c r="DG118" s="878"/>
      <c r="DH118" s="878"/>
      <c r="DI118" s="878"/>
      <c r="DJ118" s="878"/>
      <c r="DK118" s="878"/>
      <c r="DL118" s="878"/>
      <c r="DM118" s="878"/>
      <c r="DN118" s="878"/>
      <c r="DO118" s="878"/>
      <c r="DP118" s="878"/>
      <c r="DQ118" s="878"/>
      <c r="DR118" s="878"/>
      <c r="DS118" s="878"/>
      <c r="DT118" s="878"/>
      <c r="DU118" s="878"/>
      <c r="DV118" s="878"/>
      <c r="DW118" s="878"/>
      <c r="DX118" s="878"/>
      <c r="DY118" s="878"/>
      <c r="DZ118" s="878"/>
      <c r="EA118" s="878"/>
      <c r="EB118" s="878"/>
      <c r="EC118" s="878"/>
      <c r="ED118" s="878"/>
      <c r="EE118" s="878"/>
      <c r="EF118" s="878"/>
      <c r="EG118" s="878"/>
      <c r="EH118" s="878"/>
      <c r="EI118" s="878"/>
      <c r="EJ118" s="878"/>
      <c r="EK118" s="878"/>
      <c r="EL118" s="878"/>
      <c r="EM118" s="878"/>
      <c r="EN118" s="878"/>
      <c r="EO118" s="878"/>
      <c r="EP118" s="878"/>
      <c r="EQ118" s="878"/>
      <c r="ER118" s="878"/>
      <c r="ES118" s="878"/>
      <c r="ET118" s="878"/>
      <c r="EU118" s="878"/>
      <c r="EV118" s="878"/>
      <c r="EW118" s="878"/>
      <c r="EX118" s="878"/>
      <c r="EY118" s="878"/>
      <c r="EZ118" s="878"/>
      <c r="FA118" s="878"/>
      <c r="FB118" s="878"/>
      <c r="FC118" s="878"/>
      <c r="FD118" s="878"/>
      <c r="FE118" s="878"/>
      <c r="FF118" s="878"/>
      <c r="FG118" s="878"/>
      <c r="FH118" s="878"/>
      <c r="FI118" s="878"/>
      <c r="FJ118" s="878"/>
      <c r="FK118" s="878"/>
      <c r="FL118" s="878"/>
      <c r="FM118" s="878"/>
      <c r="FN118" s="878"/>
      <c r="FO118" s="878"/>
      <c r="FP118" s="878"/>
      <c r="FQ118" s="878"/>
      <c r="FR118" s="878"/>
      <c r="FS118" s="878"/>
      <c r="FT118" s="878"/>
      <c r="FU118" s="878"/>
      <c r="FV118" s="878"/>
      <c r="FW118" s="878"/>
      <c r="FX118" s="878"/>
      <c r="FY118" s="878"/>
      <c r="FZ118" s="878"/>
      <c r="GA118" s="878"/>
      <c r="GB118" s="878"/>
      <c r="GC118" s="878"/>
      <c r="GD118" s="878"/>
      <c r="GE118" s="878"/>
      <c r="GF118" s="878"/>
      <c r="GG118" s="878"/>
      <c r="GH118" s="878"/>
      <c r="GI118" s="878"/>
      <c r="GJ118" s="878"/>
      <c r="GK118" s="878"/>
      <c r="GL118" s="878"/>
      <c r="GM118" s="878"/>
      <c r="GN118" s="878"/>
      <c r="GO118" s="878"/>
      <c r="GP118" s="878"/>
    </row>
    <row r="119" spans="1:198" ht="24" customHeight="1" x14ac:dyDescent="0.25">
      <c r="A119" s="27">
        <v>1</v>
      </c>
      <c r="B119" s="2297" t="s">
        <v>526</v>
      </c>
      <c r="C119" s="38">
        <f>'2 уровень'!F666</f>
        <v>2380304.9350426635</v>
      </c>
      <c r="D119" s="38">
        <f>'2 уровень'!G666</f>
        <v>793434.95099715085</v>
      </c>
      <c r="E119" s="38">
        <f>'2 уровень'!H666</f>
        <v>775659.10754532693</v>
      </c>
      <c r="F119" s="883">
        <f>'2 уровень'!I666</f>
        <v>97.759634431343855</v>
      </c>
      <c r="G119" s="894">
        <f>'2 уровень'!J666</f>
        <v>0</v>
      </c>
      <c r="H119" s="894">
        <f>'2 уровень'!K666</f>
        <v>0</v>
      </c>
      <c r="I119" s="895">
        <f>'2 уровень'!L666</f>
        <v>0</v>
      </c>
      <c r="J119" s="895">
        <f>'2 уровень'!M666</f>
        <v>0</v>
      </c>
      <c r="K119" s="895">
        <f>'2 уровень'!N666</f>
        <v>0</v>
      </c>
      <c r="L119" s="895">
        <f>'2 уровень'!O666</f>
        <v>0</v>
      </c>
      <c r="M119" s="895">
        <f>'2 уровень'!P666</f>
        <v>0</v>
      </c>
      <c r="N119" s="895">
        <f>'2 уровень'!Q666</f>
        <v>0</v>
      </c>
      <c r="O119" s="1536">
        <f>'2 уровень'!R666</f>
        <v>1755934.20389</v>
      </c>
      <c r="P119" s="1536">
        <f>'2 уровень'!S666</f>
        <v>1755935.59797</v>
      </c>
      <c r="Q119" s="1536">
        <f>'2 уровень'!T666</f>
        <v>1755935.59797</v>
      </c>
      <c r="R119" s="1536">
        <f>'2 уровень'!U666</f>
        <v>1755935.59797</v>
      </c>
      <c r="S119" s="1536">
        <f>'2 уровень'!V666</f>
        <v>585311.78150030307</v>
      </c>
      <c r="T119" s="1536">
        <f>'2 уровень'!W666</f>
        <v>580103.84616000007</v>
      </c>
      <c r="U119" s="1536">
        <f>'2 уровень'!X666</f>
        <v>6268.0985199999986</v>
      </c>
      <c r="V119" s="1536">
        <f>'2 уровень'!Y666</f>
        <v>-5207.9353403030636</v>
      </c>
      <c r="W119" s="1536">
        <f>'2 уровень'!Z666</f>
        <v>-5484.2947899999999</v>
      </c>
      <c r="X119" s="2970">
        <f>'2 уровень'!AA666</f>
        <v>580887.64989</v>
      </c>
      <c r="Y119" s="1536">
        <f>T119/S119*100</f>
        <v>99.110228854961065</v>
      </c>
      <c r="Z119" s="1536">
        <f>X119/S119*100</f>
        <v>99.244141028741481</v>
      </c>
      <c r="AA119" s="38">
        <f>'2 уровень'!AB666</f>
        <v>0</v>
      </c>
      <c r="AB119" s="38">
        <f>'2 уровень'!AC666</f>
        <v>0</v>
      </c>
      <c r="AC119" s="38">
        <f>'2 уровень'!AD666</f>
        <v>0</v>
      </c>
      <c r="AD119" s="2189"/>
      <c r="AE119" s="2189"/>
      <c r="AF119" s="1676"/>
      <c r="AG119" s="878"/>
      <c r="AH119" s="878"/>
      <c r="AI119" s="878"/>
      <c r="AJ119" s="878"/>
      <c r="AK119" s="878"/>
      <c r="AL119" s="878"/>
      <c r="AM119" s="878"/>
      <c r="AN119" s="878"/>
      <c r="AO119" s="878"/>
      <c r="AP119" s="878"/>
      <c r="AQ119" s="878"/>
      <c r="AR119" s="878"/>
      <c r="AS119" s="878"/>
      <c r="AT119" s="878"/>
      <c r="AU119" s="878"/>
      <c r="AV119" s="878"/>
      <c r="AW119" s="878"/>
      <c r="AX119" s="878"/>
      <c r="AY119" s="878"/>
      <c r="AZ119" s="878"/>
      <c r="BA119" s="878"/>
      <c r="BB119" s="878"/>
      <c r="BC119" s="878"/>
      <c r="BD119" s="878"/>
      <c r="BE119" s="878"/>
      <c r="BF119" s="878"/>
      <c r="BG119" s="878"/>
      <c r="BH119" s="878"/>
      <c r="BI119" s="878"/>
      <c r="BJ119" s="878"/>
      <c r="BK119" s="878"/>
      <c r="BL119" s="878"/>
      <c r="BM119" s="878"/>
      <c r="BN119" s="878"/>
      <c r="BO119" s="878"/>
      <c r="BP119" s="878"/>
      <c r="BQ119" s="878"/>
      <c r="BR119" s="878"/>
      <c r="BS119" s="878"/>
      <c r="BT119" s="878"/>
      <c r="BU119" s="878"/>
      <c r="BV119" s="878"/>
      <c r="BW119" s="878"/>
      <c r="BX119" s="878"/>
      <c r="BY119" s="878"/>
      <c r="BZ119" s="878"/>
      <c r="CA119" s="878"/>
      <c r="CB119" s="878"/>
      <c r="CC119" s="878"/>
      <c r="CD119" s="878"/>
      <c r="CE119" s="878"/>
      <c r="CF119" s="878"/>
      <c r="CG119" s="878"/>
      <c r="CH119" s="878"/>
      <c r="CI119" s="878"/>
      <c r="CJ119" s="878"/>
      <c r="CK119" s="878"/>
      <c r="CL119" s="878"/>
      <c r="CM119" s="878"/>
      <c r="CN119" s="878"/>
      <c r="CO119" s="878"/>
      <c r="CP119" s="878"/>
      <c r="CQ119" s="878"/>
      <c r="CR119" s="878"/>
      <c r="CS119" s="878"/>
      <c r="CT119" s="878"/>
      <c r="CU119" s="878"/>
      <c r="CV119" s="878"/>
      <c r="CW119" s="878"/>
      <c r="CX119" s="878"/>
      <c r="CY119" s="878"/>
      <c r="CZ119" s="878"/>
      <c r="DA119" s="878"/>
      <c r="DB119" s="878"/>
      <c r="DC119" s="878"/>
      <c r="DD119" s="878"/>
      <c r="DE119" s="878"/>
      <c r="DF119" s="878"/>
      <c r="DG119" s="878"/>
      <c r="DH119" s="878"/>
      <c r="DI119" s="878"/>
      <c r="DJ119" s="878"/>
      <c r="DK119" s="878"/>
      <c r="DL119" s="878"/>
      <c r="DM119" s="878"/>
      <c r="DN119" s="878"/>
      <c r="DO119" s="878"/>
      <c r="DP119" s="878"/>
      <c r="DQ119" s="878"/>
      <c r="DR119" s="878"/>
      <c r="DS119" s="878"/>
      <c r="DT119" s="878"/>
      <c r="DU119" s="878"/>
      <c r="DV119" s="878"/>
      <c r="DW119" s="878"/>
      <c r="DX119" s="878"/>
      <c r="DY119" s="878"/>
      <c r="DZ119" s="878"/>
      <c r="EA119" s="878"/>
      <c r="EB119" s="878"/>
      <c r="EC119" s="878"/>
      <c r="ED119" s="878"/>
      <c r="EE119" s="878"/>
      <c r="EF119" s="878"/>
      <c r="EG119" s="878"/>
      <c r="EH119" s="878"/>
      <c r="EI119" s="878"/>
      <c r="EJ119" s="878"/>
      <c r="EK119" s="878"/>
      <c r="EL119" s="878"/>
      <c r="EM119" s="878"/>
      <c r="EN119" s="878"/>
      <c r="EO119" s="878"/>
      <c r="EP119" s="878"/>
      <c r="EQ119" s="878"/>
      <c r="ER119" s="878"/>
      <c r="ES119" s="878"/>
      <c r="ET119" s="878"/>
      <c r="EU119" s="878"/>
      <c r="EV119" s="878"/>
      <c r="EW119" s="878"/>
      <c r="EX119" s="878"/>
      <c r="EY119" s="878"/>
      <c r="EZ119" s="878"/>
      <c r="FA119" s="878"/>
      <c r="FB119" s="878"/>
      <c r="FC119" s="878"/>
      <c r="FD119" s="878"/>
      <c r="FE119" s="878"/>
      <c r="FF119" s="878"/>
      <c r="FG119" s="878"/>
      <c r="FH119" s="878"/>
      <c r="FI119" s="878"/>
      <c r="FJ119" s="878"/>
      <c r="FK119" s="878"/>
      <c r="FL119" s="878"/>
      <c r="FM119" s="878"/>
      <c r="FN119" s="878"/>
      <c r="FO119" s="878"/>
      <c r="FP119" s="878"/>
      <c r="FQ119" s="878"/>
      <c r="FR119" s="878"/>
      <c r="FS119" s="878"/>
      <c r="FT119" s="878"/>
      <c r="FU119" s="878"/>
      <c r="FV119" s="878"/>
      <c r="FW119" s="878"/>
      <c r="FX119" s="878"/>
      <c r="FY119" s="878"/>
      <c r="FZ119" s="878"/>
      <c r="GA119" s="878"/>
      <c r="GB119" s="878"/>
      <c r="GC119" s="878"/>
      <c r="GD119" s="878"/>
      <c r="GE119" s="878"/>
      <c r="GF119" s="878"/>
      <c r="GG119" s="878"/>
      <c r="GH119" s="878"/>
      <c r="GI119" s="878"/>
      <c r="GJ119" s="878"/>
      <c r="GK119" s="878"/>
      <c r="GL119" s="878"/>
      <c r="GM119" s="878"/>
      <c r="GN119" s="878"/>
      <c r="GO119" s="878"/>
      <c r="GP119" s="878"/>
    </row>
    <row r="120" spans="1:198" x14ac:dyDescent="0.25">
      <c r="A120" s="27">
        <v>1</v>
      </c>
      <c r="B120" s="1315" t="s">
        <v>314</v>
      </c>
      <c r="C120" s="38">
        <f>'2 уровень'!F667</f>
        <v>2380304.9350426635</v>
      </c>
      <c r="D120" s="38">
        <f>'2 уровень'!G667</f>
        <v>793434.95099715109</v>
      </c>
      <c r="E120" s="38">
        <f>'2 уровень'!H667</f>
        <v>775659.1075453267</v>
      </c>
      <c r="F120" s="883">
        <f>'2 уровень'!I667</f>
        <v>97.759634431343798</v>
      </c>
      <c r="G120" s="894">
        <f>'2 уровень'!J667</f>
        <v>0</v>
      </c>
      <c r="H120" s="894">
        <f>'2 уровень'!K667</f>
        <v>0</v>
      </c>
      <c r="I120" s="895">
        <f>'2 уровень'!L667</f>
        <v>0</v>
      </c>
      <c r="J120" s="895">
        <f>'2 уровень'!M667</f>
        <v>0</v>
      </c>
      <c r="K120" s="895">
        <f>'2 уровень'!N667</f>
        <v>0</v>
      </c>
      <c r="L120" s="895">
        <f>'2 уровень'!O667</f>
        <v>0</v>
      </c>
      <c r="M120" s="895">
        <f>'2 уровень'!P667</f>
        <v>0</v>
      </c>
      <c r="N120" s="895">
        <f>'2 уровень'!Q667</f>
        <v>0</v>
      </c>
      <c r="O120" s="1536">
        <f>O119-O117-O112-O87</f>
        <v>0</v>
      </c>
      <c r="P120" s="1536">
        <f>P119-P117-P112-P87</f>
        <v>0</v>
      </c>
      <c r="Q120" s="1536">
        <f>Q119-Q117-Q112-Q87</f>
        <v>0</v>
      </c>
      <c r="R120" s="1536">
        <f>R119-R117-R112-R87</f>
        <v>0</v>
      </c>
      <c r="S120" s="1536">
        <f t="shared" ref="S120:X120" si="3">S119-S117-S112-S87</f>
        <v>0</v>
      </c>
      <c r="T120" s="1536">
        <f t="shared" si="3"/>
        <v>0</v>
      </c>
      <c r="U120" s="1536">
        <f t="shared" si="3"/>
        <v>0</v>
      </c>
      <c r="V120" s="1536">
        <f t="shared" si="3"/>
        <v>0</v>
      </c>
      <c r="W120" s="1536">
        <f t="shared" si="3"/>
        <v>0</v>
      </c>
      <c r="X120" s="2970">
        <f t="shared" si="3"/>
        <v>0</v>
      </c>
      <c r="Y120" s="1536"/>
      <c r="Z120" s="1536"/>
      <c r="AA120" s="38">
        <f>'2 уровень'!AB667</f>
        <v>0</v>
      </c>
      <c r="AB120" s="38">
        <f>'2 уровень'!AC667</f>
        <v>0</v>
      </c>
      <c r="AC120" s="38">
        <f>'2 уровень'!AD667</f>
        <v>0</v>
      </c>
      <c r="AD120" s="2189"/>
      <c r="AE120" s="2189"/>
      <c r="AF120" s="1676"/>
      <c r="AG120" s="878"/>
      <c r="AH120" s="878"/>
      <c r="AI120" s="878"/>
      <c r="AJ120" s="878"/>
      <c r="AK120" s="878"/>
      <c r="AL120" s="878"/>
      <c r="AM120" s="878"/>
      <c r="AN120" s="878"/>
      <c r="AO120" s="878"/>
      <c r="AP120" s="878"/>
      <c r="AQ120" s="878"/>
      <c r="AR120" s="878"/>
      <c r="AS120" s="878"/>
      <c r="AT120" s="878"/>
      <c r="AU120" s="878"/>
      <c r="AV120" s="878"/>
      <c r="AW120" s="878"/>
      <c r="AX120" s="878"/>
      <c r="AY120" s="878"/>
      <c r="AZ120" s="878"/>
      <c r="BA120" s="878"/>
      <c r="BB120" s="878"/>
      <c r="BC120" s="878"/>
      <c r="BD120" s="878"/>
      <c r="BE120" s="878"/>
      <c r="BF120" s="878"/>
      <c r="BG120" s="878"/>
      <c r="BH120" s="878"/>
      <c r="BI120" s="878"/>
      <c r="BJ120" s="878"/>
      <c r="BK120" s="878"/>
      <c r="BL120" s="878"/>
      <c r="BM120" s="878"/>
      <c r="BN120" s="878"/>
      <c r="BO120" s="878"/>
      <c r="BP120" s="878"/>
      <c r="BQ120" s="878"/>
      <c r="BR120" s="878"/>
      <c r="BS120" s="878"/>
      <c r="BT120" s="878"/>
      <c r="BU120" s="878"/>
      <c r="BV120" s="878"/>
      <c r="BW120" s="878"/>
      <c r="BX120" s="878"/>
      <c r="BY120" s="878"/>
      <c r="BZ120" s="878"/>
      <c r="CA120" s="878"/>
      <c r="CB120" s="878"/>
      <c r="CC120" s="878"/>
      <c r="CD120" s="878"/>
      <c r="CE120" s="878"/>
      <c r="CF120" s="878"/>
      <c r="CG120" s="878"/>
      <c r="CH120" s="878"/>
      <c r="CI120" s="878"/>
      <c r="CJ120" s="878"/>
      <c r="CK120" s="878"/>
      <c r="CL120" s="878"/>
      <c r="CM120" s="878"/>
      <c r="CN120" s="878"/>
      <c r="CO120" s="878"/>
      <c r="CP120" s="878"/>
      <c r="CQ120" s="878"/>
      <c r="CR120" s="878"/>
      <c r="CS120" s="878"/>
      <c r="CT120" s="878"/>
      <c r="CU120" s="878"/>
      <c r="CV120" s="878"/>
      <c r="CW120" s="878"/>
      <c r="CX120" s="878"/>
      <c r="CY120" s="878"/>
      <c r="CZ120" s="878"/>
      <c r="DA120" s="878"/>
      <c r="DB120" s="878"/>
      <c r="DC120" s="878"/>
      <c r="DD120" s="878"/>
      <c r="DE120" s="878"/>
      <c r="DF120" s="878"/>
      <c r="DG120" s="878"/>
      <c r="DH120" s="878"/>
      <c r="DI120" s="878"/>
      <c r="DJ120" s="878"/>
      <c r="DK120" s="878"/>
      <c r="DL120" s="878"/>
      <c r="DM120" s="878"/>
      <c r="DN120" s="878"/>
      <c r="DO120" s="878"/>
      <c r="DP120" s="878"/>
      <c r="DQ120" s="878"/>
      <c r="DR120" s="878"/>
      <c r="DS120" s="878"/>
      <c r="DT120" s="878"/>
      <c r="DU120" s="878"/>
      <c r="DV120" s="878"/>
      <c r="DW120" s="878"/>
      <c r="DX120" s="878"/>
      <c r="DY120" s="878"/>
      <c r="DZ120" s="878"/>
      <c r="EA120" s="878"/>
      <c r="EB120" s="878"/>
      <c r="EC120" s="878"/>
      <c r="ED120" s="878"/>
      <c r="EE120" s="878"/>
      <c r="EF120" s="878"/>
      <c r="EG120" s="878"/>
      <c r="EH120" s="878"/>
      <c r="EI120" s="878"/>
      <c r="EJ120" s="878"/>
      <c r="EK120" s="878"/>
      <c r="EL120" s="878"/>
      <c r="EM120" s="878"/>
      <c r="EN120" s="878"/>
      <c r="EO120" s="878"/>
      <c r="EP120" s="878"/>
      <c r="EQ120" s="878"/>
      <c r="ER120" s="878"/>
      <c r="ES120" s="878"/>
      <c r="ET120" s="878"/>
      <c r="EU120" s="878"/>
      <c r="EV120" s="878"/>
      <c r="EW120" s="878"/>
      <c r="EX120" s="878"/>
      <c r="EY120" s="878"/>
      <c r="EZ120" s="878"/>
      <c r="FA120" s="878"/>
      <c r="FB120" s="878"/>
      <c r="FC120" s="878"/>
      <c r="FD120" s="878"/>
      <c r="FE120" s="878"/>
      <c r="FF120" s="878"/>
      <c r="FG120" s="878"/>
      <c r="FH120" s="878"/>
      <c r="FI120" s="878"/>
      <c r="FJ120" s="878"/>
      <c r="FK120" s="878"/>
      <c r="FL120" s="878"/>
      <c r="FM120" s="878"/>
      <c r="FN120" s="878"/>
      <c r="FO120" s="878"/>
      <c r="FP120" s="878"/>
      <c r="FQ120" s="878"/>
      <c r="FR120" s="878"/>
      <c r="FS120" s="878"/>
      <c r="FT120" s="878"/>
      <c r="FU120" s="878"/>
      <c r="FV120" s="878"/>
      <c r="FW120" s="878"/>
      <c r="FX120" s="878"/>
      <c r="FY120" s="878"/>
      <c r="FZ120" s="878"/>
      <c r="GA120" s="878"/>
      <c r="GB120" s="878"/>
      <c r="GC120" s="878"/>
      <c r="GD120" s="878"/>
      <c r="GE120" s="878"/>
      <c r="GF120" s="878"/>
      <c r="GG120" s="878"/>
      <c r="GH120" s="878"/>
      <c r="GI120" s="878"/>
      <c r="GJ120" s="878"/>
      <c r="GK120" s="878"/>
      <c r="GL120" s="878"/>
      <c r="GM120" s="878"/>
      <c r="GN120" s="878"/>
      <c r="GO120" s="878"/>
      <c r="GP120" s="878"/>
    </row>
    <row r="121" spans="1:198" ht="15.75" x14ac:dyDescent="0.25">
      <c r="A121" s="27">
        <v>1</v>
      </c>
      <c r="B121" s="2303" t="s">
        <v>31</v>
      </c>
      <c r="C121" s="38">
        <f>'2 уровень'!F668</f>
        <v>0</v>
      </c>
      <c r="D121" s="38">
        <f>'2 уровень'!G668</f>
        <v>0</v>
      </c>
      <c r="E121" s="38">
        <f>'2 уровень'!H668</f>
        <v>0</v>
      </c>
      <c r="F121" s="883">
        <f>'2 уровень'!I668</f>
        <v>0</v>
      </c>
      <c r="G121" s="894">
        <f>'2 уровень'!J668</f>
        <v>0</v>
      </c>
      <c r="H121" s="894">
        <f>'2 уровень'!K668</f>
        <v>0</v>
      </c>
      <c r="I121" s="895">
        <f>'2 уровень'!L668</f>
        <v>0</v>
      </c>
      <c r="J121" s="895">
        <f>'2 уровень'!M668</f>
        <v>0</v>
      </c>
      <c r="K121" s="895">
        <f>'2 уровень'!N668</f>
        <v>0</v>
      </c>
      <c r="L121" s="895">
        <f>'2 уровень'!O668</f>
        <v>0</v>
      </c>
      <c r="M121" s="895">
        <f>'2 уровень'!P668</f>
        <v>0</v>
      </c>
      <c r="N121" s="895">
        <f>'2 уровень'!Q668</f>
        <v>0</v>
      </c>
      <c r="O121" s="1536">
        <f>'2 уровень'!R668</f>
        <v>0</v>
      </c>
      <c r="P121" s="1536">
        <f>'2 уровень'!S668</f>
        <v>0</v>
      </c>
      <c r="Q121" s="1536">
        <f>'2 уровень'!T668</f>
        <v>0</v>
      </c>
      <c r="R121" s="1536">
        <f>'2 уровень'!U668</f>
        <v>0</v>
      </c>
      <c r="S121" s="1536">
        <f>'2 уровень'!V668</f>
        <v>0</v>
      </c>
      <c r="T121" s="1536">
        <f>'2 уровень'!W668</f>
        <v>0</v>
      </c>
      <c r="U121" s="1536">
        <f>'2 уровень'!X668</f>
        <v>0</v>
      </c>
      <c r="V121" s="1536">
        <f>'2 уровень'!Y668</f>
        <v>0</v>
      </c>
      <c r="W121" s="1536">
        <f>'2 уровень'!Z668</f>
        <v>0</v>
      </c>
      <c r="X121" s="2970">
        <f>'2 уровень'!AA668</f>
        <v>0</v>
      </c>
      <c r="Y121" s="1536"/>
      <c r="Z121" s="1536"/>
      <c r="AA121" s="38">
        <f>'2 уровень'!AB668</f>
        <v>0</v>
      </c>
      <c r="AB121" s="38">
        <f>'2 уровень'!AC668</f>
        <v>0</v>
      </c>
      <c r="AC121" s="38">
        <f>'2 уровень'!AD668</f>
        <v>0</v>
      </c>
      <c r="AD121" s="2189"/>
      <c r="AE121" s="2189"/>
      <c r="AF121" s="1676"/>
      <c r="AG121" s="878"/>
      <c r="AH121" s="878"/>
      <c r="AI121" s="878"/>
      <c r="AJ121" s="878"/>
      <c r="AK121" s="878"/>
      <c r="AL121" s="878"/>
      <c r="AM121" s="878"/>
      <c r="AN121" s="878"/>
      <c r="AO121" s="878"/>
      <c r="AP121" s="878"/>
      <c r="AQ121" s="878"/>
      <c r="AR121" s="878"/>
      <c r="AS121" s="878"/>
      <c r="AT121" s="878"/>
      <c r="AU121" s="878"/>
      <c r="AV121" s="878"/>
      <c r="AW121" s="878"/>
      <c r="AX121" s="878"/>
      <c r="AY121" s="878"/>
      <c r="AZ121" s="878"/>
      <c r="BA121" s="878"/>
      <c r="BB121" s="878"/>
      <c r="BC121" s="878"/>
      <c r="BD121" s="878"/>
      <c r="BE121" s="878"/>
      <c r="BF121" s="878"/>
      <c r="BG121" s="878"/>
      <c r="BH121" s="878"/>
      <c r="BI121" s="878"/>
      <c r="BJ121" s="878"/>
      <c r="BK121" s="878"/>
      <c r="BL121" s="878"/>
      <c r="BM121" s="878"/>
      <c r="BN121" s="878"/>
      <c r="BO121" s="878"/>
      <c r="BP121" s="878"/>
      <c r="BQ121" s="878"/>
      <c r="BR121" s="878"/>
      <c r="BS121" s="878"/>
      <c r="BT121" s="878"/>
      <c r="BU121" s="878"/>
      <c r="BV121" s="878"/>
      <c r="BW121" s="878"/>
      <c r="BX121" s="878"/>
      <c r="BY121" s="878"/>
      <c r="BZ121" s="878"/>
      <c r="CA121" s="878"/>
      <c r="CB121" s="878"/>
      <c r="CC121" s="878"/>
      <c r="CD121" s="878"/>
      <c r="CE121" s="878"/>
      <c r="CF121" s="878"/>
      <c r="CG121" s="878"/>
      <c r="CH121" s="878"/>
      <c r="CI121" s="878"/>
      <c r="CJ121" s="878"/>
      <c r="CK121" s="878"/>
      <c r="CL121" s="878"/>
      <c r="CM121" s="878"/>
      <c r="CN121" s="878"/>
      <c r="CO121" s="878"/>
      <c r="CP121" s="878"/>
      <c r="CQ121" s="878"/>
      <c r="CR121" s="878"/>
      <c r="CS121" s="878"/>
      <c r="CT121" s="878"/>
      <c r="CU121" s="878"/>
      <c r="CV121" s="878"/>
      <c r="CW121" s="878"/>
      <c r="CX121" s="878"/>
      <c r="CY121" s="878"/>
      <c r="CZ121" s="878"/>
      <c r="DA121" s="878"/>
      <c r="DB121" s="878"/>
      <c r="DC121" s="878"/>
      <c r="DD121" s="878"/>
      <c r="DE121" s="878"/>
      <c r="DF121" s="878"/>
      <c r="DG121" s="878"/>
      <c r="DH121" s="878"/>
      <c r="DI121" s="878"/>
      <c r="DJ121" s="878"/>
      <c r="DK121" s="878"/>
      <c r="DL121" s="878"/>
      <c r="DM121" s="878"/>
      <c r="DN121" s="878"/>
      <c r="DO121" s="878"/>
      <c r="DP121" s="878"/>
      <c r="DQ121" s="878"/>
      <c r="DR121" s="878"/>
      <c r="DS121" s="878"/>
      <c r="DT121" s="878"/>
      <c r="DU121" s="878"/>
      <c r="DV121" s="878"/>
      <c r="DW121" s="878"/>
      <c r="DX121" s="878"/>
      <c r="DY121" s="878"/>
      <c r="DZ121" s="878"/>
      <c r="EA121" s="878"/>
      <c r="EB121" s="878"/>
      <c r="EC121" s="878"/>
      <c r="ED121" s="878"/>
      <c r="EE121" s="878"/>
      <c r="EF121" s="878"/>
      <c r="EG121" s="878"/>
      <c r="EH121" s="878"/>
      <c r="EI121" s="878"/>
      <c r="EJ121" s="878"/>
      <c r="EK121" s="878"/>
      <c r="EL121" s="878"/>
      <c r="EM121" s="878"/>
      <c r="EN121" s="878"/>
      <c r="EO121" s="878"/>
      <c r="EP121" s="878"/>
      <c r="EQ121" s="878"/>
      <c r="ER121" s="878"/>
      <c r="ES121" s="878"/>
      <c r="ET121" s="878"/>
      <c r="EU121" s="878"/>
      <c r="EV121" s="878"/>
      <c r="EW121" s="878"/>
      <c r="EX121" s="878"/>
      <c r="EY121" s="878"/>
      <c r="EZ121" s="878"/>
      <c r="FA121" s="878"/>
      <c r="FB121" s="878"/>
      <c r="FC121" s="878"/>
      <c r="FD121" s="878"/>
      <c r="FE121" s="878"/>
      <c r="FF121" s="878"/>
      <c r="FG121" s="878"/>
      <c r="FH121" s="878"/>
      <c r="FI121" s="878"/>
      <c r="FJ121" s="878"/>
      <c r="FK121" s="878"/>
      <c r="FL121" s="878"/>
      <c r="FM121" s="878"/>
      <c r="FN121" s="878"/>
      <c r="FO121" s="878"/>
      <c r="FP121" s="878"/>
      <c r="FQ121" s="878"/>
      <c r="FR121" s="878"/>
      <c r="FS121" s="878"/>
      <c r="FT121" s="878"/>
      <c r="FU121" s="878"/>
      <c r="FV121" s="878"/>
      <c r="FW121" s="878"/>
      <c r="FX121" s="878"/>
      <c r="FY121" s="878"/>
      <c r="FZ121" s="878"/>
      <c r="GA121" s="878"/>
      <c r="GB121" s="878"/>
      <c r="GC121" s="878"/>
      <c r="GD121" s="878"/>
      <c r="GE121" s="878"/>
      <c r="GF121" s="878"/>
      <c r="GG121" s="878"/>
      <c r="GH121" s="878"/>
      <c r="GI121" s="878"/>
      <c r="GJ121" s="878"/>
      <c r="GK121" s="878"/>
      <c r="GL121" s="878"/>
      <c r="GM121" s="878"/>
      <c r="GN121" s="878"/>
      <c r="GO121" s="878"/>
      <c r="GP121" s="878"/>
    </row>
    <row r="122" spans="1:198" x14ac:dyDescent="0.25">
      <c r="A122" s="27">
        <v>1</v>
      </c>
      <c r="B122" s="2576" t="s">
        <v>181</v>
      </c>
      <c r="C122" s="38">
        <f>'2 уровень'!F669</f>
        <v>2870</v>
      </c>
      <c r="D122" s="38">
        <f>'2 уровень'!G669</f>
        <v>958</v>
      </c>
      <c r="E122" s="38">
        <f>'2 уровень'!H669</f>
        <v>1000</v>
      </c>
      <c r="F122" s="883">
        <f>'2 уровень'!I669</f>
        <v>104.38413361169103</v>
      </c>
      <c r="G122" s="894">
        <f>'2 уровень'!J669</f>
        <v>8.1783972125435547</v>
      </c>
      <c r="H122" s="894">
        <f>'2 уровень'!K669</f>
        <v>8.3469999999999995</v>
      </c>
      <c r="I122" s="895">
        <f>'2 уровень'!L669</f>
        <v>23472</v>
      </c>
      <c r="J122" s="895">
        <f>'2 уровень'!M669</f>
        <v>7824.333333333333</v>
      </c>
      <c r="K122" s="895">
        <f>'2 уровень'!N669</f>
        <v>8347</v>
      </c>
      <c r="L122" s="895">
        <f>'2 уровень'!O669</f>
        <v>106.68001533676991</v>
      </c>
      <c r="M122" s="895">
        <f>'2 уровень'!P669</f>
        <v>76.649090909090887</v>
      </c>
      <c r="N122" s="895">
        <f>'2 уровень'!Q669</f>
        <v>326.69663401095914</v>
      </c>
      <c r="O122" s="1536">
        <f>'2 уровень'!R669</f>
        <v>0</v>
      </c>
      <c r="P122" s="1536">
        <f>'2 уровень'!S669</f>
        <v>0</v>
      </c>
      <c r="Q122" s="1536">
        <f>'2 уровень'!T669</f>
        <v>0</v>
      </c>
      <c r="R122" s="1536">
        <f>'2 уровень'!U669</f>
        <v>0</v>
      </c>
      <c r="S122" s="1536">
        <f>'2 уровень'!V669</f>
        <v>0</v>
      </c>
      <c r="T122" s="1536">
        <f>'2 уровень'!W669</f>
        <v>0</v>
      </c>
      <c r="U122" s="1536">
        <f>'2 уровень'!X669</f>
        <v>0</v>
      </c>
      <c r="V122" s="1536">
        <f>'2 уровень'!Y669</f>
        <v>0</v>
      </c>
      <c r="W122" s="1536">
        <f>'2 уровень'!Z669</f>
        <v>0</v>
      </c>
      <c r="X122" s="2970">
        <f>'2 уровень'!AA669</f>
        <v>0</v>
      </c>
      <c r="Y122" s="1536"/>
      <c r="Z122" s="1536"/>
      <c r="AA122" s="38">
        <f>'2 уровень'!AB669</f>
        <v>0</v>
      </c>
      <c r="AB122" s="38">
        <f>'2 уровень'!AC669</f>
        <v>0</v>
      </c>
      <c r="AC122" s="38">
        <f>'2 уровень'!AD669</f>
        <v>0</v>
      </c>
      <c r="AD122" s="2189"/>
      <c r="AE122" s="2189"/>
      <c r="AF122" s="1676"/>
      <c r="AG122" s="878"/>
      <c r="AH122" s="878"/>
      <c r="AI122" s="878"/>
      <c r="AJ122" s="878"/>
      <c r="AK122" s="878"/>
      <c r="AL122" s="878"/>
      <c r="AM122" s="878"/>
      <c r="AN122" s="878"/>
      <c r="AO122" s="878"/>
      <c r="AP122" s="878"/>
      <c r="AQ122" s="878"/>
      <c r="AR122" s="878"/>
      <c r="AS122" s="878"/>
      <c r="AT122" s="878"/>
      <c r="AU122" s="878"/>
      <c r="AV122" s="878"/>
      <c r="AW122" s="878"/>
      <c r="AX122" s="878"/>
      <c r="AY122" s="878"/>
      <c r="AZ122" s="878"/>
      <c r="BA122" s="878"/>
      <c r="BB122" s="878"/>
      <c r="BC122" s="878"/>
      <c r="BD122" s="878"/>
      <c r="BE122" s="878"/>
      <c r="BF122" s="878"/>
      <c r="BG122" s="878"/>
      <c r="BH122" s="878"/>
      <c r="BI122" s="878"/>
      <c r="BJ122" s="878"/>
      <c r="BK122" s="878"/>
      <c r="BL122" s="878"/>
      <c r="BM122" s="878"/>
      <c r="BN122" s="878"/>
      <c r="BO122" s="878"/>
      <c r="BP122" s="878"/>
      <c r="BQ122" s="878"/>
      <c r="BR122" s="878"/>
      <c r="BS122" s="878"/>
      <c r="BT122" s="878"/>
      <c r="BU122" s="878"/>
      <c r="BV122" s="878"/>
      <c r="BW122" s="878"/>
      <c r="BX122" s="878"/>
      <c r="BY122" s="878"/>
      <c r="BZ122" s="878"/>
      <c r="CA122" s="878"/>
      <c r="CB122" s="878"/>
      <c r="CC122" s="878"/>
      <c r="CD122" s="878"/>
      <c r="CE122" s="878"/>
      <c r="CF122" s="878"/>
      <c r="CG122" s="878"/>
      <c r="CH122" s="878"/>
      <c r="CI122" s="878"/>
      <c r="CJ122" s="878"/>
      <c r="CK122" s="878"/>
      <c r="CL122" s="878"/>
      <c r="CM122" s="878"/>
      <c r="CN122" s="878"/>
      <c r="CO122" s="878"/>
      <c r="CP122" s="878"/>
      <c r="CQ122" s="878"/>
      <c r="CR122" s="878"/>
      <c r="CS122" s="878"/>
      <c r="CT122" s="878"/>
      <c r="CU122" s="878"/>
      <c r="CV122" s="878"/>
      <c r="CW122" s="878"/>
      <c r="CX122" s="878"/>
      <c r="CY122" s="878"/>
      <c r="CZ122" s="878"/>
      <c r="DA122" s="878"/>
      <c r="DB122" s="878"/>
      <c r="DC122" s="878"/>
      <c r="DD122" s="878"/>
      <c r="DE122" s="878"/>
      <c r="DF122" s="878"/>
      <c r="DG122" s="878"/>
      <c r="DH122" s="878"/>
      <c r="DI122" s="878"/>
      <c r="DJ122" s="878"/>
      <c r="DK122" s="878"/>
      <c r="DL122" s="878"/>
      <c r="DM122" s="878"/>
      <c r="DN122" s="878"/>
      <c r="DO122" s="878"/>
      <c r="DP122" s="878"/>
      <c r="DQ122" s="878"/>
      <c r="DR122" s="878"/>
      <c r="DS122" s="878"/>
      <c r="DT122" s="878"/>
      <c r="DU122" s="878"/>
      <c r="DV122" s="878"/>
      <c r="DW122" s="878"/>
      <c r="DX122" s="878"/>
      <c r="DY122" s="878"/>
      <c r="DZ122" s="878"/>
      <c r="EA122" s="878"/>
      <c r="EB122" s="878"/>
      <c r="EC122" s="878"/>
      <c r="ED122" s="878"/>
      <c r="EE122" s="878"/>
      <c r="EF122" s="878"/>
      <c r="EG122" s="878"/>
      <c r="EH122" s="878"/>
      <c r="EI122" s="878"/>
      <c r="EJ122" s="878"/>
      <c r="EK122" s="878"/>
      <c r="EL122" s="878"/>
      <c r="EM122" s="878"/>
      <c r="EN122" s="878"/>
      <c r="EO122" s="878"/>
      <c r="EP122" s="878"/>
      <c r="EQ122" s="878"/>
      <c r="ER122" s="878"/>
      <c r="ES122" s="878"/>
      <c r="ET122" s="878"/>
      <c r="EU122" s="878"/>
      <c r="EV122" s="878"/>
      <c r="EW122" s="878"/>
      <c r="EX122" s="878"/>
      <c r="EY122" s="878"/>
      <c r="EZ122" s="878"/>
      <c r="FA122" s="878"/>
      <c r="FB122" s="878"/>
      <c r="FC122" s="878"/>
      <c r="FD122" s="878"/>
      <c r="FE122" s="878"/>
      <c r="FF122" s="878"/>
      <c r="FG122" s="878"/>
      <c r="FH122" s="878"/>
      <c r="FI122" s="878"/>
      <c r="FJ122" s="878"/>
      <c r="FK122" s="878"/>
      <c r="FL122" s="878"/>
      <c r="FM122" s="878"/>
      <c r="FN122" s="878"/>
      <c r="FO122" s="878"/>
      <c r="FP122" s="878"/>
      <c r="FQ122" s="878"/>
      <c r="FR122" s="878"/>
      <c r="FS122" s="878"/>
      <c r="FT122" s="878"/>
      <c r="FU122" s="878"/>
      <c r="FV122" s="878"/>
      <c r="FW122" s="878"/>
      <c r="FX122" s="878"/>
      <c r="FY122" s="878"/>
      <c r="FZ122" s="878"/>
      <c r="GA122" s="878"/>
      <c r="GB122" s="878"/>
      <c r="GC122" s="878"/>
      <c r="GD122" s="878"/>
      <c r="GE122" s="878"/>
      <c r="GF122" s="878"/>
      <c r="GG122" s="878"/>
      <c r="GH122" s="878"/>
      <c r="GI122" s="878"/>
      <c r="GJ122" s="878"/>
      <c r="GK122" s="878"/>
      <c r="GL122" s="878"/>
      <c r="GM122" s="878"/>
      <c r="GN122" s="878"/>
      <c r="GO122" s="878"/>
      <c r="GP122" s="878"/>
    </row>
    <row r="123" spans="1:198" x14ac:dyDescent="0.25">
      <c r="A123" s="27">
        <v>1</v>
      </c>
      <c r="B123" s="2324" t="s">
        <v>147</v>
      </c>
      <c r="C123" s="38">
        <f>'2 уровень'!F670</f>
        <v>9944</v>
      </c>
      <c r="D123" s="38">
        <f>'2 уровень'!G670</f>
        <v>3313</v>
      </c>
      <c r="E123" s="38">
        <f>'2 уровень'!H670</f>
        <v>3319</v>
      </c>
      <c r="F123" s="883">
        <f>'2 уровень'!I670</f>
        <v>100.18110473890734</v>
      </c>
      <c r="G123" s="894">
        <f>'2 уровень'!J670</f>
        <v>7.8627312952534192</v>
      </c>
      <c r="H123" s="894">
        <f>'2 уровень'!K670</f>
        <v>8.5384151852967758</v>
      </c>
      <c r="I123" s="895">
        <f>'2 уровень'!L670</f>
        <v>78187</v>
      </c>
      <c r="J123" s="895">
        <f>'2 уровень'!M670</f>
        <v>26062.666666666664</v>
      </c>
      <c r="K123" s="895">
        <f>'2 уровень'!N670</f>
        <v>28339</v>
      </c>
      <c r="L123" s="895">
        <f>'2 уровень'!O670</f>
        <v>108.73407684043588</v>
      </c>
      <c r="M123" s="895">
        <f>'2 уровень'!P670</f>
        <v>325.44583333333333</v>
      </c>
      <c r="N123" s="895">
        <f>'2 уровень'!Q670</f>
        <v>261.23241194771276</v>
      </c>
      <c r="O123" s="1536">
        <f>'2 уровень'!R670</f>
        <v>0</v>
      </c>
      <c r="P123" s="1536">
        <f>'2 уровень'!S670</f>
        <v>0</v>
      </c>
      <c r="Q123" s="1536">
        <f>'2 уровень'!T670</f>
        <v>0</v>
      </c>
      <c r="R123" s="1536">
        <f>'2 уровень'!U670</f>
        <v>0</v>
      </c>
      <c r="S123" s="1536">
        <f>'2 уровень'!V670</f>
        <v>0</v>
      </c>
      <c r="T123" s="1536">
        <f>'2 уровень'!W670</f>
        <v>0</v>
      </c>
      <c r="U123" s="1536">
        <f>'2 уровень'!X670</f>
        <v>0</v>
      </c>
      <c r="V123" s="1536">
        <f>'2 уровень'!Y670</f>
        <v>0</v>
      </c>
      <c r="W123" s="1536">
        <f>'2 уровень'!Z670</f>
        <v>0</v>
      </c>
      <c r="X123" s="2970">
        <f>'2 уровень'!AA670</f>
        <v>0</v>
      </c>
      <c r="Y123" s="1536"/>
      <c r="Z123" s="1536"/>
      <c r="AA123" s="38">
        <f>'2 уровень'!AB670</f>
        <v>0</v>
      </c>
      <c r="AB123" s="38">
        <f>'2 уровень'!AC670</f>
        <v>0</v>
      </c>
      <c r="AC123" s="38">
        <f>'2 уровень'!AD670</f>
        <v>0</v>
      </c>
      <c r="AD123" s="2189"/>
      <c r="AE123" s="2189"/>
      <c r="AF123" s="1676"/>
      <c r="AG123" s="878"/>
      <c r="AH123" s="878"/>
      <c r="AI123" s="878"/>
      <c r="AJ123" s="878"/>
      <c r="AK123" s="878"/>
      <c r="AL123" s="878"/>
      <c r="AM123" s="878"/>
      <c r="AN123" s="878"/>
      <c r="AO123" s="878"/>
      <c r="AP123" s="878"/>
      <c r="AQ123" s="878"/>
      <c r="AR123" s="878"/>
      <c r="AS123" s="878"/>
      <c r="AT123" s="878"/>
      <c r="AU123" s="878"/>
      <c r="AV123" s="878"/>
      <c r="AW123" s="878"/>
      <c r="AX123" s="878"/>
      <c r="AY123" s="878"/>
      <c r="AZ123" s="878"/>
      <c r="BA123" s="878"/>
      <c r="BB123" s="878"/>
      <c r="BC123" s="878"/>
      <c r="BD123" s="878"/>
      <c r="BE123" s="878"/>
      <c r="BF123" s="878"/>
      <c r="BG123" s="878"/>
      <c r="BH123" s="878"/>
      <c r="BI123" s="878"/>
      <c r="BJ123" s="878"/>
      <c r="BK123" s="878"/>
      <c r="BL123" s="878"/>
      <c r="BM123" s="878"/>
      <c r="BN123" s="878"/>
      <c r="BO123" s="878"/>
      <c r="BP123" s="878"/>
      <c r="BQ123" s="878"/>
      <c r="BR123" s="878"/>
      <c r="BS123" s="878"/>
      <c r="BT123" s="878"/>
      <c r="BU123" s="878"/>
      <c r="BV123" s="878"/>
      <c r="BW123" s="878"/>
      <c r="BX123" s="878"/>
      <c r="BY123" s="878"/>
      <c r="BZ123" s="878"/>
      <c r="CA123" s="878"/>
      <c r="CB123" s="878"/>
      <c r="CC123" s="878"/>
      <c r="CD123" s="878"/>
      <c r="CE123" s="878"/>
      <c r="CF123" s="878"/>
      <c r="CG123" s="878"/>
      <c r="CH123" s="878"/>
      <c r="CI123" s="878"/>
      <c r="CJ123" s="878"/>
      <c r="CK123" s="878"/>
      <c r="CL123" s="878"/>
      <c r="CM123" s="878"/>
      <c r="CN123" s="878"/>
      <c r="CO123" s="878"/>
      <c r="CP123" s="878"/>
      <c r="CQ123" s="878"/>
      <c r="CR123" s="878"/>
      <c r="CS123" s="878"/>
      <c r="CT123" s="878"/>
      <c r="CU123" s="878"/>
      <c r="CV123" s="878"/>
      <c r="CW123" s="878"/>
      <c r="CX123" s="878"/>
      <c r="CY123" s="878"/>
      <c r="CZ123" s="878"/>
      <c r="DA123" s="878"/>
      <c r="DB123" s="878"/>
      <c r="DC123" s="878"/>
      <c r="DD123" s="878"/>
      <c r="DE123" s="878"/>
      <c r="DF123" s="878"/>
      <c r="DG123" s="878"/>
      <c r="DH123" s="878"/>
      <c r="DI123" s="878"/>
      <c r="DJ123" s="878"/>
      <c r="DK123" s="878"/>
      <c r="DL123" s="878"/>
      <c r="DM123" s="878"/>
      <c r="DN123" s="878"/>
      <c r="DO123" s="878"/>
      <c r="DP123" s="878"/>
      <c r="DQ123" s="878"/>
      <c r="DR123" s="878"/>
      <c r="DS123" s="878"/>
      <c r="DT123" s="878"/>
      <c r="DU123" s="878"/>
      <c r="DV123" s="878"/>
      <c r="DW123" s="878"/>
      <c r="DX123" s="878"/>
      <c r="DY123" s="878"/>
      <c r="DZ123" s="878"/>
      <c r="EA123" s="878"/>
      <c r="EB123" s="878"/>
      <c r="EC123" s="878"/>
      <c r="ED123" s="878"/>
      <c r="EE123" s="878"/>
      <c r="EF123" s="878"/>
      <c r="EG123" s="878"/>
      <c r="EH123" s="878"/>
      <c r="EI123" s="878"/>
      <c r="EJ123" s="878"/>
      <c r="EK123" s="878"/>
      <c r="EL123" s="878"/>
      <c r="EM123" s="878"/>
      <c r="EN123" s="878"/>
      <c r="EO123" s="878"/>
      <c r="EP123" s="878"/>
      <c r="EQ123" s="878"/>
      <c r="ER123" s="878"/>
      <c r="ES123" s="878"/>
      <c r="ET123" s="878"/>
      <c r="EU123" s="878"/>
      <c r="EV123" s="878"/>
      <c r="EW123" s="878"/>
      <c r="EX123" s="878"/>
      <c r="EY123" s="878"/>
      <c r="EZ123" s="878"/>
      <c r="FA123" s="878"/>
      <c r="FB123" s="878"/>
      <c r="FC123" s="878"/>
      <c r="FD123" s="878"/>
      <c r="FE123" s="878"/>
      <c r="FF123" s="878"/>
      <c r="FG123" s="878"/>
      <c r="FH123" s="878"/>
      <c r="FI123" s="878"/>
      <c r="FJ123" s="878"/>
      <c r="FK123" s="878"/>
      <c r="FL123" s="878"/>
      <c r="FM123" s="878"/>
      <c r="FN123" s="878"/>
      <c r="FO123" s="878"/>
      <c r="FP123" s="878"/>
      <c r="FQ123" s="878"/>
      <c r="FR123" s="878"/>
      <c r="FS123" s="878"/>
      <c r="FT123" s="878"/>
      <c r="FU123" s="878"/>
      <c r="FV123" s="878"/>
      <c r="FW123" s="878"/>
      <c r="FX123" s="878"/>
      <c r="FY123" s="878"/>
      <c r="FZ123" s="878"/>
      <c r="GA123" s="878"/>
      <c r="GB123" s="878"/>
      <c r="GC123" s="878"/>
      <c r="GD123" s="878"/>
      <c r="GE123" s="878"/>
      <c r="GF123" s="878"/>
      <c r="GG123" s="878"/>
      <c r="GH123" s="878"/>
      <c r="GI123" s="878"/>
      <c r="GJ123" s="878"/>
      <c r="GK123" s="878"/>
      <c r="GL123" s="878"/>
      <c r="GM123" s="878"/>
      <c r="GN123" s="878"/>
      <c r="GO123" s="878"/>
      <c r="GP123" s="878"/>
    </row>
    <row r="124" spans="1:198" ht="27" customHeight="1" x14ac:dyDescent="0.25">
      <c r="A124" s="27">
        <v>1</v>
      </c>
      <c r="B124" s="2314" t="s">
        <v>170</v>
      </c>
      <c r="C124" s="38">
        <f>'2 уровень'!F671</f>
        <v>12814</v>
      </c>
      <c r="D124" s="38">
        <f>'2 уровень'!G671</f>
        <v>4271</v>
      </c>
      <c r="E124" s="38">
        <f>'2 уровень'!H671</f>
        <v>4319</v>
      </c>
      <c r="F124" s="883">
        <f>'2 уровень'!I671</f>
        <v>101.12385858112853</v>
      </c>
      <c r="G124" s="894">
        <f>'2 уровень'!J671</f>
        <v>7.9334321835492432</v>
      </c>
      <c r="H124" s="894">
        <f>'2 уровень'!K671</f>
        <v>8.4940958555221115</v>
      </c>
      <c r="I124" s="895">
        <f>'2 уровень'!L671</f>
        <v>101659</v>
      </c>
      <c r="J124" s="895">
        <f>'2 уровень'!M671</f>
        <v>33887</v>
      </c>
      <c r="K124" s="895">
        <f>'2 уровень'!N671</f>
        <v>36686</v>
      </c>
      <c r="L124" s="895">
        <f>'2 уровень'!O671</f>
        <v>108.25980464484905</v>
      </c>
      <c r="M124" s="895">
        <f>'2 уровень'!P671</f>
        <v>402.09492424242421</v>
      </c>
      <c r="N124" s="895">
        <f>'2 уровень'!Q671</f>
        <v>273.71148792130913</v>
      </c>
      <c r="O124" s="1536">
        <f>'2 уровень'!R671</f>
        <v>324061.79070719995</v>
      </c>
      <c r="P124" s="1536">
        <f>'2 уровень'!S671</f>
        <v>324061.79070719995</v>
      </c>
      <c r="Q124" s="1536">
        <f>'2 уровень'!T671</f>
        <v>324061.79070719995</v>
      </c>
      <c r="R124" s="1536">
        <f>'2 уровень'!U671</f>
        <v>324061.79070719995</v>
      </c>
      <c r="S124" s="1536">
        <f>'2 уровень'!V671</f>
        <v>108020.59690239999</v>
      </c>
      <c r="T124" s="1536">
        <f>'2 уровень'!W671</f>
        <v>119258.40815999999</v>
      </c>
      <c r="U124" s="1536">
        <f>'2 уровень'!X671</f>
        <v>-11.468399999999999</v>
      </c>
      <c r="V124" s="1536">
        <f>'2 уровень'!Y671</f>
        <v>11237.811257599995</v>
      </c>
      <c r="W124" s="1536">
        <f>'2 уровень'!Z671</f>
        <v>-733.78701999999998</v>
      </c>
      <c r="X124" s="2970">
        <f>'2 уровень'!AA671</f>
        <v>118513.15273999999</v>
      </c>
      <c r="Y124" s="1536">
        <f>T124/S124*100</f>
        <v>110.40339674085833</v>
      </c>
      <c r="Z124" s="1536">
        <f>X124/S124*100</f>
        <v>109.71347700205763</v>
      </c>
      <c r="AA124" s="38">
        <f>'2 уровень'!AB671</f>
        <v>0</v>
      </c>
      <c r="AB124" s="38">
        <f>'2 уровень'!AC671</f>
        <v>0</v>
      </c>
      <c r="AC124" s="38">
        <f>'2 уровень'!AD671</f>
        <v>0</v>
      </c>
      <c r="AD124" s="2189"/>
      <c r="AE124" s="2189"/>
      <c r="AF124" s="1676"/>
      <c r="AG124" s="878"/>
      <c r="AH124" s="878"/>
      <c r="AI124" s="878"/>
      <c r="AJ124" s="878"/>
      <c r="AK124" s="878"/>
      <c r="AL124" s="878"/>
      <c r="AM124" s="878"/>
      <c r="AN124" s="878"/>
      <c r="AO124" s="878"/>
      <c r="AP124" s="878"/>
      <c r="AQ124" s="878"/>
      <c r="AR124" s="878"/>
      <c r="AS124" s="878"/>
      <c r="AT124" s="878"/>
      <c r="AU124" s="878"/>
      <c r="AV124" s="878"/>
      <c r="AW124" s="878"/>
      <c r="AX124" s="878"/>
      <c r="AY124" s="878"/>
      <c r="AZ124" s="878"/>
      <c r="BA124" s="878"/>
      <c r="BB124" s="878"/>
      <c r="BC124" s="878"/>
      <c r="BD124" s="878"/>
      <c r="BE124" s="878"/>
      <c r="BF124" s="878"/>
      <c r="BG124" s="878"/>
      <c r="BH124" s="878"/>
      <c r="BI124" s="878"/>
      <c r="BJ124" s="878"/>
      <c r="BK124" s="878"/>
      <c r="BL124" s="878"/>
      <c r="BM124" s="878"/>
      <c r="BN124" s="878"/>
      <c r="BO124" s="878"/>
      <c r="BP124" s="878"/>
      <c r="BQ124" s="878"/>
      <c r="BR124" s="878"/>
      <c r="BS124" s="878"/>
      <c r="BT124" s="878"/>
      <c r="BU124" s="878"/>
      <c r="BV124" s="878"/>
      <c r="BW124" s="878"/>
      <c r="BX124" s="878"/>
      <c r="BY124" s="878"/>
      <c r="BZ124" s="878"/>
      <c r="CA124" s="878"/>
      <c r="CB124" s="878"/>
      <c r="CC124" s="878"/>
      <c r="CD124" s="878"/>
      <c r="CE124" s="878"/>
      <c r="CF124" s="878"/>
      <c r="CG124" s="878"/>
      <c r="CH124" s="878"/>
      <c r="CI124" s="878"/>
      <c r="CJ124" s="878"/>
      <c r="CK124" s="878"/>
      <c r="CL124" s="878"/>
      <c r="CM124" s="878"/>
      <c r="CN124" s="878"/>
      <c r="CO124" s="878"/>
      <c r="CP124" s="878"/>
      <c r="CQ124" s="878"/>
      <c r="CR124" s="878"/>
      <c r="CS124" s="878"/>
      <c r="CT124" s="878"/>
      <c r="CU124" s="878"/>
      <c r="CV124" s="878"/>
      <c r="CW124" s="878"/>
      <c r="CX124" s="878"/>
      <c r="CY124" s="878"/>
      <c r="CZ124" s="878"/>
      <c r="DA124" s="878"/>
      <c r="DB124" s="878"/>
      <c r="DC124" s="878"/>
      <c r="DD124" s="878"/>
      <c r="DE124" s="878"/>
      <c r="DF124" s="878"/>
      <c r="DG124" s="878"/>
      <c r="DH124" s="878"/>
      <c r="DI124" s="878"/>
      <c r="DJ124" s="878"/>
      <c r="DK124" s="878"/>
      <c r="DL124" s="878"/>
      <c r="DM124" s="878"/>
      <c r="DN124" s="878"/>
      <c r="DO124" s="878"/>
      <c r="DP124" s="878"/>
      <c r="DQ124" s="878"/>
      <c r="DR124" s="878"/>
      <c r="DS124" s="878"/>
      <c r="DT124" s="878"/>
      <c r="DU124" s="878"/>
      <c r="DV124" s="878"/>
      <c r="DW124" s="878"/>
      <c r="DX124" s="878"/>
      <c r="DY124" s="878"/>
      <c r="DZ124" s="878"/>
      <c r="EA124" s="878"/>
      <c r="EB124" s="878"/>
      <c r="EC124" s="878"/>
      <c r="ED124" s="878"/>
      <c r="EE124" s="878"/>
      <c r="EF124" s="878"/>
      <c r="EG124" s="878"/>
      <c r="EH124" s="878"/>
      <c r="EI124" s="878"/>
      <c r="EJ124" s="878"/>
      <c r="EK124" s="878"/>
      <c r="EL124" s="878"/>
      <c r="EM124" s="878"/>
      <c r="EN124" s="878"/>
      <c r="EO124" s="878"/>
      <c r="EP124" s="878"/>
      <c r="EQ124" s="878"/>
      <c r="ER124" s="878"/>
      <c r="ES124" s="878"/>
      <c r="ET124" s="878"/>
      <c r="EU124" s="878"/>
      <c r="EV124" s="878"/>
      <c r="EW124" s="878"/>
      <c r="EX124" s="878"/>
      <c r="EY124" s="878"/>
      <c r="EZ124" s="878"/>
      <c r="FA124" s="878"/>
      <c r="FB124" s="878"/>
      <c r="FC124" s="878"/>
      <c r="FD124" s="878"/>
      <c r="FE124" s="878"/>
      <c r="FF124" s="878"/>
      <c r="FG124" s="878"/>
      <c r="FH124" s="878"/>
      <c r="FI124" s="878"/>
      <c r="FJ124" s="878"/>
      <c r="FK124" s="878"/>
      <c r="FL124" s="878"/>
      <c r="FM124" s="878"/>
      <c r="FN124" s="878"/>
      <c r="FO124" s="878"/>
      <c r="FP124" s="878"/>
      <c r="FQ124" s="878"/>
      <c r="FR124" s="878"/>
      <c r="FS124" s="878"/>
      <c r="FT124" s="878"/>
      <c r="FU124" s="878"/>
      <c r="FV124" s="878"/>
      <c r="FW124" s="878"/>
      <c r="FX124" s="878"/>
      <c r="FY124" s="878"/>
      <c r="FZ124" s="878"/>
      <c r="GA124" s="878"/>
      <c r="GB124" s="878"/>
      <c r="GC124" s="878"/>
      <c r="GD124" s="878"/>
      <c r="GE124" s="878"/>
      <c r="GF124" s="878"/>
      <c r="GG124" s="878"/>
      <c r="GH124" s="878"/>
      <c r="GI124" s="878"/>
      <c r="GJ124" s="878"/>
      <c r="GK124" s="878"/>
      <c r="GL124" s="878"/>
      <c r="GM124" s="878"/>
      <c r="GN124" s="878"/>
      <c r="GO124" s="878"/>
      <c r="GP124" s="878"/>
    </row>
    <row r="125" spans="1:198" ht="30" x14ac:dyDescent="0.25">
      <c r="A125" s="27">
        <v>1</v>
      </c>
      <c r="B125" s="2315" t="s">
        <v>292</v>
      </c>
      <c r="C125" s="38">
        <f>'2 уровень'!F672</f>
        <v>8900</v>
      </c>
      <c r="D125" s="38">
        <f>'2 уровень'!G672</f>
        <v>2967</v>
      </c>
      <c r="E125" s="38">
        <f>'2 уровень'!H672</f>
        <v>1701</v>
      </c>
      <c r="F125" s="883">
        <f>'2 уровень'!I672</f>
        <v>57.330637007077854</v>
      </c>
      <c r="G125" s="894">
        <f>'2 уровень'!J672</f>
        <v>0</v>
      </c>
      <c r="H125" s="894">
        <f>'2 уровень'!K672</f>
        <v>0</v>
      </c>
      <c r="I125" s="895">
        <f>'2 уровень'!L672</f>
        <v>0</v>
      </c>
      <c r="J125" s="895">
        <f>'2 уровень'!M672</f>
        <v>0</v>
      </c>
      <c r="K125" s="895">
        <f>'2 уровень'!N672</f>
        <v>0</v>
      </c>
      <c r="L125" s="895">
        <f>'2 уровень'!O672</f>
        <v>0</v>
      </c>
      <c r="M125" s="895">
        <f>'2 уровень'!P672</f>
        <v>0</v>
      </c>
      <c r="N125" s="895">
        <f>'2 уровень'!Q672</f>
        <v>0</v>
      </c>
      <c r="O125" s="1536">
        <f>'2 уровень'!R672</f>
        <v>0</v>
      </c>
      <c r="P125" s="1536">
        <f>'2 уровень'!S672</f>
        <v>0</v>
      </c>
      <c r="Q125" s="1536">
        <f>'2 уровень'!T672</f>
        <v>0</v>
      </c>
      <c r="R125" s="1536">
        <f>'2 уровень'!U672</f>
        <v>0</v>
      </c>
      <c r="S125" s="1536">
        <f>'2 уровень'!V672</f>
        <v>0</v>
      </c>
      <c r="T125" s="1536">
        <f>'2 уровень'!W672</f>
        <v>0</v>
      </c>
      <c r="U125" s="1536">
        <f>'2 уровень'!X672</f>
        <v>0</v>
      </c>
      <c r="V125" s="1536">
        <f>'2 уровень'!Y672</f>
        <v>0</v>
      </c>
      <c r="W125" s="1536">
        <f>'2 уровень'!Z672</f>
        <v>0</v>
      </c>
      <c r="X125" s="2970">
        <f>'2 уровень'!AA672</f>
        <v>0</v>
      </c>
      <c r="Y125" s="1536"/>
      <c r="Z125" s="1536"/>
      <c r="AA125" s="38">
        <f>'2 уровень'!AB672</f>
        <v>0</v>
      </c>
      <c r="AB125" s="38">
        <f>'2 уровень'!AC672</f>
        <v>0</v>
      </c>
      <c r="AC125" s="38">
        <f>'2 уровень'!AD672</f>
        <v>0</v>
      </c>
      <c r="AD125" s="2189"/>
      <c r="AE125" s="2189"/>
      <c r="AF125" s="1676"/>
      <c r="AG125" s="878"/>
      <c r="AH125" s="878"/>
      <c r="AI125" s="878"/>
      <c r="AJ125" s="878"/>
      <c r="AK125" s="878"/>
      <c r="AL125" s="878"/>
      <c r="AM125" s="878"/>
      <c r="AN125" s="878"/>
      <c r="AO125" s="878"/>
      <c r="AP125" s="878"/>
      <c r="AQ125" s="878"/>
      <c r="AR125" s="878"/>
      <c r="AS125" s="878"/>
      <c r="AT125" s="878"/>
      <c r="AU125" s="878"/>
      <c r="AV125" s="878"/>
      <c r="AW125" s="878"/>
      <c r="AX125" s="878"/>
      <c r="AY125" s="878"/>
      <c r="AZ125" s="878"/>
      <c r="BA125" s="878"/>
      <c r="BB125" s="878"/>
      <c r="BC125" s="878"/>
      <c r="BD125" s="878"/>
      <c r="BE125" s="878"/>
      <c r="BF125" s="878"/>
      <c r="BG125" s="878"/>
      <c r="BH125" s="878"/>
      <c r="BI125" s="878"/>
      <c r="BJ125" s="878"/>
      <c r="BK125" s="878"/>
      <c r="BL125" s="878"/>
      <c r="BM125" s="878"/>
      <c r="BN125" s="878"/>
      <c r="BO125" s="878"/>
      <c r="BP125" s="878"/>
      <c r="BQ125" s="878"/>
      <c r="BR125" s="878"/>
      <c r="BS125" s="878"/>
      <c r="BT125" s="878"/>
      <c r="BU125" s="878"/>
      <c r="BV125" s="878"/>
      <c r="BW125" s="878"/>
      <c r="BX125" s="878"/>
      <c r="BY125" s="878"/>
      <c r="BZ125" s="878"/>
      <c r="CA125" s="878"/>
      <c r="CB125" s="878"/>
      <c r="CC125" s="878"/>
      <c r="CD125" s="878"/>
      <c r="CE125" s="878"/>
      <c r="CF125" s="878"/>
      <c r="CG125" s="878"/>
      <c r="CH125" s="878"/>
      <c r="CI125" s="878"/>
      <c r="CJ125" s="878"/>
      <c r="CK125" s="878"/>
      <c r="CL125" s="878"/>
      <c r="CM125" s="878"/>
      <c r="CN125" s="878"/>
      <c r="CO125" s="878"/>
      <c r="CP125" s="878"/>
      <c r="CQ125" s="878"/>
      <c r="CR125" s="878"/>
      <c r="CS125" s="878"/>
      <c r="CT125" s="878"/>
      <c r="CU125" s="878"/>
      <c r="CV125" s="878"/>
      <c r="CW125" s="878"/>
      <c r="CX125" s="878"/>
      <c r="CY125" s="878"/>
      <c r="CZ125" s="878"/>
      <c r="DA125" s="878"/>
      <c r="DB125" s="878"/>
      <c r="DC125" s="878"/>
      <c r="DD125" s="878"/>
      <c r="DE125" s="878"/>
      <c r="DF125" s="878"/>
      <c r="DG125" s="878"/>
      <c r="DH125" s="878"/>
      <c r="DI125" s="878"/>
      <c r="DJ125" s="878"/>
      <c r="DK125" s="878"/>
      <c r="DL125" s="878"/>
      <c r="DM125" s="878"/>
      <c r="DN125" s="878"/>
      <c r="DO125" s="878"/>
      <c r="DP125" s="878"/>
      <c r="DQ125" s="878"/>
      <c r="DR125" s="878"/>
      <c r="DS125" s="878"/>
      <c r="DT125" s="878"/>
      <c r="DU125" s="878"/>
      <c r="DV125" s="878"/>
      <c r="DW125" s="878"/>
      <c r="DX125" s="878"/>
      <c r="DY125" s="878"/>
      <c r="DZ125" s="878"/>
      <c r="EA125" s="878"/>
      <c r="EB125" s="878"/>
      <c r="EC125" s="878"/>
      <c r="ED125" s="878"/>
      <c r="EE125" s="878"/>
      <c r="EF125" s="878"/>
      <c r="EG125" s="878"/>
      <c r="EH125" s="878"/>
      <c r="EI125" s="878"/>
      <c r="EJ125" s="878"/>
      <c r="EK125" s="878"/>
      <c r="EL125" s="878"/>
      <c r="EM125" s="878"/>
      <c r="EN125" s="878"/>
      <c r="EO125" s="878"/>
      <c r="EP125" s="878"/>
      <c r="EQ125" s="878"/>
      <c r="ER125" s="878"/>
      <c r="ES125" s="878"/>
      <c r="ET125" s="878"/>
      <c r="EU125" s="878"/>
      <c r="EV125" s="878"/>
      <c r="EW125" s="878"/>
      <c r="EX125" s="878"/>
      <c r="EY125" s="878"/>
      <c r="EZ125" s="878"/>
      <c r="FA125" s="878"/>
      <c r="FB125" s="878"/>
      <c r="FC125" s="878"/>
      <c r="FD125" s="878"/>
      <c r="FE125" s="878"/>
      <c r="FF125" s="878"/>
      <c r="FG125" s="878"/>
      <c r="FH125" s="878"/>
      <c r="FI125" s="878"/>
      <c r="FJ125" s="878"/>
      <c r="FK125" s="878"/>
      <c r="FL125" s="878"/>
      <c r="FM125" s="878"/>
      <c r="FN125" s="878"/>
      <c r="FO125" s="878"/>
      <c r="FP125" s="878"/>
      <c r="FQ125" s="878"/>
      <c r="FR125" s="878"/>
      <c r="FS125" s="878"/>
      <c r="FT125" s="878"/>
      <c r="FU125" s="878"/>
      <c r="FV125" s="878"/>
      <c r="FW125" s="878"/>
      <c r="FX125" s="878"/>
      <c r="FY125" s="878"/>
      <c r="FZ125" s="878"/>
      <c r="GA125" s="878"/>
      <c r="GB125" s="878"/>
      <c r="GC125" s="878"/>
      <c r="GD125" s="878"/>
      <c r="GE125" s="878"/>
      <c r="GF125" s="878"/>
      <c r="GG125" s="878"/>
      <c r="GH125" s="878"/>
      <c r="GI125" s="878"/>
      <c r="GJ125" s="878"/>
      <c r="GK125" s="878"/>
      <c r="GL125" s="878"/>
      <c r="GM125" s="878"/>
      <c r="GN125" s="878"/>
      <c r="GO125" s="878"/>
      <c r="GP125" s="878"/>
    </row>
    <row r="126" spans="1:198" ht="30" x14ac:dyDescent="0.25">
      <c r="A126" s="27">
        <v>1</v>
      </c>
      <c r="B126" s="2315" t="s">
        <v>293</v>
      </c>
      <c r="C126" s="38">
        <f>'2 уровень'!F673</f>
        <v>3100</v>
      </c>
      <c r="D126" s="38">
        <f>'2 уровень'!G673</f>
        <v>1034</v>
      </c>
      <c r="E126" s="38">
        <f>'2 уровень'!H673</f>
        <v>2517</v>
      </c>
      <c r="F126" s="883">
        <f>'2 уровень'!I673</f>
        <v>243.42359767891685</v>
      </c>
      <c r="G126" s="894">
        <f>'2 уровень'!J673</f>
        <v>0</v>
      </c>
      <c r="H126" s="894">
        <f>'2 уровень'!K673</f>
        <v>0</v>
      </c>
      <c r="I126" s="895">
        <f>'2 уровень'!L673</f>
        <v>0</v>
      </c>
      <c r="J126" s="895">
        <f>'2 уровень'!M673</f>
        <v>0</v>
      </c>
      <c r="K126" s="895">
        <f>'2 уровень'!N673</f>
        <v>0</v>
      </c>
      <c r="L126" s="895">
        <f>'2 уровень'!O673</f>
        <v>0</v>
      </c>
      <c r="M126" s="895">
        <f>'2 уровень'!P673</f>
        <v>0</v>
      </c>
      <c r="N126" s="895">
        <f>'2 уровень'!Q673</f>
        <v>0</v>
      </c>
      <c r="O126" s="1536">
        <f>'2 уровень'!R673</f>
        <v>0</v>
      </c>
      <c r="P126" s="1536">
        <f>'2 уровень'!S673</f>
        <v>0</v>
      </c>
      <c r="Q126" s="1536">
        <f>'2 уровень'!T673</f>
        <v>0</v>
      </c>
      <c r="R126" s="1536">
        <f>'2 уровень'!U673</f>
        <v>0</v>
      </c>
      <c r="S126" s="1536">
        <f>'2 уровень'!V673</f>
        <v>0</v>
      </c>
      <c r="T126" s="1536">
        <f>'2 уровень'!W673</f>
        <v>0</v>
      </c>
      <c r="U126" s="1536">
        <f>'2 уровень'!X673</f>
        <v>0</v>
      </c>
      <c r="V126" s="1536">
        <f>'2 уровень'!Y673</f>
        <v>0</v>
      </c>
      <c r="W126" s="1536">
        <f>'2 уровень'!Z673</f>
        <v>0</v>
      </c>
      <c r="X126" s="2970">
        <f>'2 уровень'!AA673</f>
        <v>0</v>
      </c>
      <c r="Y126" s="1536"/>
      <c r="Z126" s="1536"/>
      <c r="AA126" s="38">
        <f>'2 уровень'!AB673</f>
        <v>0</v>
      </c>
      <c r="AB126" s="38">
        <f>'2 уровень'!AC673</f>
        <v>0</v>
      </c>
      <c r="AC126" s="38">
        <f>'2 уровень'!AD673</f>
        <v>0</v>
      </c>
      <c r="AD126" s="2189"/>
      <c r="AE126" s="2189"/>
      <c r="AF126" s="1676"/>
      <c r="AG126" s="878"/>
      <c r="AH126" s="878"/>
      <c r="AI126" s="878"/>
      <c r="AJ126" s="878"/>
      <c r="AK126" s="878"/>
      <c r="AL126" s="878"/>
      <c r="AM126" s="878"/>
      <c r="AN126" s="878"/>
      <c r="AO126" s="878"/>
      <c r="AP126" s="878"/>
      <c r="AQ126" s="878"/>
      <c r="AR126" s="878"/>
      <c r="AS126" s="878"/>
      <c r="AT126" s="878"/>
      <c r="AU126" s="878"/>
      <c r="AV126" s="878"/>
      <c r="AW126" s="878"/>
      <c r="AX126" s="878"/>
      <c r="AY126" s="878"/>
      <c r="AZ126" s="878"/>
      <c r="BA126" s="878"/>
      <c r="BB126" s="878"/>
      <c r="BC126" s="878"/>
      <c r="BD126" s="878"/>
      <c r="BE126" s="878"/>
      <c r="BF126" s="878"/>
      <c r="BG126" s="878"/>
      <c r="BH126" s="878"/>
      <c r="BI126" s="878"/>
      <c r="BJ126" s="878"/>
      <c r="BK126" s="878"/>
      <c r="BL126" s="878"/>
      <c r="BM126" s="878"/>
      <c r="BN126" s="878"/>
      <c r="BO126" s="878"/>
      <c r="BP126" s="878"/>
      <c r="BQ126" s="878"/>
      <c r="BR126" s="878"/>
      <c r="BS126" s="878"/>
      <c r="BT126" s="878"/>
      <c r="BU126" s="878"/>
      <c r="BV126" s="878"/>
      <c r="BW126" s="878"/>
      <c r="BX126" s="878"/>
      <c r="BY126" s="878"/>
      <c r="BZ126" s="878"/>
      <c r="CA126" s="878"/>
      <c r="CB126" s="878"/>
      <c r="CC126" s="878"/>
      <c r="CD126" s="878"/>
      <c r="CE126" s="878"/>
      <c r="CF126" s="878"/>
      <c r="CG126" s="878"/>
      <c r="CH126" s="878"/>
      <c r="CI126" s="878"/>
      <c r="CJ126" s="878"/>
      <c r="CK126" s="878"/>
      <c r="CL126" s="878"/>
      <c r="CM126" s="878"/>
      <c r="CN126" s="878"/>
      <c r="CO126" s="878"/>
      <c r="CP126" s="878"/>
      <c r="CQ126" s="878"/>
      <c r="CR126" s="878"/>
      <c r="CS126" s="878"/>
      <c r="CT126" s="878"/>
      <c r="CU126" s="878"/>
      <c r="CV126" s="878"/>
      <c r="CW126" s="878"/>
      <c r="CX126" s="878"/>
      <c r="CY126" s="878"/>
      <c r="CZ126" s="878"/>
      <c r="DA126" s="878"/>
      <c r="DB126" s="878"/>
      <c r="DC126" s="878"/>
      <c r="DD126" s="878"/>
      <c r="DE126" s="878"/>
      <c r="DF126" s="878"/>
      <c r="DG126" s="878"/>
      <c r="DH126" s="878"/>
      <c r="DI126" s="878"/>
      <c r="DJ126" s="878"/>
      <c r="DK126" s="878"/>
      <c r="DL126" s="878"/>
      <c r="DM126" s="878"/>
      <c r="DN126" s="878"/>
      <c r="DO126" s="878"/>
      <c r="DP126" s="878"/>
      <c r="DQ126" s="878"/>
      <c r="DR126" s="878"/>
      <c r="DS126" s="878"/>
      <c r="DT126" s="878"/>
      <c r="DU126" s="878"/>
      <c r="DV126" s="878"/>
      <c r="DW126" s="878"/>
      <c r="DX126" s="878"/>
      <c r="DY126" s="878"/>
      <c r="DZ126" s="878"/>
      <c r="EA126" s="878"/>
      <c r="EB126" s="878"/>
      <c r="EC126" s="878"/>
      <c r="ED126" s="878"/>
      <c r="EE126" s="878"/>
      <c r="EF126" s="878"/>
      <c r="EG126" s="878"/>
      <c r="EH126" s="878"/>
      <c r="EI126" s="878"/>
      <c r="EJ126" s="878"/>
      <c r="EK126" s="878"/>
      <c r="EL126" s="878"/>
      <c r="EM126" s="878"/>
      <c r="EN126" s="878"/>
      <c r="EO126" s="878"/>
      <c r="EP126" s="878"/>
      <c r="EQ126" s="878"/>
      <c r="ER126" s="878"/>
      <c r="ES126" s="878"/>
      <c r="ET126" s="878"/>
      <c r="EU126" s="878"/>
      <c r="EV126" s="878"/>
      <c r="EW126" s="878"/>
      <c r="EX126" s="878"/>
      <c r="EY126" s="878"/>
      <c r="EZ126" s="878"/>
      <c r="FA126" s="878"/>
      <c r="FB126" s="878"/>
      <c r="FC126" s="878"/>
      <c r="FD126" s="878"/>
      <c r="FE126" s="878"/>
      <c r="FF126" s="878"/>
      <c r="FG126" s="878"/>
      <c r="FH126" s="878"/>
      <c r="FI126" s="878"/>
      <c r="FJ126" s="878"/>
      <c r="FK126" s="878"/>
      <c r="FL126" s="878"/>
      <c r="FM126" s="878"/>
      <c r="FN126" s="878"/>
      <c r="FO126" s="878"/>
      <c r="FP126" s="878"/>
      <c r="FQ126" s="878"/>
      <c r="FR126" s="878"/>
      <c r="FS126" s="878"/>
      <c r="FT126" s="878"/>
      <c r="FU126" s="878"/>
      <c r="FV126" s="878"/>
      <c r="FW126" s="878"/>
      <c r="FX126" s="878"/>
      <c r="FY126" s="878"/>
      <c r="FZ126" s="878"/>
      <c r="GA126" s="878"/>
      <c r="GB126" s="878"/>
      <c r="GC126" s="878"/>
      <c r="GD126" s="878"/>
      <c r="GE126" s="878"/>
      <c r="GF126" s="878"/>
      <c r="GG126" s="878"/>
      <c r="GH126" s="878"/>
      <c r="GI126" s="878"/>
      <c r="GJ126" s="878"/>
      <c r="GK126" s="878"/>
      <c r="GL126" s="878"/>
      <c r="GM126" s="878"/>
      <c r="GN126" s="878"/>
      <c r="GO126" s="878"/>
      <c r="GP126" s="878"/>
    </row>
    <row r="127" spans="1:198" x14ac:dyDescent="0.25">
      <c r="A127" s="27">
        <v>1</v>
      </c>
      <c r="B127" s="2315" t="s">
        <v>344</v>
      </c>
      <c r="C127" s="43">
        <f>'2 уровень'!F674</f>
        <v>12000</v>
      </c>
      <c r="D127" s="43">
        <f>'2 уровень'!G674</f>
        <v>4001</v>
      </c>
      <c r="E127" s="43">
        <f>'2 уровень'!H674</f>
        <v>4218</v>
      </c>
      <c r="F127" s="883">
        <f>'2 уровень'!I674</f>
        <v>105.42364408897775</v>
      </c>
      <c r="G127" s="894">
        <f>'2 уровень'!J674</f>
        <v>0</v>
      </c>
      <c r="H127" s="894">
        <f>'2 уровень'!K674</f>
        <v>0</v>
      </c>
      <c r="I127" s="895">
        <f>'2 уровень'!L674</f>
        <v>0</v>
      </c>
      <c r="J127" s="895">
        <f>'2 уровень'!M674</f>
        <v>0</v>
      </c>
      <c r="K127" s="895">
        <f>'2 уровень'!N674</f>
        <v>0</v>
      </c>
      <c r="L127" s="895">
        <f>'2 уровень'!O674</f>
        <v>0</v>
      </c>
      <c r="M127" s="895">
        <f>'2 уровень'!P674</f>
        <v>0</v>
      </c>
      <c r="N127" s="895">
        <f>'2 уровень'!Q674</f>
        <v>0</v>
      </c>
      <c r="O127" s="1536">
        <f>'2 уровень'!R674</f>
        <v>82110.450000000012</v>
      </c>
      <c r="P127" s="1536">
        <f>'2 уровень'!S674</f>
        <v>82144.241000000009</v>
      </c>
      <c r="Q127" s="1536">
        <f>'2 уровень'!T674</f>
        <v>82144.241000000009</v>
      </c>
      <c r="R127" s="1536">
        <f>'2 уровень'!U674</f>
        <v>82144.241000000009</v>
      </c>
      <c r="S127" s="1536">
        <f>'2 уровень'!V674</f>
        <v>27379.365727272729</v>
      </c>
      <c r="T127" s="1536">
        <f>'2 уровень'!W674</f>
        <v>29356.01655</v>
      </c>
      <c r="U127" s="1536">
        <f>'2 уровень'!X674</f>
        <v>0</v>
      </c>
      <c r="V127" s="1536">
        <f>'2 уровень'!Y674</f>
        <v>1976.6508227272752</v>
      </c>
      <c r="W127" s="1536">
        <f>'2 уровень'!Z674</f>
        <v>-94.612979999999979</v>
      </c>
      <c r="X127" s="2970">
        <f>'2 уровень'!AA674</f>
        <v>29261.403570000002</v>
      </c>
      <c r="Y127" s="1536">
        <f>T127/S127*100</f>
        <v>107.21949092034049</v>
      </c>
      <c r="Z127" s="1536">
        <f>X127/S127*100</f>
        <v>106.87392783848372</v>
      </c>
      <c r="AA127" s="38">
        <f>'2 уровень'!AB674</f>
        <v>0</v>
      </c>
      <c r="AB127" s="38">
        <f>'2 уровень'!AC674</f>
        <v>0</v>
      </c>
      <c r="AC127" s="38">
        <f>'2 уровень'!AD674</f>
        <v>0</v>
      </c>
      <c r="AD127" s="2189"/>
      <c r="AE127" s="2189"/>
      <c r="AF127" s="1676"/>
      <c r="AG127" s="878"/>
      <c r="AH127" s="878"/>
      <c r="AI127" s="878"/>
      <c r="AJ127" s="878"/>
      <c r="AK127" s="878"/>
      <c r="AL127" s="878"/>
      <c r="AM127" s="878"/>
      <c r="AN127" s="878"/>
      <c r="AO127" s="878"/>
      <c r="AP127" s="878"/>
      <c r="AQ127" s="878"/>
      <c r="AR127" s="878"/>
      <c r="AS127" s="878"/>
      <c r="AT127" s="878"/>
      <c r="AU127" s="878"/>
      <c r="AV127" s="878"/>
      <c r="AW127" s="878"/>
      <c r="AX127" s="878"/>
      <c r="AY127" s="878"/>
      <c r="AZ127" s="878"/>
      <c r="BA127" s="878"/>
      <c r="BB127" s="878"/>
      <c r="BC127" s="878"/>
      <c r="BD127" s="878"/>
      <c r="BE127" s="878"/>
      <c r="BF127" s="878"/>
      <c r="BG127" s="878"/>
      <c r="BH127" s="878"/>
      <c r="BI127" s="878"/>
      <c r="BJ127" s="878"/>
      <c r="BK127" s="878"/>
      <c r="BL127" s="878"/>
      <c r="BM127" s="878"/>
      <c r="BN127" s="878"/>
      <c r="BO127" s="878"/>
      <c r="BP127" s="878"/>
      <c r="BQ127" s="878"/>
      <c r="BR127" s="878"/>
      <c r="BS127" s="878"/>
      <c r="BT127" s="878"/>
      <c r="BU127" s="878"/>
      <c r="BV127" s="878"/>
      <c r="BW127" s="878"/>
      <c r="BX127" s="878"/>
      <c r="BY127" s="878"/>
      <c r="BZ127" s="878"/>
      <c r="CA127" s="878"/>
      <c r="CB127" s="878"/>
      <c r="CC127" s="878"/>
      <c r="CD127" s="878"/>
      <c r="CE127" s="878"/>
      <c r="CF127" s="878"/>
      <c r="CG127" s="878"/>
      <c r="CH127" s="878"/>
      <c r="CI127" s="878"/>
      <c r="CJ127" s="878"/>
      <c r="CK127" s="878"/>
      <c r="CL127" s="878"/>
      <c r="CM127" s="878"/>
      <c r="CN127" s="878"/>
      <c r="CO127" s="878"/>
      <c r="CP127" s="878"/>
      <c r="CQ127" s="878"/>
      <c r="CR127" s="878"/>
      <c r="CS127" s="878"/>
      <c r="CT127" s="878"/>
      <c r="CU127" s="878"/>
      <c r="CV127" s="878"/>
      <c r="CW127" s="878"/>
      <c r="CX127" s="878"/>
      <c r="CY127" s="878"/>
      <c r="CZ127" s="878"/>
      <c r="DA127" s="878"/>
      <c r="DB127" s="878"/>
      <c r="DC127" s="878"/>
      <c r="DD127" s="878"/>
      <c r="DE127" s="878"/>
      <c r="DF127" s="878"/>
      <c r="DG127" s="878"/>
      <c r="DH127" s="878"/>
      <c r="DI127" s="878"/>
      <c r="DJ127" s="878"/>
      <c r="DK127" s="878"/>
      <c r="DL127" s="878"/>
      <c r="DM127" s="878"/>
      <c r="DN127" s="878"/>
      <c r="DO127" s="878"/>
      <c r="DP127" s="878"/>
      <c r="DQ127" s="878"/>
      <c r="DR127" s="878"/>
      <c r="DS127" s="878"/>
      <c r="DT127" s="878"/>
      <c r="DU127" s="878"/>
      <c r="DV127" s="878"/>
      <c r="DW127" s="878"/>
      <c r="DX127" s="878"/>
      <c r="DY127" s="878"/>
      <c r="DZ127" s="878"/>
      <c r="EA127" s="878"/>
      <c r="EB127" s="878"/>
      <c r="EC127" s="878"/>
      <c r="ED127" s="878"/>
      <c r="EE127" s="878"/>
      <c r="EF127" s="878"/>
      <c r="EG127" s="878"/>
      <c r="EH127" s="878"/>
      <c r="EI127" s="878"/>
      <c r="EJ127" s="878"/>
      <c r="EK127" s="878"/>
      <c r="EL127" s="878"/>
      <c r="EM127" s="878"/>
      <c r="EN127" s="878"/>
      <c r="EO127" s="878"/>
      <c r="EP127" s="878"/>
      <c r="EQ127" s="878"/>
      <c r="ER127" s="878"/>
      <c r="ES127" s="878"/>
      <c r="ET127" s="878"/>
      <c r="EU127" s="878"/>
      <c r="EV127" s="878"/>
      <c r="EW127" s="878"/>
      <c r="EX127" s="878"/>
      <c r="EY127" s="878"/>
      <c r="EZ127" s="878"/>
      <c r="FA127" s="878"/>
      <c r="FB127" s="878"/>
      <c r="FC127" s="878"/>
      <c r="FD127" s="878"/>
      <c r="FE127" s="878"/>
      <c r="FF127" s="878"/>
      <c r="FG127" s="878"/>
      <c r="FH127" s="878"/>
      <c r="FI127" s="878"/>
      <c r="FJ127" s="878"/>
      <c r="FK127" s="878"/>
      <c r="FL127" s="878"/>
      <c r="FM127" s="878"/>
      <c r="FN127" s="878"/>
      <c r="FO127" s="878"/>
      <c r="FP127" s="878"/>
      <c r="FQ127" s="878"/>
      <c r="FR127" s="878"/>
      <c r="FS127" s="878"/>
      <c r="FT127" s="878"/>
      <c r="FU127" s="878"/>
      <c r="FV127" s="878"/>
      <c r="FW127" s="878"/>
      <c r="FX127" s="878"/>
      <c r="FY127" s="878"/>
      <c r="FZ127" s="878"/>
      <c r="GA127" s="878"/>
      <c r="GB127" s="878"/>
      <c r="GC127" s="878"/>
      <c r="GD127" s="878"/>
      <c r="GE127" s="878"/>
      <c r="GF127" s="878"/>
      <c r="GG127" s="878"/>
      <c r="GH127" s="878"/>
      <c r="GI127" s="878"/>
      <c r="GJ127" s="878"/>
      <c r="GK127" s="878"/>
      <c r="GL127" s="878"/>
      <c r="GM127" s="878"/>
      <c r="GN127" s="878"/>
      <c r="GO127" s="878"/>
      <c r="GP127" s="878"/>
    </row>
    <row r="128" spans="1:198" x14ac:dyDescent="0.25">
      <c r="A128" s="27">
        <v>1</v>
      </c>
      <c r="B128" s="2305" t="s">
        <v>319</v>
      </c>
      <c r="C128" s="38">
        <f>'2 уровень'!F675</f>
        <v>81000</v>
      </c>
      <c r="D128" s="38">
        <f>'2 уровень'!G675</f>
        <v>27000</v>
      </c>
      <c r="E128" s="38">
        <f>'2 уровень'!H675</f>
        <v>31394</v>
      </c>
      <c r="F128" s="883">
        <f>'2 уровень'!I675</f>
        <v>116.27407407407406</v>
      </c>
      <c r="G128" s="894">
        <f>'2 уровень'!J675</f>
        <v>0</v>
      </c>
      <c r="H128" s="894">
        <f>'2 уровень'!K675</f>
        <v>0</v>
      </c>
      <c r="I128" s="895">
        <f>'2 уровень'!L675</f>
        <v>0</v>
      </c>
      <c r="J128" s="895">
        <f>'2 уровень'!M675</f>
        <v>0</v>
      </c>
      <c r="K128" s="895">
        <f>'2 уровень'!N675</f>
        <v>0</v>
      </c>
      <c r="L128" s="895">
        <f>'2 уровень'!O675</f>
        <v>0</v>
      </c>
      <c r="M128" s="895">
        <f>'2 уровень'!P675</f>
        <v>0</v>
      </c>
      <c r="N128" s="895">
        <f>'2 уровень'!Q675</f>
        <v>0</v>
      </c>
      <c r="O128" s="1536">
        <f>'2 уровень'!R675</f>
        <v>0</v>
      </c>
      <c r="P128" s="1536">
        <f>'2 уровень'!S675</f>
        <v>0</v>
      </c>
      <c r="Q128" s="1536">
        <f>'2 уровень'!T675</f>
        <v>0</v>
      </c>
      <c r="R128" s="1536">
        <f>'2 уровень'!U675</f>
        <v>0</v>
      </c>
      <c r="S128" s="1536">
        <f>'2 уровень'!V675</f>
        <v>0</v>
      </c>
      <c r="T128" s="1536">
        <f>'2 уровень'!W675</f>
        <v>0</v>
      </c>
      <c r="U128" s="1536">
        <f>'2 уровень'!X675</f>
        <v>0</v>
      </c>
      <c r="V128" s="1536">
        <f>'2 уровень'!Y675</f>
        <v>0</v>
      </c>
      <c r="W128" s="1536">
        <f>'2 уровень'!Z675</f>
        <v>0</v>
      </c>
      <c r="X128" s="2970">
        <f>'2 уровень'!AA675</f>
        <v>0</v>
      </c>
      <c r="Y128" s="1536"/>
      <c r="Z128" s="1536"/>
      <c r="AA128" s="38">
        <f>'2 уровень'!AB675</f>
        <v>0</v>
      </c>
      <c r="AB128" s="38">
        <f>'2 уровень'!AC675</f>
        <v>0</v>
      </c>
      <c r="AC128" s="38">
        <f>'2 уровень'!AD675</f>
        <v>0</v>
      </c>
      <c r="AD128" s="2189"/>
      <c r="AE128" s="2189"/>
      <c r="AF128" s="1676"/>
      <c r="AG128" s="878"/>
      <c r="AH128" s="878"/>
      <c r="AI128" s="878"/>
      <c r="AJ128" s="878"/>
      <c r="AK128" s="878"/>
      <c r="AL128" s="878"/>
      <c r="AM128" s="878"/>
      <c r="AN128" s="878"/>
      <c r="AO128" s="878"/>
      <c r="AP128" s="878"/>
      <c r="AQ128" s="878"/>
      <c r="AR128" s="878"/>
      <c r="AS128" s="878"/>
      <c r="AT128" s="878"/>
      <c r="AU128" s="878"/>
      <c r="AV128" s="878"/>
      <c r="AW128" s="878"/>
      <c r="AX128" s="878"/>
      <c r="AY128" s="878"/>
      <c r="AZ128" s="878"/>
      <c r="BA128" s="878"/>
      <c r="BB128" s="878"/>
      <c r="BC128" s="878"/>
      <c r="BD128" s="878"/>
      <c r="BE128" s="878"/>
      <c r="BF128" s="878"/>
      <c r="BG128" s="878"/>
      <c r="BH128" s="878"/>
      <c r="BI128" s="878"/>
      <c r="BJ128" s="878"/>
      <c r="BK128" s="878"/>
      <c r="BL128" s="878"/>
      <c r="BM128" s="878"/>
      <c r="BN128" s="878"/>
      <c r="BO128" s="878"/>
      <c r="BP128" s="878"/>
      <c r="BQ128" s="878"/>
      <c r="BR128" s="878"/>
      <c r="BS128" s="878"/>
      <c r="BT128" s="878"/>
      <c r="BU128" s="878"/>
      <c r="BV128" s="878"/>
      <c r="BW128" s="878"/>
      <c r="BX128" s="878"/>
      <c r="BY128" s="878"/>
      <c r="BZ128" s="878"/>
      <c r="CA128" s="878"/>
      <c r="CB128" s="878"/>
      <c r="CC128" s="878"/>
      <c r="CD128" s="878"/>
      <c r="CE128" s="878"/>
      <c r="CF128" s="878"/>
      <c r="CG128" s="878"/>
      <c r="CH128" s="878"/>
      <c r="CI128" s="878"/>
      <c r="CJ128" s="878"/>
      <c r="CK128" s="878"/>
      <c r="CL128" s="878"/>
      <c r="CM128" s="878"/>
      <c r="CN128" s="878"/>
      <c r="CO128" s="878"/>
      <c r="CP128" s="878"/>
      <c r="CQ128" s="878"/>
      <c r="CR128" s="878"/>
      <c r="CS128" s="878"/>
      <c r="CT128" s="878"/>
      <c r="CU128" s="878"/>
      <c r="CV128" s="878"/>
      <c r="CW128" s="878"/>
      <c r="CX128" s="878"/>
      <c r="CY128" s="878"/>
      <c r="CZ128" s="878"/>
      <c r="DA128" s="878"/>
      <c r="DB128" s="878"/>
      <c r="DC128" s="878"/>
      <c r="DD128" s="878"/>
      <c r="DE128" s="878"/>
      <c r="DF128" s="878"/>
      <c r="DG128" s="878"/>
      <c r="DH128" s="878"/>
      <c r="DI128" s="878"/>
      <c r="DJ128" s="878"/>
      <c r="DK128" s="878"/>
      <c r="DL128" s="878"/>
      <c r="DM128" s="878"/>
      <c r="DN128" s="878"/>
      <c r="DO128" s="878"/>
      <c r="DP128" s="878"/>
      <c r="DQ128" s="878"/>
      <c r="DR128" s="878"/>
      <c r="DS128" s="878"/>
      <c r="DT128" s="878"/>
      <c r="DU128" s="878"/>
      <c r="DV128" s="878"/>
      <c r="DW128" s="878"/>
      <c r="DX128" s="878"/>
      <c r="DY128" s="878"/>
      <c r="DZ128" s="878"/>
      <c r="EA128" s="878"/>
      <c r="EB128" s="878"/>
      <c r="EC128" s="878"/>
      <c r="ED128" s="878"/>
      <c r="EE128" s="878"/>
      <c r="EF128" s="878"/>
      <c r="EG128" s="878"/>
      <c r="EH128" s="878"/>
      <c r="EI128" s="878"/>
      <c r="EJ128" s="878"/>
      <c r="EK128" s="878"/>
      <c r="EL128" s="878"/>
      <c r="EM128" s="878"/>
      <c r="EN128" s="878"/>
      <c r="EO128" s="878"/>
      <c r="EP128" s="878"/>
      <c r="EQ128" s="878"/>
      <c r="ER128" s="878"/>
      <c r="ES128" s="878"/>
      <c r="ET128" s="878"/>
      <c r="EU128" s="878"/>
      <c r="EV128" s="878"/>
      <c r="EW128" s="878"/>
      <c r="EX128" s="878"/>
      <c r="EY128" s="878"/>
      <c r="EZ128" s="878"/>
      <c r="FA128" s="878"/>
      <c r="FB128" s="878"/>
      <c r="FC128" s="878"/>
      <c r="FD128" s="878"/>
      <c r="FE128" s="878"/>
      <c r="FF128" s="878"/>
      <c r="FG128" s="878"/>
      <c r="FH128" s="878"/>
      <c r="FI128" s="878"/>
      <c r="FJ128" s="878"/>
      <c r="FK128" s="878"/>
      <c r="FL128" s="878"/>
      <c r="FM128" s="878"/>
      <c r="FN128" s="878"/>
      <c r="FO128" s="878"/>
      <c r="FP128" s="878"/>
      <c r="FQ128" s="878"/>
      <c r="FR128" s="878"/>
      <c r="FS128" s="878"/>
      <c r="FT128" s="878"/>
      <c r="FU128" s="878"/>
      <c r="FV128" s="878"/>
      <c r="FW128" s="878"/>
      <c r="FX128" s="878"/>
      <c r="FY128" s="878"/>
      <c r="FZ128" s="878"/>
      <c r="GA128" s="878"/>
      <c r="GB128" s="878"/>
      <c r="GC128" s="878"/>
      <c r="GD128" s="878"/>
      <c r="GE128" s="878"/>
      <c r="GF128" s="878"/>
      <c r="GG128" s="878"/>
      <c r="GH128" s="878"/>
      <c r="GI128" s="878"/>
      <c r="GJ128" s="878"/>
      <c r="GK128" s="878"/>
      <c r="GL128" s="878"/>
      <c r="GM128" s="878"/>
      <c r="GN128" s="878"/>
      <c r="GO128" s="878"/>
      <c r="GP128" s="878"/>
    </row>
    <row r="129" spans="1:198" x14ac:dyDescent="0.25">
      <c r="A129" s="27">
        <v>1</v>
      </c>
      <c r="B129" s="2306" t="s">
        <v>320</v>
      </c>
      <c r="C129" s="38">
        <f>'2 уровень'!F676</f>
        <v>81000</v>
      </c>
      <c r="D129" s="38">
        <f>'2 уровень'!G676</f>
        <v>27000</v>
      </c>
      <c r="E129" s="38">
        <f>'2 уровень'!H676</f>
        <v>31394</v>
      </c>
      <c r="F129" s="883">
        <f>'2 уровень'!I676</f>
        <v>116.27407407407406</v>
      </c>
      <c r="G129" s="894">
        <f>'2 уровень'!J676</f>
        <v>0</v>
      </c>
      <c r="H129" s="894">
        <f>'2 уровень'!K676</f>
        <v>0</v>
      </c>
      <c r="I129" s="895">
        <f>'2 уровень'!L676</f>
        <v>0</v>
      </c>
      <c r="J129" s="895">
        <f>'2 уровень'!M676</f>
        <v>0</v>
      </c>
      <c r="K129" s="895">
        <f>'2 уровень'!N676</f>
        <v>0</v>
      </c>
      <c r="L129" s="895">
        <f>'2 уровень'!O676</f>
        <v>0</v>
      </c>
      <c r="M129" s="895">
        <f>'2 уровень'!P676</f>
        <v>0</v>
      </c>
      <c r="N129" s="895">
        <f>'2 уровень'!Q676</f>
        <v>0</v>
      </c>
      <c r="O129" s="1536">
        <f>'2 уровень'!R676</f>
        <v>0</v>
      </c>
      <c r="P129" s="1536">
        <f>'2 уровень'!S676</f>
        <v>0</v>
      </c>
      <c r="Q129" s="1536">
        <f>'2 уровень'!T676</f>
        <v>0</v>
      </c>
      <c r="R129" s="1536">
        <f>'2 уровень'!U676</f>
        <v>0</v>
      </c>
      <c r="S129" s="1536">
        <f>'2 уровень'!V676</f>
        <v>0</v>
      </c>
      <c r="T129" s="1536">
        <f>'2 уровень'!W676</f>
        <v>0</v>
      </c>
      <c r="U129" s="1536">
        <f>'2 уровень'!X676</f>
        <v>0</v>
      </c>
      <c r="V129" s="1536">
        <f>'2 уровень'!Y676</f>
        <v>0</v>
      </c>
      <c r="W129" s="1536">
        <f>'2 уровень'!Z676</f>
        <v>0</v>
      </c>
      <c r="X129" s="2970">
        <f>'2 уровень'!AA676</f>
        <v>0</v>
      </c>
      <c r="Y129" s="1536"/>
      <c r="Z129" s="1536"/>
      <c r="AA129" s="38">
        <f>'2 уровень'!AB676</f>
        <v>0</v>
      </c>
      <c r="AB129" s="38">
        <f>'2 уровень'!AC676</f>
        <v>0</v>
      </c>
      <c r="AC129" s="38">
        <f>'2 уровень'!AD676</f>
        <v>0</v>
      </c>
      <c r="AD129" s="2189"/>
      <c r="AE129" s="2189"/>
      <c r="AF129" s="1676"/>
      <c r="AG129" s="878"/>
      <c r="AH129" s="878"/>
      <c r="AI129" s="878"/>
      <c r="AJ129" s="878"/>
      <c r="AK129" s="878"/>
      <c r="AL129" s="878"/>
      <c r="AM129" s="878"/>
      <c r="AN129" s="878"/>
      <c r="AO129" s="878"/>
      <c r="AP129" s="878"/>
      <c r="AQ129" s="878"/>
      <c r="AR129" s="878"/>
      <c r="AS129" s="878"/>
      <c r="AT129" s="878"/>
      <c r="AU129" s="878"/>
      <c r="AV129" s="878"/>
      <c r="AW129" s="878"/>
      <c r="AX129" s="878"/>
      <c r="AY129" s="878"/>
      <c r="AZ129" s="878"/>
      <c r="BA129" s="878"/>
      <c r="BB129" s="878"/>
      <c r="BC129" s="878"/>
      <c r="BD129" s="878"/>
      <c r="BE129" s="878"/>
      <c r="BF129" s="878"/>
      <c r="BG129" s="878"/>
      <c r="BH129" s="878"/>
      <c r="BI129" s="878"/>
      <c r="BJ129" s="878"/>
      <c r="BK129" s="878"/>
      <c r="BL129" s="878"/>
      <c r="BM129" s="878"/>
      <c r="BN129" s="878"/>
      <c r="BO129" s="878"/>
      <c r="BP129" s="878"/>
      <c r="BQ129" s="878"/>
      <c r="BR129" s="878"/>
      <c r="BS129" s="878"/>
      <c r="BT129" s="878"/>
      <c r="BU129" s="878"/>
      <c r="BV129" s="878"/>
      <c r="BW129" s="878"/>
      <c r="BX129" s="878"/>
      <c r="BY129" s="878"/>
      <c r="BZ129" s="878"/>
      <c r="CA129" s="878"/>
      <c r="CB129" s="878"/>
      <c r="CC129" s="878"/>
      <c r="CD129" s="878"/>
      <c r="CE129" s="878"/>
      <c r="CF129" s="878"/>
      <c r="CG129" s="878"/>
      <c r="CH129" s="878"/>
      <c r="CI129" s="878"/>
      <c r="CJ129" s="878"/>
      <c r="CK129" s="878"/>
      <c r="CL129" s="878"/>
      <c r="CM129" s="878"/>
      <c r="CN129" s="878"/>
      <c r="CO129" s="878"/>
      <c r="CP129" s="878"/>
      <c r="CQ129" s="878"/>
      <c r="CR129" s="878"/>
      <c r="CS129" s="878"/>
      <c r="CT129" s="878"/>
      <c r="CU129" s="878"/>
      <c r="CV129" s="878"/>
      <c r="CW129" s="878"/>
      <c r="CX129" s="878"/>
      <c r="CY129" s="878"/>
      <c r="CZ129" s="878"/>
      <c r="DA129" s="878"/>
      <c r="DB129" s="878"/>
      <c r="DC129" s="878"/>
      <c r="DD129" s="878"/>
      <c r="DE129" s="878"/>
      <c r="DF129" s="878"/>
      <c r="DG129" s="878"/>
      <c r="DH129" s="878"/>
      <c r="DI129" s="878"/>
      <c r="DJ129" s="878"/>
      <c r="DK129" s="878"/>
      <c r="DL129" s="878"/>
      <c r="DM129" s="878"/>
      <c r="DN129" s="878"/>
      <c r="DO129" s="878"/>
      <c r="DP129" s="878"/>
      <c r="DQ129" s="878"/>
      <c r="DR129" s="878"/>
      <c r="DS129" s="878"/>
      <c r="DT129" s="878"/>
      <c r="DU129" s="878"/>
      <c r="DV129" s="878"/>
      <c r="DW129" s="878"/>
      <c r="DX129" s="878"/>
      <c r="DY129" s="878"/>
      <c r="DZ129" s="878"/>
      <c r="EA129" s="878"/>
      <c r="EB129" s="878"/>
      <c r="EC129" s="878"/>
      <c r="ED129" s="878"/>
      <c r="EE129" s="878"/>
      <c r="EF129" s="878"/>
      <c r="EG129" s="878"/>
      <c r="EH129" s="878"/>
      <c r="EI129" s="878"/>
      <c r="EJ129" s="878"/>
      <c r="EK129" s="878"/>
      <c r="EL129" s="878"/>
      <c r="EM129" s="878"/>
      <c r="EN129" s="878"/>
      <c r="EO129" s="878"/>
      <c r="EP129" s="878"/>
      <c r="EQ129" s="878"/>
      <c r="ER129" s="878"/>
      <c r="ES129" s="878"/>
      <c r="ET129" s="878"/>
      <c r="EU129" s="878"/>
      <c r="EV129" s="878"/>
      <c r="EW129" s="878"/>
      <c r="EX129" s="878"/>
      <c r="EY129" s="878"/>
      <c r="EZ129" s="878"/>
      <c r="FA129" s="878"/>
      <c r="FB129" s="878"/>
      <c r="FC129" s="878"/>
      <c r="FD129" s="878"/>
      <c r="FE129" s="878"/>
      <c r="FF129" s="878"/>
      <c r="FG129" s="878"/>
      <c r="FH129" s="878"/>
      <c r="FI129" s="878"/>
      <c r="FJ129" s="878"/>
      <c r="FK129" s="878"/>
      <c r="FL129" s="878"/>
      <c r="FM129" s="878"/>
      <c r="FN129" s="878"/>
      <c r="FO129" s="878"/>
      <c r="FP129" s="878"/>
      <c r="FQ129" s="878"/>
      <c r="FR129" s="878"/>
      <c r="FS129" s="878"/>
      <c r="FT129" s="878"/>
      <c r="FU129" s="878"/>
      <c r="FV129" s="878"/>
      <c r="FW129" s="878"/>
      <c r="FX129" s="878"/>
      <c r="FY129" s="878"/>
      <c r="FZ129" s="878"/>
      <c r="GA129" s="878"/>
      <c r="GB129" s="878"/>
      <c r="GC129" s="878"/>
      <c r="GD129" s="878"/>
      <c r="GE129" s="878"/>
      <c r="GF129" s="878"/>
      <c r="GG129" s="878"/>
      <c r="GH129" s="878"/>
      <c r="GI129" s="878"/>
      <c r="GJ129" s="878"/>
      <c r="GK129" s="878"/>
      <c r="GL129" s="878"/>
      <c r="GM129" s="878"/>
      <c r="GN129" s="878"/>
      <c r="GO129" s="878"/>
      <c r="GP129" s="878"/>
    </row>
    <row r="130" spans="1:198" x14ac:dyDescent="0.25">
      <c r="A130" s="27">
        <v>1</v>
      </c>
      <c r="B130" s="2305" t="s">
        <v>321</v>
      </c>
      <c r="C130" s="38">
        <f>'2 уровень'!F677</f>
        <v>40</v>
      </c>
      <c r="D130" s="38">
        <f>'2 уровень'!G677</f>
        <v>13</v>
      </c>
      <c r="E130" s="38">
        <f>'2 уровень'!H677</f>
        <v>7</v>
      </c>
      <c r="F130" s="883">
        <f>'2 уровень'!I677</f>
        <v>53.846153846153847</v>
      </c>
      <c r="G130" s="894">
        <f>'2 уровень'!J677</f>
        <v>0</v>
      </c>
      <c r="H130" s="894">
        <f>'2 уровень'!K677</f>
        <v>0</v>
      </c>
      <c r="I130" s="895">
        <f>'2 уровень'!L677</f>
        <v>0</v>
      </c>
      <c r="J130" s="895">
        <f>'2 уровень'!M677</f>
        <v>0</v>
      </c>
      <c r="K130" s="895">
        <f>'2 уровень'!N677</f>
        <v>0</v>
      </c>
      <c r="L130" s="895">
        <f>'2 уровень'!O677</f>
        <v>0</v>
      </c>
      <c r="M130" s="895">
        <f>'2 уровень'!P677</f>
        <v>0</v>
      </c>
      <c r="N130" s="895">
        <f>'2 уровень'!Q677</f>
        <v>0</v>
      </c>
      <c r="O130" s="1536">
        <f>'2 уровень'!R677</f>
        <v>0</v>
      </c>
      <c r="P130" s="1536">
        <f>'2 уровень'!S677</f>
        <v>0</v>
      </c>
      <c r="Q130" s="1536">
        <f>'2 уровень'!T677</f>
        <v>0</v>
      </c>
      <c r="R130" s="1536">
        <f>'2 уровень'!U677</f>
        <v>0</v>
      </c>
      <c r="S130" s="1536">
        <f>'2 уровень'!V677</f>
        <v>0</v>
      </c>
      <c r="T130" s="1536">
        <f>'2 уровень'!W677</f>
        <v>0</v>
      </c>
      <c r="U130" s="1536">
        <f>'2 уровень'!X677</f>
        <v>0</v>
      </c>
      <c r="V130" s="1536">
        <f>'2 уровень'!Y677</f>
        <v>0</v>
      </c>
      <c r="W130" s="1536">
        <f>'2 уровень'!Z677</f>
        <v>0</v>
      </c>
      <c r="X130" s="2970">
        <f>'2 уровень'!AA677</f>
        <v>0</v>
      </c>
      <c r="Y130" s="1536"/>
      <c r="Z130" s="1536"/>
      <c r="AA130" s="38">
        <f>'2 уровень'!AB677</f>
        <v>0</v>
      </c>
      <c r="AB130" s="38">
        <f>'2 уровень'!AC677</f>
        <v>0</v>
      </c>
      <c r="AC130" s="38">
        <f>'2 уровень'!AD677</f>
        <v>0</v>
      </c>
      <c r="AD130" s="2189"/>
      <c r="AE130" s="2189"/>
      <c r="AF130" s="1676"/>
      <c r="AG130" s="878"/>
      <c r="AH130" s="878"/>
      <c r="AI130" s="878"/>
      <c r="AJ130" s="878"/>
      <c r="AK130" s="878"/>
      <c r="AL130" s="878"/>
      <c r="AM130" s="878"/>
      <c r="AN130" s="878"/>
      <c r="AO130" s="878"/>
      <c r="AP130" s="878"/>
      <c r="AQ130" s="878"/>
      <c r="AR130" s="878"/>
      <c r="AS130" s="878"/>
      <c r="AT130" s="878"/>
      <c r="AU130" s="878"/>
      <c r="AV130" s="878"/>
      <c r="AW130" s="878"/>
      <c r="AX130" s="878"/>
      <c r="AY130" s="878"/>
      <c r="AZ130" s="878"/>
      <c r="BA130" s="878"/>
      <c r="BB130" s="878"/>
      <c r="BC130" s="878"/>
      <c r="BD130" s="878"/>
      <c r="BE130" s="878"/>
      <c r="BF130" s="878"/>
      <c r="BG130" s="878"/>
      <c r="BH130" s="878"/>
      <c r="BI130" s="878"/>
      <c r="BJ130" s="878"/>
      <c r="BK130" s="878"/>
      <c r="BL130" s="878"/>
      <c r="BM130" s="878"/>
      <c r="BN130" s="878"/>
      <c r="BO130" s="878"/>
      <c r="BP130" s="878"/>
      <c r="BQ130" s="878"/>
      <c r="BR130" s="878"/>
      <c r="BS130" s="878"/>
      <c r="BT130" s="878"/>
      <c r="BU130" s="878"/>
      <c r="BV130" s="878"/>
      <c r="BW130" s="878"/>
      <c r="BX130" s="878"/>
      <c r="BY130" s="878"/>
      <c r="BZ130" s="878"/>
      <c r="CA130" s="878"/>
      <c r="CB130" s="878"/>
      <c r="CC130" s="878"/>
      <c r="CD130" s="878"/>
      <c r="CE130" s="878"/>
      <c r="CF130" s="878"/>
      <c r="CG130" s="878"/>
      <c r="CH130" s="878"/>
      <c r="CI130" s="878"/>
      <c r="CJ130" s="878"/>
      <c r="CK130" s="878"/>
      <c r="CL130" s="878"/>
      <c r="CM130" s="878"/>
      <c r="CN130" s="878"/>
      <c r="CO130" s="878"/>
      <c r="CP130" s="878"/>
      <c r="CQ130" s="878"/>
      <c r="CR130" s="878"/>
      <c r="CS130" s="878"/>
      <c r="CT130" s="878"/>
      <c r="CU130" s="878"/>
      <c r="CV130" s="878"/>
      <c r="CW130" s="878"/>
      <c r="CX130" s="878"/>
      <c r="CY130" s="878"/>
      <c r="CZ130" s="878"/>
      <c r="DA130" s="878"/>
      <c r="DB130" s="878"/>
      <c r="DC130" s="878"/>
      <c r="DD130" s="878"/>
      <c r="DE130" s="878"/>
      <c r="DF130" s="878"/>
      <c r="DG130" s="878"/>
      <c r="DH130" s="878"/>
      <c r="DI130" s="878"/>
      <c r="DJ130" s="878"/>
      <c r="DK130" s="878"/>
      <c r="DL130" s="878"/>
      <c r="DM130" s="878"/>
      <c r="DN130" s="878"/>
      <c r="DO130" s="878"/>
      <c r="DP130" s="878"/>
      <c r="DQ130" s="878"/>
      <c r="DR130" s="878"/>
      <c r="DS130" s="878"/>
      <c r="DT130" s="878"/>
      <c r="DU130" s="878"/>
      <c r="DV130" s="878"/>
      <c r="DW130" s="878"/>
      <c r="DX130" s="878"/>
      <c r="DY130" s="878"/>
      <c r="DZ130" s="878"/>
      <c r="EA130" s="878"/>
      <c r="EB130" s="878"/>
      <c r="EC130" s="878"/>
      <c r="ED130" s="878"/>
      <c r="EE130" s="878"/>
      <c r="EF130" s="878"/>
      <c r="EG130" s="878"/>
      <c r="EH130" s="878"/>
      <c r="EI130" s="878"/>
      <c r="EJ130" s="878"/>
      <c r="EK130" s="878"/>
      <c r="EL130" s="878"/>
      <c r="EM130" s="878"/>
      <c r="EN130" s="878"/>
      <c r="EO130" s="878"/>
      <c r="EP130" s="878"/>
      <c r="EQ130" s="878"/>
      <c r="ER130" s="878"/>
      <c r="ES130" s="878"/>
      <c r="ET130" s="878"/>
      <c r="EU130" s="878"/>
      <c r="EV130" s="878"/>
      <c r="EW130" s="878"/>
      <c r="EX130" s="878"/>
      <c r="EY130" s="878"/>
      <c r="EZ130" s="878"/>
      <c r="FA130" s="878"/>
      <c r="FB130" s="878"/>
      <c r="FC130" s="878"/>
      <c r="FD130" s="878"/>
      <c r="FE130" s="878"/>
      <c r="FF130" s="878"/>
      <c r="FG130" s="878"/>
      <c r="FH130" s="878"/>
      <c r="FI130" s="878"/>
      <c r="FJ130" s="878"/>
      <c r="FK130" s="878"/>
      <c r="FL130" s="878"/>
      <c r="FM130" s="878"/>
      <c r="FN130" s="878"/>
      <c r="FO130" s="878"/>
      <c r="FP130" s="878"/>
      <c r="FQ130" s="878"/>
      <c r="FR130" s="878"/>
      <c r="FS130" s="878"/>
      <c r="FT130" s="878"/>
      <c r="FU130" s="878"/>
      <c r="FV130" s="878"/>
      <c r="FW130" s="878"/>
      <c r="FX130" s="878"/>
      <c r="FY130" s="878"/>
      <c r="FZ130" s="878"/>
      <c r="GA130" s="878"/>
      <c r="GB130" s="878"/>
      <c r="GC130" s="878"/>
      <c r="GD130" s="878"/>
      <c r="GE130" s="878"/>
      <c r="GF130" s="878"/>
      <c r="GG130" s="878"/>
      <c r="GH130" s="878"/>
      <c r="GI130" s="878"/>
      <c r="GJ130" s="878"/>
      <c r="GK130" s="878"/>
      <c r="GL130" s="878"/>
      <c r="GM130" s="878"/>
      <c r="GN130" s="878"/>
      <c r="GO130" s="878"/>
      <c r="GP130" s="878"/>
    </row>
    <row r="131" spans="1:198" ht="30" x14ac:dyDescent="0.25">
      <c r="A131" s="27">
        <v>1</v>
      </c>
      <c r="B131" s="2307" t="s">
        <v>322</v>
      </c>
      <c r="C131" s="38">
        <f>'2 уровень'!F678</f>
        <v>40</v>
      </c>
      <c r="D131" s="38">
        <f>'2 уровень'!G678</f>
        <v>13</v>
      </c>
      <c r="E131" s="38">
        <f>'2 уровень'!H678</f>
        <v>7</v>
      </c>
      <c r="F131" s="883">
        <f>'2 уровень'!I678</f>
        <v>53.846153846153847</v>
      </c>
      <c r="G131" s="894">
        <f>'2 уровень'!J678</f>
        <v>0</v>
      </c>
      <c r="H131" s="894">
        <f>'2 уровень'!K678</f>
        <v>0</v>
      </c>
      <c r="I131" s="895">
        <f>'2 уровень'!L678</f>
        <v>0</v>
      </c>
      <c r="J131" s="895">
        <f>'2 уровень'!M678</f>
        <v>0</v>
      </c>
      <c r="K131" s="895">
        <f>'2 уровень'!N678</f>
        <v>0</v>
      </c>
      <c r="L131" s="895">
        <f>'2 уровень'!O678</f>
        <v>0</v>
      </c>
      <c r="M131" s="895">
        <f>'2 уровень'!P678</f>
        <v>0</v>
      </c>
      <c r="N131" s="895">
        <f>'2 уровень'!Q678</f>
        <v>0</v>
      </c>
      <c r="O131" s="1536">
        <f>'2 уровень'!R678</f>
        <v>0</v>
      </c>
      <c r="P131" s="1536">
        <f>'2 уровень'!S678</f>
        <v>0</v>
      </c>
      <c r="Q131" s="1536">
        <f>'2 уровень'!T678</f>
        <v>0</v>
      </c>
      <c r="R131" s="1536">
        <f>'2 уровень'!U678</f>
        <v>0</v>
      </c>
      <c r="S131" s="1536">
        <f>'2 уровень'!V678</f>
        <v>0</v>
      </c>
      <c r="T131" s="1536">
        <f>'2 уровень'!W678</f>
        <v>0</v>
      </c>
      <c r="U131" s="1536">
        <f>'2 уровень'!X678</f>
        <v>0</v>
      </c>
      <c r="V131" s="1536">
        <f>'2 уровень'!Y678</f>
        <v>0</v>
      </c>
      <c r="W131" s="1536">
        <f>'2 уровень'!Z678</f>
        <v>0</v>
      </c>
      <c r="X131" s="2970">
        <f>'2 уровень'!AA678</f>
        <v>0</v>
      </c>
      <c r="Y131" s="1536"/>
      <c r="Z131" s="1536"/>
      <c r="AA131" s="38">
        <f>'2 уровень'!AB678</f>
        <v>0</v>
      </c>
      <c r="AB131" s="38">
        <f>'2 уровень'!AC678</f>
        <v>0</v>
      </c>
      <c r="AC131" s="38">
        <f>'2 уровень'!AD678</f>
        <v>0</v>
      </c>
      <c r="AD131" s="2189"/>
      <c r="AE131" s="2189"/>
      <c r="AF131" s="1676"/>
      <c r="AG131" s="878"/>
      <c r="AH131" s="878"/>
      <c r="AI131" s="878"/>
      <c r="AJ131" s="878"/>
      <c r="AK131" s="878"/>
      <c r="AL131" s="878"/>
      <c r="AM131" s="878"/>
      <c r="AN131" s="878"/>
      <c r="AO131" s="878"/>
      <c r="AP131" s="878"/>
      <c r="AQ131" s="878"/>
      <c r="AR131" s="878"/>
      <c r="AS131" s="878"/>
      <c r="AT131" s="878"/>
      <c r="AU131" s="878"/>
      <c r="AV131" s="878"/>
      <c r="AW131" s="878"/>
      <c r="AX131" s="878"/>
      <c r="AY131" s="878"/>
      <c r="AZ131" s="878"/>
      <c r="BA131" s="878"/>
      <c r="BB131" s="878"/>
      <c r="BC131" s="878"/>
      <c r="BD131" s="878"/>
      <c r="BE131" s="878"/>
      <c r="BF131" s="878"/>
      <c r="BG131" s="878"/>
      <c r="BH131" s="878"/>
      <c r="BI131" s="878"/>
      <c r="BJ131" s="878"/>
      <c r="BK131" s="878"/>
      <c r="BL131" s="878"/>
      <c r="BM131" s="878"/>
      <c r="BN131" s="878"/>
      <c r="BO131" s="878"/>
      <c r="BP131" s="878"/>
      <c r="BQ131" s="878"/>
      <c r="BR131" s="878"/>
      <c r="BS131" s="878"/>
      <c r="BT131" s="878"/>
      <c r="BU131" s="878"/>
      <c r="BV131" s="878"/>
      <c r="BW131" s="878"/>
      <c r="BX131" s="878"/>
      <c r="BY131" s="878"/>
      <c r="BZ131" s="878"/>
      <c r="CA131" s="878"/>
      <c r="CB131" s="878"/>
      <c r="CC131" s="878"/>
      <c r="CD131" s="878"/>
      <c r="CE131" s="878"/>
      <c r="CF131" s="878"/>
      <c r="CG131" s="878"/>
      <c r="CH131" s="878"/>
      <c r="CI131" s="878"/>
      <c r="CJ131" s="878"/>
      <c r="CK131" s="878"/>
      <c r="CL131" s="878"/>
      <c r="CM131" s="878"/>
      <c r="CN131" s="878"/>
      <c r="CO131" s="878"/>
      <c r="CP131" s="878"/>
      <c r="CQ131" s="878"/>
      <c r="CR131" s="878"/>
      <c r="CS131" s="878"/>
      <c r="CT131" s="878"/>
      <c r="CU131" s="878"/>
      <c r="CV131" s="878"/>
      <c r="CW131" s="878"/>
      <c r="CX131" s="878"/>
      <c r="CY131" s="878"/>
      <c r="CZ131" s="878"/>
      <c r="DA131" s="878"/>
      <c r="DB131" s="878"/>
      <c r="DC131" s="878"/>
      <c r="DD131" s="878"/>
      <c r="DE131" s="878"/>
      <c r="DF131" s="878"/>
      <c r="DG131" s="878"/>
      <c r="DH131" s="878"/>
      <c r="DI131" s="878"/>
      <c r="DJ131" s="878"/>
      <c r="DK131" s="878"/>
      <c r="DL131" s="878"/>
      <c r="DM131" s="878"/>
      <c r="DN131" s="878"/>
      <c r="DO131" s="878"/>
      <c r="DP131" s="878"/>
      <c r="DQ131" s="878"/>
      <c r="DR131" s="878"/>
      <c r="DS131" s="878"/>
      <c r="DT131" s="878"/>
      <c r="DU131" s="878"/>
      <c r="DV131" s="878"/>
      <c r="DW131" s="878"/>
      <c r="DX131" s="878"/>
      <c r="DY131" s="878"/>
      <c r="DZ131" s="878"/>
      <c r="EA131" s="878"/>
      <c r="EB131" s="878"/>
      <c r="EC131" s="878"/>
      <c r="ED131" s="878"/>
      <c r="EE131" s="878"/>
      <c r="EF131" s="878"/>
      <c r="EG131" s="878"/>
      <c r="EH131" s="878"/>
      <c r="EI131" s="878"/>
      <c r="EJ131" s="878"/>
      <c r="EK131" s="878"/>
      <c r="EL131" s="878"/>
      <c r="EM131" s="878"/>
      <c r="EN131" s="878"/>
      <c r="EO131" s="878"/>
      <c r="EP131" s="878"/>
      <c r="EQ131" s="878"/>
      <c r="ER131" s="878"/>
      <c r="ES131" s="878"/>
      <c r="ET131" s="878"/>
      <c r="EU131" s="878"/>
      <c r="EV131" s="878"/>
      <c r="EW131" s="878"/>
      <c r="EX131" s="878"/>
      <c r="EY131" s="878"/>
      <c r="EZ131" s="878"/>
      <c r="FA131" s="878"/>
      <c r="FB131" s="878"/>
      <c r="FC131" s="878"/>
      <c r="FD131" s="878"/>
      <c r="FE131" s="878"/>
      <c r="FF131" s="878"/>
      <c r="FG131" s="878"/>
      <c r="FH131" s="878"/>
      <c r="FI131" s="878"/>
      <c r="FJ131" s="878"/>
      <c r="FK131" s="878"/>
      <c r="FL131" s="878"/>
      <c r="FM131" s="878"/>
      <c r="FN131" s="878"/>
      <c r="FO131" s="878"/>
      <c r="FP131" s="878"/>
      <c r="FQ131" s="878"/>
      <c r="FR131" s="878"/>
      <c r="FS131" s="878"/>
      <c r="FT131" s="878"/>
      <c r="FU131" s="878"/>
      <c r="FV131" s="878"/>
      <c r="FW131" s="878"/>
      <c r="FX131" s="878"/>
      <c r="FY131" s="878"/>
      <c r="FZ131" s="878"/>
      <c r="GA131" s="878"/>
      <c r="GB131" s="878"/>
      <c r="GC131" s="878"/>
      <c r="GD131" s="878"/>
      <c r="GE131" s="878"/>
      <c r="GF131" s="878"/>
      <c r="GG131" s="878"/>
      <c r="GH131" s="878"/>
      <c r="GI131" s="878"/>
      <c r="GJ131" s="878"/>
      <c r="GK131" s="878"/>
      <c r="GL131" s="878"/>
      <c r="GM131" s="878"/>
      <c r="GN131" s="878"/>
      <c r="GO131" s="878"/>
      <c r="GP131" s="878"/>
    </row>
    <row r="132" spans="1:198" ht="29.25" thickBot="1" x14ac:dyDescent="0.3">
      <c r="A132" s="27">
        <v>1</v>
      </c>
      <c r="B132" s="2316" t="s">
        <v>337</v>
      </c>
      <c r="C132" s="897">
        <f>'2 уровень'!F679</f>
        <v>81040</v>
      </c>
      <c r="D132" s="897">
        <f>'2 уровень'!G679</f>
        <v>27013</v>
      </c>
      <c r="E132" s="897">
        <f>'2 уровень'!H679</f>
        <v>31401</v>
      </c>
      <c r="F132" s="898">
        <f>'2 уровень'!I679</f>
        <v>116.24403065190833</v>
      </c>
      <c r="G132" s="899">
        <f>'2 уровень'!J679</f>
        <v>0</v>
      </c>
      <c r="H132" s="899">
        <f>'2 уровень'!K679</f>
        <v>0</v>
      </c>
      <c r="I132" s="900">
        <f>'2 уровень'!L679</f>
        <v>0</v>
      </c>
      <c r="J132" s="900">
        <f>'2 уровень'!M679</f>
        <v>0</v>
      </c>
      <c r="K132" s="900">
        <f>'2 уровень'!N679</f>
        <v>0</v>
      </c>
      <c r="L132" s="900">
        <f>'2 уровень'!O679</f>
        <v>0</v>
      </c>
      <c r="M132" s="900">
        <f>'2 уровень'!P679</f>
        <v>0</v>
      </c>
      <c r="N132" s="900">
        <f>'2 уровень'!Q679</f>
        <v>0</v>
      </c>
      <c r="O132" s="2971">
        <f>'2 уровень'!R679</f>
        <v>377640.05939000001</v>
      </c>
      <c r="P132" s="2971">
        <f>'2 уровень'!S679</f>
        <v>377640.05939000001</v>
      </c>
      <c r="Q132" s="2971">
        <f>'2 уровень'!T679</f>
        <v>377640.05939000001</v>
      </c>
      <c r="R132" s="2971">
        <f>'2 уровень'!U679</f>
        <v>377640.05939000001</v>
      </c>
      <c r="S132" s="2971">
        <f>'2 уровень'!V679</f>
        <v>125880.01979666667</v>
      </c>
      <c r="T132" s="2971">
        <f>'2 уровень'!W679</f>
        <v>125516.7322</v>
      </c>
      <c r="U132" s="2971">
        <f>'2 уровень'!X679</f>
        <v>0</v>
      </c>
      <c r="V132" s="2971">
        <f>'2 уровень'!Y679</f>
        <v>-363.28759666667611</v>
      </c>
      <c r="W132" s="2971">
        <f>'2 уровень'!Z679</f>
        <v>-62.97758000000001</v>
      </c>
      <c r="X132" s="2971">
        <f>'2 уровень'!AA679</f>
        <v>125453.75461999999</v>
      </c>
      <c r="Y132" s="2971">
        <f>T132/S132*100</f>
        <v>99.711401700402106</v>
      </c>
      <c r="Z132" s="2971">
        <f>X132/S132*100</f>
        <v>99.661371854441057</v>
      </c>
      <c r="AA132" s="897">
        <f>'2 уровень'!AB679</f>
        <v>0</v>
      </c>
      <c r="AB132" s="897">
        <f>'2 уровень'!AC679</f>
        <v>0</v>
      </c>
      <c r="AC132" s="897">
        <f>'2 уровень'!AD679</f>
        <v>0</v>
      </c>
      <c r="AD132" s="2189"/>
      <c r="AE132" s="2189"/>
      <c r="AF132" s="1676"/>
      <c r="AG132" s="878"/>
      <c r="AH132" s="878"/>
      <c r="AI132" s="878"/>
      <c r="AJ132" s="878"/>
      <c r="AK132" s="878"/>
      <c r="AL132" s="878"/>
      <c r="AM132" s="878"/>
      <c r="AN132" s="878"/>
      <c r="AO132" s="878"/>
      <c r="AP132" s="878"/>
      <c r="AQ132" s="878"/>
      <c r="AR132" s="878"/>
      <c r="AS132" s="878"/>
      <c r="AT132" s="878"/>
      <c r="AU132" s="878"/>
      <c r="AV132" s="878"/>
      <c r="AW132" s="878"/>
      <c r="AX132" s="878"/>
      <c r="AY132" s="878"/>
      <c r="AZ132" s="878"/>
      <c r="BA132" s="878"/>
      <c r="BB132" s="878"/>
      <c r="BC132" s="878"/>
      <c r="BD132" s="878"/>
      <c r="BE132" s="878"/>
      <c r="BF132" s="878"/>
      <c r="BG132" s="878"/>
      <c r="BH132" s="878"/>
      <c r="BI132" s="878"/>
      <c r="BJ132" s="878"/>
      <c r="BK132" s="878"/>
      <c r="BL132" s="878"/>
      <c r="BM132" s="878"/>
      <c r="BN132" s="878"/>
      <c r="BO132" s="878"/>
      <c r="BP132" s="878"/>
      <c r="BQ132" s="878"/>
      <c r="BR132" s="878"/>
      <c r="BS132" s="878"/>
      <c r="BT132" s="878"/>
      <c r="BU132" s="878"/>
      <c r="BV132" s="878"/>
      <c r="BW132" s="878"/>
      <c r="BX132" s="878"/>
      <c r="BY132" s="878"/>
      <c r="BZ132" s="878"/>
      <c r="CA132" s="878"/>
      <c r="CB132" s="878"/>
      <c r="CC132" s="878"/>
      <c r="CD132" s="878"/>
      <c r="CE132" s="878"/>
      <c r="CF132" s="878"/>
      <c r="CG132" s="878"/>
      <c r="CH132" s="878"/>
      <c r="CI132" s="878"/>
      <c r="CJ132" s="878"/>
      <c r="CK132" s="878"/>
      <c r="CL132" s="878"/>
      <c r="CM132" s="878"/>
      <c r="CN132" s="878"/>
      <c r="CO132" s="878"/>
      <c r="CP132" s="878"/>
      <c r="CQ132" s="878"/>
      <c r="CR132" s="878"/>
      <c r="CS132" s="878"/>
      <c r="CT132" s="878"/>
      <c r="CU132" s="878"/>
      <c r="CV132" s="878"/>
      <c r="CW132" s="878"/>
      <c r="CX132" s="878"/>
      <c r="CY132" s="878"/>
      <c r="CZ132" s="878"/>
      <c r="DA132" s="878"/>
      <c r="DB132" s="878"/>
      <c r="DC132" s="878"/>
      <c r="DD132" s="878"/>
      <c r="DE132" s="878"/>
      <c r="DF132" s="878"/>
      <c r="DG132" s="878"/>
      <c r="DH132" s="878"/>
      <c r="DI132" s="878"/>
      <c r="DJ132" s="878"/>
      <c r="DK132" s="878"/>
      <c r="DL132" s="878"/>
      <c r="DM132" s="878"/>
      <c r="DN132" s="878"/>
      <c r="DO132" s="878"/>
      <c r="DP132" s="878"/>
      <c r="DQ132" s="878"/>
      <c r="DR132" s="878"/>
      <c r="DS132" s="878"/>
      <c r="DT132" s="878"/>
      <c r="DU132" s="878"/>
      <c r="DV132" s="878"/>
      <c r="DW132" s="878"/>
      <c r="DX132" s="878"/>
      <c r="DY132" s="878"/>
      <c r="DZ132" s="878"/>
      <c r="EA132" s="878"/>
      <c r="EB132" s="878"/>
      <c r="EC132" s="878"/>
      <c r="ED132" s="878"/>
      <c r="EE132" s="878"/>
      <c r="EF132" s="878"/>
      <c r="EG132" s="878"/>
      <c r="EH132" s="878"/>
      <c r="EI132" s="878"/>
      <c r="EJ132" s="878"/>
      <c r="EK132" s="878"/>
      <c r="EL132" s="878"/>
      <c r="EM132" s="878"/>
      <c r="EN132" s="878"/>
      <c r="EO132" s="878"/>
      <c r="EP132" s="878"/>
      <c r="EQ132" s="878"/>
      <c r="ER132" s="878"/>
      <c r="ES132" s="878"/>
      <c r="ET132" s="878"/>
      <c r="EU132" s="878"/>
      <c r="EV132" s="878"/>
      <c r="EW132" s="878"/>
      <c r="EX132" s="878"/>
      <c r="EY132" s="878"/>
      <c r="EZ132" s="878"/>
      <c r="FA132" s="878"/>
      <c r="FB132" s="878"/>
      <c r="FC132" s="878"/>
      <c r="FD132" s="878"/>
      <c r="FE132" s="878"/>
      <c r="FF132" s="878"/>
      <c r="FG132" s="878"/>
      <c r="FH132" s="878"/>
      <c r="FI132" s="878"/>
      <c r="FJ132" s="878"/>
      <c r="FK132" s="878"/>
      <c r="FL132" s="878"/>
      <c r="FM132" s="878"/>
      <c r="FN132" s="878"/>
      <c r="FO132" s="878"/>
      <c r="FP132" s="878"/>
      <c r="FQ132" s="878"/>
      <c r="FR132" s="878"/>
      <c r="FS132" s="878"/>
      <c r="FT132" s="878"/>
      <c r="FU132" s="878"/>
      <c r="FV132" s="878"/>
      <c r="FW132" s="878"/>
      <c r="FX132" s="878"/>
      <c r="FY132" s="878"/>
      <c r="FZ132" s="878"/>
      <c r="GA132" s="878"/>
      <c r="GB132" s="878"/>
      <c r="GC132" s="878"/>
      <c r="GD132" s="878"/>
      <c r="GE132" s="878"/>
      <c r="GF132" s="878"/>
      <c r="GG132" s="878"/>
      <c r="GH132" s="878"/>
      <c r="GI132" s="878"/>
      <c r="GJ132" s="878"/>
      <c r="GK132" s="878"/>
      <c r="GL132" s="878"/>
      <c r="GM132" s="878"/>
      <c r="GN132" s="878"/>
      <c r="GO132" s="878"/>
      <c r="GP132" s="878"/>
    </row>
    <row r="133" spans="1:198" x14ac:dyDescent="0.25">
      <c r="A133" s="27">
        <v>1</v>
      </c>
      <c r="B133" s="2317" t="s">
        <v>84</v>
      </c>
      <c r="C133" s="1722"/>
      <c r="D133" s="1838"/>
      <c r="E133" s="1722"/>
      <c r="F133" s="1839"/>
      <c r="G133" s="905"/>
      <c r="H133" s="891"/>
      <c r="I133" s="34"/>
      <c r="J133" s="34"/>
      <c r="K133" s="34"/>
      <c r="L133" s="901"/>
      <c r="M133" s="34"/>
      <c r="N133" s="901"/>
      <c r="O133" s="2972">
        <f t="shared" ref="O133:P133" si="4">O134-O135-O173-O177-O182</f>
        <v>-9.4587448984384537E-11</v>
      </c>
      <c r="P133" s="2972">
        <f t="shared" si="4"/>
        <v>-9.4587448984384537E-11</v>
      </c>
      <c r="Q133" s="2972">
        <f t="shared" ref="Q133:R133" si="5">Q134-Q135-Q173-Q177-Q182</f>
        <v>-9.4587448984384537E-11</v>
      </c>
      <c r="R133" s="2972">
        <f t="shared" si="5"/>
        <v>-9.4587448984384537E-11</v>
      </c>
      <c r="S133" s="2972">
        <f t="shared" ref="S133:X133" si="6">S134-S135-S173-S177-S182</f>
        <v>0</v>
      </c>
      <c r="T133" s="2973">
        <f t="shared" si="6"/>
        <v>0</v>
      </c>
      <c r="U133" s="2972">
        <f t="shared" si="6"/>
        <v>0</v>
      </c>
      <c r="V133" s="2972">
        <f t="shared" si="6"/>
        <v>0</v>
      </c>
      <c r="W133" s="2972">
        <f t="shared" si="6"/>
        <v>-1.1368683772161603E-13</v>
      </c>
      <c r="X133" s="2972">
        <f t="shared" si="6"/>
        <v>0</v>
      </c>
      <c r="Y133" s="2972"/>
      <c r="Z133" s="2973"/>
      <c r="AA133" s="1722"/>
      <c r="AB133" s="1722"/>
      <c r="AC133" s="1722"/>
      <c r="AD133" s="2189"/>
      <c r="AE133" s="2189"/>
      <c r="AF133" s="1676"/>
      <c r="AG133" s="878"/>
      <c r="AH133" s="878"/>
      <c r="AI133" s="878"/>
      <c r="AJ133" s="878"/>
      <c r="AK133" s="878"/>
      <c r="AL133" s="878"/>
      <c r="AM133" s="878"/>
      <c r="AN133" s="878"/>
      <c r="AO133" s="878"/>
      <c r="AP133" s="878"/>
      <c r="AQ133" s="878"/>
      <c r="AR133" s="878"/>
      <c r="AS133" s="878"/>
      <c r="AT133" s="878"/>
      <c r="AU133" s="878"/>
      <c r="AV133" s="878"/>
      <c r="AW133" s="878"/>
      <c r="AX133" s="878"/>
      <c r="AY133" s="878"/>
      <c r="AZ133" s="878"/>
      <c r="BA133" s="878"/>
      <c r="BB133" s="878"/>
      <c r="BC133" s="878"/>
      <c r="BD133" s="878"/>
      <c r="BE133" s="878"/>
      <c r="BF133" s="878"/>
      <c r="BG133" s="878"/>
      <c r="BH133" s="878"/>
      <c r="BI133" s="878"/>
      <c r="BJ133" s="878"/>
      <c r="BK133" s="878"/>
      <c r="BL133" s="878"/>
      <c r="BM133" s="878"/>
      <c r="BN133" s="878"/>
      <c r="BO133" s="878"/>
      <c r="BP133" s="878"/>
      <c r="BQ133" s="878"/>
      <c r="BR133" s="878"/>
      <c r="BS133" s="878"/>
      <c r="BT133" s="878"/>
      <c r="BU133" s="878"/>
      <c r="BV133" s="878"/>
      <c r="BW133" s="878"/>
      <c r="BX133" s="878"/>
      <c r="BY133" s="878"/>
      <c r="BZ133" s="878"/>
      <c r="CA133" s="878"/>
      <c r="CB133" s="878"/>
      <c r="CC133" s="878"/>
      <c r="CD133" s="878"/>
      <c r="CE133" s="878"/>
      <c r="CF133" s="878"/>
      <c r="CG133" s="878"/>
      <c r="CH133" s="878"/>
      <c r="CI133" s="878"/>
      <c r="CJ133" s="878"/>
      <c r="CK133" s="878"/>
      <c r="CL133" s="878"/>
      <c r="CM133" s="878"/>
      <c r="CN133" s="878"/>
      <c r="CO133" s="878"/>
      <c r="CP133" s="878"/>
      <c r="CQ133" s="878"/>
      <c r="CR133" s="878"/>
      <c r="CS133" s="878"/>
      <c r="CT133" s="878"/>
      <c r="CU133" s="878"/>
      <c r="CV133" s="878"/>
      <c r="CW133" s="878"/>
      <c r="CX133" s="878"/>
      <c r="CY133" s="878"/>
      <c r="CZ133" s="878"/>
      <c r="DA133" s="878"/>
      <c r="DB133" s="878"/>
      <c r="DC133" s="878"/>
      <c r="DD133" s="878"/>
      <c r="DE133" s="878"/>
      <c r="DF133" s="878"/>
      <c r="DG133" s="878"/>
      <c r="DH133" s="878"/>
      <c r="DI133" s="878"/>
      <c r="DJ133" s="878"/>
      <c r="DK133" s="878"/>
      <c r="DL133" s="878"/>
      <c r="DM133" s="878"/>
      <c r="DN133" s="878"/>
      <c r="DO133" s="878"/>
      <c r="DP133" s="878"/>
      <c r="DQ133" s="878"/>
      <c r="DR133" s="878"/>
      <c r="DS133" s="878"/>
      <c r="DT133" s="878"/>
      <c r="DU133" s="878"/>
      <c r="DV133" s="878"/>
      <c r="DW133" s="878"/>
      <c r="DX133" s="878"/>
      <c r="DY133" s="878"/>
      <c r="DZ133" s="878"/>
      <c r="EA133" s="878"/>
      <c r="EB133" s="878"/>
      <c r="EC133" s="878"/>
      <c r="ED133" s="878"/>
      <c r="EE133" s="878"/>
      <c r="EF133" s="878"/>
      <c r="EG133" s="878"/>
      <c r="EH133" s="878"/>
      <c r="EI133" s="878"/>
      <c r="EJ133" s="878"/>
      <c r="EK133" s="878"/>
      <c r="EL133" s="878"/>
      <c r="EM133" s="878"/>
      <c r="EN133" s="878"/>
      <c r="EO133" s="878"/>
      <c r="EP133" s="878"/>
      <c r="EQ133" s="878"/>
      <c r="ER133" s="878"/>
      <c r="ES133" s="878"/>
      <c r="ET133" s="878"/>
      <c r="EU133" s="878"/>
      <c r="EV133" s="878"/>
      <c r="EW133" s="878"/>
      <c r="EX133" s="878"/>
      <c r="EY133" s="878"/>
      <c r="EZ133" s="878"/>
      <c r="FA133" s="878"/>
      <c r="FB133" s="878"/>
      <c r="FC133" s="878"/>
      <c r="FD133" s="878"/>
      <c r="FE133" s="878"/>
      <c r="FF133" s="878"/>
      <c r="FG133" s="878"/>
      <c r="FH133" s="878"/>
      <c r="FI133" s="878"/>
      <c r="FJ133" s="878"/>
      <c r="FK133" s="878"/>
      <c r="FL133" s="878"/>
      <c r="FM133" s="878"/>
      <c r="FN133" s="878"/>
      <c r="FO133" s="878"/>
      <c r="FP133" s="878"/>
      <c r="FQ133" s="878"/>
      <c r="FR133" s="878"/>
      <c r="FS133" s="878"/>
      <c r="FT133" s="878"/>
      <c r="FU133" s="878"/>
      <c r="FV133" s="878"/>
      <c r="FW133" s="878"/>
      <c r="FX133" s="878"/>
      <c r="FY133" s="878"/>
      <c r="FZ133" s="878"/>
      <c r="GA133" s="878"/>
      <c r="GB133" s="878"/>
      <c r="GC133" s="878"/>
      <c r="GD133" s="878"/>
      <c r="GE133" s="878"/>
      <c r="GF133" s="878"/>
      <c r="GG133" s="878"/>
      <c r="GH133" s="878"/>
      <c r="GI133" s="878"/>
      <c r="GJ133" s="878"/>
      <c r="GK133" s="878"/>
      <c r="GL133" s="878"/>
      <c r="GM133" s="878"/>
      <c r="GN133" s="878"/>
      <c r="GO133" s="878"/>
      <c r="GP133" s="878"/>
    </row>
    <row r="134" spans="1:198" s="878" customFormat="1" ht="15" customHeight="1" x14ac:dyDescent="0.25">
      <c r="A134" s="27">
        <v>1</v>
      </c>
      <c r="B134" s="16" t="s">
        <v>112</v>
      </c>
      <c r="C134" s="879">
        <f>'2 уровень'!F765</f>
        <v>0</v>
      </c>
      <c r="D134" s="1720">
        <f>'2 уровень'!G765</f>
        <v>0</v>
      </c>
      <c r="E134" s="879">
        <f>'2 уровень'!H765</f>
        <v>0</v>
      </c>
      <c r="F134" s="1721">
        <f>'2 уровень'!I765</f>
        <v>0</v>
      </c>
      <c r="G134" s="896">
        <f>'2 уровень'!J765</f>
        <v>0</v>
      </c>
      <c r="H134" s="894">
        <f>'2 уровень'!K765</f>
        <v>0</v>
      </c>
      <c r="I134" s="32">
        <f>'2 уровень'!L765</f>
        <v>0</v>
      </c>
      <c r="J134" s="32">
        <f>'2 уровень'!M765</f>
        <v>0</v>
      </c>
      <c r="K134" s="32">
        <f>'2 уровень'!N765</f>
        <v>0</v>
      </c>
      <c r="L134" s="31">
        <f>'2 уровень'!O765</f>
        <v>0</v>
      </c>
      <c r="M134" s="32">
        <f>'2 уровень'!P765</f>
        <v>0</v>
      </c>
      <c r="N134" s="31">
        <f>'2 уровень'!Q765</f>
        <v>0</v>
      </c>
      <c r="O134" s="896">
        <f>'2 уровень'!R765</f>
        <v>817198.33436087205</v>
      </c>
      <c r="P134" s="896">
        <f>'2 уровень'!S765</f>
        <v>817198.33436087205</v>
      </c>
      <c r="Q134" s="896">
        <f>'2 уровень'!T765</f>
        <v>817198.33436087205</v>
      </c>
      <c r="R134" s="896">
        <f>'2 уровень'!U765</f>
        <v>817198.33436087205</v>
      </c>
      <c r="S134" s="896">
        <f>'2 уровень'!V765</f>
        <v>272399.44478695735</v>
      </c>
      <c r="T134" s="894">
        <f>'2 уровень'!W765</f>
        <v>264708.53505000001</v>
      </c>
      <c r="U134" s="896">
        <f>'2 уровень'!X765</f>
        <v>0</v>
      </c>
      <c r="V134" s="896">
        <f>'2 уровень'!Y765</f>
        <v>-7690.9097369573537</v>
      </c>
      <c r="W134" s="896">
        <f>'2 уровень'!Z765</f>
        <v>-2718.67902</v>
      </c>
      <c r="X134" s="2974">
        <f>'2 уровень'!AA765</f>
        <v>261989.85603000002</v>
      </c>
      <c r="Y134" s="896">
        <f>T134/S134*100</f>
        <v>97.176605942434151</v>
      </c>
      <c r="Z134" s="894">
        <f>X134/S134*100</f>
        <v>96.178557278228439</v>
      </c>
      <c r="AA134" s="879">
        <f>'2 уровень'!AB765</f>
        <v>0</v>
      </c>
      <c r="AB134" s="879">
        <f>'2 уровень'!AC765</f>
        <v>0</v>
      </c>
      <c r="AC134" s="879">
        <f>'2 уровень'!AD765</f>
        <v>0</v>
      </c>
      <c r="AD134" s="2190"/>
      <c r="AE134" s="2190"/>
      <c r="AF134" s="1676"/>
    </row>
    <row r="135" spans="1:198" s="878" customFormat="1" ht="15" customHeight="1" x14ac:dyDescent="0.25">
      <c r="A135" s="27">
        <v>1</v>
      </c>
      <c r="B135" s="2309" t="s">
        <v>7</v>
      </c>
      <c r="C135" s="30">
        <f>'2 уровень'!F766</f>
        <v>8745</v>
      </c>
      <c r="D135" s="30">
        <f>'2 уровень'!G766</f>
        <v>2914.9999999999995</v>
      </c>
      <c r="E135" s="30">
        <f>'2 уровень'!H766</f>
        <v>3100</v>
      </c>
      <c r="F135" s="881">
        <f>'2 уровень'!I766</f>
        <v>106.34648370497428</v>
      </c>
      <c r="G135" s="894">
        <f>'2 уровень'!J766</f>
        <v>9.3855917667238415</v>
      </c>
      <c r="H135" s="894">
        <f>'2 уровень'!K766</f>
        <v>9.322258064516129</v>
      </c>
      <c r="I135" s="33">
        <f>'2 уровень'!L766</f>
        <v>82077</v>
      </c>
      <c r="J135" s="33">
        <f>'2 уровень'!M766</f>
        <v>27360</v>
      </c>
      <c r="K135" s="33">
        <f>'2 уровень'!N766</f>
        <v>28899</v>
      </c>
      <c r="L135" s="33">
        <f>'2 уровень'!O766</f>
        <v>105.62499999999999</v>
      </c>
      <c r="M135" s="33">
        <f>'2 уровень'!P766</f>
        <v>247.29451005149542</v>
      </c>
      <c r="N135" s="33">
        <f>'2 уровень'!Q766</f>
        <v>350.58198413683601</v>
      </c>
      <c r="O135" s="894">
        <f>'2 уровень'!R766</f>
        <v>324873.5499271921</v>
      </c>
      <c r="P135" s="894">
        <f>'2 уровень'!S766</f>
        <v>324873.5499271921</v>
      </c>
      <c r="Q135" s="894">
        <f>'2 уровень'!T766</f>
        <v>324873.5499271921</v>
      </c>
      <c r="R135" s="894">
        <f>'2 уровень'!U766</f>
        <v>324873.5499271921</v>
      </c>
      <c r="S135" s="894">
        <f>'2 уровень'!V766</f>
        <v>108291.18330906403</v>
      </c>
      <c r="T135" s="894">
        <f>'2 уровень'!W766</f>
        <v>116675.29727000001</v>
      </c>
      <c r="U135" s="894">
        <f>'2 уровень'!X766</f>
        <v>0</v>
      </c>
      <c r="V135" s="894">
        <f>'2 уровень'!Y766</f>
        <v>8384.1139609359816</v>
      </c>
      <c r="W135" s="894">
        <f>'2 уровень'!Z766</f>
        <v>-2028.1864699999999</v>
      </c>
      <c r="X135" s="2975">
        <f>'2 уровень'!AA766</f>
        <v>114647.11080000001</v>
      </c>
      <c r="Y135" s="894">
        <f>T135/S135*100</f>
        <v>107.74219442870769</v>
      </c>
      <c r="Z135" s="894">
        <f>X135/S135*100</f>
        <v>105.86929359964246</v>
      </c>
      <c r="AA135" s="30">
        <f>'2 уровень'!AD766</f>
        <v>0</v>
      </c>
      <c r="AB135" s="30">
        <f>'2 уровень'!AC766</f>
        <v>0</v>
      </c>
      <c r="AC135" s="30">
        <f>'2 уровень'!AD766</f>
        <v>0</v>
      </c>
      <c r="AD135" s="2190"/>
      <c r="AE135" s="2190"/>
      <c r="AF135" s="1676"/>
      <c r="AG135" s="27"/>
      <c r="AH135" s="27"/>
      <c r="AI135" s="27"/>
      <c r="AJ135" s="27"/>
      <c r="AK135" s="27"/>
      <c r="AL135" s="27"/>
      <c r="AM135" s="27"/>
      <c r="AN135" s="27"/>
      <c r="AO135" s="27"/>
      <c r="AP135" s="27"/>
      <c r="AQ135" s="27"/>
      <c r="AR135" s="27"/>
      <c r="AS135" s="27"/>
      <c r="AT135" s="27"/>
      <c r="AU135" s="27"/>
      <c r="AV135" s="27"/>
      <c r="AW135" s="27"/>
      <c r="AX135" s="27"/>
      <c r="AY135" s="27"/>
      <c r="AZ135" s="27"/>
      <c r="BA135" s="27"/>
      <c r="BB135" s="27"/>
      <c r="BC135" s="27"/>
      <c r="BD135" s="27"/>
      <c r="BE135" s="27"/>
      <c r="BF135" s="27"/>
      <c r="BG135" s="27"/>
      <c r="BH135" s="27"/>
      <c r="BI135" s="27"/>
      <c r="BJ135" s="27"/>
      <c r="BK135" s="27"/>
      <c r="BL135" s="27"/>
      <c r="BM135" s="27"/>
      <c r="BN135" s="27"/>
      <c r="BO135" s="27"/>
      <c r="BP135" s="27"/>
      <c r="BQ135" s="27"/>
      <c r="BR135" s="27"/>
      <c r="BS135" s="27"/>
      <c r="BT135" s="27"/>
      <c r="BU135" s="27"/>
      <c r="BV135" s="27"/>
      <c r="BW135" s="27"/>
      <c r="BX135" s="27"/>
      <c r="BY135" s="27"/>
      <c r="BZ135" s="27"/>
      <c r="CA135" s="27"/>
      <c r="CB135" s="27"/>
      <c r="CC135" s="27"/>
      <c r="CD135" s="27"/>
      <c r="CE135" s="27"/>
      <c r="CF135" s="27"/>
      <c r="CG135" s="27"/>
      <c r="CH135" s="27"/>
      <c r="CI135" s="27"/>
      <c r="CJ135" s="27"/>
      <c r="CK135" s="27"/>
      <c r="CL135" s="27"/>
      <c r="CM135" s="27"/>
      <c r="CN135" s="27"/>
      <c r="CO135" s="27"/>
      <c r="CP135" s="27"/>
      <c r="CQ135" s="27"/>
      <c r="CR135" s="27"/>
      <c r="CS135" s="27"/>
      <c r="CT135" s="27"/>
      <c r="CU135" s="27"/>
      <c r="CV135" s="27"/>
      <c r="CW135" s="27"/>
      <c r="CX135" s="27"/>
      <c r="CY135" s="27"/>
      <c r="CZ135" s="27"/>
      <c r="DA135" s="27"/>
      <c r="DB135" s="27"/>
      <c r="DC135" s="27"/>
      <c r="DD135" s="27"/>
      <c r="DE135" s="27"/>
      <c r="DF135" s="27"/>
      <c r="DG135" s="27"/>
      <c r="DH135" s="27"/>
      <c r="DI135" s="27"/>
      <c r="DJ135" s="27"/>
      <c r="DK135" s="27"/>
      <c r="DL135" s="27"/>
      <c r="DM135" s="27"/>
      <c r="DN135" s="27"/>
      <c r="DO135" s="27"/>
      <c r="DP135" s="27"/>
      <c r="DQ135" s="27"/>
      <c r="DR135" s="27"/>
      <c r="DS135" s="27"/>
      <c r="DT135" s="27"/>
      <c r="DU135" s="27"/>
      <c r="DV135" s="27"/>
      <c r="DW135" s="27"/>
      <c r="DX135" s="27"/>
      <c r="DY135" s="27"/>
      <c r="DZ135" s="27"/>
      <c r="EA135" s="27"/>
      <c r="EB135" s="27"/>
      <c r="EC135" s="27"/>
      <c r="ED135" s="27"/>
      <c r="EE135" s="27"/>
      <c r="EF135" s="27"/>
      <c r="EG135" s="27"/>
      <c r="EH135" s="27"/>
      <c r="EI135" s="27"/>
      <c r="EJ135" s="27"/>
      <c r="EK135" s="27"/>
      <c r="EL135" s="27"/>
      <c r="EM135" s="27"/>
      <c r="EN135" s="27"/>
      <c r="EO135" s="27"/>
      <c r="EP135" s="27"/>
      <c r="EQ135" s="27"/>
      <c r="ER135" s="27"/>
      <c r="ES135" s="27"/>
      <c r="ET135" s="27"/>
      <c r="EU135" s="27"/>
      <c r="EV135" s="27"/>
      <c r="EW135" s="27"/>
      <c r="EX135" s="27"/>
      <c r="EY135" s="27"/>
      <c r="EZ135" s="27"/>
      <c r="FA135" s="27"/>
      <c r="FB135" s="27"/>
      <c r="FC135" s="27"/>
      <c r="FD135" s="27"/>
      <c r="FE135" s="27"/>
      <c r="FF135" s="27"/>
      <c r="FG135" s="27"/>
      <c r="FH135" s="27"/>
      <c r="FI135" s="27"/>
      <c r="FJ135" s="27"/>
      <c r="FK135" s="27"/>
      <c r="FL135" s="27"/>
      <c r="FM135" s="27"/>
      <c r="FN135" s="27"/>
      <c r="FO135" s="27"/>
      <c r="FP135" s="27"/>
      <c r="FQ135" s="27"/>
      <c r="FR135" s="27"/>
      <c r="FS135" s="27"/>
      <c r="FT135" s="27"/>
      <c r="FU135" s="27"/>
      <c r="FV135" s="27"/>
      <c r="FW135" s="27"/>
      <c r="FX135" s="27"/>
      <c r="FY135" s="27"/>
      <c r="FZ135" s="27"/>
      <c r="GA135" s="27"/>
      <c r="GB135" s="27"/>
      <c r="GC135" s="27"/>
      <c r="GD135" s="27"/>
      <c r="GE135" s="27"/>
      <c r="GF135" s="27"/>
      <c r="GG135" s="27"/>
      <c r="GH135" s="27"/>
      <c r="GI135" s="27"/>
      <c r="GJ135" s="27"/>
      <c r="GK135" s="27"/>
      <c r="GL135" s="27"/>
      <c r="GM135" s="27"/>
      <c r="GN135" s="27"/>
      <c r="GO135" s="27"/>
      <c r="GP135" s="27"/>
    </row>
    <row r="136" spans="1:198" x14ac:dyDescent="0.25">
      <c r="A136" s="27">
        <v>1</v>
      </c>
      <c r="B136" s="1310" t="s">
        <v>299</v>
      </c>
      <c r="C136" s="38">
        <f>'2 уровень'!F767</f>
        <v>0</v>
      </c>
      <c r="D136" s="38">
        <f>'2 уровень'!G767</f>
        <v>0</v>
      </c>
      <c r="E136" s="38">
        <f>'2 уровень'!H767</f>
        <v>0</v>
      </c>
      <c r="F136" s="883">
        <f>'2 уровень'!I767</f>
        <v>0</v>
      </c>
      <c r="G136" s="902">
        <f>'2 уровень'!J767</f>
        <v>0</v>
      </c>
      <c r="H136" s="902">
        <f>'2 уровень'!K767</f>
        <v>0</v>
      </c>
      <c r="I136" s="895">
        <f>'2 уровень'!L767</f>
        <v>0</v>
      </c>
      <c r="J136" s="895">
        <f>'2 уровень'!M767</f>
        <v>0</v>
      </c>
      <c r="K136" s="895">
        <f>'2 уровень'!N767</f>
        <v>0</v>
      </c>
      <c r="L136" s="895">
        <f>'2 уровень'!O767</f>
        <v>0</v>
      </c>
      <c r="M136" s="895">
        <f>'2 уровень'!P767</f>
        <v>0</v>
      </c>
      <c r="N136" s="895">
        <f>'2 уровень'!Q767</f>
        <v>0</v>
      </c>
      <c r="O136" s="2962">
        <f>'2 уровень'!R767</f>
        <v>0</v>
      </c>
      <c r="P136" s="2962">
        <f>'2 уровень'!S767</f>
        <v>0</v>
      </c>
      <c r="Q136" s="2962">
        <f>'2 уровень'!T767</f>
        <v>0</v>
      </c>
      <c r="R136" s="2962">
        <f>'2 уровень'!U767</f>
        <v>0</v>
      </c>
      <c r="S136" s="2962">
        <f>'2 уровень'!V767</f>
        <v>0</v>
      </c>
      <c r="T136" s="2962">
        <f>'2 уровень'!W767</f>
        <v>0</v>
      </c>
      <c r="U136" s="2962">
        <f>'2 уровень'!X767</f>
        <v>0</v>
      </c>
      <c r="V136" s="2962">
        <f>'2 уровень'!Y767</f>
        <v>0</v>
      </c>
      <c r="W136" s="2962">
        <f>'2 уровень'!Z767</f>
        <v>0</v>
      </c>
      <c r="X136" s="2963">
        <f>'2 уровень'!AA767</f>
        <v>0</v>
      </c>
      <c r="Y136" s="2962"/>
      <c r="Z136" s="2962"/>
      <c r="AA136" s="38">
        <f>'2 уровень'!AD767</f>
        <v>0</v>
      </c>
      <c r="AB136" s="38">
        <f>'2 уровень'!AC767</f>
        <v>0</v>
      </c>
      <c r="AC136" s="38">
        <f>'2 уровень'!AD767</f>
        <v>0</v>
      </c>
      <c r="AD136" s="2186"/>
      <c r="AE136" s="2186"/>
      <c r="AF136" s="1676"/>
    </row>
    <row r="137" spans="1:198" ht="30" x14ac:dyDescent="0.25">
      <c r="A137" s="27">
        <v>1</v>
      </c>
      <c r="B137" s="1313" t="s">
        <v>645</v>
      </c>
      <c r="C137" s="38">
        <f>'2 уровень'!F768</f>
        <v>47428.148148148146</v>
      </c>
      <c r="D137" s="38">
        <f>'2 уровень'!G768</f>
        <v>15808.925925925925</v>
      </c>
      <c r="E137" s="38">
        <f>'2 уровень'!H768</f>
        <v>7531.6518518518515</v>
      </c>
      <c r="F137" s="883">
        <f>'2 уровень'!I768</f>
        <v>47.641768246255637</v>
      </c>
      <c r="G137" s="902">
        <f>'2 уровень'!J768</f>
        <v>-11856.58024691358</v>
      </c>
      <c r="H137" s="902">
        <f>'2 уровень'!K768</f>
        <v>0</v>
      </c>
      <c r="I137" s="895">
        <f>'2 уровень'!L768</f>
        <v>0</v>
      </c>
      <c r="J137" s="895">
        <f>'2 уровень'!M768</f>
        <v>0</v>
      </c>
      <c r="K137" s="895">
        <f>'2 уровень'!N768</f>
        <v>0</v>
      </c>
      <c r="L137" s="895">
        <f>'2 уровень'!O768</f>
        <v>0</v>
      </c>
      <c r="M137" s="895">
        <f>'2 уровень'!P768</f>
        <v>0</v>
      </c>
      <c r="N137" s="895">
        <f>'2 уровень'!Q768</f>
        <v>0</v>
      </c>
      <c r="O137" s="2962">
        <f>'2 уровень'!R768</f>
        <v>0</v>
      </c>
      <c r="P137" s="2962">
        <f>'2 уровень'!S768</f>
        <v>0</v>
      </c>
      <c r="Q137" s="2962">
        <f>'2 уровень'!T768</f>
        <v>0</v>
      </c>
      <c r="R137" s="2962">
        <f>'2 уровень'!U768</f>
        <v>0</v>
      </c>
      <c r="S137" s="2962">
        <f>'2 уровень'!V768</f>
        <v>0</v>
      </c>
      <c r="T137" s="2962">
        <f>'2 уровень'!W768</f>
        <v>0</v>
      </c>
      <c r="U137" s="2962">
        <f>'2 уровень'!X768</f>
        <v>0</v>
      </c>
      <c r="V137" s="2962">
        <f>'2 уровень'!Y768</f>
        <v>0</v>
      </c>
      <c r="W137" s="2962">
        <f>'2 уровень'!Z768</f>
        <v>0</v>
      </c>
      <c r="X137" s="2963">
        <f>'2 уровень'!AA768</f>
        <v>0</v>
      </c>
      <c r="Y137" s="2962"/>
      <c r="Z137" s="2962"/>
      <c r="AA137" s="38">
        <f>'2 уровень'!AD768</f>
        <v>0</v>
      </c>
      <c r="AB137" s="38">
        <f>'2 уровень'!AC768</f>
        <v>0</v>
      </c>
      <c r="AC137" s="38">
        <f>'2 уровень'!AD768</f>
        <v>0</v>
      </c>
      <c r="AD137" s="2186"/>
      <c r="AE137" s="2186"/>
      <c r="AF137" s="1676"/>
      <c r="AG137" s="878"/>
      <c r="AH137" s="878"/>
      <c r="AI137" s="878"/>
      <c r="AJ137" s="878"/>
      <c r="AK137" s="878"/>
      <c r="AL137" s="878"/>
      <c r="AM137" s="878"/>
      <c r="AN137" s="878"/>
      <c r="AO137" s="878"/>
      <c r="AP137" s="878"/>
      <c r="AQ137" s="878"/>
      <c r="AR137" s="878"/>
      <c r="AS137" s="878"/>
      <c r="AT137" s="878"/>
      <c r="AU137" s="878"/>
      <c r="AV137" s="878"/>
      <c r="AW137" s="878"/>
      <c r="AX137" s="878"/>
      <c r="AY137" s="878"/>
      <c r="AZ137" s="878"/>
      <c r="BA137" s="878"/>
      <c r="BB137" s="878"/>
      <c r="BC137" s="878"/>
      <c r="BD137" s="878"/>
      <c r="BE137" s="878"/>
      <c r="BF137" s="878"/>
      <c r="BG137" s="878"/>
      <c r="BH137" s="878"/>
      <c r="BI137" s="878"/>
      <c r="BJ137" s="878"/>
      <c r="BK137" s="878"/>
      <c r="BL137" s="878"/>
      <c r="BM137" s="878"/>
      <c r="BN137" s="878"/>
      <c r="BO137" s="878"/>
      <c r="BP137" s="878"/>
      <c r="BQ137" s="878"/>
      <c r="BR137" s="878"/>
      <c r="BS137" s="878"/>
      <c r="BT137" s="878"/>
      <c r="BU137" s="878"/>
      <c r="BV137" s="878"/>
      <c r="BW137" s="878"/>
      <c r="BX137" s="878"/>
      <c r="BY137" s="878"/>
      <c r="BZ137" s="878"/>
      <c r="CA137" s="878"/>
      <c r="CB137" s="878"/>
      <c r="CC137" s="878"/>
      <c r="CD137" s="878"/>
      <c r="CE137" s="878"/>
      <c r="CF137" s="878"/>
      <c r="CG137" s="878"/>
      <c r="CH137" s="878"/>
      <c r="CI137" s="878"/>
      <c r="CJ137" s="878"/>
      <c r="CK137" s="878"/>
      <c r="CL137" s="878"/>
      <c r="CM137" s="878"/>
      <c r="CN137" s="878"/>
      <c r="CO137" s="878"/>
      <c r="CP137" s="878"/>
      <c r="CQ137" s="878"/>
      <c r="CR137" s="878"/>
      <c r="CS137" s="878"/>
      <c r="CT137" s="878"/>
      <c r="CU137" s="878"/>
      <c r="CV137" s="878"/>
      <c r="CW137" s="878"/>
      <c r="CX137" s="878"/>
      <c r="CY137" s="878"/>
      <c r="CZ137" s="878"/>
      <c r="DA137" s="878"/>
      <c r="DB137" s="878"/>
      <c r="DC137" s="878"/>
      <c r="DD137" s="878"/>
      <c r="DE137" s="878"/>
      <c r="DF137" s="878"/>
      <c r="DG137" s="878"/>
      <c r="DH137" s="878"/>
      <c r="DI137" s="878"/>
      <c r="DJ137" s="878"/>
      <c r="DK137" s="878"/>
      <c r="DL137" s="878"/>
      <c r="DM137" s="878"/>
      <c r="DN137" s="878"/>
      <c r="DO137" s="878"/>
      <c r="DP137" s="878"/>
      <c r="DQ137" s="878"/>
      <c r="DR137" s="878"/>
      <c r="DS137" s="878"/>
      <c r="DT137" s="878"/>
      <c r="DU137" s="878"/>
      <c r="DV137" s="878"/>
      <c r="DW137" s="878"/>
      <c r="DX137" s="878"/>
      <c r="DY137" s="878"/>
      <c r="DZ137" s="878"/>
      <c r="EA137" s="878"/>
      <c r="EB137" s="878"/>
      <c r="EC137" s="878"/>
      <c r="ED137" s="878"/>
      <c r="EE137" s="878"/>
      <c r="EF137" s="878"/>
      <c r="EG137" s="878"/>
      <c r="EH137" s="878"/>
      <c r="EI137" s="878"/>
      <c r="EJ137" s="878"/>
      <c r="EK137" s="878"/>
      <c r="EL137" s="878"/>
      <c r="EM137" s="878"/>
      <c r="EN137" s="878"/>
      <c r="EO137" s="878"/>
      <c r="EP137" s="878"/>
      <c r="EQ137" s="878"/>
      <c r="ER137" s="878"/>
      <c r="ES137" s="878"/>
      <c r="ET137" s="878"/>
      <c r="EU137" s="878"/>
      <c r="EV137" s="878"/>
      <c r="EW137" s="878"/>
      <c r="EX137" s="878"/>
      <c r="EY137" s="878"/>
      <c r="EZ137" s="878"/>
      <c r="FA137" s="878"/>
      <c r="FB137" s="878"/>
      <c r="FC137" s="878"/>
      <c r="FD137" s="878"/>
      <c r="FE137" s="878"/>
      <c r="FF137" s="878"/>
      <c r="FG137" s="878"/>
      <c r="FH137" s="878"/>
      <c r="FI137" s="878"/>
      <c r="FJ137" s="878"/>
      <c r="FK137" s="878"/>
      <c r="FL137" s="878"/>
      <c r="FM137" s="878"/>
      <c r="FN137" s="878"/>
      <c r="FO137" s="878"/>
      <c r="FP137" s="878"/>
      <c r="FQ137" s="878"/>
      <c r="FR137" s="878"/>
      <c r="FS137" s="878"/>
      <c r="FT137" s="878"/>
      <c r="FU137" s="878"/>
      <c r="FV137" s="878"/>
      <c r="FW137" s="878"/>
      <c r="FX137" s="878"/>
      <c r="FY137" s="878"/>
      <c r="FZ137" s="878"/>
      <c r="GA137" s="878"/>
      <c r="GB137" s="878"/>
      <c r="GC137" s="878"/>
      <c r="GD137" s="878"/>
      <c r="GE137" s="878"/>
      <c r="GF137" s="878"/>
      <c r="GG137" s="878"/>
      <c r="GH137" s="878"/>
      <c r="GI137" s="878"/>
      <c r="GJ137" s="878"/>
      <c r="GK137" s="878"/>
      <c r="GL137" s="878"/>
      <c r="GM137" s="878"/>
      <c r="GN137" s="878"/>
      <c r="GO137" s="878"/>
      <c r="GP137" s="878"/>
    </row>
    <row r="138" spans="1:198" x14ac:dyDescent="0.25">
      <c r="A138" s="27">
        <v>1</v>
      </c>
      <c r="B138" s="1313" t="s">
        <v>422</v>
      </c>
      <c r="C138" s="38">
        <f>'2 уровень'!F769</f>
        <v>616</v>
      </c>
      <c r="D138" s="38">
        <f>'2 уровень'!G769</f>
        <v>205</v>
      </c>
      <c r="E138" s="38">
        <f>'2 уровень'!H769</f>
        <v>350.06</v>
      </c>
      <c r="F138" s="883">
        <f>'2 уровень'!I769</f>
        <v>0</v>
      </c>
      <c r="G138" s="902">
        <f>'2 уровень'!J769</f>
        <v>0</v>
      </c>
      <c r="H138" s="902">
        <f>'2 уровень'!K769</f>
        <v>0</v>
      </c>
      <c r="I138" s="895">
        <f>'2 уровень'!L769</f>
        <v>0</v>
      </c>
      <c r="J138" s="895">
        <f>'2 уровень'!M769</f>
        <v>0</v>
      </c>
      <c r="K138" s="895">
        <f>'2 уровень'!N769</f>
        <v>0</v>
      </c>
      <c r="L138" s="895">
        <f>'2 уровень'!O769</f>
        <v>0</v>
      </c>
      <c r="M138" s="895">
        <f>'2 уровень'!P769</f>
        <v>0</v>
      </c>
      <c r="N138" s="895">
        <f>'2 уровень'!Q769</f>
        <v>0</v>
      </c>
      <c r="O138" s="2962">
        <f>'2 уровень'!R769</f>
        <v>0</v>
      </c>
      <c r="P138" s="2962">
        <f>'2 уровень'!S769</f>
        <v>0</v>
      </c>
      <c r="Q138" s="2962">
        <f>'2 уровень'!T769</f>
        <v>0</v>
      </c>
      <c r="R138" s="2962">
        <f>'2 уровень'!U769</f>
        <v>0</v>
      </c>
      <c r="S138" s="2962">
        <f>'2 уровень'!V769</f>
        <v>0</v>
      </c>
      <c r="T138" s="2962">
        <f>'2 уровень'!W769</f>
        <v>0</v>
      </c>
      <c r="U138" s="2962">
        <f>'2 уровень'!X769</f>
        <v>0</v>
      </c>
      <c r="V138" s="2962">
        <f>'2 уровень'!Y769</f>
        <v>0</v>
      </c>
      <c r="W138" s="2962">
        <f>'2 уровень'!Z769</f>
        <v>0</v>
      </c>
      <c r="X138" s="2963">
        <f>'2 уровень'!AA769</f>
        <v>0</v>
      </c>
      <c r="Y138" s="2962"/>
      <c r="Z138" s="2962"/>
      <c r="AA138" s="38">
        <f>'2 уровень'!AD769</f>
        <v>0</v>
      </c>
      <c r="AB138" s="38">
        <f>'2 уровень'!AC769</f>
        <v>0</v>
      </c>
      <c r="AC138" s="38">
        <f>'2 уровень'!AD769</f>
        <v>0</v>
      </c>
      <c r="AD138" s="2186"/>
      <c r="AE138" s="2186"/>
      <c r="AF138" s="1676"/>
      <c r="AG138" s="878"/>
      <c r="AH138" s="878"/>
      <c r="AI138" s="878"/>
      <c r="AJ138" s="878"/>
      <c r="AK138" s="878"/>
      <c r="AL138" s="878"/>
      <c r="AM138" s="878"/>
      <c r="AN138" s="878"/>
      <c r="AO138" s="878"/>
      <c r="AP138" s="878"/>
      <c r="AQ138" s="878"/>
      <c r="AR138" s="878"/>
      <c r="AS138" s="878"/>
      <c r="AT138" s="878"/>
      <c r="AU138" s="878"/>
      <c r="AV138" s="878"/>
      <c r="AW138" s="878"/>
      <c r="AX138" s="878"/>
      <c r="AY138" s="878"/>
      <c r="AZ138" s="878"/>
      <c r="BA138" s="878"/>
      <c r="BB138" s="878"/>
      <c r="BC138" s="878"/>
      <c r="BD138" s="878"/>
      <c r="BE138" s="878"/>
      <c r="BF138" s="878"/>
      <c r="BG138" s="878"/>
      <c r="BH138" s="878"/>
      <c r="BI138" s="878"/>
      <c r="BJ138" s="878"/>
      <c r="BK138" s="878"/>
      <c r="BL138" s="878"/>
      <c r="BM138" s="878"/>
      <c r="BN138" s="878"/>
      <c r="BO138" s="878"/>
      <c r="BP138" s="878"/>
      <c r="BQ138" s="878"/>
      <c r="BR138" s="878"/>
      <c r="BS138" s="878"/>
      <c r="BT138" s="878"/>
      <c r="BU138" s="878"/>
      <c r="BV138" s="878"/>
      <c r="BW138" s="878"/>
      <c r="BX138" s="878"/>
      <c r="BY138" s="878"/>
      <c r="BZ138" s="878"/>
      <c r="CA138" s="878"/>
      <c r="CB138" s="878"/>
      <c r="CC138" s="878"/>
      <c r="CD138" s="878"/>
      <c r="CE138" s="878"/>
      <c r="CF138" s="878"/>
      <c r="CG138" s="878"/>
      <c r="CH138" s="878"/>
      <c r="CI138" s="878"/>
      <c r="CJ138" s="878"/>
      <c r="CK138" s="878"/>
      <c r="CL138" s="878"/>
      <c r="CM138" s="878"/>
      <c r="CN138" s="878"/>
      <c r="CO138" s="878"/>
      <c r="CP138" s="878"/>
      <c r="CQ138" s="878"/>
      <c r="CR138" s="878"/>
      <c r="CS138" s="878"/>
      <c r="CT138" s="878"/>
      <c r="CU138" s="878"/>
      <c r="CV138" s="878"/>
      <c r="CW138" s="878"/>
      <c r="CX138" s="878"/>
      <c r="CY138" s="878"/>
      <c r="CZ138" s="878"/>
      <c r="DA138" s="878"/>
      <c r="DB138" s="878"/>
      <c r="DC138" s="878"/>
      <c r="DD138" s="878"/>
      <c r="DE138" s="878"/>
      <c r="DF138" s="878"/>
      <c r="DG138" s="878"/>
      <c r="DH138" s="878"/>
      <c r="DI138" s="878"/>
      <c r="DJ138" s="878"/>
      <c r="DK138" s="878"/>
      <c r="DL138" s="878"/>
      <c r="DM138" s="878"/>
      <c r="DN138" s="878"/>
      <c r="DO138" s="878"/>
      <c r="DP138" s="878"/>
      <c r="DQ138" s="878"/>
      <c r="DR138" s="878"/>
      <c r="DS138" s="878"/>
      <c r="DT138" s="878"/>
      <c r="DU138" s="878"/>
      <c r="DV138" s="878"/>
      <c r="DW138" s="878"/>
      <c r="DX138" s="878"/>
      <c r="DY138" s="878"/>
      <c r="DZ138" s="878"/>
      <c r="EA138" s="878"/>
      <c r="EB138" s="878"/>
      <c r="EC138" s="878"/>
      <c r="ED138" s="878"/>
      <c r="EE138" s="878"/>
      <c r="EF138" s="878"/>
      <c r="EG138" s="878"/>
      <c r="EH138" s="878"/>
      <c r="EI138" s="878"/>
      <c r="EJ138" s="878"/>
      <c r="EK138" s="878"/>
      <c r="EL138" s="878"/>
      <c r="EM138" s="878"/>
      <c r="EN138" s="878"/>
      <c r="EO138" s="878"/>
      <c r="EP138" s="878"/>
      <c r="EQ138" s="878"/>
      <c r="ER138" s="878"/>
      <c r="ES138" s="878"/>
      <c r="ET138" s="878"/>
      <c r="EU138" s="878"/>
      <c r="EV138" s="878"/>
      <c r="EW138" s="878"/>
      <c r="EX138" s="878"/>
      <c r="EY138" s="878"/>
      <c r="EZ138" s="878"/>
      <c r="FA138" s="878"/>
      <c r="FB138" s="878"/>
      <c r="FC138" s="878"/>
      <c r="FD138" s="878"/>
      <c r="FE138" s="878"/>
      <c r="FF138" s="878"/>
      <c r="FG138" s="878"/>
      <c r="FH138" s="878"/>
      <c r="FI138" s="878"/>
      <c r="FJ138" s="878"/>
      <c r="FK138" s="878"/>
      <c r="FL138" s="878"/>
      <c r="FM138" s="878"/>
      <c r="FN138" s="878"/>
      <c r="FO138" s="878"/>
      <c r="FP138" s="878"/>
      <c r="FQ138" s="878"/>
      <c r="FR138" s="878"/>
      <c r="FS138" s="878"/>
      <c r="FT138" s="878"/>
      <c r="FU138" s="878"/>
      <c r="FV138" s="878"/>
      <c r="FW138" s="878"/>
      <c r="FX138" s="878"/>
      <c r="FY138" s="878"/>
      <c r="FZ138" s="878"/>
      <c r="GA138" s="878"/>
      <c r="GB138" s="878"/>
      <c r="GC138" s="878"/>
      <c r="GD138" s="878"/>
      <c r="GE138" s="878"/>
      <c r="GF138" s="878"/>
      <c r="GG138" s="878"/>
      <c r="GH138" s="878"/>
      <c r="GI138" s="878"/>
      <c r="GJ138" s="878"/>
      <c r="GK138" s="878"/>
      <c r="GL138" s="878"/>
      <c r="GM138" s="878"/>
      <c r="GN138" s="878"/>
      <c r="GO138" s="878"/>
      <c r="GP138" s="878"/>
    </row>
    <row r="139" spans="1:198" ht="30" x14ac:dyDescent="0.25">
      <c r="A139" s="27">
        <v>1</v>
      </c>
      <c r="B139" s="1313" t="s">
        <v>300</v>
      </c>
      <c r="C139" s="38">
        <f>'2 уровень'!F770</f>
        <v>0</v>
      </c>
      <c r="D139" s="38">
        <f>'2 уровень'!G770</f>
        <v>0</v>
      </c>
      <c r="E139" s="38">
        <f>'2 уровень'!H770</f>
        <v>0</v>
      </c>
      <c r="F139" s="883">
        <f>'2 уровень'!I770</f>
        <v>0</v>
      </c>
      <c r="G139" s="902">
        <f>'2 уровень'!J770</f>
        <v>0</v>
      </c>
      <c r="H139" s="902">
        <f>'2 уровень'!K770</f>
        <v>0</v>
      </c>
      <c r="I139" s="895">
        <f>'2 уровень'!L770</f>
        <v>0</v>
      </c>
      <c r="J139" s="895">
        <f>'2 уровень'!M770</f>
        <v>0</v>
      </c>
      <c r="K139" s="895">
        <f>'2 уровень'!N770</f>
        <v>0</v>
      </c>
      <c r="L139" s="895">
        <f>'2 уровень'!O770</f>
        <v>0</v>
      </c>
      <c r="M139" s="895">
        <f>'2 уровень'!P770</f>
        <v>0</v>
      </c>
      <c r="N139" s="895">
        <f>'2 уровень'!Q770</f>
        <v>0</v>
      </c>
      <c r="O139" s="2962">
        <f>'2 уровень'!R770</f>
        <v>0</v>
      </c>
      <c r="P139" s="2962">
        <f>'2 уровень'!S770</f>
        <v>0</v>
      </c>
      <c r="Q139" s="2962">
        <f>'2 уровень'!T770</f>
        <v>0</v>
      </c>
      <c r="R139" s="2962">
        <f>'2 уровень'!U770</f>
        <v>0</v>
      </c>
      <c r="S139" s="2962">
        <f>'2 уровень'!V770</f>
        <v>0</v>
      </c>
      <c r="T139" s="2962">
        <f>'2 уровень'!W770</f>
        <v>0</v>
      </c>
      <c r="U139" s="2962">
        <f>'2 уровень'!X770</f>
        <v>0</v>
      </c>
      <c r="V139" s="2962">
        <f>'2 уровень'!Y770</f>
        <v>0</v>
      </c>
      <c r="W139" s="2962">
        <f>'2 уровень'!Z770</f>
        <v>0</v>
      </c>
      <c r="X139" s="2963">
        <f>'2 уровень'!AA770</f>
        <v>0</v>
      </c>
      <c r="Y139" s="2962"/>
      <c r="Z139" s="2962"/>
      <c r="AA139" s="38">
        <f>'2 уровень'!AD770</f>
        <v>0</v>
      </c>
      <c r="AB139" s="38">
        <f>'2 уровень'!AC770</f>
        <v>0</v>
      </c>
      <c r="AC139" s="38">
        <f>'2 уровень'!AD770</f>
        <v>0</v>
      </c>
      <c r="AD139" s="2186"/>
      <c r="AE139" s="2186"/>
      <c r="AF139" s="1676"/>
      <c r="AG139" s="878"/>
      <c r="AH139" s="878"/>
      <c r="AI139" s="878"/>
      <c r="AJ139" s="878"/>
      <c r="AK139" s="878"/>
      <c r="AL139" s="878"/>
      <c r="AM139" s="878"/>
      <c r="AN139" s="878"/>
      <c r="AO139" s="878"/>
      <c r="AP139" s="878"/>
      <c r="AQ139" s="878"/>
      <c r="AR139" s="878"/>
      <c r="AS139" s="878"/>
      <c r="AT139" s="878"/>
      <c r="AU139" s="878"/>
      <c r="AV139" s="878"/>
      <c r="AW139" s="878"/>
      <c r="AX139" s="878"/>
      <c r="AY139" s="878"/>
      <c r="AZ139" s="878"/>
      <c r="BA139" s="878"/>
      <c r="BB139" s="878"/>
      <c r="BC139" s="878"/>
      <c r="BD139" s="878"/>
      <c r="BE139" s="878"/>
      <c r="BF139" s="878"/>
      <c r="BG139" s="878"/>
      <c r="BH139" s="878"/>
      <c r="BI139" s="878"/>
      <c r="BJ139" s="878"/>
      <c r="BK139" s="878"/>
      <c r="BL139" s="878"/>
      <c r="BM139" s="878"/>
      <c r="BN139" s="878"/>
      <c r="BO139" s="878"/>
      <c r="BP139" s="878"/>
      <c r="BQ139" s="878"/>
      <c r="BR139" s="878"/>
      <c r="BS139" s="878"/>
      <c r="BT139" s="878"/>
      <c r="BU139" s="878"/>
      <c r="BV139" s="878"/>
      <c r="BW139" s="878"/>
      <c r="BX139" s="878"/>
      <c r="BY139" s="878"/>
      <c r="BZ139" s="878"/>
      <c r="CA139" s="878"/>
      <c r="CB139" s="878"/>
      <c r="CC139" s="878"/>
      <c r="CD139" s="878"/>
      <c r="CE139" s="878"/>
      <c r="CF139" s="878"/>
      <c r="CG139" s="878"/>
      <c r="CH139" s="878"/>
      <c r="CI139" s="878"/>
      <c r="CJ139" s="878"/>
      <c r="CK139" s="878"/>
      <c r="CL139" s="878"/>
      <c r="CM139" s="878"/>
      <c r="CN139" s="878"/>
      <c r="CO139" s="878"/>
      <c r="CP139" s="878"/>
      <c r="CQ139" s="878"/>
      <c r="CR139" s="878"/>
      <c r="CS139" s="878"/>
      <c r="CT139" s="878"/>
      <c r="CU139" s="878"/>
      <c r="CV139" s="878"/>
      <c r="CW139" s="878"/>
      <c r="CX139" s="878"/>
      <c r="CY139" s="878"/>
      <c r="CZ139" s="878"/>
      <c r="DA139" s="878"/>
      <c r="DB139" s="878"/>
      <c r="DC139" s="878"/>
      <c r="DD139" s="878"/>
      <c r="DE139" s="878"/>
      <c r="DF139" s="878"/>
      <c r="DG139" s="878"/>
      <c r="DH139" s="878"/>
      <c r="DI139" s="878"/>
      <c r="DJ139" s="878"/>
      <c r="DK139" s="878"/>
      <c r="DL139" s="878"/>
      <c r="DM139" s="878"/>
      <c r="DN139" s="878"/>
      <c r="DO139" s="878"/>
      <c r="DP139" s="878"/>
      <c r="DQ139" s="878"/>
      <c r="DR139" s="878"/>
      <c r="DS139" s="878"/>
      <c r="DT139" s="878"/>
      <c r="DU139" s="878"/>
      <c r="DV139" s="878"/>
      <c r="DW139" s="878"/>
      <c r="DX139" s="878"/>
      <c r="DY139" s="878"/>
      <c r="DZ139" s="878"/>
      <c r="EA139" s="878"/>
      <c r="EB139" s="878"/>
      <c r="EC139" s="878"/>
      <c r="ED139" s="878"/>
      <c r="EE139" s="878"/>
      <c r="EF139" s="878"/>
      <c r="EG139" s="878"/>
      <c r="EH139" s="878"/>
      <c r="EI139" s="878"/>
      <c r="EJ139" s="878"/>
      <c r="EK139" s="878"/>
      <c r="EL139" s="878"/>
      <c r="EM139" s="878"/>
      <c r="EN139" s="878"/>
      <c r="EO139" s="878"/>
      <c r="EP139" s="878"/>
      <c r="EQ139" s="878"/>
      <c r="ER139" s="878"/>
      <c r="ES139" s="878"/>
      <c r="ET139" s="878"/>
      <c r="EU139" s="878"/>
      <c r="EV139" s="878"/>
      <c r="EW139" s="878"/>
      <c r="EX139" s="878"/>
      <c r="EY139" s="878"/>
      <c r="EZ139" s="878"/>
      <c r="FA139" s="878"/>
      <c r="FB139" s="878"/>
      <c r="FC139" s="878"/>
      <c r="FD139" s="878"/>
      <c r="FE139" s="878"/>
      <c r="FF139" s="878"/>
      <c r="FG139" s="878"/>
      <c r="FH139" s="878"/>
      <c r="FI139" s="878"/>
      <c r="FJ139" s="878"/>
      <c r="FK139" s="878"/>
      <c r="FL139" s="878"/>
      <c r="FM139" s="878"/>
      <c r="FN139" s="878"/>
      <c r="FO139" s="878"/>
      <c r="FP139" s="878"/>
      <c r="FQ139" s="878"/>
      <c r="FR139" s="878"/>
      <c r="FS139" s="878"/>
      <c r="FT139" s="878"/>
      <c r="FU139" s="878"/>
      <c r="FV139" s="878"/>
      <c r="FW139" s="878"/>
      <c r="FX139" s="878"/>
      <c r="FY139" s="878"/>
      <c r="FZ139" s="878"/>
      <c r="GA139" s="878"/>
      <c r="GB139" s="878"/>
      <c r="GC139" s="878"/>
      <c r="GD139" s="878"/>
      <c r="GE139" s="878"/>
      <c r="GF139" s="878"/>
      <c r="GG139" s="878"/>
      <c r="GH139" s="878"/>
      <c r="GI139" s="878"/>
      <c r="GJ139" s="878"/>
      <c r="GK139" s="878"/>
      <c r="GL139" s="878"/>
      <c r="GM139" s="878"/>
      <c r="GN139" s="878"/>
      <c r="GO139" s="878"/>
      <c r="GP139" s="878"/>
    </row>
    <row r="140" spans="1:198" ht="30" x14ac:dyDescent="0.25">
      <c r="A140" s="27">
        <v>1</v>
      </c>
      <c r="B140" s="1313" t="s">
        <v>301</v>
      </c>
      <c r="C140" s="38">
        <f>'2 уровень'!F771</f>
        <v>12000</v>
      </c>
      <c r="D140" s="38">
        <f>'2 уровень'!G771</f>
        <v>4000</v>
      </c>
      <c r="E140" s="38">
        <f>'2 уровень'!H771</f>
        <v>3057</v>
      </c>
      <c r="F140" s="883">
        <f>'2 уровень'!I771</f>
        <v>76.424999999999997</v>
      </c>
      <c r="G140" s="902">
        <f>'2 уровень'!J771</f>
        <v>0</v>
      </c>
      <c r="H140" s="902">
        <f>'2 уровень'!K771</f>
        <v>0</v>
      </c>
      <c r="I140" s="895">
        <f>'2 уровень'!L771</f>
        <v>0</v>
      </c>
      <c r="J140" s="895">
        <f>'2 уровень'!M771</f>
        <v>0</v>
      </c>
      <c r="K140" s="895">
        <f>'2 уровень'!N771</f>
        <v>0</v>
      </c>
      <c r="L140" s="895">
        <f>'2 уровень'!O771</f>
        <v>0</v>
      </c>
      <c r="M140" s="895">
        <f>'2 уровень'!P771</f>
        <v>0</v>
      </c>
      <c r="N140" s="895">
        <f>'2 уровень'!Q771</f>
        <v>0</v>
      </c>
      <c r="O140" s="2962">
        <f>'2 уровень'!R771</f>
        <v>0</v>
      </c>
      <c r="P140" s="2962">
        <f>'2 уровень'!S771</f>
        <v>0</v>
      </c>
      <c r="Q140" s="2962">
        <f>'2 уровень'!T771</f>
        <v>0</v>
      </c>
      <c r="R140" s="2962">
        <f>'2 уровень'!U771</f>
        <v>0</v>
      </c>
      <c r="S140" s="2962">
        <f>'2 уровень'!V771</f>
        <v>0</v>
      </c>
      <c r="T140" s="2962">
        <f>'2 уровень'!W771</f>
        <v>0</v>
      </c>
      <c r="U140" s="2962">
        <f>'2 уровень'!X771</f>
        <v>0</v>
      </c>
      <c r="V140" s="2962">
        <f>'2 уровень'!Y771</f>
        <v>0</v>
      </c>
      <c r="W140" s="2962">
        <f>'2 уровень'!Z771</f>
        <v>0</v>
      </c>
      <c r="X140" s="2963">
        <f>'2 уровень'!AA771</f>
        <v>0</v>
      </c>
      <c r="Y140" s="2962"/>
      <c r="Z140" s="2962"/>
      <c r="AA140" s="38">
        <f>'2 уровень'!AD771</f>
        <v>0</v>
      </c>
      <c r="AB140" s="38">
        <f>'2 уровень'!AC771</f>
        <v>0</v>
      </c>
      <c r="AC140" s="38">
        <f>'2 уровень'!AD771</f>
        <v>0</v>
      </c>
      <c r="AD140" s="2186"/>
      <c r="AE140" s="2186"/>
      <c r="AF140" s="1676"/>
      <c r="AG140" s="878"/>
      <c r="AH140" s="878"/>
      <c r="AI140" s="878"/>
      <c r="AJ140" s="878"/>
      <c r="AK140" s="878"/>
      <c r="AL140" s="878"/>
      <c r="AM140" s="878"/>
      <c r="AN140" s="878"/>
      <c r="AO140" s="878"/>
      <c r="AP140" s="878"/>
      <c r="AQ140" s="878"/>
      <c r="AR140" s="878"/>
      <c r="AS140" s="878"/>
      <c r="AT140" s="878"/>
      <c r="AU140" s="878"/>
      <c r="AV140" s="878"/>
      <c r="AW140" s="878"/>
      <c r="AX140" s="878"/>
      <c r="AY140" s="878"/>
      <c r="AZ140" s="878"/>
      <c r="BA140" s="878"/>
      <c r="BB140" s="878"/>
      <c r="BC140" s="878"/>
      <c r="BD140" s="878"/>
      <c r="BE140" s="878"/>
      <c r="BF140" s="878"/>
      <c r="BG140" s="878"/>
      <c r="BH140" s="878"/>
      <c r="BI140" s="878"/>
      <c r="BJ140" s="878"/>
      <c r="BK140" s="878"/>
      <c r="BL140" s="878"/>
      <c r="BM140" s="878"/>
      <c r="BN140" s="878"/>
      <c r="BO140" s="878"/>
      <c r="BP140" s="878"/>
      <c r="BQ140" s="878"/>
      <c r="BR140" s="878"/>
      <c r="BS140" s="878"/>
      <c r="BT140" s="878"/>
      <c r="BU140" s="878"/>
      <c r="BV140" s="878"/>
      <c r="BW140" s="878"/>
      <c r="BX140" s="878"/>
      <c r="BY140" s="878"/>
      <c r="BZ140" s="878"/>
      <c r="CA140" s="878"/>
      <c r="CB140" s="878"/>
      <c r="CC140" s="878"/>
      <c r="CD140" s="878"/>
      <c r="CE140" s="878"/>
      <c r="CF140" s="878"/>
      <c r="CG140" s="878"/>
      <c r="CH140" s="878"/>
      <c r="CI140" s="878"/>
      <c r="CJ140" s="878"/>
      <c r="CK140" s="878"/>
      <c r="CL140" s="878"/>
      <c r="CM140" s="878"/>
      <c r="CN140" s="878"/>
      <c r="CO140" s="878"/>
      <c r="CP140" s="878"/>
      <c r="CQ140" s="878"/>
      <c r="CR140" s="878"/>
      <c r="CS140" s="878"/>
      <c r="CT140" s="878"/>
      <c r="CU140" s="878"/>
      <c r="CV140" s="878"/>
      <c r="CW140" s="878"/>
      <c r="CX140" s="878"/>
      <c r="CY140" s="878"/>
      <c r="CZ140" s="878"/>
      <c r="DA140" s="878"/>
      <c r="DB140" s="878"/>
      <c r="DC140" s="878"/>
      <c r="DD140" s="878"/>
      <c r="DE140" s="878"/>
      <c r="DF140" s="878"/>
      <c r="DG140" s="878"/>
      <c r="DH140" s="878"/>
      <c r="DI140" s="878"/>
      <c r="DJ140" s="878"/>
      <c r="DK140" s="878"/>
      <c r="DL140" s="878"/>
      <c r="DM140" s="878"/>
      <c r="DN140" s="878"/>
      <c r="DO140" s="878"/>
      <c r="DP140" s="878"/>
      <c r="DQ140" s="878"/>
      <c r="DR140" s="878"/>
      <c r="DS140" s="878"/>
      <c r="DT140" s="878"/>
      <c r="DU140" s="878"/>
      <c r="DV140" s="878"/>
      <c r="DW140" s="878"/>
      <c r="DX140" s="878"/>
      <c r="DY140" s="878"/>
      <c r="DZ140" s="878"/>
      <c r="EA140" s="878"/>
      <c r="EB140" s="878"/>
      <c r="EC140" s="878"/>
      <c r="ED140" s="878"/>
      <c r="EE140" s="878"/>
      <c r="EF140" s="878"/>
      <c r="EG140" s="878"/>
      <c r="EH140" s="878"/>
      <c r="EI140" s="878"/>
      <c r="EJ140" s="878"/>
      <c r="EK140" s="878"/>
      <c r="EL140" s="878"/>
      <c r="EM140" s="878"/>
      <c r="EN140" s="878"/>
      <c r="EO140" s="878"/>
      <c r="EP140" s="878"/>
      <c r="EQ140" s="878"/>
      <c r="ER140" s="878"/>
      <c r="ES140" s="878"/>
      <c r="ET140" s="878"/>
      <c r="EU140" s="878"/>
      <c r="EV140" s="878"/>
      <c r="EW140" s="878"/>
      <c r="EX140" s="878"/>
      <c r="EY140" s="878"/>
      <c r="EZ140" s="878"/>
      <c r="FA140" s="878"/>
      <c r="FB140" s="878"/>
      <c r="FC140" s="878"/>
      <c r="FD140" s="878"/>
      <c r="FE140" s="878"/>
      <c r="FF140" s="878"/>
      <c r="FG140" s="878"/>
      <c r="FH140" s="878"/>
      <c r="FI140" s="878"/>
      <c r="FJ140" s="878"/>
      <c r="FK140" s="878"/>
      <c r="FL140" s="878"/>
      <c r="FM140" s="878"/>
      <c r="FN140" s="878"/>
      <c r="FO140" s="878"/>
      <c r="FP140" s="878"/>
      <c r="FQ140" s="878"/>
      <c r="FR140" s="878"/>
      <c r="FS140" s="878"/>
      <c r="FT140" s="878"/>
      <c r="FU140" s="878"/>
      <c r="FV140" s="878"/>
      <c r="FW140" s="878"/>
      <c r="FX140" s="878"/>
      <c r="FY140" s="878"/>
      <c r="FZ140" s="878"/>
      <c r="GA140" s="878"/>
      <c r="GB140" s="878"/>
      <c r="GC140" s="878"/>
      <c r="GD140" s="878"/>
      <c r="GE140" s="878"/>
      <c r="GF140" s="878"/>
      <c r="GG140" s="878"/>
      <c r="GH140" s="878"/>
      <c r="GI140" s="878"/>
      <c r="GJ140" s="878"/>
      <c r="GK140" s="878"/>
      <c r="GL140" s="878"/>
      <c r="GM140" s="878"/>
      <c r="GN140" s="878"/>
      <c r="GO140" s="878"/>
      <c r="GP140" s="878"/>
    </row>
    <row r="141" spans="1:198" ht="30" x14ac:dyDescent="0.25">
      <c r="A141" s="27">
        <v>1</v>
      </c>
      <c r="B141" s="1313" t="s">
        <v>302</v>
      </c>
      <c r="C141" s="38">
        <f>'2 уровень'!F772</f>
        <v>400</v>
      </c>
      <c r="D141" s="38">
        <f>'2 уровень'!G772</f>
        <v>133</v>
      </c>
      <c r="E141" s="38">
        <f>'2 уровень'!H772</f>
        <v>55</v>
      </c>
      <c r="F141" s="883">
        <f>'2 уровень'!I772</f>
        <v>41.353383458646611</v>
      </c>
      <c r="G141" s="902">
        <f>'2 уровень'!J772</f>
        <v>0</v>
      </c>
      <c r="H141" s="902">
        <f>'2 уровень'!K772</f>
        <v>0</v>
      </c>
      <c r="I141" s="895">
        <f>'2 уровень'!L772</f>
        <v>0</v>
      </c>
      <c r="J141" s="895">
        <f>'2 уровень'!M772</f>
        <v>0</v>
      </c>
      <c r="K141" s="895">
        <f>'2 уровень'!N772</f>
        <v>0</v>
      </c>
      <c r="L141" s="895">
        <f>'2 уровень'!O772</f>
        <v>0</v>
      </c>
      <c r="M141" s="895">
        <f>'2 уровень'!P772</f>
        <v>0</v>
      </c>
      <c r="N141" s="895">
        <f>'2 уровень'!Q772</f>
        <v>0</v>
      </c>
      <c r="O141" s="2962">
        <f>'2 уровень'!R772</f>
        <v>0</v>
      </c>
      <c r="P141" s="2962">
        <f>'2 уровень'!S772</f>
        <v>0</v>
      </c>
      <c r="Q141" s="2962">
        <f>'2 уровень'!T772</f>
        <v>0</v>
      </c>
      <c r="R141" s="2962">
        <f>'2 уровень'!U772</f>
        <v>0</v>
      </c>
      <c r="S141" s="2962">
        <f>'2 уровень'!V772</f>
        <v>0</v>
      </c>
      <c r="T141" s="2962">
        <f>'2 уровень'!W772</f>
        <v>0</v>
      </c>
      <c r="U141" s="2962">
        <f>'2 уровень'!X772</f>
        <v>0</v>
      </c>
      <c r="V141" s="2962">
        <f>'2 уровень'!Y772</f>
        <v>0</v>
      </c>
      <c r="W141" s="2962">
        <f>'2 уровень'!Z772</f>
        <v>0</v>
      </c>
      <c r="X141" s="2963">
        <f>'2 уровень'!AA772</f>
        <v>0</v>
      </c>
      <c r="Y141" s="2962"/>
      <c r="Z141" s="2962"/>
      <c r="AA141" s="38">
        <f>'2 уровень'!AD772</f>
        <v>0</v>
      </c>
      <c r="AB141" s="38">
        <f>'2 уровень'!AC772</f>
        <v>0</v>
      </c>
      <c r="AC141" s="38">
        <f>'2 уровень'!AD772</f>
        <v>0</v>
      </c>
      <c r="AD141" s="2186"/>
      <c r="AE141" s="2186"/>
      <c r="AF141" s="1676"/>
      <c r="AG141" s="878"/>
      <c r="AH141" s="878"/>
      <c r="AI141" s="878"/>
      <c r="AJ141" s="878"/>
      <c r="AK141" s="878"/>
      <c r="AL141" s="878"/>
      <c r="AM141" s="878"/>
      <c r="AN141" s="878"/>
      <c r="AO141" s="878"/>
      <c r="AP141" s="878"/>
      <c r="AQ141" s="878"/>
      <c r="AR141" s="878"/>
      <c r="AS141" s="878"/>
      <c r="AT141" s="878"/>
      <c r="AU141" s="878"/>
      <c r="AV141" s="878"/>
      <c r="AW141" s="878"/>
      <c r="AX141" s="878"/>
      <c r="AY141" s="878"/>
      <c r="AZ141" s="878"/>
      <c r="BA141" s="878"/>
      <c r="BB141" s="878"/>
      <c r="BC141" s="878"/>
      <c r="BD141" s="878"/>
      <c r="BE141" s="878"/>
      <c r="BF141" s="878"/>
      <c r="BG141" s="878"/>
      <c r="BH141" s="878"/>
      <c r="BI141" s="878"/>
      <c r="BJ141" s="878"/>
      <c r="BK141" s="878"/>
      <c r="BL141" s="878"/>
      <c r="BM141" s="878"/>
      <c r="BN141" s="878"/>
      <c r="BO141" s="878"/>
      <c r="BP141" s="878"/>
      <c r="BQ141" s="878"/>
      <c r="BR141" s="878"/>
      <c r="BS141" s="878"/>
      <c r="BT141" s="878"/>
      <c r="BU141" s="878"/>
      <c r="BV141" s="878"/>
      <c r="BW141" s="878"/>
      <c r="BX141" s="878"/>
      <c r="BY141" s="878"/>
      <c r="BZ141" s="878"/>
      <c r="CA141" s="878"/>
      <c r="CB141" s="878"/>
      <c r="CC141" s="878"/>
      <c r="CD141" s="878"/>
      <c r="CE141" s="878"/>
      <c r="CF141" s="878"/>
      <c r="CG141" s="878"/>
      <c r="CH141" s="878"/>
      <c r="CI141" s="878"/>
      <c r="CJ141" s="878"/>
      <c r="CK141" s="878"/>
      <c r="CL141" s="878"/>
      <c r="CM141" s="878"/>
      <c r="CN141" s="878"/>
      <c r="CO141" s="878"/>
      <c r="CP141" s="878"/>
      <c r="CQ141" s="878"/>
      <c r="CR141" s="878"/>
      <c r="CS141" s="878"/>
      <c r="CT141" s="878"/>
      <c r="CU141" s="878"/>
      <c r="CV141" s="878"/>
      <c r="CW141" s="878"/>
      <c r="CX141" s="878"/>
      <c r="CY141" s="878"/>
      <c r="CZ141" s="878"/>
      <c r="DA141" s="878"/>
      <c r="DB141" s="878"/>
      <c r="DC141" s="878"/>
      <c r="DD141" s="878"/>
      <c r="DE141" s="878"/>
      <c r="DF141" s="878"/>
      <c r="DG141" s="878"/>
      <c r="DH141" s="878"/>
      <c r="DI141" s="878"/>
      <c r="DJ141" s="878"/>
      <c r="DK141" s="878"/>
      <c r="DL141" s="878"/>
      <c r="DM141" s="878"/>
      <c r="DN141" s="878"/>
      <c r="DO141" s="878"/>
      <c r="DP141" s="878"/>
      <c r="DQ141" s="878"/>
      <c r="DR141" s="878"/>
      <c r="DS141" s="878"/>
      <c r="DT141" s="878"/>
      <c r="DU141" s="878"/>
      <c r="DV141" s="878"/>
      <c r="DW141" s="878"/>
      <c r="DX141" s="878"/>
      <c r="DY141" s="878"/>
      <c r="DZ141" s="878"/>
      <c r="EA141" s="878"/>
      <c r="EB141" s="878"/>
      <c r="EC141" s="878"/>
      <c r="ED141" s="878"/>
      <c r="EE141" s="878"/>
      <c r="EF141" s="878"/>
      <c r="EG141" s="878"/>
      <c r="EH141" s="878"/>
      <c r="EI141" s="878"/>
      <c r="EJ141" s="878"/>
      <c r="EK141" s="878"/>
      <c r="EL141" s="878"/>
      <c r="EM141" s="878"/>
      <c r="EN141" s="878"/>
      <c r="EO141" s="878"/>
      <c r="EP141" s="878"/>
      <c r="EQ141" s="878"/>
      <c r="ER141" s="878"/>
      <c r="ES141" s="878"/>
      <c r="ET141" s="878"/>
      <c r="EU141" s="878"/>
      <c r="EV141" s="878"/>
      <c r="EW141" s="878"/>
      <c r="EX141" s="878"/>
      <c r="EY141" s="878"/>
      <c r="EZ141" s="878"/>
      <c r="FA141" s="878"/>
      <c r="FB141" s="878"/>
      <c r="FC141" s="878"/>
      <c r="FD141" s="878"/>
      <c r="FE141" s="878"/>
      <c r="FF141" s="878"/>
      <c r="FG141" s="878"/>
      <c r="FH141" s="878"/>
      <c r="FI141" s="878"/>
      <c r="FJ141" s="878"/>
      <c r="FK141" s="878"/>
      <c r="FL141" s="878"/>
      <c r="FM141" s="878"/>
      <c r="FN141" s="878"/>
      <c r="FO141" s="878"/>
      <c r="FP141" s="878"/>
      <c r="FQ141" s="878"/>
      <c r="FR141" s="878"/>
      <c r="FS141" s="878"/>
      <c r="FT141" s="878"/>
      <c r="FU141" s="878"/>
      <c r="FV141" s="878"/>
      <c r="FW141" s="878"/>
      <c r="FX141" s="878"/>
      <c r="FY141" s="878"/>
      <c r="FZ141" s="878"/>
      <c r="GA141" s="878"/>
      <c r="GB141" s="878"/>
      <c r="GC141" s="878"/>
      <c r="GD141" s="878"/>
      <c r="GE141" s="878"/>
      <c r="GF141" s="878"/>
      <c r="GG141" s="878"/>
      <c r="GH141" s="878"/>
      <c r="GI141" s="878"/>
      <c r="GJ141" s="878"/>
      <c r="GK141" s="878"/>
      <c r="GL141" s="878"/>
      <c r="GM141" s="878"/>
      <c r="GN141" s="878"/>
      <c r="GO141" s="878"/>
      <c r="GP141" s="878"/>
    </row>
    <row r="142" spans="1:198" x14ac:dyDescent="0.25">
      <c r="A142" s="27">
        <v>1</v>
      </c>
      <c r="B142" s="1313" t="s">
        <v>303</v>
      </c>
      <c r="C142" s="38">
        <f>'2 уровень'!F773</f>
        <v>34800</v>
      </c>
      <c r="D142" s="38">
        <f>'2 уровень'!G773</f>
        <v>11600</v>
      </c>
      <c r="E142" s="38">
        <f>'2 уровень'!H773</f>
        <v>4290</v>
      </c>
      <c r="F142" s="883">
        <f>'2 уровень'!I773</f>
        <v>36.982758620689651</v>
      </c>
      <c r="G142" s="902">
        <f>'2 уровень'!J773</f>
        <v>0</v>
      </c>
      <c r="H142" s="902">
        <f>'2 уровень'!K773</f>
        <v>0</v>
      </c>
      <c r="I142" s="895">
        <f>'2 уровень'!L773</f>
        <v>0</v>
      </c>
      <c r="J142" s="895">
        <f>'2 уровень'!M773</f>
        <v>0</v>
      </c>
      <c r="K142" s="895">
        <f>'2 уровень'!N773</f>
        <v>0</v>
      </c>
      <c r="L142" s="895">
        <f>'2 уровень'!O773</f>
        <v>0</v>
      </c>
      <c r="M142" s="895">
        <f>'2 уровень'!P773</f>
        <v>0</v>
      </c>
      <c r="N142" s="895">
        <f>'2 уровень'!Q773</f>
        <v>0</v>
      </c>
      <c r="O142" s="2962">
        <f>'2 уровень'!R773</f>
        <v>0</v>
      </c>
      <c r="P142" s="2962">
        <f>'2 уровень'!S773</f>
        <v>0</v>
      </c>
      <c r="Q142" s="2962">
        <f>'2 уровень'!T773</f>
        <v>0</v>
      </c>
      <c r="R142" s="2962">
        <f>'2 уровень'!U773</f>
        <v>0</v>
      </c>
      <c r="S142" s="2962">
        <f>'2 уровень'!V773</f>
        <v>0</v>
      </c>
      <c r="T142" s="2962">
        <f>'2 уровень'!W773</f>
        <v>0</v>
      </c>
      <c r="U142" s="2962">
        <f>'2 уровень'!X773</f>
        <v>0</v>
      </c>
      <c r="V142" s="2962">
        <f>'2 уровень'!Y773</f>
        <v>0</v>
      </c>
      <c r="W142" s="2962">
        <f>'2 уровень'!Z773</f>
        <v>0</v>
      </c>
      <c r="X142" s="2963">
        <f>'2 уровень'!AA773</f>
        <v>0</v>
      </c>
      <c r="Y142" s="2962"/>
      <c r="Z142" s="2962"/>
      <c r="AA142" s="38">
        <f>'2 уровень'!AD773</f>
        <v>0</v>
      </c>
      <c r="AB142" s="38">
        <f>'2 уровень'!AC773</f>
        <v>0</v>
      </c>
      <c r="AC142" s="38">
        <f>'2 уровень'!AD773</f>
        <v>0</v>
      </c>
      <c r="AD142" s="2186"/>
      <c r="AE142" s="2186"/>
      <c r="AF142" s="1676"/>
      <c r="AG142" s="878"/>
      <c r="AH142" s="878"/>
      <c r="AI142" s="878"/>
      <c r="AJ142" s="878"/>
      <c r="AK142" s="878"/>
      <c r="AL142" s="878"/>
      <c r="AM142" s="878"/>
      <c r="AN142" s="878"/>
      <c r="AO142" s="878"/>
      <c r="AP142" s="878"/>
      <c r="AQ142" s="878"/>
      <c r="AR142" s="878"/>
      <c r="AS142" s="878"/>
      <c r="AT142" s="878"/>
      <c r="AU142" s="878"/>
      <c r="AV142" s="878"/>
      <c r="AW142" s="878"/>
      <c r="AX142" s="878"/>
      <c r="AY142" s="878"/>
      <c r="AZ142" s="878"/>
      <c r="BA142" s="878"/>
      <c r="BB142" s="878"/>
      <c r="BC142" s="878"/>
      <c r="BD142" s="878"/>
      <c r="BE142" s="878"/>
      <c r="BF142" s="878"/>
      <c r="BG142" s="878"/>
      <c r="BH142" s="878"/>
      <c r="BI142" s="878"/>
      <c r="BJ142" s="878"/>
      <c r="BK142" s="878"/>
      <c r="BL142" s="878"/>
      <c r="BM142" s="878"/>
      <c r="BN142" s="878"/>
      <c r="BO142" s="878"/>
      <c r="BP142" s="878"/>
      <c r="BQ142" s="878"/>
      <c r="BR142" s="878"/>
      <c r="BS142" s="878"/>
      <c r="BT142" s="878"/>
      <c r="BU142" s="878"/>
      <c r="BV142" s="878"/>
      <c r="BW142" s="878"/>
      <c r="BX142" s="878"/>
      <c r="BY142" s="878"/>
      <c r="BZ142" s="878"/>
      <c r="CA142" s="878"/>
      <c r="CB142" s="878"/>
      <c r="CC142" s="878"/>
      <c r="CD142" s="878"/>
      <c r="CE142" s="878"/>
      <c r="CF142" s="878"/>
      <c r="CG142" s="878"/>
      <c r="CH142" s="878"/>
      <c r="CI142" s="878"/>
      <c r="CJ142" s="878"/>
      <c r="CK142" s="878"/>
      <c r="CL142" s="878"/>
      <c r="CM142" s="878"/>
      <c r="CN142" s="878"/>
      <c r="CO142" s="878"/>
      <c r="CP142" s="878"/>
      <c r="CQ142" s="878"/>
      <c r="CR142" s="878"/>
      <c r="CS142" s="878"/>
      <c r="CT142" s="878"/>
      <c r="CU142" s="878"/>
      <c r="CV142" s="878"/>
      <c r="CW142" s="878"/>
      <c r="CX142" s="878"/>
      <c r="CY142" s="878"/>
      <c r="CZ142" s="878"/>
      <c r="DA142" s="878"/>
      <c r="DB142" s="878"/>
      <c r="DC142" s="878"/>
      <c r="DD142" s="878"/>
      <c r="DE142" s="878"/>
      <c r="DF142" s="878"/>
      <c r="DG142" s="878"/>
      <c r="DH142" s="878"/>
      <c r="DI142" s="878"/>
      <c r="DJ142" s="878"/>
      <c r="DK142" s="878"/>
      <c r="DL142" s="878"/>
      <c r="DM142" s="878"/>
      <c r="DN142" s="878"/>
      <c r="DO142" s="878"/>
      <c r="DP142" s="878"/>
      <c r="DQ142" s="878"/>
      <c r="DR142" s="878"/>
      <c r="DS142" s="878"/>
      <c r="DT142" s="878"/>
      <c r="DU142" s="878"/>
      <c r="DV142" s="878"/>
      <c r="DW142" s="878"/>
      <c r="DX142" s="878"/>
      <c r="DY142" s="878"/>
      <c r="DZ142" s="878"/>
      <c r="EA142" s="878"/>
      <c r="EB142" s="878"/>
      <c r="EC142" s="878"/>
      <c r="ED142" s="878"/>
      <c r="EE142" s="878"/>
      <c r="EF142" s="878"/>
      <c r="EG142" s="878"/>
      <c r="EH142" s="878"/>
      <c r="EI142" s="878"/>
      <c r="EJ142" s="878"/>
      <c r="EK142" s="878"/>
      <c r="EL142" s="878"/>
      <c r="EM142" s="878"/>
      <c r="EN142" s="878"/>
      <c r="EO142" s="878"/>
      <c r="EP142" s="878"/>
      <c r="EQ142" s="878"/>
      <c r="ER142" s="878"/>
      <c r="ES142" s="878"/>
      <c r="ET142" s="878"/>
      <c r="EU142" s="878"/>
      <c r="EV142" s="878"/>
      <c r="EW142" s="878"/>
      <c r="EX142" s="878"/>
      <c r="EY142" s="878"/>
      <c r="EZ142" s="878"/>
      <c r="FA142" s="878"/>
      <c r="FB142" s="878"/>
      <c r="FC142" s="878"/>
      <c r="FD142" s="878"/>
      <c r="FE142" s="878"/>
      <c r="FF142" s="878"/>
      <c r="FG142" s="878"/>
      <c r="FH142" s="878"/>
      <c r="FI142" s="878"/>
      <c r="FJ142" s="878"/>
      <c r="FK142" s="878"/>
      <c r="FL142" s="878"/>
      <c r="FM142" s="878"/>
      <c r="FN142" s="878"/>
      <c r="FO142" s="878"/>
      <c r="FP142" s="878"/>
      <c r="FQ142" s="878"/>
      <c r="FR142" s="878"/>
      <c r="FS142" s="878"/>
      <c r="FT142" s="878"/>
      <c r="FU142" s="878"/>
      <c r="FV142" s="878"/>
      <c r="FW142" s="878"/>
      <c r="FX142" s="878"/>
      <c r="FY142" s="878"/>
      <c r="FZ142" s="878"/>
      <c r="GA142" s="878"/>
      <c r="GB142" s="878"/>
      <c r="GC142" s="878"/>
      <c r="GD142" s="878"/>
      <c r="GE142" s="878"/>
      <c r="GF142" s="878"/>
      <c r="GG142" s="878"/>
      <c r="GH142" s="878"/>
      <c r="GI142" s="878"/>
      <c r="GJ142" s="878"/>
      <c r="GK142" s="878"/>
      <c r="GL142" s="878"/>
      <c r="GM142" s="878"/>
      <c r="GN142" s="878"/>
      <c r="GO142" s="878"/>
      <c r="GP142" s="878"/>
    </row>
    <row r="143" spans="1:198" ht="51" customHeight="1" x14ac:dyDescent="0.25">
      <c r="A143" s="27">
        <v>1</v>
      </c>
      <c r="B143" s="1313" t="s">
        <v>480</v>
      </c>
      <c r="C143" s="38">
        <f>'2 уровень'!F774</f>
        <v>6405</v>
      </c>
      <c r="D143" s="38">
        <f>'2 уровень'!G774</f>
        <v>2135</v>
      </c>
      <c r="E143" s="38">
        <f>'2 уровень'!H774</f>
        <v>49</v>
      </c>
      <c r="F143" s="883">
        <f>E143/D143*100</f>
        <v>2.2950819672131146</v>
      </c>
      <c r="G143" s="902"/>
      <c r="H143" s="902"/>
      <c r="I143" s="895"/>
      <c r="J143" s="895"/>
      <c r="K143" s="895"/>
      <c r="L143" s="895"/>
      <c r="M143" s="895"/>
      <c r="N143" s="895"/>
      <c r="O143" s="2962"/>
      <c r="P143" s="2962"/>
      <c r="Q143" s="2962"/>
      <c r="R143" s="2962"/>
      <c r="S143" s="2962"/>
      <c r="T143" s="2962"/>
      <c r="U143" s="2962"/>
      <c r="V143" s="2962"/>
      <c r="W143" s="2962"/>
      <c r="X143" s="2963"/>
      <c r="Y143" s="2962"/>
      <c r="Z143" s="2962"/>
      <c r="AA143" s="38"/>
      <c r="AB143" s="38"/>
      <c r="AC143" s="38"/>
      <c r="AD143" s="2186"/>
      <c r="AE143" s="2186"/>
      <c r="AF143" s="1676"/>
      <c r="AG143" s="878"/>
      <c r="AH143" s="878"/>
      <c r="AI143" s="878"/>
      <c r="AJ143" s="878"/>
      <c r="AK143" s="878"/>
      <c r="AL143" s="878"/>
      <c r="AM143" s="878"/>
      <c r="AN143" s="878"/>
      <c r="AO143" s="878"/>
      <c r="AP143" s="878"/>
      <c r="AQ143" s="878"/>
      <c r="AR143" s="878"/>
      <c r="AS143" s="878"/>
      <c r="AT143" s="878"/>
      <c r="AU143" s="878"/>
      <c r="AV143" s="878"/>
      <c r="AW143" s="878"/>
      <c r="AX143" s="878"/>
      <c r="AY143" s="878"/>
      <c r="AZ143" s="878"/>
      <c r="BA143" s="878"/>
      <c r="BB143" s="878"/>
      <c r="BC143" s="878"/>
      <c r="BD143" s="878"/>
      <c r="BE143" s="878"/>
      <c r="BF143" s="878"/>
      <c r="BG143" s="878"/>
      <c r="BH143" s="878"/>
      <c r="BI143" s="878"/>
      <c r="BJ143" s="878"/>
      <c r="BK143" s="878"/>
      <c r="BL143" s="878"/>
      <c r="BM143" s="878"/>
      <c r="BN143" s="878"/>
      <c r="BO143" s="878"/>
      <c r="BP143" s="878"/>
      <c r="BQ143" s="878"/>
      <c r="BR143" s="878"/>
      <c r="BS143" s="878"/>
      <c r="BT143" s="878"/>
      <c r="BU143" s="878"/>
      <c r="BV143" s="878"/>
      <c r="BW143" s="878"/>
      <c r="BX143" s="878"/>
      <c r="BY143" s="878"/>
      <c r="BZ143" s="878"/>
      <c r="CA143" s="878"/>
      <c r="CB143" s="878"/>
      <c r="CC143" s="878"/>
      <c r="CD143" s="878"/>
      <c r="CE143" s="878"/>
      <c r="CF143" s="878"/>
      <c r="CG143" s="878"/>
      <c r="CH143" s="878"/>
      <c r="CI143" s="878"/>
      <c r="CJ143" s="878"/>
      <c r="CK143" s="878"/>
      <c r="CL143" s="878"/>
      <c r="CM143" s="878"/>
      <c r="CN143" s="878"/>
      <c r="CO143" s="878"/>
      <c r="CP143" s="878"/>
      <c r="CQ143" s="878"/>
      <c r="CR143" s="878"/>
      <c r="CS143" s="878"/>
      <c r="CT143" s="878"/>
      <c r="CU143" s="878"/>
      <c r="CV143" s="878"/>
      <c r="CW143" s="878"/>
      <c r="CX143" s="878"/>
      <c r="CY143" s="878"/>
      <c r="CZ143" s="878"/>
      <c r="DA143" s="878"/>
      <c r="DB143" s="878"/>
      <c r="DC143" s="878"/>
      <c r="DD143" s="878"/>
      <c r="DE143" s="878"/>
      <c r="DF143" s="878"/>
      <c r="DG143" s="878"/>
      <c r="DH143" s="878"/>
      <c r="DI143" s="878"/>
      <c r="DJ143" s="878"/>
      <c r="DK143" s="878"/>
      <c r="DL143" s="878"/>
      <c r="DM143" s="878"/>
      <c r="DN143" s="878"/>
      <c r="DO143" s="878"/>
      <c r="DP143" s="878"/>
      <c r="DQ143" s="878"/>
      <c r="DR143" s="878"/>
      <c r="DS143" s="878"/>
      <c r="DT143" s="878"/>
      <c r="DU143" s="878"/>
      <c r="DV143" s="878"/>
      <c r="DW143" s="878"/>
      <c r="DX143" s="878"/>
      <c r="DY143" s="878"/>
      <c r="DZ143" s="878"/>
      <c r="EA143" s="878"/>
      <c r="EB143" s="878"/>
      <c r="EC143" s="878"/>
      <c r="ED143" s="878"/>
      <c r="EE143" s="878"/>
      <c r="EF143" s="878"/>
      <c r="EG143" s="878"/>
      <c r="EH143" s="878"/>
      <c r="EI143" s="878"/>
      <c r="EJ143" s="878"/>
      <c r="EK143" s="878"/>
      <c r="EL143" s="878"/>
      <c r="EM143" s="878"/>
      <c r="EN143" s="878"/>
      <c r="EO143" s="878"/>
      <c r="EP143" s="878"/>
      <c r="EQ143" s="878"/>
      <c r="ER143" s="878"/>
      <c r="ES143" s="878"/>
      <c r="ET143" s="878"/>
      <c r="EU143" s="878"/>
      <c r="EV143" s="878"/>
      <c r="EW143" s="878"/>
      <c r="EX143" s="878"/>
      <c r="EY143" s="878"/>
      <c r="EZ143" s="878"/>
      <c r="FA143" s="878"/>
      <c r="FB143" s="878"/>
      <c r="FC143" s="878"/>
      <c r="FD143" s="878"/>
      <c r="FE143" s="878"/>
      <c r="FF143" s="878"/>
      <c r="FG143" s="878"/>
      <c r="FH143" s="878"/>
      <c r="FI143" s="878"/>
      <c r="FJ143" s="878"/>
      <c r="FK143" s="878"/>
      <c r="FL143" s="878"/>
      <c r="FM143" s="878"/>
      <c r="FN143" s="878"/>
      <c r="FO143" s="878"/>
      <c r="FP143" s="878"/>
      <c r="FQ143" s="878"/>
      <c r="FR143" s="878"/>
      <c r="FS143" s="878"/>
      <c r="FT143" s="878"/>
      <c r="FU143" s="878"/>
      <c r="FV143" s="878"/>
      <c r="FW143" s="878"/>
      <c r="FX143" s="878"/>
      <c r="FY143" s="878"/>
      <c r="FZ143" s="878"/>
      <c r="GA143" s="878"/>
      <c r="GB143" s="878"/>
      <c r="GC143" s="878"/>
      <c r="GD143" s="878"/>
      <c r="GE143" s="878"/>
      <c r="GF143" s="878"/>
      <c r="GG143" s="878"/>
      <c r="GH143" s="878"/>
      <c r="GI143" s="878"/>
      <c r="GJ143" s="878"/>
      <c r="GK143" s="878"/>
      <c r="GL143" s="878"/>
      <c r="GM143" s="878"/>
      <c r="GN143" s="878"/>
      <c r="GO143" s="878"/>
      <c r="GP143" s="878"/>
    </row>
    <row r="144" spans="1:198" x14ac:dyDescent="0.25">
      <c r="A144" s="27">
        <v>1</v>
      </c>
      <c r="B144" s="1313" t="s">
        <v>155</v>
      </c>
      <c r="C144" s="38">
        <f>'2 уровень'!F775</f>
        <v>73999.705882352937</v>
      </c>
      <c r="D144" s="38">
        <f>'2 уровень'!G775</f>
        <v>24666.235294117647</v>
      </c>
      <c r="E144" s="38">
        <f>'2 уровень'!H775</f>
        <v>21466.44823529412</v>
      </c>
      <c r="F144" s="883">
        <f>'2 уровень'!I775</f>
        <v>87.027663440855093</v>
      </c>
      <c r="G144" s="902">
        <f>'2 уровень'!J775</f>
        <v>0</v>
      </c>
      <c r="H144" s="902">
        <f>'2 уровень'!K775</f>
        <v>0</v>
      </c>
      <c r="I144" s="895">
        <f>'2 уровень'!L775</f>
        <v>0</v>
      </c>
      <c r="J144" s="895">
        <f>'2 уровень'!M775</f>
        <v>0</v>
      </c>
      <c r="K144" s="895">
        <f>'2 уровень'!N775</f>
        <v>0</v>
      </c>
      <c r="L144" s="895">
        <f>'2 уровень'!O775</f>
        <v>0</v>
      </c>
      <c r="M144" s="895">
        <f>'2 уровень'!P775</f>
        <v>0</v>
      </c>
      <c r="N144" s="895">
        <f>'2 уровень'!Q775</f>
        <v>0</v>
      </c>
      <c r="O144" s="2962">
        <f>'2 уровень'!R775</f>
        <v>0</v>
      </c>
      <c r="P144" s="2962">
        <f>'2 уровень'!S775</f>
        <v>0</v>
      </c>
      <c r="Q144" s="2962">
        <f>'2 уровень'!T775</f>
        <v>0</v>
      </c>
      <c r="R144" s="2962">
        <f>'2 уровень'!U775</f>
        <v>0</v>
      </c>
      <c r="S144" s="2962">
        <f>'2 уровень'!V775</f>
        <v>0</v>
      </c>
      <c r="T144" s="2962">
        <f>'2 уровень'!W775</f>
        <v>0</v>
      </c>
      <c r="U144" s="2962">
        <f>'2 уровень'!X775</f>
        <v>0</v>
      </c>
      <c r="V144" s="2962">
        <f>'2 уровень'!Y775</f>
        <v>0</v>
      </c>
      <c r="W144" s="2962">
        <f>'2 уровень'!Z775</f>
        <v>0</v>
      </c>
      <c r="X144" s="2963">
        <f>'2 уровень'!AA775</f>
        <v>0</v>
      </c>
      <c r="Y144" s="2962"/>
      <c r="Z144" s="2962"/>
      <c r="AA144" s="38">
        <f>'2 уровень'!AD775</f>
        <v>0</v>
      </c>
      <c r="AB144" s="38">
        <f>'2 уровень'!AC775</f>
        <v>0</v>
      </c>
      <c r="AC144" s="38">
        <f>'2 уровень'!AD775</f>
        <v>0</v>
      </c>
      <c r="AD144" s="2186"/>
      <c r="AE144" s="2186"/>
      <c r="AF144" s="1676"/>
      <c r="AG144" s="878"/>
      <c r="AH144" s="878"/>
      <c r="AI144" s="878"/>
      <c r="AJ144" s="878"/>
      <c r="AK144" s="878"/>
      <c r="AL144" s="878"/>
      <c r="AM144" s="878"/>
      <c r="AN144" s="878"/>
      <c r="AO144" s="878"/>
      <c r="AP144" s="878"/>
      <c r="AQ144" s="878"/>
      <c r="AR144" s="878"/>
      <c r="AS144" s="878"/>
      <c r="AT144" s="878"/>
      <c r="AU144" s="878"/>
      <c r="AV144" s="878"/>
      <c r="AW144" s="878"/>
      <c r="AX144" s="878"/>
      <c r="AY144" s="878"/>
      <c r="AZ144" s="878"/>
      <c r="BA144" s="878"/>
      <c r="BB144" s="878"/>
      <c r="BC144" s="878"/>
      <c r="BD144" s="878"/>
      <c r="BE144" s="878"/>
      <c r="BF144" s="878"/>
      <c r="BG144" s="878"/>
      <c r="BH144" s="878"/>
      <c r="BI144" s="878"/>
      <c r="BJ144" s="878"/>
      <c r="BK144" s="878"/>
      <c r="BL144" s="878"/>
      <c r="BM144" s="878"/>
      <c r="BN144" s="878"/>
      <c r="BO144" s="878"/>
      <c r="BP144" s="878"/>
      <c r="BQ144" s="878"/>
      <c r="BR144" s="878"/>
      <c r="BS144" s="878"/>
      <c r="BT144" s="878"/>
      <c r="BU144" s="878"/>
      <c r="BV144" s="878"/>
      <c r="BW144" s="878"/>
      <c r="BX144" s="878"/>
      <c r="BY144" s="878"/>
      <c r="BZ144" s="878"/>
      <c r="CA144" s="878"/>
      <c r="CB144" s="878"/>
      <c r="CC144" s="878"/>
      <c r="CD144" s="878"/>
      <c r="CE144" s="878"/>
      <c r="CF144" s="878"/>
      <c r="CG144" s="878"/>
      <c r="CH144" s="878"/>
      <c r="CI144" s="878"/>
      <c r="CJ144" s="878"/>
      <c r="CK144" s="878"/>
      <c r="CL144" s="878"/>
      <c r="CM144" s="878"/>
      <c r="CN144" s="878"/>
      <c r="CO144" s="878"/>
      <c r="CP144" s="878"/>
      <c r="CQ144" s="878"/>
      <c r="CR144" s="878"/>
      <c r="CS144" s="878"/>
      <c r="CT144" s="878"/>
      <c r="CU144" s="878"/>
      <c r="CV144" s="878"/>
      <c r="CW144" s="878"/>
      <c r="CX144" s="878"/>
      <c r="CY144" s="878"/>
      <c r="CZ144" s="878"/>
      <c r="DA144" s="878"/>
      <c r="DB144" s="878"/>
      <c r="DC144" s="878"/>
      <c r="DD144" s="878"/>
      <c r="DE144" s="878"/>
      <c r="DF144" s="878"/>
      <c r="DG144" s="878"/>
      <c r="DH144" s="878"/>
      <c r="DI144" s="878"/>
      <c r="DJ144" s="878"/>
      <c r="DK144" s="878"/>
      <c r="DL144" s="878"/>
      <c r="DM144" s="878"/>
      <c r="DN144" s="878"/>
      <c r="DO144" s="878"/>
      <c r="DP144" s="878"/>
      <c r="DQ144" s="878"/>
      <c r="DR144" s="878"/>
      <c r="DS144" s="878"/>
      <c r="DT144" s="878"/>
      <c r="DU144" s="878"/>
      <c r="DV144" s="878"/>
      <c r="DW144" s="878"/>
      <c r="DX144" s="878"/>
      <c r="DY144" s="878"/>
      <c r="DZ144" s="878"/>
      <c r="EA144" s="878"/>
      <c r="EB144" s="878"/>
      <c r="EC144" s="878"/>
      <c r="ED144" s="878"/>
      <c r="EE144" s="878"/>
      <c r="EF144" s="878"/>
      <c r="EG144" s="878"/>
      <c r="EH144" s="878"/>
      <c r="EI144" s="878"/>
      <c r="EJ144" s="878"/>
      <c r="EK144" s="878"/>
      <c r="EL144" s="878"/>
      <c r="EM144" s="878"/>
      <c r="EN144" s="878"/>
      <c r="EO144" s="878"/>
      <c r="EP144" s="878"/>
      <c r="EQ144" s="878"/>
      <c r="ER144" s="878"/>
      <c r="ES144" s="878"/>
      <c r="ET144" s="878"/>
      <c r="EU144" s="878"/>
      <c r="EV144" s="878"/>
      <c r="EW144" s="878"/>
      <c r="EX144" s="878"/>
      <c r="EY144" s="878"/>
      <c r="EZ144" s="878"/>
      <c r="FA144" s="878"/>
      <c r="FB144" s="878"/>
      <c r="FC144" s="878"/>
      <c r="FD144" s="878"/>
      <c r="FE144" s="878"/>
      <c r="FF144" s="878"/>
      <c r="FG144" s="878"/>
      <c r="FH144" s="878"/>
      <c r="FI144" s="878"/>
      <c r="FJ144" s="878"/>
      <c r="FK144" s="878"/>
      <c r="FL144" s="878"/>
      <c r="FM144" s="878"/>
      <c r="FN144" s="878"/>
      <c r="FO144" s="878"/>
      <c r="FP144" s="878"/>
      <c r="FQ144" s="878"/>
      <c r="FR144" s="878"/>
      <c r="FS144" s="878"/>
      <c r="FT144" s="878"/>
      <c r="FU144" s="878"/>
      <c r="FV144" s="878"/>
      <c r="FW144" s="878"/>
      <c r="FX144" s="878"/>
      <c r="FY144" s="878"/>
      <c r="FZ144" s="878"/>
      <c r="GA144" s="878"/>
      <c r="GB144" s="878"/>
      <c r="GC144" s="878"/>
      <c r="GD144" s="878"/>
      <c r="GE144" s="878"/>
      <c r="GF144" s="878"/>
      <c r="GG144" s="878"/>
      <c r="GH144" s="878"/>
      <c r="GI144" s="878"/>
      <c r="GJ144" s="878"/>
      <c r="GK144" s="878"/>
      <c r="GL144" s="878"/>
      <c r="GM144" s="878"/>
      <c r="GN144" s="878"/>
      <c r="GO144" s="878"/>
      <c r="GP144" s="878"/>
    </row>
    <row r="145" spans="1:198" x14ac:dyDescent="0.25">
      <c r="A145" s="27">
        <v>1</v>
      </c>
      <c r="B145" s="1313" t="s">
        <v>406</v>
      </c>
      <c r="C145" s="38">
        <f>'2 уровень'!F776</f>
        <v>72235</v>
      </c>
      <c r="D145" s="38">
        <f>'2 уровень'!G776</f>
        <v>24078</v>
      </c>
      <c r="E145" s="38">
        <f>'2 уровень'!H776</f>
        <v>20813</v>
      </c>
      <c r="F145" s="883">
        <f>'2 уровень'!I776</f>
        <v>86.439903646482264</v>
      </c>
      <c r="G145" s="902">
        <f>'2 уровень'!J776</f>
        <v>0</v>
      </c>
      <c r="H145" s="902">
        <f>'2 уровень'!K776</f>
        <v>0</v>
      </c>
      <c r="I145" s="895">
        <f>'2 уровень'!L776</f>
        <v>0</v>
      </c>
      <c r="J145" s="895">
        <f>'2 уровень'!M776</f>
        <v>0</v>
      </c>
      <c r="K145" s="895">
        <f>'2 уровень'!N776</f>
        <v>0</v>
      </c>
      <c r="L145" s="895">
        <f>'2 уровень'!O776</f>
        <v>0</v>
      </c>
      <c r="M145" s="895">
        <f>'2 уровень'!P776</f>
        <v>0</v>
      </c>
      <c r="N145" s="895">
        <f>'2 уровень'!Q776</f>
        <v>0</v>
      </c>
      <c r="O145" s="2962">
        <f>'2 уровень'!R776</f>
        <v>0</v>
      </c>
      <c r="P145" s="2962">
        <f>'2 уровень'!S776</f>
        <v>0</v>
      </c>
      <c r="Q145" s="2962">
        <f>'2 уровень'!T776</f>
        <v>0</v>
      </c>
      <c r="R145" s="2962">
        <f>'2 уровень'!U776</f>
        <v>0</v>
      </c>
      <c r="S145" s="2962">
        <f>'2 уровень'!V776</f>
        <v>0</v>
      </c>
      <c r="T145" s="2962">
        <f>'2 уровень'!W776</f>
        <v>0</v>
      </c>
      <c r="U145" s="2962">
        <f>'2 уровень'!X776</f>
        <v>0</v>
      </c>
      <c r="V145" s="2962">
        <f>'2 уровень'!Y776</f>
        <v>0</v>
      </c>
      <c r="W145" s="2962">
        <f>'2 уровень'!Z776</f>
        <v>0</v>
      </c>
      <c r="X145" s="2963">
        <f>'2 уровень'!AA776</f>
        <v>0</v>
      </c>
      <c r="Y145" s="2962"/>
      <c r="Z145" s="2962"/>
      <c r="AA145" s="38">
        <f>'2 уровень'!AD776</f>
        <v>0</v>
      </c>
      <c r="AB145" s="38">
        <f>'2 уровень'!AC776</f>
        <v>0</v>
      </c>
      <c r="AC145" s="38">
        <f>'2 уровень'!AD776</f>
        <v>0</v>
      </c>
      <c r="AD145" s="2186"/>
      <c r="AE145" s="2186"/>
      <c r="AF145" s="1676"/>
      <c r="AG145" s="878"/>
      <c r="AH145" s="878"/>
      <c r="AI145" s="878"/>
      <c r="AJ145" s="878"/>
      <c r="AK145" s="878"/>
      <c r="AL145" s="878"/>
      <c r="AM145" s="878"/>
      <c r="AN145" s="878"/>
      <c r="AO145" s="878"/>
      <c r="AP145" s="878"/>
      <c r="AQ145" s="878"/>
      <c r="AR145" s="878"/>
      <c r="AS145" s="878"/>
      <c r="AT145" s="878"/>
      <c r="AU145" s="878"/>
      <c r="AV145" s="878"/>
      <c r="AW145" s="878"/>
      <c r="AX145" s="878"/>
      <c r="AY145" s="878"/>
      <c r="AZ145" s="878"/>
      <c r="BA145" s="878"/>
      <c r="BB145" s="878"/>
      <c r="BC145" s="878"/>
      <c r="BD145" s="878"/>
      <c r="BE145" s="878"/>
      <c r="BF145" s="878"/>
      <c r="BG145" s="878"/>
      <c r="BH145" s="878"/>
      <c r="BI145" s="878"/>
      <c r="BJ145" s="878"/>
      <c r="BK145" s="878"/>
      <c r="BL145" s="878"/>
      <c r="BM145" s="878"/>
      <c r="BN145" s="878"/>
      <c r="BO145" s="878"/>
      <c r="BP145" s="878"/>
      <c r="BQ145" s="878"/>
      <c r="BR145" s="878"/>
      <c r="BS145" s="878"/>
      <c r="BT145" s="878"/>
      <c r="BU145" s="878"/>
      <c r="BV145" s="878"/>
      <c r="BW145" s="878"/>
      <c r="BX145" s="878"/>
      <c r="BY145" s="878"/>
      <c r="BZ145" s="878"/>
      <c r="CA145" s="878"/>
      <c r="CB145" s="878"/>
      <c r="CC145" s="878"/>
      <c r="CD145" s="878"/>
      <c r="CE145" s="878"/>
      <c r="CF145" s="878"/>
      <c r="CG145" s="878"/>
      <c r="CH145" s="878"/>
      <c r="CI145" s="878"/>
      <c r="CJ145" s="878"/>
      <c r="CK145" s="878"/>
      <c r="CL145" s="878"/>
      <c r="CM145" s="878"/>
      <c r="CN145" s="878"/>
      <c r="CO145" s="878"/>
      <c r="CP145" s="878"/>
      <c r="CQ145" s="878"/>
      <c r="CR145" s="878"/>
      <c r="CS145" s="878"/>
      <c r="CT145" s="878"/>
      <c r="CU145" s="878"/>
      <c r="CV145" s="878"/>
      <c r="CW145" s="878"/>
      <c r="CX145" s="878"/>
      <c r="CY145" s="878"/>
      <c r="CZ145" s="878"/>
      <c r="DA145" s="878"/>
      <c r="DB145" s="878"/>
      <c r="DC145" s="878"/>
      <c r="DD145" s="878"/>
      <c r="DE145" s="878"/>
      <c r="DF145" s="878"/>
      <c r="DG145" s="878"/>
      <c r="DH145" s="878"/>
      <c r="DI145" s="878"/>
      <c r="DJ145" s="878"/>
      <c r="DK145" s="878"/>
      <c r="DL145" s="878"/>
      <c r="DM145" s="878"/>
      <c r="DN145" s="878"/>
      <c r="DO145" s="878"/>
      <c r="DP145" s="878"/>
      <c r="DQ145" s="878"/>
      <c r="DR145" s="878"/>
      <c r="DS145" s="878"/>
      <c r="DT145" s="878"/>
      <c r="DU145" s="878"/>
      <c r="DV145" s="878"/>
      <c r="DW145" s="878"/>
      <c r="DX145" s="878"/>
      <c r="DY145" s="878"/>
      <c r="DZ145" s="878"/>
      <c r="EA145" s="878"/>
      <c r="EB145" s="878"/>
      <c r="EC145" s="878"/>
      <c r="ED145" s="878"/>
      <c r="EE145" s="878"/>
      <c r="EF145" s="878"/>
      <c r="EG145" s="878"/>
      <c r="EH145" s="878"/>
      <c r="EI145" s="878"/>
      <c r="EJ145" s="878"/>
      <c r="EK145" s="878"/>
      <c r="EL145" s="878"/>
      <c r="EM145" s="878"/>
      <c r="EN145" s="878"/>
      <c r="EO145" s="878"/>
      <c r="EP145" s="878"/>
      <c r="EQ145" s="878"/>
      <c r="ER145" s="878"/>
      <c r="ES145" s="878"/>
      <c r="ET145" s="878"/>
      <c r="EU145" s="878"/>
      <c r="EV145" s="878"/>
      <c r="EW145" s="878"/>
      <c r="EX145" s="878"/>
      <c r="EY145" s="878"/>
      <c r="EZ145" s="878"/>
      <c r="FA145" s="878"/>
      <c r="FB145" s="878"/>
      <c r="FC145" s="878"/>
      <c r="FD145" s="878"/>
      <c r="FE145" s="878"/>
      <c r="FF145" s="878"/>
      <c r="FG145" s="878"/>
      <c r="FH145" s="878"/>
      <c r="FI145" s="878"/>
      <c r="FJ145" s="878"/>
      <c r="FK145" s="878"/>
      <c r="FL145" s="878"/>
      <c r="FM145" s="878"/>
      <c r="FN145" s="878"/>
      <c r="FO145" s="878"/>
      <c r="FP145" s="878"/>
      <c r="FQ145" s="878"/>
      <c r="FR145" s="878"/>
      <c r="FS145" s="878"/>
      <c r="FT145" s="878"/>
      <c r="FU145" s="878"/>
      <c r="FV145" s="878"/>
      <c r="FW145" s="878"/>
      <c r="FX145" s="878"/>
      <c r="FY145" s="878"/>
      <c r="FZ145" s="878"/>
      <c r="GA145" s="878"/>
      <c r="GB145" s="878"/>
      <c r="GC145" s="878"/>
      <c r="GD145" s="878"/>
      <c r="GE145" s="878"/>
      <c r="GF145" s="878"/>
      <c r="GG145" s="878"/>
      <c r="GH145" s="878"/>
      <c r="GI145" s="878"/>
      <c r="GJ145" s="878"/>
      <c r="GK145" s="878"/>
      <c r="GL145" s="878"/>
      <c r="GM145" s="878"/>
      <c r="GN145" s="878"/>
      <c r="GO145" s="878"/>
      <c r="GP145" s="878"/>
    </row>
    <row r="146" spans="1:198" x14ac:dyDescent="0.25">
      <c r="A146" s="27">
        <v>1</v>
      </c>
      <c r="B146" s="1313" t="s">
        <v>410</v>
      </c>
      <c r="C146" s="38">
        <f>'2 уровень'!F777</f>
        <v>15000</v>
      </c>
      <c r="D146" s="38">
        <f>'2 уровень'!G777</f>
        <v>5000</v>
      </c>
      <c r="E146" s="38">
        <f>'2 уровень'!H777</f>
        <v>5554.31</v>
      </c>
      <c r="F146" s="883">
        <f>'2 уровень'!I777</f>
        <v>111.08620000000001</v>
      </c>
      <c r="G146" s="902">
        <f>'2 уровень'!J777</f>
        <v>0</v>
      </c>
      <c r="H146" s="902">
        <f>'2 уровень'!K777</f>
        <v>0</v>
      </c>
      <c r="I146" s="895">
        <f>'2 уровень'!L777</f>
        <v>0</v>
      </c>
      <c r="J146" s="895">
        <f>'2 уровень'!M777</f>
        <v>0</v>
      </c>
      <c r="K146" s="895">
        <f>'2 уровень'!N777</f>
        <v>0</v>
      </c>
      <c r="L146" s="895">
        <f>'2 уровень'!O777</f>
        <v>0</v>
      </c>
      <c r="M146" s="895">
        <f>'2 уровень'!P777</f>
        <v>0</v>
      </c>
      <c r="N146" s="895">
        <f>'2 уровень'!Q777</f>
        <v>0</v>
      </c>
      <c r="O146" s="2962">
        <f>'2 уровень'!R777</f>
        <v>0</v>
      </c>
      <c r="P146" s="2962">
        <f>'2 уровень'!S777</f>
        <v>0</v>
      </c>
      <c r="Q146" s="2962">
        <f>'2 уровень'!T777</f>
        <v>0</v>
      </c>
      <c r="R146" s="2962">
        <f>'2 уровень'!U777</f>
        <v>0</v>
      </c>
      <c r="S146" s="2962">
        <f>'2 уровень'!V777</f>
        <v>0</v>
      </c>
      <c r="T146" s="2962">
        <f>'2 уровень'!W777</f>
        <v>0</v>
      </c>
      <c r="U146" s="2962">
        <f>'2 уровень'!X777</f>
        <v>0</v>
      </c>
      <c r="V146" s="2962">
        <f>'2 уровень'!Y777</f>
        <v>0</v>
      </c>
      <c r="W146" s="2962">
        <f>'2 уровень'!Z777</f>
        <v>0</v>
      </c>
      <c r="X146" s="2963">
        <f>'2 уровень'!AA777</f>
        <v>0</v>
      </c>
      <c r="Y146" s="2962"/>
      <c r="Z146" s="2962"/>
      <c r="AA146" s="38">
        <f>'2 уровень'!AD777</f>
        <v>0</v>
      </c>
      <c r="AB146" s="38">
        <f>'2 уровень'!AC777</f>
        <v>0</v>
      </c>
      <c r="AC146" s="38">
        <f>'2 уровень'!AD777</f>
        <v>0</v>
      </c>
      <c r="AD146" s="2186"/>
      <c r="AE146" s="2186"/>
      <c r="AF146" s="1676"/>
      <c r="AG146" s="878"/>
      <c r="AH146" s="878"/>
      <c r="AI146" s="878"/>
      <c r="AJ146" s="878"/>
      <c r="AK146" s="878"/>
      <c r="AL146" s="878"/>
      <c r="AM146" s="878"/>
      <c r="AN146" s="878"/>
      <c r="AO146" s="878"/>
      <c r="AP146" s="878"/>
      <c r="AQ146" s="878"/>
      <c r="AR146" s="878"/>
      <c r="AS146" s="878"/>
      <c r="AT146" s="878"/>
      <c r="AU146" s="878"/>
      <c r="AV146" s="878"/>
      <c r="AW146" s="878"/>
      <c r="AX146" s="878"/>
      <c r="AY146" s="878"/>
      <c r="AZ146" s="878"/>
      <c r="BA146" s="878"/>
      <c r="BB146" s="878"/>
      <c r="BC146" s="878"/>
      <c r="BD146" s="878"/>
      <c r="BE146" s="878"/>
      <c r="BF146" s="878"/>
      <c r="BG146" s="878"/>
      <c r="BH146" s="878"/>
      <c r="BI146" s="878"/>
      <c r="BJ146" s="878"/>
      <c r="BK146" s="878"/>
      <c r="BL146" s="878"/>
      <c r="BM146" s="878"/>
      <c r="BN146" s="878"/>
      <c r="BO146" s="878"/>
      <c r="BP146" s="878"/>
      <c r="BQ146" s="878"/>
      <c r="BR146" s="878"/>
      <c r="BS146" s="878"/>
      <c r="BT146" s="878"/>
      <c r="BU146" s="878"/>
      <c r="BV146" s="878"/>
      <c r="BW146" s="878"/>
      <c r="BX146" s="878"/>
      <c r="BY146" s="878"/>
      <c r="BZ146" s="878"/>
      <c r="CA146" s="878"/>
      <c r="CB146" s="878"/>
      <c r="CC146" s="878"/>
      <c r="CD146" s="878"/>
      <c r="CE146" s="878"/>
      <c r="CF146" s="878"/>
      <c r="CG146" s="878"/>
      <c r="CH146" s="878"/>
      <c r="CI146" s="878"/>
      <c r="CJ146" s="878"/>
      <c r="CK146" s="878"/>
      <c r="CL146" s="878"/>
      <c r="CM146" s="878"/>
      <c r="CN146" s="878"/>
      <c r="CO146" s="878"/>
      <c r="CP146" s="878"/>
      <c r="CQ146" s="878"/>
      <c r="CR146" s="878"/>
      <c r="CS146" s="878"/>
      <c r="CT146" s="878"/>
      <c r="CU146" s="878"/>
      <c r="CV146" s="878"/>
      <c r="CW146" s="878"/>
      <c r="CX146" s="878"/>
      <c r="CY146" s="878"/>
      <c r="CZ146" s="878"/>
      <c r="DA146" s="878"/>
      <c r="DB146" s="878"/>
      <c r="DC146" s="878"/>
      <c r="DD146" s="878"/>
      <c r="DE146" s="878"/>
      <c r="DF146" s="878"/>
      <c r="DG146" s="878"/>
      <c r="DH146" s="878"/>
      <c r="DI146" s="878"/>
      <c r="DJ146" s="878"/>
      <c r="DK146" s="878"/>
      <c r="DL146" s="878"/>
      <c r="DM146" s="878"/>
      <c r="DN146" s="878"/>
      <c r="DO146" s="878"/>
      <c r="DP146" s="878"/>
      <c r="DQ146" s="878"/>
      <c r="DR146" s="878"/>
      <c r="DS146" s="878"/>
      <c r="DT146" s="878"/>
      <c r="DU146" s="878"/>
      <c r="DV146" s="878"/>
      <c r="DW146" s="878"/>
      <c r="DX146" s="878"/>
      <c r="DY146" s="878"/>
      <c r="DZ146" s="878"/>
      <c r="EA146" s="878"/>
      <c r="EB146" s="878"/>
      <c r="EC146" s="878"/>
      <c r="ED146" s="878"/>
      <c r="EE146" s="878"/>
      <c r="EF146" s="878"/>
      <c r="EG146" s="878"/>
      <c r="EH146" s="878"/>
      <c r="EI146" s="878"/>
      <c r="EJ146" s="878"/>
      <c r="EK146" s="878"/>
      <c r="EL146" s="878"/>
      <c r="EM146" s="878"/>
      <c r="EN146" s="878"/>
      <c r="EO146" s="878"/>
      <c r="EP146" s="878"/>
      <c r="EQ146" s="878"/>
      <c r="ER146" s="878"/>
      <c r="ES146" s="878"/>
      <c r="ET146" s="878"/>
      <c r="EU146" s="878"/>
      <c r="EV146" s="878"/>
      <c r="EW146" s="878"/>
      <c r="EX146" s="878"/>
      <c r="EY146" s="878"/>
      <c r="EZ146" s="878"/>
      <c r="FA146" s="878"/>
      <c r="FB146" s="878"/>
      <c r="FC146" s="878"/>
      <c r="FD146" s="878"/>
      <c r="FE146" s="878"/>
      <c r="FF146" s="878"/>
      <c r="FG146" s="878"/>
      <c r="FH146" s="878"/>
      <c r="FI146" s="878"/>
      <c r="FJ146" s="878"/>
      <c r="FK146" s="878"/>
      <c r="FL146" s="878"/>
      <c r="FM146" s="878"/>
      <c r="FN146" s="878"/>
      <c r="FO146" s="878"/>
      <c r="FP146" s="878"/>
      <c r="FQ146" s="878"/>
      <c r="FR146" s="878"/>
      <c r="FS146" s="878"/>
      <c r="FT146" s="878"/>
      <c r="FU146" s="878"/>
      <c r="FV146" s="878"/>
      <c r="FW146" s="878"/>
      <c r="FX146" s="878"/>
      <c r="FY146" s="878"/>
      <c r="FZ146" s="878"/>
      <c r="GA146" s="878"/>
      <c r="GB146" s="878"/>
      <c r="GC146" s="878"/>
      <c r="GD146" s="878"/>
      <c r="GE146" s="878"/>
      <c r="GF146" s="878"/>
      <c r="GG146" s="878"/>
      <c r="GH146" s="878"/>
      <c r="GI146" s="878"/>
      <c r="GJ146" s="878"/>
      <c r="GK146" s="878"/>
      <c r="GL146" s="878"/>
      <c r="GM146" s="878"/>
      <c r="GN146" s="878"/>
      <c r="GO146" s="878"/>
      <c r="GP146" s="878"/>
    </row>
    <row r="147" spans="1:198" x14ac:dyDescent="0.25">
      <c r="A147" s="27">
        <v>1</v>
      </c>
      <c r="B147" s="1315" t="s">
        <v>166</v>
      </c>
      <c r="C147" s="38">
        <f>'2 уровень'!F778</f>
        <v>282426.30199430202</v>
      </c>
      <c r="D147" s="38">
        <f>'2 уровень'!G778</f>
        <v>94140.577207977214</v>
      </c>
      <c r="E147" s="38">
        <f>'2 уровень'!H778</f>
        <v>75557.433903133919</v>
      </c>
      <c r="F147" s="883">
        <f>'2 уровень'!I778</f>
        <v>80.260219497285377</v>
      </c>
      <c r="G147" s="902">
        <f>'2 уровень'!J778</f>
        <v>0</v>
      </c>
      <c r="H147" s="902">
        <f>'2 уровень'!K778</f>
        <v>0</v>
      </c>
      <c r="I147" s="895">
        <f>'2 уровень'!L778</f>
        <v>0</v>
      </c>
      <c r="J147" s="895">
        <f>'2 уровень'!M778</f>
        <v>0</v>
      </c>
      <c r="K147" s="895">
        <f>'2 уровень'!N778</f>
        <v>0</v>
      </c>
      <c r="L147" s="895">
        <f>'2 уровень'!O778</f>
        <v>0</v>
      </c>
      <c r="M147" s="895">
        <f>'2 уровень'!P778</f>
        <v>0</v>
      </c>
      <c r="N147" s="895">
        <f>'2 уровень'!Q778</f>
        <v>0</v>
      </c>
      <c r="O147" s="2962">
        <f>'2 уровень'!R778</f>
        <v>192568.31055000002</v>
      </c>
      <c r="P147" s="2962">
        <f>'2 уровень'!S778</f>
        <v>192568.31055000002</v>
      </c>
      <c r="Q147" s="2962">
        <f>'2 уровень'!T778</f>
        <v>192568.31055000002</v>
      </c>
      <c r="R147" s="2962">
        <f>'2 уровень'!U778</f>
        <v>192568.31055000002</v>
      </c>
      <c r="S147" s="2962">
        <f>'2 уровень'!V778</f>
        <v>64189.436850000006</v>
      </c>
      <c r="T147" s="2962">
        <f>'2 уровень'!W778</f>
        <v>64045.010700000013</v>
      </c>
      <c r="U147" s="2962">
        <f>'2 уровень'!X778</f>
        <v>0</v>
      </c>
      <c r="V147" s="2962">
        <f>'2 уровень'!Y778</f>
        <v>-144.42614999999205</v>
      </c>
      <c r="W147" s="2962">
        <f>'2 уровень'!Z778</f>
        <v>-247.61699000000002</v>
      </c>
      <c r="X147" s="2963">
        <f>'2 уровень'!AA778</f>
        <v>63797.393710000011</v>
      </c>
      <c r="Y147" s="2962">
        <f>T147/S147*100</f>
        <v>99.775000129168461</v>
      </c>
      <c r="Z147" s="2962">
        <f>X147/S147*100</f>
        <v>99.389240412069455</v>
      </c>
      <c r="AA147" s="38">
        <f>'2 уровень'!AD778</f>
        <v>0</v>
      </c>
      <c r="AB147" s="38">
        <f>'2 уровень'!AC778</f>
        <v>0</v>
      </c>
      <c r="AC147" s="38">
        <f>'2 уровень'!AD778</f>
        <v>0</v>
      </c>
      <c r="AD147" s="2186"/>
      <c r="AE147" s="2186"/>
      <c r="AF147" s="1676"/>
      <c r="AG147" s="878"/>
      <c r="AH147" s="878"/>
      <c r="AI147" s="878"/>
      <c r="AJ147" s="878"/>
      <c r="AK147" s="878"/>
      <c r="AL147" s="878"/>
      <c r="AM147" s="878"/>
      <c r="AN147" s="878"/>
      <c r="AO147" s="878"/>
      <c r="AP147" s="878"/>
      <c r="AQ147" s="878"/>
      <c r="AR147" s="878"/>
      <c r="AS147" s="878"/>
      <c r="AT147" s="878"/>
      <c r="AU147" s="878"/>
      <c r="AV147" s="878"/>
      <c r="AW147" s="878"/>
      <c r="AX147" s="878"/>
      <c r="AY147" s="878"/>
      <c r="AZ147" s="878"/>
      <c r="BA147" s="878"/>
      <c r="BB147" s="878"/>
      <c r="BC147" s="878"/>
      <c r="BD147" s="878"/>
      <c r="BE147" s="878"/>
      <c r="BF147" s="878"/>
      <c r="BG147" s="878"/>
      <c r="BH147" s="878"/>
      <c r="BI147" s="878"/>
      <c r="BJ147" s="878"/>
      <c r="BK147" s="878"/>
      <c r="BL147" s="878"/>
      <c r="BM147" s="878"/>
      <c r="BN147" s="878"/>
      <c r="BO147" s="878"/>
      <c r="BP147" s="878"/>
      <c r="BQ147" s="878"/>
      <c r="BR147" s="878"/>
      <c r="BS147" s="878"/>
      <c r="BT147" s="878"/>
      <c r="BU147" s="878"/>
      <c r="BV147" s="878"/>
      <c r="BW147" s="878"/>
      <c r="BX147" s="878"/>
      <c r="BY147" s="878"/>
      <c r="BZ147" s="878"/>
      <c r="CA147" s="878"/>
      <c r="CB147" s="878"/>
      <c r="CC147" s="878"/>
      <c r="CD147" s="878"/>
      <c r="CE147" s="878"/>
      <c r="CF147" s="878"/>
      <c r="CG147" s="878"/>
      <c r="CH147" s="878"/>
      <c r="CI147" s="878"/>
      <c r="CJ147" s="878"/>
      <c r="CK147" s="878"/>
      <c r="CL147" s="878"/>
      <c r="CM147" s="878"/>
      <c r="CN147" s="878"/>
      <c r="CO147" s="878"/>
      <c r="CP147" s="878"/>
      <c r="CQ147" s="878"/>
      <c r="CR147" s="878"/>
      <c r="CS147" s="878"/>
      <c r="CT147" s="878"/>
      <c r="CU147" s="878"/>
      <c r="CV147" s="878"/>
      <c r="CW147" s="878"/>
      <c r="CX147" s="878"/>
      <c r="CY147" s="878"/>
      <c r="CZ147" s="878"/>
      <c r="DA147" s="878"/>
      <c r="DB147" s="878"/>
      <c r="DC147" s="878"/>
      <c r="DD147" s="878"/>
      <c r="DE147" s="878"/>
      <c r="DF147" s="878"/>
      <c r="DG147" s="878"/>
      <c r="DH147" s="878"/>
      <c r="DI147" s="878"/>
      <c r="DJ147" s="878"/>
      <c r="DK147" s="878"/>
      <c r="DL147" s="878"/>
      <c r="DM147" s="878"/>
      <c r="DN147" s="878"/>
      <c r="DO147" s="878"/>
      <c r="DP147" s="878"/>
      <c r="DQ147" s="878"/>
      <c r="DR147" s="878"/>
      <c r="DS147" s="878"/>
      <c r="DT147" s="878"/>
      <c r="DU147" s="878"/>
      <c r="DV147" s="878"/>
      <c r="DW147" s="878"/>
      <c r="DX147" s="878"/>
      <c r="DY147" s="878"/>
      <c r="DZ147" s="878"/>
      <c r="EA147" s="878"/>
      <c r="EB147" s="878"/>
      <c r="EC147" s="878"/>
      <c r="ED147" s="878"/>
      <c r="EE147" s="878"/>
      <c r="EF147" s="878"/>
      <c r="EG147" s="878"/>
      <c r="EH147" s="878"/>
      <c r="EI147" s="878"/>
      <c r="EJ147" s="878"/>
      <c r="EK147" s="878"/>
      <c r="EL147" s="878"/>
      <c r="EM147" s="878"/>
      <c r="EN147" s="878"/>
      <c r="EO147" s="878"/>
      <c r="EP147" s="878"/>
      <c r="EQ147" s="878"/>
      <c r="ER147" s="878"/>
      <c r="ES147" s="878"/>
      <c r="ET147" s="878"/>
      <c r="EU147" s="878"/>
      <c r="EV147" s="878"/>
      <c r="EW147" s="878"/>
      <c r="EX147" s="878"/>
      <c r="EY147" s="878"/>
      <c r="EZ147" s="878"/>
      <c r="FA147" s="878"/>
      <c r="FB147" s="878"/>
      <c r="FC147" s="878"/>
      <c r="FD147" s="878"/>
      <c r="FE147" s="878"/>
      <c r="FF147" s="878"/>
      <c r="FG147" s="878"/>
      <c r="FH147" s="878"/>
      <c r="FI147" s="878"/>
      <c r="FJ147" s="878"/>
      <c r="FK147" s="878"/>
      <c r="FL147" s="878"/>
      <c r="FM147" s="878"/>
      <c r="FN147" s="878"/>
      <c r="FO147" s="878"/>
      <c r="FP147" s="878"/>
      <c r="FQ147" s="878"/>
      <c r="FR147" s="878"/>
      <c r="FS147" s="878"/>
      <c r="FT147" s="878"/>
      <c r="FU147" s="878"/>
      <c r="FV147" s="878"/>
      <c r="FW147" s="878"/>
      <c r="FX147" s="878"/>
      <c r="FY147" s="878"/>
      <c r="FZ147" s="878"/>
      <c r="GA147" s="878"/>
      <c r="GB147" s="878"/>
      <c r="GC147" s="878"/>
      <c r="GD147" s="878"/>
      <c r="GE147" s="878"/>
      <c r="GF147" s="878"/>
      <c r="GG147" s="878"/>
      <c r="GH147" s="878"/>
      <c r="GI147" s="878"/>
      <c r="GJ147" s="878"/>
      <c r="GK147" s="878"/>
      <c r="GL147" s="878"/>
      <c r="GM147" s="878"/>
      <c r="GN147" s="878"/>
      <c r="GO147" s="878"/>
      <c r="GP147" s="878"/>
    </row>
    <row r="148" spans="1:198" x14ac:dyDescent="0.25">
      <c r="A148" s="27">
        <v>1</v>
      </c>
      <c r="B148" s="1310" t="s">
        <v>304</v>
      </c>
      <c r="C148" s="38">
        <f>'2 уровень'!F779</f>
        <v>0</v>
      </c>
      <c r="D148" s="38">
        <f>'2 уровень'!G779</f>
        <v>0</v>
      </c>
      <c r="E148" s="38">
        <f>'2 уровень'!H779</f>
        <v>0</v>
      </c>
      <c r="F148" s="883">
        <f>'2 уровень'!I779</f>
        <v>0</v>
      </c>
      <c r="G148" s="902">
        <f>'2 уровень'!J779</f>
        <v>0</v>
      </c>
      <c r="H148" s="902">
        <f>'2 уровень'!K779</f>
        <v>0</v>
      </c>
      <c r="I148" s="895">
        <f>'2 уровень'!L779</f>
        <v>0</v>
      </c>
      <c r="J148" s="895">
        <f>'2 уровень'!M779</f>
        <v>0</v>
      </c>
      <c r="K148" s="895">
        <f>'2 уровень'!N779</f>
        <v>0</v>
      </c>
      <c r="L148" s="895">
        <f>'2 уровень'!O779</f>
        <v>0</v>
      </c>
      <c r="M148" s="895">
        <f>'2 уровень'!P779</f>
        <v>0</v>
      </c>
      <c r="N148" s="895">
        <f>'2 уровень'!Q779</f>
        <v>0</v>
      </c>
      <c r="O148" s="2962">
        <f>'2 уровень'!R779</f>
        <v>0</v>
      </c>
      <c r="P148" s="2962">
        <f>'2 уровень'!S779</f>
        <v>0</v>
      </c>
      <c r="Q148" s="2962">
        <f>'2 уровень'!T779</f>
        <v>0</v>
      </c>
      <c r="R148" s="2962">
        <f>'2 уровень'!U779</f>
        <v>0</v>
      </c>
      <c r="S148" s="2962">
        <f>'2 уровень'!V779</f>
        <v>0</v>
      </c>
      <c r="T148" s="2962">
        <f>'2 уровень'!W779</f>
        <v>0</v>
      </c>
      <c r="U148" s="2962">
        <f>'2 уровень'!X779</f>
        <v>0</v>
      </c>
      <c r="V148" s="2962">
        <f>'2 уровень'!Y779</f>
        <v>0</v>
      </c>
      <c r="W148" s="2962">
        <f>'2 уровень'!Z779</f>
        <v>0</v>
      </c>
      <c r="X148" s="2963">
        <f>'2 уровень'!AA779</f>
        <v>0</v>
      </c>
      <c r="Y148" s="2962"/>
      <c r="Z148" s="2962"/>
      <c r="AA148" s="38">
        <f>'2 уровень'!AD779</f>
        <v>0</v>
      </c>
      <c r="AB148" s="38">
        <f>'2 уровень'!AC779</f>
        <v>0</v>
      </c>
      <c r="AC148" s="38">
        <f>'2 уровень'!AD779</f>
        <v>0</v>
      </c>
      <c r="AD148" s="2186"/>
      <c r="AE148" s="2186"/>
      <c r="AF148" s="1676"/>
      <c r="AG148" s="878"/>
      <c r="AH148" s="878"/>
      <c r="AI148" s="878"/>
      <c r="AJ148" s="878"/>
      <c r="AK148" s="878"/>
      <c r="AL148" s="878"/>
      <c r="AM148" s="878"/>
      <c r="AN148" s="878"/>
      <c r="AO148" s="878"/>
      <c r="AP148" s="878"/>
      <c r="AQ148" s="878"/>
      <c r="AR148" s="878"/>
      <c r="AS148" s="878"/>
      <c r="AT148" s="878"/>
      <c r="AU148" s="878"/>
      <c r="AV148" s="878"/>
      <c r="AW148" s="878"/>
      <c r="AX148" s="878"/>
      <c r="AY148" s="878"/>
      <c r="AZ148" s="878"/>
      <c r="BA148" s="878"/>
      <c r="BB148" s="878"/>
      <c r="BC148" s="878"/>
      <c r="BD148" s="878"/>
      <c r="BE148" s="878"/>
      <c r="BF148" s="878"/>
      <c r="BG148" s="878"/>
      <c r="BH148" s="878"/>
      <c r="BI148" s="878"/>
      <c r="BJ148" s="878"/>
      <c r="BK148" s="878"/>
      <c r="BL148" s="878"/>
      <c r="BM148" s="878"/>
      <c r="BN148" s="878"/>
      <c r="BO148" s="878"/>
      <c r="BP148" s="878"/>
      <c r="BQ148" s="878"/>
      <c r="BR148" s="878"/>
      <c r="BS148" s="878"/>
      <c r="BT148" s="878"/>
      <c r="BU148" s="878"/>
      <c r="BV148" s="878"/>
      <c r="BW148" s="878"/>
      <c r="BX148" s="878"/>
      <c r="BY148" s="878"/>
      <c r="BZ148" s="878"/>
      <c r="CA148" s="878"/>
      <c r="CB148" s="878"/>
      <c r="CC148" s="878"/>
      <c r="CD148" s="878"/>
      <c r="CE148" s="878"/>
      <c r="CF148" s="878"/>
      <c r="CG148" s="878"/>
      <c r="CH148" s="878"/>
      <c r="CI148" s="878"/>
      <c r="CJ148" s="878"/>
      <c r="CK148" s="878"/>
      <c r="CL148" s="878"/>
      <c r="CM148" s="878"/>
      <c r="CN148" s="878"/>
      <c r="CO148" s="878"/>
      <c r="CP148" s="878"/>
      <c r="CQ148" s="878"/>
      <c r="CR148" s="878"/>
      <c r="CS148" s="878"/>
      <c r="CT148" s="878"/>
      <c r="CU148" s="878"/>
      <c r="CV148" s="878"/>
      <c r="CW148" s="878"/>
      <c r="CX148" s="878"/>
      <c r="CY148" s="878"/>
      <c r="CZ148" s="878"/>
      <c r="DA148" s="878"/>
      <c r="DB148" s="878"/>
      <c r="DC148" s="878"/>
      <c r="DD148" s="878"/>
      <c r="DE148" s="878"/>
      <c r="DF148" s="878"/>
      <c r="DG148" s="878"/>
      <c r="DH148" s="878"/>
      <c r="DI148" s="878"/>
      <c r="DJ148" s="878"/>
      <c r="DK148" s="878"/>
      <c r="DL148" s="878"/>
      <c r="DM148" s="878"/>
      <c r="DN148" s="878"/>
      <c r="DO148" s="878"/>
      <c r="DP148" s="878"/>
      <c r="DQ148" s="878"/>
      <c r="DR148" s="878"/>
      <c r="DS148" s="878"/>
      <c r="DT148" s="878"/>
      <c r="DU148" s="878"/>
      <c r="DV148" s="878"/>
      <c r="DW148" s="878"/>
      <c r="DX148" s="878"/>
      <c r="DY148" s="878"/>
      <c r="DZ148" s="878"/>
      <c r="EA148" s="878"/>
      <c r="EB148" s="878"/>
      <c r="EC148" s="878"/>
      <c r="ED148" s="878"/>
      <c r="EE148" s="878"/>
      <c r="EF148" s="878"/>
      <c r="EG148" s="878"/>
      <c r="EH148" s="878"/>
      <c r="EI148" s="878"/>
      <c r="EJ148" s="878"/>
      <c r="EK148" s="878"/>
      <c r="EL148" s="878"/>
      <c r="EM148" s="878"/>
      <c r="EN148" s="878"/>
      <c r="EO148" s="878"/>
      <c r="EP148" s="878"/>
      <c r="EQ148" s="878"/>
      <c r="ER148" s="878"/>
      <c r="ES148" s="878"/>
      <c r="ET148" s="878"/>
      <c r="EU148" s="878"/>
      <c r="EV148" s="878"/>
      <c r="EW148" s="878"/>
      <c r="EX148" s="878"/>
      <c r="EY148" s="878"/>
      <c r="EZ148" s="878"/>
      <c r="FA148" s="878"/>
      <c r="FB148" s="878"/>
      <c r="FC148" s="878"/>
      <c r="FD148" s="878"/>
      <c r="FE148" s="878"/>
      <c r="FF148" s="878"/>
      <c r="FG148" s="878"/>
      <c r="FH148" s="878"/>
      <c r="FI148" s="878"/>
      <c r="FJ148" s="878"/>
      <c r="FK148" s="878"/>
      <c r="FL148" s="878"/>
      <c r="FM148" s="878"/>
      <c r="FN148" s="878"/>
      <c r="FO148" s="878"/>
      <c r="FP148" s="878"/>
      <c r="FQ148" s="878"/>
      <c r="FR148" s="878"/>
      <c r="FS148" s="878"/>
      <c r="FT148" s="878"/>
      <c r="FU148" s="878"/>
      <c r="FV148" s="878"/>
      <c r="FW148" s="878"/>
      <c r="FX148" s="878"/>
      <c r="FY148" s="878"/>
      <c r="FZ148" s="878"/>
      <c r="GA148" s="878"/>
      <c r="GB148" s="878"/>
      <c r="GC148" s="878"/>
      <c r="GD148" s="878"/>
      <c r="GE148" s="878"/>
      <c r="GF148" s="878"/>
      <c r="GG148" s="878"/>
      <c r="GH148" s="878"/>
      <c r="GI148" s="878"/>
      <c r="GJ148" s="878"/>
      <c r="GK148" s="878"/>
      <c r="GL148" s="878"/>
      <c r="GM148" s="878"/>
      <c r="GN148" s="878"/>
      <c r="GO148" s="878"/>
      <c r="GP148" s="878"/>
    </row>
    <row r="149" spans="1:198" ht="30" x14ac:dyDescent="0.25">
      <c r="A149" s="27">
        <v>1</v>
      </c>
      <c r="B149" s="1313" t="s">
        <v>645</v>
      </c>
      <c r="C149" s="38">
        <f>'2 уровень'!F780</f>
        <v>68926.444444444438</v>
      </c>
      <c r="D149" s="38">
        <f>'2 уровень'!G780</f>
        <v>22976.481481481482</v>
      </c>
      <c r="E149" s="38">
        <f>'2 уровень'!H780</f>
        <v>21179.862976596996</v>
      </c>
      <c r="F149" s="883">
        <f>'2 уровень'!I780</f>
        <v>92.18061953335841</v>
      </c>
      <c r="G149" s="902">
        <f>'2 уровень'!J780</f>
        <v>0</v>
      </c>
      <c r="H149" s="902">
        <f>'2 уровень'!K780</f>
        <v>0</v>
      </c>
      <c r="I149" s="895">
        <f>'2 уровень'!L780</f>
        <v>0</v>
      </c>
      <c r="J149" s="895">
        <f>'2 уровень'!M780</f>
        <v>0</v>
      </c>
      <c r="K149" s="895">
        <f>'2 уровень'!N780</f>
        <v>0</v>
      </c>
      <c r="L149" s="895">
        <f>'2 уровень'!O780</f>
        <v>0</v>
      </c>
      <c r="M149" s="895">
        <f>'2 уровень'!P780</f>
        <v>0</v>
      </c>
      <c r="N149" s="895">
        <f>'2 уровень'!Q780</f>
        <v>0</v>
      </c>
      <c r="O149" s="2962">
        <f>'2 уровень'!R780</f>
        <v>0</v>
      </c>
      <c r="P149" s="2962">
        <f>'2 уровень'!S780</f>
        <v>0</v>
      </c>
      <c r="Q149" s="2962">
        <f>'2 уровень'!T780</f>
        <v>0</v>
      </c>
      <c r="R149" s="2962">
        <f>'2 уровень'!U780</f>
        <v>0</v>
      </c>
      <c r="S149" s="2962">
        <f>'2 уровень'!V780</f>
        <v>0</v>
      </c>
      <c r="T149" s="2962">
        <f>'2 уровень'!W780</f>
        <v>0</v>
      </c>
      <c r="U149" s="2962">
        <f>'2 уровень'!X780</f>
        <v>0</v>
      </c>
      <c r="V149" s="2962">
        <f>'2 уровень'!Y780</f>
        <v>0</v>
      </c>
      <c r="W149" s="2962">
        <f>'2 уровень'!Z780</f>
        <v>0</v>
      </c>
      <c r="X149" s="2963">
        <f>'2 уровень'!AA780</f>
        <v>0</v>
      </c>
      <c r="Y149" s="2962"/>
      <c r="Z149" s="2962"/>
      <c r="AA149" s="38">
        <f>'2 уровень'!AD780</f>
        <v>0</v>
      </c>
      <c r="AB149" s="38">
        <f>'2 уровень'!AC780</f>
        <v>0</v>
      </c>
      <c r="AC149" s="38">
        <f>'2 уровень'!AD780</f>
        <v>0</v>
      </c>
      <c r="AD149" s="2186"/>
      <c r="AE149" s="2186"/>
      <c r="AF149" s="1676"/>
      <c r="AG149" s="878"/>
      <c r="AH149" s="878"/>
      <c r="AI149" s="878"/>
      <c r="AJ149" s="878"/>
      <c r="AK149" s="878"/>
      <c r="AL149" s="878"/>
      <c r="AM149" s="878"/>
      <c r="AN149" s="878"/>
      <c r="AO149" s="878"/>
      <c r="AP149" s="878"/>
      <c r="AQ149" s="878"/>
      <c r="AR149" s="878"/>
      <c r="AS149" s="878"/>
      <c r="AT149" s="878"/>
      <c r="AU149" s="878"/>
      <c r="AV149" s="878"/>
      <c r="AW149" s="878"/>
      <c r="AX149" s="878"/>
      <c r="AY149" s="878"/>
      <c r="AZ149" s="878"/>
      <c r="BA149" s="878"/>
      <c r="BB149" s="878"/>
      <c r="BC149" s="878"/>
      <c r="BD149" s="878"/>
      <c r="BE149" s="878"/>
      <c r="BF149" s="878"/>
      <c r="BG149" s="878"/>
      <c r="BH149" s="878"/>
      <c r="BI149" s="878"/>
      <c r="BJ149" s="878"/>
      <c r="BK149" s="878"/>
      <c r="BL149" s="878"/>
      <c r="BM149" s="878"/>
      <c r="BN149" s="878"/>
      <c r="BO149" s="878"/>
      <c r="BP149" s="878"/>
      <c r="BQ149" s="878"/>
      <c r="BR149" s="878"/>
      <c r="BS149" s="878"/>
      <c r="BT149" s="878"/>
      <c r="BU149" s="878"/>
      <c r="BV149" s="878"/>
      <c r="BW149" s="878"/>
      <c r="BX149" s="878"/>
      <c r="BY149" s="878"/>
      <c r="BZ149" s="878"/>
      <c r="CA149" s="878"/>
      <c r="CB149" s="878"/>
      <c r="CC149" s="878"/>
      <c r="CD149" s="878"/>
      <c r="CE149" s="878"/>
      <c r="CF149" s="878"/>
      <c r="CG149" s="878"/>
      <c r="CH149" s="878"/>
      <c r="CI149" s="878"/>
      <c r="CJ149" s="878"/>
      <c r="CK149" s="878"/>
      <c r="CL149" s="878"/>
      <c r="CM149" s="878"/>
      <c r="CN149" s="878"/>
      <c r="CO149" s="878"/>
      <c r="CP149" s="878"/>
      <c r="CQ149" s="878"/>
      <c r="CR149" s="878"/>
      <c r="CS149" s="878"/>
      <c r="CT149" s="878"/>
      <c r="CU149" s="878"/>
      <c r="CV149" s="878"/>
      <c r="CW149" s="878"/>
      <c r="CX149" s="878"/>
      <c r="CY149" s="878"/>
      <c r="CZ149" s="878"/>
      <c r="DA149" s="878"/>
      <c r="DB149" s="878"/>
      <c r="DC149" s="878"/>
      <c r="DD149" s="878"/>
      <c r="DE149" s="878"/>
      <c r="DF149" s="878"/>
      <c r="DG149" s="878"/>
      <c r="DH149" s="878"/>
      <c r="DI149" s="878"/>
      <c r="DJ149" s="878"/>
      <c r="DK149" s="878"/>
      <c r="DL149" s="878"/>
      <c r="DM149" s="878"/>
      <c r="DN149" s="878"/>
      <c r="DO149" s="878"/>
      <c r="DP149" s="878"/>
      <c r="DQ149" s="878"/>
      <c r="DR149" s="878"/>
      <c r="DS149" s="878"/>
      <c r="DT149" s="878"/>
      <c r="DU149" s="878"/>
      <c r="DV149" s="878"/>
      <c r="DW149" s="878"/>
      <c r="DX149" s="878"/>
      <c r="DY149" s="878"/>
      <c r="DZ149" s="878"/>
      <c r="EA149" s="878"/>
      <c r="EB149" s="878"/>
      <c r="EC149" s="878"/>
      <c r="ED149" s="878"/>
      <c r="EE149" s="878"/>
      <c r="EF149" s="878"/>
      <c r="EG149" s="878"/>
      <c r="EH149" s="878"/>
      <c r="EI149" s="878"/>
      <c r="EJ149" s="878"/>
      <c r="EK149" s="878"/>
      <c r="EL149" s="878"/>
      <c r="EM149" s="878"/>
      <c r="EN149" s="878"/>
      <c r="EO149" s="878"/>
      <c r="EP149" s="878"/>
      <c r="EQ149" s="878"/>
      <c r="ER149" s="878"/>
      <c r="ES149" s="878"/>
      <c r="ET149" s="878"/>
      <c r="EU149" s="878"/>
      <c r="EV149" s="878"/>
      <c r="EW149" s="878"/>
      <c r="EX149" s="878"/>
      <c r="EY149" s="878"/>
      <c r="EZ149" s="878"/>
      <c r="FA149" s="878"/>
      <c r="FB149" s="878"/>
      <c r="FC149" s="878"/>
      <c r="FD149" s="878"/>
      <c r="FE149" s="878"/>
      <c r="FF149" s="878"/>
      <c r="FG149" s="878"/>
      <c r="FH149" s="878"/>
      <c r="FI149" s="878"/>
      <c r="FJ149" s="878"/>
      <c r="FK149" s="878"/>
      <c r="FL149" s="878"/>
      <c r="FM149" s="878"/>
      <c r="FN149" s="878"/>
      <c r="FO149" s="878"/>
      <c r="FP149" s="878"/>
      <c r="FQ149" s="878"/>
      <c r="FR149" s="878"/>
      <c r="FS149" s="878"/>
      <c r="FT149" s="878"/>
      <c r="FU149" s="878"/>
      <c r="FV149" s="878"/>
      <c r="FW149" s="878"/>
      <c r="FX149" s="878"/>
      <c r="FY149" s="878"/>
      <c r="FZ149" s="878"/>
      <c r="GA149" s="878"/>
      <c r="GB149" s="878"/>
      <c r="GC149" s="878"/>
      <c r="GD149" s="878"/>
      <c r="GE149" s="878"/>
      <c r="GF149" s="878"/>
      <c r="GG149" s="878"/>
      <c r="GH149" s="878"/>
      <c r="GI149" s="878"/>
      <c r="GJ149" s="878"/>
      <c r="GK149" s="878"/>
      <c r="GL149" s="878"/>
      <c r="GM149" s="878"/>
      <c r="GN149" s="878"/>
      <c r="GO149" s="878"/>
      <c r="GP149" s="878"/>
    </row>
    <row r="150" spans="1:198" x14ac:dyDescent="0.25">
      <c r="A150" s="27">
        <v>1</v>
      </c>
      <c r="B150" s="1313" t="s">
        <v>295</v>
      </c>
      <c r="C150" s="38">
        <f>'2 уровень'!F781</f>
        <v>12000</v>
      </c>
      <c r="D150" s="38">
        <f>'2 уровень'!G781</f>
        <v>4000</v>
      </c>
      <c r="E150" s="38">
        <f>'2 уровень'!H781</f>
        <v>4044.42</v>
      </c>
      <c r="F150" s="883">
        <f>'2 уровень'!I781</f>
        <v>0</v>
      </c>
      <c r="G150" s="902">
        <f>'2 уровень'!J781</f>
        <v>0</v>
      </c>
      <c r="H150" s="902">
        <f>'2 уровень'!K781</f>
        <v>0</v>
      </c>
      <c r="I150" s="895">
        <f>'2 уровень'!L781</f>
        <v>0</v>
      </c>
      <c r="J150" s="895">
        <f>'2 уровень'!M781</f>
        <v>0</v>
      </c>
      <c r="K150" s="895">
        <f>'2 уровень'!N781</f>
        <v>0</v>
      </c>
      <c r="L150" s="895">
        <f>'2 уровень'!O781</f>
        <v>0</v>
      </c>
      <c r="M150" s="895">
        <f>'2 уровень'!P781</f>
        <v>0</v>
      </c>
      <c r="N150" s="895">
        <f>'2 уровень'!Q781</f>
        <v>0</v>
      </c>
      <c r="O150" s="2962">
        <f>'2 уровень'!R781</f>
        <v>0</v>
      </c>
      <c r="P150" s="2962">
        <f>'2 уровень'!S781</f>
        <v>0</v>
      </c>
      <c r="Q150" s="2962">
        <f>'2 уровень'!T781</f>
        <v>0</v>
      </c>
      <c r="R150" s="2962">
        <f>'2 уровень'!U781</f>
        <v>0</v>
      </c>
      <c r="S150" s="2962">
        <f>'2 уровень'!V781</f>
        <v>0</v>
      </c>
      <c r="T150" s="2962">
        <f>'2 уровень'!W781</f>
        <v>0</v>
      </c>
      <c r="U150" s="2962">
        <f>'2 уровень'!X781</f>
        <v>0</v>
      </c>
      <c r="V150" s="2962">
        <f>'2 уровень'!Y781</f>
        <v>0</v>
      </c>
      <c r="W150" s="2962">
        <f>'2 уровень'!Z781</f>
        <v>0</v>
      </c>
      <c r="X150" s="2963">
        <f>'2 уровень'!AA781</f>
        <v>0</v>
      </c>
      <c r="Y150" s="2962"/>
      <c r="Z150" s="2962"/>
      <c r="AA150" s="38">
        <f>'2 уровень'!AD781</f>
        <v>0</v>
      </c>
      <c r="AB150" s="38">
        <f>'2 уровень'!AC781</f>
        <v>0</v>
      </c>
      <c r="AC150" s="38">
        <f>'2 уровень'!AD781</f>
        <v>0</v>
      </c>
      <c r="AD150" s="2186"/>
      <c r="AE150" s="2186"/>
      <c r="AF150" s="1676"/>
      <c r="AG150" s="878"/>
      <c r="AH150" s="878"/>
      <c r="AI150" s="878"/>
      <c r="AJ150" s="878"/>
      <c r="AK150" s="878"/>
      <c r="AL150" s="878"/>
      <c r="AM150" s="878"/>
      <c r="AN150" s="878"/>
      <c r="AO150" s="878"/>
      <c r="AP150" s="878"/>
      <c r="AQ150" s="878"/>
      <c r="AR150" s="878"/>
      <c r="AS150" s="878"/>
      <c r="AT150" s="878"/>
      <c r="AU150" s="878"/>
      <c r="AV150" s="878"/>
      <c r="AW150" s="878"/>
      <c r="AX150" s="878"/>
      <c r="AY150" s="878"/>
      <c r="AZ150" s="878"/>
      <c r="BA150" s="878"/>
      <c r="BB150" s="878"/>
      <c r="BC150" s="878"/>
      <c r="BD150" s="878"/>
      <c r="BE150" s="878"/>
      <c r="BF150" s="878"/>
      <c r="BG150" s="878"/>
      <c r="BH150" s="878"/>
      <c r="BI150" s="878"/>
      <c r="BJ150" s="878"/>
      <c r="BK150" s="878"/>
      <c r="BL150" s="878"/>
      <c r="BM150" s="878"/>
      <c r="BN150" s="878"/>
      <c r="BO150" s="878"/>
      <c r="BP150" s="878"/>
      <c r="BQ150" s="878"/>
      <c r="BR150" s="878"/>
      <c r="BS150" s="878"/>
      <c r="BT150" s="878"/>
      <c r="BU150" s="878"/>
      <c r="BV150" s="878"/>
      <c r="BW150" s="878"/>
      <c r="BX150" s="878"/>
      <c r="BY150" s="878"/>
      <c r="BZ150" s="878"/>
      <c r="CA150" s="878"/>
      <c r="CB150" s="878"/>
      <c r="CC150" s="878"/>
      <c r="CD150" s="878"/>
      <c r="CE150" s="878"/>
      <c r="CF150" s="878"/>
      <c r="CG150" s="878"/>
      <c r="CH150" s="878"/>
      <c r="CI150" s="878"/>
      <c r="CJ150" s="878"/>
      <c r="CK150" s="878"/>
      <c r="CL150" s="878"/>
      <c r="CM150" s="878"/>
      <c r="CN150" s="878"/>
      <c r="CO150" s="878"/>
      <c r="CP150" s="878"/>
      <c r="CQ150" s="878"/>
      <c r="CR150" s="878"/>
      <c r="CS150" s="878"/>
      <c r="CT150" s="878"/>
      <c r="CU150" s="878"/>
      <c r="CV150" s="878"/>
      <c r="CW150" s="878"/>
      <c r="CX150" s="878"/>
      <c r="CY150" s="878"/>
      <c r="CZ150" s="878"/>
      <c r="DA150" s="878"/>
      <c r="DB150" s="878"/>
      <c r="DC150" s="878"/>
      <c r="DD150" s="878"/>
      <c r="DE150" s="878"/>
      <c r="DF150" s="878"/>
      <c r="DG150" s="878"/>
      <c r="DH150" s="878"/>
      <c r="DI150" s="878"/>
      <c r="DJ150" s="878"/>
      <c r="DK150" s="878"/>
      <c r="DL150" s="878"/>
      <c r="DM150" s="878"/>
      <c r="DN150" s="878"/>
      <c r="DO150" s="878"/>
      <c r="DP150" s="878"/>
      <c r="DQ150" s="878"/>
      <c r="DR150" s="878"/>
      <c r="DS150" s="878"/>
      <c r="DT150" s="878"/>
      <c r="DU150" s="878"/>
      <c r="DV150" s="878"/>
      <c r="DW150" s="878"/>
      <c r="DX150" s="878"/>
      <c r="DY150" s="878"/>
      <c r="DZ150" s="878"/>
      <c r="EA150" s="878"/>
      <c r="EB150" s="878"/>
      <c r="EC150" s="878"/>
      <c r="ED150" s="878"/>
      <c r="EE150" s="878"/>
      <c r="EF150" s="878"/>
      <c r="EG150" s="878"/>
      <c r="EH150" s="878"/>
      <c r="EI150" s="878"/>
      <c r="EJ150" s="878"/>
      <c r="EK150" s="878"/>
      <c r="EL150" s="878"/>
      <c r="EM150" s="878"/>
      <c r="EN150" s="878"/>
      <c r="EO150" s="878"/>
      <c r="EP150" s="878"/>
      <c r="EQ150" s="878"/>
      <c r="ER150" s="878"/>
      <c r="ES150" s="878"/>
      <c r="ET150" s="878"/>
      <c r="EU150" s="878"/>
      <c r="EV150" s="878"/>
      <c r="EW150" s="878"/>
      <c r="EX150" s="878"/>
      <c r="EY150" s="878"/>
      <c r="EZ150" s="878"/>
      <c r="FA150" s="878"/>
      <c r="FB150" s="878"/>
      <c r="FC150" s="878"/>
      <c r="FD150" s="878"/>
      <c r="FE150" s="878"/>
      <c r="FF150" s="878"/>
      <c r="FG150" s="878"/>
      <c r="FH150" s="878"/>
      <c r="FI150" s="878"/>
      <c r="FJ150" s="878"/>
      <c r="FK150" s="878"/>
      <c r="FL150" s="878"/>
      <c r="FM150" s="878"/>
      <c r="FN150" s="878"/>
      <c r="FO150" s="878"/>
      <c r="FP150" s="878"/>
      <c r="FQ150" s="878"/>
      <c r="FR150" s="878"/>
      <c r="FS150" s="878"/>
      <c r="FT150" s="878"/>
      <c r="FU150" s="878"/>
      <c r="FV150" s="878"/>
      <c r="FW150" s="878"/>
      <c r="FX150" s="878"/>
      <c r="FY150" s="878"/>
      <c r="FZ150" s="878"/>
      <c r="GA150" s="878"/>
      <c r="GB150" s="878"/>
      <c r="GC150" s="878"/>
      <c r="GD150" s="878"/>
      <c r="GE150" s="878"/>
      <c r="GF150" s="878"/>
      <c r="GG150" s="878"/>
      <c r="GH150" s="878"/>
      <c r="GI150" s="878"/>
      <c r="GJ150" s="878"/>
      <c r="GK150" s="878"/>
      <c r="GL150" s="878"/>
      <c r="GM150" s="878"/>
      <c r="GN150" s="878"/>
      <c r="GO150" s="878"/>
      <c r="GP150" s="878"/>
    </row>
    <row r="151" spans="1:198" ht="30" x14ac:dyDescent="0.25">
      <c r="A151" s="27">
        <v>1</v>
      </c>
      <c r="B151" s="1313" t="s">
        <v>300</v>
      </c>
      <c r="C151" s="38">
        <f>'2 уровень'!F782</f>
        <v>0</v>
      </c>
      <c r="D151" s="38">
        <f>'2 уровень'!G782</f>
        <v>0</v>
      </c>
      <c r="E151" s="38">
        <f>'2 уровень'!H782</f>
        <v>0</v>
      </c>
      <c r="F151" s="883">
        <f>'2 уровень'!I782</f>
        <v>0</v>
      </c>
      <c r="G151" s="902">
        <f>'2 уровень'!J782</f>
        <v>0</v>
      </c>
      <c r="H151" s="902">
        <f>'2 уровень'!K782</f>
        <v>0</v>
      </c>
      <c r="I151" s="895">
        <f>'2 уровень'!L782</f>
        <v>0</v>
      </c>
      <c r="J151" s="895">
        <f>'2 уровень'!M782</f>
        <v>0</v>
      </c>
      <c r="K151" s="895">
        <f>'2 уровень'!N782</f>
        <v>0</v>
      </c>
      <c r="L151" s="895">
        <f>'2 уровень'!O782</f>
        <v>0</v>
      </c>
      <c r="M151" s="895">
        <f>'2 уровень'!P782</f>
        <v>0</v>
      </c>
      <c r="N151" s="895">
        <f>'2 уровень'!Q782</f>
        <v>0</v>
      </c>
      <c r="O151" s="2962">
        <f>'2 уровень'!R782</f>
        <v>0</v>
      </c>
      <c r="P151" s="2962">
        <f>'2 уровень'!S782</f>
        <v>0</v>
      </c>
      <c r="Q151" s="2962">
        <f>'2 уровень'!T782</f>
        <v>0</v>
      </c>
      <c r="R151" s="2962">
        <f>'2 уровень'!U782</f>
        <v>0</v>
      </c>
      <c r="S151" s="2962">
        <f>'2 уровень'!V782</f>
        <v>0</v>
      </c>
      <c r="T151" s="2962">
        <f>'2 уровень'!W782</f>
        <v>0</v>
      </c>
      <c r="U151" s="2962">
        <f>'2 уровень'!X782</f>
        <v>0</v>
      </c>
      <c r="V151" s="2962">
        <f>'2 уровень'!Y782</f>
        <v>0</v>
      </c>
      <c r="W151" s="2962">
        <f>'2 уровень'!Z782</f>
        <v>0</v>
      </c>
      <c r="X151" s="2963">
        <f>'2 уровень'!AA782</f>
        <v>0</v>
      </c>
      <c r="Y151" s="2962"/>
      <c r="Z151" s="2962"/>
      <c r="AA151" s="38">
        <f>'2 уровень'!AD782</f>
        <v>0</v>
      </c>
      <c r="AB151" s="38">
        <f>'2 уровень'!AC782</f>
        <v>0</v>
      </c>
      <c r="AC151" s="38">
        <f>'2 уровень'!AD782</f>
        <v>0</v>
      </c>
      <c r="AD151" s="2186"/>
      <c r="AE151" s="2186"/>
      <c r="AF151" s="1676"/>
      <c r="AG151" s="878"/>
      <c r="AH151" s="878"/>
      <c r="AI151" s="878"/>
      <c r="AJ151" s="878"/>
      <c r="AK151" s="878"/>
      <c r="AL151" s="878"/>
      <c r="AM151" s="878"/>
      <c r="AN151" s="878"/>
      <c r="AO151" s="878"/>
      <c r="AP151" s="878"/>
      <c r="AQ151" s="878"/>
      <c r="AR151" s="878"/>
      <c r="AS151" s="878"/>
      <c r="AT151" s="878"/>
      <c r="AU151" s="878"/>
      <c r="AV151" s="878"/>
      <c r="AW151" s="878"/>
      <c r="AX151" s="878"/>
      <c r="AY151" s="878"/>
      <c r="AZ151" s="878"/>
      <c r="BA151" s="878"/>
      <c r="BB151" s="878"/>
      <c r="BC151" s="878"/>
      <c r="BD151" s="878"/>
      <c r="BE151" s="878"/>
      <c r="BF151" s="878"/>
      <c r="BG151" s="878"/>
      <c r="BH151" s="878"/>
      <c r="BI151" s="878"/>
      <c r="BJ151" s="878"/>
      <c r="BK151" s="878"/>
      <c r="BL151" s="878"/>
      <c r="BM151" s="878"/>
      <c r="BN151" s="878"/>
      <c r="BO151" s="878"/>
      <c r="BP151" s="878"/>
      <c r="BQ151" s="878"/>
      <c r="BR151" s="878"/>
      <c r="BS151" s="878"/>
      <c r="BT151" s="878"/>
      <c r="BU151" s="878"/>
      <c r="BV151" s="878"/>
      <c r="BW151" s="878"/>
      <c r="BX151" s="878"/>
      <c r="BY151" s="878"/>
      <c r="BZ151" s="878"/>
      <c r="CA151" s="878"/>
      <c r="CB151" s="878"/>
      <c r="CC151" s="878"/>
      <c r="CD151" s="878"/>
      <c r="CE151" s="878"/>
      <c r="CF151" s="878"/>
      <c r="CG151" s="878"/>
      <c r="CH151" s="878"/>
      <c r="CI151" s="878"/>
      <c r="CJ151" s="878"/>
      <c r="CK151" s="878"/>
      <c r="CL151" s="878"/>
      <c r="CM151" s="878"/>
      <c r="CN151" s="878"/>
      <c r="CO151" s="878"/>
      <c r="CP151" s="878"/>
      <c r="CQ151" s="878"/>
      <c r="CR151" s="878"/>
      <c r="CS151" s="878"/>
      <c r="CT151" s="878"/>
      <c r="CU151" s="878"/>
      <c r="CV151" s="878"/>
      <c r="CW151" s="878"/>
      <c r="CX151" s="878"/>
      <c r="CY151" s="878"/>
      <c r="CZ151" s="878"/>
      <c r="DA151" s="878"/>
      <c r="DB151" s="878"/>
      <c r="DC151" s="878"/>
      <c r="DD151" s="878"/>
      <c r="DE151" s="878"/>
      <c r="DF151" s="878"/>
      <c r="DG151" s="878"/>
      <c r="DH151" s="878"/>
      <c r="DI151" s="878"/>
      <c r="DJ151" s="878"/>
      <c r="DK151" s="878"/>
      <c r="DL151" s="878"/>
      <c r="DM151" s="878"/>
      <c r="DN151" s="878"/>
      <c r="DO151" s="878"/>
      <c r="DP151" s="878"/>
      <c r="DQ151" s="878"/>
      <c r="DR151" s="878"/>
      <c r="DS151" s="878"/>
      <c r="DT151" s="878"/>
      <c r="DU151" s="878"/>
      <c r="DV151" s="878"/>
      <c r="DW151" s="878"/>
      <c r="DX151" s="878"/>
      <c r="DY151" s="878"/>
      <c r="DZ151" s="878"/>
      <c r="EA151" s="878"/>
      <c r="EB151" s="878"/>
      <c r="EC151" s="878"/>
      <c r="ED151" s="878"/>
      <c r="EE151" s="878"/>
      <c r="EF151" s="878"/>
      <c r="EG151" s="878"/>
      <c r="EH151" s="878"/>
      <c r="EI151" s="878"/>
      <c r="EJ151" s="878"/>
      <c r="EK151" s="878"/>
      <c r="EL151" s="878"/>
      <c r="EM151" s="878"/>
      <c r="EN151" s="878"/>
      <c r="EO151" s="878"/>
      <c r="EP151" s="878"/>
      <c r="EQ151" s="878"/>
      <c r="ER151" s="878"/>
      <c r="ES151" s="878"/>
      <c r="ET151" s="878"/>
      <c r="EU151" s="878"/>
      <c r="EV151" s="878"/>
      <c r="EW151" s="878"/>
      <c r="EX151" s="878"/>
      <c r="EY151" s="878"/>
      <c r="EZ151" s="878"/>
      <c r="FA151" s="878"/>
      <c r="FB151" s="878"/>
      <c r="FC151" s="878"/>
      <c r="FD151" s="878"/>
      <c r="FE151" s="878"/>
      <c r="FF151" s="878"/>
      <c r="FG151" s="878"/>
      <c r="FH151" s="878"/>
      <c r="FI151" s="878"/>
      <c r="FJ151" s="878"/>
      <c r="FK151" s="878"/>
      <c r="FL151" s="878"/>
      <c r="FM151" s="878"/>
      <c r="FN151" s="878"/>
      <c r="FO151" s="878"/>
      <c r="FP151" s="878"/>
      <c r="FQ151" s="878"/>
      <c r="FR151" s="878"/>
      <c r="FS151" s="878"/>
      <c r="FT151" s="878"/>
      <c r="FU151" s="878"/>
      <c r="FV151" s="878"/>
      <c r="FW151" s="878"/>
      <c r="FX151" s="878"/>
      <c r="FY151" s="878"/>
      <c r="FZ151" s="878"/>
      <c r="GA151" s="878"/>
      <c r="GB151" s="878"/>
      <c r="GC151" s="878"/>
      <c r="GD151" s="878"/>
      <c r="GE151" s="878"/>
      <c r="GF151" s="878"/>
      <c r="GG151" s="878"/>
      <c r="GH151" s="878"/>
      <c r="GI151" s="878"/>
      <c r="GJ151" s="878"/>
      <c r="GK151" s="878"/>
      <c r="GL151" s="878"/>
      <c r="GM151" s="878"/>
      <c r="GN151" s="878"/>
      <c r="GO151" s="878"/>
      <c r="GP151" s="878"/>
    </row>
    <row r="152" spans="1:198" ht="45" x14ac:dyDescent="0.25">
      <c r="A152" s="27">
        <v>1</v>
      </c>
      <c r="B152" s="2318" t="s">
        <v>305</v>
      </c>
      <c r="C152" s="38">
        <f>'2 уровень'!F783</f>
        <v>17380</v>
      </c>
      <c r="D152" s="38">
        <f>'2 уровень'!G783</f>
        <v>5794</v>
      </c>
      <c r="E152" s="38">
        <f>'2 уровень'!H783</f>
        <v>2494.0908568142613</v>
      </c>
      <c r="F152" s="883">
        <f>'2 уровень'!I783</f>
        <v>43.04609694190993</v>
      </c>
      <c r="G152" s="902"/>
      <c r="H152" s="902">
        <f>'2 уровень'!K783</f>
        <v>0</v>
      </c>
      <c r="I152" s="895">
        <f>'2 уровень'!L783</f>
        <v>0</v>
      </c>
      <c r="J152" s="895">
        <f>'2 уровень'!M783</f>
        <v>0</v>
      </c>
      <c r="K152" s="895">
        <f>'2 уровень'!N783</f>
        <v>0</v>
      </c>
      <c r="L152" s="895">
        <f>'2 уровень'!O783</f>
        <v>0</v>
      </c>
      <c r="M152" s="895">
        <f>'2 уровень'!P783</f>
        <v>0</v>
      </c>
      <c r="N152" s="895">
        <f>'2 уровень'!Q783</f>
        <v>0</v>
      </c>
      <c r="O152" s="2962">
        <f>'2 уровень'!R783</f>
        <v>0</v>
      </c>
      <c r="P152" s="2962">
        <f>'2 уровень'!S783</f>
        <v>0</v>
      </c>
      <c r="Q152" s="2962">
        <f>'2 уровень'!T783</f>
        <v>0</v>
      </c>
      <c r="R152" s="2962">
        <f>'2 уровень'!U783</f>
        <v>0</v>
      </c>
      <c r="S152" s="2962">
        <f>'2 уровень'!V783</f>
        <v>0</v>
      </c>
      <c r="T152" s="2962">
        <f>'2 уровень'!W783</f>
        <v>0</v>
      </c>
      <c r="U152" s="2962">
        <f>'2 уровень'!X783</f>
        <v>0</v>
      </c>
      <c r="V152" s="2962">
        <f>'2 уровень'!Y783</f>
        <v>0</v>
      </c>
      <c r="W152" s="2962">
        <f>'2 уровень'!Z783</f>
        <v>0</v>
      </c>
      <c r="X152" s="2963">
        <f>'2 уровень'!AA783</f>
        <v>0</v>
      </c>
      <c r="Y152" s="2962"/>
      <c r="Z152" s="2962"/>
      <c r="AA152" s="38">
        <f>'2 уровень'!AD783</f>
        <v>0</v>
      </c>
      <c r="AB152" s="38">
        <f>'2 уровень'!AC783</f>
        <v>0</v>
      </c>
      <c r="AC152" s="38">
        <f>'2 уровень'!AD783</f>
        <v>0</v>
      </c>
      <c r="AD152" s="2186"/>
      <c r="AE152" s="2186"/>
      <c r="AF152" s="1676"/>
      <c r="AG152" s="878"/>
      <c r="AH152" s="878"/>
      <c r="AI152" s="878"/>
      <c r="AJ152" s="878"/>
      <c r="AK152" s="878"/>
      <c r="AL152" s="878"/>
      <c r="AM152" s="878"/>
      <c r="AN152" s="878"/>
      <c r="AO152" s="878"/>
      <c r="AP152" s="878"/>
      <c r="AQ152" s="878"/>
      <c r="AR152" s="878"/>
      <c r="AS152" s="878"/>
      <c r="AT152" s="878"/>
      <c r="AU152" s="878"/>
      <c r="AV152" s="878"/>
      <c r="AW152" s="878"/>
      <c r="AX152" s="878"/>
      <c r="AY152" s="878"/>
      <c r="AZ152" s="878"/>
      <c r="BA152" s="878"/>
      <c r="BB152" s="878"/>
      <c r="BC152" s="878"/>
      <c r="BD152" s="878"/>
      <c r="BE152" s="878"/>
      <c r="BF152" s="878"/>
      <c r="BG152" s="878"/>
      <c r="BH152" s="878"/>
      <c r="BI152" s="878"/>
      <c r="BJ152" s="878"/>
      <c r="BK152" s="878"/>
      <c r="BL152" s="878"/>
      <c r="BM152" s="878"/>
      <c r="BN152" s="878"/>
      <c r="BO152" s="878"/>
      <c r="BP152" s="878"/>
      <c r="BQ152" s="878"/>
      <c r="BR152" s="878"/>
      <c r="BS152" s="878"/>
      <c r="BT152" s="878"/>
      <c r="BU152" s="878"/>
      <c r="BV152" s="878"/>
      <c r="BW152" s="878"/>
      <c r="BX152" s="878"/>
      <c r="BY152" s="878"/>
      <c r="BZ152" s="878"/>
      <c r="CA152" s="878"/>
      <c r="CB152" s="878"/>
      <c r="CC152" s="878"/>
      <c r="CD152" s="878"/>
      <c r="CE152" s="878"/>
      <c r="CF152" s="878"/>
      <c r="CG152" s="878"/>
      <c r="CH152" s="878"/>
      <c r="CI152" s="878"/>
      <c r="CJ152" s="878"/>
      <c r="CK152" s="878"/>
      <c r="CL152" s="878"/>
      <c r="CM152" s="878"/>
      <c r="CN152" s="878"/>
      <c r="CO152" s="878"/>
      <c r="CP152" s="878"/>
      <c r="CQ152" s="878"/>
      <c r="CR152" s="878"/>
      <c r="CS152" s="878"/>
      <c r="CT152" s="878"/>
      <c r="CU152" s="878"/>
      <c r="CV152" s="878"/>
      <c r="CW152" s="878"/>
      <c r="CX152" s="878"/>
      <c r="CY152" s="878"/>
      <c r="CZ152" s="878"/>
      <c r="DA152" s="878"/>
      <c r="DB152" s="878"/>
      <c r="DC152" s="878"/>
      <c r="DD152" s="878"/>
      <c r="DE152" s="878"/>
      <c r="DF152" s="878"/>
      <c r="DG152" s="878"/>
      <c r="DH152" s="878"/>
      <c r="DI152" s="878"/>
      <c r="DJ152" s="878"/>
      <c r="DK152" s="878"/>
      <c r="DL152" s="878"/>
      <c r="DM152" s="878"/>
      <c r="DN152" s="878"/>
      <c r="DO152" s="878"/>
      <c r="DP152" s="878"/>
      <c r="DQ152" s="878"/>
      <c r="DR152" s="878"/>
      <c r="DS152" s="878"/>
      <c r="DT152" s="878"/>
      <c r="DU152" s="878"/>
      <c r="DV152" s="878"/>
      <c r="DW152" s="878"/>
      <c r="DX152" s="878"/>
      <c r="DY152" s="878"/>
      <c r="DZ152" s="878"/>
      <c r="EA152" s="878"/>
      <c r="EB152" s="878"/>
      <c r="EC152" s="878"/>
      <c r="ED152" s="878"/>
      <c r="EE152" s="878"/>
      <c r="EF152" s="878"/>
      <c r="EG152" s="878"/>
      <c r="EH152" s="878"/>
      <c r="EI152" s="878"/>
      <c r="EJ152" s="878"/>
      <c r="EK152" s="878"/>
      <c r="EL152" s="878"/>
      <c r="EM152" s="878"/>
      <c r="EN152" s="878"/>
      <c r="EO152" s="878"/>
      <c r="EP152" s="878"/>
      <c r="EQ152" s="878"/>
      <c r="ER152" s="878"/>
      <c r="ES152" s="878"/>
      <c r="ET152" s="878"/>
      <c r="EU152" s="878"/>
      <c r="EV152" s="878"/>
      <c r="EW152" s="878"/>
      <c r="EX152" s="878"/>
      <c r="EY152" s="878"/>
      <c r="EZ152" s="878"/>
      <c r="FA152" s="878"/>
      <c r="FB152" s="878"/>
      <c r="FC152" s="878"/>
      <c r="FD152" s="878"/>
      <c r="FE152" s="878"/>
      <c r="FF152" s="878"/>
      <c r="FG152" s="878"/>
      <c r="FH152" s="878"/>
      <c r="FI152" s="878"/>
      <c r="FJ152" s="878"/>
      <c r="FK152" s="878"/>
      <c r="FL152" s="878"/>
      <c r="FM152" s="878"/>
      <c r="FN152" s="878"/>
      <c r="FO152" s="878"/>
      <c r="FP152" s="878"/>
      <c r="FQ152" s="878"/>
      <c r="FR152" s="878"/>
      <c r="FS152" s="878"/>
      <c r="FT152" s="878"/>
      <c r="FU152" s="878"/>
      <c r="FV152" s="878"/>
      <c r="FW152" s="878"/>
      <c r="FX152" s="878"/>
      <c r="FY152" s="878"/>
      <c r="FZ152" s="878"/>
      <c r="GA152" s="878"/>
      <c r="GB152" s="878"/>
      <c r="GC152" s="878"/>
      <c r="GD152" s="878"/>
      <c r="GE152" s="878"/>
      <c r="GF152" s="878"/>
      <c r="GG152" s="878"/>
      <c r="GH152" s="878"/>
      <c r="GI152" s="878"/>
      <c r="GJ152" s="878"/>
      <c r="GK152" s="878"/>
      <c r="GL152" s="878"/>
      <c r="GM152" s="878"/>
      <c r="GN152" s="878"/>
      <c r="GO152" s="878"/>
      <c r="GP152" s="878"/>
    </row>
    <row r="153" spans="1:198" ht="30" x14ac:dyDescent="0.25">
      <c r="A153" s="27">
        <v>1</v>
      </c>
      <c r="B153" s="1313" t="s">
        <v>306</v>
      </c>
      <c r="C153" s="38">
        <f>'2 уровень'!F784</f>
        <v>11487</v>
      </c>
      <c r="D153" s="38">
        <f>'2 уровень'!G784</f>
        <v>3829</v>
      </c>
      <c r="E153" s="38">
        <f>'2 уровень'!H784</f>
        <v>854</v>
      </c>
      <c r="F153" s="883">
        <f>'2 уровень'!I784</f>
        <v>22.30347349177331</v>
      </c>
      <c r="G153" s="902">
        <f>'2 уровень'!J784</f>
        <v>0</v>
      </c>
      <c r="H153" s="902">
        <f>'2 уровень'!K784</f>
        <v>0</v>
      </c>
      <c r="I153" s="895">
        <f>'2 уровень'!L784</f>
        <v>0</v>
      </c>
      <c r="J153" s="895">
        <f>'2 уровень'!M784</f>
        <v>0</v>
      </c>
      <c r="K153" s="895">
        <f>'2 уровень'!N784</f>
        <v>0</v>
      </c>
      <c r="L153" s="895">
        <f>'2 уровень'!O784</f>
        <v>0</v>
      </c>
      <c r="M153" s="895">
        <f>'2 уровень'!P784</f>
        <v>0</v>
      </c>
      <c r="N153" s="895">
        <f>'2 уровень'!Q784</f>
        <v>0</v>
      </c>
      <c r="O153" s="2962">
        <f>'2 уровень'!R784</f>
        <v>0</v>
      </c>
      <c r="P153" s="2962">
        <f>'2 уровень'!S784</f>
        <v>0</v>
      </c>
      <c r="Q153" s="2962">
        <f>'2 уровень'!T784</f>
        <v>0</v>
      </c>
      <c r="R153" s="2962">
        <f>'2 уровень'!U784</f>
        <v>0</v>
      </c>
      <c r="S153" s="2962">
        <f>'2 уровень'!V784</f>
        <v>0</v>
      </c>
      <c r="T153" s="2962">
        <f>'2 уровень'!W784</f>
        <v>0</v>
      </c>
      <c r="U153" s="2962">
        <f>'2 уровень'!X784</f>
        <v>0</v>
      </c>
      <c r="V153" s="2962">
        <f>'2 уровень'!Y784</f>
        <v>0</v>
      </c>
      <c r="W153" s="2962">
        <f>'2 уровень'!Z784</f>
        <v>0</v>
      </c>
      <c r="X153" s="2963">
        <f>'2 уровень'!AA784</f>
        <v>0</v>
      </c>
      <c r="Y153" s="2962"/>
      <c r="Z153" s="2962"/>
      <c r="AA153" s="38">
        <f>'2 уровень'!AD784</f>
        <v>0</v>
      </c>
      <c r="AB153" s="38">
        <f>'2 уровень'!AC784</f>
        <v>0</v>
      </c>
      <c r="AC153" s="38">
        <f>'2 уровень'!AD784</f>
        <v>0</v>
      </c>
      <c r="AD153" s="2186"/>
      <c r="AE153" s="2186"/>
      <c r="AF153" s="1676"/>
      <c r="AG153" s="878"/>
      <c r="AH153" s="878"/>
      <c r="AI153" s="878"/>
      <c r="AJ153" s="878"/>
      <c r="AK153" s="878"/>
      <c r="AL153" s="878"/>
      <c r="AM153" s="878"/>
      <c r="AN153" s="878"/>
      <c r="AO153" s="878"/>
      <c r="AP153" s="878"/>
      <c r="AQ153" s="878"/>
      <c r="AR153" s="878"/>
      <c r="AS153" s="878"/>
      <c r="AT153" s="878"/>
      <c r="AU153" s="878"/>
      <c r="AV153" s="878"/>
      <c r="AW153" s="878"/>
      <c r="AX153" s="878"/>
      <c r="AY153" s="878"/>
      <c r="AZ153" s="878"/>
      <c r="BA153" s="878"/>
      <c r="BB153" s="878"/>
      <c r="BC153" s="878"/>
      <c r="BD153" s="878"/>
      <c r="BE153" s="878"/>
      <c r="BF153" s="878"/>
      <c r="BG153" s="878"/>
      <c r="BH153" s="878"/>
      <c r="BI153" s="878"/>
      <c r="BJ153" s="878"/>
      <c r="BK153" s="878"/>
      <c r="BL153" s="878"/>
      <c r="BM153" s="878"/>
      <c r="BN153" s="878"/>
      <c r="BO153" s="878"/>
      <c r="BP153" s="878"/>
      <c r="BQ153" s="878"/>
      <c r="BR153" s="878"/>
      <c r="BS153" s="878"/>
      <c r="BT153" s="878"/>
      <c r="BU153" s="878"/>
      <c r="BV153" s="878"/>
      <c r="BW153" s="878"/>
      <c r="BX153" s="878"/>
      <c r="BY153" s="878"/>
      <c r="BZ153" s="878"/>
      <c r="CA153" s="878"/>
      <c r="CB153" s="878"/>
      <c r="CC153" s="878"/>
      <c r="CD153" s="878"/>
      <c r="CE153" s="878"/>
      <c r="CF153" s="878"/>
      <c r="CG153" s="878"/>
      <c r="CH153" s="878"/>
      <c r="CI153" s="878"/>
      <c r="CJ153" s="878"/>
      <c r="CK153" s="878"/>
      <c r="CL153" s="878"/>
      <c r="CM153" s="878"/>
      <c r="CN153" s="878"/>
      <c r="CO153" s="878"/>
      <c r="CP153" s="878"/>
      <c r="CQ153" s="878"/>
      <c r="CR153" s="878"/>
      <c r="CS153" s="878"/>
      <c r="CT153" s="878"/>
      <c r="CU153" s="878"/>
      <c r="CV153" s="878"/>
      <c r="CW153" s="878"/>
      <c r="CX153" s="878"/>
      <c r="CY153" s="878"/>
      <c r="CZ153" s="878"/>
      <c r="DA153" s="878"/>
      <c r="DB153" s="878"/>
      <c r="DC153" s="878"/>
      <c r="DD153" s="878"/>
      <c r="DE153" s="878"/>
      <c r="DF153" s="878"/>
      <c r="DG153" s="878"/>
      <c r="DH153" s="878"/>
      <c r="DI153" s="878"/>
      <c r="DJ153" s="878"/>
      <c r="DK153" s="878"/>
      <c r="DL153" s="878"/>
      <c r="DM153" s="878"/>
      <c r="DN153" s="878"/>
      <c r="DO153" s="878"/>
      <c r="DP153" s="878"/>
      <c r="DQ153" s="878"/>
      <c r="DR153" s="878"/>
      <c r="DS153" s="878"/>
      <c r="DT153" s="878"/>
      <c r="DU153" s="878"/>
      <c r="DV153" s="878"/>
      <c r="DW153" s="878"/>
      <c r="DX153" s="878"/>
      <c r="DY153" s="878"/>
      <c r="DZ153" s="878"/>
      <c r="EA153" s="878"/>
      <c r="EB153" s="878"/>
      <c r="EC153" s="878"/>
      <c r="ED153" s="878"/>
      <c r="EE153" s="878"/>
      <c r="EF153" s="878"/>
      <c r="EG153" s="878"/>
      <c r="EH153" s="878"/>
      <c r="EI153" s="878"/>
      <c r="EJ153" s="878"/>
      <c r="EK153" s="878"/>
      <c r="EL153" s="878"/>
      <c r="EM153" s="878"/>
      <c r="EN153" s="878"/>
      <c r="EO153" s="878"/>
      <c r="EP153" s="878"/>
      <c r="EQ153" s="878"/>
      <c r="ER153" s="878"/>
      <c r="ES153" s="878"/>
      <c r="ET153" s="878"/>
      <c r="EU153" s="878"/>
      <c r="EV153" s="878"/>
      <c r="EW153" s="878"/>
      <c r="EX153" s="878"/>
      <c r="EY153" s="878"/>
      <c r="EZ153" s="878"/>
      <c r="FA153" s="878"/>
      <c r="FB153" s="878"/>
      <c r="FC153" s="878"/>
      <c r="FD153" s="878"/>
      <c r="FE153" s="878"/>
      <c r="FF153" s="878"/>
      <c r="FG153" s="878"/>
      <c r="FH153" s="878"/>
      <c r="FI153" s="878"/>
      <c r="FJ153" s="878"/>
      <c r="FK153" s="878"/>
      <c r="FL153" s="878"/>
      <c r="FM153" s="878"/>
      <c r="FN153" s="878"/>
      <c r="FO153" s="878"/>
      <c r="FP153" s="878"/>
      <c r="FQ153" s="878"/>
      <c r="FR153" s="878"/>
      <c r="FS153" s="878"/>
      <c r="FT153" s="878"/>
      <c r="FU153" s="878"/>
      <c r="FV153" s="878"/>
      <c r="FW153" s="878"/>
      <c r="FX153" s="878"/>
      <c r="FY153" s="878"/>
      <c r="FZ153" s="878"/>
      <c r="GA153" s="878"/>
      <c r="GB153" s="878"/>
      <c r="GC153" s="878"/>
      <c r="GD153" s="878"/>
      <c r="GE153" s="878"/>
      <c r="GF153" s="878"/>
      <c r="GG153" s="878"/>
      <c r="GH153" s="878"/>
      <c r="GI153" s="878"/>
      <c r="GJ153" s="878"/>
      <c r="GK153" s="878"/>
      <c r="GL153" s="878"/>
      <c r="GM153" s="878"/>
      <c r="GN153" s="878"/>
      <c r="GO153" s="878"/>
      <c r="GP153" s="878"/>
    </row>
    <row r="154" spans="1:198" ht="30" x14ac:dyDescent="0.25">
      <c r="A154" s="27">
        <v>1</v>
      </c>
      <c r="B154" s="1313" t="s">
        <v>307</v>
      </c>
      <c r="C154" s="38">
        <f>'2 уровень'!F785</f>
        <v>3446</v>
      </c>
      <c r="D154" s="38">
        <f>'2 уровень'!G785</f>
        <v>1149</v>
      </c>
      <c r="E154" s="38">
        <f>'2 уровень'!H785</f>
        <v>66</v>
      </c>
      <c r="F154" s="883">
        <f>'2 уровень'!I785</f>
        <v>5.7441253263707575</v>
      </c>
      <c r="G154" s="902">
        <f>'2 уровень'!J785</f>
        <v>0</v>
      </c>
      <c r="H154" s="902">
        <f>'2 уровень'!K785</f>
        <v>0</v>
      </c>
      <c r="I154" s="895">
        <f>'2 уровень'!L785</f>
        <v>0</v>
      </c>
      <c r="J154" s="895">
        <f>'2 уровень'!M785</f>
        <v>0</v>
      </c>
      <c r="K154" s="895">
        <f>'2 уровень'!N785</f>
        <v>0</v>
      </c>
      <c r="L154" s="895">
        <f>'2 уровень'!O785</f>
        <v>0</v>
      </c>
      <c r="M154" s="895">
        <f>'2 уровень'!P785</f>
        <v>0</v>
      </c>
      <c r="N154" s="895">
        <f>'2 уровень'!Q785</f>
        <v>0</v>
      </c>
      <c r="O154" s="2962">
        <f>'2 уровень'!R785</f>
        <v>0</v>
      </c>
      <c r="P154" s="2962">
        <f>'2 уровень'!S785</f>
        <v>0</v>
      </c>
      <c r="Q154" s="2962">
        <f>'2 уровень'!T785</f>
        <v>0</v>
      </c>
      <c r="R154" s="2962">
        <f>'2 уровень'!U785</f>
        <v>0</v>
      </c>
      <c r="S154" s="2962">
        <f>'2 уровень'!V785</f>
        <v>0</v>
      </c>
      <c r="T154" s="2962">
        <f>'2 уровень'!W785</f>
        <v>0</v>
      </c>
      <c r="U154" s="2962">
        <f>'2 уровень'!X785</f>
        <v>0</v>
      </c>
      <c r="V154" s="2962">
        <f>'2 уровень'!Y785</f>
        <v>0</v>
      </c>
      <c r="W154" s="2962">
        <f>'2 уровень'!Z785</f>
        <v>0</v>
      </c>
      <c r="X154" s="2963">
        <f>'2 уровень'!AA785</f>
        <v>0</v>
      </c>
      <c r="Y154" s="2962"/>
      <c r="Z154" s="2962"/>
      <c r="AA154" s="38">
        <f>'2 уровень'!AD785</f>
        <v>0</v>
      </c>
      <c r="AB154" s="38">
        <f>'2 уровень'!AC785</f>
        <v>0</v>
      </c>
      <c r="AC154" s="38">
        <f>'2 уровень'!AD785</f>
        <v>0</v>
      </c>
      <c r="AD154" s="2186"/>
      <c r="AE154" s="2186"/>
      <c r="AF154" s="1676"/>
      <c r="AG154" s="878"/>
      <c r="AH154" s="878"/>
      <c r="AI154" s="878"/>
      <c r="AJ154" s="878"/>
      <c r="AK154" s="878"/>
      <c r="AL154" s="878"/>
      <c r="AM154" s="878"/>
      <c r="AN154" s="878"/>
      <c r="AO154" s="878"/>
      <c r="AP154" s="878"/>
      <c r="AQ154" s="878"/>
      <c r="AR154" s="878"/>
      <c r="AS154" s="878"/>
      <c r="AT154" s="878"/>
      <c r="AU154" s="878"/>
      <c r="AV154" s="878"/>
      <c r="AW154" s="878"/>
      <c r="AX154" s="878"/>
      <c r="AY154" s="878"/>
      <c r="AZ154" s="878"/>
      <c r="BA154" s="878"/>
      <c r="BB154" s="878"/>
      <c r="BC154" s="878"/>
      <c r="BD154" s="878"/>
      <c r="BE154" s="878"/>
      <c r="BF154" s="878"/>
      <c r="BG154" s="878"/>
      <c r="BH154" s="878"/>
      <c r="BI154" s="878"/>
      <c r="BJ154" s="878"/>
      <c r="BK154" s="878"/>
      <c r="BL154" s="878"/>
      <c r="BM154" s="878"/>
      <c r="BN154" s="878"/>
      <c r="BO154" s="878"/>
      <c r="BP154" s="878"/>
      <c r="BQ154" s="878"/>
      <c r="BR154" s="878"/>
      <c r="BS154" s="878"/>
      <c r="BT154" s="878"/>
      <c r="BU154" s="878"/>
      <c r="BV154" s="878"/>
      <c r="BW154" s="878"/>
      <c r="BX154" s="878"/>
      <c r="BY154" s="878"/>
      <c r="BZ154" s="878"/>
      <c r="CA154" s="878"/>
      <c r="CB154" s="878"/>
      <c r="CC154" s="878"/>
      <c r="CD154" s="878"/>
      <c r="CE154" s="878"/>
      <c r="CF154" s="878"/>
      <c r="CG154" s="878"/>
      <c r="CH154" s="878"/>
      <c r="CI154" s="878"/>
      <c r="CJ154" s="878"/>
      <c r="CK154" s="878"/>
      <c r="CL154" s="878"/>
      <c r="CM154" s="878"/>
      <c r="CN154" s="878"/>
      <c r="CO154" s="878"/>
      <c r="CP154" s="878"/>
      <c r="CQ154" s="878"/>
      <c r="CR154" s="878"/>
      <c r="CS154" s="878"/>
      <c r="CT154" s="878"/>
      <c r="CU154" s="878"/>
      <c r="CV154" s="878"/>
      <c r="CW154" s="878"/>
      <c r="CX154" s="878"/>
      <c r="CY154" s="878"/>
      <c r="CZ154" s="878"/>
      <c r="DA154" s="878"/>
      <c r="DB154" s="878"/>
      <c r="DC154" s="878"/>
      <c r="DD154" s="878"/>
      <c r="DE154" s="878"/>
      <c r="DF154" s="878"/>
      <c r="DG154" s="878"/>
      <c r="DH154" s="878"/>
      <c r="DI154" s="878"/>
      <c r="DJ154" s="878"/>
      <c r="DK154" s="878"/>
      <c r="DL154" s="878"/>
      <c r="DM154" s="878"/>
      <c r="DN154" s="878"/>
      <c r="DO154" s="878"/>
      <c r="DP154" s="878"/>
      <c r="DQ154" s="878"/>
      <c r="DR154" s="878"/>
      <c r="DS154" s="878"/>
      <c r="DT154" s="878"/>
      <c r="DU154" s="878"/>
      <c r="DV154" s="878"/>
      <c r="DW154" s="878"/>
      <c r="DX154" s="878"/>
      <c r="DY154" s="878"/>
      <c r="DZ154" s="878"/>
      <c r="EA154" s="878"/>
      <c r="EB154" s="878"/>
      <c r="EC154" s="878"/>
      <c r="ED154" s="878"/>
      <c r="EE154" s="878"/>
      <c r="EF154" s="878"/>
      <c r="EG154" s="878"/>
      <c r="EH154" s="878"/>
      <c r="EI154" s="878"/>
      <c r="EJ154" s="878"/>
      <c r="EK154" s="878"/>
      <c r="EL154" s="878"/>
      <c r="EM154" s="878"/>
      <c r="EN154" s="878"/>
      <c r="EO154" s="878"/>
      <c r="EP154" s="878"/>
      <c r="EQ154" s="878"/>
      <c r="ER154" s="878"/>
      <c r="ES154" s="878"/>
      <c r="ET154" s="878"/>
      <c r="EU154" s="878"/>
      <c r="EV154" s="878"/>
      <c r="EW154" s="878"/>
      <c r="EX154" s="878"/>
      <c r="EY154" s="878"/>
      <c r="EZ154" s="878"/>
      <c r="FA154" s="878"/>
      <c r="FB154" s="878"/>
      <c r="FC154" s="878"/>
      <c r="FD154" s="878"/>
      <c r="FE154" s="878"/>
      <c r="FF154" s="878"/>
      <c r="FG154" s="878"/>
      <c r="FH154" s="878"/>
      <c r="FI154" s="878"/>
      <c r="FJ154" s="878"/>
      <c r="FK154" s="878"/>
      <c r="FL154" s="878"/>
      <c r="FM154" s="878"/>
      <c r="FN154" s="878"/>
      <c r="FO154" s="878"/>
      <c r="FP154" s="878"/>
      <c r="FQ154" s="878"/>
      <c r="FR154" s="878"/>
      <c r="FS154" s="878"/>
      <c r="FT154" s="878"/>
      <c r="FU154" s="878"/>
      <c r="FV154" s="878"/>
      <c r="FW154" s="878"/>
      <c r="FX154" s="878"/>
      <c r="FY154" s="878"/>
      <c r="FZ154" s="878"/>
      <c r="GA154" s="878"/>
      <c r="GB154" s="878"/>
      <c r="GC154" s="878"/>
      <c r="GD154" s="878"/>
      <c r="GE154" s="878"/>
      <c r="GF154" s="878"/>
      <c r="GG154" s="878"/>
      <c r="GH154" s="878"/>
      <c r="GI154" s="878"/>
      <c r="GJ154" s="878"/>
      <c r="GK154" s="878"/>
      <c r="GL154" s="878"/>
      <c r="GM154" s="878"/>
      <c r="GN154" s="878"/>
      <c r="GO154" s="878"/>
      <c r="GP154" s="878"/>
    </row>
    <row r="155" spans="1:198" ht="45" x14ac:dyDescent="0.25">
      <c r="A155" s="27">
        <v>1</v>
      </c>
      <c r="B155" s="1313" t="s">
        <v>346</v>
      </c>
      <c r="C155" s="38">
        <f>'2 уровень'!F786</f>
        <v>395</v>
      </c>
      <c r="D155" s="38">
        <f>'2 уровень'!G786</f>
        <v>132</v>
      </c>
      <c r="E155" s="38">
        <f>'2 уровень'!H786</f>
        <v>323.02702702702709</v>
      </c>
      <c r="F155" s="883">
        <f>'2 уровень'!I786</f>
        <v>244.71744471744478</v>
      </c>
      <c r="G155" s="902">
        <f>'2 уровень'!J786</f>
        <v>0</v>
      </c>
      <c r="H155" s="902">
        <f>'2 уровень'!K786</f>
        <v>0</v>
      </c>
      <c r="I155" s="895">
        <f>'2 уровень'!L786</f>
        <v>0</v>
      </c>
      <c r="J155" s="895">
        <f>'2 уровень'!M786</f>
        <v>0</v>
      </c>
      <c r="K155" s="895">
        <f>'2 уровень'!N786</f>
        <v>0</v>
      </c>
      <c r="L155" s="895">
        <f>'2 уровень'!O786</f>
        <v>0</v>
      </c>
      <c r="M155" s="895">
        <f>'2 уровень'!P786</f>
        <v>0</v>
      </c>
      <c r="N155" s="895">
        <f>'2 уровень'!Q786</f>
        <v>0</v>
      </c>
      <c r="O155" s="2962">
        <f>'2 уровень'!R786</f>
        <v>0</v>
      </c>
      <c r="P155" s="2962">
        <f>'2 уровень'!S786</f>
        <v>0</v>
      </c>
      <c r="Q155" s="2962">
        <f>'2 уровень'!T786</f>
        <v>0</v>
      </c>
      <c r="R155" s="2962">
        <f>'2 уровень'!U786</f>
        <v>0</v>
      </c>
      <c r="S155" s="2962">
        <f>'2 уровень'!V786</f>
        <v>0</v>
      </c>
      <c r="T155" s="2962">
        <f>'2 уровень'!W786</f>
        <v>0</v>
      </c>
      <c r="U155" s="2962">
        <f>'2 уровень'!X786</f>
        <v>0</v>
      </c>
      <c r="V155" s="2962">
        <f>'2 уровень'!Y786</f>
        <v>0</v>
      </c>
      <c r="W155" s="2962">
        <f>'2 уровень'!Z786</f>
        <v>0</v>
      </c>
      <c r="X155" s="2963">
        <f>'2 уровень'!AA786</f>
        <v>0</v>
      </c>
      <c r="Y155" s="2962"/>
      <c r="Z155" s="2962"/>
      <c r="AA155" s="38">
        <f>'2 уровень'!AD786</f>
        <v>0</v>
      </c>
      <c r="AB155" s="38">
        <f>'2 уровень'!AC786</f>
        <v>0</v>
      </c>
      <c r="AC155" s="38">
        <f>'2 уровень'!AD786</f>
        <v>0</v>
      </c>
      <c r="AD155" s="2186"/>
      <c r="AE155" s="2186"/>
      <c r="AF155" s="1676"/>
      <c r="AG155" s="878"/>
      <c r="AH155" s="878"/>
      <c r="AI155" s="878"/>
      <c r="AJ155" s="878"/>
      <c r="AK155" s="878"/>
      <c r="AL155" s="878"/>
      <c r="AM155" s="878"/>
      <c r="AN155" s="878"/>
      <c r="AO155" s="878"/>
      <c r="AP155" s="878"/>
      <c r="AQ155" s="878"/>
      <c r="AR155" s="878"/>
      <c r="AS155" s="878"/>
      <c r="AT155" s="878"/>
      <c r="AU155" s="878"/>
      <c r="AV155" s="878"/>
      <c r="AW155" s="878"/>
      <c r="AX155" s="878"/>
      <c r="AY155" s="878"/>
      <c r="AZ155" s="878"/>
      <c r="BA155" s="878"/>
      <c r="BB155" s="878"/>
      <c r="BC155" s="878"/>
      <c r="BD155" s="878"/>
      <c r="BE155" s="878"/>
      <c r="BF155" s="878"/>
      <c r="BG155" s="878"/>
      <c r="BH155" s="878"/>
      <c r="BI155" s="878"/>
      <c r="BJ155" s="878"/>
      <c r="BK155" s="878"/>
      <c r="BL155" s="878"/>
      <c r="BM155" s="878"/>
      <c r="BN155" s="878"/>
      <c r="BO155" s="878"/>
      <c r="BP155" s="878"/>
      <c r="BQ155" s="878"/>
      <c r="BR155" s="878"/>
      <c r="BS155" s="878"/>
      <c r="BT155" s="878"/>
      <c r="BU155" s="878"/>
      <c r="BV155" s="878"/>
      <c r="BW155" s="878"/>
      <c r="BX155" s="878"/>
      <c r="BY155" s="878"/>
      <c r="BZ155" s="878"/>
      <c r="CA155" s="878"/>
      <c r="CB155" s="878"/>
      <c r="CC155" s="878"/>
      <c r="CD155" s="878"/>
      <c r="CE155" s="878"/>
      <c r="CF155" s="878"/>
      <c r="CG155" s="878"/>
      <c r="CH155" s="878"/>
      <c r="CI155" s="878"/>
      <c r="CJ155" s="878"/>
      <c r="CK155" s="878"/>
      <c r="CL155" s="878"/>
      <c r="CM155" s="878"/>
      <c r="CN155" s="878"/>
      <c r="CO155" s="878"/>
      <c r="CP155" s="878"/>
      <c r="CQ155" s="878"/>
      <c r="CR155" s="878"/>
      <c r="CS155" s="878"/>
      <c r="CT155" s="878"/>
      <c r="CU155" s="878"/>
      <c r="CV155" s="878"/>
      <c r="CW155" s="878"/>
      <c r="CX155" s="878"/>
      <c r="CY155" s="878"/>
      <c r="CZ155" s="878"/>
      <c r="DA155" s="878"/>
      <c r="DB155" s="878"/>
      <c r="DC155" s="878"/>
      <c r="DD155" s="878"/>
      <c r="DE155" s="878"/>
      <c r="DF155" s="878"/>
      <c r="DG155" s="878"/>
      <c r="DH155" s="878"/>
      <c r="DI155" s="878"/>
      <c r="DJ155" s="878"/>
      <c r="DK155" s="878"/>
      <c r="DL155" s="878"/>
      <c r="DM155" s="878"/>
      <c r="DN155" s="878"/>
      <c r="DO155" s="878"/>
      <c r="DP155" s="878"/>
      <c r="DQ155" s="878"/>
      <c r="DR155" s="878"/>
      <c r="DS155" s="878"/>
      <c r="DT155" s="878"/>
      <c r="DU155" s="878"/>
      <c r="DV155" s="878"/>
      <c r="DW155" s="878"/>
      <c r="DX155" s="878"/>
      <c r="DY155" s="878"/>
      <c r="DZ155" s="878"/>
      <c r="EA155" s="878"/>
      <c r="EB155" s="878"/>
      <c r="EC155" s="878"/>
      <c r="ED155" s="878"/>
      <c r="EE155" s="878"/>
      <c r="EF155" s="878"/>
      <c r="EG155" s="878"/>
      <c r="EH155" s="878"/>
      <c r="EI155" s="878"/>
      <c r="EJ155" s="878"/>
      <c r="EK155" s="878"/>
      <c r="EL155" s="878"/>
      <c r="EM155" s="878"/>
      <c r="EN155" s="878"/>
      <c r="EO155" s="878"/>
      <c r="EP155" s="878"/>
      <c r="EQ155" s="878"/>
      <c r="ER155" s="878"/>
      <c r="ES155" s="878"/>
      <c r="ET155" s="878"/>
      <c r="EU155" s="878"/>
      <c r="EV155" s="878"/>
      <c r="EW155" s="878"/>
      <c r="EX155" s="878"/>
      <c r="EY155" s="878"/>
      <c r="EZ155" s="878"/>
      <c r="FA155" s="878"/>
      <c r="FB155" s="878"/>
      <c r="FC155" s="878"/>
      <c r="FD155" s="878"/>
      <c r="FE155" s="878"/>
      <c r="FF155" s="878"/>
      <c r="FG155" s="878"/>
      <c r="FH155" s="878"/>
      <c r="FI155" s="878"/>
      <c r="FJ155" s="878"/>
      <c r="FK155" s="878"/>
      <c r="FL155" s="878"/>
      <c r="FM155" s="878"/>
      <c r="FN155" s="878"/>
      <c r="FO155" s="878"/>
      <c r="FP155" s="878"/>
      <c r="FQ155" s="878"/>
      <c r="FR155" s="878"/>
      <c r="FS155" s="878"/>
      <c r="FT155" s="878"/>
      <c r="FU155" s="878"/>
      <c r="FV155" s="878"/>
      <c r="FW155" s="878"/>
      <c r="FX155" s="878"/>
      <c r="FY155" s="878"/>
      <c r="FZ155" s="878"/>
      <c r="GA155" s="878"/>
      <c r="GB155" s="878"/>
      <c r="GC155" s="878"/>
      <c r="GD155" s="878"/>
      <c r="GE155" s="878"/>
      <c r="GF155" s="878"/>
      <c r="GG155" s="878"/>
      <c r="GH155" s="878"/>
      <c r="GI155" s="878"/>
      <c r="GJ155" s="878"/>
      <c r="GK155" s="878"/>
      <c r="GL155" s="878"/>
      <c r="GM155" s="878"/>
      <c r="GN155" s="878"/>
      <c r="GO155" s="878"/>
      <c r="GP155" s="878"/>
    </row>
    <row r="156" spans="1:198" ht="30" x14ac:dyDescent="0.25">
      <c r="A156" s="27">
        <v>1</v>
      </c>
      <c r="B156" s="1313" t="s">
        <v>347</v>
      </c>
      <c r="C156" s="38">
        <f>'2 уровень'!F787</f>
        <v>2052</v>
      </c>
      <c r="D156" s="38">
        <f>'2 уровень'!G787</f>
        <v>684</v>
      </c>
      <c r="E156" s="38">
        <f>'2 уровень'!H787</f>
        <v>1251.0638297872342</v>
      </c>
      <c r="F156" s="883">
        <f>'2 уровень'!I787</f>
        <v>0</v>
      </c>
      <c r="G156" s="902">
        <f>'2 уровень'!J787</f>
        <v>0</v>
      </c>
      <c r="H156" s="902">
        <f>'2 уровень'!K787</f>
        <v>0</v>
      </c>
      <c r="I156" s="895">
        <f>'2 уровень'!L787</f>
        <v>0</v>
      </c>
      <c r="J156" s="895">
        <f>'2 уровень'!M787</f>
        <v>0</v>
      </c>
      <c r="K156" s="895">
        <f>'2 уровень'!N787</f>
        <v>0</v>
      </c>
      <c r="L156" s="895">
        <f>'2 уровень'!O787</f>
        <v>0</v>
      </c>
      <c r="M156" s="895">
        <f>'2 уровень'!P787</f>
        <v>0</v>
      </c>
      <c r="N156" s="895">
        <f>'2 уровень'!Q787</f>
        <v>0</v>
      </c>
      <c r="O156" s="2962">
        <f>'2 уровень'!R787</f>
        <v>0</v>
      </c>
      <c r="P156" s="2962">
        <f>'2 уровень'!S787</f>
        <v>0</v>
      </c>
      <c r="Q156" s="2962">
        <f>'2 уровень'!T787</f>
        <v>0</v>
      </c>
      <c r="R156" s="2962">
        <f>'2 уровень'!U787</f>
        <v>0</v>
      </c>
      <c r="S156" s="2962">
        <f>'2 уровень'!V787</f>
        <v>0</v>
      </c>
      <c r="T156" s="2962">
        <f>'2 уровень'!W787</f>
        <v>0</v>
      </c>
      <c r="U156" s="2962">
        <f>'2 уровень'!X787</f>
        <v>0</v>
      </c>
      <c r="V156" s="2962">
        <f>'2 уровень'!Y787</f>
        <v>0</v>
      </c>
      <c r="W156" s="2962">
        <f>'2 уровень'!Z787</f>
        <v>0</v>
      </c>
      <c r="X156" s="2963">
        <f>'2 уровень'!AA787</f>
        <v>0</v>
      </c>
      <c r="Y156" s="2962"/>
      <c r="Z156" s="2962"/>
      <c r="AA156" s="38">
        <f>'2 уровень'!AD787</f>
        <v>0</v>
      </c>
      <c r="AB156" s="38">
        <f>'2 уровень'!AC787</f>
        <v>0</v>
      </c>
      <c r="AC156" s="38">
        <f>'2 уровень'!AD787</f>
        <v>0</v>
      </c>
      <c r="AD156" s="2186"/>
      <c r="AE156" s="2186"/>
      <c r="AF156" s="1676"/>
      <c r="AG156" s="878"/>
      <c r="AH156" s="878"/>
      <c r="AI156" s="878"/>
      <c r="AJ156" s="878"/>
      <c r="AK156" s="878"/>
      <c r="AL156" s="878"/>
      <c r="AM156" s="878"/>
      <c r="AN156" s="878"/>
      <c r="AO156" s="878"/>
      <c r="AP156" s="878"/>
      <c r="AQ156" s="878"/>
      <c r="AR156" s="878"/>
      <c r="AS156" s="878"/>
      <c r="AT156" s="878"/>
      <c r="AU156" s="878"/>
      <c r="AV156" s="878"/>
      <c r="AW156" s="878"/>
      <c r="AX156" s="878"/>
      <c r="AY156" s="878"/>
      <c r="AZ156" s="878"/>
      <c r="BA156" s="878"/>
      <c r="BB156" s="878"/>
      <c r="BC156" s="878"/>
      <c r="BD156" s="878"/>
      <c r="BE156" s="878"/>
      <c r="BF156" s="878"/>
      <c r="BG156" s="878"/>
      <c r="BH156" s="878"/>
      <c r="BI156" s="878"/>
      <c r="BJ156" s="878"/>
      <c r="BK156" s="878"/>
      <c r="BL156" s="878"/>
      <c r="BM156" s="878"/>
      <c r="BN156" s="878"/>
      <c r="BO156" s="878"/>
      <c r="BP156" s="878"/>
      <c r="BQ156" s="878"/>
      <c r="BR156" s="878"/>
      <c r="BS156" s="878"/>
      <c r="BT156" s="878"/>
      <c r="BU156" s="878"/>
      <c r="BV156" s="878"/>
      <c r="BW156" s="878"/>
      <c r="BX156" s="878"/>
      <c r="BY156" s="878"/>
      <c r="BZ156" s="878"/>
      <c r="CA156" s="878"/>
      <c r="CB156" s="878"/>
      <c r="CC156" s="878"/>
      <c r="CD156" s="878"/>
      <c r="CE156" s="878"/>
      <c r="CF156" s="878"/>
      <c r="CG156" s="878"/>
      <c r="CH156" s="878"/>
      <c r="CI156" s="878"/>
      <c r="CJ156" s="878"/>
      <c r="CK156" s="878"/>
      <c r="CL156" s="878"/>
      <c r="CM156" s="878"/>
      <c r="CN156" s="878"/>
      <c r="CO156" s="878"/>
      <c r="CP156" s="878"/>
      <c r="CQ156" s="878"/>
      <c r="CR156" s="878"/>
      <c r="CS156" s="878"/>
      <c r="CT156" s="878"/>
      <c r="CU156" s="878"/>
      <c r="CV156" s="878"/>
      <c r="CW156" s="878"/>
      <c r="CX156" s="878"/>
      <c r="CY156" s="878"/>
      <c r="CZ156" s="878"/>
      <c r="DA156" s="878"/>
      <c r="DB156" s="878"/>
      <c r="DC156" s="878"/>
      <c r="DD156" s="878"/>
      <c r="DE156" s="878"/>
      <c r="DF156" s="878"/>
      <c r="DG156" s="878"/>
      <c r="DH156" s="878"/>
      <c r="DI156" s="878"/>
      <c r="DJ156" s="878"/>
      <c r="DK156" s="878"/>
      <c r="DL156" s="878"/>
      <c r="DM156" s="878"/>
      <c r="DN156" s="878"/>
      <c r="DO156" s="878"/>
      <c r="DP156" s="878"/>
      <c r="DQ156" s="878"/>
      <c r="DR156" s="878"/>
      <c r="DS156" s="878"/>
      <c r="DT156" s="878"/>
      <c r="DU156" s="878"/>
      <c r="DV156" s="878"/>
      <c r="DW156" s="878"/>
      <c r="DX156" s="878"/>
      <c r="DY156" s="878"/>
      <c r="DZ156" s="878"/>
      <c r="EA156" s="878"/>
      <c r="EB156" s="878"/>
      <c r="EC156" s="878"/>
      <c r="ED156" s="878"/>
      <c r="EE156" s="878"/>
      <c r="EF156" s="878"/>
      <c r="EG156" s="878"/>
      <c r="EH156" s="878"/>
      <c r="EI156" s="878"/>
      <c r="EJ156" s="878"/>
      <c r="EK156" s="878"/>
      <c r="EL156" s="878"/>
      <c r="EM156" s="878"/>
      <c r="EN156" s="878"/>
      <c r="EO156" s="878"/>
      <c r="EP156" s="878"/>
      <c r="EQ156" s="878"/>
      <c r="ER156" s="878"/>
      <c r="ES156" s="878"/>
      <c r="ET156" s="878"/>
      <c r="EU156" s="878"/>
      <c r="EV156" s="878"/>
      <c r="EW156" s="878"/>
      <c r="EX156" s="878"/>
      <c r="EY156" s="878"/>
      <c r="EZ156" s="878"/>
      <c r="FA156" s="878"/>
      <c r="FB156" s="878"/>
      <c r="FC156" s="878"/>
      <c r="FD156" s="878"/>
      <c r="FE156" s="878"/>
      <c r="FF156" s="878"/>
      <c r="FG156" s="878"/>
      <c r="FH156" s="878"/>
      <c r="FI156" s="878"/>
      <c r="FJ156" s="878"/>
      <c r="FK156" s="878"/>
      <c r="FL156" s="878"/>
      <c r="FM156" s="878"/>
      <c r="FN156" s="878"/>
      <c r="FO156" s="878"/>
      <c r="FP156" s="878"/>
      <c r="FQ156" s="878"/>
      <c r="FR156" s="878"/>
      <c r="FS156" s="878"/>
      <c r="FT156" s="878"/>
      <c r="FU156" s="878"/>
      <c r="FV156" s="878"/>
      <c r="FW156" s="878"/>
      <c r="FX156" s="878"/>
      <c r="FY156" s="878"/>
      <c r="FZ156" s="878"/>
      <c r="GA156" s="878"/>
      <c r="GB156" s="878"/>
      <c r="GC156" s="878"/>
      <c r="GD156" s="878"/>
      <c r="GE156" s="878"/>
      <c r="GF156" s="878"/>
      <c r="GG156" s="878"/>
      <c r="GH156" s="878"/>
      <c r="GI156" s="878"/>
      <c r="GJ156" s="878"/>
      <c r="GK156" s="878"/>
      <c r="GL156" s="878"/>
      <c r="GM156" s="878"/>
      <c r="GN156" s="878"/>
      <c r="GO156" s="878"/>
      <c r="GP156" s="878"/>
    </row>
    <row r="157" spans="1:198" ht="45" x14ac:dyDescent="0.25">
      <c r="A157" s="27">
        <v>1</v>
      </c>
      <c r="B157" s="2318" t="s">
        <v>308</v>
      </c>
      <c r="C157" s="38">
        <f>'2 уровень'!F788</f>
        <v>47102</v>
      </c>
      <c r="D157" s="38">
        <f>'2 уровень'!G788</f>
        <v>15701</v>
      </c>
      <c r="E157" s="38">
        <f>'2 уровень'!H788</f>
        <v>17187.8387864494</v>
      </c>
      <c r="F157" s="883">
        <f>'2 уровень'!I788</f>
        <v>109.46970757562831</v>
      </c>
      <c r="G157" s="902">
        <f>'2 уровень'!J788</f>
        <v>0</v>
      </c>
      <c r="H157" s="902">
        <f>'2 уровень'!K788</f>
        <v>0</v>
      </c>
      <c r="I157" s="895">
        <f>'2 уровень'!L788</f>
        <v>0</v>
      </c>
      <c r="J157" s="895">
        <f>'2 уровень'!M788</f>
        <v>0</v>
      </c>
      <c r="K157" s="895">
        <f>'2 уровень'!N788</f>
        <v>0</v>
      </c>
      <c r="L157" s="895">
        <f>'2 уровень'!O788</f>
        <v>0</v>
      </c>
      <c r="M157" s="895">
        <f>'2 уровень'!P788</f>
        <v>0</v>
      </c>
      <c r="N157" s="895">
        <f>'2 уровень'!Q788</f>
        <v>0</v>
      </c>
      <c r="O157" s="2962">
        <f>'2 уровень'!R788</f>
        <v>0</v>
      </c>
      <c r="P157" s="2962">
        <f>'2 уровень'!S788</f>
        <v>0</v>
      </c>
      <c r="Q157" s="2962">
        <f>'2 уровень'!T788</f>
        <v>0</v>
      </c>
      <c r="R157" s="2962">
        <f>'2 уровень'!U788</f>
        <v>0</v>
      </c>
      <c r="S157" s="2962">
        <f>'2 уровень'!V788</f>
        <v>0</v>
      </c>
      <c r="T157" s="2962">
        <f>'2 уровень'!W788</f>
        <v>0</v>
      </c>
      <c r="U157" s="2962">
        <f>'2 уровень'!X788</f>
        <v>0</v>
      </c>
      <c r="V157" s="2962">
        <f>'2 уровень'!Y788</f>
        <v>0</v>
      </c>
      <c r="W157" s="2962">
        <f>'2 уровень'!Z788</f>
        <v>0</v>
      </c>
      <c r="X157" s="2963">
        <f>'2 уровень'!AA788</f>
        <v>0</v>
      </c>
      <c r="Y157" s="2962"/>
      <c r="Z157" s="2962"/>
      <c r="AA157" s="38">
        <f>'2 уровень'!AD788</f>
        <v>0</v>
      </c>
      <c r="AB157" s="38">
        <f>'2 уровень'!AC788</f>
        <v>0</v>
      </c>
      <c r="AC157" s="38">
        <f>'2 уровень'!AD788</f>
        <v>0</v>
      </c>
      <c r="AD157" s="2186"/>
      <c r="AE157" s="2186"/>
      <c r="AF157" s="1676"/>
      <c r="AG157" s="878"/>
      <c r="AH157" s="878"/>
      <c r="AI157" s="878"/>
      <c r="AJ157" s="878"/>
      <c r="AK157" s="878"/>
      <c r="AL157" s="878"/>
      <c r="AM157" s="878"/>
      <c r="AN157" s="878"/>
      <c r="AO157" s="878"/>
      <c r="AP157" s="878"/>
      <c r="AQ157" s="878"/>
      <c r="AR157" s="878"/>
      <c r="AS157" s="878"/>
      <c r="AT157" s="878"/>
      <c r="AU157" s="878"/>
      <c r="AV157" s="878"/>
      <c r="AW157" s="878"/>
      <c r="AX157" s="878"/>
      <c r="AY157" s="878"/>
      <c r="AZ157" s="878"/>
      <c r="BA157" s="878"/>
      <c r="BB157" s="878"/>
      <c r="BC157" s="878"/>
      <c r="BD157" s="878"/>
      <c r="BE157" s="878"/>
      <c r="BF157" s="878"/>
      <c r="BG157" s="878"/>
      <c r="BH157" s="878"/>
      <c r="BI157" s="878"/>
      <c r="BJ157" s="878"/>
      <c r="BK157" s="878"/>
      <c r="BL157" s="878"/>
      <c r="BM157" s="878"/>
      <c r="BN157" s="878"/>
      <c r="BO157" s="878"/>
      <c r="BP157" s="878"/>
      <c r="BQ157" s="878"/>
      <c r="BR157" s="878"/>
      <c r="BS157" s="878"/>
      <c r="BT157" s="878"/>
      <c r="BU157" s="878"/>
      <c r="BV157" s="878"/>
      <c r="BW157" s="878"/>
      <c r="BX157" s="878"/>
      <c r="BY157" s="878"/>
      <c r="BZ157" s="878"/>
      <c r="CA157" s="878"/>
      <c r="CB157" s="878"/>
      <c r="CC157" s="878"/>
      <c r="CD157" s="878"/>
      <c r="CE157" s="878"/>
      <c r="CF157" s="878"/>
      <c r="CG157" s="878"/>
      <c r="CH157" s="878"/>
      <c r="CI157" s="878"/>
      <c r="CJ157" s="878"/>
      <c r="CK157" s="878"/>
      <c r="CL157" s="878"/>
      <c r="CM157" s="878"/>
      <c r="CN157" s="878"/>
      <c r="CO157" s="878"/>
      <c r="CP157" s="878"/>
      <c r="CQ157" s="878"/>
      <c r="CR157" s="878"/>
      <c r="CS157" s="878"/>
      <c r="CT157" s="878"/>
      <c r="CU157" s="878"/>
      <c r="CV157" s="878"/>
      <c r="CW157" s="878"/>
      <c r="CX157" s="878"/>
      <c r="CY157" s="878"/>
      <c r="CZ157" s="878"/>
      <c r="DA157" s="878"/>
      <c r="DB157" s="878"/>
      <c r="DC157" s="878"/>
      <c r="DD157" s="878"/>
      <c r="DE157" s="878"/>
      <c r="DF157" s="878"/>
      <c r="DG157" s="878"/>
      <c r="DH157" s="878"/>
      <c r="DI157" s="878"/>
      <c r="DJ157" s="878"/>
      <c r="DK157" s="878"/>
      <c r="DL157" s="878"/>
      <c r="DM157" s="878"/>
      <c r="DN157" s="878"/>
      <c r="DO157" s="878"/>
      <c r="DP157" s="878"/>
      <c r="DQ157" s="878"/>
      <c r="DR157" s="878"/>
      <c r="DS157" s="878"/>
      <c r="DT157" s="878"/>
      <c r="DU157" s="878"/>
      <c r="DV157" s="878"/>
      <c r="DW157" s="878"/>
      <c r="DX157" s="878"/>
      <c r="DY157" s="878"/>
      <c r="DZ157" s="878"/>
      <c r="EA157" s="878"/>
      <c r="EB157" s="878"/>
      <c r="EC157" s="878"/>
      <c r="ED157" s="878"/>
      <c r="EE157" s="878"/>
      <c r="EF157" s="878"/>
      <c r="EG157" s="878"/>
      <c r="EH157" s="878"/>
      <c r="EI157" s="878"/>
      <c r="EJ157" s="878"/>
      <c r="EK157" s="878"/>
      <c r="EL157" s="878"/>
      <c r="EM157" s="878"/>
      <c r="EN157" s="878"/>
      <c r="EO157" s="878"/>
      <c r="EP157" s="878"/>
      <c r="EQ157" s="878"/>
      <c r="ER157" s="878"/>
      <c r="ES157" s="878"/>
      <c r="ET157" s="878"/>
      <c r="EU157" s="878"/>
      <c r="EV157" s="878"/>
      <c r="EW157" s="878"/>
      <c r="EX157" s="878"/>
      <c r="EY157" s="878"/>
      <c r="EZ157" s="878"/>
      <c r="FA157" s="878"/>
      <c r="FB157" s="878"/>
      <c r="FC157" s="878"/>
      <c r="FD157" s="878"/>
      <c r="FE157" s="878"/>
      <c r="FF157" s="878"/>
      <c r="FG157" s="878"/>
      <c r="FH157" s="878"/>
      <c r="FI157" s="878"/>
      <c r="FJ157" s="878"/>
      <c r="FK157" s="878"/>
      <c r="FL157" s="878"/>
      <c r="FM157" s="878"/>
      <c r="FN157" s="878"/>
      <c r="FO157" s="878"/>
      <c r="FP157" s="878"/>
      <c r="FQ157" s="878"/>
      <c r="FR157" s="878"/>
      <c r="FS157" s="878"/>
      <c r="FT157" s="878"/>
      <c r="FU157" s="878"/>
      <c r="FV157" s="878"/>
      <c r="FW157" s="878"/>
      <c r="FX157" s="878"/>
      <c r="FY157" s="878"/>
      <c r="FZ157" s="878"/>
      <c r="GA157" s="878"/>
      <c r="GB157" s="878"/>
      <c r="GC157" s="878"/>
      <c r="GD157" s="878"/>
      <c r="GE157" s="878"/>
      <c r="GF157" s="878"/>
      <c r="GG157" s="878"/>
      <c r="GH157" s="878"/>
      <c r="GI157" s="878"/>
      <c r="GJ157" s="878"/>
      <c r="GK157" s="878"/>
      <c r="GL157" s="878"/>
      <c r="GM157" s="878"/>
      <c r="GN157" s="878"/>
      <c r="GO157" s="878"/>
      <c r="GP157" s="878"/>
    </row>
    <row r="158" spans="1:198" ht="30" x14ac:dyDescent="0.25">
      <c r="A158" s="27">
        <v>1</v>
      </c>
      <c r="B158" s="1313" t="s">
        <v>309</v>
      </c>
      <c r="C158" s="38">
        <f>'2 уровень'!F789</f>
        <v>2500</v>
      </c>
      <c r="D158" s="38">
        <f>'2 уровень'!G789</f>
        <v>833</v>
      </c>
      <c r="E158" s="38">
        <f>'2 уровень'!H789</f>
        <v>88</v>
      </c>
      <c r="F158" s="883">
        <f>'2 уровень'!I789</f>
        <v>10.56422569027611</v>
      </c>
      <c r="G158" s="902">
        <f>'2 уровень'!J789</f>
        <v>0</v>
      </c>
      <c r="H158" s="902">
        <f>'2 уровень'!K789</f>
        <v>0</v>
      </c>
      <c r="I158" s="895">
        <f>'2 уровень'!L789</f>
        <v>0</v>
      </c>
      <c r="J158" s="895">
        <f>'2 уровень'!M789</f>
        <v>0</v>
      </c>
      <c r="K158" s="895">
        <f>'2 уровень'!N789</f>
        <v>0</v>
      </c>
      <c r="L158" s="895">
        <f>'2 уровень'!O789</f>
        <v>0</v>
      </c>
      <c r="M158" s="895">
        <f>'2 уровень'!P789</f>
        <v>0</v>
      </c>
      <c r="N158" s="895">
        <f>'2 уровень'!Q789</f>
        <v>0</v>
      </c>
      <c r="O158" s="2962">
        <f>'2 уровень'!R789</f>
        <v>0</v>
      </c>
      <c r="P158" s="2962">
        <f>'2 уровень'!S789</f>
        <v>0</v>
      </c>
      <c r="Q158" s="2962">
        <f>'2 уровень'!T789</f>
        <v>0</v>
      </c>
      <c r="R158" s="2962">
        <f>'2 уровень'!U789</f>
        <v>0</v>
      </c>
      <c r="S158" s="2962">
        <f>'2 уровень'!V789</f>
        <v>0</v>
      </c>
      <c r="T158" s="2962">
        <f>'2 уровень'!W789</f>
        <v>0</v>
      </c>
      <c r="U158" s="2962">
        <f>'2 уровень'!X789</f>
        <v>0</v>
      </c>
      <c r="V158" s="2962">
        <f>'2 уровень'!Y789</f>
        <v>0</v>
      </c>
      <c r="W158" s="2962">
        <f>'2 уровень'!Z789</f>
        <v>0</v>
      </c>
      <c r="X158" s="2963">
        <f>'2 уровень'!AA789</f>
        <v>0</v>
      </c>
      <c r="Y158" s="2962"/>
      <c r="Z158" s="2962"/>
      <c r="AA158" s="38">
        <f>'2 уровень'!AD789</f>
        <v>0</v>
      </c>
      <c r="AB158" s="38">
        <f>'2 уровень'!AC789</f>
        <v>0</v>
      </c>
      <c r="AC158" s="38">
        <f>'2 уровень'!AD789</f>
        <v>0</v>
      </c>
      <c r="AD158" s="2186"/>
      <c r="AE158" s="2186"/>
      <c r="AF158" s="1676"/>
      <c r="AG158" s="878"/>
      <c r="AH158" s="878"/>
      <c r="AI158" s="878"/>
      <c r="AJ158" s="878"/>
      <c r="AK158" s="878"/>
      <c r="AL158" s="878"/>
      <c r="AM158" s="878"/>
      <c r="AN158" s="878"/>
      <c r="AO158" s="878"/>
      <c r="AP158" s="878"/>
      <c r="AQ158" s="878"/>
      <c r="AR158" s="878"/>
      <c r="AS158" s="878"/>
      <c r="AT158" s="878"/>
      <c r="AU158" s="878"/>
      <c r="AV158" s="878"/>
      <c r="AW158" s="878"/>
      <c r="AX158" s="878"/>
      <c r="AY158" s="878"/>
      <c r="AZ158" s="878"/>
      <c r="BA158" s="878"/>
      <c r="BB158" s="878"/>
      <c r="BC158" s="878"/>
      <c r="BD158" s="878"/>
      <c r="BE158" s="878"/>
      <c r="BF158" s="878"/>
      <c r="BG158" s="878"/>
      <c r="BH158" s="878"/>
      <c r="BI158" s="878"/>
      <c r="BJ158" s="878"/>
      <c r="BK158" s="878"/>
      <c r="BL158" s="878"/>
      <c r="BM158" s="878"/>
      <c r="BN158" s="878"/>
      <c r="BO158" s="878"/>
      <c r="BP158" s="878"/>
      <c r="BQ158" s="878"/>
      <c r="BR158" s="878"/>
      <c r="BS158" s="878"/>
      <c r="BT158" s="878"/>
      <c r="BU158" s="878"/>
      <c r="BV158" s="878"/>
      <c r="BW158" s="878"/>
      <c r="BX158" s="878"/>
      <c r="BY158" s="878"/>
      <c r="BZ158" s="878"/>
      <c r="CA158" s="878"/>
      <c r="CB158" s="878"/>
      <c r="CC158" s="878"/>
      <c r="CD158" s="878"/>
      <c r="CE158" s="878"/>
      <c r="CF158" s="878"/>
      <c r="CG158" s="878"/>
      <c r="CH158" s="878"/>
      <c r="CI158" s="878"/>
      <c r="CJ158" s="878"/>
      <c r="CK158" s="878"/>
      <c r="CL158" s="878"/>
      <c r="CM158" s="878"/>
      <c r="CN158" s="878"/>
      <c r="CO158" s="878"/>
      <c r="CP158" s="878"/>
      <c r="CQ158" s="878"/>
      <c r="CR158" s="878"/>
      <c r="CS158" s="878"/>
      <c r="CT158" s="878"/>
      <c r="CU158" s="878"/>
      <c r="CV158" s="878"/>
      <c r="CW158" s="878"/>
      <c r="CX158" s="878"/>
      <c r="CY158" s="878"/>
      <c r="CZ158" s="878"/>
      <c r="DA158" s="878"/>
      <c r="DB158" s="878"/>
      <c r="DC158" s="878"/>
      <c r="DD158" s="878"/>
      <c r="DE158" s="878"/>
      <c r="DF158" s="878"/>
      <c r="DG158" s="878"/>
      <c r="DH158" s="878"/>
      <c r="DI158" s="878"/>
      <c r="DJ158" s="878"/>
      <c r="DK158" s="878"/>
      <c r="DL158" s="878"/>
      <c r="DM158" s="878"/>
      <c r="DN158" s="878"/>
      <c r="DO158" s="878"/>
      <c r="DP158" s="878"/>
      <c r="DQ158" s="878"/>
      <c r="DR158" s="878"/>
      <c r="DS158" s="878"/>
      <c r="DT158" s="878"/>
      <c r="DU158" s="878"/>
      <c r="DV158" s="878"/>
      <c r="DW158" s="878"/>
      <c r="DX158" s="878"/>
      <c r="DY158" s="878"/>
      <c r="DZ158" s="878"/>
      <c r="EA158" s="878"/>
      <c r="EB158" s="878"/>
      <c r="EC158" s="878"/>
      <c r="ED158" s="878"/>
      <c r="EE158" s="878"/>
      <c r="EF158" s="878"/>
      <c r="EG158" s="878"/>
      <c r="EH158" s="878"/>
      <c r="EI158" s="878"/>
      <c r="EJ158" s="878"/>
      <c r="EK158" s="878"/>
      <c r="EL158" s="878"/>
      <c r="EM158" s="878"/>
      <c r="EN158" s="878"/>
      <c r="EO158" s="878"/>
      <c r="EP158" s="878"/>
      <c r="EQ158" s="878"/>
      <c r="ER158" s="878"/>
      <c r="ES158" s="878"/>
      <c r="ET158" s="878"/>
      <c r="EU158" s="878"/>
      <c r="EV158" s="878"/>
      <c r="EW158" s="878"/>
      <c r="EX158" s="878"/>
      <c r="EY158" s="878"/>
      <c r="EZ158" s="878"/>
      <c r="FA158" s="878"/>
      <c r="FB158" s="878"/>
      <c r="FC158" s="878"/>
      <c r="FD158" s="878"/>
      <c r="FE158" s="878"/>
      <c r="FF158" s="878"/>
      <c r="FG158" s="878"/>
      <c r="FH158" s="878"/>
      <c r="FI158" s="878"/>
      <c r="FJ158" s="878"/>
      <c r="FK158" s="878"/>
      <c r="FL158" s="878"/>
      <c r="FM158" s="878"/>
      <c r="FN158" s="878"/>
      <c r="FO158" s="878"/>
      <c r="FP158" s="878"/>
      <c r="FQ158" s="878"/>
      <c r="FR158" s="878"/>
      <c r="FS158" s="878"/>
      <c r="FT158" s="878"/>
      <c r="FU158" s="878"/>
      <c r="FV158" s="878"/>
      <c r="FW158" s="878"/>
      <c r="FX158" s="878"/>
      <c r="FY158" s="878"/>
      <c r="FZ158" s="878"/>
      <c r="GA158" s="878"/>
      <c r="GB158" s="878"/>
      <c r="GC158" s="878"/>
      <c r="GD158" s="878"/>
      <c r="GE158" s="878"/>
      <c r="GF158" s="878"/>
      <c r="GG158" s="878"/>
      <c r="GH158" s="878"/>
      <c r="GI158" s="878"/>
      <c r="GJ158" s="878"/>
      <c r="GK158" s="878"/>
      <c r="GL158" s="878"/>
      <c r="GM158" s="878"/>
      <c r="GN158" s="878"/>
      <c r="GO158" s="878"/>
      <c r="GP158" s="878"/>
    </row>
    <row r="159" spans="1:198" ht="60" x14ac:dyDescent="0.25">
      <c r="A159" s="27">
        <v>1</v>
      </c>
      <c r="B159" s="1313" t="s">
        <v>317</v>
      </c>
      <c r="C159" s="38">
        <f>'2 уровень'!F790</f>
        <v>37379</v>
      </c>
      <c r="D159" s="38">
        <f>'2 уровень'!G790</f>
        <v>12460</v>
      </c>
      <c r="E159" s="38">
        <f>'2 уровень'!H790</f>
        <v>15902.933104631216</v>
      </c>
      <c r="F159" s="883">
        <f>'2 уровень'!I790</f>
        <v>127.6318868750499</v>
      </c>
      <c r="G159" s="902">
        <f>'2 уровень'!J790</f>
        <v>0</v>
      </c>
      <c r="H159" s="902">
        <f>'2 уровень'!K790</f>
        <v>0</v>
      </c>
      <c r="I159" s="895">
        <f>'2 уровень'!L790</f>
        <v>0</v>
      </c>
      <c r="J159" s="895">
        <f>'2 уровень'!M790</f>
        <v>0</v>
      </c>
      <c r="K159" s="895">
        <f>'2 уровень'!N790</f>
        <v>0</v>
      </c>
      <c r="L159" s="895">
        <f>'2 уровень'!O790</f>
        <v>0</v>
      </c>
      <c r="M159" s="895">
        <f>'2 уровень'!P790</f>
        <v>0</v>
      </c>
      <c r="N159" s="895">
        <f>'2 уровень'!Q790</f>
        <v>0</v>
      </c>
      <c r="O159" s="2962">
        <f>'2 уровень'!R790</f>
        <v>0</v>
      </c>
      <c r="P159" s="2962">
        <f>'2 уровень'!S790</f>
        <v>0</v>
      </c>
      <c r="Q159" s="2962">
        <f>'2 уровень'!T790</f>
        <v>0</v>
      </c>
      <c r="R159" s="2962">
        <f>'2 уровень'!U790</f>
        <v>0</v>
      </c>
      <c r="S159" s="2962">
        <f>'2 уровень'!V790</f>
        <v>0</v>
      </c>
      <c r="T159" s="2962">
        <f>'2 уровень'!W790</f>
        <v>0</v>
      </c>
      <c r="U159" s="2962">
        <f>'2 уровень'!X790</f>
        <v>0</v>
      </c>
      <c r="V159" s="2962">
        <f>'2 уровень'!Y790</f>
        <v>0</v>
      </c>
      <c r="W159" s="2962">
        <f>'2 уровень'!Z790</f>
        <v>0</v>
      </c>
      <c r="X159" s="2963">
        <f>'2 уровень'!AA790</f>
        <v>0</v>
      </c>
      <c r="Y159" s="2962"/>
      <c r="Z159" s="2962"/>
      <c r="AA159" s="38">
        <f>'2 уровень'!AD790</f>
        <v>0</v>
      </c>
      <c r="AB159" s="38">
        <f>'2 уровень'!AC790</f>
        <v>0</v>
      </c>
      <c r="AC159" s="38">
        <f>'2 уровень'!AD790</f>
        <v>0</v>
      </c>
      <c r="AD159" s="2186"/>
      <c r="AE159" s="2186"/>
      <c r="AF159" s="1676"/>
      <c r="AG159" s="878"/>
      <c r="AH159" s="878"/>
      <c r="AI159" s="878"/>
      <c r="AJ159" s="878"/>
      <c r="AK159" s="878"/>
      <c r="AL159" s="878"/>
      <c r="AM159" s="878"/>
      <c r="AN159" s="878"/>
      <c r="AO159" s="878"/>
      <c r="AP159" s="878"/>
      <c r="AQ159" s="878"/>
      <c r="AR159" s="878"/>
      <c r="AS159" s="878"/>
      <c r="AT159" s="878"/>
      <c r="AU159" s="878"/>
      <c r="AV159" s="878"/>
      <c r="AW159" s="878"/>
      <c r="AX159" s="878"/>
      <c r="AY159" s="878"/>
      <c r="AZ159" s="878"/>
      <c r="BA159" s="878"/>
      <c r="BB159" s="878"/>
      <c r="BC159" s="878"/>
      <c r="BD159" s="878"/>
      <c r="BE159" s="878"/>
      <c r="BF159" s="878"/>
      <c r="BG159" s="878"/>
      <c r="BH159" s="878"/>
      <c r="BI159" s="878"/>
      <c r="BJ159" s="878"/>
      <c r="BK159" s="878"/>
      <c r="BL159" s="878"/>
      <c r="BM159" s="878"/>
      <c r="BN159" s="878"/>
      <c r="BO159" s="878"/>
      <c r="BP159" s="878"/>
      <c r="BQ159" s="878"/>
      <c r="BR159" s="878"/>
      <c r="BS159" s="878"/>
      <c r="BT159" s="878"/>
      <c r="BU159" s="878"/>
      <c r="BV159" s="878"/>
      <c r="BW159" s="878"/>
      <c r="BX159" s="878"/>
      <c r="BY159" s="878"/>
      <c r="BZ159" s="878"/>
      <c r="CA159" s="878"/>
      <c r="CB159" s="878"/>
      <c r="CC159" s="878"/>
      <c r="CD159" s="878"/>
      <c r="CE159" s="878"/>
      <c r="CF159" s="878"/>
      <c r="CG159" s="878"/>
      <c r="CH159" s="878"/>
      <c r="CI159" s="878"/>
      <c r="CJ159" s="878"/>
      <c r="CK159" s="878"/>
      <c r="CL159" s="878"/>
      <c r="CM159" s="878"/>
      <c r="CN159" s="878"/>
      <c r="CO159" s="878"/>
      <c r="CP159" s="878"/>
      <c r="CQ159" s="878"/>
      <c r="CR159" s="878"/>
      <c r="CS159" s="878"/>
      <c r="CT159" s="878"/>
      <c r="CU159" s="878"/>
      <c r="CV159" s="878"/>
      <c r="CW159" s="878"/>
      <c r="CX159" s="878"/>
      <c r="CY159" s="878"/>
      <c r="CZ159" s="878"/>
      <c r="DA159" s="878"/>
      <c r="DB159" s="878"/>
      <c r="DC159" s="878"/>
      <c r="DD159" s="878"/>
      <c r="DE159" s="878"/>
      <c r="DF159" s="878"/>
      <c r="DG159" s="878"/>
      <c r="DH159" s="878"/>
      <c r="DI159" s="878"/>
      <c r="DJ159" s="878"/>
      <c r="DK159" s="878"/>
      <c r="DL159" s="878"/>
      <c r="DM159" s="878"/>
      <c r="DN159" s="878"/>
      <c r="DO159" s="878"/>
      <c r="DP159" s="878"/>
      <c r="DQ159" s="878"/>
      <c r="DR159" s="878"/>
      <c r="DS159" s="878"/>
      <c r="DT159" s="878"/>
      <c r="DU159" s="878"/>
      <c r="DV159" s="878"/>
      <c r="DW159" s="878"/>
      <c r="DX159" s="878"/>
      <c r="DY159" s="878"/>
      <c r="DZ159" s="878"/>
      <c r="EA159" s="878"/>
      <c r="EB159" s="878"/>
      <c r="EC159" s="878"/>
      <c r="ED159" s="878"/>
      <c r="EE159" s="878"/>
      <c r="EF159" s="878"/>
      <c r="EG159" s="878"/>
      <c r="EH159" s="878"/>
      <c r="EI159" s="878"/>
      <c r="EJ159" s="878"/>
      <c r="EK159" s="878"/>
      <c r="EL159" s="878"/>
      <c r="EM159" s="878"/>
      <c r="EN159" s="878"/>
      <c r="EO159" s="878"/>
      <c r="EP159" s="878"/>
      <c r="EQ159" s="878"/>
      <c r="ER159" s="878"/>
      <c r="ES159" s="878"/>
      <c r="ET159" s="878"/>
      <c r="EU159" s="878"/>
      <c r="EV159" s="878"/>
      <c r="EW159" s="878"/>
      <c r="EX159" s="878"/>
      <c r="EY159" s="878"/>
      <c r="EZ159" s="878"/>
      <c r="FA159" s="878"/>
      <c r="FB159" s="878"/>
      <c r="FC159" s="878"/>
      <c r="FD159" s="878"/>
      <c r="FE159" s="878"/>
      <c r="FF159" s="878"/>
      <c r="FG159" s="878"/>
      <c r="FH159" s="878"/>
      <c r="FI159" s="878"/>
      <c r="FJ159" s="878"/>
      <c r="FK159" s="878"/>
      <c r="FL159" s="878"/>
      <c r="FM159" s="878"/>
      <c r="FN159" s="878"/>
      <c r="FO159" s="878"/>
      <c r="FP159" s="878"/>
      <c r="FQ159" s="878"/>
      <c r="FR159" s="878"/>
      <c r="FS159" s="878"/>
      <c r="FT159" s="878"/>
      <c r="FU159" s="878"/>
      <c r="FV159" s="878"/>
      <c r="FW159" s="878"/>
      <c r="FX159" s="878"/>
      <c r="FY159" s="878"/>
      <c r="FZ159" s="878"/>
      <c r="GA159" s="878"/>
      <c r="GB159" s="878"/>
      <c r="GC159" s="878"/>
      <c r="GD159" s="878"/>
      <c r="GE159" s="878"/>
      <c r="GF159" s="878"/>
      <c r="GG159" s="878"/>
      <c r="GH159" s="878"/>
      <c r="GI159" s="878"/>
      <c r="GJ159" s="878"/>
      <c r="GK159" s="878"/>
      <c r="GL159" s="878"/>
      <c r="GM159" s="878"/>
      <c r="GN159" s="878"/>
      <c r="GO159" s="878"/>
      <c r="GP159" s="878"/>
    </row>
    <row r="160" spans="1:198" ht="45" x14ac:dyDescent="0.25">
      <c r="A160" s="27">
        <v>1</v>
      </c>
      <c r="B160" s="1313" t="s">
        <v>318</v>
      </c>
      <c r="C160" s="38">
        <f>'2 уровень'!F791</f>
        <v>7223</v>
      </c>
      <c r="D160" s="38">
        <f>'2 уровень'!G791</f>
        <v>2408</v>
      </c>
      <c r="E160" s="38">
        <f>'2 уровень'!H791</f>
        <v>1196.9056818181818</v>
      </c>
      <c r="F160" s="883">
        <f>'2 уровень'!I791</f>
        <v>49.70538545756569</v>
      </c>
      <c r="G160" s="902">
        <f>'2 уровень'!J791</f>
        <v>0</v>
      </c>
      <c r="H160" s="902">
        <f>'2 уровень'!K791</f>
        <v>0</v>
      </c>
      <c r="I160" s="895">
        <f>'2 уровень'!L791</f>
        <v>0</v>
      </c>
      <c r="J160" s="895">
        <f>'2 уровень'!M791</f>
        <v>0</v>
      </c>
      <c r="K160" s="895">
        <f>'2 уровень'!N791</f>
        <v>0</v>
      </c>
      <c r="L160" s="895">
        <f>'2 уровень'!O791</f>
        <v>0</v>
      </c>
      <c r="M160" s="895">
        <f>'2 уровень'!P791</f>
        <v>0</v>
      </c>
      <c r="N160" s="895">
        <f>'2 уровень'!Q791</f>
        <v>0</v>
      </c>
      <c r="O160" s="2962">
        <f>'2 уровень'!R791</f>
        <v>0</v>
      </c>
      <c r="P160" s="2962">
        <f>'2 уровень'!S791</f>
        <v>0</v>
      </c>
      <c r="Q160" s="2962">
        <f>'2 уровень'!T791</f>
        <v>0</v>
      </c>
      <c r="R160" s="2962">
        <f>'2 уровень'!U791</f>
        <v>0</v>
      </c>
      <c r="S160" s="2962">
        <f>'2 уровень'!V791</f>
        <v>0</v>
      </c>
      <c r="T160" s="2962">
        <f>'2 уровень'!W791</f>
        <v>0</v>
      </c>
      <c r="U160" s="2962">
        <f>'2 уровень'!X791</f>
        <v>0</v>
      </c>
      <c r="V160" s="2962">
        <f>'2 уровень'!Y791</f>
        <v>0</v>
      </c>
      <c r="W160" s="2962">
        <f>'2 уровень'!Z791</f>
        <v>0</v>
      </c>
      <c r="X160" s="2963">
        <f>'2 уровень'!AA791</f>
        <v>0</v>
      </c>
      <c r="Y160" s="2962"/>
      <c r="Z160" s="2962"/>
      <c r="AA160" s="38">
        <f>'2 уровень'!AD791</f>
        <v>0</v>
      </c>
      <c r="AB160" s="38">
        <f>'2 уровень'!AC791</f>
        <v>0</v>
      </c>
      <c r="AC160" s="38">
        <f>'2 уровень'!AD791</f>
        <v>0</v>
      </c>
      <c r="AD160" s="2186"/>
      <c r="AE160" s="2186"/>
      <c r="AF160" s="1676"/>
      <c r="AG160" s="878"/>
      <c r="AH160" s="878"/>
      <c r="AI160" s="878"/>
      <c r="AJ160" s="878"/>
      <c r="AK160" s="878"/>
      <c r="AL160" s="878"/>
      <c r="AM160" s="878"/>
      <c r="AN160" s="878"/>
      <c r="AO160" s="878"/>
      <c r="AP160" s="878"/>
      <c r="AQ160" s="878"/>
      <c r="AR160" s="878"/>
      <c r="AS160" s="878"/>
      <c r="AT160" s="878"/>
      <c r="AU160" s="878"/>
      <c r="AV160" s="878"/>
      <c r="AW160" s="878"/>
      <c r="AX160" s="878"/>
      <c r="AY160" s="878"/>
      <c r="AZ160" s="878"/>
      <c r="BA160" s="878"/>
      <c r="BB160" s="878"/>
      <c r="BC160" s="878"/>
      <c r="BD160" s="878"/>
      <c r="BE160" s="878"/>
      <c r="BF160" s="878"/>
      <c r="BG160" s="878"/>
      <c r="BH160" s="878"/>
      <c r="BI160" s="878"/>
      <c r="BJ160" s="878"/>
      <c r="BK160" s="878"/>
      <c r="BL160" s="878"/>
      <c r="BM160" s="878"/>
      <c r="BN160" s="878"/>
      <c r="BO160" s="878"/>
      <c r="BP160" s="878"/>
      <c r="BQ160" s="878"/>
      <c r="BR160" s="878"/>
      <c r="BS160" s="878"/>
      <c r="BT160" s="878"/>
      <c r="BU160" s="878"/>
      <c r="BV160" s="878"/>
      <c r="BW160" s="878"/>
      <c r="BX160" s="878"/>
      <c r="BY160" s="878"/>
      <c r="BZ160" s="878"/>
      <c r="CA160" s="878"/>
      <c r="CB160" s="878"/>
      <c r="CC160" s="878"/>
      <c r="CD160" s="878"/>
      <c r="CE160" s="878"/>
      <c r="CF160" s="878"/>
      <c r="CG160" s="878"/>
      <c r="CH160" s="878"/>
      <c r="CI160" s="878"/>
      <c r="CJ160" s="878"/>
      <c r="CK160" s="878"/>
      <c r="CL160" s="878"/>
      <c r="CM160" s="878"/>
      <c r="CN160" s="878"/>
      <c r="CO160" s="878"/>
      <c r="CP160" s="878"/>
      <c r="CQ160" s="878"/>
      <c r="CR160" s="878"/>
      <c r="CS160" s="878"/>
      <c r="CT160" s="878"/>
      <c r="CU160" s="878"/>
      <c r="CV160" s="878"/>
      <c r="CW160" s="878"/>
      <c r="CX160" s="878"/>
      <c r="CY160" s="878"/>
      <c r="CZ160" s="878"/>
      <c r="DA160" s="878"/>
      <c r="DB160" s="878"/>
      <c r="DC160" s="878"/>
      <c r="DD160" s="878"/>
      <c r="DE160" s="878"/>
      <c r="DF160" s="878"/>
      <c r="DG160" s="878"/>
      <c r="DH160" s="878"/>
      <c r="DI160" s="878"/>
      <c r="DJ160" s="878"/>
      <c r="DK160" s="878"/>
      <c r="DL160" s="878"/>
      <c r="DM160" s="878"/>
      <c r="DN160" s="878"/>
      <c r="DO160" s="878"/>
      <c r="DP160" s="878"/>
      <c r="DQ160" s="878"/>
      <c r="DR160" s="878"/>
      <c r="DS160" s="878"/>
      <c r="DT160" s="878"/>
      <c r="DU160" s="878"/>
      <c r="DV160" s="878"/>
      <c r="DW160" s="878"/>
      <c r="DX160" s="878"/>
      <c r="DY160" s="878"/>
      <c r="DZ160" s="878"/>
      <c r="EA160" s="878"/>
      <c r="EB160" s="878"/>
      <c r="EC160" s="878"/>
      <c r="ED160" s="878"/>
      <c r="EE160" s="878"/>
      <c r="EF160" s="878"/>
      <c r="EG160" s="878"/>
      <c r="EH160" s="878"/>
      <c r="EI160" s="878"/>
      <c r="EJ160" s="878"/>
      <c r="EK160" s="878"/>
      <c r="EL160" s="878"/>
      <c r="EM160" s="878"/>
      <c r="EN160" s="878"/>
      <c r="EO160" s="878"/>
      <c r="EP160" s="878"/>
      <c r="EQ160" s="878"/>
      <c r="ER160" s="878"/>
      <c r="ES160" s="878"/>
      <c r="ET160" s="878"/>
      <c r="EU160" s="878"/>
      <c r="EV160" s="878"/>
      <c r="EW160" s="878"/>
      <c r="EX160" s="878"/>
      <c r="EY160" s="878"/>
      <c r="EZ160" s="878"/>
      <c r="FA160" s="878"/>
      <c r="FB160" s="878"/>
      <c r="FC160" s="878"/>
      <c r="FD160" s="878"/>
      <c r="FE160" s="878"/>
      <c r="FF160" s="878"/>
      <c r="FG160" s="878"/>
      <c r="FH160" s="878"/>
      <c r="FI160" s="878"/>
      <c r="FJ160" s="878"/>
      <c r="FK160" s="878"/>
      <c r="FL160" s="878"/>
      <c r="FM160" s="878"/>
      <c r="FN160" s="878"/>
      <c r="FO160" s="878"/>
      <c r="FP160" s="878"/>
      <c r="FQ160" s="878"/>
      <c r="FR160" s="878"/>
      <c r="FS160" s="878"/>
      <c r="FT160" s="878"/>
      <c r="FU160" s="878"/>
      <c r="FV160" s="878"/>
      <c r="FW160" s="878"/>
      <c r="FX160" s="878"/>
      <c r="FY160" s="878"/>
      <c r="FZ160" s="878"/>
      <c r="GA160" s="878"/>
      <c r="GB160" s="878"/>
      <c r="GC160" s="878"/>
      <c r="GD160" s="878"/>
      <c r="GE160" s="878"/>
      <c r="GF160" s="878"/>
      <c r="GG160" s="878"/>
      <c r="GH160" s="878"/>
      <c r="GI160" s="878"/>
      <c r="GJ160" s="878"/>
      <c r="GK160" s="878"/>
      <c r="GL160" s="878"/>
      <c r="GM160" s="878"/>
      <c r="GN160" s="878"/>
      <c r="GO160" s="878"/>
      <c r="GP160" s="878"/>
    </row>
    <row r="161" spans="1:198" x14ac:dyDescent="0.25">
      <c r="A161" s="27">
        <v>1</v>
      </c>
      <c r="B161" s="1313" t="s">
        <v>290</v>
      </c>
      <c r="C161" s="38">
        <f>'2 уровень'!F792</f>
        <v>0</v>
      </c>
      <c r="D161" s="38">
        <f>'2 уровень'!G792</f>
        <v>0</v>
      </c>
      <c r="E161" s="38">
        <f>'2 уровень'!H792</f>
        <v>0</v>
      </c>
      <c r="F161" s="883">
        <f>'2 уровень'!I792</f>
        <v>0</v>
      </c>
      <c r="G161" s="902">
        <f>'2 уровень'!J792</f>
        <v>0</v>
      </c>
      <c r="H161" s="902">
        <f>'2 уровень'!K792</f>
        <v>0</v>
      </c>
      <c r="I161" s="895">
        <f>'2 уровень'!L792</f>
        <v>0</v>
      </c>
      <c r="J161" s="895">
        <f>'2 уровень'!M792</f>
        <v>0</v>
      </c>
      <c r="K161" s="895">
        <f>'2 уровень'!N792</f>
        <v>0</v>
      </c>
      <c r="L161" s="895">
        <f>'2 уровень'!O792</f>
        <v>0</v>
      </c>
      <c r="M161" s="895">
        <f>'2 уровень'!P792</f>
        <v>0</v>
      </c>
      <c r="N161" s="895">
        <f>'2 уровень'!Q792</f>
        <v>0</v>
      </c>
      <c r="O161" s="2962">
        <f>'2 уровень'!R792</f>
        <v>0</v>
      </c>
      <c r="P161" s="2962">
        <f>'2 уровень'!S792</f>
        <v>0</v>
      </c>
      <c r="Q161" s="2962">
        <f>'2 уровень'!T792</f>
        <v>0</v>
      </c>
      <c r="R161" s="2962">
        <f>'2 уровень'!U792</f>
        <v>0</v>
      </c>
      <c r="S161" s="2962">
        <f>'2 уровень'!V792</f>
        <v>0</v>
      </c>
      <c r="T161" s="2962">
        <f>'2 уровень'!W792</f>
        <v>0</v>
      </c>
      <c r="U161" s="2962">
        <f>'2 уровень'!X792</f>
        <v>0</v>
      </c>
      <c r="V161" s="2962">
        <f>'2 уровень'!Y792</f>
        <v>0</v>
      </c>
      <c r="W161" s="2962">
        <f>'2 уровень'!Z792</f>
        <v>0</v>
      </c>
      <c r="X161" s="2963">
        <f>'2 уровень'!AA792</f>
        <v>0</v>
      </c>
      <c r="Y161" s="2962"/>
      <c r="Z161" s="2962"/>
      <c r="AA161" s="38">
        <f>'2 уровень'!AD792</f>
        <v>0</v>
      </c>
      <c r="AB161" s="38">
        <f>'2 уровень'!AC792</f>
        <v>0</v>
      </c>
      <c r="AC161" s="38">
        <f>'2 уровень'!AD792</f>
        <v>0</v>
      </c>
      <c r="AD161" s="2186"/>
      <c r="AE161" s="2186"/>
      <c r="AF161" s="1676"/>
      <c r="AG161" s="878"/>
      <c r="AH161" s="878"/>
      <c r="AI161" s="878"/>
      <c r="AJ161" s="878"/>
      <c r="AK161" s="878"/>
      <c r="AL161" s="878"/>
      <c r="AM161" s="878"/>
      <c r="AN161" s="878"/>
      <c r="AO161" s="878"/>
      <c r="AP161" s="878"/>
      <c r="AQ161" s="878"/>
      <c r="AR161" s="878"/>
      <c r="AS161" s="878"/>
      <c r="AT161" s="878"/>
      <c r="AU161" s="878"/>
      <c r="AV161" s="878"/>
      <c r="AW161" s="878"/>
      <c r="AX161" s="878"/>
      <c r="AY161" s="878"/>
      <c r="AZ161" s="878"/>
      <c r="BA161" s="878"/>
      <c r="BB161" s="878"/>
      <c r="BC161" s="878"/>
      <c r="BD161" s="878"/>
      <c r="BE161" s="878"/>
      <c r="BF161" s="878"/>
      <c r="BG161" s="878"/>
      <c r="BH161" s="878"/>
      <c r="BI161" s="878"/>
      <c r="BJ161" s="878"/>
      <c r="BK161" s="878"/>
      <c r="BL161" s="878"/>
      <c r="BM161" s="878"/>
      <c r="BN161" s="878"/>
      <c r="BO161" s="878"/>
      <c r="BP161" s="878"/>
      <c r="BQ161" s="878"/>
      <c r="BR161" s="878"/>
      <c r="BS161" s="878"/>
      <c r="BT161" s="878"/>
      <c r="BU161" s="878"/>
      <c r="BV161" s="878"/>
      <c r="BW161" s="878"/>
      <c r="BX161" s="878"/>
      <c r="BY161" s="878"/>
      <c r="BZ161" s="878"/>
      <c r="CA161" s="878"/>
      <c r="CB161" s="878"/>
      <c r="CC161" s="878"/>
      <c r="CD161" s="878"/>
      <c r="CE161" s="878"/>
      <c r="CF161" s="878"/>
      <c r="CG161" s="878"/>
      <c r="CH161" s="878"/>
      <c r="CI161" s="878"/>
      <c r="CJ161" s="878"/>
      <c r="CK161" s="878"/>
      <c r="CL161" s="878"/>
      <c r="CM161" s="878"/>
      <c r="CN161" s="878"/>
      <c r="CO161" s="878"/>
      <c r="CP161" s="878"/>
      <c r="CQ161" s="878"/>
      <c r="CR161" s="878"/>
      <c r="CS161" s="878"/>
      <c r="CT161" s="878"/>
      <c r="CU161" s="878"/>
      <c r="CV161" s="878"/>
      <c r="CW161" s="878"/>
      <c r="CX161" s="878"/>
      <c r="CY161" s="878"/>
      <c r="CZ161" s="878"/>
      <c r="DA161" s="878"/>
      <c r="DB161" s="878"/>
      <c r="DC161" s="878"/>
      <c r="DD161" s="878"/>
      <c r="DE161" s="878"/>
      <c r="DF161" s="878"/>
      <c r="DG161" s="878"/>
      <c r="DH161" s="878"/>
      <c r="DI161" s="878"/>
      <c r="DJ161" s="878"/>
      <c r="DK161" s="878"/>
      <c r="DL161" s="878"/>
      <c r="DM161" s="878"/>
      <c r="DN161" s="878"/>
      <c r="DO161" s="878"/>
      <c r="DP161" s="878"/>
      <c r="DQ161" s="878"/>
      <c r="DR161" s="878"/>
      <c r="DS161" s="878"/>
      <c r="DT161" s="878"/>
      <c r="DU161" s="878"/>
      <c r="DV161" s="878"/>
      <c r="DW161" s="878"/>
      <c r="DX161" s="878"/>
      <c r="DY161" s="878"/>
      <c r="DZ161" s="878"/>
      <c r="EA161" s="878"/>
      <c r="EB161" s="878"/>
      <c r="EC161" s="878"/>
      <c r="ED161" s="878"/>
      <c r="EE161" s="878"/>
      <c r="EF161" s="878"/>
      <c r="EG161" s="878"/>
      <c r="EH161" s="878"/>
      <c r="EI161" s="878"/>
      <c r="EJ161" s="878"/>
      <c r="EK161" s="878"/>
      <c r="EL161" s="878"/>
      <c r="EM161" s="878"/>
      <c r="EN161" s="878"/>
      <c r="EO161" s="878"/>
      <c r="EP161" s="878"/>
      <c r="EQ161" s="878"/>
      <c r="ER161" s="878"/>
      <c r="ES161" s="878"/>
      <c r="ET161" s="878"/>
      <c r="EU161" s="878"/>
      <c r="EV161" s="878"/>
      <c r="EW161" s="878"/>
      <c r="EX161" s="878"/>
      <c r="EY161" s="878"/>
      <c r="EZ161" s="878"/>
      <c r="FA161" s="878"/>
      <c r="FB161" s="878"/>
      <c r="FC161" s="878"/>
      <c r="FD161" s="878"/>
      <c r="FE161" s="878"/>
      <c r="FF161" s="878"/>
      <c r="FG161" s="878"/>
      <c r="FH161" s="878"/>
      <c r="FI161" s="878"/>
      <c r="FJ161" s="878"/>
      <c r="FK161" s="878"/>
      <c r="FL161" s="878"/>
      <c r="FM161" s="878"/>
      <c r="FN161" s="878"/>
      <c r="FO161" s="878"/>
      <c r="FP161" s="878"/>
      <c r="FQ161" s="878"/>
      <c r="FR161" s="878"/>
      <c r="FS161" s="878"/>
      <c r="FT161" s="878"/>
      <c r="FU161" s="878"/>
      <c r="FV161" s="878"/>
      <c r="FW161" s="878"/>
      <c r="FX161" s="878"/>
      <c r="FY161" s="878"/>
      <c r="FZ161" s="878"/>
      <c r="GA161" s="878"/>
      <c r="GB161" s="878"/>
      <c r="GC161" s="878"/>
      <c r="GD161" s="878"/>
      <c r="GE161" s="878"/>
      <c r="GF161" s="878"/>
      <c r="GG161" s="878"/>
      <c r="GH161" s="878"/>
      <c r="GI161" s="878"/>
      <c r="GJ161" s="878"/>
      <c r="GK161" s="878"/>
      <c r="GL161" s="878"/>
      <c r="GM161" s="878"/>
      <c r="GN161" s="878"/>
      <c r="GO161" s="878"/>
      <c r="GP161" s="878"/>
    </row>
    <row r="162" spans="1:198" x14ac:dyDescent="0.25">
      <c r="A162" s="27">
        <v>1</v>
      </c>
      <c r="B162" s="1313" t="s">
        <v>155</v>
      </c>
      <c r="C162" s="38">
        <f>'2 уровень'!F793</f>
        <v>17637.647058823528</v>
      </c>
      <c r="D162" s="38">
        <f>'2 уровень'!G793</f>
        <v>5879.1764705882351</v>
      </c>
      <c r="E162" s="38">
        <f>'2 уровень'!H793</f>
        <v>5839.6341176470587</v>
      </c>
      <c r="F162" s="883">
        <f>'2 уровень'!I793</f>
        <v>99.327416805074748</v>
      </c>
      <c r="G162" s="902">
        <f>'2 уровень'!J793</f>
        <v>0</v>
      </c>
      <c r="H162" s="902">
        <f>'2 уровень'!K793</f>
        <v>0</v>
      </c>
      <c r="I162" s="895">
        <f>'2 уровень'!L793</f>
        <v>0</v>
      </c>
      <c r="J162" s="895">
        <f>'2 уровень'!M793</f>
        <v>0</v>
      </c>
      <c r="K162" s="895">
        <f>'2 уровень'!N793</f>
        <v>0</v>
      </c>
      <c r="L162" s="895">
        <f>'2 уровень'!O793</f>
        <v>0</v>
      </c>
      <c r="M162" s="895">
        <f>'2 уровень'!P793</f>
        <v>0</v>
      </c>
      <c r="N162" s="895">
        <f>'2 уровень'!Q793</f>
        <v>0</v>
      </c>
      <c r="O162" s="2962">
        <f>'2 уровень'!R793</f>
        <v>0</v>
      </c>
      <c r="P162" s="2962">
        <f>'2 уровень'!S793</f>
        <v>0</v>
      </c>
      <c r="Q162" s="2962">
        <f>'2 уровень'!T793</f>
        <v>0</v>
      </c>
      <c r="R162" s="2962">
        <f>'2 уровень'!U793</f>
        <v>0</v>
      </c>
      <c r="S162" s="2962">
        <f>'2 уровень'!V793</f>
        <v>0</v>
      </c>
      <c r="T162" s="2962">
        <f>'2 уровень'!W793</f>
        <v>0</v>
      </c>
      <c r="U162" s="2962">
        <f>'2 уровень'!X793</f>
        <v>0</v>
      </c>
      <c r="V162" s="2962">
        <f>'2 уровень'!Y793</f>
        <v>0</v>
      </c>
      <c r="W162" s="2962">
        <f>'2 уровень'!Z793</f>
        <v>0</v>
      </c>
      <c r="X162" s="2963">
        <f>'2 уровень'!AA793</f>
        <v>0</v>
      </c>
      <c r="Y162" s="2962"/>
      <c r="Z162" s="2962"/>
      <c r="AA162" s="38">
        <f>'2 уровень'!AD793</f>
        <v>0</v>
      </c>
      <c r="AB162" s="38">
        <f>'2 уровень'!AC793</f>
        <v>0</v>
      </c>
      <c r="AC162" s="38">
        <f>'2 уровень'!AD793</f>
        <v>0</v>
      </c>
      <c r="AD162" s="2186"/>
      <c r="AE162" s="2186"/>
      <c r="AF162" s="1676"/>
      <c r="AG162" s="878"/>
      <c r="AH162" s="878"/>
      <c r="AI162" s="878"/>
      <c r="AJ162" s="878"/>
      <c r="AK162" s="878"/>
      <c r="AL162" s="878"/>
      <c r="AM162" s="878"/>
      <c r="AN162" s="878"/>
      <c r="AO162" s="878"/>
      <c r="AP162" s="878"/>
      <c r="AQ162" s="878"/>
      <c r="AR162" s="878"/>
      <c r="AS162" s="878"/>
      <c r="AT162" s="878"/>
      <c r="AU162" s="878"/>
      <c r="AV162" s="878"/>
      <c r="AW162" s="878"/>
      <c r="AX162" s="878"/>
      <c r="AY162" s="878"/>
      <c r="AZ162" s="878"/>
      <c r="BA162" s="878"/>
      <c r="BB162" s="878"/>
      <c r="BC162" s="878"/>
      <c r="BD162" s="878"/>
      <c r="BE162" s="878"/>
      <c r="BF162" s="878"/>
      <c r="BG162" s="878"/>
      <c r="BH162" s="878"/>
      <c r="BI162" s="878"/>
      <c r="BJ162" s="878"/>
      <c r="BK162" s="878"/>
      <c r="BL162" s="878"/>
      <c r="BM162" s="878"/>
      <c r="BN162" s="878"/>
      <c r="BO162" s="878"/>
      <c r="BP162" s="878"/>
      <c r="BQ162" s="878"/>
      <c r="BR162" s="878"/>
      <c r="BS162" s="878"/>
      <c r="BT162" s="878"/>
      <c r="BU162" s="878"/>
      <c r="BV162" s="878"/>
      <c r="BW162" s="878"/>
      <c r="BX162" s="878"/>
      <c r="BY162" s="878"/>
      <c r="BZ162" s="878"/>
      <c r="CA162" s="878"/>
      <c r="CB162" s="878"/>
      <c r="CC162" s="878"/>
      <c r="CD162" s="878"/>
      <c r="CE162" s="878"/>
      <c r="CF162" s="878"/>
      <c r="CG162" s="878"/>
      <c r="CH162" s="878"/>
      <c r="CI162" s="878"/>
      <c r="CJ162" s="878"/>
      <c r="CK162" s="878"/>
      <c r="CL162" s="878"/>
      <c r="CM162" s="878"/>
      <c r="CN162" s="878"/>
      <c r="CO162" s="878"/>
      <c r="CP162" s="878"/>
      <c r="CQ162" s="878"/>
      <c r="CR162" s="878"/>
      <c r="CS162" s="878"/>
      <c r="CT162" s="878"/>
      <c r="CU162" s="878"/>
      <c r="CV162" s="878"/>
      <c r="CW162" s="878"/>
      <c r="CX162" s="878"/>
      <c r="CY162" s="878"/>
      <c r="CZ162" s="878"/>
      <c r="DA162" s="878"/>
      <c r="DB162" s="878"/>
      <c r="DC162" s="878"/>
      <c r="DD162" s="878"/>
      <c r="DE162" s="878"/>
      <c r="DF162" s="878"/>
      <c r="DG162" s="878"/>
      <c r="DH162" s="878"/>
      <c r="DI162" s="878"/>
      <c r="DJ162" s="878"/>
      <c r="DK162" s="878"/>
      <c r="DL162" s="878"/>
      <c r="DM162" s="878"/>
      <c r="DN162" s="878"/>
      <c r="DO162" s="878"/>
      <c r="DP162" s="878"/>
      <c r="DQ162" s="878"/>
      <c r="DR162" s="878"/>
      <c r="DS162" s="878"/>
      <c r="DT162" s="878"/>
      <c r="DU162" s="878"/>
      <c r="DV162" s="878"/>
      <c r="DW162" s="878"/>
      <c r="DX162" s="878"/>
      <c r="DY162" s="878"/>
      <c r="DZ162" s="878"/>
      <c r="EA162" s="878"/>
      <c r="EB162" s="878"/>
      <c r="EC162" s="878"/>
      <c r="ED162" s="878"/>
      <c r="EE162" s="878"/>
      <c r="EF162" s="878"/>
      <c r="EG162" s="878"/>
      <c r="EH162" s="878"/>
      <c r="EI162" s="878"/>
      <c r="EJ162" s="878"/>
      <c r="EK162" s="878"/>
      <c r="EL162" s="878"/>
      <c r="EM162" s="878"/>
      <c r="EN162" s="878"/>
      <c r="EO162" s="878"/>
      <c r="EP162" s="878"/>
      <c r="EQ162" s="878"/>
      <c r="ER162" s="878"/>
      <c r="ES162" s="878"/>
      <c r="ET162" s="878"/>
      <c r="EU162" s="878"/>
      <c r="EV162" s="878"/>
      <c r="EW162" s="878"/>
      <c r="EX162" s="878"/>
      <c r="EY162" s="878"/>
      <c r="EZ162" s="878"/>
      <c r="FA162" s="878"/>
      <c r="FB162" s="878"/>
      <c r="FC162" s="878"/>
      <c r="FD162" s="878"/>
      <c r="FE162" s="878"/>
      <c r="FF162" s="878"/>
      <c r="FG162" s="878"/>
      <c r="FH162" s="878"/>
      <c r="FI162" s="878"/>
      <c r="FJ162" s="878"/>
      <c r="FK162" s="878"/>
      <c r="FL162" s="878"/>
      <c r="FM162" s="878"/>
      <c r="FN162" s="878"/>
      <c r="FO162" s="878"/>
      <c r="FP162" s="878"/>
      <c r="FQ162" s="878"/>
      <c r="FR162" s="878"/>
      <c r="FS162" s="878"/>
      <c r="FT162" s="878"/>
      <c r="FU162" s="878"/>
      <c r="FV162" s="878"/>
      <c r="FW162" s="878"/>
      <c r="FX162" s="878"/>
      <c r="FY162" s="878"/>
      <c r="FZ162" s="878"/>
      <c r="GA162" s="878"/>
      <c r="GB162" s="878"/>
      <c r="GC162" s="878"/>
      <c r="GD162" s="878"/>
      <c r="GE162" s="878"/>
      <c r="GF162" s="878"/>
      <c r="GG162" s="878"/>
      <c r="GH162" s="878"/>
      <c r="GI162" s="878"/>
      <c r="GJ162" s="878"/>
      <c r="GK162" s="878"/>
      <c r="GL162" s="878"/>
      <c r="GM162" s="878"/>
      <c r="GN162" s="878"/>
      <c r="GO162" s="878"/>
      <c r="GP162" s="878"/>
    </row>
    <row r="163" spans="1:198" x14ac:dyDescent="0.25">
      <c r="A163" s="27">
        <v>1</v>
      </c>
      <c r="B163" s="1313" t="s">
        <v>295</v>
      </c>
      <c r="C163" s="38">
        <f>'2 уровень'!F794</f>
        <v>149920</v>
      </c>
      <c r="D163" s="38">
        <f>'2 уровень'!G794</f>
        <v>49973</v>
      </c>
      <c r="E163" s="38">
        <f>'2 уровень'!H794</f>
        <v>49636.89</v>
      </c>
      <c r="F163" s="883">
        <f>'2 уровень'!I794</f>
        <v>99.327416805074748</v>
      </c>
      <c r="G163" s="902">
        <f>'2 уровень'!J794</f>
        <v>0</v>
      </c>
      <c r="H163" s="902">
        <f>'2 уровень'!K794</f>
        <v>0</v>
      </c>
      <c r="I163" s="895">
        <f>'2 уровень'!L794</f>
        <v>0</v>
      </c>
      <c r="J163" s="895">
        <f>'2 уровень'!M794</f>
        <v>0</v>
      </c>
      <c r="K163" s="895">
        <f>'2 уровень'!N794</f>
        <v>0</v>
      </c>
      <c r="L163" s="895">
        <f>'2 уровень'!O794</f>
        <v>0</v>
      </c>
      <c r="M163" s="895">
        <f>'2 уровень'!P794</f>
        <v>0</v>
      </c>
      <c r="N163" s="895">
        <f>'2 уровень'!Q794</f>
        <v>0</v>
      </c>
      <c r="O163" s="2962">
        <f>'2 уровень'!R794</f>
        <v>0</v>
      </c>
      <c r="P163" s="2962">
        <f>'2 уровень'!S794</f>
        <v>0</v>
      </c>
      <c r="Q163" s="2962">
        <f>'2 уровень'!T794</f>
        <v>0</v>
      </c>
      <c r="R163" s="2962">
        <f>'2 уровень'!U794</f>
        <v>0</v>
      </c>
      <c r="S163" s="2962">
        <f>'2 уровень'!V794</f>
        <v>0</v>
      </c>
      <c r="T163" s="2962">
        <f>'2 уровень'!W794</f>
        <v>0</v>
      </c>
      <c r="U163" s="2962">
        <f>'2 уровень'!X794</f>
        <v>0</v>
      </c>
      <c r="V163" s="2962">
        <f>'2 уровень'!Y794</f>
        <v>0</v>
      </c>
      <c r="W163" s="2962">
        <f>'2 уровень'!Z794</f>
        <v>0</v>
      </c>
      <c r="X163" s="2963">
        <f>'2 уровень'!AA794</f>
        <v>0</v>
      </c>
      <c r="Y163" s="2962"/>
      <c r="Z163" s="2962"/>
      <c r="AA163" s="38">
        <f>'2 уровень'!AD794</f>
        <v>0</v>
      </c>
      <c r="AB163" s="38">
        <f>'2 уровень'!AC794</f>
        <v>0</v>
      </c>
      <c r="AC163" s="38">
        <f>'2 уровень'!AD794</f>
        <v>0</v>
      </c>
      <c r="AD163" s="2186"/>
      <c r="AE163" s="2186"/>
      <c r="AF163" s="1676"/>
      <c r="AG163" s="878"/>
      <c r="AH163" s="878"/>
      <c r="AI163" s="878"/>
      <c r="AJ163" s="878"/>
      <c r="AK163" s="878"/>
      <c r="AL163" s="878"/>
      <c r="AM163" s="878"/>
      <c r="AN163" s="878"/>
      <c r="AO163" s="878"/>
      <c r="AP163" s="878"/>
      <c r="AQ163" s="878"/>
      <c r="AR163" s="878"/>
      <c r="AS163" s="878"/>
      <c r="AT163" s="878"/>
      <c r="AU163" s="878"/>
      <c r="AV163" s="878"/>
      <c r="AW163" s="878"/>
      <c r="AX163" s="878"/>
      <c r="AY163" s="878"/>
      <c r="AZ163" s="878"/>
      <c r="BA163" s="878"/>
      <c r="BB163" s="878"/>
      <c r="BC163" s="878"/>
      <c r="BD163" s="878"/>
      <c r="BE163" s="878"/>
      <c r="BF163" s="878"/>
      <c r="BG163" s="878"/>
      <c r="BH163" s="878"/>
      <c r="BI163" s="878"/>
      <c r="BJ163" s="878"/>
      <c r="BK163" s="878"/>
      <c r="BL163" s="878"/>
      <c r="BM163" s="878"/>
      <c r="BN163" s="878"/>
      <c r="BO163" s="878"/>
      <c r="BP163" s="878"/>
      <c r="BQ163" s="878"/>
      <c r="BR163" s="878"/>
      <c r="BS163" s="878"/>
      <c r="BT163" s="878"/>
      <c r="BU163" s="878"/>
      <c r="BV163" s="878"/>
      <c r="BW163" s="878"/>
      <c r="BX163" s="878"/>
      <c r="BY163" s="878"/>
      <c r="BZ163" s="878"/>
      <c r="CA163" s="878"/>
      <c r="CB163" s="878"/>
      <c r="CC163" s="878"/>
      <c r="CD163" s="878"/>
      <c r="CE163" s="878"/>
      <c r="CF163" s="878"/>
      <c r="CG163" s="878"/>
      <c r="CH163" s="878"/>
      <c r="CI163" s="878"/>
      <c r="CJ163" s="878"/>
      <c r="CK163" s="878"/>
      <c r="CL163" s="878"/>
      <c r="CM163" s="878"/>
      <c r="CN163" s="878"/>
      <c r="CO163" s="878"/>
      <c r="CP163" s="878"/>
      <c r="CQ163" s="878"/>
      <c r="CR163" s="878"/>
      <c r="CS163" s="878"/>
      <c r="CT163" s="878"/>
      <c r="CU163" s="878"/>
      <c r="CV163" s="878"/>
      <c r="CW163" s="878"/>
      <c r="CX163" s="878"/>
      <c r="CY163" s="878"/>
      <c r="CZ163" s="878"/>
      <c r="DA163" s="878"/>
      <c r="DB163" s="878"/>
      <c r="DC163" s="878"/>
      <c r="DD163" s="878"/>
      <c r="DE163" s="878"/>
      <c r="DF163" s="878"/>
      <c r="DG163" s="878"/>
      <c r="DH163" s="878"/>
      <c r="DI163" s="878"/>
      <c r="DJ163" s="878"/>
      <c r="DK163" s="878"/>
      <c r="DL163" s="878"/>
      <c r="DM163" s="878"/>
      <c r="DN163" s="878"/>
      <c r="DO163" s="878"/>
      <c r="DP163" s="878"/>
      <c r="DQ163" s="878"/>
      <c r="DR163" s="878"/>
      <c r="DS163" s="878"/>
      <c r="DT163" s="878"/>
      <c r="DU163" s="878"/>
      <c r="DV163" s="878"/>
      <c r="DW163" s="878"/>
      <c r="DX163" s="878"/>
      <c r="DY163" s="878"/>
      <c r="DZ163" s="878"/>
      <c r="EA163" s="878"/>
      <c r="EB163" s="878"/>
      <c r="EC163" s="878"/>
      <c r="ED163" s="878"/>
      <c r="EE163" s="878"/>
      <c r="EF163" s="878"/>
      <c r="EG163" s="878"/>
      <c r="EH163" s="878"/>
      <c r="EI163" s="878"/>
      <c r="EJ163" s="878"/>
      <c r="EK163" s="878"/>
      <c r="EL163" s="878"/>
      <c r="EM163" s="878"/>
      <c r="EN163" s="878"/>
      <c r="EO163" s="878"/>
      <c r="EP163" s="878"/>
      <c r="EQ163" s="878"/>
      <c r="ER163" s="878"/>
      <c r="ES163" s="878"/>
      <c r="ET163" s="878"/>
      <c r="EU163" s="878"/>
      <c r="EV163" s="878"/>
      <c r="EW163" s="878"/>
      <c r="EX163" s="878"/>
      <c r="EY163" s="878"/>
      <c r="EZ163" s="878"/>
      <c r="FA163" s="878"/>
      <c r="FB163" s="878"/>
      <c r="FC163" s="878"/>
      <c r="FD163" s="878"/>
      <c r="FE163" s="878"/>
      <c r="FF163" s="878"/>
      <c r="FG163" s="878"/>
      <c r="FH163" s="878"/>
      <c r="FI163" s="878"/>
      <c r="FJ163" s="878"/>
      <c r="FK163" s="878"/>
      <c r="FL163" s="878"/>
      <c r="FM163" s="878"/>
      <c r="FN163" s="878"/>
      <c r="FO163" s="878"/>
      <c r="FP163" s="878"/>
      <c r="FQ163" s="878"/>
      <c r="FR163" s="878"/>
      <c r="FS163" s="878"/>
      <c r="FT163" s="878"/>
      <c r="FU163" s="878"/>
      <c r="FV163" s="878"/>
      <c r="FW163" s="878"/>
      <c r="FX163" s="878"/>
      <c r="FY163" s="878"/>
      <c r="FZ163" s="878"/>
      <c r="GA163" s="878"/>
      <c r="GB163" s="878"/>
      <c r="GC163" s="878"/>
      <c r="GD163" s="878"/>
      <c r="GE163" s="878"/>
      <c r="GF163" s="878"/>
      <c r="GG163" s="878"/>
      <c r="GH163" s="878"/>
      <c r="GI163" s="878"/>
      <c r="GJ163" s="878"/>
      <c r="GK163" s="878"/>
      <c r="GL163" s="878"/>
      <c r="GM163" s="878"/>
      <c r="GN163" s="878"/>
      <c r="GO163" s="878"/>
      <c r="GP163" s="878"/>
    </row>
    <row r="164" spans="1:198" ht="30" x14ac:dyDescent="0.25">
      <c r="A164" s="27">
        <v>1</v>
      </c>
      <c r="B164" s="1313" t="s">
        <v>156</v>
      </c>
      <c r="C164" s="38">
        <f>'2 уровень'!F795</f>
        <v>39857</v>
      </c>
      <c r="D164" s="38">
        <f>'2 уровень'!G795</f>
        <v>13286</v>
      </c>
      <c r="E164" s="38">
        <f>'2 уровень'!H795</f>
        <v>11519</v>
      </c>
      <c r="F164" s="883">
        <f>'2 уровень'!I795</f>
        <v>86.700286015354507</v>
      </c>
      <c r="G164" s="902">
        <f>'2 уровень'!J795</f>
        <v>0</v>
      </c>
      <c r="H164" s="902">
        <f>'2 уровень'!K795</f>
        <v>0</v>
      </c>
      <c r="I164" s="895">
        <f>'2 уровень'!L795</f>
        <v>0</v>
      </c>
      <c r="J164" s="895">
        <f>'2 уровень'!M795</f>
        <v>0</v>
      </c>
      <c r="K164" s="895">
        <f>'2 уровень'!N795</f>
        <v>0</v>
      </c>
      <c r="L164" s="895">
        <f>'2 уровень'!O795</f>
        <v>0</v>
      </c>
      <c r="M164" s="895">
        <f>'2 уровень'!P795</f>
        <v>0</v>
      </c>
      <c r="N164" s="895">
        <f>'2 уровень'!Q795</f>
        <v>0</v>
      </c>
      <c r="O164" s="2962">
        <f>'2 уровень'!R795</f>
        <v>0</v>
      </c>
      <c r="P164" s="2962">
        <f>'2 уровень'!S795</f>
        <v>0</v>
      </c>
      <c r="Q164" s="2962">
        <f>'2 уровень'!T795</f>
        <v>0</v>
      </c>
      <c r="R164" s="2962">
        <f>'2 уровень'!U795</f>
        <v>0</v>
      </c>
      <c r="S164" s="2962">
        <f>'2 уровень'!V795</f>
        <v>0</v>
      </c>
      <c r="T164" s="2962">
        <f>'2 уровень'!W795</f>
        <v>0</v>
      </c>
      <c r="U164" s="2962">
        <f>'2 уровень'!X795</f>
        <v>0</v>
      </c>
      <c r="V164" s="2962">
        <f>'2 уровень'!Y795</f>
        <v>0</v>
      </c>
      <c r="W164" s="2962">
        <f>'2 уровень'!Z795</f>
        <v>0</v>
      </c>
      <c r="X164" s="2963">
        <f>'2 уровень'!AA795</f>
        <v>0</v>
      </c>
      <c r="Y164" s="2962"/>
      <c r="Z164" s="2962"/>
      <c r="AA164" s="38">
        <f>'2 уровень'!AD795</f>
        <v>0</v>
      </c>
      <c r="AB164" s="38">
        <f>'2 уровень'!AC795</f>
        <v>0</v>
      </c>
      <c r="AC164" s="38">
        <f>'2 уровень'!AD795</f>
        <v>0</v>
      </c>
      <c r="AD164" s="2186"/>
      <c r="AE164" s="2186"/>
      <c r="AF164" s="1676"/>
      <c r="AG164" s="878"/>
      <c r="AH164" s="878"/>
      <c r="AI164" s="878"/>
      <c r="AJ164" s="878"/>
      <c r="AK164" s="878"/>
      <c r="AL164" s="878"/>
      <c r="AM164" s="878"/>
      <c r="AN164" s="878"/>
      <c r="AO164" s="878"/>
      <c r="AP164" s="878"/>
      <c r="AQ164" s="878"/>
      <c r="AR164" s="878"/>
      <c r="AS164" s="878"/>
      <c r="AT164" s="878"/>
      <c r="AU164" s="878"/>
      <c r="AV164" s="878"/>
      <c r="AW164" s="878"/>
      <c r="AX164" s="878"/>
      <c r="AY164" s="878"/>
      <c r="AZ164" s="878"/>
      <c r="BA164" s="878"/>
      <c r="BB164" s="878"/>
      <c r="BC164" s="878"/>
      <c r="BD164" s="878"/>
      <c r="BE164" s="878"/>
      <c r="BF164" s="878"/>
      <c r="BG164" s="878"/>
      <c r="BH164" s="878"/>
      <c r="BI164" s="878"/>
      <c r="BJ164" s="878"/>
      <c r="BK164" s="878"/>
      <c r="BL164" s="878"/>
      <c r="BM164" s="878"/>
      <c r="BN164" s="878"/>
      <c r="BO164" s="878"/>
      <c r="BP164" s="878"/>
      <c r="BQ164" s="878"/>
      <c r="BR164" s="878"/>
      <c r="BS164" s="878"/>
      <c r="BT164" s="878"/>
      <c r="BU164" s="878"/>
      <c r="BV164" s="878"/>
      <c r="BW164" s="878"/>
      <c r="BX164" s="878"/>
      <c r="BY164" s="878"/>
      <c r="BZ164" s="878"/>
      <c r="CA164" s="878"/>
      <c r="CB164" s="878"/>
      <c r="CC164" s="878"/>
      <c r="CD164" s="878"/>
      <c r="CE164" s="878"/>
      <c r="CF164" s="878"/>
      <c r="CG164" s="878"/>
      <c r="CH164" s="878"/>
      <c r="CI164" s="878"/>
      <c r="CJ164" s="878"/>
      <c r="CK164" s="878"/>
      <c r="CL164" s="878"/>
      <c r="CM164" s="878"/>
      <c r="CN164" s="878"/>
      <c r="CO164" s="878"/>
      <c r="CP164" s="878"/>
      <c r="CQ164" s="878"/>
      <c r="CR164" s="878"/>
      <c r="CS164" s="878"/>
      <c r="CT164" s="878"/>
      <c r="CU164" s="878"/>
      <c r="CV164" s="878"/>
      <c r="CW164" s="878"/>
      <c r="CX164" s="878"/>
      <c r="CY164" s="878"/>
      <c r="CZ164" s="878"/>
      <c r="DA164" s="878"/>
      <c r="DB164" s="878"/>
      <c r="DC164" s="878"/>
      <c r="DD164" s="878"/>
      <c r="DE164" s="878"/>
      <c r="DF164" s="878"/>
      <c r="DG164" s="878"/>
      <c r="DH164" s="878"/>
      <c r="DI164" s="878"/>
      <c r="DJ164" s="878"/>
      <c r="DK164" s="878"/>
      <c r="DL164" s="878"/>
      <c r="DM164" s="878"/>
      <c r="DN164" s="878"/>
      <c r="DO164" s="878"/>
      <c r="DP164" s="878"/>
      <c r="DQ164" s="878"/>
      <c r="DR164" s="878"/>
      <c r="DS164" s="878"/>
      <c r="DT164" s="878"/>
      <c r="DU164" s="878"/>
      <c r="DV164" s="878"/>
      <c r="DW164" s="878"/>
      <c r="DX164" s="878"/>
      <c r="DY164" s="878"/>
      <c r="DZ164" s="878"/>
      <c r="EA164" s="878"/>
      <c r="EB164" s="878"/>
      <c r="EC164" s="878"/>
      <c r="ED164" s="878"/>
      <c r="EE164" s="878"/>
      <c r="EF164" s="878"/>
      <c r="EG164" s="878"/>
      <c r="EH164" s="878"/>
      <c r="EI164" s="878"/>
      <c r="EJ164" s="878"/>
      <c r="EK164" s="878"/>
      <c r="EL164" s="878"/>
      <c r="EM164" s="878"/>
      <c r="EN164" s="878"/>
      <c r="EO164" s="878"/>
      <c r="EP164" s="878"/>
      <c r="EQ164" s="878"/>
      <c r="ER164" s="878"/>
      <c r="ES164" s="878"/>
      <c r="ET164" s="878"/>
      <c r="EU164" s="878"/>
      <c r="EV164" s="878"/>
      <c r="EW164" s="878"/>
      <c r="EX164" s="878"/>
      <c r="EY164" s="878"/>
      <c r="EZ164" s="878"/>
      <c r="FA164" s="878"/>
      <c r="FB164" s="878"/>
      <c r="FC164" s="878"/>
      <c r="FD164" s="878"/>
      <c r="FE164" s="878"/>
      <c r="FF164" s="878"/>
      <c r="FG164" s="878"/>
      <c r="FH164" s="878"/>
      <c r="FI164" s="878"/>
      <c r="FJ164" s="878"/>
      <c r="FK164" s="878"/>
      <c r="FL164" s="878"/>
      <c r="FM164" s="878"/>
      <c r="FN164" s="878"/>
      <c r="FO164" s="878"/>
      <c r="FP164" s="878"/>
      <c r="FQ164" s="878"/>
      <c r="FR164" s="878"/>
      <c r="FS164" s="878"/>
      <c r="FT164" s="878"/>
      <c r="FU164" s="878"/>
      <c r="FV164" s="878"/>
      <c r="FW164" s="878"/>
      <c r="FX164" s="878"/>
      <c r="FY164" s="878"/>
      <c r="FZ164" s="878"/>
      <c r="GA164" s="878"/>
      <c r="GB164" s="878"/>
      <c r="GC164" s="878"/>
      <c r="GD164" s="878"/>
      <c r="GE164" s="878"/>
      <c r="GF164" s="878"/>
      <c r="GG164" s="878"/>
      <c r="GH164" s="878"/>
      <c r="GI164" s="878"/>
      <c r="GJ164" s="878"/>
      <c r="GK164" s="878"/>
      <c r="GL164" s="878"/>
      <c r="GM164" s="878"/>
      <c r="GN164" s="878"/>
      <c r="GO164" s="878"/>
      <c r="GP164" s="878"/>
    </row>
    <row r="165" spans="1:198" ht="30" x14ac:dyDescent="0.25">
      <c r="A165" s="27">
        <v>1</v>
      </c>
      <c r="B165" s="1313" t="s">
        <v>316</v>
      </c>
      <c r="C165" s="38">
        <f>'2 уровень'!F796</f>
        <v>2640</v>
      </c>
      <c r="D165" s="38">
        <f>'2 уровень'!G796</f>
        <v>880</v>
      </c>
      <c r="E165" s="38">
        <f>'2 уровень'!H796</f>
        <v>907</v>
      </c>
      <c r="F165" s="883">
        <f>'2 уровень'!I796</f>
        <v>103.06818181818183</v>
      </c>
      <c r="G165" s="902">
        <f>'2 уровень'!J796</f>
        <v>0</v>
      </c>
      <c r="H165" s="902">
        <f>'2 уровень'!K796</f>
        <v>0</v>
      </c>
      <c r="I165" s="895">
        <f>'2 уровень'!L796</f>
        <v>0</v>
      </c>
      <c r="J165" s="895">
        <f>'2 уровень'!M796</f>
        <v>0</v>
      </c>
      <c r="K165" s="895">
        <f>'2 уровень'!N796</f>
        <v>0</v>
      </c>
      <c r="L165" s="895">
        <f>'2 уровень'!O796</f>
        <v>0</v>
      </c>
      <c r="M165" s="895">
        <f>'2 уровень'!P796</f>
        <v>0</v>
      </c>
      <c r="N165" s="895">
        <f>'2 уровень'!Q796</f>
        <v>0</v>
      </c>
      <c r="O165" s="2962">
        <f>'2 уровень'!R796</f>
        <v>0</v>
      </c>
      <c r="P165" s="2962">
        <f>'2 уровень'!S796</f>
        <v>0</v>
      </c>
      <c r="Q165" s="2962">
        <f>'2 уровень'!T796</f>
        <v>0</v>
      </c>
      <c r="R165" s="2962">
        <f>'2 уровень'!U796</f>
        <v>0</v>
      </c>
      <c r="S165" s="2962">
        <f>'2 уровень'!V796</f>
        <v>0</v>
      </c>
      <c r="T165" s="2962">
        <f>'2 уровень'!W796</f>
        <v>0</v>
      </c>
      <c r="U165" s="2962">
        <f>'2 уровень'!X796</f>
        <v>0</v>
      </c>
      <c r="V165" s="2962">
        <f>'2 уровень'!Y796</f>
        <v>0</v>
      </c>
      <c r="W165" s="2962">
        <f>'2 уровень'!Z796</f>
        <v>0</v>
      </c>
      <c r="X165" s="2963">
        <f>'2 уровень'!AA796</f>
        <v>0</v>
      </c>
      <c r="Y165" s="2962"/>
      <c r="Z165" s="2962"/>
      <c r="AA165" s="38">
        <f>'2 уровень'!AD796</f>
        <v>0</v>
      </c>
      <c r="AB165" s="38">
        <f>'2 уровень'!AC796</f>
        <v>0</v>
      </c>
      <c r="AC165" s="38">
        <f>'2 уровень'!AD796</f>
        <v>0</v>
      </c>
      <c r="AD165" s="2186"/>
      <c r="AE165" s="2186"/>
      <c r="AF165" s="1676"/>
      <c r="AG165" s="878"/>
      <c r="AH165" s="878"/>
      <c r="AI165" s="878"/>
      <c r="AJ165" s="878"/>
      <c r="AK165" s="878"/>
      <c r="AL165" s="878"/>
      <c r="AM165" s="878"/>
      <c r="AN165" s="878"/>
      <c r="AO165" s="878"/>
      <c r="AP165" s="878"/>
      <c r="AQ165" s="878"/>
      <c r="AR165" s="878"/>
      <c r="AS165" s="878"/>
      <c r="AT165" s="878"/>
      <c r="AU165" s="878"/>
      <c r="AV165" s="878"/>
      <c r="AW165" s="878"/>
      <c r="AX165" s="878"/>
      <c r="AY165" s="878"/>
      <c r="AZ165" s="878"/>
      <c r="BA165" s="878"/>
      <c r="BB165" s="878"/>
      <c r="BC165" s="878"/>
      <c r="BD165" s="878"/>
      <c r="BE165" s="878"/>
      <c r="BF165" s="878"/>
      <c r="BG165" s="878"/>
      <c r="BH165" s="878"/>
      <c r="BI165" s="878"/>
      <c r="BJ165" s="878"/>
      <c r="BK165" s="878"/>
      <c r="BL165" s="878"/>
      <c r="BM165" s="878"/>
      <c r="BN165" s="878"/>
      <c r="BO165" s="878"/>
      <c r="BP165" s="878"/>
      <c r="BQ165" s="878"/>
      <c r="BR165" s="878"/>
      <c r="BS165" s="878"/>
      <c r="BT165" s="878"/>
      <c r="BU165" s="878"/>
      <c r="BV165" s="878"/>
      <c r="BW165" s="878"/>
      <c r="BX165" s="878"/>
      <c r="BY165" s="878"/>
      <c r="BZ165" s="878"/>
      <c r="CA165" s="878"/>
      <c r="CB165" s="878"/>
      <c r="CC165" s="878"/>
      <c r="CD165" s="878"/>
      <c r="CE165" s="878"/>
      <c r="CF165" s="878"/>
      <c r="CG165" s="878"/>
      <c r="CH165" s="878"/>
      <c r="CI165" s="878"/>
      <c r="CJ165" s="878"/>
      <c r="CK165" s="878"/>
      <c r="CL165" s="878"/>
      <c r="CM165" s="878"/>
      <c r="CN165" s="878"/>
      <c r="CO165" s="878"/>
      <c r="CP165" s="878"/>
      <c r="CQ165" s="878"/>
      <c r="CR165" s="878"/>
      <c r="CS165" s="878"/>
      <c r="CT165" s="878"/>
      <c r="CU165" s="878"/>
      <c r="CV165" s="878"/>
      <c r="CW165" s="878"/>
      <c r="CX165" s="878"/>
      <c r="CY165" s="878"/>
      <c r="CZ165" s="878"/>
      <c r="DA165" s="878"/>
      <c r="DB165" s="878"/>
      <c r="DC165" s="878"/>
      <c r="DD165" s="878"/>
      <c r="DE165" s="878"/>
      <c r="DF165" s="878"/>
      <c r="DG165" s="878"/>
      <c r="DH165" s="878"/>
      <c r="DI165" s="878"/>
      <c r="DJ165" s="878"/>
      <c r="DK165" s="878"/>
      <c r="DL165" s="878"/>
      <c r="DM165" s="878"/>
      <c r="DN165" s="878"/>
      <c r="DO165" s="878"/>
      <c r="DP165" s="878"/>
      <c r="DQ165" s="878"/>
      <c r="DR165" s="878"/>
      <c r="DS165" s="878"/>
      <c r="DT165" s="878"/>
      <c r="DU165" s="878"/>
      <c r="DV165" s="878"/>
      <c r="DW165" s="878"/>
      <c r="DX165" s="878"/>
      <c r="DY165" s="878"/>
      <c r="DZ165" s="878"/>
      <c r="EA165" s="878"/>
      <c r="EB165" s="878"/>
      <c r="EC165" s="878"/>
      <c r="ED165" s="878"/>
      <c r="EE165" s="878"/>
      <c r="EF165" s="878"/>
      <c r="EG165" s="878"/>
      <c r="EH165" s="878"/>
      <c r="EI165" s="878"/>
      <c r="EJ165" s="878"/>
      <c r="EK165" s="878"/>
      <c r="EL165" s="878"/>
      <c r="EM165" s="878"/>
      <c r="EN165" s="878"/>
      <c r="EO165" s="878"/>
      <c r="EP165" s="878"/>
      <c r="EQ165" s="878"/>
      <c r="ER165" s="878"/>
      <c r="ES165" s="878"/>
      <c r="ET165" s="878"/>
      <c r="EU165" s="878"/>
      <c r="EV165" s="878"/>
      <c r="EW165" s="878"/>
      <c r="EX165" s="878"/>
      <c r="EY165" s="878"/>
      <c r="EZ165" s="878"/>
      <c r="FA165" s="878"/>
      <c r="FB165" s="878"/>
      <c r="FC165" s="878"/>
      <c r="FD165" s="878"/>
      <c r="FE165" s="878"/>
      <c r="FF165" s="878"/>
      <c r="FG165" s="878"/>
      <c r="FH165" s="878"/>
      <c r="FI165" s="878"/>
      <c r="FJ165" s="878"/>
      <c r="FK165" s="878"/>
      <c r="FL165" s="878"/>
      <c r="FM165" s="878"/>
      <c r="FN165" s="878"/>
      <c r="FO165" s="878"/>
      <c r="FP165" s="878"/>
      <c r="FQ165" s="878"/>
      <c r="FR165" s="878"/>
      <c r="FS165" s="878"/>
      <c r="FT165" s="878"/>
      <c r="FU165" s="878"/>
      <c r="FV165" s="878"/>
      <c r="FW165" s="878"/>
      <c r="FX165" s="878"/>
      <c r="FY165" s="878"/>
      <c r="FZ165" s="878"/>
      <c r="GA165" s="878"/>
      <c r="GB165" s="878"/>
      <c r="GC165" s="878"/>
      <c r="GD165" s="878"/>
      <c r="GE165" s="878"/>
      <c r="GF165" s="878"/>
      <c r="GG165" s="878"/>
      <c r="GH165" s="878"/>
      <c r="GI165" s="878"/>
      <c r="GJ165" s="878"/>
      <c r="GK165" s="878"/>
      <c r="GL165" s="878"/>
      <c r="GM165" s="878"/>
      <c r="GN165" s="878"/>
      <c r="GO165" s="878"/>
      <c r="GP165" s="878"/>
    </row>
    <row r="166" spans="1:198" ht="60" x14ac:dyDescent="0.25">
      <c r="A166" s="27">
        <v>1</v>
      </c>
      <c r="B166" s="1313" t="s">
        <v>498</v>
      </c>
      <c r="C166" s="38">
        <f>'2 уровень'!F797</f>
        <v>3143</v>
      </c>
      <c r="D166" s="38">
        <f>'2 уровень'!G797</f>
        <v>1048</v>
      </c>
      <c r="E166" s="38">
        <f>'2 уровень'!H797</f>
        <v>738</v>
      </c>
      <c r="F166" s="883">
        <f>'2 уровень'!I797</f>
        <v>70.419847328244273</v>
      </c>
      <c r="G166" s="902">
        <f>'2 уровень'!J797</f>
        <v>0</v>
      </c>
      <c r="H166" s="902">
        <f>'2 уровень'!K797</f>
        <v>0</v>
      </c>
      <c r="I166" s="895">
        <f>'2 уровень'!L797</f>
        <v>0</v>
      </c>
      <c r="J166" s="895">
        <f>'2 уровень'!M797</f>
        <v>0</v>
      </c>
      <c r="K166" s="895">
        <f>'2 уровень'!N797</f>
        <v>0</v>
      </c>
      <c r="L166" s="895">
        <f>'2 уровень'!O797</f>
        <v>0</v>
      </c>
      <c r="M166" s="895">
        <f>'2 уровень'!P797</f>
        <v>0</v>
      </c>
      <c r="N166" s="895">
        <f>'2 уровень'!Q797</f>
        <v>0</v>
      </c>
      <c r="O166" s="2962">
        <f>'2 уровень'!R797</f>
        <v>0</v>
      </c>
      <c r="P166" s="2962">
        <f>'2 уровень'!S797</f>
        <v>0</v>
      </c>
      <c r="Q166" s="2962">
        <f>'2 уровень'!T797</f>
        <v>0</v>
      </c>
      <c r="R166" s="2962">
        <f>'2 уровень'!U797</f>
        <v>0</v>
      </c>
      <c r="S166" s="2962">
        <f>'2 уровень'!V797</f>
        <v>0</v>
      </c>
      <c r="T166" s="2962">
        <f>'2 уровень'!W797</f>
        <v>0</v>
      </c>
      <c r="U166" s="2962">
        <f>'2 уровень'!X797</f>
        <v>0</v>
      </c>
      <c r="V166" s="2962">
        <f>'2 уровень'!Y797</f>
        <v>0</v>
      </c>
      <c r="W166" s="2962">
        <f>'2 уровень'!Z797</f>
        <v>0</v>
      </c>
      <c r="X166" s="2963">
        <f>'2 уровень'!AA797</f>
        <v>0</v>
      </c>
      <c r="Y166" s="2962"/>
      <c r="Z166" s="2962"/>
      <c r="AA166" s="38">
        <f>'2 уровень'!AD797</f>
        <v>0</v>
      </c>
      <c r="AB166" s="38">
        <f>'2 уровень'!AC797</f>
        <v>0</v>
      </c>
      <c r="AC166" s="38">
        <f>'2 уровень'!AD797</f>
        <v>0</v>
      </c>
      <c r="AD166" s="2186"/>
      <c r="AE166" s="2186"/>
      <c r="AF166" s="1676"/>
      <c r="AG166" s="878"/>
      <c r="AH166" s="878"/>
      <c r="AI166" s="878"/>
      <c r="AJ166" s="878"/>
      <c r="AK166" s="878"/>
      <c r="AL166" s="878"/>
      <c r="AM166" s="878"/>
      <c r="AN166" s="878"/>
      <c r="AO166" s="878"/>
      <c r="AP166" s="878"/>
      <c r="AQ166" s="878"/>
      <c r="AR166" s="878"/>
      <c r="AS166" s="878"/>
      <c r="AT166" s="878"/>
      <c r="AU166" s="878"/>
      <c r="AV166" s="878"/>
      <c r="AW166" s="878"/>
      <c r="AX166" s="878"/>
      <c r="AY166" s="878"/>
      <c r="AZ166" s="878"/>
      <c r="BA166" s="878"/>
      <c r="BB166" s="878"/>
      <c r="BC166" s="878"/>
      <c r="BD166" s="878"/>
      <c r="BE166" s="878"/>
      <c r="BF166" s="878"/>
      <c r="BG166" s="878"/>
      <c r="BH166" s="878"/>
      <c r="BI166" s="878"/>
      <c r="BJ166" s="878"/>
      <c r="BK166" s="878"/>
      <c r="BL166" s="878"/>
      <c r="BM166" s="878"/>
      <c r="BN166" s="878"/>
      <c r="BO166" s="878"/>
      <c r="BP166" s="878"/>
      <c r="BQ166" s="878"/>
      <c r="BR166" s="878"/>
      <c r="BS166" s="878"/>
      <c r="BT166" s="878"/>
      <c r="BU166" s="878"/>
      <c r="BV166" s="878"/>
      <c r="BW166" s="878"/>
      <c r="BX166" s="878"/>
      <c r="BY166" s="878"/>
      <c r="BZ166" s="878"/>
      <c r="CA166" s="878"/>
      <c r="CB166" s="878"/>
      <c r="CC166" s="878"/>
      <c r="CD166" s="878"/>
      <c r="CE166" s="878"/>
      <c r="CF166" s="878"/>
      <c r="CG166" s="878"/>
      <c r="CH166" s="878"/>
      <c r="CI166" s="878"/>
      <c r="CJ166" s="878"/>
      <c r="CK166" s="878"/>
      <c r="CL166" s="878"/>
      <c r="CM166" s="878"/>
      <c r="CN166" s="878"/>
      <c r="CO166" s="878"/>
      <c r="CP166" s="878"/>
      <c r="CQ166" s="878"/>
      <c r="CR166" s="878"/>
      <c r="CS166" s="878"/>
      <c r="CT166" s="878"/>
      <c r="CU166" s="878"/>
      <c r="CV166" s="878"/>
      <c r="CW166" s="878"/>
      <c r="CX166" s="878"/>
      <c r="CY166" s="878"/>
      <c r="CZ166" s="878"/>
      <c r="DA166" s="878"/>
      <c r="DB166" s="878"/>
      <c r="DC166" s="878"/>
      <c r="DD166" s="878"/>
      <c r="DE166" s="878"/>
      <c r="DF166" s="878"/>
      <c r="DG166" s="878"/>
      <c r="DH166" s="878"/>
      <c r="DI166" s="878"/>
      <c r="DJ166" s="878"/>
      <c r="DK166" s="878"/>
      <c r="DL166" s="878"/>
      <c r="DM166" s="878"/>
      <c r="DN166" s="878"/>
      <c r="DO166" s="878"/>
      <c r="DP166" s="878"/>
      <c r="DQ166" s="878"/>
      <c r="DR166" s="878"/>
      <c r="DS166" s="878"/>
      <c r="DT166" s="878"/>
      <c r="DU166" s="878"/>
      <c r="DV166" s="878"/>
      <c r="DW166" s="878"/>
      <c r="DX166" s="878"/>
      <c r="DY166" s="878"/>
      <c r="DZ166" s="878"/>
      <c r="EA166" s="878"/>
      <c r="EB166" s="878"/>
      <c r="EC166" s="878"/>
      <c r="ED166" s="878"/>
      <c r="EE166" s="878"/>
      <c r="EF166" s="878"/>
      <c r="EG166" s="878"/>
      <c r="EH166" s="878"/>
      <c r="EI166" s="878"/>
      <c r="EJ166" s="878"/>
      <c r="EK166" s="878"/>
      <c r="EL166" s="878"/>
      <c r="EM166" s="878"/>
      <c r="EN166" s="878"/>
      <c r="EO166" s="878"/>
      <c r="EP166" s="878"/>
      <c r="EQ166" s="878"/>
      <c r="ER166" s="878"/>
      <c r="ES166" s="878"/>
      <c r="ET166" s="878"/>
      <c r="EU166" s="878"/>
      <c r="EV166" s="878"/>
      <c r="EW166" s="878"/>
      <c r="EX166" s="878"/>
      <c r="EY166" s="878"/>
      <c r="EZ166" s="878"/>
      <c r="FA166" s="878"/>
      <c r="FB166" s="878"/>
      <c r="FC166" s="878"/>
      <c r="FD166" s="878"/>
      <c r="FE166" s="878"/>
      <c r="FF166" s="878"/>
      <c r="FG166" s="878"/>
      <c r="FH166" s="878"/>
      <c r="FI166" s="878"/>
      <c r="FJ166" s="878"/>
      <c r="FK166" s="878"/>
      <c r="FL166" s="878"/>
      <c r="FM166" s="878"/>
      <c r="FN166" s="878"/>
      <c r="FO166" s="878"/>
      <c r="FP166" s="878"/>
      <c r="FQ166" s="878"/>
      <c r="FR166" s="878"/>
      <c r="FS166" s="878"/>
      <c r="FT166" s="878"/>
      <c r="FU166" s="878"/>
      <c r="FV166" s="878"/>
      <c r="FW166" s="878"/>
      <c r="FX166" s="878"/>
      <c r="FY166" s="878"/>
      <c r="FZ166" s="878"/>
      <c r="GA166" s="878"/>
      <c r="GB166" s="878"/>
      <c r="GC166" s="878"/>
      <c r="GD166" s="878"/>
      <c r="GE166" s="878"/>
      <c r="GF166" s="878"/>
      <c r="GG166" s="878"/>
      <c r="GH166" s="878"/>
      <c r="GI166" s="878"/>
      <c r="GJ166" s="878"/>
      <c r="GK166" s="878"/>
      <c r="GL166" s="878"/>
      <c r="GM166" s="878"/>
      <c r="GN166" s="878"/>
      <c r="GO166" s="878"/>
      <c r="GP166" s="878"/>
    </row>
    <row r="167" spans="1:198" x14ac:dyDescent="0.25">
      <c r="A167" s="27">
        <v>1</v>
      </c>
      <c r="B167" s="2319" t="s">
        <v>42</v>
      </c>
      <c r="C167" s="38">
        <f>'2 уровень'!F798</f>
        <v>1656</v>
      </c>
      <c r="D167" s="38">
        <f>'2 уровень'!G798</f>
        <v>552</v>
      </c>
      <c r="E167" s="38">
        <f>'2 уровень'!H798</f>
        <v>557</v>
      </c>
      <c r="F167" s="883">
        <f>'2 уровень'!I798</f>
        <v>100.90579710144927</v>
      </c>
      <c r="G167" s="902">
        <f>'2 уровень'!J798</f>
        <v>0</v>
      </c>
      <c r="H167" s="902">
        <f>'2 уровень'!K798</f>
        <v>0</v>
      </c>
      <c r="I167" s="895">
        <f>'2 уровень'!L798</f>
        <v>0</v>
      </c>
      <c r="J167" s="895">
        <f>'2 уровень'!M798</f>
        <v>0</v>
      </c>
      <c r="K167" s="895">
        <f>'2 уровень'!N798</f>
        <v>0</v>
      </c>
      <c r="L167" s="895">
        <f>'2 уровень'!O798</f>
        <v>0</v>
      </c>
      <c r="M167" s="895">
        <f>'2 уровень'!P798</f>
        <v>0</v>
      </c>
      <c r="N167" s="895">
        <f>'2 уровень'!Q798</f>
        <v>0</v>
      </c>
      <c r="O167" s="2962">
        <f>'2 уровень'!R798</f>
        <v>3500.8753199999996</v>
      </c>
      <c r="P167" s="2962">
        <f>'2 уровень'!S798</f>
        <v>3500.8753199999996</v>
      </c>
      <c r="Q167" s="2962">
        <f>'2 уровень'!T798</f>
        <v>3500.8753199999996</v>
      </c>
      <c r="R167" s="2962">
        <f>'2 уровень'!U798</f>
        <v>3500.8753199999996</v>
      </c>
      <c r="S167" s="2962">
        <f>'2 уровень'!V798</f>
        <v>1166.9584399999999</v>
      </c>
      <c r="T167" s="2962">
        <f>'2 уровень'!W798</f>
        <v>1238.06846</v>
      </c>
      <c r="U167" s="2962">
        <f>'2 уровень'!X798</f>
        <v>0</v>
      </c>
      <c r="V167" s="2962">
        <f>'2 уровень'!Y798</f>
        <v>71.110020000000077</v>
      </c>
      <c r="W167" s="2962">
        <f>'2 уровень'!Z798</f>
        <v>0</v>
      </c>
      <c r="X167" s="2963">
        <f>'2 уровень'!AA798</f>
        <v>1238.06846</v>
      </c>
      <c r="Y167" s="2962">
        <f>T167/S167*100</f>
        <v>106.09362060914526</v>
      </c>
      <c r="Z167" s="2962">
        <f>X167/S167*100</f>
        <v>106.09362060914526</v>
      </c>
      <c r="AA167" s="38">
        <f>'2 уровень'!AD798</f>
        <v>0</v>
      </c>
      <c r="AB167" s="38">
        <f>'2 уровень'!AC798</f>
        <v>0</v>
      </c>
      <c r="AC167" s="38">
        <f>'2 уровень'!AD798</f>
        <v>0</v>
      </c>
      <c r="AD167" s="2186"/>
      <c r="AE167" s="2186"/>
      <c r="AF167" s="1676"/>
      <c r="AG167" s="878"/>
      <c r="AH167" s="878"/>
      <c r="AI167" s="878"/>
      <c r="AJ167" s="878"/>
      <c r="AK167" s="878"/>
      <c r="AL167" s="878"/>
      <c r="AM167" s="878"/>
      <c r="AN167" s="878"/>
      <c r="AO167" s="878"/>
      <c r="AP167" s="878"/>
      <c r="AQ167" s="878"/>
      <c r="AR167" s="878"/>
      <c r="AS167" s="878"/>
      <c r="AT167" s="878"/>
      <c r="AU167" s="878"/>
      <c r="AV167" s="878"/>
      <c r="AW167" s="878"/>
      <c r="AX167" s="878"/>
      <c r="AY167" s="878"/>
      <c r="AZ167" s="878"/>
      <c r="BA167" s="878"/>
      <c r="BB167" s="878"/>
      <c r="BC167" s="878"/>
      <c r="BD167" s="878"/>
      <c r="BE167" s="878"/>
      <c r="BF167" s="878"/>
      <c r="BG167" s="878"/>
      <c r="BH167" s="878"/>
      <c r="BI167" s="878"/>
      <c r="BJ167" s="878"/>
      <c r="BK167" s="878"/>
      <c r="BL167" s="878"/>
      <c r="BM167" s="878"/>
      <c r="BN167" s="878"/>
      <c r="BO167" s="878"/>
      <c r="BP167" s="878"/>
      <c r="BQ167" s="878"/>
      <c r="BR167" s="878"/>
      <c r="BS167" s="878"/>
      <c r="BT167" s="878"/>
      <c r="BU167" s="878"/>
      <c r="BV167" s="878"/>
      <c r="BW167" s="878"/>
      <c r="BX167" s="878"/>
      <c r="BY167" s="878"/>
      <c r="BZ167" s="878"/>
      <c r="CA167" s="878"/>
      <c r="CB167" s="878"/>
      <c r="CC167" s="878"/>
      <c r="CD167" s="878"/>
      <c r="CE167" s="878"/>
      <c r="CF167" s="878"/>
      <c r="CG167" s="878"/>
      <c r="CH167" s="878"/>
      <c r="CI167" s="878"/>
      <c r="CJ167" s="878"/>
      <c r="CK167" s="878"/>
      <c r="CL167" s="878"/>
      <c r="CM167" s="878"/>
      <c r="CN167" s="878"/>
      <c r="CO167" s="878"/>
      <c r="CP167" s="878"/>
      <c r="CQ167" s="878"/>
      <c r="CR167" s="878"/>
      <c r="CS167" s="878"/>
      <c r="CT167" s="878"/>
      <c r="CU167" s="878"/>
      <c r="CV167" s="878"/>
      <c r="CW167" s="878"/>
      <c r="CX167" s="878"/>
      <c r="CY167" s="878"/>
      <c r="CZ167" s="878"/>
      <c r="DA167" s="878"/>
      <c r="DB167" s="878"/>
      <c r="DC167" s="878"/>
      <c r="DD167" s="878"/>
      <c r="DE167" s="878"/>
      <c r="DF167" s="878"/>
      <c r="DG167" s="878"/>
      <c r="DH167" s="878"/>
      <c r="DI167" s="878"/>
      <c r="DJ167" s="878"/>
      <c r="DK167" s="878"/>
      <c r="DL167" s="878"/>
      <c r="DM167" s="878"/>
      <c r="DN167" s="878"/>
      <c r="DO167" s="878"/>
      <c r="DP167" s="878"/>
      <c r="DQ167" s="878"/>
      <c r="DR167" s="878"/>
      <c r="DS167" s="878"/>
      <c r="DT167" s="878"/>
      <c r="DU167" s="878"/>
      <c r="DV167" s="878"/>
      <c r="DW167" s="878"/>
      <c r="DX167" s="878"/>
      <c r="DY167" s="878"/>
      <c r="DZ167" s="878"/>
      <c r="EA167" s="878"/>
      <c r="EB167" s="878"/>
      <c r="EC167" s="878"/>
      <c r="ED167" s="878"/>
      <c r="EE167" s="878"/>
      <c r="EF167" s="878"/>
      <c r="EG167" s="878"/>
      <c r="EH167" s="878"/>
      <c r="EI167" s="878"/>
      <c r="EJ167" s="878"/>
      <c r="EK167" s="878"/>
      <c r="EL167" s="878"/>
      <c r="EM167" s="878"/>
      <c r="EN167" s="878"/>
      <c r="EO167" s="878"/>
      <c r="EP167" s="878"/>
      <c r="EQ167" s="878"/>
      <c r="ER167" s="878"/>
      <c r="ES167" s="878"/>
      <c r="ET167" s="878"/>
      <c r="EU167" s="878"/>
      <c r="EV167" s="878"/>
      <c r="EW167" s="878"/>
      <c r="EX167" s="878"/>
      <c r="EY167" s="878"/>
      <c r="EZ167" s="878"/>
      <c r="FA167" s="878"/>
      <c r="FB167" s="878"/>
      <c r="FC167" s="878"/>
      <c r="FD167" s="878"/>
      <c r="FE167" s="878"/>
      <c r="FF167" s="878"/>
      <c r="FG167" s="878"/>
      <c r="FH167" s="878"/>
      <c r="FI167" s="878"/>
      <c r="FJ167" s="878"/>
      <c r="FK167" s="878"/>
      <c r="FL167" s="878"/>
      <c r="FM167" s="878"/>
      <c r="FN167" s="878"/>
      <c r="FO167" s="878"/>
      <c r="FP167" s="878"/>
      <c r="FQ167" s="878"/>
      <c r="FR167" s="878"/>
      <c r="FS167" s="878"/>
      <c r="FT167" s="878"/>
      <c r="FU167" s="878"/>
      <c r="FV167" s="878"/>
      <c r="FW167" s="878"/>
      <c r="FX167" s="878"/>
      <c r="FY167" s="878"/>
      <c r="FZ167" s="878"/>
      <c r="GA167" s="878"/>
      <c r="GB167" s="878"/>
      <c r="GC167" s="878"/>
      <c r="GD167" s="878"/>
      <c r="GE167" s="878"/>
      <c r="GF167" s="878"/>
      <c r="GG167" s="878"/>
      <c r="GH167" s="878"/>
      <c r="GI167" s="878"/>
      <c r="GJ167" s="878"/>
      <c r="GK167" s="878"/>
      <c r="GL167" s="878"/>
      <c r="GM167" s="878"/>
      <c r="GN167" s="878"/>
      <c r="GO167" s="878"/>
      <c r="GP167" s="878"/>
    </row>
    <row r="168" spans="1:198" ht="29.25" x14ac:dyDescent="0.25">
      <c r="A168" s="27">
        <v>1</v>
      </c>
      <c r="B168" s="2297" t="s">
        <v>163</v>
      </c>
      <c r="C168" s="38">
        <f>'2 уровень'!F799</f>
        <v>150367.47008547009</v>
      </c>
      <c r="D168" s="38">
        <f>'2 уровень'!G799</f>
        <v>50124.071225071224</v>
      </c>
      <c r="E168" s="38">
        <f>'2 уровень'!H799</f>
        <v>46164.27066890469</v>
      </c>
      <c r="F168" s="883">
        <f>'2 уровень'!I799</f>
        <v>92.100002135928037</v>
      </c>
      <c r="G168" s="902">
        <f>'2 уровень'!J799</f>
        <v>0</v>
      </c>
      <c r="H168" s="902">
        <f>'2 уровень'!K799</f>
        <v>0</v>
      </c>
      <c r="I168" s="895">
        <f>'2 уровень'!L799</f>
        <v>0</v>
      </c>
      <c r="J168" s="895">
        <f>'2 уровень'!M799</f>
        <v>0</v>
      </c>
      <c r="K168" s="895">
        <f>'2 уровень'!N799</f>
        <v>0</v>
      </c>
      <c r="L168" s="895">
        <f>'2 уровень'!O799</f>
        <v>0</v>
      </c>
      <c r="M168" s="895">
        <f>'2 уровень'!P799</f>
        <v>0</v>
      </c>
      <c r="N168" s="895">
        <f>'2 уровень'!Q799</f>
        <v>0</v>
      </c>
      <c r="O168" s="2962">
        <f>'2 уровень'!R799</f>
        <v>148681.24041999999</v>
      </c>
      <c r="P168" s="2962">
        <f>'2 уровень'!S799</f>
        <v>148681.24041999999</v>
      </c>
      <c r="Q168" s="2962">
        <f>'2 уровень'!T799</f>
        <v>148681.24041999999</v>
      </c>
      <c r="R168" s="2962">
        <f>'2 уровень'!U799</f>
        <v>148681.24041999999</v>
      </c>
      <c r="S168" s="2962">
        <f>'2 уровень'!V799</f>
        <v>49560.413473333334</v>
      </c>
      <c r="T168" s="2962">
        <f>'2 уровень'!W799</f>
        <v>38507.43578</v>
      </c>
      <c r="U168" s="2962">
        <f>'2 уровень'!X799</f>
        <v>0</v>
      </c>
      <c r="V168" s="2962">
        <f>'2 уровень'!Y799</f>
        <v>-11052.977693333334</v>
      </c>
      <c r="W168" s="2962">
        <f>'2 уровень'!Z799</f>
        <v>-193.97739999999999</v>
      </c>
      <c r="X168" s="2963">
        <f>'2 уровень'!AA799</f>
        <v>38313.458380000004</v>
      </c>
      <c r="Y168" s="2962">
        <f>T168/S168*100</f>
        <v>77.697971185650943</v>
      </c>
      <c r="Z168" s="2962">
        <f>X168/S168*100</f>
        <v>77.306575338833866</v>
      </c>
      <c r="AA168" s="38">
        <f>'2 уровень'!AD799</f>
        <v>0</v>
      </c>
      <c r="AB168" s="38">
        <f>'2 уровень'!AC799</f>
        <v>0</v>
      </c>
      <c r="AC168" s="38">
        <f>'2 уровень'!AD799</f>
        <v>0</v>
      </c>
      <c r="AD168" s="2186"/>
      <c r="AE168" s="2186"/>
      <c r="AF168" s="1676"/>
      <c r="AG168" s="878"/>
      <c r="AH168" s="878"/>
      <c r="AI168" s="878"/>
      <c r="AJ168" s="878"/>
      <c r="AK168" s="878"/>
      <c r="AL168" s="878"/>
      <c r="AM168" s="878"/>
      <c r="AN168" s="878"/>
      <c r="AO168" s="878"/>
      <c r="AP168" s="878"/>
      <c r="AQ168" s="878"/>
      <c r="AR168" s="878"/>
      <c r="AS168" s="878"/>
      <c r="AT168" s="878"/>
      <c r="AU168" s="878"/>
      <c r="AV168" s="878"/>
      <c r="AW168" s="878"/>
      <c r="AX168" s="878"/>
      <c r="AY168" s="878"/>
      <c r="AZ168" s="878"/>
      <c r="BA168" s="878"/>
      <c r="BB168" s="878"/>
      <c r="BC168" s="878"/>
      <c r="BD168" s="878"/>
      <c r="BE168" s="878"/>
      <c r="BF168" s="878"/>
      <c r="BG168" s="878"/>
      <c r="BH168" s="878"/>
      <c r="BI168" s="878"/>
      <c r="BJ168" s="878"/>
      <c r="BK168" s="878"/>
      <c r="BL168" s="878"/>
      <c r="BM168" s="878"/>
      <c r="BN168" s="878"/>
      <c r="BO168" s="878"/>
      <c r="BP168" s="878"/>
      <c r="BQ168" s="878"/>
      <c r="BR168" s="878"/>
      <c r="BS168" s="878"/>
      <c r="BT168" s="878"/>
      <c r="BU168" s="878"/>
      <c r="BV168" s="878"/>
      <c r="BW168" s="878"/>
      <c r="BX168" s="878"/>
      <c r="BY168" s="878"/>
      <c r="BZ168" s="878"/>
      <c r="CA168" s="878"/>
      <c r="CB168" s="878"/>
      <c r="CC168" s="878"/>
      <c r="CD168" s="878"/>
      <c r="CE168" s="878"/>
      <c r="CF168" s="878"/>
      <c r="CG168" s="878"/>
      <c r="CH168" s="878"/>
      <c r="CI168" s="878"/>
      <c r="CJ168" s="878"/>
      <c r="CK168" s="878"/>
      <c r="CL168" s="878"/>
      <c r="CM168" s="878"/>
      <c r="CN168" s="878"/>
      <c r="CO168" s="878"/>
      <c r="CP168" s="878"/>
      <c r="CQ168" s="878"/>
      <c r="CR168" s="878"/>
      <c r="CS168" s="878"/>
      <c r="CT168" s="878"/>
      <c r="CU168" s="878"/>
      <c r="CV168" s="878"/>
      <c r="CW168" s="878"/>
      <c r="CX168" s="878"/>
      <c r="CY168" s="878"/>
      <c r="CZ168" s="878"/>
      <c r="DA168" s="878"/>
      <c r="DB168" s="878"/>
      <c r="DC168" s="878"/>
      <c r="DD168" s="878"/>
      <c r="DE168" s="878"/>
      <c r="DF168" s="878"/>
      <c r="DG168" s="878"/>
      <c r="DH168" s="878"/>
      <c r="DI168" s="878"/>
      <c r="DJ168" s="878"/>
      <c r="DK168" s="878"/>
      <c r="DL168" s="878"/>
      <c r="DM168" s="878"/>
      <c r="DN168" s="878"/>
      <c r="DO168" s="878"/>
      <c r="DP168" s="878"/>
      <c r="DQ168" s="878"/>
      <c r="DR168" s="878"/>
      <c r="DS168" s="878"/>
      <c r="DT168" s="878"/>
      <c r="DU168" s="878"/>
      <c r="DV168" s="878"/>
      <c r="DW168" s="878"/>
      <c r="DX168" s="878"/>
      <c r="DY168" s="878"/>
      <c r="DZ168" s="878"/>
      <c r="EA168" s="878"/>
      <c r="EB168" s="878"/>
      <c r="EC168" s="878"/>
      <c r="ED168" s="878"/>
      <c r="EE168" s="878"/>
      <c r="EF168" s="878"/>
      <c r="EG168" s="878"/>
      <c r="EH168" s="878"/>
      <c r="EI168" s="878"/>
      <c r="EJ168" s="878"/>
      <c r="EK168" s="878"/>
      <c r="EL168" s="878"/>
      <c r="EM168" s="878"/>
      <c r="EN168" s="878"/>
      <c r="EO168" s="878"/>
      <c r="EP168" s="878"/>
      <c r="EQ168" s="878"/>
      <c r="ER168" s="878"/>
      <c r="ES168" s="878"/>
      <c r="ET168" s="878"/>
      <c r="EU168" s="878"/>
      <c r="EV168" s="878"/>
      <c r="EW168" s="878"/>
      <c r="EX168" s="878"/>
      <c r="EY168" s="878"/>
      <c r="EZ168" s="878"/>
      <c r="FA168" s="878"/>
      <c r="FB168" s="878"/>
      <c r="FC168" s="878"/>
      <c r="FD168" s="878"/>
      <c r="FE168" s="878"/>
      <c r="FF168" s="878"/>
      <c r="FG168" s="878"/>
      <c r="FH168" s="878"/>
      <c r="FI168" s="878"/>
      <c r="FJ168" s="878"/>
      <c r="FK168" s="878"/>
      <c r="FL168" s="878"/>
      <c r="FM168" s="878"/>
      <c r="FN168" s="878"/>
      <c r="FO168" s="878"/>
      <c r="FP168" s="878"/>
      <c r="FQ168" s="878"/>
      <c r="FR168" s="878"/>
      <c r="FS168" s="878"/>
      <c r="FT168" s="878"/>
      <c r="FU168" s="878"/>
      <c r="FV168" s="878"/>
      <c r="FW168" s="878"/>
      <c r="FX168" s="878"/>
      <c r="FY168" s="878"/>
      <c r="FZ168" s="878"/>
      <c r="GA168" s="878"/>
      <c r="GB168" s="878"/>
      <c r="GC168" s="878"/>
      <c r="GD168" s="878"/>
      <c r="GE168" s="878"/>
      <c r="GF168" s="878"/>
      <c r="GG168" s="878"/>
      <c r="GH168" s="878"/>
      <c r="GI168" s="878"/>
      <c r="GJ168" s="878"/>
      <c r="GK168" s="878"/>
      <c r="GL168" s="878"/>
      <c r="GM168" s="878"/>
      <c r="GN168" s="878"/>
      <c r="GO168" s="878"/>
      <c r="GP168" s="878"/>
    </row>
    <row r="169" spans="1:198" ht="15.75" x14ac:dyDescent="0.25">
      <c r="A169" s="27">
        <v>1</v>
      </c>
      <c r="B169" s="2311" t="s">
        <v>14</v>
      </c>
      <c r="C169" s="38">
        <f>'2 уровень'!F800</f>
        <v>0</v>
      </c>
      <c r="D169" s="38">
        <f>'2 уровень'!G800</f>
        <v>0</v>
      </c>
      <c r="E169" s="38">
        <f>'2 уровень'!H800</f>
        <v>0</v>
      </c>
      <c r="F169" s="883">
        <f>'2 уровень'!I800</f>
        <v>0</v>
      </c>
      <c r="G169" s="902">
        <f>'2 уровень'!J800</f>
        <v>0</v>
      </c>
      <c r="H169" s="902">
        <f>'2 уровень'!K800</f>
        <v>0</v>
      </c>
      <c r="I169" s="895">
        <f>'2 уровень'!L800</f>
        <v>0</v>
      </c>
      <c r="J169" s="895">
        <f>'2 уровень'!M800</f>
        <v>0</v>
      </c>
      <c r="K169" s="895">
        <f>'2 уровень'!N800</f>
        <v>0</v>
      </c>
      <c r="L169" s="895">
        <f>'2 уровень'!O800</f>
        <v>0</v>
      </c>
      <c r="M169" s="895">
        <f>'2 уровень'!P800</f>
        <v>0</v>
      </c>
      <c r="N169" s="895">
        <f>'2 уровень'!Q800</f>
        <v>0</v>
      </c>
      <c r="O169" s="2962">
        <f>'2 уровень'!R800</f>
        <v>0</v>
      </c>
      <c r="P169" s="2962">
        <f>'2 уровень'!S800</f>
        <v>0</v>
      </c>
      <c r="Q169" s="2962">
        <f>'2 уровень'!T800</f>
        <v>0</v>
      </c>
      <c r="R169" s="2962">
        <f>'2 уровень'!U800</f>
        <v>0</v>
      </c>
      <c r="S169" s="2962">
        <f>'2 уровень'!V800</f>
        <v>0</v>
      </c>
      <c r="T169" s="2962">
        <f>'2 уровень'!W800</f>
        <v>0</v>
      </c>
      <c r="U169" s="2962">
        <f>'2 уровень'!X800</f>
        <v>0</v>
      </c>
      <c r="V169" s="2962">
        <f>'2 уровень'!Y800</f>
        <v>0</v>
      </c>
      <c r="W169" s="2962">
        <f>'2 уровень'!Z800</f>
        <v>0</v>
      </c>
      <c r="X169" s="2963">
        <f>'2 уровень'!AA800</f>
        <v>0</v>
      </c>
      <c r="Y169" s="2962"/>
      <c r="Z169" s="2962"/>
      <c r="AA169" s="38">
        <f>'2 уровень'!AD800</f>
        <v>0</v>
      </c>
      <c r="AB169" s="38">
        <f>'2 уровень'!AC800</f>
        <v>0</v>
      </c>
      <c r="AC169" s="38">
        <f>'2 уровень'!AD800</f>
        <v>0</v>
      </c>
      <c r="AD169" s="2186"/>
      <c r="AE169" s="2186"/>
      <c r="AF169" s="1676"/>
      <c r="AG169" s="878"/>
      <c r="AH169" s="878"/>
      <c r="AI169" s="878"/>
      <c r="AJ169" s="878"/>
      <c r="AK169" s="878"/>
      <c r="AL169" s="878"/>
      <c r="AM169" s="878"/>
      <c r="AN169" s="878"/>
      <c r="AO169" s="878"/>
      <c r="AP169" s="878"/>
      <c r="AQ169" s="878"/>
      <c r="AR169" s="878"/>
      <c r="AS169" s="878"/>
      <c r="AT169" s="878"/>
      <c r="AU169" s="878"/>
      <c r="AV169" s="878"/>
      <c r="AW169" s="878"/>
      <c r="AX169" s="878"/>
      <c r="AY169" s="878"/>
      <c r="AZ169" s="878"/>
      <c r="BA169" s="878"/>
      <c r="BB169" s="878"/>
      <c r="BC169" s="878"/>
      <c r="BD169" s="878"/>
      <c r="BE169" s="878"/>
      <c r="BF169" s="878"/>
      <c r="BG169" s="878"/>
      <c r="BH169" s="878"/>
      <c r="BI169" s="878"/>
      <c r="BJ169" s="878"/>
      <c r="BK169" s="878"/>
      <c r="BL169" s="878"/>
      <c r="BM169" s="878"/>
      <c r="BN169" s="878"/>
      <c r="BO169" s="878"/>
      <c r="BP169" s="878"/>
      <c r="BQ169" s="878"/>
      <c r="BR169" s="878"/>
      <c r="BS169" s="878"/>
      <c r="BT169" s="878"/>
      <c r="BU169" s="878"/>
      <c r="BV169" s="878"/>
      <c r="BW169" s="878"/>
      <c r="BX169" s="878"/>
      <c r="BY169" s="878"/>
      <c r="BZ169" s="878"/>
      <c r="CA169" s="878"/>
      <c r="CB169" s="878"/>
      <c r="CC169" s="878"/>
      <c r="CD169" s="878"/>
      <c r="CE169" s="878"/>
      <c r="CF169" s="878"/>
      <c r="CG169" s="878"/>
      <c r="CH169" s="878"/>
      <c r="CI169" s="878"/>
      <c r="CJ169" s="878"/>
      <c r="CK169" s="878"/>
      <c r="CL169" s="878"/>
      <c r="CM169" s="878"/>
      <c r="CN169" s="878"/>
      <c r="CO169" s="878"/>
      <c r="CP169" s="878"/>
      <c r="CQ169" s="878"/>
      <c r="CR169" s="878"/>
      <c r="CS169" s="878"/>
      <c r="CT169" s="878"/>
      <c r="CU169" s="878"/>
      <c r="CV169" s="878"/>
      <c r="CW169" s="878"/>
      <c r="CX169" s="878"/>
      <c r="CY169" s="878"/>
      <c r="CZ169" s="878"/>
      <c r="DA169" s="878"/>
      <c r="DB169" s="878"/>
      <c r="DC169" s="878"/>
      <c r="DD169" s="878"/>
      <c r="DE169" s="878"/>
      <c r="DF169" s="878"/>
      <c r="DG169" s="878"/>
      <c r="DH169" s="878"/>
      <c r="DI169" s="878"/>
      <c r="DJ169" s="878"/>
      <c r="DK169" s="878"/>
      <c r="DL169" s="878"/>
      <c r="DM169" s="878"/>
      <c r="DN169" s="878"/>
      <c r="DO169" s="878"/>
      <c r="DP169" s="878"/>
      <c r="DQ169" s="878"/>
      <c r="DR169" s="878"/>
      <c r="DS169" s="878"/>
      <c r="DT169" s="878"/>
      <c r="DU169" s="878"/>
      <c r="DV169" s="878"/>
      <c r="DW169" s="878"/>
      <c r="DX169" s="878"/>
      <c r="DY169" s="878"/>
      <c r="DZ169" s="878"/>
      <c r="EA169" s="878"/>
      <c r="EB169" s="878"/>
      <c r="EC169" s="878"/>
      <c r="ED169" s="878"/>
      <c r="EE169" s="878"/>
      <c r="EF169" s="878"/>
      <c r="EG169" s="878"/>
      <c r="EH169" s="878"/>
      <c r="EI169" s="878"/>
      <c r="EJ169" s="878"/>
      <c r="EK169" s="878"/>
      <c r="EL169" s="878"/>
      <c r="EM169" s="878"/>
      <c r="EN169" s="878"/>
      <c r="EO169" s="878"/>
      <c r="EP169" s="878"/>
      <c r="EQ169" s="878"/>
      <c r="ER169" s="878"/>
      <c r="ES169" s="878"/>
      <c r="ET169" s="878"/>
      <c r="EU169" s="878"/>
      <c r="EV169" s="878"/>
      <c r="EW169" s="878"/>
      <c r="EX169" s="878"/>
      <c r="EY169" s="878"/>
      <c r="EZ169" s="878"/>
      <c r="FA169" s="878"/>
      <c r="FB169" s="878"/>
      <c r="FC169" s="878"/>
      <c r="FD169" s="878"/>
      <c r="FE169" s="878"/>
      <c r="FF169" s="878"/>
      <c r="FG169" s="878"/>
      <c r="FH169" s="878"/>
      <c r="FI169" s="878"/>
      <c r="FJ169" s="878"/>
      <c r="FK169" s="878"/>
      <c r="FL169" s="878"/>
      <c r="FM169" s="878"/>
      <c r="FN169" s="878"/>
      <c r="FO169" s="878"/>
      <c r="FP169" s="878"/>
      <c r="FQ169" s="878"/>
      <c r="FR169" s="878"/>
      <c r="FS169" s="878"/>
      <c r="FT169" s="878"/>
      <c r="FU169" s="878"/>
      <c r="FV169" s="878"/>
      <c r="FW169" s="878"/>
      <c r="FX169" s="878"/>
      <c r="FY169" s="878"/>
      <c r="FZ169" s="878"/>
      <c r="GA169" s="878"/>
      <c r="GB169" s="878"/>
      <c r="GC169" s="878"/>
      <c r="GD169" s="878"/>
      <c r="GE169" s="878"/>
      <c r="GF169" s="878"/>
      <c r="GG169" s="878"/>
      <c r="GH169" s="878"/>
      <c r="GI169" s="878"/>
      <c r="GJ169" s="878"/>
      <c r="GK169" s="878"/>
      <c r="GL169" s="878"/>
      <c r="GM169" s="878"/>
      <c r="GN169" s="878"/>
      <c r="GO169" s="878"/>
      <c r="GP169" s="878"/>
    </row>
    <row r="170" spans="1:198" ht="30" x14ac:dyDescent="0.25">
      <c r="A170" s="27">
        <v>1</v>
      </c>
      <c r="B170" s="1313" t="s">
        <v>645</v>
      </c>
      <c r="C170" s="38">
        <f>'2 уровень'!F801</f>
        <v>116354.59259259258</v>
      </c>
      <c r="D170" s="38">
        <f>'2 уровень'!G801</f>
        <v>38785.407407407409</v>
      </c>
      <c r="E170" s="38">
        <f>'2 уровень'!H801</f>
        <v>28711.514828448846</v>
      </c>
      <c r="F170" s="883">
        <f>'2 уровень'!I801</f>
        <v>74.02659079188993</v>
      </c>
      <c r="G170" s="902">
        <f>'2 уровень'!J801</f>
        <v>0</v>
      </c>
      <c r="H170" s="902">
        <f>'2 уровень'!K801</f>
        <v>0</v>
      </c>
      <c r="I170" s="895">
        <f>'2 уровень'!L801</f>
        <v>0</v>
      </c>
      <c r="J170" s="895">
        <f>'2 уровень'!M801</f>
        <v>0</v>
      </c>
      <c r="K170" s="895">
        <f>'2 уровень'!N801</f>
        <v>0</v>
      </c>
      <c r="L170" s="895">
        <f>'2 уровень'!O801</f>
        <v>0</v>
      </c>
      <c r="M170" s="895">
        <f>'2 уровень'!P801</f>
        <v>0</v>
      </c>
      <c r="N170" s="895">
        <f>'2 уровень'!Q801</f>
        <v>0</v>
      </c>
      <c r="O170" s="2962">
        <f>'2 уровень'!R801</f>
        <v>0</v>
      </c>
      <c r="P170" s="2962">
        <f>'2 уровень'!S801</f>
        <v>0</v>
      </c>
      <c r="Q170" s="2962">
        <f>'2 уровень'!T801</f>
        <v>0</v>
      </c>
      <c r="R170" s="2962">
        <f>'2 уровень'!U801</f>
        <v>0</v>
      </c>
      <c r="S170" s="2962">
        <f>'2 уровень'!V801</f>
        <v>0</v>
      </c>
      <c r="T170" s="2962">
        <f>'2 уровень'!W801</f>
        <v>0</v>
      </c>
      <c r="U170" s="2962">
        <f>'2 уровень'!X801</f>
        <v>0</v>
      </c>
      <c r="V170" s="2962">
        <f>'2 уровень'!Y801</f>
        <v>0</v>
      </c>
      <c r="W170" s="2962">
        <f>'2 уровень'!Z801</f>
        <v>0</v>
      </c>
      <c r="X170" s="2963">
        <f>'2 уровень'!AA801</f>
        <v>0</v>
      </c>
      <c r="Y170" s="2962"/>
      <c r="Z170" s="2962"/>
      <c r="AA170" s="38">
        <f>'2 уровень'!AD801</f>
        <v>0</v>
      </c>
      <c r="AB170" s="38">
        <f>'2 уровень'!AC801</f>
        <v>0</v>
      </c>
      <c r="AC170" s="38">
        <f>'2 уровень'!AD801</f>
        <v>0</v>
      </c>
      <c r="AD170" s="2186"/>
      <c r="AE170" s="2186"/>
      <c r="AF170" s="1676"/>
      <c r="AG170" s="878"/>
      <c r="AH170" s="878"/>
      <c r="AI170" s="878"/>
      <c r="AJ170" s="878"/>
      <c r="AK170" s="878"/>
      <c r="AL170" s="878"/>
      <c r="AM170" s="878"/>
      <c r="AN170" s="878"/>
      <c r="AO170" s="878"/>
      <c r="AP170" s="878"/>
      <c r="AQ170" s="878"/>
      <c r="AR170" s="878"/>
      <c r="AS170" s="878"/>
      <c r="AT170" s="878"/>
      <c r="AU170" s="878"/>
      <c r="AV170" s="878"/>
      <c r="AW170" s="878"/>
      <c r="AX170" s="878"/>
      <c r="AY170" s="878"/>
      <c r="AZ170" s="878"/>
      <c r="BA170" s="878"/>
      <c r="BB170" s="878"/>
      <c r="BC170" s="878"/>
      <c r="BD170" s="878"/>
      <c r="BE170" s="878"/>
      <c r="BF170" s="878"/>
      <c r="BG170" s="878"/>
      <c r="BH170" s="878"/>
      <c r="BI170" s="878"/>
      <c r="BJ170" s="878"/>
      <c r="BK170" s="878"/>
      <c r="BL170" s="878"/>
      <c r="BM170" s="878"/>
      <c r="BN170" s="878"/>
      <c r="BO170" s="878"/>
      <c r="BP170" s="878"/>
      <c r="BQ170" s="878"/>
      <c r="BR170" s="878"/>
      <c r="BS170" s="878"/>
      <c r="BT170" s="878"/>
      <c r="BU170" s="878"/>
      <c r="BV170" s="878"/>
      <c r="BW170" s="878"/>
      <c r="BX170" s="878"/>
      <c r="BY170" s="878"/>
      <c r="BZ170" s="878"/>
      <c r="CA170" s="878"/>
      <c r="CB170" s="878"/>
      <c r="CC170" s="878"/>
      <c r="CD170" s="878"/>
      <c r="CE170" s="878"/>
      <c r="CF170" s="878"/>
      <c r="CG170" s="878"/>
      <c r="CH170" s="878"/>
      <c r="CI170" s="878"/>
      <c r="CJ170" s="878"/>
      <c r="CK170" s="878"/>
      <c r="CL170" s="878"/>
      <c r="CM170" s="878"/>
      <c r="CN170" s="878"/>
      <c r="CO170" s="878"/>
      <c r="CP170" s="878"/>
      <c r="CQ170" s="878"/>
      <c r="CR170" s="878"/>
      <c r="CS170" s="878"/>
      <c r="CT170" s="878"/>
      <c r="CU170" s="878"/>
      <c r="CV170" s="878"/>
      <c r="CW170" s="878"/>
      <c r="CX170" s="878"/>
      <c r="CY170" s="878"/>
      <c r="CZ170" s="878"/>
      <c r="DA170" s="878"/>
      <c r="DB170" s="878"/>
      <c r="DC170" s="878"/>
      <c r="DD170" s="878"/>
      <c r="DE170" s="878"/>
      <c r="DF170" s="878"/>
      <c r="DG170" s="878"/>
      <c r="DH170" s="878"/>
      <c r="DI170" s="878"/>
      <c r="DJ170" s="878"/>
      <c r="DK170" s="878"/>
      <c r="DL170" s="878"/>
      <c r="DM170" s="878"/>
      <c r="DN170" s="878"/>
      <c r="DO170" s="878"/>
      <c r="DP170" s="878"/>
      <c r="DQ170" s="878"/>
      <c r="DR170" s="878"/>
      <c r="DS170" s="878"/>
      <c r="DT170" s="878"/>
      <c r="DU170" s="878"/>
      <c r="DV170" s="878"/>
      <c r="DW170" s="878"/>
      <c r="DX170" s="878"/>
      <c r="DY170" s="878"/>
      <c r="DZ170" s="878"/>
      <c r="EA170" s="878"/>
      <c r="EB170" s="878"/>
      <c r="EC170" s="878"/>
      <c r="ED170" s="878"/>
      <c r="EE170" s="878"/>
      <c r="EF170" s="878"/>
      <c r="EG170" s="878"/>
      <c r="EH170" s="878"/>
      <c r="EI170" s="878"/>
      <c r="EJ170" s="878"/>
      <c r="EK170" s="878"/>
      <c r="EL170" s="878"/>
      <c r="EM170" s="878"/>
      <c r="EN170" s="878"/>
      <c r="EO170" s="878"/>
      <c r="EP170" s="878"/>
      <c r="EQ170" s="878"/>
      <c r="ER170" s="878"/>
      <c r="ES170" s="878"/>
      <c r="ET170" s="878"/>
      <c r="EU170" s="878"/>
      <c r="EV170" s="878"/>
      <c r="EW170" s="878"/>
      <c r="EX170" s="878"/>
      <c r="EY170" s="878"/>
      <c r="EZ170" s="878"/>
      <c r="FA170" s="878"/>
      <c r="FB170" s="878"/>
      <c r="FC170" s="878"/>
      <c r="FD170" s="878"/>
      <c r="FE170" s="878"/>
      <c r="FF170" s="878"/>
      <c r="FG170" s="878"/>
      <c r="FH170" s="878"/>
      <c r="FI170" s="878"/>
      <c r="FJ170" s="878"/>
      <c r="FK170" s="878"/>
      <c r="FL170" s="878"/>
      <c r="FM170" s="878"/>
      <c r="FN170" s="878"/>
      <c r="FO170" s="878"/>
      <c r="FP170" s="878"/>
      <c r="FQ170" s="878"/>
      <c r="FR170" s="878"/>
      <c r="FS170" s="878"/>
      <c r="FT170" s="878"/>
      <c r="FU170" s="878"/>
      <c r="FV170" s="878"/>
      <c r="FW170" s="878"/>
      <c r="FX170" s="878"/>
      <c r="FY170" s="878"/>
      <c r="FZ170" s="878"/>
      <c r="GA170" s="878"/>
      <c r="GB170" s="878"/>
      <c r="GC170" s="878"/>
      <c r="GD170" s="878"/>
      <c r="GE170" s="878"/>
      <c r="GF170" s="878"/>
      <c r="GG170" s="878"/>
      <c r="GH170" s="878"/>
      <c r="GI170" s="878"/>
      <c r="GJ170" s="878"/>
      <c r="GK170" s="878"/>
      <c r="GL170" s="878"/>
      <c r="GM170" s="878"/>
      <c r="GN170" s="878"/>
      <c r="GO170" s="878"/>
      <c r="GP170" s="878"/>
    </row>
    <row r="171" spans="1:198" x14ac:dyDescent="0.25">
      <c r="A171" s="27">
        <v>1</v>
      </c>
      <c r="B171" s="1313" t="s">
        <v>155</v>
      </c>
      <c r="C171" s="1703">
        <f>'2 уровень'!F802</f>
        <v>91637.352941176461</v>
      </c>
      <c r="D171" s="38">
        <f>'2 уровень'!G802</f>
        <v>30545.411764705881</v>
      </c>
      <c r="E171" s="38">
        <f>'2 уровень'!H802</f>
        <v>27306.082352941179</v>
      </c>
      <c r="F171" s="883">
        <f>'2 уровень'!I802</f>
        <v>89.395037668119997</v>
      </c>
      <c r="G171" s="902">
        <f>'2 уровень'!J802</f>
        <v>0</v>
      </c>
      <c r="H171" s="902">
        <f>'2 уровень'!K802</f>
        <v>0</v>
      </c>
      <c r="I171" s="895">
        <f>'2 уровень'!L802</f>
        <v>0</v>
      </c>
      <c r="J171" s="895">
        <f>'2 уровень'!M802</f>
        <v>0</v>
      </c>
      <c r="K171" s="895">
        <f>'2 уровень'!N802</f>
        <v>0</v>
      </c>
      <c r="L171" s="895">
        <f>'2 уровень'!O802</f>
        <v>0</v>
      </c>
      <c r="M171" s="895">
        <f>'2 уровень'!P802</f>
        <v>0</v>
      </c>
      <c r="N171" s="895">
        <f>'2 уровень'!Q802</f>
        <v>0</v>
      </c>
      <c r="O171" s="2962">
        <f>'2 уровень'!R802</f>
        <v>0</v>
      </c>
      <c r="P171" s="2962">
        <f>'2 уровень'!S802</f>
        <v>0</v>
      </c>
      <c r="Q171" s="2962">
        <f>'2 уровень'!T802</f>
        <v>0</v>
      </c>
      <c r="R171" s="2962">
        <f>'2 уровень'!U802</f>
        <v>0</v>
      </c>
      <c r="S171" s="2962">
        <f>'2 уровень'!V802</f>
        <v>0</v>
      </c>
      <c r="T171" s="2962">
        <f>'2 уровень'!W802</f>
        <v>0</v>
      </c>
      <c r="U171" s="2962">
        <f>'2 уровень'!X802</f>
        <v>0</v>
      </c>
      <c r="V171" s="2962">
        <f>'2 уровень'!Y802</f>
        <v>0</v>
      </c>
      <c r="W171" s="2962">
        <f>'2 уровень'!Z802</f>
        <v>0</v>
      </c>
      <c r="X171" s="2963">
        <f>'2 уровень'!AA802</f>
        <v>0</v>
      </c>
      <c r="Y171" s="2962"/>
      <c r="Z171" s="2962"/>
      <c r="AA171" s="38">
        <f>'2 уровень'!AD802</f>
        <v>0</v>
      </c>
      <c r="AB171" s="38">
        <f>'2 уровень'!AC802</f>
        <v>0</v>
      </c>
      <c r="AC171" s="38">
        <f>'2 уровень'!AD802</f>
        <v>0</v>
      </c>
      <c r="AD171" s="2186"/>
      <c r="AE171" s="2186"/>
      <c r="AF171" s="1676"/>
      <c r="AG171" s="878"/>
      <c r="AH171" s="878"/>
      <c r="AI171" s="878"/>
      <c r="AJ171" s="878"/>
      <c r="AK171" s="878"/>
      <c r="AL171" s="878"/>
      <c r="AM171" s="878"/>
      <c r="AN171" s="878"/>
      <c r="AO171" s="878"/>
      <c r="AP171" s="878"/>
      <c r="AQ171" s="878"/>
      <c r="AR171" s="878"/>
      <c r="AS171" s="878"/>
      <c r="AT171" s="878"/>
      <c r="AU171" s="878"/>
      <c r="AV171" s="878"/>
      <c r="AW171" s="878"/>
      <c r="AX171" s="878"/>
      <c r="AY171" s="878"/>
      <c r="AZ171" s="878"/>
      <c r="BA171" s="878"/>
      <c r="BB171" s="878"/>
      <c r="BC171" s="878"/>
      <c r="BD171" s="878"/>
      <c r="BE171" s="878"/>
      <c r="BF171" s="878"/>
      <c r="BG171" s="878"/>
      <c r="BH171" s="878"/>
      <c r="BI171" s="878"/>
      <c r="BJ171" s="878"/>
      <c r="BK171" s="878"/>
      <c r="BL171" s="878"/>
      <c r="BM171" s="878"/>
      <c r="BN171" s="878"/>
      <c r="BO171" s="878"/>
      <c r="BP171" s="878"/>
      <c r="BQ171" s="878"/>
      <c r="BR171" s="878"/>
      <c r="BS171" s="878"/>
      <c r="BT171" s="878"/>
      <c r="BU171" s="878"/>
      <c r="BV171" s="878"/>
      <c r="BW171" s="878"/>
      <c r="BX171" s="878"/>
      <c r="BY171" s="878"/>
      <c r="BZ171" s="878"/>
      <c r="CA171" s="878"/>
      <c r="CB171" s="878"/>
      <c r="CC171" s="878"/>
      <c r="CD171" s="878"/>
      <c r="CE171" s="878"/>
      <c r="CF171" s="878"/>
      <c r="CG171" s="878"/>
      <c r="CH171" s="878"/>
      <c r="CI171" s="878"/>
      <c r="CJ171" s="878"/>
      <c r="CK171" s="878"/>
      <c r="CL171" s="878"/>
      <c r="CM171" s="878"/>
      <c r="CN171" s="878"/>
      <c r="CO171" s="878"/>
      <c r="CP171" s="878"/>
      <c r="CQ171" s="878"/>
      <c r="CR171" s="878"/>
      <c r="CS171" s="878"/>
      <c r="CT171" s="878"/>
      <c r="CU171" s="878"/>
      <c r="CV171" s="878"/>
      <c r="CW171" s="878"/>
      <c r="CX171" s="878"/>
      <c r="CY171" s="878"/>
      <c r="CZ171" s="878"/>
      <c r="DA171" s="878"/>
      <c r="DB171" s="878"/>
      <c r="DC171" s="878"/>
      <c r="DD171" s="878"/>
      <c r="DE171" s="878"/>
      <c r="DF171" s="878"/>
      <c r="DG171" s="878"/>
      <c r="DH171" s="878"/>
      <c r="DI171" s="878"/>
      <c r="DJ171" s="878"/>
      <c r="DK171" s="878"/>
      <c r="DL171" s="878"/>
      <c r="DM171" s="878"/>
      <c r="DN171" s="878"/>
      <c r="DO171" s="878"/>
      <c r="DP171" s="878"/>
      <c r="DQ171" s="878"/>
      <c r="DR171" s="878"/>
      <c r="DS171" s="878"/>
      <c r="DT171" s="878"/>
      <c r="DU171" s="878"/>
      <c r="DV171" s="878"/>
      <c r="DW171" s="878"/>
      <c r="DX171" s="878"/>
      <c r="DY171" s="878"/>
      <c r="DZ171" s="878"/>
      <c r="EA171" s="878"/>
      <c r="EB171" s="878"/>
      <c r="EC171" s="878"/>
      <c r="ED171" s="878"/>
      <c r="EE171" s="878"/>
      <c r="EF171" s="878"/>
      <c r="EG171" s="878"/>
      <c r="EH171" s="878"/>
      <c r="EI171" s="878"/>
      <c r="EJ171" s="878"/>
      <c r="EK171" s="878"/>
      <c r="EL171" s="878"/>
      <c r="EM171" s="878"/>
      <c r="EN171" s="878"/>
      <c r="EO171" s="878"/>
      <c r="EP171" s="878"/>
      <c r="EQ171" s="878"/>
      <c r="ER171" s="878"/>
      <c r="ES171" s="878"/>
      <c r="ET171" s="878"/>
      <c r="EU171" s="878"/>
      <c r="EV171" s="878"/>
      <c r="EW171" s="878"/>
      <c r="EX171" s="878"/>
      <c r="EY171" s="878"/>
      <c r="EZ171" s="878"/>
      <c r="FA171" s="878"/>
      <c r="FB171" s="878"/>
      <c r="FC171" s="878"/>
      <c r="FD171" s="878"/>
      <c r="FE171" s="878"/>
      <c r="FF171" s="878"/>
      <c r="FG171" s="878"/>
      <c r="FH171" s="878"/>
      <c r="FI171" s="878"/>
      <c r="FJ171" s="878"/>
      <c r="FK171" s="878"/>
      <c r="FL171" s="878"/>
      <c r="FM171" s="878"/>
      <c r="FN171" s="878"/>
      <c r="FO171" s="878"/>
      <c r="FP171" s="878"/>
      <c r="FQ171" s="878"/>
      <c r="FR171" s="878"/>
      <c r="FS171" s="878"/>
      <c r="FT171" s="878"/>
      <c r="FU171" s="878"/>
      <c r="FV171" s="878"/>
      <c r="FW171" s="878"/>
      <c r="FX171" s="878"/>
      <c r="FY171" s="878"/>
      <c r="FZ171" s="878"/>
      <c r="GA171" s="878"/>
      <c r="GB171" s="878"/>
      <c r="GC171" s="878"/>
      <c r="GD171" s="878"/>
      <c r="GE171" s="878"/>
      <c r="GF171" s="878"/>
      <c r="GG171" s="878"/>
      <c r="GH171" s="878"/>
      <c r="GI171" s="878"/>
      <c r="GJ171" s="878"/>
      <c r="GK171" s="878"/>
      <c r="GL171" s="878"/>
      <c r="GM171" s="878"/>
      <c r="GN171" s="878"/>
      <c r="GO171" s="878"/>
      <c r="GP171" s="878"/>
    </row>
    <row r="172" spans="1:198" ht="39" customHeight="1" x14ac:dyDescent="0.25">
      <c r="A172" s="27">
        <v>1</v>
      </c>
      <c r="B172" s="1313" t="s">
        <v>156</v>
      </c>
      <c r="C172" s="38">
        <f>'2 уровень'!F803</f>
        <v>43000</v>
      </c>
      <c r="D172" s="38">
        <f>'2 уровень'!G803</f>
        <v>14334</v>
      </c>
      <c r="E172" s="38">
        <f>'2 уровень'!H803</f>
        <v>12257</v>
      </c>
      <c r="F172" s="883">
        <f>'2 уровень'!I803</f>
        <v>85.509976280173021</v>
      </c>
      <c r="G172" s="902">
        <f>'2 уровень'!J803</f>
        <v>0</v>
      </c>
      <c r="H172" s="902">
        <f>'2 уровень'!K803</f>
        <v>0</v>
      </c>
      <c r="I172" s="895">
        <f>'2 уровень'!L803</f>
        <v>0</v>
      </c>
      <c r="J172" s="895">
        <f>'2 уровень'!M803</f>
        <v>0</v>
      </c>
      <c r="K172" s="895">
        <f>'2 уровень'!N803</f>
        <v>0</v>
      </c>
      <c r="L172" s="895">
        <f>'2 уровень'!O803</f>
        <v>0</v>
      </c>
      <c r="M172" s="895">
        <f>'2 уровень'!P803</f>
        <v>0</v>
      </c>
      <c r="N172" s="895">
        <f>'2 уровень'!Q803</f>
        <v>0</v>
      </c>
      <c r="O172" s="2962">
        <f>'2 уровень'!R803</f>
        <v>0</v>
      </c>
      <c r="P172" s="2962">
        <f>'2 уровень'!S803</f>
        <v>0</v>
      </c>
      <c r="Q172" s="2962">
        <f>'2 уровень'!T803</f>
        <v>0</v>
      </c>
      <c r="R172" s="2962">
        <f>'2 уровень'!U803</f>
        <v>0</v>
      </c>
      <c r="S172" s="2962">
        <f>'2 уровень'!V803</f>
        <v>0</v>
      </c>
      <c r="T172" s="2962">
        <f>'2 уровень'!W803</f>
        <v>0</v>
      </c>
      <c r="U172" s="2962">
        <f>'2 уровень'!X803</f>
        <v>0</v>
      </c>
      <c r="V172" s="2962">
        <f>'2 уровень'!Y803</f>
        <v>0</v>
      </c>
      <c r="W172" s="2962">
        <f>'2 уровень'!Z803</f>
        <v>0</v>
      </c>
      <c r="X172" s="2963">
        <f>'2 уровень'!AA803</f>
        <v>0</v>
      </c>
      <c r="Y172" s="2962"/>
      <c r="Z172" s="2962"/>
      <c r="AA172" s="38">
        <f>'2 уровень'!AD803</f>
        <v>0</v>
      </c>
      <c r="AB172" s="38">
        <f>'2 уровень'!AC803</f>
        <v>0</v>
      </c>
      <c r="AC172" s="38">
        <f>'2 уровень'!AD803</f>
        <v>0</v>
      </c>
      <c r="AD172" s="2186"/>
      <c r="AE172" s="2186"/>
      <c r="AF172" s="1676"/>
      <c r="AG172" s="878"/>
      <c r="AH172" s="878"/>
      <c r="AI172" s="878"/>
      <c r="AJ172" s="878"/>
      <c r="AK172" s="878"/>
      <c r="AL172" s="878"/>
      <c r="AM172" s="878"/>
      <c r="AN172" s="878"/>
      <c r="AO172" s="878"/>
      <c r="AP172" s="878"/>
      <c r="AQ172" s="878"/>
      <c r="AR172" s="878"/>
      <c r="AS172" s="878"/>
      <c r="AT172" s="878"/>
      <c r="AU172" s="878"/>
      <c r="AV172" s="878"/>
      <c r="AW172" s="878"/>
      <c r="AX172" s="878"/>
      <c r="AY172" s="878"/>
      <c r="AZ172" s="878"/>
      <c r="BA172" s="878"/>
      <c r="BB172" s="878"/>
      <c r="BC172" s="878"/>
      <c r="BD172" s="878"/>
      <c r="BE172" s="878"/>
      <c r="BF172" s="878"/>
      <c r="BG172" s="878"/>
      <c r="BH172" s="878"/>
      <c r="BI172" s="878"/>
      <c r="BJ172" s="878"/>
      <c r="BK172" s="878"/>
      <c r="BL172" s="878"/>
      <c r="BM172" s="878"/>
      <c r="BN172" s="878"/>
      <c r="BO172" s="878"/>
      <c r="BP172" s="878"/>
      <c r="BQ172" s="878"/>
      <c r="BR172" s="878"/>
      <c r="BS172" s="878"/>
      <c r="BT172" s="878"/>
      <c r="BU172" s="878"/>
      <c r="BV172" s="878"/>
      <c r="BW172" s="878"/>
      <c r="BX172" s="878"/>
      <c r="BY172" s="878"/>
      <c r="BZ172" s="878"/>
      <c r="CA172" s="878"/>
      <c r="CB172" s="878"/>
      <c r="CC172" s="878"/>
      <c r="CD172" s="878"/>
      <c r="CE172" s="878"/>
      <c r="CF172" s="878"/>
      <c r="CG172" s="878"/>
      <c r="CH172" s="878"/>
      <c r="CI172" s="878"/>
      <c r="CJ172" s="878"/>
      <c r="CK172" s="878"/>
      <c r="CL172" s="878"/>
      <c r="CM172" s="878"/>
      <c r="CN172" s="878"/>
      <c r="CO172" s="878"/>
      <c r="CP172" s="878"/>
      <c r="CQ172" s="878"/>
      <c r="CR172" s="878"/>
      <c r="CS172" s="878"/>
      <c r="CT172" s="878"/>
      <c r="CU172" s="878"/>
      <c r="CV172" s="878"/>
      <c r="CW172" s="878"/>
      <c r="CX172" s="878"/>
      <c r="CY172" s="878"/>
      <c r="CZ172" s="878"/>
      <c r="DA172" s="878"/>
      <c r="DB172" s="878"/>
      <c r="DC172" s="878"/>
      <c r="DD172" s="878"/>
      <c r="DE172" s="878"/>
      <c r="DF172" s="878"/>
      <c r="DG172" s="878"/>
      <c r="DH172" s="878"/>
      <c r="DI172" s="878"/>
      <c r="DJ172" s="878"/>
      <c r="DK172" s="878"/>
      <c r="DL172" s="878"/>
      <c r="DM172" s="878"/>
      <c r="DN172" s="878"/>
      <c r="DO172" s="878"/>
      <c r="DP172" s="878"/>
      <c r="DQ172" s="878"/>
      <c r="DR172" s="878"/>
      <c r="DS172" s="878"/>
      <c r="DT172" s="878"/>
      <c r="DU172" s="878"/>
      <c r="DV172" s="878"/>
      <c r="DW172" s="878"/>
      <c r="DX172" s="878"/>
      <c r="DY172" s="878"/>
      <c r="DZ172" s="878"/>
      <c r="EA172" s="878"/>
      <c r="EB172" s="878"/>
      <c r="EC172" s="878"/>
      <c r="ED172" s="878"/>
      <c r="EE172" s="878"/>
      <c r="EF172" s="878"/>
      <c r="EG172" s="878"/>
      <c r="EH172" s="878"/>
      <c r="EI172" s="878"/>
      <c r="EJ172" s="878"/>
      <c r="EK172" s="878"/>
      <c r="EL172" s="878"/>
      <c r="EM172" s="878"/>
      <c r="EN172" s="878"/>
      <c r="EO172" s="878"/>
      <c r="EP172" s="878"/>
      <c r="EQ172" s="878"/>
      <c r="ER172" s="878"/>
      <c r="ES172" s="878"/>
      <c r="ET172" s="878"/>
      <c r="EU172" s="878"/>
      <c r="EV172" s="878"/>
      <c r="EW172" s="878"/>
      <c r="EX172" s="878"/>
      <c r="EY172" s="878"/>
      <c r="EZ172" s="878"/>
      <c r="FA172" s="878"/>
      <c r="FB172" s="878"/>
      <c r="FC172" s="878"/>
      <c r="FD172" s="878"/>
      <c r="FE172" s="878"/>
      <c r="FF172" s="878"/>
      <c r="FG172" s="878"/>
      <c r="FH172" s="878"/>
      <c r="FI172" s="878"/>
      <c r="FJ172" s="878"/>
      <c r="FK172" s="878"/>
      <c r="FL172" s="878"/>
      <c r="FM172" s="878"/>
      <c r="FN172" s="878"/>
      <c r="FO172" s="878"/>
      <c r="FP172" s="878"/>
      <c r="FQ172" s="878"/>
      <c r="FR172" s="878"/>
      <c r="FS172" s="878"/>
      <c r="FT172" s="878"/>
      <c r="FU172" s="878"/>
      <c r="FV172" s="878"/>
      <c r="FW172" s="878"/>
      <c r="FX172" s="878"/>
      <c r="FY172" s="878"/>
      <c r="FZ172" s="878"/>
      <c r="GA172" s="878"/>
      <c r="GB172" s="878"/>
      <c r="GC172" s="878"/>
      <c r="GD172" s="878"/>
      <c r="GE172" s="878"/>
      <c r="GF172" s="878"/>
      <c r="GG172" s="878"/>
      <c r="GH172" s="878"/>
      <c r="GI172" s="878"/>
      <c r="GJ172" s="878"/>
      <c r="GK172" s="878"/>
      <c r="GL172" s="878"/>
      <c r="GM172" s="878"/>
      <c r="GN172" s="878"/>
      <c r="GO172" s="878"/>
      <c r="GP172" s="878"/>
    </row>
    <row r="173" spans="1:198" ht="24" customHeight="1" x14ac:dyDescent="0.25">
      <c r="A173" s="27">
        <v>1</v>
      </c>
      <c r="B173" s="1315" t="s">
        <v>336</v>
      </c>
      <c r="C173" s="38">
        <f>'2 уровень'!F804</f>
        <v>432793.77207977208</v>
      </c>
      <c r="D173" s="38">
        <f>'2 уровень'!G804</f>
        <v>144264.64843304845</v>
      </c>
      <c r="E173" s="38">
        <f>'2 уровень'!H804</f>
        <v>121721.70457203861</v>
      </c>
      <c r="F173" s="883">
        <f>'2 уровень'!I804</f>
        <v>84.373896095915853</v>
      </c>
      <c r="G173" s="902">
        <f>'2 уровень'!J804</f>
        <v>0</v>
      </c>
      <c r="H173" s="902">
        <f>'2 уровень'!K804</f>
        <v>0</v>
      </c>
      <c r="I173" s="895">
        <f>'2 уровень'!L804</f>
        <v>0</v>
      </c>
      <c r="J173" s="895">
        <f>'2 уровень'!M804</f>
        <v>0</v>
      </c>
      <c r="K173" s="895">
        <f>'2 уровень'!N804</f>
        <v>0</v>
      </c>
      <c r="L173" s="895">
        <f>'2 уровень'!O804</f>
        <v>0</v>
      </c>
      <c r="M173" s="895">
        <f>'2 уровень'!P804</f>
        <v>0</v>
      </c>
      <c r="N173" s="895">
        <f>'2 уровень'!Q804</f>
        <v>0</v>
      </c>
      <c r="O173" s="2962">
        <f>'2 уровень'!R804</f>
        <v>344750.42629000003</v>
      </c>
      <c r="P173" s="2962">
        <f>'2 уровень'!S804</f>
        <v>344750.42629000003</v>
      </c>
      <c r="Q173" s="2962">
        <f>'2 уровень'!T804</f>
        <v>344750.42629000003</v>
      </c>
      <c r="R173" s="2962">
        <f>'2 уровень'!U804</f>
        <v>344750.42629000003</v>
      </c>
      <c r="S173" s="2962">
        <f>'2 уровень'!V804</f>
        <v>114916.80876333335</v>
      </c>
      <c r="T173" s="2962">
        <f>'2 уровень'!W804</f>
        <v>103790.51494000002</v>
      </c>
      <c r="U173" s="2962">
        <f>'2 уровень'!X804</f>
        <v>0</v>
      </c>
      <c r="V173" s="2962">
        <f>'2 уровень'!Y804</f>
        <v>-11126.293823333326</v>
      </c>
      <c r="W173" s="2962">
        <f>'2 уровень'!Z804</f>
        <v>-441.59439000000003</v>
      </c>
      <c r="X173" s="2963">
        <f>'2 уровень'!AA804</f>
        <v>103348.92055000001</v>
      </c>
      <c r="Y173" s="2962">
        <f>T173/S173*100</f>
        <v>90.317957883561235</v>
      </c>
      <c r="Z173" s="2962">
        <f>X173/S173*100</f>
        <v>89.933684777866617</v>
      </c>
      <c r="AA173" s="43">
        <f>'2 уровень'!AD804</f>
        <v>0</v>
      </c>
      <c r="AB173" s="43">
        <f>'2 уровень'!AC804</f>
        <v>0</v>
      </c>
      <c r="AC173" s="43">
        <f>'2 уровень'!AD804</f>
        <v>0</v>
      </c>
      <c r="AD173" s="2186"/>
      <c r="AE173" s="2186"/>
      <c r="AF173" s="1676"/>
      <c r="AG173" s="878"/>
      <c r="AH173" s="878"/>
      <c r="AI173" s="878"/>
      <c r="AJ173" s="878"/>
      <c r="AK173" s="878"/>
      <c r="AL173" s="878"/>
      <c r="AM173" s="878"/>
      <c r="AN173" s="878"/>
      <c r="AO173" s="878"/>
      <c r="AP173" s="878"/>
      <c r="AQ173" s="878"/>
      <c r="AR173" s="878"/>
      <c r="AS173" s="878"/>
      <c r="AT173" s="878"/>
      <c r="AU173" s="878"/>
      <c r="AV173" s="878"/>
      <c r="AW173" s="878"/>
      <c r="AX173" s="878"/>
      <c r="AY173" s="878"/>
      <c r="AZ173" s="878"/>
      <c r="BA173" s="878"/>
      <c r="BB173" s="878"/>
      <c r="BC173" s="878"/>
      <c r="BD173" s="878"/>
      <c r="BE173" s="878"/>
      <c r="BF173" s="878"/>
      <c r="BG173" s="878"/>
      <c r="BH173" s="878"/>
      <c r="BI173" s="878"/>
      <c r="BJ173" s="878"/>
      <c r="BK173" s="878"/>
      <c r="BL173" s="878"/>
      <c r="BM173" s="878"/>
      <c r="BN173" s="878"/>
      <c r="BO173" s="878"/>
      <c r="BP173" s="878"/>
      <c r="BQ173" s="878"/>
      <c r="BR173" s="878"/>
      <c r="BS173" s="878"/>
      <c r="BT173" s="878"/>
      <c r="BU173" s="878"/>
      <c r="BV173" s="878"/>
      <c r="BW173" s="878"/>
      <c r="BX173" s="878"/>
      <c r="BY173" s="878"/>
      <c r="BZ173" s="878"/>
      <c r="CA173" s="878"/>
      <c r="CB173" s="878"/>
      <c r="CC173" s="878"/>
      <c r="CD173" s="878"/>
      <c r="CE173" s="878"/>
      <c r="CF173" s="878"/>
      <c r="CG173" s="878"/>
      <c r="CH173" s="878"/>
      <c r="CI173" s="878"/>
      <c r="CJ173" s="878"/>
      <c r="CK173" s="878"/>
      <c r="CL173" s="878"/>
      <c r="CM173" s="878"/>
      <c r="CN173" s="878"/>
      <c r="CO173" s="878"/>
      <c r="CP173" s="878"/>
      <c r="CQ173" s="878"/>
      <c r="CR173" s="878"/>
      <c r="CS173" s="878"/>
      <c r="CT173" s="878"/>
      <c r="CU173" s="878"/>
      <c r="CV173" s="878"/>
      <c r="CW173" s="878"/>
      <c r="CX173" s="878"/>
      <c r="CY173" s="878"/>
      <c r="CZ173" s="878"/>
      <c r="DA173" s="878"/>
      <c r="DB173" s="878"/>
      <c r="DC173" s="878"/>
      <c r="DD173" s="878"/>
      <c r="DE173" s="878"/>
      <c r="DF173" s="878"/>
      <c r="DG173" s="878"/>
      <c r="DH173" s="878"/>
      <c r="DI173" s="878"/>
      <c r="DJ173" s="878"/>
      <c r="DK173" s="878"/>
      <c r="DL173" s="878"/>
      <c r="DM173" s="878"/>
      <c r="DN173" s="878"/>
      <c r="DO173" s="878"/>
      <c r="DP173" s="878"/>
      <c r="DQ173" s="878"/>
      <c r="DR173" s="878"/>
      <c r="DS173" s="878"/>
      <c r="DT173" s="878"/>
      <c r="DU173" s="878"/>
      <c r="DV173" s="878"/>
      <c r="DW173" s="878"/>
      <c r="DX173" s="878"/>
      <c r="DY173" s="878"/>
      <c r="DZ173" s="878"/>
      <c r="EA173" s="878"/>
      <c r="EB173" s="878"/>
      <c r="EC173" s="878"/>
      <c r="ED173" s="878"/>
      <c r="EE173" s="878"/>
      <c r="EF173" s="878"/>
      <c r="EG173" s="878"/>
      <c r="EH173" s="878"/>
      <c r="EI173" s="878"/>
      <c r="EJ173" s="878"/>
      <c r="EK173" s="878"/>
      <c r="EL173" s="878"/>
      <c r="EM173" s="878"/>
      <c r="EN173" s="878"/>
      <c r="EO173" s="878"/>
      <c r="EP173" s="878"/>
      <c r="EQ173" s="878"/>
      <c r="ER173" s="878"/>
      <c r="ES173" s="878"/>
      <c r="ET173" s="878"/>
      <c r="EU173" s="878"/>
      <c r="EV173" s="878"/>
      <c r="EW173" s="878"/>
      <c r="EX173" s="878"/>
      <c r="EY173" s="878"/>
      <c r="EZ173" s="878"/>
      <c r="FA173" s="878"/>
      <c r="FB173" s="878"/>
      <c r="FC173" s="878"/>
      <c r="FD173" s="878"/>
      <c r="FE173" s="878"/>
      <c r="FF173" s="878"/>
      <c r="FG173" s="878"/>
      <c r="FH173" s="878"/>
      <c r="FI173" s="878"/>
      <c r="FJ173" s="878"/>
      <c r="FK173" s="878"/>
      <c r="FL173" s="878"/>
      <c r="FM173" s="878"/>
      <c r="FN173" s="878"/>
      <c r="FO173" s="878"/>
      <c r="FP173" s="878"/>
      <c r="FQ173" s="878"/>
      <c r="FR173" s="878"/>
      <c r="FS173" s="878"/>
      <c r="FT173" s="878"/>
      <c r="FU173" s="878"/>
      <c r="FV173" s="878"/>
      <c r="FW173" s="878"/>
      <c r="FX173" s="878"/>
      <c r="FY173" s="878"/>
      <c r="FZ173" s="878"/>
      <c r="GA173" s="878"/>
      <c r="GB173" s="878"/>
      <c r="GC173" s="878"/>
      <c r="GD173" s="878"/>
      <c r="GE173" s="878"/>
      <c r="GF173" s="878"/>
      <c r="GG173" s="878"/>
      <c r="GH173" s="878"/>
      <c r="GI173" s="878"/>
      <c r="GJ173" s="878"/>
      <c r="GK173" s="878"/>
      <c r="GL173" s="878"/>
      <c r="GM173" s="878"/>
      <c r="GN173" s="878"/>
      <c r="GO173" s="878"/>
      <c r="GP173" s="878"/>
    </row>
    <row r="174" spans="1:198" ht="15.75" x14ac:dyDescent="0.25">
      <c r="A174" s="27">
        <v>1</v>
      </c>
      <c r="B174" s="2577" t="s">
        <v>31</v>
      </c>
      <c r="C174" s="38">
        <f>'2 уровень'!F805</f>
        <v>0</v>
      </c>
      <c r="D174" s="38">
        <f>'2 уровень'!G805</f>
        <v>0</v>
      </c>
      <c r="E174" s="38">
        <f>'2 уровень'!H805</f>
        <v>0</v>
      </c>
      <c r="F174" s="883">
        <f>'2 уровень'!I805</f>
        <v>0</v>
      </c>
      <c r="G174" s="902">
        <f>'2 уровень'!J805</f>
        <v>0</v>
      </c>
      <c r="H174" s="902">
        <f>'2 уровень'!K805</f>
        <v>0</v>
      </c>
      <c r="I174" s="895">
        <f>'2 уровень'!L805</f>
        <v>0</v>
      </c>
      <c r="J174" s="895">
        <f>'2 уровень'!M805</f>
        <v>0</v>
      </c>
      <c r="K174" s="895">
        <f>'2 уровень'!N805</f>
        <v>0</v>
      </c>
      <c r="L174" s="895">
        <f>'2 уровень'!O805</f>
        <v>0</v>
      </c>
      <c r="M174" s="895">
        <f>'2 уровень'!P805</f>
        <v>0</v>
      </c>
      <c r="N174" s="895">
        <f>'2 уровень'!Q805</f>
        <v>0</v>
      </c>
      <c r="O174" s="2962">
        <f>'2 уровень'!R805</f>
        <v>0</v>
      </c>
      <c r="P174" s="2962">
        <f>'2 уровень'!S805</f>
        <v>0</v>
      </c>
      <c r="Q174" s="2962">
        <f>'2 уровень'!T805</f>
        <v>0</v>
      </c>
      <c r="R174" s="2962">
        <f>'2 уровень'!U805</f>
        <v>0</v>
      </c>
      <c r="S174" s="2962">
        <f>'2 уровень'!V805</f>
        <v>0</v>
      </c>
      <c r="T174" s="2962">
        <f>'2 уровень'!W805</f>
        <v>0</v>
      </c>
      <c r="U174" s="2962">
        <f>'2 уровень'!X805</f>
        <v>0</v>
      </c>
      <c r="V174" s="2962">
        <f>'2 уровень'!Y805</f>
        <v>0</v>
      </c>
      <c r="W174" s="2962">
        <f>'2 уровень'!Z805</f>
        <v>0</v>
      </c>
      <c r="X174" s="2963">
        <f>'2 уровень'!AA805</f>
        <v>0</v>
      </c>
      <c r="Y174" s="2962"/>
      <c r="Z174" s="2962"/>
      <c r="AA174" s="38">
        <f>'2 уровень'!AD805</f>
        <v>0</v>
      </c>
      <c r="AB174" s="38">
        <f>'2 уровень'!AC805</f>
        <v>0</v>
      </c>
      <c r="AC174" s="38">
        <f>'2 уровень'!AD805</f>
        <v>0</v>
      </c>
      <c r="AD174" s="2186"/>
      <c r="AE174" s="2186"/>
      <c r="AF174" s="1676"/>
      <c r="AG174" s="878"/>
      <c r="AH174" s="878"/>
      <c r="AI174" s="878"/>
      <c r="AJ174" s="878"/>
      <c r="AK174" s="878"/>
      <c r="AL174" s="878"/>
      <c r="AM174" s="878"/>
      <c r="AN174" s="878"/>
      <c r="AO174" s="878"/>
      <c r="AP174" s="878"/>
      <c r="AQ174" s="878"/>
      <c r="AR174" s="878"/>
      <c r="AS174" s="878"/>
      <c r="AT174" s="878"/>
      <c r="AU174" s="878"/>
      <c r="AV174" s="878"/>
      <c r="AW174" s="878"/>
      <c r="AX174" s="878"/>
      <c r="AY174" s="878"/>
      <c r="AZ174" s="878"/>
      <c r="BA174" s="878"/>
      <c r="BB174" s="878"/>
      <c r="BC174" s="878"/>
      <c r="BD174" s="878"/>
      <c r="BE174" s="878"/>
      <c r="BF174" s="878"/>
      <c r="BG174" s="878"/>
      <c r="BH174" s="878"/>
      <c r="BI174" s="878"/>
      <c r="BJ174" s="878"/>
      <c r="BK174" s="878"/>
      <c r="BL174" s="878"/>
      <c r="BM174" s="878"/>
      <c r="BN174" s="878"/>
      <c r="BO174" s="878"/>
      <c r="BP174" s="878"/>
      <c r="BQ174" s="878"/>
      <c r="BR174" s="878"/>
      <c r="BS174" s="878"/>
      <c r="BT174" s="878"/>
      <c r="BU174" s="878"/>
      <c r="BV174" s="878"/>
      <c r="BW174" s="878"/>
      <c r="BX174" s="878"/>
      <c r="BY174" s="878"/>
      <c r="BZ174" s="878"/>
      <c r="CA174" s="878"/>
      <c r="CB174" s="878"/>
      <c r="CC174" s="878"/>
      <c r="CD174" s="878"/>
      <c r="CE174" s="878"/>
      <c r="CF174" s="878"/>
      <c r="CG174" s="878"/>
      <c r="CH174" s="878"/>
      <c r="CI174" s="878"/>
      <c r="CJ174" s="878"/>
      <c r="CK174" s="878"/>
      <c r="CL174" s="878"/>
      <c r="CM174" s="878"/>
      <c r="CN174" s="878"/>
      <c r="CO174" s="878"/>
      <c r="CP174" s="878"/>
      <c r="CQ174" s="878"/>
      <c r="CR174" s="878"/>
      <c r="CS174" s="878"/>
      <c r="CT174" s="878"/>
      <c r="CU174" s="878"/>
      <c r="CV174" s="878"/>
      <c r="CW174" s="878"/>
      <c r="CX174" s="878"/>
      <c r="CY174" s="878"/>
      <c r="CZ174" s="878"/>
      <c r="DA174" s="878"/>
      <c r="DB174" s="878"/>
      <c r="DC174" s="878"/>
      <c r="DD174" s="878"/>
      <c r="DE174" s="878"/>
      <c r="DF174" s="878"/>
      <c r="DG174" s="878"/>
      <c r="DH174" s="878"/>
      <c r="DI174" s="878"/>
      <c r="DJ174" s="878"/>
      <c r="DK174" s="878"/>
      <c r="DL174" s="878"/>
      <c r="DM174" s="878"/>
      <c r="DN174" s="878"/>
      <c r="DO174" s="878"/>
      <c r="DP174" s="878"/>
      <c r="DQ174" s="878"/>
      <c r="DR174" s="878"/>
      <c r="DS174" s="878"/>
      <c r="DT174" s="878"/>
      <c r="DU174" s="878"/>
      <c r="DV174" s="878"/>
      <c r="DW174" s="878"/>
      <c r="DX174" s="878"/>
      <c r="DY174" s="878"/>
      <c r="DZ174" s="878"/>
      <c r="EA174" s="878"/>
      <c r="EB174" s="878"/>
      <c r="EC174" s="878"/>
      <c r="ED174" s="878"/>
      <c r="EE174" s="878"/>
      <c r="EF174" s="878"/>
      <c r="EG174" s="878"/>
      <c r="EH174" s="878"/>
      <c r="EI174" s="878"/>
      <c r="EJ174" s="878"/>
      <c r="EK174" s="878"/>
      <c r="EL174" s="878"/>
      <c r="EM174" s="878"/>
      <c r="EN174" s="878"/>
      <c r="EO174" s="878"/>
      <c r="EP174" s="878"/>
      <c r="EQ174" s="878"/>
      <c r="ER174" s="878"/>
      <c r="ES174" s="878"/>
      <c r="ET174" s="878"/>
      <c r="EU174" s="878"/>
      <c r="EV174" s="878"/>
      <c r="EW174" s="878"/>
      <c r="EX174" s="878"/>
      <c r="EY174" s="878"/>
      <c r="EZ174" s="878"/>
      <c r="FA174" s="878"/>
      <c r="FB174" s="878"/>
      <c r="FC174" s="878"/>
      <c r="FD174" s="878"/>
      <c r="FE174" s="878"/>
      <c r="FF174" s="878"/>
      <c r="FG174" s="878"/>
      <c r="FH174" s="878"/>
      <c r="FI174" s="878"/>
      <c r="FJ174" s="878"/>
      <c r="FK174" s="878"/>
      <c r="FL174" s="878"/>
      <c r="FM174" s="878"/>
      <c r="FN174" s="878"/>
      <c r="FO174" s="878"/>
      <c r="FP174" s="878"/>
      <c r="FQ174" s="878"/>
      <c r="FR174" s="878"/>
      <c r="FS174" s="878"/>
      <c r="FT174" s="878"/>
      <c r="FU174" s="878"/>
      <c r="FV174" s="878"/>
      <c r="FW174" s="878"/>
      <c r="FX174" s="878"/>
      <c r="FY174" s="878"/>
      <c r="FZ174" s="878"/>
      <c r="GA174" s="878"/>
      <c r="GB174" s="878"/>
      <c r="GC174" s="878"/>
      <c r="GD174" s="878"/>
      <c r="GE174" s="878"/>
      <c r="GF174" s="878"/>
      <c r="GG174" s="878"/>
      <c r="GH174" s="878"/>
      <c r="GI174" s="878"/>
      <c r="GJ174" s="878"/>
      <c r="GK174" s="878"/>
      <c r="GL174" s="878"/>
      <c r="GM174" s="878"/>
      <c r="GN174" s="878"/>
      <c r="GO174" s="878"/>
      <c r="GP174" s="878"/>
    </row>
    <row r="175" spans="1:198" x14ac:dyDescent="0.25">
      <c r="A175" s="27">
        <v>1</v>
      </c>
      <c r="B175" s="2576" t="s">
        <v>181</v>
      </c>
      <c r="C175" s="38">
        <f>'2 уровень'!F806</f>
        <v>1405</v>
      </c>
      <c r="D175" s="38">
        <f>'2 уровень'!G806</f>
        <v>468.33333333333337</v>
      </c>
      <c r="E175" s="38">
        <f>'2 уровень'!H806</f>
        <v>466</v>
      </c>
      <c r="F175" s="883">
        <f>'2 уровень'!I806</f>
        <v>99.5017793594306</v>
      </c>
      <c r="G175" s="902">
        <f>'2 уровень'!J806</f>
        <v>8.4768683274021353</v>
      </c>
      <c r="H175" s="902">
        <f>'2 уровень'!K806</f>
        <v>8.2811158798283255</v>
      </c>
      <c r="I175" s="895">
        <f>'2 уровень'!L806</f>
        <v>11910</v>
      </c>
      <c r="J175" s="895">
        <f>'2 уровень'!M806</f>
        <v>3970</v>
      </c>
      <c r="K175" s="895">
        <f>'2 уровень'!N806</f>
        <v>3859</v>
      </c>
      <c r="L175" s="895">
        <f>'2 уровень'!O806</f>
        <v>97.204030226700255</v>
      </c>
      <c r="M175" s="895">
        <f>'2 уровень'!P806</f>
        <v>39.699999999999996</v>
      </c>
      <c r="N175" s="895">
        <f>'2 уровень'!Q806</f>
        <v>291.61209068010078</v>
      </c>
      <c r="O175" s="2962">
        <f>'2 уровень'!R806</f>
        <v>0</v>
      </c>
      <c r="P175" s="2962">
        <f>'2 уровень'!S806</f>
        <v>0</v>
      </c>
      <c r="Q175" s="2962">
        <f>'2 уровень'!T806</f>
        <v>0</v>
      </c>
      <c r="R175" s="2962">
        <f>'2 уровень'!U806</f>
        <v>0</v>
      </c>
      <c r="S175" s="2962">
        <f>'2 уровень'!V806</f>
        <v>0</v>
      </c>
      <c r="T175" s="2962">
        <f>'2 уровень'!W806</f>
        <v>0</v>
      </c>
      <c r="U175" s="2962">
        <f>'2 уровень'!X806</f>
        <v>0</v>
      </c>
      <c r="V175" s="2962">
        <f>'2 уровень'!Y806</f>
        <v>0</v>
      </c>
      <c r="W175" s="2962">
        <f>'2 уровень'!Z806</f>
        <v>0</v>
      </c>
      <c r="X175" s="2963">
        <f>'2 уровень'!AA806</f>
        <v>0</v>
      </c>
      <c r="Y175" s="2962"/>
      <c r="Z175" s="2962"/>
      <c r="AA175" s="38">
        <f>'2 уровень'!AD806</f>
        <v>0</v>
      </c>
      <c r="AB175" s="38">
        <f>'2 уровень'!AC806</f>
        <v>0</v>
      </c>
      <c r="AC175" s="38">
        <f>'2 уровень'!AD806</f>
        <v>0</v>
      </c>
      <c r="AD175" s="2186"/>
      <c r="AE175" s="2186"/>
      <c r="AF175" s="1676"/>
      <c r="AG175" s="878"/>
      <c r="AH175" s="878"/>
      <c r="AI175" s="878"/>
      <c r="AJ175" s="878"/>
      <c r="AK175" s="878"/>
      <c r="AL175" s="878"/>
      <c r="AM175" s="878"/>
      <c r="AN175" s="878"/>
      <c r="AO175" s="878"/>
      <c r="AP175" s="878"/>
      <c r="AQ175" s="878"/>
      <c r="AR175" s="878"/>
      <c r="AS175" s="878"/>
      <c r="AT175" s="878"/>
      <c r="AU175" s="878"/>
      <c r="AV175" s="878"/>
      <c r="AW175" s="878"/>
      <c r="AX175" s="878"/>
      <c r="AY175" s="878"/>
      <c r="AZ175" s="878"/>
      <c r="BA175" s="878"/>
      <c r="BB175" s="878"/>
      <c r="BC175" s="878"/>
      <c r="BD175" s="878"/>
      <c r="BE175" s="878"/>
      <c r="BF175" s="878"/>
      <c r="BG175" s="878"/>
      <c r="BH175" s="878"/>
      <c r="BI175" s="878"/>
      <c r="BJ175" s="878"/>
      <c r="BK175" s="878"/>
      <c r="BL175" s="878"/>
      <c r="BM175" s="878"/>
      <c r="BN175" s="878"/>
      <c r="BO175" s="878"/>
      <c r="BP175" s="878"/>
      <c r="BQ175" s="878"/>
      <c r="BR175" s="878"/>
      <c r="BS175" s="878"/>
      <c r="BT175" s="878"/>
      <c r="BU175" s="878"/>
      <c r="BV175" s="878"/>
      <c r="BW175" s="878"/>
      <c r="BX175" s="878"/>
      <c r="BY175" s="878"/>
      <c r="BZ175" s="878"/>
      <c r="CA175" s="878"/>
      <c r="CB175" s="878"/>
      <c r="CC175" s="878"/>
      <c r="CD175" s="878"/>
      <c r="CE175" s="878"/>
      <c r="CF175" s="878"/>
      <c r="CG175" s="878"/>
      <c r="CH175" s="878"/>
      <c r="CI175" s="878"/>
      <c r="CJ175" s="878"/>
      <c r="CK175" s="878"/>
      <c r="CL175" s="878"/>
      <c r="CM175" s="878"/>
      <c r="CN175" s="878"/>
      <c r="CO175" s="878"/>
      <c r="CP175" s="878"/>
      <c r="CQ175" s="878"/>
      <c r="CR175" s="878"/>
      <c r="CS175" s="878"/>
      <c r="CT175" s="878"/>
      <c r="CU175" s="878"/>
      <c r="CV175" s="878"/>
      <c r="CW175" s="878"/>
      <c r="CX175" s="878"/>
      <c r="CY175" s="878"/>
      <c r="CZ175" s="878"/>
      <c r="DA175" s="878"/>
      <c r="DB175" s="878"/>
      <c r="DC175" s="878"/>
      <c r="DD175" s="878"/>
      <c r="DE175" s="878"/>
      <c r="DF175" s="878"/>
      <c r="DG175" s="878"/>
      <c r="DH175" s="878"/>
      <c r="DI175" s="878"/>
      <c r="DJ175" s="878"/>
      <c r="DK175" s="878"/>
      <c r="DL175" s="878"/>
      <c r="DM175" s="878"/>
      <c r="DN175" s="878"/>
      <c r="DO175" s="878"/>
      <c r="DP175" s="878"/>
      <c r="DQ175" s="878"/>
      <c r="DR175" s="878"/>
      <c r="DS175" s="878"/>
      <c r="DT175" s="878"/>
      <c r="DU175" s="878"/>
      <c r="DV175" s="878"/>
      <c r="DW175" s="878"/>
      <c r="DX175" s="878"/>
      <c r="DY175" s="878"/>
      <c r="DZ175" s="878"/>
      <c r="EA175" s="878"/>
      <c r="EB175" s="878"/>
      <c r="EC175" s="878"/>
      <c r="ED175" s="878"/>
      <c r="EE175" s="878"/>
      <c r="EF175" s="878"/>
      <c r="EG175" s="878"/>
      <c r="EH175" s="878"/>
      <c r="EI175" s="878"/>
      <c r="EJ175" s="878"/>
      <c r="EK175" s="878"/>
      <c r="EL175" s="878"/>
      <c r="EM175" s="878"/>
      <c r="EN175" s="878"/>
      <c r="EO175" s="878"/>
      <c r="EP175" s="878"/>
      <c r="EQ175" s="878"/>
      <c r="ER175" s="878"/>
      <c r="ES175" s="878"/>
      <c r="ET175" s="878"/>
      <c r="EU175" s="878"/>
      <c r="EV175" s="878"/>
      <c r="EW175" s="878"/>
      <c r="EX175" s="878"/>
      <c r="EY175" s="878"/>
      <c r="EZ175" s="878"/>
      <c r="FA175" s="878"/>
      <c r="FB175" s="878"/>
      <c r="FC175" s="878"/>
      <c r="FD175" s="878"/>
      <c r="FE175" s="878"/>
      <c r="FF175" s="878"/>
      <c r="FG175" s="878"/>
      <c r="FH175" s="878"/>
      <c r="FI175" s="878"/>
      <c r="FJ175" s="878"/>
      <c r="FK175" s="878"/>
      <c r="FL175" s="878"/>
      <c r="FM175" s="878"/>
      <c r="FN175" s="878"/>
      <c r="FO175" s="878"/>
      <c r="FP175" s="878"/>
      <c r="FQ175" s="878"/>
      <c r="FR175" s="878"/>
      <c r="FS175" s="878"/>
      <c r="FT175" s="878"/>
      <c r="FU175" s="878"/>
      <c r="FV175" s="878"/>
      <c r="FW175" s="878"/>
      <c r="FX175" s="878"/>
      <c r="FY175" s="878"/>
      <c r="FZ175" s="878"/>
      <c r="GA175" s="878"/>
      <c r="GB175" s="878"/>
      <c r="GC175" s="878"/>
      <c r="GD175" s="878"/>
      <c r="GE175" s="878"/>
      <c r="GF175" s="878"/>
      <c r="GG175" s="878"/>
      <c r="GH175" s="878"/>
      <c r="GI175" s="878"/>
      <c r="GJ175" s="878"/>
      <c r="GK175" s="878"/>
      <c r="GL175" s="878"/>
      <c r="GM175" s="878"/>
      <c r="GN175" s="878"/>
      <c r="GO175" s="878"/>
      <c r="GP175" s="878"/>
    </row>
    <row r="176" spans="1:198" x14ac:dyDescent="0.25">
      <c r="A176" s="27">
        <v>1</v>
      </c>
      <c r="B176" s="2324" t="s">
        <v>147</v>
      </c>
      <c r="C176" s="38">
        <f>'2 уровень'!F807</f>
        <v>2420</v>
      </c>
      <c r="D176" s="38">
        <f>'2 уровень'!G807</f>
        <v>806.66666666666674</v>
      </c>
      <c r="E176" s="38">
        <f>'2 уровень'!H807</f>
        <v>809</v>
      </c>
      <c r="F176" s="883">
        <f>'2 уровень'!I807</f>
        <v>100.2892561983471</v>
      </c>
      <c r="G176" s="902">
        <f>'2 уровень'!J807</f>
        <v>7.7074380165289256</v>
      </c>
      <c r="H176" s="902">
        <f>'2 уровень'!K807</f>
        <v>8.0444993819530293</v>
      </c>
      <c r="I176" s="895">
        <f>'2 уровень'!L807</f>
        <v>18652</v>
      </c>
      <c r="J176" s="895">
        <f>'2 уровень'!M807</f>
        <v>6218</v>
      </c>
      <c r="K176" s="895">
        <f>'2 уровень'!N807</f>
        <v>6508</v>
      </c>
      <c r="L176" s="895">
        <f>'2 уровень'!O807</f>
        <v>104.66387906079125</v>
      </c>
      <c r="M176" s="895">
        <f>'2 уровень'!P807</f>
        <v>77.721059972106005</v>
      </c>
      <c r="N176" s="895">
        <f>'2 уровень'!Q807</f>
        <v>251.20604385744534</v>
      </c>
      <c r="O176" s="2962">
        <f>'2 уровень'!R807</f>
        <v>0</v>
      </c>
      <c r="P176" s="2962">
        <f>'2 уровень'!S807</f>
        <v>0</v>
      </c>
      <c r="Q176" s="2962">
        <f>'2 уровень'!T807</f>
        <v>0</v>
      </c>
      <c r="R176" s="2962">
        <f>'2 уровень'!U807</f>
        <v>0</v>
      </c>
      <c r="S176" s="2962">
        <f>'2 уровень'!V807</f>
        <v>0</v>
      </c>
      <c r="T176" s="2962">
        <f>'2 уровень'!W807</f>
        <v>0</v>
      </c>
      <c r="U176" s="2962">
        <f>'2 уровень'!X807</f>
        <v>0</v>
      </c>
      <c r="V176" s="2962">
        <f>'2 уровень'!Y807</f>
        <v>0</v>
      </c>
      <c r="W176" s="2962">
        <f>'2 уровень'!Z807</f>
        <v>0</v>
      </c>
      <c r="X176" s="2963">
        <f>'2 уровень'!AA807</f>
        <v>0</v>
      </c>
      <c r="Y176" s="2962"/>
      <c r="Z176" s="2962"/>
      <c r="AA176" s="38">
        <f>'2 уровень'!AD807</f>
        <v>0</v>
      </c>
      <c r="AB176" s="38">
        <f>'2 уровень'!AC807</f>
        <v>0</v>
      </c>
      <c r="AC176" s="38">
        <f>'2 уровень'!AD807</f>
        <v>0</v>
      </c>
      <c r="AD176" s="2186"/>
      <c r="AE176" s="2186"/>
      <c r="AF176" s="1676"/>
      <c r="AG176" s="878"/>
      <c r="AH176" s="878"/>
      <c r="AI176" s="878"/>
      <c r="AJ176" s="878"/>
      <c r="AK176" s="878"/>
      <c r="AL176" s="878"/>
      <c r="AM176" s="878"/>
      <c r="AN176" s="878"/>
      <c r="AO176" s="878"/>
      <c r="AP176" s="878"/>
      <c r="AQ176" s="878"/>
      <c r="AR176" s="878"/>
      <c r="AS176" s="878"/>
      <c r="AT176" s="878"/>
      <c r="AU176" s="878"/>
      <c r="AV176" s="878"/>
      <c r="AW176" s="878"/>
      <c r="AX176" s="878"/>
      <c r="AY176" s="878"/>
      <c r="AZ176" s="878"/>
      <c r="BA176" s="878"/>
      <c r="BB176" s="878"/>
      <c r="BC176" s="878"/>
      <c r="BD176" s="878"/>
      <c r="BE176" s="878"/>
      <c r="BF176" s="878"/>
      <c r="BG176" s="878"/>
      <c r="BH176" s="878"/>
      <c r="BI176" s="878"/>
      <c r="BJ176" s="878"/>
      <c r="BK176" s="878"/>
      <c r="BL176" s="878"/>
      <c r="BM176" s="878"/>
      <c r="BN176" s="878"/>
      <c r="BO176" s="878"/>
      <c r="BP176" s="878"/>
      <c r="BQ176" s="878"/>
      <c r="BR176" s="878"/>
      <c r="BS176" s="878"/>
      <c r="BT176" s="878"/>
      <c r="BU176" s="878"/>
      <c r="BV176" s="878"/>
      <c r="BW176" s="878"/>
      <c r="BX176" s="878"/>
      <c r="BY176" s="878"/>
      <c r="BZ176" s="878"/>
      <c r="CA176" s="878"/>
      <c r="CB176" s="878"/>
      <c r="CC176" s="878"/>
      <c r="CD176" s="878"/>
      <c r="CE176" s="878"/>
      <c r="CF176" s="878"/>
      <c r="CG176" s="878"/>
      <c r="CH176" s="878"/>
      <c r="CI176" s="878"/>
      <c r="CJ176" s="878"/>
      <c r="CK176" s="878"/>
      <c r="CL176" s="878"/>
      <c r="CM176" s="878"/>
      <c r="CN176" s="878"/>
      <c r="CO176" s="878"/>
      <c r="CP176" s="878"/>
      <c r="CQ176" s="878"/>
      <c r="CR176" s="878"/>
      <c r="CS176" s="878"/>
      <c r="CT176" s="878"/>
      <c r="CU176" s="878"/>
      <c r="CV176" s="878"/>
      <c r="CW176" s="878"/>
      <c r="CX176" s="878"/>
      <c r="CY176" s="878"/>
      <c r="CZ176" s="878"/>
      <c r="DA176" s="878"/>
      <c r="DB176" s="878"/>
      <c r="DC176" s="878"/>
      <c r="DD176" s="878"/>
      <c r="DE176" s="878"/>
      <c r="DF176" s="878"/>
      <c r="DG176" s="878"/>
      <c r="DH176" s="878"/>
      <c r="DI176" s="878"/>
      <c r="DJ176" s="878"/>
      <c r="DK176" s="878"/>
      <c r="DL176" s="878"/>
      <c r="DM176" s="878"/>
      <c r="DN176" s="878"/>
      <c r="DO176" s="878"/>
      <c r="DP176" s="878"/>
      <c r="DQ176" s="878"/>
      <c r="DR176" s="878"/>
      <c r="DS176" s="878"/>
      <c r="DT176" s="878"/>
      <c r="DU176" s="878"/>
      <c r="DV176" s="878"/>
      <c r="DW176" s="878"/>
      <c r="DX176" s="878"/>
      <c r="DY176" s="878"/>
      <c r="DZ176" s="878"/>
      <c r="EA176" s="878"/>
      <c r="EB176" s="878"/>
      <c r="EC176" s="878"/>
      <c r="ED176" s="878"/>
      <c r="EE176" s="878"/>
      <c r="EF176" s="878"/>
      <c r="EG176" s="878"/>
      <c r="EH176" s="878"/>
      <c r="EI176" s="878"/>
      <c r="EJ176" s="878"/>
      <c r="EK176" s="878"/>
      <c r="EL176" s="878"/>
      <c r="EM176" s="878"/>
      <c r="EN176" s="878"/>
      <c r="EO176" s="878"/>
      <c r="EP176" s="878"/>
      <c r="EQ176" s="878"/>
      <c r="ER176" s="878"/>
      <c r="ES176" s="878"/>
      <c r="ET176" s="878"/>
      <c r="EU176" s="878"/>
      <c r="EV176" s="878"/>
      <c r="EW176" s="878"/>
      <c r="EX176" s="878"/>
      <c r="EY176" s="878"/>
      <c r="EZ176" s="878"/>
      <c r="FA176" s="878"/>
      <c r="FB176" s="878"/>
      <c r="FC176" s="878"/>
      <c r="FD176" s="878"/>
      <c r="FE176" s="878"/>
      <c r="FF176" s="878"/>
      <c r="FG176" s="878"/>
      <c r="FH176" s="878"/>
      <c r="FI176" s="878"/>
      <c r="FJ176" s="878"/>
      <c r="FK176" s="878"/>
      <c r="FL176" s="878"/>
      <c r="FM176" s="878"/>
      <c r="FN176" s="878"/>
      <c r="FO176" s="878"/>
      <c r="FP176" s="878"/>
      <c r="FQ176" s="878"/>
      <c r="FR176" s="878"/>
      <c r="FS176" s="878"/>
      <c r="FT176" s="878"/>
      <c r="FU176" s="878"/>
      <c r="FV176" s="878"/>
      <c r="FW176" s="878"/>
      <c r="FX176" s="878"/>
      <c r="FY176" s="878"/>
      <c r="FZ176" s="878"/>
      <c r="GA176" s="878"/>
      <c r="GB176" s="878"/>
      <c r="GC176" s="878"/>
      <c r="GD176" s="878"/>
      <c r="GE176" s="878"/>
      <c r="GF176" s="878"/>
      <c r="GG176" s="878"/>
      <c r="GH176" s="878"/>
      <c r="GI176" s="878"/>
      <c r="GJ176" s="878"/>
      <c r="GK176" s="878"/>
      <c r="GL176" s="878"/>
      <c r="GM176" s="878"/>
      <c r="GN176" s="878"/>
      <c r="GO176" s="878"/>
      <c r="GP176" s="878"/>
    </row>
    <row r="177" spans="1:198" ht="29.25" x14ac:dyDescent="0.25">
      <c r="A177" s="27">
        <v>1</v>
      </c>
      <c r="B177" s="2314" t="s">
        <v>170</v>
      </c>
      <c r="C177" s="38">
        <f>'2 уровень'!F808</f>
        <v>3825</v>
      </c>
      <c r="D177" s="38">
        <f>'2 уровень'!G808</f>
        <v>1275</v>
      </c>
      <c r="E177" s="38">
        <f>'2 уровень'!H808</f>
        <v>1275</v>
      </c>
      <c r="F177" s="883">
        <f>'2 уровень'!I808</f>
        <v>100</v>
      </c>
      <c r="G177" s="902">
        <f>'2 уровень'!J808</f>
        <v>7.990065359477124</v>
      </c>
      <c r="H177" s="902">
        <f>'2 уровень'!K808</f>
        <v>8.1309803921568626</v>
      </c>
      <c r="I177" s="895">
        <f>'2 уровень'!L808</f>
        <v>30562</v>
      </c>
      <c r="J177" s="895">
        <f>'2 уровень'!M808</f>
        <v>10188</v>
      </c>
      <c r="K177" s="895">
        <f>'2 уровень'!N808</f>
        <v>10367</v>
      </c>
      <c r="L177" s="895">
        <f>'2 уровень'!O808</f>
        <v>101.75696898311739</v>
      </c>
      <c r="M177" s="895">
        <f>'2 уровень'!P808</f>
        <v>117.42105997210601</v>
      </c>
      <c r="N177" s="895">
        <f>'2 уровень'!Q808</f>
        <v>264.86730751185695</v>
      </c>
      <c r="O177" s="2962">
        <f>'2 уровень'!R808</f>
        <v>92588.272183680005</v>
      </c>
      <c r="P177" s="2962">
        <f>'2 уровень'!S808</f>
        <v>92588.272183680005</v>
      </c>
      <c r="Q177" s="2962">
        <f>'2 уровень'!T808</f>
        <v>92588.272183680005</v>
      </c>
      <c r="R177" s="2962">
        <f>'2 уровень'!U808</f>
        <v>92588.272183680005</v>
      </c>
      <c r="S177" s="2962">
        <f>'2 уровень'!V808</f>
        <v>30862.757394560002</v>
      </c>
      <c r="T177" s="2962">
        <f>'2 уровень'!W808</f>
        <v>26129.577599999997</v>
      </c>
      <c r="U177" s="2962">
        <f>'2 уровень'!X808</f>
        <v>0</v>
      </c>
      <c r="V177" s="2962">
        <f>'2 уровень'!Y808</f>
        <v>-4733.1797945600047</v>
      </c>
      <c r="W177" s="2962">
        <f>'2 уровень'!Z808</f>
        <v>-193.58146000000002</v>
      </c>
      <c r="X177" s="2963">
        <f>'2 уровень'!AA808</f>
        <v>25935.996139999996</v>
      </c>
      <c r="Y177" s="2962">
        <f>T177/S177*100</f>
        <v>84.663781871303911</v>
      </c>
      <c r="Z177" s="2962">
        <f>X177/S177*100</f>
        <v>84.036548673941823</v>
      </c>
      <c r="AA177" s="38">
        <f>'2 уровень'!AD808</f>
        <v>0</v>
      </c>
      <c r="AB177" s="38">
        <f>'2 уровень'!AC808</f>
        <v>0</v>
      </c>
      <c r="AC177" s="38">
        <f>'2 уровень'!AD808</f>
        <v>0</v>
      </c>
      <c r="AD177" s="2186"/>
      <c r="AE177" s="2186"/>
      <c r="AF177" s="1676"/>
      <c r="AG177" s="878"/>
      <c r="AH177" s="878"/>
      <c r="AI177" s="878"/>
      <c r="AJ177" s="878"/>
      <c r="AK177" s="878"/>
      <c r="AL177" s="878"/>
      <c r="AM177" s="878"/>
      <c r="AN177" s="878"/>
      <c r="AO177" s="878"/>
      <c r="AP177" s="878"/>
      <c r="AQ177" s="878"/>
      <c r="AR177" s="878"/>
      <c r="AS177" s="878"/>
      <c r="AT177" s="878"/>
      <c r="AU177" s="878"/>
      <c r="AV177" s="878"/>
      <c r="AW177" s="878"/>
      <c r="AX177" s="878"/>
      <c r="AY177" s="878"/>
      <c r="AZ177" s="878"/>
      <c r="BA177" s="878"/>
      <c r="BB177" s="878"/>
      <c r="BC177" s="878"/>
      <c r="BD177" s="878"/>
      <c r="BE177" s="878"/>
      <c r="BF177" s="878"/>
      <c r="BG177" s="878"/>
      <c r="BH177" s="878"/>
      <c r="BI177" s="878"/>
      <c r="BJ177" s="878"/>
      <c r="BK177" s="878"/>
      <c r="BL177" s="878"/>
      <c r="BM177" s="878"/>
      <c r="BN177" s="878"/>
      <c r="BO177" s="878"/>
      <c r="BP177" s="878"/>
      <c r="BQ177" s="878"/>
      <c r="BR177" s="878"/>
      <c r="BS177" s="878"/>
      <c r="BT177" s="878"/>
      <c r="BU177" s="878"/>
      <c r="BV177" s="878"/>
      <c r="BW177" s="878"/>
      <c r="BX177" s="878"/>
      <c r="BY177" s="878"/>
      <c r="BZ177" s="878"/>
      <c r="CA177" s="878"/>
      <c r="CB177" s="878"/>
      <c r="CC177" s="878"/>
      <c r="CD177" s="878"/>
      <c r="CE177" s="878"/>
      <c r="CF177" s="878"/>
      <c r="CG177" s="878"/>
      <c r="CH177" s="878"/>
      <c r="CI177" s="878"/>
      <c r="CJ177" s="878"/>
      <c r="CK177" s="878"/>
      <c r="CL177" s="878"/>
      <c r="CM177" s="878"/>
      <c r="CN177" s="878"/>
      <c r="CO177" s="878"/>
      <c r="CP177" s="878"/>
      <c r="CQ177" s="878"/>
      <c r="CR177" s="878"/>
      <c r="CS177" s="878"/>
      <c r="CT177" s="878"/>
      <c r="CU177" s="878"/>
      <c r="CV177" s="878"/>
      <c r="CW177" s="878"/>
      <c r="CX177" s="878"/>
      <c r="CY177" s="878"/>
      <c r="CZ177" s="878"/>
      <c r="DA177" s="878"/>
      <c r="DB177" s="878"/>
      <c r="DC177" s="878"/>
      <c r="DD177" s="878"/>
      <c r="DE177" s="878"/>
      <c r="DF177" s="878"/>
      <c r="DG177" s="878"/>
      <c r="DH177" s="878"/>
      <c r="DI177" s="878"/>
      <c r="DJ177" s="878"/>
      <c r="DK177" s="878"/>
      <c r="DL177" s="878"/>
      <c r="DM177" s="878"/>
      <c r="DN177" s="878"/>
      <c r="DO177" s="878"/>
      <c r="DP177" s="878"/>
      <c r="DQ177" s="878"/>
      <c r="DR177" s="878"/>
      <c r="DS177" s="878"/>
      <c r="DT177" s="878"/>
      <c r="DU177" s="878"/>
      <c r="DV177" s="878"/>
      <c r="DW177" s="878"/>
      <c r="DX177" s="878"/>
      <c r="DY177" s="878"/>
      <c r="DZ177" s="878"/>
      <c r="EA177" s="878"/>
      <c r="EB177" s="878"/>
      <c r="EC177" s="878"/>
      <c r="ED177" s="878"/>
      <c r="EE177" s="878"/>
      <c r="EF177" s="878"/>
      <c r="EG177" s="878"/>
      <c r="EH177" s="878"/>
      <c r="EI177" s="878"/>
      <c r="EJ177" s="878"/>
      <c r="EK177" s="878"/>
      <c r="EL177" s="878"/>
      <c r="EM177" s="878"/>
      <c r="EN177" s="878"/>
      <c r="EO177" s="878"/>
      <c r="EP177" s="878"/>
      <c r="EQ177" s="878"/>
      <c r="ER177" s="878"/>
      <c r="ES177" s="878"/>
      <c r="ET177" s="878"/>
      <c r="EU177" s="878"/>
      <c r="EV177" s="878"/>
      <c r="EW177" s="878"/>
      <c r="EX177" s="878"/>
      <c r="EY177" s="878"/>
      <c r="EZ177" s="878"/>
      <c r="FA177" s="878"/>
      <c r="FB177" s="878"/>
      <c r="FC177" s="878"/>
      <c r="FD177" s="878"/>
      <c r="FE177" s="878"/>
      <c r="FF177" s="878"/>
      <c r="FG177" s="878"/>
      <c r="FH177" s="878"/>
      <c r="FI177" s="878"/>
      <c r="FJ177" s="878"/>
      <c r="FK177" s="878"/>
      <c r="FL177" s="878"/>
      <c r="FM177" s="878"/>
      <c r="FN177" s="878"/>
      <c r="FO177" s="878"/>
      <c r="FP177" s="878"/>
      <c r="FQ177" s="878"/>
      <c r="FR177" s="878"/>
      <c r="FS177" s="878"/>
      <c r="FT177" s="878"/>
      <c r="FU177" s="878"/>
      <c r="FV177" s="878"/>
      <c r="FW177" s="878"/>
      <c r="FX177" s="878"/>
      <c r="FY177" s="878"/>
      <c r="FZ177" s="878"/>
      <c r="GA177" s="878"/>
      <c r="GB177" s="878"/>
      <c r="GC177" s="878"/>
      <c r="GD177" s="878"/>
      <c r="GE177" s="878"/>
      <c r="GF177" s="878"/>
      <c r="GG177" s="878"/>
      <c r="GH177" s="878"/>
      <c r="GI177" s="878"/>
      <c r="GJ177" s="878"/>
      <c r="GK177" s="878"/>
      <c r="GL177" s="878"/>
      <c r="GM177" s="878"/>
      <c r="GN177" s="878"/>
      <c r="GO177" s="878"/>
      <c r="GP177" s="878"/>
    </row>
    <row r="178" spans="1:198" x14ac:dyDescent="0.25">
      <c r="A178" s="27">
        <v>1</v>
      </c>
      <c r="B178" s="2320" t="s">
        <v>319</v>
      </c>
      <c r="C178" s="38">
        <f>'2 уровень'!F809</f>
        <v>10000</v>
      </c>
      <c r="D178" s="38">
        <f>'2 уровень'!G809</f>
        <v>3333</v>
      </c>
      <c r="E178" s="38">
        <f>'2 уровень'!H809</f>
        <v>2654</v>
      </c>
      <c r="F178" s="883">
        <f>'2 уровень'!I809</f>
        <v>79.627962796279633</v>
      </c>
      <c r="G178" s="902">
        <f>'2 уровень'!J809</f>
        <v>0</v>
      </c>
      <c r="H178" s="902">
        <f>'2 уровень'!K809</f>
        <v>0</v>
      </c>
      <c r="I178" s="895">
        <f>'2 уровень'!L809</f>
        <v>0</v>
      </c>
      <c r="J178" s="895">
        <f>'2 уровень'!M809</f>
        <v>0</v>
      </c>
      <c r="K178" s="895">
        <f>'2 уровень'!N809</f>
        <v>0</v>
      </c>
      <c r="L178" s="895">
        <f>'2 уровень'!O809</f>
        <v>0</v>
      </c>
      <c r="M178" s="895">
        <f>'2 уровень'!P809</f>
        <v>0</v>
      </c>
      <c r="N178" s="895">
        <f>'2 уровень'!Q809</f>
        <v>0</v>
      </c>
      <c r="O178" s="2962">
        <f>'2 уровень'!R809</f>
        <v>0</v>
      </c>
      <c r="P178" s="2962">
        <f>'2 уровень'!S809</f>
        <v>0</v>
      </c>
      <c r="Q178" s="2962">
        <f>'2 уровень'!T809</f>
        <v>0</v>
      </c>
      <c r="R178" s="2962">
        <f>'2 уровень'!U809</f>
        <v>0</v>
      </c>
      <c r="S178" s="2962">
        <f>'2 уровень'!V809</f>
        <v>0</v>
      </c>
      <c r="T178" s="2962">
        <f>'2 уровень'!W809</f>
        <v>0</v>
      </c>
      <c r="U178" s="2962">
        <f>'2 уровень'!X809</f>
        <v>0</v>
      </c>
      <c r="V178" s="2962">
        <f>'2 уровень'!Y809</f>
        <v>0</v>
      </c>
      <c r="W178" s="2962">
        <f>'2 уровень'!Z809</f>
        <v>0</v>
      </c>
      <c r="X178" s="2963">
        <f>'2 уровень'!AA809</f>
        <v>0</v>
      </c>
      <c r="Y178" s="2962"/>
      <c r="Z178" s="2962"/>
      <c r="AA178" s="38">
        <f>'2 уровень'!AD809</f>
        <v>0</v>
      </c>
      <c r="AB178" s="38">
        <f>'2 уровень'!AC809</f>
        <v>0</v>
      </c>
      <c r="AC178" s="38">
        <f>'2 уровень'!AD809</f>
        <v>0</v>
      </c>
      <c r="AD178" s="2186"/>
      <c r="AE178" s="2186"/>
      <c r="AF178" s="1676"/>
      <c r="AG178" s="878"/>
      <c r="AH178" s="878"/>
      <c r="AI178" s="878"/>
      <c r="AJ178" s="878"/>
      <c r="AK178" s="878"/>
      <c r="AL178" s="878"/>
      <c r="AM178" s="878"/>
      <c r="AN178" s="878"/>
      <c r="AO178" s="878"/>
      <c r="AP178" s="878"/>
      <c r="AQ178" s="878"/>
      <c r="AR178" s="878"/>
      <c r="AS178" s="878"/>
      <c r="AT178" s="878"/>
      <c r="AU178" s="878"/>
      <c r="AV178" s="878"/>
      <c r="AW178" s="878"/>
      <c r="AX178" s="878"/>
      <c r="AY178" s="878"/>
      <c r="AZ178" s="878"/>
      <c r="BA178" s="878"/>
      <c r="BB178" s="878"/>
      <c r="BC178" s="878"/>
      <c r="BD178" s="878"/>
      <c r="BE178" s="878"/>
      <c r="BF178" s="878"/>
      <c r="BG178" s="878"/>
      <c r="BH178" s="878"/>
      <c r="BI178" s="878"/>
      <c r="BJ178" s="878"/>
      <c r="BK178" s="878"/>
      <c r="BL178" s="878"/>
      <c r="BM178" s="878"/>
      <c r="BN178" s="878"/>
      <c r="BO178" s="878"/>
      <c r="BP178" s="878"/>
      <c r="BQ178" s="878"/>
      <c r="BR178" s="878"/>
      <c r="BS178" s="878"/>
      <c r="BT178" s="878"/>
      <c r="BU178" s="878"/>
      <c r="BV178" s="878"/>
      <c r="BW178" s="878"/>
      <c r="BX178" s="878"/>
      <c r="BY178" s="878"/>
      <c r="BZ178" s="878"/>
      <c r="CA178" s="878"/>
      <c r="CB178" s="878"/>
      <c r="CC178" s="878"/>
      <c r="CD178" s="878"/>
      <c r="CE178" s="878"/>
      <c r="CF178" s="878"/>
      <c r="CG178" s="878"/>
      <c r="CH178" s="878"/>
      <c r="CI178" s="878"/>
      <c r="CJ178" s="878"/>
      <c r="CK178" s="878"/>
      <c r="CL178" s="878"/>
      <c r="CM178" s="878"/>
      <c r="CN178" s="878"/>
      <c r="CO178" s="878"/>
      <c r="CP178" s="878"/>
      <c r="CQ178" s="878"/>
      <c r="CR178" s="878"/>
      <c r="CS178" s="878"/>
      <c r="CT178" s="878"/>
      <c r="CU178" s="878"/>
      <c r="CV178" s="878"/>
      <c r="CW178" s="878"/>
      <c r="CX178" s="878"/>
      <c r="CY178" s="878"/>
      <c r="CZ178" s="878"/>
      <c r="DA178" s="878"/>
      <c r="DB178" s="878"/>
      <c r="DC178" s="878"/>
      <c r="DD178" s="878"/>
      <c r="DE178" s="878"/>
      <c r="DF178" s="878"/>
      <c r="DG178" s="878"/>
      <c r="DH178" s="878"/>
      <c r="DI178" s="878"/>
      <c r="DJ178" s="878"/>
      <c r="DK178" s="878"/>
      <c r="DL178" s="878"/>
      <c r="DM178" s="878"/>
      <c r="DN178" s="878"/>
      <c r="DO178" s="878"/>
      <c r="DP178" s="878"/>
      <c r="DQ178" s="878"/>
      <c r="DR178" s="878"/>
      <c r="DS178" s="878"/>
      <c r="DT178" s="878"/>
      <c r="DU178" s="878"/>
      <c r="DV178" s="878"/>
      <c r="DW178" s="878"/>
      <c r="DX178" s="878"/>
      <c r="DY178" s="878"/>
      <c r="DZ178" s="878"/>
      <c r="EA178" s="878"/>
      <c r="EB178" s="878"/>
      <c r="EC178" s="878"/>
      <c r="ED178" s="878"/>
      <c r="EE178" s="878"/>
      <c r="EF178" s="878"/>
      <c r="EG178" s="878"/>
      <c r="EH178" s="878"/>
      <c r="EI178" s="878"/>
      <c r="EJ178" s="878"/>
      <c r="EK178" s="878"/>
      <c r="EL178" s="878"/>
      <c r="EM178" s="878"/>
      <c r="EN178" s="878"/>
      <c r="EO178" s="878"/>
      <c r="EP178" s="878"/>
      <c r="EQ178" s="878"/>
      <c r="ER178" s="878"/>
      <c r="ES178" s="878"/>
      <c r="ET178" s="878"/>
      <c r="EU178" s="878"/>
      <c r="EV178" s="878"/>
      <c r="EW178" s="878"/>
      <c r="EX178" s="878"/>
      <c r="EY178" s="878"/>
      <c r="EZ178" s="878"/>
      <c r="FA178" s="878"/>
      <c r="FB178" s="878"/>
      <c r="FC178" s="878"/>
      <c r="FD178" s="878"/>
      <c r="FE178" s="878"/>
      <c r="FF178" s="878"/>
      <c r="FG178" s="878"/>
      <c r="FH178" s="878"/>
      <c r="FI178" s="878"/>
      <c r="FJ178" s="878"/>
      <c r="FK178" s="878"/>
      <c r="FL178" s="878"/>
      <c r="FM178" s="878"/>
      <c r="FN178" s="878"/>
      <c r="FO178" s="878"/>
      <c r="FP178" s="878"/>
      <c r="FQ178" s="878"/>
      <c r="FR178" s="878"/>
      <c r="FS178" s="878"/>
      <c r="FT178" s="878"/>
      <c r="FU178" s="878"/>
      <c r="FV178" s="878"/>
      <c r="FW178" s="878"/>
      <c r="FX178" s="878"/>
      <c r="FY178" s="878"/>
      <c r="FZ178" s="878"/>
      <c r="GA178" s="878"/>
      <c r="GB178" s="878"/>
      <c r="GC178" s="878"/>
      <c r="GD178" s="878"/>
      <c r="GE178" s="878"/>
      <c r="GF178" s="878"/>
      <c r="GG178" s="878"/>
      <c r="GH178" s="878"/>
      <c r="GI178" s="878"/>
      <c r="GJ178" s="878"/>
      <c r="GK178" s="878"/>
      <c r="GL178" s="878"/>
      <c r="GM178" s="878"/>
      <c r="GN178" s="878"/>
      <c r="GO178" s="878"/>
      <c r="GP178" s="878"/>
    </row>
    <row r="179" spans="1:198" x14ac:dyDescent="0.25">
      <c r="A179" s="27">
        <v>1</v>
      </c>
      <c r="B179" s="2306" t="s">
        <v>320</v>
      </c>
      <c r="C179" s="38">
        <f>'2 уровень'!F810</f>
        <v>10000</v>
      </c>
      <c r="D179" s="38">
        <f>'2 уровень'!G810</f>
        <v>3333</v>
      </c>
      <c r="E179" s="38">
        <f>'2 уровень'!H810</f>
        <v>2654</v>
      </c>
      <c r="F179" s="883">
        <f>'2 уровень'!I810</f>
        <v>79.627962796279633</v>
      </c>
      <c r="G179" s="902">
        <f>'2 уровень'!J810</f>
        <v>0</v>
      </c>
      <c r="H179" s="902">
        <f>'2 уровень'!K810</f>
        <v>0</v>
      </c>
      <c r="I179" s="895">
        <f>'2 уровень'!L810</f>
        <v>0</v>
      </c>
      <c r="J179" s="895">
        <f>'2 уровень'!M810</f>
        <v>0</v>
      </c>
      <c r="K179" s="895">
        <f>'2 уровень'!N810</f>
        <v>0</v>
      </c>
      <c r="L179" s="895">
        <f>'2 уровень'!O810</f>
        <v>0</v>
      </c>
      <c r="M179" s="895">
        <f>'2 уровень'!P810</f>
        <v>0</v>
      </c>
      <c r="N179" s="895">
        <f>'2 уровень'!Q810</f>
        <v>0</v>
      </c>
      <c r="O179" s="2962">
        <f>'2 уровень'!R810</f>
        <v>0</v>
      </c>
      <c r="P179" s="2962">
        <f>'2 уровень'!S810</f>
        <v>0</v>
      </c>
      <c r="Q179" s="2962">
        <f>'2 уровень'!T810</f>
        <v>0</v>
      </c>
      <c r="R179" s="2962">
        <f>'2 уровень'!U810</f>
        <v>0</v>
      </c>
      <c r="S179" s="2962">
        <f>'2 уровень'!V810</f>
        <v>0</v>
      </c>
      <c r="T179" s="2962">
        <f>'2 уровень'!W810</f>
        <v>0</v>
      </c>
      <c r="U179" s="2962">
        <f>'2 уровень'!X810</f>
        <v>0</v>
      </c>
      <c r="V179" s="2962">
        <f>'2 уровень'!Y810</f>
        <v>0</v>
      </c>
      <c r="W179" s="2962">
        <f>'2 уровень'!Z810</f>
        <v>0</v>
      </c>
      <c r="X179" s="2963">
        <f>'2 уровень'!AA810</f>
        <v>0</v>
      </c>
      <c r="Y179" s="2962"/>
      <c r="Z179" s="2962"/>
      <c r="AA179" s="38">
        <f>'2 уровень'!AD810</f>
        <v>0</v>
      </c>
      <c r="AB179" s="38">
        <f>'2 уровень'!AC810</f>
        <v>0</v>
      </c>
      <c r="AC179" s="38">
        <f>'2 уровень'!AD810</f>
        <v>0</v>
      </c>
      <c r="AD179" s="2186"/>
      <c r="AE179" s="2186"/>
      <c r="AF179" s="1676"/>
      <c r="AG179" s="878"/>
      <c r="AH179" s="878"/>
      <c r="AI179" s="878"/>
      <c r="AJ179" s="878"/>
      <c r="AK179" s="878"/>
      <c r="AL179" s="878"/>
      <c r="AM179" s="878"/>
      <c r="AN179" s="878"/>
      <c r="AO179" s="878"/>
      <c r="AP179" s="878"/>
      <c r="AQ179" s="878"/>
      <c r="AR179" s="878"/>
      <c r="AS179" s="878"/>
      <c r="AT179" s="878"/>
      <c r="AU179" s="878"/>
      <c r="AV179" s="878"/>
      <c r="AW179" s="878"/>
      <c r="AX179" s="878"/>
      <c r="AY179" s="878"/>
      <c r="AZ179" s="878"/>
      <c r="BA179" s="878"/>
      <c r="BB179" s="878"/>
      <c r="BC179" s="878"/>
      <c r="BD179" s="878"/>
      <c r="BE179" s="878"/>
      <c r="BF179" s="878"/>
      <c r="BG179" s="878"/>
      <c r="BH179" s="878"/>
      <c r="BI179" s="878"/>
      <c r="BJ179" s="878"/>
      <c r="BK179" s="878"/>
      <c r="BL179" s="878"/>
      <c r="BM179" s="878"/>
      <c r="BN179" s="878"/>
      <c r="BO179" s="878"/>
      <c r="BP179" s="878"/>
      <c r="BQ179" s="878"/>
      <c r="BR179" s="878"/>
      <c r="BS179" s="878"/>
      <c r="BT179" s="878"/>
      <c r="BU179" s="878"/>
      <c r="BV179" s="878"/>
      <c r="BW179" s="878"/>
      <c r="BX179" s="878"/>
      <c r="BY179" s="878"/>
      <c r="BZ179" s="878"/>
      <c r="CA179" s="878"/>
      <c r="CB179" s="878"/>
      <c r="CC179" s="878"/>
      <c r="CD179" s="878"/>
      <c r="CE179" s="878"/>
      <c r="CF179" s="878"/>
      <c r="CG179" s="878"/>
      <c r="CH179" s="878"/>
      <c r="CI179" s="878"/>
      <c r="CJ179" s="878"/>
      <c r="CK179" s="878"/>
      <c r="CL179" s="878"/>
      <c r="CM179" s="878"/>
      <c r="CN179" s="878"/>
      <c r="CO179" s="878"/>
      <c r="CP179" s="878"/>
      <c r="CQ179" s="878"/>
      <c r="CR179" s="878"/>
      <c r="CS179" s="878"/>
      <c r="CT179" s="878"/>
      <c r="CU179" s="878"/>
      <c r="CV179" s="878"/>
      <c r="CW179" s="878"/>
      <c r="CX179" s="878"/>
      <c r="CY179" s="878"/>
      <c r="CZ179" s="878"/>
      <c r="DA179" s="878"/>
      <c r="DB179" s="878"/>
      <c r="DC179" s="878"/>
      <c r="DD179" s="878"/>
      <c r="DE179" s="878"/>
      <c r="DF179" s="878"/>
      <c r="DG179" s="878"/>
      <c r="DH179" s="878"/>
      <c r="DI179" s="878"/>
      <c r="DJ179" s="878"/>
      <c r="DK179" s="878"/>
      <c r="DL179" s="878"/>
      <c r="DM179" s="878"/>
      <c r="DN179" s="878"/>
      <c r="DO179" s="878"/>
      <c r="DP179" s="878"/>
      <c r="DQ179" s="878"/>
      <c r="DR179" s="878"/>
      <c r="DS179" s="878"/>
      <c r="DT179" s="878"/>
      <c r="DU179" s="878"/>
      <c r="DV179" s="878"/>
      <c r="DW179" s="878"/>
      <c r="DX179" s="878"/>
      <c r="DY179" s="878"/>
      <c r="DZ179" s="878"/>
      <c r="EA179" s="878"/>
      <c r="EB179" s="878"/>
      <c r="EC179" s="878"/>
      <c r="ED179" s="878"/>
      <c r="EE179" s="878"/>
      <c r="EF179" s="878"/>
      <c r="EG179" s="878"/>
      <c r="EH179" s="878"/>
      <c r="EI179" s="878"/>
      <c r="EJ179" s="878"/>
      <c r="EK179" s="878"/>
      <c r="EL179" s="878"/>
      <c r="EM179" s="878"/>
      <c r="EN179" s="878"/>
      <c r="EO179" s="878"/>
      <c r="EP179" s="878"/>
      <c r="EQ179" s="878"/>
      <c r="ER179" s="878"/>
      <c r="ES179" s="878"/>
      <c r="ET179" s="878"/>
      <c r="EU179" s="878"/>
      <c r="EV179" s="878"/>
      <c r="EW179" s="878"/>
      <c r="EX179" s="878"/>
      <c r="EY179" s="878"/>
      <c r="EZ179" s="878"/>
      <c r="FA179" s="878"/>
      <c r="FB179" s="878"/>
      <c r="FC179" s="878"/>
      <c r="FD179" s="878"/>
      <c r="FE179" s="878"/>
      <c r="FF179" s="878"/>
      <c r="FG179" s="878"/>
      <c r="FH179" s="878"/>
      <c r="FI179" s="878"/>
      <c r="FJ179" s="878"/>
      <c r="FK179" s="878"/>
      <c r="FL179" s="878"/>
      <c r="FM179" s="878"/>
      <c r="FN179" s="878"/>
      <c r="FO179" s="878"/>
      <c r="FP179" s="878"/>
      <c r="FQ179" s="878"/>
      <c r="FR179" s="878"/>
      <c r="FS179" s="878"/>
      <c r="FT179" s="878"/>
      <c r="FU179" s="878"/>
      <c r="FV179" s="878"/>
      <c r="FW179" s="878"/>
      <c r="FX179" s="878"/>
      <c r="FY179" s="878"/>
      <c r="FZ179" s="878"/>
      <c r="GA179" s="878"/>
      <c r="GB179" s="878"/>
      <c r="GC179" s="878"/>
      <c r="GD179" s="878"/>
      <c r="GE179" s="878"/>
      <c r="GF179" s="878"/>
      <c r="GG179" s="878"/>
      <c r="GH179" s="878"/>
      <c r="GI179" s="878"/>
      <c r="GJ179" s="878"/>
      <c r="GK179" s="878"/>
      <c r="GL179" s="878"/>
      <c r="GM179" s="878"/>
      <c r="GN179" s="878"/>
      <c r="GO179" s="878"/>
      <c r="GP179" s="878"/>
    </row>
    <row r="180" spans="1:198" x14ac:dyDescent="0.25">
      <c r="A180" s="27">
        <v>1</v>
      </c>
      <c r="B180" s="2305" t="s">
        <v>321</v>
      </c>
      <c r="C180" s="38">
        <f>'2 уровень'!F811</f>
        <v>15</v>
      </c>
      <c r="D180" s="38">
        <f>'2 уровень'!G811</f>
        <v>5</v>
      </c>
      <c r="E180" s="38">
        <f>'2 уровень'!H811</f>
        <v>1</v>
      </c>
      <c r="F180" s="883">
        <f>'2 уровень'!I811</f>
        <v>20</v>
      </c>
      <c r="G180" s="902">
        <f>'2 уровень'!J811</f>
        <v>0</v>
      </c>
      <c r="H180" s="902">
        <f>'2 уровень'!K811</f>
        <v>0</v>
      </c>
      <c r="I180" s="895">
        <f>'2 уровень'!L811</f>
        <v>0</v>
      </c>
      <c r="J180" s="895">
        <f>'2 уровень'!M811</f>
        <v>0</v>
      </c>
      <c r="K180" s="895">
        <f>'2 уровень'!N811</f>
        <v>0</v>
      </c>
      <c r="L180" s="895">
        <f>'2 уровень'!O811</f>
        <v>0</v>
      </c>
      <c r="M180" s="895">
        <f>'2 уровень'!P811</f>
        <v>0</v>
      </c>
      <c r="N180" s="895">
        <f>'2 уровень'!Q811</f>
        <v>0</v>
      </c>
      <c r="O180" s="2962">
        <f>'2 уровень'!R811</f>
        <v>0</v>
      </c>
      <c r="P180" s="2962">
        <f>'2 уровень'!S811</f>
        <v>0</v>
      </c>
      <c r="Q180" s="2962">
        <f>'2 уровень'!T811</f>
        <v>0</v>
      </c>
      <c r="R180" s="2962">
        <f>'2 уровень'!U811</f>
        <v>0</v>
      </c>
      <c r="S180" s="2962">
        <f>'2 уровень'!V811</f>
        <v>0</v>
      </c>
      <c r="T180" s="2962">
        <f>'2 уровень'!W811</f>
        <v>0</v>
      </c>
      <c r="U180" s="2962">
        <f>'2 уровень'!X811</f>
        <v>0</v>
      </c>
      <c r="V180" s="2962">
        <f>'2 уровень'!Y811</f>
        <v>0</v>
      </c>
      <c r="W180" s="2962">
        <f>'2 уровень'!Z811</f>
        <v>0</v>
      </c>
      <c r="X180" s="2963">
        <f>'2 уровень'!AA811</f>
        <v>0</v>
      </c>
      <c r="Y180" s="2962"/>
      <c r="Z180" s="2962"/>
      <c r="AA180" s="38">
        <f>'2 уровень'!AD811</f>
        <v>0</v>
      </c>
      <c r="AB180" s="38">
        <f>'2 уровень'!AC811</f>
        <v>0</v>
      </c>
      <c r="AC180" s="38">
        <f>'2 уровень'!AD811</f>
        <v>0</v>
      </c>
      <c r="AD180" s="2186"/>
      <c r="AE180" s="2186"/>
      <c r="AF180" s="1676"/>
      <c r="AG180" s="878"/>
      <c r="AH180" s="878"/>
      <c r="AI180" s="878"/>
      <c r="AJ180" s="878"/>
      <c r="AK180" s="878"/>
      <c r="AL180" s="878"/>
      <c r="AM180" s="878"/>
      <c r="AN180" s="878"/>
      <c r="AO180" s="878"/>
      <c r="AP180" s="878"/>
      <c r="AQ180" s="878"/>
      <c r="AR180" s="878"/>
      <c r="AS180" s="878"/>
      <c r="AT180" s="878"/>
      <c r="AU180" s="878"/>
      <c r="AV180" s="878"/>
      <c r="AW180" s="878"/>
      <c r="AX180" s="878"/>
      <c r="AY180" s="878"/>
      <c r="AZ180" s="878"/>
      <c r="BA180" s="878"/>
      <c r="BB180" s="878"/>
      <c r="BC180" s="878"/>
      <c r="BD180" s="878"/>
      <c r="BE180" s="878"/>
      <c r="BF180" s="878"/>
      <c r="BG180" s="878"/>
      <c r="BH180" s="878"/>
      <c r="BI180" s="878"/>
      <c r="BJ180" s="878"/>
      <c r="BK180" s="878"/>
      <c r="BL180" s="878"/>
      <c r="BM180" s="878"/>
      <c r="BN180" s="878"/>
      <c r="BO180" s="878"/>
      <c r="BP180" s="878"/>
      <c r="BQ180" s="878"/>
      <c r="BR180" s="878"/>
      <c r="BS180" s="878"/>
      <c r="BT180" s="878"/>
      <c r="BU180" s="878"/>
      <c r="BV180" s="878"/>
      <c r="BW180" s="878"/>
      <c r="BX180" s="878"/>
      <c r="BY180" s="878"/>
      <c r="BZ180" s="878"/>
      <c r="CA180" s="878"/>
      <c r="CB180" s="878"/>
      <c r="CC180" s="878"/>
      <c r="CD180" s="878"/>
      <c r="CE180" s="878"/>
      <c r="CF180" s="878"/>
      <c r="CG180" s="878"/>
      <c r="CH180" s="878"/>
      <c r="CI180" s="878"/>
      <c r="CJ180" s="878"/>
      <c r="CK180" s="878"/>
      <c r="CL180" s="878"/>
      <c r="CM180" s="878"/>
      <c r="CN180" s="878"/>
      <c r="CO180" s="878"/>
      <c r="CP180" s="878"/>
      <c r="CQ180" s="878"/>
      <c r="CR180" s="878"/>
      <c r="CS180" s="878"/>
      <c r="CT180" s="878"/>
      <c r="CU180" s="878"/>
      <c r="CV180" s="878"/>
      <c r="CW180" s="878"/>
      <c r="CX180" s="878"/>
      <c r="CY180" s="878"/>
      <c r="CZ180" s="878"/>
      <c r="DA180" s="878"/>
      <c r="DB180" s="878"/>
      <c r="DC180" s="878"/>
      <c r="DD180" s="878"/>
      <c r="DE180" s="878"/>
      <c r="DF180" s="878"/>
      <c r="DG180" s="878"/>
      <c r="DH180" s="878"/>
      <c r="DI180" s="878"/>
      <c r="DJ180" s="878"/>
      <c r="DK180" s="878"/>
      <c r="DL180" s="878"/>
      <c r="DM180" s="878"/>
      <c r="DN180" s="878"/>
      <c r="DO180" s="878"/>
      <c r="DP180" s="878"/>
      <c r="DQ180" s="878"/>
      <c r="DR180" s="878"/>
      <c r="DS180" s="878"/>
      <c r="DT180" s="878"/>
      <c r="DU180" s="878"/>
      <c r="DV180" s="878"/>
      <c r="DW180" s="878"/>
      <c r="DX180" s="878"/>
      <c r="DY180" s="878"/>
      <c r="DZ180" s="878"/>
      <c r="EA180" s="878"/>
      <c r="EB180" s="878"/>
      <c r="EC180" s="878"/>
      <c r="ED180" s="878"/>
      <c r="EE180" s="878"/>
      <c r="EF180" s="878"/>
      <c r="EG180" s="878"/>
      <c r="EH180" s="878"/>
      <c r="EI180" s="878"/>
      <c r="EJ180" s="878"/>
      <c r="EK180" s="878"/>
      <c r="EL180" s="878"/>
      <c r="EM180" s="878"/>
      <c r="EN180" s="878"/>
      <c r="EO180" s="878"/>
      <c r="EP180" s="878"/>
      <c r="EQ180" s="878"/>
      <c r="ER180" s="878"/>
      <c r="ES180" s="878"/>
      <c r="ET180" s="878"/>
      <c r="EU180" s="878"/>
      <c r="EV180" s="878"/>
      <c r="EW180" s="878"/>
      <c r="EX180" s="878"/>
      <c r="EY180" s="878"/>
      <c r="EZ180" s="878"/>
      <c r="FA180" s="878"/>
      <c r="FB180" s="878"/>
      <c r="FC180" s="878"/>
      <c r="FD180" s="878"/>
      <c r="FE180" s="878"/>
      <c r="FF180" s="878"/>
      <c r="FG180" s="878"/>
      <c r="FH180" s="878"/>
      <c r="FI180" s="878"/>
      <c r="FJ180" s="878"/>
      <c r="FK180" s="878"/>
      <c r="FL180" s="878"/>
      <c r="FM180" s="878"/>
      <c r="FN180" s="878"/>
      <c r="FO180" s="878"/>
      <c r="FP180" s="878"/>
      <c r="FQ180" s="878"/>
      <c r="FR180" s="878"/>
      <c r="FS180" s="878"/>
      <c r="FT180" s="878"/>
      <c r="FU180" s="878"/>
      <c r="FV180" s="878"/>
      <c r="FW180" s="878"/>
      <c r="FX180" s="878"/>
      <c r="FY180" s="878"/>
      <c r="FZ180" s="878"/>
      <c r="GA180" s="878"/>
      <c r="GB180" s="878"/>
      <c r="GC180" s="878"/>
      <c r="GD180" s="878"/>
      <c r="GE180" s="878"/>
      <c r="GF180" s="878"/>
      <c r="GG180" s="878"/>
      <c r="GH180" s="878"/>
      <c r="GI180" s="878"/>
      <c r="GJ180" s="878"/>
      <c r="GK180" s="878"/>
      <c r="GL180" s="878"/>
      <c r="GM180" s="878"/>
      <c r="GN180" s="878"/>
      <c r="GO180" s="878"/>
      <c r="GP180" s="878"/>
    </row>
    <row r="181" spans="1:198" ht="30" x14ac:dyDescent="0.25">
      <c r="A181" s="27">
        <v>1</v>
      </c>
      <c r="B181" s="2321" t="s">
        <v>322</v>
      </c>
      <c r="C181" s="38">
        <f>'2 уровень'!F812</f>
        <v>15</v>
      </c>
      <c r="D181" s="38">
        <f>'2 уровень'!G812</f>
        <v>5</v>
      </c>
      <c r="E181" s="38">
        <f>'2 уровень'!H812</f>
        <v>1</v>
      </c>
      <c r="F181" s="883">
        <f>'2 уровень'!I812</f>
        <v>20</v>
      </c>
      <c r="G181" s="902">
        <f>'2 уровень'!J812</f>
        <v>0</v>
      </c>
      <c r="H181" s="902">
        <f>'2 уровень'!K812</f>
        <v>0</v>
      </c>
      <c r="I181" s="895">
        <f>'2 уровень'!L812</f>
        <v>0</v>
      </c>
      <c r="J181" s="895">
        <f>'2 уровень'!M812</f>
        <v>0</v>
      </c>
      <c r="K181" s="895">
        <f>'2 уровень'!N812</f>
        <v>0</v>
      </c>
      <c r="L181" s="895">
        <f>'2 уровень'!O812</f>
        <v>0</v>
      </c>
      <c r="M181" s="895">
        <f>'2 уровень'!P812</f>
        <v>0</v>
      </c>
      <c r="N181" s="895">
        <f>'2 уровень'!Q812</f>
        <v>0</v>
      </c>
      <c r="O181" s="2962">
        <f>'2 уровень'!R812</f>
        <v>0</v>
      </c>
      <c r="P181" s="2962">
        <f>'2 уровень'!S812</f>
        <v>0</v>
      </c>
      <c r="Q181" s="2962">
        <f>'2 уровень'!T812</f>
        <v>0</v>
      </c>
      <c r="R181" s="2962">
        <f>'2 уровень'!U812</f>
        <v>0</v>
      </c>
      <c r="S181" s="2962">
        <f>'2 уровень'!V812</f>
        <v>0</v>
      </c>
      <c r="T181" s="2962">
        <f>'2 уровень'!W812</f>
        <v>0</v>
      </c>
      <c r="U181" s="2962">
        <f>'2 уровень'!X812</f>
        <v>0</v>
      </c>
      <c r="V181" s="2962">
        <f>'2 уровень'!Y812</f>
        <v>0</v>
      </c>
      <c r="W181" s="2962">
        <f>'2 уровень'!Z812</f>
        <v>0</v>
      </c>
      <c r="X181" s="2963">
        <f>'2 уровень'!AA812</f>
        <v>0</v>
      </c>
      <c r="Y181" s="2962"/>
      <c r="Z181" s="2962"/>
      <c r="AA181" s="38">
        <f>'2 уровень'!AD812</f>
        <v>0</v>
      </c>
      <c r="AB181" s="38">
        <f>'2 уровень'!AC812</f>
        <v>0</v>
      </c>
      <c r="AC181" s="38">
        <f>'2 уровень'!AD812</f>
        <v>0</v>
      </c>
      <c r="AD181" s="2186"/>
      <c r="AE181" s="2186"/>
      <c r="AF181" s="1676"/>
      <c r="AG181" s="878"/>
      <c r="AH181" s="878"/>
      <c r="AI181" s="878"/>
      <c r="AJ181" s="878"/>
      <c r="AK181" s="878"/>
      <c r="AL181" s="878"/>
      <c r="AM181" s="878"/>
      <c r="AN181" s="878"/>
      <c r="AO181" s="878"/>
      <c r="AP181" s="878"/>
      <c r="AQ181" s="878"/>
      <c r="AR181" s="878"/>
      <c r="AS181" s="878"/>
      <c r="AT181" s="878"/>
      <c r="AU181" s="878"/>
      <c r="AV181" s="878"/>
      <c r="AW181" s="878"/>
      <c r="AX181" s="878"/>
      <c r="AY181" s="878"/>
      <c r="AZ181" s="878"/>
      <c r="BA181" s="878"/>
      <c r="BB181" s="878"/>
      <c r="BC181" s="878"/>
      <c r="BD181" s="878"/>
      <c r="BE181" s="878"/>
      <c r="BF181" s="878"/>
      <c r="BG181" s="878"/>
      <c r="BH181" s="878"/>
      <c r="BI181" s="878"/>
      <c r="BJ181" s="878"/>
      <c r="BK181" s="878"/>
      <c r="BL181" s="878"/>
      <c r="BM181" s="878"/>
      <c r="BN181" s="878"/>
      <c r="BO181" s="878"/>
      <c r="BP181" s="878"/>
      <c r="BQ181" s="878"/>
      <c r="BR181" s="878"/>
      <c r="BS181" s="878"/>
      <c r="BT181" s="878"/>
      <c r="BU181" s="878"/>
      <c r="BV181" s="878"/>
      <c r="BW181" s="878"/>
      <c r="BX181" s="878"/>
      <c r="BY181" s="878"/>
      <c r="BZ181" s="878"/>
      <c r="CA181" s="878"/>
      <c r="CB181" s="878"/>
      <c r="CC181" s="878"/>
      <c r="CD181" s="878"/>
      <c r="CE181" s="878"/>
      <c r="CF181" s="878"/>
      <c r="CG181" s="878"/>
      <c r="CH181" s="878"/>
      <c r="CI181" s="878"/>
      <c r="CJ181" s="878"/>
      <c r="CK181" s="878"/>
      <c r="CL181" s="878"/>
      <c r="CM181" s="878"/>
      <c r="CN181" s="878"/>
      <c r="CO181" s="878"/>
      <c r="CP181" s="878"/>
      <c r="CQ181" s="878"/>
      <c r="CR181" s="878"/>
      <c r="CS181" s="878"/>
      <c r="CT181" s="878"/>
      <c r="CU181" s="878"/>
      <c r="CV181" s="878"/>
      <c r="CW181" s="878"/>
      <c r="CX181" s="878"/>
      <c r="CY181" s="878"/>
      <c r="CZ181" s="878"/>
      <c r="DA181" s="878"/>
      <c r="DB181" s="878"/>
      <c r="DC181" s="878"/>
      <c r="DD181" s="878"/>
      <c r="DE181" s="878"/>
      <c r="DF181" s="878"/>
      <c r="DG181" s="878"/>
      <c r="DH181" s="878"/>
      <c r="DI181" s="878"/>
      <c r="DJ181" s="878"/>
      <c r="DK181" s="878"/>
      <c r="DL181" s="878"/>
      <c r="DM181" s="878"/>
      <c r="DN181" s="878"/>
      <c r="DO181" s="878"/>
      <c r="DP181" s="878"/>
      <c r="DQ181" s="878"/>
      <c r="DR181" s="878"/>
      <c r="DS181" s="878"/>
      <c r="DT181" s="878"/>
      <c r="DU181" s="878"/>
      <c r="DV181" s="878"/>
      <c r="DW181" s="878"/>
      <c r="DX181" s="878"/>
      <c r="DY181" s="878"/>
      <c r="DZ181" s="878"/>
      <c r="EA181" s="878"/>
      <c r="EB181" s="878"/>
      <c r="EC181" s="878"/>
      <c r="ED181" s="878"/>
      <c r="EE181" s="878"/>
      <c r="EF181" s="878"/>
      <c r="EG181" s="878"/>
      <c r="EH181" s="878"/>
      <c r="EI181" s="878"/>
      <c r="EJ181" s="878"/>
      <c r="EK181" s="878"/>
      <c r="EL181" s="878"/>
      <c r="EM181" s="878"/>
      <c r="EN181" s="878"/>
      <c r="EO181" s="878"/>
      <c r="EP181" s="878"/>
      <c r="EQ181" s="878"/>
      <c r="ER181" s="878"/>
      <c r="ES181" s="878"/>
      <c r="ET181" s="878"/>
      <c r="EU181" s="878"/>
      <c r="EV181" s="878"/>
      <c r="EW181" s="878"/>
      <c r="EX181" s="878"/>
      <c r="EY181" s="878"/>
      <c r="EZ181" s="878"/>
      <c r="FA181" s="878"/>
      <c r="FB181" s="878"/>
      <c r="FC181" s="878"/>
      <c r="FD181" s="878"/>
      <c r="FE181" s="878"/>
      <c r="FF181" s="878"/>
      <c r="FG181" s="878"/>
      <c r="FH181" s="878"/>
      <c r="FI181" s="878"/>
      <c r="FJ181" s="878"/>
      <c r="FK181" s="878"/>
      <c r="FL181" s="878"/>
      <c r="FM181" s="878"/>
      <c r="FN181" s="878"/>
      <c r="FO181" s="878"/>
      <c r="FP181" s="878"/>
      <c r="FQ181" s="878"/>
      <c r="FR181" s="878"/>
      <c r="FS181" s="878"/>
      <c r="FT181" s="878"/>
      <c r="FU181" s="878"/>
      <c r="FV181" s="878"/>
      <c r="FW181" s="878"/>
      <c r="FX181" s="878"/>
      <c r="FY181" s="878"/>
      <c r="FZ181" s="878"/>
      <c r="GA181" s="878"/>
      <c r="GB181" s="878"/>
      <c r="GC181" s="878"/>
      <c r="GD181" s="878"/>
      <c r="GE181" s="878"/>
      <c r="GF181" s="878"/>
      <c r="GG181" s="878"/>
      <c r="GH181" s="878"/>
      <c r="GI181" s="878"/>
      <c r="GJ181" s="878"/>
      <c r="GK181" s="878"/>
      <c r="GL181" s="878"/>
      <c r="GM181" s="878"/>
      <c r="GN181" s="878"/>
      <c r="GO181" s="878"/>
      <c r="GP181" s="878"/>
    </row>
    <row r="182" spans="1:198" ht="15.75" thickBot="1" x14ac:dyDescent="0.3">
      <c r="A182" s="27">
        <v>1</v>
      </c>
      <c r="B182" s="2304" t="s">
        <v>337</v>
      </c>
      <c r="C182" s="38">
        <f>'2 уровень'!F813</f>
        <v>10015</v>
      </c>
      <c r="D182" s="38">
        <f>'2 уровень'!G813</f>
        <v>3338</v>
      </c>
      <c r="E182" s="38">
        <f>'2 уровень'!H813</f>
        <v>2655</v>
      </c>
      <c r="F182" s="883">
        <f>'2 уровень'!I813</f>
        <v>79.538645895745958</v>
      </c>
      <c r="G182" s="902">
        <f>'2 уровень'!J813</f>
        <v>0</v>
      </c>
      <c r="H182" s="902">
        <f>'2 уровень'!K813</f>
        <v>0</v>
      </c>
      <c r="I182" s="895">
        <f>'2 уровень'!L813</f>
        <v>0</v>
      </c>
      <c r="J182" s="895">
        <f>'2 уровень'!M813</f>
        <v>0</v>
      </c>
      <c r="K182" s="895">
        <f>'2 уровень'!N813</f>
        <v>0</v>
      </c>
      <c r="L182" s="895">
        <f>'2 уровень'!O813</f>
        <v>0</v>
      </c>
      <c r="M182" s="895">
        <f>'2 уровень'!P813</f>
        <v>0</v>
      </c>
      <c r="N182" s="895">
        <f>'2 уровень'!Q813</f>
        <v>0</v>
      </c>
      <c r="O182" s="2962">
        <f>'2 уровень'!R813</f>
        <v>54986.085960000004</v>
      </c>
      <c r="P182" s="2962">
        <f>'2 уровень'!S813</f>
        <v>54986.085960000004</v>
      </c>
      <c r="Q182" s="2962">
        <f>'2 уровень'!T813</f>
        <v>54986.085960000004</v>
      </c>
      <c r="R182" s="2962">
        <f>'2 уровень'!U813</f>
        <v>54986.085960000004</v>
      </c>
      <c r="S182" s="2962">
        <f>'2 уровень'!V813</f>
        <v>18328.695320000003</v>
      </c>
      <c r="T182" s="2962">
        <f>'2 уровень'!W813</f>
        <v>18113.145239999998</v>
      </c>
      <c r="U182" s="2962">
        <f>'2 уровень'!X813</f>
        <v>0</v>
      </c>
      <c r="V182" s="2962">
        <f>'2 уровень'!Y813</f>
        <v>-215.55008000000453</v>
      </c>
      <c r="W182" s="2962">
        <f>'2 уровень'!Z813</f>
        <v>-55.316699999999997</v>
      </c>
      <c r="X182" s="2963">
        <f>'2 уровень'!AA813</f>
        <v>18057.828539999999</v>
      </c>
      <c r="Y182" s="2962">
        <f>T182/S182*100</f>
        <v>98.823974777054644</v>
      </c>
      <c r="Z182" s="2962">
        <f>X182/S182*100</f>
        <v>98.522170971414212</v>
      </c>
      <c r="AA182" s="38">
        <f>'2 уровень'!AD813</f>
        <v>0</v>
      </c>
      <c r="AB182" s="38">
        <f>'2 уровень'!AC813</f>
        <v>0</v>
      </c>
      <c r="AC182" s="38">
        <f>'2 уровень'!AD813</f>
        <v>0</v>
      </c>
      <c r="AD182" s="2186"/>
      <c r="AE182" s="2186"/>
      <c r="AF182" s="1676"/>
      <c r="AG182" s="878"/>
      <c r="AH182" s="878"/>
      <c r="AI182" s="878"/>
      <c r="AJ182" s="878"/>
      <c r="AK182" s="878"/>
      <c r="AL182" s="878"/>
      <c r="AM182" s="878"/>
      <c r="AN182" s="878"/>
      <c r="AO182" s="878"/>
      <c r="AP182" s="878"/>
      <c r="AQ182" s="878"/>
      <c r="AR182" s="878"/>
      <c r="AS182" s="878"/>
      <c r="AT182" s="878"/>
      <c r="AU182" s="878"/>
      <c r="AV182" s="878"/>
      <c r="AW182" s="878"/>
      <c r="AX182" s="878"/>
      <c r="AY182" s="878"/>
      <c r="AZ182" s="878"/>
      <c r="BA182" s="878"/>
      <c r="BB182" s="878"/>
      <c r="BC182" s="878"/>
      <c r="BD182" s="878"/>
      <c r="BE182" s="878"/>
      <c r="BF182" s="878"/>
      <c r="BG182" s="878"/>
      <c r="BH182" s="878"/>
      <c r="BI182" s="878"/>
      <c r="BJ182" s="878"/>
      <c r="BK182" s="878"/>
      <c r="BL182" s="878"/>
      <c r="BM182" s="878"/>
      <c r="BN182" s="878"/>
      <c r="BO182" s="878"/>
      <c r="BP182" s="878"/>
      <c r="BQ182" s="878"/>
      <c r="BR182" s="878"/>
      <c r="BS182" s="878"/>
      <c r="BT182" s="878"/>
      <c r="BU182" s="878"/>
      <c r="BV182" s="878"/>
      <c r="BW182" s="878"/>
      <c r="BX182" s="878"/>
      <c r="BY182" s="878"/>
      <c r="BZ182" s="878"/>
      <c r="CA182" s="878"/>
      <c r="CB182" s="878"/>
      <c r="CC182" s="878"/>
      <c r="CD182" s="878"/>
      <c r="CE182" s="878"/>
      <c r="CF182" s="878"/>
      <c r="CG182" s="878"/>
      <c r="CH182" s="878"/>
      <c r="CI182" s="878"/>
      <c r="CJ182" s="878"/>
      <c r="CK182" s="878"/>
      <c r="CL182" s="878"/>
      <c r="CM182" s="878"/>
      <c r="CN182" s="878"/>
      <c r="CO182" s="878"/>
      <c r="CP182" s="878"/>
      <c r="CQ182" s="878"/>
      <c r="CR182" s="878"/>
      <c r="CS182" s="878"/>
      <c r="CT182" s="878"/>
      <c r="CU182" s="878"/>
      <c r="CV182" s="878"/>
      <c r="CW182" s="878"/>
      <c r="CX182" s="878"/>
      <c r="CY182" s="878"/>
      <c r="CZ182" s="878"/>
      <c r="DA182" s="878"/>
      <c r="DB182" s="878"/>
      <c r="DC182" s="878"/>
      <c r="DD182" s="878"/>
      <c r="DE182" s="878"/>
      <c r="DF182" s="878"/>
      <c r="DG182" s="878"/>
      <c r="DH182" s="878"/>
      <c r="DI182" s="878"/>
      <c r="DJ182" s="878"/>
      <c r="DK182" s="878"/>
      <c r="DL182" s="878"/>
      <c r="DM182" s="878"/>
      <c r="DN182" s="878"/>
      <c r="DO182" s="878"/>
      <c r="DP182" s="878"/>
      <c r="DQ182" s="878"/>
      <c r="DR182" s="878"/>
      <c r="DS182" s="878"/>
      <c r="DT182" s="878"/>
      <c r="DU182" s="878"/>
      <c r="DV182" s="878"/>
      <c r="DW182" s="878"/>
      <c r="DX182" s="878"/>
      <c r="DY182" s="878"/>
      <c r="DZ182" s="878"/>
      <c r="EA182" s="878"/>
      <c r="EB182" s="878"/>
      <c r="EC182" s="878"/>
      <c r="ED182" s="878"/>
      <c r="EE182" s="878"/>
      <c r="EF182" s="878"/>
      <c r="EG182" s="878"/>
      <c r="EH182" s="878"/>
      <c r="EI182" s="878"/>
      <c r="EJ182" s="878"/>
      <c r="EK182" s="878"/>
      <c r="EL182" s="878"/>
      <c r="EM182" s="878"/>
      <c r="EN182" s="878"/>
      <c r="EO182" s="878"/>
      <c r="EP182" s="878"/>
      <c r="EQ182" s="878"/>
      <c r="ER182" s="878"/>
      <c r="ES182" s="878"/>
      <c r="ET182" s="878"/>
      <c r="EU182" s="878"/>
      <c r="EV182" s="878"/>
      <c r="EW182" s="878"/>
      <c r="EX182" s="878"/>
      <c r="EY182" s="878"/>
      <c r="EZ182" s="878"/>
      <c r="FA182" s="878"/>
      <c r="FB182" s="878"/>
      <c r="FC182" s="878"/>
      <c r="FD182" s="878"/>
      <c r="FE182" s="878"/>
      <c r="FF182" s="878"/>
      <c r="FG182" s="878"/>
      <c r="FH182" s="878"/>
      <c r="FI182" s="878"/>
      <c r="FJ182" s="878"/>
      <c r="FK182" s="878"/>
      <c r="FL182" s="878"/>
      <c r="FM182" s="878"/>
      <c r="FN182" s="878"/>
      <c r="FO182" s="878"/>
      <c r="FP182" s="878"/>
      <c r="FQ182" s="878"/>
      <c r="FR182" s="878"/>
      <c r="FS182" s="878"/>
      <c r="FT182" s="878"/>
      <c r="FU182" s="878"/>
      <c r="FV182" s="878"/>
      <c r="FW182" s="878"/>
      <c r="FX182" s="878"/>
      <c r="FY182" s="878"/>
      <c r="FZ182" s="878"/>
      <c r="GA182" s="878"/>
      <c r="GB182" s="878"/>
      <c r="GC182" s="878"/>
      <c r="GD182" s="878"/>
      <c r="GE182" s="878"/>
      <c r="GF182" s="878"/>
      <c r="GG182" s="878"/>
      <c r="GH182" s="878"/>
      <c r="GI182" s="878"/>
      <c r="GJ182" s="878"/>
      <c r="GK182" s="878"/>
      <c r="GL182" s="878"/>
      <c r="GM182" s="878"/>
      <c r="GN182" s="878"/>
      <c r="GO182" s="878"/>
      <c r="GP182" s="878"/>
    </row>
    <row r="183" spans="1:198" ht="15" customHeight="1" x14ac:dyDescent="0.25">
      <c r="A183" s="27">
        <v>1</v>
      </c>
      <c r="B183" s="6" t="s">
        <v>114</v>
      </c>
      <c r="C183" s="903"/>
      <c r="D183" s="903"/>
      <c r="E183" s="903"/>
      <c r="F183" s="904"/>
      <c r="G183" s="905"/>
      <c r="H183" s="905"/>
      <c r="I183" s="34"/>
      <c r="J183" s="34"/>
      <c r="K183" s="34"/>
      <c r="L183" s="34"/>
      <c r="M183" s="34"/>
      <c r="N183" s="34"/>
      <c r="O183" s="2976">
        <f t="shared" ref="O183:P183" si="7">O184-O185-O218-O221-O226</f>
        <v>0</v>
      </c>
      <c r="P183" s="2976">
        <f t="shared" si="7"/>
        <v>0</v>
      </c>
      <c r="Q183" s="2976">
        <f t="shared" ref="Q183:R183" si="8">Q184-Q185-Q218-Q221-Q226</f>
        <v>0</v>
      </c>
      <c r="R183" s="2976">
        <f t="shared" si="8"/>
        <v>0</v>
      </c>
      <c r="S183" s="2976">
        <f t="shared" ref="S183:X183" si="9">S184-S185-S218-S221-S226</f>
        <v>2.2737367544323206E-12</v>
      </c>
      <c r="T183" s="2976">
        <f t="shared" si="9"/>
        <v>-1.7053025658242404E-12</v>
      </c>
      <c r="U183" s="2976">
        <f t="shared" si="9"/>
        <v>0</v>
      </c>
      <c r="V183" s="2976">
        <f t="shared" si="9"/>
        <v>0</v>
      </c>
      <c r="W183" s="2976">
        <f t="shared" si="9"/>
        <v>0</v>
      </c>
      <c r="X183" s="2977">
        <f t="shared" si="9"/>
        <v>1.9326762412674725E-12</v>
      </c>
      <c r="Y183" s="2976"/>
      <c r="Z183" s="2976"/>
      <c r="AA183" s="903"/>
      <c r="AB183" s="903"/>
      <c r="AC183" s="903"/>
      <c r="AD183" s="2191"/>
      <c r="AE183" s="2191"/>
      <c r="AF183" s="1676"/>
      <c r="AG183" s="878"/>
      <c r="AH183" s="878"/>
      <c r="AI183" s="878"/>
      <c r="AJ183" s="878"/>
      <c r="AK183" s="878"/>
      <c r="AL183" s="878"/>
      <c r="AM183" s="878"/>
      <c r="AN183" s="878"/>
      <c r="AO183" s="878"/>
      <c r="AP183" s="878"/>
      <c r="AQ183" s="878"/>
      <c r="AR183" s="878"/>
      <c r="AS183" s="878"/>
      <c r="AT183" s="878"/>
      <c r="AU183" s="878"/>
      <c r="AV183" s="878"/>
      <c r="AW183" s="878"/>
      <c r="AX183" s="878"/>
      <c r="AY183" s="878"/>
      <c r="AZ183" s="878"/>
      <c r="BA183" s="878"/>
      <c r="BB183" s="878"/>
      <c r="BC183" s="878"/>
      <c r="BD183" s="878"/>
      <c r="BE183" s="878"/>
      <c r="BF183" s="878"/>
      <c r="BG183" s="878"/>
      <c r="BH183" s="878"/>
      <c r="BI183" s="878"/>
      <c r="BJ183" s="878"/>
      <c r="BK183" s="878"/>
      <c r="BL183" s="878"/>
      <c r="BM183" s="878"/>
      <c r="BN183" s="878"/>
      <c r="BO183" s="878"/>
      <c r="BP183" s="878"/>
      <c r="BQ183" s="878"/>
      <c r="BR183" s="878"/>
      <c r="BS183" s="878"/>
      <c r="BT183" s="878"/>
      <c r="BU183" s="878"/>
      <c r="BV183" s="878"/>
      <c r="BW183" s="878"/>
      <c r="BX183" s="878"/>
      <c r="BY183" s="878"/>
      <c r="BZ183" s="878"/>
      <c r="CA183" s="878"/>
      <c r="CB183" s="878"/>
      <c r="CC183" s="878"/>
      <c r="CD183" s="878"/>
      <c r="CE183" s="878"/>
      <c r="CF183" s="878"/>
      <c r="CG183" s="878"/>
      <c r="CH183" s="878"/>
      <c r="CI183" s="878"/>
      <c r="CJ183" s="878"/>
      <c r="CK183" s="878"/>
      <c r="CL183" s="878"/>
      <c r="CM183" s="878"/>
      <c r="CN183" s="878"/>
      <c r="CO183" s="878"/>
      <c r="CP183" s="878"/>
      <c r="CQ183" s="878"/>
      <c r="CR183" s="878"/>
      <c r="CS183" s="878"/>
      <c r="CT183" s="878"/>
      <c r="CU183" s="878"/>
      <c r="CV183" s="878"/>
      <c r="CW183" s="878"/>
      <c r="CX183" s="878"/>
      <c r="CY183" s="878"/>
      <c r="CZ183" s="878"/>
      <c r="DA183" s="878"/>
      <c r="DB183" s="878"/>
      <c r="DC183" s="878"/>
      <c r="DD183" s="878"/>
      <c r="DE183" s="878"/>
      <c r="DF183" s="878"/>
      <c r="DG183" s="878"/>
      <c r="DH183" s="878"/>
      <c r="DI183" s="878"/>
      <c r="DJ183" s="878"/>
      <c r="DK183" s="878"/>
      <c r="DL183" s="878"/>
      <c r="DM183" s="878"/>
      <c r="DN183" s="878"/>
      <c r="DO183" s="878"/>
      <c r="DP183" s="878"/>
      <c r="DQ183" s="878"/>
      <c r="DR183" s="878"/>
      <c r="DS183" s="878"/>
      <c r="DT183" s="878"/>
      <c r="DU183" s="878"/>
      <c r="DV183" s="878"/>
      <c r="DW183" s="878"/>
      <c r="DX183" s="878"/>
      <c r="DY183" s="878"/>
      <c r="DZ183" s="878"/>
      <c r="EA183" s="878"/>
      <c r="EB183" s="878"/>
      <c r="EC183" s="878"/>
      <c r="ED183" s="878"/>
      <c r="EE183" s="878"/>
      <c r="EF183" s="878"/>
      <c r="EG183" s="878"/>
      <c r="EH183" s="878"/>
      <c r="EI183" s="878"/>
      <c r="EJ183" s="878"/>
      <c r="EK183" s="878"/>
      <c r="EL183" s="878"/>
      <c r="EM183" s="878"/>
      <c r="EN183" s="878"/>
      <c r="EO183" s="878"/>
      <c r="EP183" s="878"/>
      <c r="EQ183" s="878"/>
      <c r="ER183" s="878"/>
      <c r="ES183" s="878"/>
      <c r="ET183" s="878"/>
      <c r="EU183" s="878"/>
      <c r="EV183" s="878"/>
      <c r="EW183" s="878"/>
      <c r="EX183" s="878"/>
      <c r="EY183" s="878"/>
      <c r="EZ183" s="878"/>
      <c r="FA183" s="878"/>
      <c r="FB183" s="878"/>
      <c r="FC183" s="878"/>
      <c r="FD183" s="878"/>
      <c r="FE183" s="878"/>
      <c r="FF183" s="878"/>
      <c r="FG183" s="878"/>
      <c r="FH183" s="878"/>
      <c r="FI183" s="878"/>
      <c r="FJ183" s="878"/>
      <c r="FK183" s="878"/>
      <c r="FL183" s="878"/>
      <c r="FM183" s="878"/>
      <c r="FN183" s="878"/>
      <c r="FO183" s="878"/>
      <c r="FP183" s="878"/>
      <c r="FQ183" s="878"/>
      <c r="FR183" s="878"/>
      <c r="FS183" s="878"/>
      <c r="FT183" s="878"/>
      <c r="FU183" s="878"/>
      <c r="FV183" s="878"/>
      <c r="FW183" s="878"/>
      <c r="FX183" s="878"/>
      <c r="FY183" s="878"/>
      <c r="FZ183" s="878"/>
      <c r="GA183" s="878"/>
      <c r="GB183" s="878"/>
      <c r="GC183" s="878"/>
      <c r="GD183" s="878"/>
      <c r="GE183" s="878"/>
      <c r="GF183" s="878"/>
      <c r="GG183" s="878"/>
      <c r="GH183" s="878"/>
      <c r="GI183" s="878"/>
      <c r="GJ183" s="878"/>
      <c r="GK183" s="878"/>
      <c r="GL183" s="878"/>
      <c r="GM183" s="878"/>
      <c r="GN183" s="878"/>
      <c r="GO183" s="878"/>
      <c r="GP183" s="878"/>
    </row>
    <row r="184" spans="1:198" s="878" customFormat="1" ht="15" customHeight="1" x14ac:dyDescent="0.25">
      <c r="A184" s="27">
        <v>1</v>
      </c>
      <c r="B184" s="16" t="s">
        <v>112</v>
      </c>
      <c r="C184" s="879">
        <f>'Аян '!C61</f>
        <v>0</v>
      </c>
      <c r="D184" s="906">
        <f>'Аян '!D61</f>
        <v>0</v>
      </c>
      <c r="E184" s="906">
        <f>'Аян '!E61</f>
        <v>0</v>
      </c>
      <c r="F184" s="907">
        <f>'Аян '!F61</f>
        <v>0</v>
      </c>
      <c r="G184" s="894">
        <f>'Аян '!G61</f>
        <v>0</v>
      </c>
      <c r="H184" s="894">
        <f>'Аян '!H61</f>
        <v>0</v>
      </c>
      <c r="I184" s="31">
        <f>'Аян '!I61</f>
        <v>0</v>
      </c>
      <c r="J184" s="31">
        <f>'Аян '!J61</f>
        <v>0</v>
      </c>
      <c r="K184" s="31">
        <f>'Аян '!K61</f>
        <v>0</v>
      </c>
      <c r="L184" s="31">
        <f>'Аян '!L61</f>
        <v>0</v>
      </c>
      <c r="M184" s="31">
        <f>'Аян '!M61</f>
        <v>0</v>
      </c>
      <c r="N184" s="31">
        <f>'Аян '!N61</f>
        <v>0</v>
      </c>
      <c r="O184" s="1536">
        <f>'Аян '!O61</f>
        <v>92829.482369799996</v>
      </c>
      <c r="P184" s="1536">
        <f>'Аян '!P61</f>
        <v>92829.482369799996</v>
      </c>
      <c r="Q184" s="1536">
        <f>'Аян '!Q61</f>
        <v>92829.482369799996</v>
      </c>
      <c r="R184" s="1536">
        <f>'Аян '!R61</f>
        <v>92829.482369799996</v>
      </c>
      <c r="S184" s="1536">
        <f>'Аян '!S61</f>
        <v>30943.160789933336</v>
      </c>
      <c r="T184" s="1536">
        <f>'Аян '!T61</f>
        <v>31352.553749999999</v>
      </c>
      <c r="U184" s="1536">
        <f>'Аян '!U61</f>
        <v>-0.47785</v>
      </c>
      <c r="V184" s="1536">
        <f>'Аян '!V61</f>
        <v>409.3929600666678</v>
      </c>
      <c r="W184" s="1536">
        <f>'Аян '!W61</f>
        <v>-101.59584000000001</v>
      </c>
      <c r="X184" s="2970">
        <f>'Аян '!X61</f>
        <v>31250.480060000002</v>
      </c>
      <c r="Y184" s="1536">
        <f>T184/S184*100</f>
        <v>101.32304829117473</v>
      </c>
      <c r="Z184" s="1536">
        <f>X184/S184*100</f>
        <v>100.99317349042974</v>
      </c>
      <c r="AA184" s="906">
        <f>'Аян '!Y61</f>
        <v>0</v>
      </c>
      <c r="AB184" s="906">
        <f>'Аян '!Z61</f>
        <v>0</v>
      </c>
      <c r="AC184" s="906">
        <f>'Аян '!AA61</f>
        <v>0</v>
      </c>
      <c r="AD184" s="2189"/>
      <c r="AE184" s="2189"/>
      <c r="AF184" s="1676"/>
      <c r="AG184" s="27"/>
      <c r="AH184" s="27"/>
      <c r="AI184" s="27"/>
      <c r="AJ184" s="27"/>
      <c r="AK184" s="27"/>
      <c r="AL184" s="27"/>
      <c r="AM184" s="27"/>
      <c r="AN184" s="27"/>
      <c r="AO184" s="27"/>
      <c r="AP184" s="27"/>
      <c r="AQ184" s="27"/>
      <c r="AR184" s="27"/>
      <c r="AS184" s="27"/>
      <c r="AT184" s="27"/>
      <c r="AU184" s="27"/>
      <c r="AV184" s="27"/>
      <c r="AW184" s="27"/>
      <c r="AX184" s="27"/>
      <c r="AY184" s="27"/>
      <c r="AZ184" s="27"/>
      <c r="BA184" s="27"/>
      <c r="BB184" s="27"/>
      <c r="BC184" s="27"/>
      <c r="BD184" s="27"/>
      <c r="BE184" s="27"/>
      <c r="BF184" s="27"/>
      <c r="BG184" s="27"/>
      <c r="BH184" s="27"/>
      <c r="BI184" s="27"/>
      <c r="BJ184" s="27"/>
      <c r="BK184" s="27"/>
      <c r="BL184" s="27"/>
      <c r="BM184" s="27"/>
      <c r="BN184" s="27"/>
      <c r="BO184" s="27"/>
      <c r="BP184" s="27"/>
      <c r="BQ184" s="27"/>
      <c r="BR184" s="27"/>
      <c r="BS184" s="27"/>
      <c r="BT184" s="27"/>
      <c r="BU184" s="27"/>
      <c r="BV184" s="27"/>
      <c r="BW184" s="27"/>
      <c r="BX184" s="27"/>
      <c r="BY184" s="27"/>
      <c r="BZ184" s="27"/>
      <c r="CA184" s="27"/>
      <c r="CB184" s="27"/>
      <c r="CC184" s="27"/>
      <c r="CD184" s="27"/>
      <c r="CE184" s="27"/>
      <c r="CF184" s="27"/>
      <c r="CG184" s="27"/>
      <c r="CH184" s="27"/>
      <c r="CI184" s="27"/>
      <c r="CJ184" s="27"/>
      <c r="CK184" s="27"/>
      <c r="CL184" s="27"/>
      <c r="CM184" s="27"/>
      <c r="CN184" s="27"/>
      <c r="CO184" s="27"/>
      <c r="CP184" s="27"/>
      <c r="CQ184" s="27"/>
      <c r="CR184" s="27"/>
      <c r="CS184" s="27"/>
      <c r="CT184" s="27"/>
      <c r="CU184" s="27"/>
      <c r="CV184" s="27"/>
      <c r="CW184" s="27"/>
      <c r="CX184" s="27"/>
      <c r="CY184" s="27"/>
      <c r="CZ184" s="27"/>
      <c r="DA184" s="27"/>
      <c r="DB184" s="27"/>
      <c r="DC184" s="27"/>
      <c r="DD184" s="27"/>
      <c r="DE184" s="27"/>
      <c r="DF184" s="27"/>
      <c r="DG184" s="27"/>
      <c r="DH184" s="27"/>
      <c r="DI184" s="27"/>
      <c r="DJ184" s="27"/>
      <c r="DK184" s="27"/>
      <c r="DL184" s="27"/>
      <c r="DM184" s="27"/>
      <c r="DN184" s="27"/>
      <c r="DO184" s="27"/>
      <c r="DP184" s="27"/>
      <c r="DQ184" s="27"/>
      <c r="DR184" s="27"/>
      <c r="DS184" s="27"/>
      <c r="DT184" s="27"/>
      <c r="DU184" s="27"/>
      <c r="DV184" s="27"/>
      <c r="DW184" s="27"/>
      <c r="DX184" s="27"/>
      <c r="DY184" s="27"/>
      <c r="DZ184" s="27"/>
      <c r="EA184" s="27"/>
      <c r="EB184" s="27"/>
      <c r="EC184" s="27"/>
      <c r="ED184" s="27"/>
      <c r="EE184" s="27"/>
      <c r="EF184" s="27"/>
      <c r="EG184" s="27"/>
      <c r="EH184" s="27"/>
      <c r="EI184" s="27"/>
      <c r="EJ184" s="27"/>
      <c r="EK184" s="27"/>
      <c r="EL184" s="27"/>
      <c r="EM184" s="27"/>
      <c r="EN184" s="27"/>
      <c r="EO184" s="27"/>
      <c r="EP184" s="27"/>
      <c r="EQ184" s="27"/>
      <c r="ER184" s="27"/>
      <c r="ES184" s="27"/>
      <c r="ET184" s="27"/>
      <c r="EU184" s="27"/>
      <c r="EV184" s="27"/>
      <c r="EW184" s="27"/>
      <c r="EX184" s="27"/>
      <c r="EY184" s="27"/>
      <c r="EZ184" s="27"/>
      <c r="FA184" s="27"/>
      <c r="FB184" s="27"/>
      <c r="FC184" s="27"/>
      <c r="FD184" s="27"/>
      <c r="FE184" s="27"/>
      <c r="FF184" s="27"/>
      <c r="FG184" s="27"/>
      <c r="FH184" s="27"/>
      <c r="FI184" s="27"/>
      <c r="FJ184" s="27"/>
      <c r="FK184" s="27"/>
      <c r="FL184" s="27"/>
      <c r="FM184" s="27"/>
      <c r="FN184" s="27"/>
      <c r="FO184" s="27"/>
      <c r="FP184" s="27"/>
      <c r="FQ184" s="27"/>
      <c r="FR184" s="27"/>
      <c r="FS184" s="27"/>
      <c r="FT184" s="27"/>
      <c r="FU184" s="27"/>
      <c r="FV184" s="27"/>
      <c r="FW184" s="27"/>
      <c r="FX184" s="27"/>
      <c r="FY184" s="27"/>
      <c r="FZ184" s="27"/>
      <c r="GA184" s="27"/>
      <c r="GB184" s="27"/>
      <c r="GC184" s="27"/>
      <c r="GD184" s="27"/>
      <c r="GE184" s="27"/>
      <c r="GF184" s="27"/>
      <c r="GG184" s="27"/>
      <c r="GH184" s="27"/>
      <c r="GI184" s="27"/>
      <c r="GJ184" s="27"/>
      <c r="GK184" s="27"/>
      <c r="GL184" s="27"/>
      <c r="GM184" s="27"/>
      <c r="GN184" s="27"/>
      <c r="GO184" s="27"/>
      <c r="GP184" s="27"/>
    </row>
    <row r="185" spans="1:198" s="878" customFormat="1" ht="15" customHeight="1" x14ac:dyDescent="0.25">
      <c r="A185" s="27">
        <v>1</v>
      </c>
      <c r="B185" s="2322" t="s">
        <v>93</v>
      </c>
      <c r="C185" s="906">
        <f>'Аян '!C62</f>
        <v>750</v>
      </c>
      <c r="D185" s="906">
        <f>'Аян '!D62</f>
        <v>250</v>
      </c>
      <c r="E185" s="906">
        <f>'Аян '!E62</f>
        <v>275</v>
      </c>
      <c r="F185" s="907">
        <f>'Аян '!F62</f>
        <v>110.00000000000001</v>
      </c>
      <c r="G185" s="894">
        <f>'Аян '!G62</f>
        <v>9.586666666666666</v>
      </c>
      <c r="H185" s="894">
        <f>'Аян '!H62</f>
        <v>9.1781818181818178</v>
      </c>
      <c r="I185" s="31">
        <f>'Аян '!I62</f>
        <v>7190</v>
      </c>
      <c r="J185" s="31">
        <f>'Аян '!J62</f>
        <v>2396</v>
      </c>
      <c r="K185" s="31">
        <f>'Аян '!K62</f>
        <v>2524</v>
      </c>
      <c r="L185" s="31">
        <f>'Аян '!L62</f>
        <v>105.34223706176962</v>
      </c>
      <c r="M185" s="31">
        <f>'Аян '!M62</f>
        <v>22</v>
      </c>
      <c r="N185" s="31">
        <f>'Аян '!N62</f>
        <v>344.18181818181819</v>
      </c>
      <c r="O185" s="1536">
        <f>'Аян '!O62</f>
        <v>31575.092934999997</v>
      </c>
      <c r="P185" s="1536">
        <f>'Аян '!P62</f>
        <v>31575.092934999997</v>
      </c>
      <c r="Q185" s="1536">
        <f>'Аян '!Q62</f>
        <v>31575.092934999997</v>
      </c>
      <c r="R185" s="1536">
        <f>'Аян '!R62</f>
        <v>31575.092934999997</v>
      </c>
      <c r="S185" s="1536">
        <f>'Аян '!S62</f>
        <v>10525.030978333332</v>
      </c>
      <c r="T185" s="1536">
        <f>'Аян '!T62</f>
        <v>11609.844290000001</v>
      </c>
      <c r="U185" s="1536">
        <f>'Аян '!U62</f>
        <v>-0.47785</v>
      </c>
      <c r="V185" s="1536">
        <f>'Аян '!V62</f>
        <v>1084.8133116666686</v>
      </c>
      <c r="W185" s="1536">
        <f>'Аян '!W62</f>
        <v>-72.494710000000012</v>
      </c>
      <c r="X185" s="2970">
        <f>'Аян '!X62</f>
        <v>11536.871730000001</v>
      </c>
      <c r="Y185" s="1536">
        <f>T185/S185*100</f>
        <v>110.30698450104184</v>
      </c>
      <c r="Z185" s="1536">
        <f>X185/S185*100</f>
        <v>109.61366055596062</v>
      </c>
      <c r="AA185" s="906">
        <f>'Аян '!Y62</f>
        <v>0</v>
      </c>
      <c r="AB185" s="906">
        <f>'Аян '!Z62</f>
        <v>0</v>
      </c>
      <c r="AC185" s="906">
        <f>'Аян '!AA62</f>
        <v>0</v>
      </c>
      <c r="AD185" s="2189"/>
      <c r="AE185" s="2189"/>
      <c r="AF185" s="1676"/>
    </row>
    <row r="186" spans="1:198" x14ac:dyDescent="0.25">
      <c r="A186" s="27">
        <v>1</v>
      </c>
      <c r="B186" s="1310" t="s">
        <v>299</v>
      </c>
      <c r="C186" s="718">
        <f>'Аян '!C63</f>
        <v>0</v>
      </c>
      <c r="D186" s="718">
        <f>'Аян '!D63</f>
        <v>0</v>
      </c>
      <c r="E186" s="718">
        <f>'Аян '!E63</f>
        <v>0</v>
      </c>
      <c r="F186" s="908">
        <f>'Аян '!F63</f>
        <v>0</v>
      </c>
      <c r="G186" s="902">
        <f>'Аян '!G63</f>
        <v>0</v>
      </c>
      <c r="H186" s="902">
        <f>'Аян '!H63</f>
        <v>0</v>
      </c>
      <c r="I186" s="895">
        <f>'Аян '!I63</f>
        <v>0</v>
      </c>
      <c r="J186" s="895">
        <f>'Аян '!J63</f>
        <v>0</v>
      </c>
      <c r="K186" s="895">
        <f>'Аян '!K63</f>
        <v>0</v>
      </c>
      <c r="L186" s="895">
        <f>'Аян '!L63</f>
        <v>0</v>
      </c>
      <c r="M186" s="895">
        <f>'Аян '!M63</f>
        <v>0</v>
      </c>
      <c r="N186" s="895">
        <f>'Аян '!N63</f>
        <v>0</v>
      </c>
      <c r="O186" s="1536">
        <f>'Аян '!O63</f>
        <v>0</v>
      </c>
      <c r="P186" s="1536">
        <f>'Аян '!P63</f>
        <v>0</v>
      </c>
      <c r="Q186" s="1536">
        <f>'Аян '!Q63</f>
        <v>0</v>
      </c>
      <c r="R186" s="1536">
        <f>'Аян '!R63</f>
        <v>0</v>
      </c>
      <c r="S186" s="1536">
        <f>'Аян '!S63</f>
        <v>0</v>
      </c>
      <c r="T186" s="1536">
        <f>'Аян '!T63</f>
        <v>0</v>
      </c>
      <c r="U186" s="1536">
        <f>'Аян '!U63</f>
        <v>0</v>
      </c>
      <c r="V186" s="1536">
        <f>'Аян '!V63</f>
        <v>0</v>
      </c>
      <c r="W186" s="1536">
        <f>'Аян '!W63</f>
        <v>0</v>
      </c>
      <c r="X186" s="2970">
        <f>'Аян '!X63</f>
        <v>0</v>
      </c>
      <c r="Y186" s="1536"/>
      <c r="Z186" s="1536"/>
      <c r="AA186" s="718">
        <f>'Аян '!Y63</f>
        <v>0</v>
      </c>
      <c r="AB186" s="718">
        <f>'Аян '!Z63</f>
        <v>0</v>
      </c>
      <c r="AC186" s="718">
        <f>'Аян '!AA63</f>
        <v>0</v>
      </c>
      <c r="AD186" s="2189"/>
      <c r="AE186" s="2189"/>
      <c r="AF186" s="1676"/>
      <c r="AG186" s="878"/>
      <c r="AH186" s="878"/>
      <c r="AI186" s="878"/>
      <c r="AJ186" s="878"/>
      <c r="AK186" s="878"/>
      <c r="AL186" s="878"/>
      <c r="AM186" s="878"/>
      <c r="AN186" s="878"/>
      <c r="AO186" s="878"/>
      <c r="AP186" s="878"/>
      <c r="AQ186" s="878"/>
      <c r="AR186" s="878"/>
      <c r="AS186" s="878"/>
      <c r="AT186" s="878"/>
      <c r="AU186" s="878"/>
      <c r="AV186" s="878"/>
      <c r="AW186" s="878"/>
      <c r="AX186" s="878"/>
      <c r="AY186" s="878"/>
      <c r="AZ186" s="878"/>
      <c r="BA186" s="878"/>
      <c r="BB186" s="878"/>
      <c r="BC186" s="878"/>
      <c r="BD186" s="878"/>
      <c r="BE186" s="878"/>
      <c r="BF186" s="878"/>
      <c r="BG186" s="878"/>
      <c r="BH186" s="878"/>
      <c r="BI186" s="878"/>
      <c r="BJ186" s="878"/>
      <c r="BK186" s="878"/>
      <c r="BL186" s="878"/>
      <c r="BM186" s="878"/>
      <c r="BN186" s="878"/>
      <c r="BO186" s="878"/>
      <c r="BP186" s="878"/>
      <c r="BQ186" s="878"/>
      <c r="BR186" s="878"/>
      <c r="BS186" s="878"/>
      <c r="BT186" s="878"/>
      <c r="BU186" s="878"/>
      <c r="BV186" s="878"/>
      <c r="BW186" s="878"/>
      <c r="BX186" s="878"/>
      <c r="BY186" s="878"/>
      <c r="BZ186" s="878"/>
      <c r="CA186" s="878"/>
      <c r="CB186" s="878"/>
      <c r="CC186" s="878"/>
      <c r="CD186" s="878"/>
      <c r="CE186" s="878"/>
      <c r="CF186" s="878"/>
      <c r="CG186" s="878"/>
      <c r="CH186" s="878"/>
      <c r="CI186" s="878"/>
      <c r="CJ186" s="878"/>
      <c r="CK186" s="878"/>
      <c r="CL186" s="878"/>
      <c r="CM186" s="878"/>
      <c r="CN186" s="878"/>
      <c r="CO186" s="878"/>
      <c r="CP186" s="878"/>
      <c r="CQ186" s="878"/>
      <c r="CR186" s="878"/>
      <c r="CS186" s="878"/>
      <c r="CT186" s="878"/>
      <c r="CU186" s="878"/>
      <c r="CV186" s="878"/>
      <c r="CW186" s="878"/>
      <c r="CX186" s="878"/>
      <c r="CY186" s="878"/>
      <c r="CZ186" s="878"/>
      <c r="DA186" s="878"/>
      <c r="DB186" s="878"/>
      <c r="DC186" s="878"/>
      <c r="DD186" s="878"/>
      <c r="DE186" s="878"/>
      <c r="DF186" s="878"/>
      <c r="DG186" s="878"/>
      <c r="DH186" s="878"/>
      <c r="DI186" s="878"/>
      <c r="DJ186" s="878"/>
      <c r="DK186" s="878"/>
      <c r="DL186" s="878"/>
      <c r="DM186" s="878"/>
      <c r="DN186" s="878"/>
      <c r="DO186" s="878"/>
      <c r="DP186" s="878"/>
      <c r="DQ186" s="878"/>
      <c r="DR186" s="878"/>
      <c r="DS186" s="878"/>
      <c r="DT186" s="878"/>
      <c r="DU186" s="878"/>
      <c r="DV186" s="878"/>
      <c r="DW186" s="878"/>
      <c r="DX186" s="878"/>
      <c r="DY186" s="878"/>
      <c r="DZ186" s="878"/>
      <c r="EA186" s="878"/>
      <c r="EB186" s="878"/>
      <c r="EC186" s="878"/>
      <c r="ED186" s="878"/>
      <c r="EE186" s="878"/>
      <c r="EF186" s="878"/>
      <c r="EG186" s="878"/>
      <c r="EH186" s="878"/>
      <c r="EI186" s="878"/>
      <c r="EJ186" s="878"/>
      <c r="EK186" s="878"/>
      <c r="EL186" s="878"/>
      <c r="EM186" s="878"/>
      <c r="EN186" s="878"/>
      <c r="EO186" s="878"/>
      <c r="EP186" s="878"/>
      <c r="EQ186" s="878"/>
      <c r="ER186" s="878"/>
      <c r="ES186" s="878"/>
      <c r="ET186" s="878"/>
      <c r="EU186" s="878"/>
      <c r="EV186" s="878"/>
      <c r="EW186" s="878"/>
      <c r="EX186" s="878"/>
      <c r="EY186" s="878"/>
      <c r="EZ186" s="878"/>
      <c r="FA186" s="878"/>
      <c r="FB186" s="878"/>
      <c r="FC186" s="878"/>
      <c r="FD186" s="878"/>
      <c r="FE186" s="878"/>
      <c r="FF186" s="878"/>
      <c r="FG186" s="878"/>
      <c r="FH186" s="878"/>
      <c r="FI186" s="878"/>
      <c r="FJ186" s="878"/>
      <c r="FK186" s="878"/>
      <c r="FL186" s="878"/>
      <c r="FM186" s="878"/>
      <c r="FN186" s="878"/>
      <c r="FO186" s="878"/>
      <c r="FP186" s="878"/>
      <c r="FQ186" s="878"/>
      <c r="FR186" s="878"/>
      <c r="FS186" s="878"/>
      <c r="FT186" s="878"/>
      <c r="FU186" s="878"/>
      <c r="FV186" s="878"/>
      <c r="FW186" s="878"/>
      <c r="FX186" s="878"/>
      <c r="FY186" s="878"/>
      <c r="FZ186" s="878"/>
      <c r="GA186" s="878"/>
      <c r="GB186" s="878"/>
      <c r="GC186" s="878"/>
      <c r="GD186" s="878"/>
      <c r="GE186" s="878"/>
      <c r="GF186" s="878"/>
      <c r="GG186" s="878"/>
      <c r="GH186" s="878"/>
      <c r="GI186" s="878"/>
      <c r="GJ186" s="878"/>
      <c r="GK186" s="878"/>
      <c r="GL186" s="878"/>
      <c r="GM186" s="878"/>
      <c r="GN186" s="878"/>
      <c r="GO186" s="878"/>
      <c r="GP186" s="878"/>
    </row>
    <row r="187" spans="1:198" ht="30" x14ac:dyDescent="0.25">
      <c r="A187" s="27">
        <v>1</v>
      </c>
      <c r="B187" s="1313" t="s">
        <v>645</v>
      </c>
      <c r="C187" s="718">
        <f>'Аян '!C64</f>
        <v>4400.3703703703704</v>
      </c>
      <c r="D187" s="718">
        <f>'Аян '!D64</f>
        <v>1466.3333333333333</v>
      </c>
      <c r="E187" s="718">
        <f>'Аян '!E64</f>
        <v>823.67777777777781</v>
      </c>
      <c r="F187" s="908">
        <f>'Аян '!F64</f>
        <v>56.172614988254907</v>
      </c>
      <c r="G187" s="902">
        <f>'Аян '!G64</f>
        <v>0</v>
      </c>
      <c r="H187" s="902">
        <f>'Аян '!H64</f>
        <v>0</v>
      </c>
      <c r="I187" s="895">
        <f>'Аян '!I64</f>
        <v>0</v>
      </c>
      <c r="J187" s="895">
        <f>'Аян '!J64</f>
        <v>0</v>
      </c>
      <c r="K187" s="895">
        <f>'Аян '!K64</f>
        <v>0</v>
      </c>
      <c r="L187" s="895">
        <f>'Аян '!L64</f>
        <v>0</v>
      </c>
      <c r="M187" s="895">
        <f>'Аян '!M64</f>
        <v>0</v>
      </c>
      <c r="N187" s="895">
        <f>'Аян '!N64</f>
        <v>0</v>
      </c>
      <c r="O187" s="1536">
        <f>'Аян '!O64</f>
        <v>0</v>
      </c>
      <c r="P187" s="1536">
        <f>'Аян '!P64</f>
        <v>0</v>
      </c>
      <c r="Q187" s="1536">
        <f>'Аян '!Q64</f>
        <v>0</v>
      </c>
      <c r="R187" s="1536">
        <f>'Аян '!R64</f>
        <v>0</v>
      </c>
      <c r="S187" s="1536">
        <f>'Аян '!S64</f>
        <v>0</v>
      </c>
      <c r="T187" s="1536">
        <f>'Аян '!T64</f>
        <v>0</v>
      </c>
      <c r="U187" s="1536">
        <f>'Аян '!U64</f>
        <v>0</v>
      </c>
      <c r="V187" s="1536">
        <f>'Аян '!V64</f>
        <v>0</v>
      </c>
      <c r="W187" s="1536">
        <f>'Аян '!W64</f>
        <v>0</v>
      </c>
      <c r="X187" s="2970">
        <f>'Аян '!X64</f>
        <v>0</v>
      </c>
      <c r="Y187" s="1536"/>
      <c r="Z187" s="1536"/>
      <c r="AA187" s="718">
        <f>'Аян '!Y64</f>
        <v>0</v>
      </c>
      <c r="AB187" s="718">
        <f>'Аян '!Z64</f>
        <v>0</v>
      </c>
      <c r="AC187" s="718">
        <f>'Аян '!AA64</f>
        <v>0</v>
      </c>
      <c r="AD187" s="2189"/>
      <c r="AE187" s="2189"/>
      <c r="AF187" s="1676"/>
      <c r="AG187" s="878"/>
      <c r="AH187" s="878"/>
      <c r="AI187" s="878"/>
      <c r="AJ187" s="878"/>
      <c r="AK187" s="878"/>
      <c r="AL187" s="878"/>
      <c r="AM187" s="878"/>
      <c r="AN187" s="878"/>
      <c r="AO187" s="878"/>
      <c r="AP187" s="878"/>
      <c r="AQ187" s="878"/>
      <c r="AR187" s="878"/>
      <c r="AS187" s="878"/>
      <c r="AT187" s="878"/>
      <c r="AU187" s="878"/>
      <c r="AV187" s="878"/>
      <c r="AW187" s="878"/>
      <c r="AX187" s="878"/>
      <c r="AY187" s="878"/>
      <c r="AZ187" s="878"/>
      <c r="BA187" s="878"/>
      <c r="BB187" s="878"/>
      <c r="BC187" s="878"/>
      <c r="BD187" s="878"/>
      <c r="BE187" s="878"/>
      <c r="BF187" s="878"/>
      <c r="BG187" s="878"/>
      <c r="BH187" s="878"/>
      <c r="BI187" s="878"/>
      <c r="BJ187" s="878"/>
      <c r="BK187" s="878"/>
      <c r="BL187" s="878"/>
      <c r="BM187" s="878"/>
      <c r="BN187" s="878"/>
      <c r="BO187" s="878"/>
      <c r="BP187" s="878"/>
      <c r="BQ187" s="878"/>
      <c r="BR187" s="878"/>
      <c r="BS187" s="878"/>
      <c r="BT187" s="878"/>
      <c r="BU187" s="878"/>
      <c r="BV187" s="878"/>
      <c r="BW187" s="878"/>
      <c r="BX187" s="878"/>
      <c r="BY187" s="878"/>
      <c r="BZ187" s="878"/>
      <c r="CA187" s="878"/>
      <c r="CB187" s="878"/>
      <c r="CC187" s="878"/>
      <c r="CD187" s="878"/>
      <c r="CE187" s="878"/>
      <c r="CF187" s="878"/>
      <c r="CG187" s="878"/>
      <c r="CH187" s="878"/>
      <c r="CI187" s="878"/>
      <c r="CJ187" s="878"/>
      <c r="CK187" s="878"/>
      <c r="CL187" s="878"/>
      <c r="CM187" s="878"/>
      <c r="CN187" s="878"/>
      <c r="CO187" s="878"/>
      <c r="CP187" s="878"/>
      <c r="CQ187" s="878"/>
      <c r="CR187" s="878"/>
      <c r="CS187" s="878"/>
      <c r="CT187" s="878"/>
      <c r="CU187" s="878"/>
      <c r="CV187" s="878"/>
      <c r="CW187" s="878"/>
      <c r="CX187" s="878"/>
      <c r="CY187" s="878"/>
      <c r="CZ187" s="878"/>
      <c r="DA187" s="878"/>
      <c r="DB187" s="878"/>
      <c r="DC187" s="878"/>
      <c r="DD187" s="878"/>
      <c r="DE187" s="878"/>
      <c r="DF187" s="878"/>
      <c r="DG187" s="878"/>
      <c r="DH187" s="878"/>
      <c r="DI187" s="878"/>
      <c r="DJ187" s="878"/>
      <c r="DK187" s="878"/>
      <c r="DL187" s="878"/>
      <c r="DM187" s="878"/>
      <c r="DN187" s="878"/>
      <c r="DO187" s="878"/>
      <c r="DP187" s="878"/>
      <c r="DQ187" s="878"/>
      <c r="DR187" s="878"/>
      <c r="DS187" s="878"/>
      <c r="DT187" s="878"/>
      <c r="DU187" s="878"/>
      <c r="DV187" s="878"/>
      <c r="DW187" s="878"/>
      <c r="DX187" s="878"/>
      <c r="DY187" s="878"/>
      <c r="DZ187" s="878"/>
      <c r="EA187" s="878"/>
      <c r="EB187" s="878"/>
      <c r="EC187" s="878"/>
      <c r="ED187" s="878"/>
      <c r="EE187" s="878"/>
      <c r="EF187" s="878"/>
      <c r="EG187" s="878"/>
      <c r="EH187" s="878"/>
      <c r="EI187" s="878"/>
      <c r="EJ187" s="878"/>
      <c r="EK187" s="878"/>
      <c r="EL187" s="878"/>
      <c r="EM187" s="878"/>
      <c r="EN187" s="878"/>
      <c r="EO187" s="878"/>
      <c r="EP187" s="878"/>
      <c r="EQ187" s="878"/>
      <c r="ER187" s="878"/>
      <c r="ES187" s="878"/>
      <c r="ET187" s="878"/>
      <c r="EU187" s="878"/>
      <c r="EV187" s="878"/>
      <c r="EW187" s="878"/>
      <c r="EX187" s="878"/>
      <c r="EY187" s="878"/>
      <c r="EZ187" s="878"/>
      <c r="FA187" s="878"/>
      <c r="FB187" s="878"/>
      <c r="FC187" s="878"/>
      <c r="FD187" s="878"/>
      <c r="FE187" s="878"/>
      <c r="FF187" s="878"/>
      <c r="FG187" s="878"/>
      <c r="FH187" s="878"/>
      <c r="FI187" s="878"/>
      <c r="FJ187" s="878"/>
      <c r="FK187" s="878"/>
      <c r="FL187" s="878"/>
      <c r="FM187" s="878"/>
      <c r="FN187" s="878"/>
      <c r="FO187" s="878"/>
      <c r="FP187" s="878"/>
      <c r="FQ187" s="878"/>
      <c r="FR187" s="878"/>
      <c r="FS187" s="878"/>
      <c r="FT187" s="878"/>
      <c r="FU187" s="878"/>
      <c r="FV187" s="878"/>
      <c r="FW187" s="878"/>
      <c r="FX187" s="878"/>
      <c r="FY187" s="878"/>
      <c r="FZ187" s="878"/>
      <c r="GA187" s="878"/>
      <c r="GB187" s="878"/>
      <c r="GC187" s="878"/>
      <c r="GD187" s="878"/>
      <c r="GE187" s="878"/>
      <c r="GF187" s="878"/>
      <c r="GG187" s="878"/>
      <c r="GH187" s="878"/>
      <c r="GI187" s="878"/>
      <c r="GJ187" s="878"/>
      <c r="GK187" s="878"/>
      <c r="GL187" s="878"/>
      <c r="GM187" s="878"/>
      <c r="GN187" s="878"/>
      <c r="GO187" s="878"/>
      <c r="GP187" s="878"/>
    </row>
    <row r="188" spans="1:198" x14ac:dyDescent="0.25">
      <c r="A188" s="27">
        <v>1</v>
      </c>
      <c r="B188" s="1313" t="s">
        <v>422</v>
      </c>
      <c r="C188" s="718">
        <f>'Аян '!C65</f>
        <v>1000</v>
      </c>
      <c r="D188" s="718">
        <f>'Аян '!D65</f>
        <v>333</v>
      </c>
      <c r="E188" s="718">
        <f>'Аян '!E65</f>
        <v>182.73000000000002</v>
      </c>
      <c r="F188" s="908">
        <f>'Аян '!F65</f>
        <v>54.873873873873876</v>
      </c>
      <c r="G188" s="902">
        <f>'Аян '!G65</f>
        <v>0</v>
      </c>
      <c r="H188" s="902">
        <f>'Аян '!H65</f>
        <v>0</v>
      </c>
      <c r="I188" s="895">
        <f>'Аян '!I65</f>
        <v>0</v>
      </c>
      <c r="J188" s="895">
        <f>'Аян '!J65</f>
        <v>0</v>
      </c>
      <c r="K188" s="895">
        <f>'Аян '!K65</f>
        <v>0</v>
      </c>
      <c r="L188" s="895">
        <f>'Аян '!L65</f>
        <v>0</v>
      </c>
      <c r="M188" s="895">
        <f>'Аян '!M65</f>
        <v>0</v>
      </c>
      <c r="N188" s="895">
        <f>'Аян '!N65</f>
        <v>0</v>
      </c>
      <c r="O188" s="1536">
        <f>'Аян '!O65</f>
        <v>0</v>
      </c>
      <c r="P188" s="1536">
        <f>'Аян '!P65</f>
        <v>0</v>
      </c>
      <c r="Q188" s="1536">
        <f>'Аян '!Q65</f>
        <v>0</v>
      </c>
      <c r="R188" s="1536">
        <f>'Аян '!R65</f>
        <v>0</v>
      </c>
      <c r="S188" s="1536">
        <f>'Аян '!S65</f>
        <v>0</v>
      </c>
      <c r="T188" s="1536">
        <f>'Аян '!T65</f>
        <v>0</v>
      </c>
      <c r="U188" s="1536">
        <f>'Аян '!U65</f>
        <v>0</v>
      </c>
      <c r="V188" s="1536">
        <f>'Аян '!V65</f>
        <v>0</v>
      </c>
      <c r="W188" s="1536">
        <f>'Аян '!W65</f>
        <v>0</v>
      </c>
      <c r="X188" s="2970">
        <f>'Аян '!X65</f>
        <v>0</v>
      </c>
      <c r="Y188" s="1536"/>
      <c r="Z188" s="1536"/>
      <c r="AA188" s="718">
        <f>'Аян '!Y65</f>
        <v>0</v>
      </c>
      <c r="AB188" s="718">
        <f>'Аян '!Z65</f>
        <v>0</v>
      </c>
      <c r="AC188" s="718">
        <f>'Аян '!AA65</f>
        <v>0</v>
      </c>
      <c r="AD188" s="2189"/>
      <c r="AE188" s="2189"/>
      <c r="AF188" s="1676"/>
      <c r="AG188" s="878"/>
      <c r="AH188" s="878"/>
      <c r="AI188" s="878"/>
      <c r="AJ188" s="878"/>
      <c r="AK188" s="878"/>
      <c r="AL188" s="878"/>
      <c r="AM188" s="878"/>
      <c r="AN188" s="878"/>
      <c r="AO188" s="878"/>
      <c r="AP188" s="878"/>
      <c r="AQ188" s="878"/>
      <c r="AR188" s="878"/>
      <c r="AS188" s="878"/>
      <c r="AT188" s="878"/>
      <c r="AU188" s="878"/>
      <c r="AV188" s="878"/>
      <c r="AW188" s="878"/>
      <c r="AX188" s="878"/>
      <c r="AY188" s="878"/>
      <c r="AZ188" s="878"/>
      <c r="BA188" s="878"/>
      <c r="BB188" s="878"/>
      <c r="BC188" s="878"/>
      <c r="BD188" s="878"/>
      <c r="BE188" s="878"/>
      <c r="BF188" s="878"/>
      <c r="BG188" s="878"/>
      <c r="BH188" s="878"/>
      <c r="BI188" s="878"/>
      <c r="BJ188" s="878"/>
      <c r="BK188" s="878"/>
      <c r="BL188" s="878"/>
      <c r="BM188" s="878"/>
      <c r="BN188" s="878"/>
      <c r="BO188" s="878"/>
      <c r="BP188" s="878"/>
      <c r="BQ188" s="878"/>
      <c r="BR188" s="878"/>
      <c r="BS188" s="878"/>
      <c r="BT188" s="878"/>
      <c r="BU188" s="878"/>
      <c r="BV188" s="878"/>
      <c r="BW188" s="878"/>
      <c r="BX188" s="878"/>
      <c r="BY188" s="878"/>
      <c r="BZ188" s="878"/>
      <c r="CA188" s="878"/>
      <c r="CB188" s="878"/>
      <c r="CC188" s="878"/>
      <c r="CD188" s="878"/>
      <c r="CE188" s="878"/>
      <c r="CF188" s="878"/>
      <c r="CG188" s="878"/>
      <c r="CH188" s="878"/>
      <c r="CI188" s="878"/>
      <c r="CJ188" s="878"/>
      <c r="CK188" s="878"/>
      <c r="CL188" s="878"/>
      <c r="CM188" s="878"/>
      <c r="CN188" s="878"/>
      <c r="CO188" s="878"/>
      <c r="CP188" s="878"/>
      <c r="CQ188" s="878"/>
      <c r="CR188" s="878"/>
      <c r="CS188" s="878"/>
      <c r="CT188" s="878"/>
      <c r="CU188" s="878"/>
      <c r="CV188" s="878"/>
      <c r="CW188" s="878"/>
      <c r="CX188" s="878"/>
      <c r="CY188" s="878"/>
      <c r="CZ188" s="878"/>
      <c r="DA188" s="878"/>
      <c r="DB188" s="878"/>
      <c r="DC188" s="878"/>
      <c r="DD188" s="878"/>
      <c r="DE188" s="878"/>
      <c r="DF188" s="878"/>
      <c r="DG188" s="878"/>
      <c r="DH188" s="878"/>
      <c r="DI188" s="878"/>
      <c r="DJ188" s="878"/>
      <c r="DK188" s="878"/>
      <c r="DL188" s="878"/>
      <c r="DM188" s="878"/>
      <c r="DN188" s="878"/>
      <c r="DO188" s="878"/>
      <c r="DP188" s="878"/>
      <c r="DQ188" s="878"/>
      <c r="DR188" s="878"/>
      <c r="DS188" s="878"/>
      <c r="DT188" s="878"/>
      <c r="DU188" s="878"/>
      <c r="DV188" s="878"/>
      <c r="DW188" s="878"/>
      <c r="DX188" s="878"/>
      <c r="DY188" s="878"/>
      <c r="DZ188" s="878"/>
      <c r="EA188" s="878"/>
      <c r="EB188" s="878"/>
      <c r="EC188" s="878"/>
      <c r="ED188" s="878"/>
      <c r="EE188" s="878"/>
      <c r="EF188" s="878"/>
      <c r="EG188" s="878"/>
      <c r="EH188" s="878"/>
      <c r="EI188" s="878"/>
      <c r="EJ188" s="878"/>
      <c r="EK188" s="878"/>
      <c r="EL188" s="878"/>
      <c r="EM188" s="878"/>
      <c r="EN188" s="878"/>
      <c r="EO188" s="878"/>
      <c r="EP188" s="878"/>
      <c r="EQ188" s="878"/>
      <c r="ER188" s="878"/>
      <c r="ES188" s="878"/>
      <c r="ET188" s="878"/>
      <c r="EU188" s="878"/>
      <c r="EV188" s="878"/>
      <c r="EW188" s="878"/>
      <c r="EX188" s="878"/>
      <c r="EY188" s="878"/>
      <c r="EZ188" s="878"/>
      <c r="FA188" s="878"/>
      <c r="FB188" s="878"/>
      <c r="FC188" s="878"/>
      <c r="FD188" s="878"/>
      <c r="FE188" s="878"/>
      <c r="FF188" s="878"/>
      <c r="FG188" s="878"/>
      <c r="FH188" s="878"/>
      <c r="FI188" s="878"/>
      <c r="FJ188" s="878"/>
      <c r="FK188" s="878"/>
      <c r="FL188" s="878"/>
      <c r="FM188" s="878"/>
      <c r="FN188" s="878"/>
      <c r="FO188" s="878"/>
      <c r="FP188" s="878"/>
      <c r="FQ188" s="878"/>
      <c r="FR188" s="878"/>
      <c r="FS188" s="878"/>
      <c r="FT188" s="878"/>
      <c r="FU188" s="878"/>
      <c r="FV188" s="878"/>
      <c r="FW188" s="878"/>
      <c r="FX188" s="878"/>
      <c r="FY188" s="878"/>
      <c r="FZ188" s="878"/>
      <c r="GA188" s="878"/>
      <c r="GB188" s="878"/>
      <c r="GC188" s="878"/>
      <c r="GD188" s="878"/>
      <c r="GE188" s="878"/>
      <c r="GF188" s="878"/>
      <c r="GG188" s="878"/>
      <c r="GH188" s="878"/>
      <c r="GI188" s="878"/>
      <c r="GJ188" s="878"/>
      <c r="GK188" s="878"/>
      <c r="GL188" s="878"/>
      <c r="GM188" s="878"/>
      <c r="GN188" s="878"/>
      <c r="GO188" s="878"/>
      <c r="GP188" s="878"/>
    </row>
    <row r="189" spans="1:198" ht="30" x14ac:dyDescent="0.25">
      <c r="A189" s="27">
        <v>1</v>
      </c>
      <c r="B189" s="1313" t="s">
        <v>300</v>
      </c>
      <c r="C189" s="718">
        <f>'Аян '!C66</f>
        <v>0</v>
      </c>
      <c r="D189" s="718">
        <f>'Аян '!D66</f>
        <v>0</v>
      </c>
      <c r="E189" s="718">
        <f>'Аян '!E66</f>
        <v>0</v>
      </c>
      <c r="F189" s="908">
        <f>'Аян '!F66</f>
        <v>0</v>
      </c>
      <c r="G189" s="902">
        <f>'Аян '!G66</f>
        <v>0</v>
      </c>
      <c r="H189" s="902">
        <f>'Аян '!H66</f>
        <v>0</v>
      </c>
      <c r="I189" s="895">
        <f>'Аян '!I66</f>
        <v>0</v>
      </c>
      <c r="J189" s="895">
        <f>'Аян '!J66</f>
        <v>0</v>
      </c>
      <c r="K189" s="895">
        <f>'Аян '!K66</f>
        <v>0</v>
      </c>
      <c r="L189" s="895">
        <f>'Аян '!L66</f>
        <v>0</v>
      </c>
      <c r="M189" s="895">
        <f>'Аян '!M66</f>
        <v>0</v>
      </c>
      <c r="N189" s="895">
        <f>'Аян '!N66</f>
        <v>0</v>
      </c>
      <c r="O189" s="1536">
        <f>'Аян '!O66</f>
        <v>0</v>
      </c>
      <c r="P189" s="1536">
        <f>'Аян '!P66</f>
        <v>0</v>
      </c>
      <c r="Q189" s="1536">
        <f>'Аян '!Q66</f>
        <v>0</v>
      </c>
      <c r="R189" s="1536">
        <f>'Аян '!R66</f>
        <v>0</v>
      </c>
      <c r="S189" s="1536">
        <f>'Аян '!S66</f>
        <v>0</v>
      </c>
      <c r="T189" s="1536">
        <f>'Аян '!T66</f>
        <v>0</v>
      </c>
      <c r="U189" s="1536">
        <f>'Аян '!U66</f>
        <v>0</v>
      </c>
      <c r="V189" s="1536">
        <f>'Аян '!V66</f>
        <v>0</v>
      </c>
      <c r="W189" s="1536">
        <f>'Аян '!W66</f>
        <v>0</v>
      </c>
      <c r="X189" s="2970">
        <f>'Аян '!X66</f>
        <v>0</v>
      </c>
      <c r="Y189" s="1536"/>
      <c r="Z189" s="1536"/>
      <c r="AA189" s="718">
        <f>'Аян '!Y66</f>
        <v>0</v>
      </c>
      <c r="AB189" s="718">
        <f>'Аян '!Z66</f>
        <v>0</v>
      </c>
      <c r="AC189" s="718">
        <f>'Аян '!AA66</f>
        <v>0</v>
      </c>
      <c r="AD189" s="2189"/>
      <c r="AE189" s="2189"/>
      <c r="AF189" s="1676"/>
      <c r="AG189" s="878"/>
      <c r="AH189" s="878"/>
      <c r="AI189" s="878"/>
      <c r="AJ189" s="878"/>
      <c r="AK189" s="878"/>
      <c r="AL189" s="878"/>
      <c r="AM189" s="878"/>
      <c r="AN189" s="878"/>
      <c r="AO189" s="878"/>
      <c r="AP189" s="878"/>
      <c r="AQ189" s="878"/>
      <c r="AR189" s="878"/>
      <c r="AS189" s="878"/>
      <c r="AT189" s="878"/>
      <c r="AU189" s="878"/>
      <c r="AV189" s="878"/>
      <c r="AW189" s="878"/>
      <c r="AX189" s="878"/>
      <c r="AY189" s="878"/>
      <c r="AZ189" s="878"/>
      <c r="BA189" s="878"/>
      <c r="BB189" s="878"/>
      <c r="BC189" s="878"/>
      <c r="BD189" s="878"/>
      <c r="BE189" s="878"/>
      <c r="BF189" s="878"/>
      <c r="BG189" s="878"/>
      <c r="BH189" s="878"/>
      <c r="BI189" s="878"/>
      <c r="BJ189" s="878"/>
      <c r="BK189" s="878"/>
      <c r="BL189" s="878"/>
      <c r="BM189" s="878"/>
      <c r="BN189" s="878"/>
      <c r="BO189" s="878"/>
      <c r="BP189" s="878"/>
      <c r="BQ189" s="878"/>
      <c r="BR189" s="878"/>
      <c r="BS189" s="878"/>
      <c r="BT189" s="878"/>
      <c r="BU189" s="878"/>
      <c r="BV189" s="878"/>
      <c r="BW189" s="878"/>
      <c r="BX189" s="878"/>
      <c r="BY189" s="878"/>
      <c r="BZ189" s="878"/>
      <c r="CA189" s="878"/>
      <c r="CB189" s="878"/>
      <c r="CC189" s="878"/>
      <c r="CD189" s="878"/>
      <c r="CE189" s="878"/>
      <c r="CF189" s="878"/>
      <c r="CG189" s="878"/>
      <c r="CH189" s="878"/>
      <c r="CI189" s="878"/>
      <c r="CJ189" s="878"/>
      <c r="CK189" s="878"/>
      <c r="CL189" s="878"/>
      <c r="CM189" s="878"/>
      <c r="CN189" s="878"/>
      <c r="CO189" s="878"/>
      <c r="CP189" s="878"/>
      <c r="CQ189" s="878"/>
      <c r="CR189" s="878"/>
      <c r="CS189" s="878"/>
      <c r="CT189" s="878"/>
      <c r="CU189" s="878"/>
      <c r="CV189" s="878"/>
      <c r="CW189" s="878"/>
      <c r="CX189" s="878"/>
      <c r="CY189" s="878"/>
      <c r="CZ189" s="878"/>
      <c r="DA189" s="878"/>
      <c r="DB189" s="878"/>
      <c r="DC189" s="878"/>
      <c r="DD189" s="878"/>
      <c r="DE189" s="878"/>
      <c r="DF189" s="878"/>
      <c r="DG189" s="878"/>
      <c r="DH189" s="878"/>
      <c r="DI189" s="878"/>
      <c r="DJ189" s="878"/>
      <c r="DK189" s="878"/>
      <c r="DL189" s="878"/>
      <c r="DM189" s="878"/>
      <c r="DN189" s="878"/>
      <c r="DO189" s="878"/>
      <c r="DP189" s="878"/>
      <c r="DQ189" s="878"/>
      <c r="DR189" s="878"/>
      <c r="DS189" s="878"/>
      <c r="DT189" s="878"/>
      <c r="DU189" s="878"/>
      <c r="DV189" s="878"/>
      <c r="DW189" s="878"/>
      <c r="DX189" s="878"/>
      <c r="DY189" s="878"/>
      <c r="DZ189" s="878"/>
      <c r="EA189" s="878"/>
      <c r="EB189" s="878"/>
      <c r="EC189" s="878"/>
      <c r="ED189" s="878"/>
      <c r="EE189" s="878"/>
      <c r="EF189" s="878"/>
      <c r="EG189" s="878"/>
      <c r="EH189" s="878"/>
      <c r="EI189" s="878"/>
      <c r="EJ189" s="878"/>
      <c r="EK189" s="878"/>
      <c r="EL189" s="878"/>
      <c r="EM189" s="878"/>
      <c r="EN189" s="878"/>
      <c r="EO189" s="878"/>
      <c r="EP189" s="878"/>
      <c r="EQ189" s="878"/>
      <c r="ER189" s="878"/>
      <c r="ES189" s="878"/>
      <c r="ET189" s="878"/>
      <c r="EU189" s="878"/>
      <c r="EV189" s="878"/>
      <c r="EW189" s="878"/>
      <c r="EX189" s="878"/>
      <c r="EY189" s="878"/>
      <c r="EZ189" s="878"/>
      <c r="FA189" s="878"/>
      <c r="FB189" s="878"/>
      <c r="FC189" s="878"/>
      <c r="FD189" s="878"/>
      <c r="FE189" s="878"/>
      <c r="FF189" s="878"/>
      <c r="FG189" s="878"/>
      <c r="FH189" s="878"/>
      <c r="FI189" s="878"/>
      <c r="FJ189" s="878"/>
      <c r="FK189" s="878"/>
      <c r="FL189" s="878"/>
      <c r="FM189" s="878"/>
      <c r="FN189" s="878"/>
      <c r="FO189" s="878"/>
      <c r="FP189" s="878"/>
      <c r="FQ189" s="878"/>
      <c r="FR189" s="878"/>
      <c r="FS189" s="878"/>
      <c r="FT189" s="878"/>
      <c r="FU189" s="878"/>
      <c r="FV189" s="878"/>
      <c r="FW189" s="878"/>
      <c r="FX189" s="878"/>
      <c r="FY189" s="878"/>
      <c r="FZ189" s="878"/>
      <c r="GA189" s="878"/>
      <c r="GB189" s="878"/>
      <c r="GC189" s="878"/>
      <c r="GD189" s="878"/>
      <c r="GE189" s="878"/>
      <c r="GF189" s="878"/>
      <c r="GG189" s="878"/>
      <c r="GH189" s="878"/>
      <c r="GI189" s="878"/>
      <c r="GJ189" s="878"/>
      <c r="GK189" s="878"/>
      <c r="GL189" s="878"/>
      <c r="GM189" s="878"/>
      <c r="GN189" s="878"/>
      <c r="GO189" s="878"/>
      <c r="GP189" s="878"/>
    </row>
    <row r="190" spans="1:198" ht="30" x14ac:dyDescent="0.25">
      <c r="A190" s="27">
        <v>1</v>
      </c>
      <c r="B190" s="1313" t="s">
        <v>301</v>
      </c>
      <c r="C190" s="718">
        <f>'Аян '!C67</f>
        <v>0</v>
      </c>
      <c r="D190" s="718">
        <f>'Аян '!D67</f>
        <v>0</v>
      </c>
      <c r="E190" s="718">
        <f>'Аян '!E67</f>
        <v>0</v>
      </c>
      <c r="F190" s="908">
        <f>'Аян '!F67</f>
        <v>0</v>
      </c>
      <c r="G190" s="902">
        <f>'Аян '!G67</f>
        <v>0</v>
      </c>
      <c r="H190" s="902">
        <f>'Аян '!H67</f>
        <v>0</v>
      </c>
      <c r="I190" s="895">
        <f>'Аян '!I67</f>
        <v>0</v>
      </c>
      <c r="J190" s="895">
        <f>'Аян '!J67</f>
        <v>0</v>
      </c>
      <c r="K190" s="895">
        <f>'Аян '!K67</f>
        <v>0</v>
      </c>
      <c r="L190" s="895">
        <f>'Аян '!L67</f>
        <v>0</v>
      </c>
      <c r="M190" s="895">
        <f>'Аян '!M67</f>
        <v>0</v>
      </c>
      <c r="N190" s="895">
        <f>'Аян '!N67</f>
        <v>0</v>
      </c>
      <c r="O190" s="1536">
        <f>'Аян '!O67</f>
        <v>0</v>
      </c>
      <c r="P190" s="1536">
        <f>'Аян '!P67</f>
        <v>0</v>
      </c>
      <c r="Q190" s="1536">
        <f>'Аян '!Q67</f>
        <v>0</v>
      </c>
      <c r="R190" s="1536">
        <f>'Аян '!R67</f>
        <v>0</v>
      </c>
      <c r="S190" s="1536">
        <f>'Аян '!S67</f>
        <v>0</v>
      </c>
      <c r="T190" s="1536">
        <f>'Аян '!T67</f>
        <v>0</v>
      </c>
      <c r="U190" s="1536">
        <f>'Аян '!U67</f>
        <v>0</v>
      </c>
      <c r="V190" s="1536">
        <f>'Аян '!V67</f>
        <v>0</v>
      </c>
      <c r="W190" s="1536">
        <f>'Аян '!W67</f>
        <v>0</v>
      </c>
      <c r="X190" s="2970">
        <f>'Аян '!X67</f>
        <v>0</v>
      </c>
      <c r="Y190" s="1536"/>
      <c r="Z190" s="1536"/>
      <c r="AA190" s="718">
        <f>'Аян '!Y67</f>
        <v>0</v>
      </c>
      <c r="AB190" s="718">
        <f>'Аян '!Z67</f>
        <v>0</v>
      </c>
      <c r="AC190" s="718">
        <f>'Аян '!AA67</f>
        <v>0</v>
      </c>
      <c r="AD190" s="2189"/>
      <c r="AE190" s="2189"/>
      <c r="AF190" s="1676"/>
      <c r="AG190" s="878"/>
      <c r="AH190" s="878"/>
      <c r="AI190" s="878"/>
      <c r="AJ190" s="878"/>
      <c r="AK190" s="878"/>
      <c r="AL190" s="878"/>
      <c r="AM190" s="878"/>
      <c r="AN190" s="878"/>
      <c r="AO190" s="878"/>
      <c r="AP190" s="878"/>
      <c r="AQ190" s="878"/>
      <c r="AR190" s="878"/>
      <c r="AS190" s="878"/>
      <c r="AT190" s="878"/>
      <c r="AU190" s="878"/>
      <c r="AV190" s="878"/>
      <c r="AW190" s="878"/>
      <c r="AX190" s="878"/>
      <c r="AY190" s="878"/>
      <c r="AZ190" s="878"/>
      <c r="BA190" s="878"/>
      <c r="BB190" s="878"/>
      <c r="BC190" s="878"/>
      <c r="BD190" s="878"/>
      <c r="BE190" s="878"/>
      <c r="BF190" s="878"/>
      <c r="BG190" s="878"/>
      <c r="BH190" s="878"/>
      <c r="BI190" s="878"/>
      <c r="BJ190" s="878"/>
      <c r="BK190" s="878"/>
      <c r="BL190" s="878"/>
      <c r="BM190" s="878"/>
      <c r="BN190" s="878"/>
      <c r="BO190" s="878"/>
      <c r="BP190" s="878"/>
      <c r="BQ190" s="878"/>
      <c r="BR190" s="878"/>
      <c r="BS190" s="878"/>
      <c r="BT190" s="878"/>
      <c r="BU190" s="878"/>
      <c r="BV190" s="878"/>
      <c r="BW190" s="878"/>
      <c r="BX190" s="878"/>
      <c r="BY190" s="878"/>
      <c r="BZ190" s="878"/>
      <c r="CA190" s="878"/>
      <c r="CB190" s="878"/>
      <c r="CC190" s="878"/>
      <c r="CD190" s="878"/>
      <c r="CE190" s="878"/>
      <c r="CF190" s="878"/>
      <c r="CG190" s="878"/>
      <c r="CH190" s="878"/>
      <c r="CI190" s="878"/>
      <c r="CJ190" s="878"/>
      <c r="CK190" s="878"/>
      <c r="CL190" s="878"/>
      <c r="CM190" s="878"/>
      <c r="CN190" s="878"/>
      <c r="CO190" s="878"/>
      <c r="CP190" s="878"/>
      <c r="CQ190" s="878"/>
      <c r="CR190" s="878"/>
      <c r="CS190" s="878"/>
      <c r="CT190" s="878"/>
      <c r="CU190" s="878"/>
      <c r="CV190" s="878"/>
      <c r="CW190" s="878"/>
      <c r="CX190" s="878"/>
      <c r="CY190" s="878"/>
      <c r="CZ190" s="878"/>
      <c r="DA190" s="878"/>
      <c r="DB190" s="878"/>
      <c r="DC190" s="878"/>
      <c r="DD190" s="878"/>
      <c r="DE190" s="878"/>
      <c r="DF190" s="878"/>
      <c r="DG190" s="878"/>
      <c r="DH190" s="878"/>
      <c r="DI190" s="878"/>
      <c r="DJ190" s="878"/>
      <c r="DK190" s="878"/>
      <c r="DL190" s="878"/>
      <c r="DM190" s="878"/>
      <c r="DN190" s="878"/>
      <c r="DO190" s="878"/>
      <c r="DP190" s="878"/>
      <c r="DQ190" s="878"/>
      <c r="DR190" s="878"/>
      <c r="DS190" s="878"/>
      <c r="DT190" s="878"/>
      <c r="DU190" s="878"/>
      <c r="DV190" s="878"/>
      <c r="DW190" s="878"/>
      <c r="DX190" s="878"/>
      <c r="DY190" s="878"/>
      <c r="DZ190" s="878"/>
      <c r="EA190" s="878"/>
      <c r="EB190" s="878"/>
      <c r="EC190" s="878"/>
      <c r="ED190" s="878"/>
      <c r="EE190" s="878"/>
      <c r="EF190" s="878"/>
      <c r="EG190" s="878"/>
      <c r="EH190" s="878"/>
      <c r="EI190" s="878"/>
      <c r="EJ190" s="878"/>
      <c r="EK190" s="878"/>
      <c r="EL190" s="878"/>
      <c r="EM190" s="878"/>
      <c r="EN190" s="878"/>
      <c r="EO190" s="878"/>
      <c r="EP190" s="878"/>
      <c r="EQ190" s="878"/>
      <c r="ER190" s="878"/>
      <c r="ES190" s="878"/>
      <c r="ET190" s="878"/>
      <c r="EU190" s="878"/>
      <c r="EV190" s="878"/>
      <c r="EW190" s="878"/>
      <c r="EX190" s="878"/>
      <c r="EY190" s="878"/>
      <c r="EZ190" s="878"/>
      <c r="FA190" s="878"/>
      <c r="FB190" s="878"/>
      <c r="FC190" s="878"/>
      <c r="FD190" s="878"/>
      <c r="FE190" s="878"/>
      <c r="FF190" s="878"/>
      <c r="FG190" s="878"/>
      <c r="FH190" s="878"/>
      <c r="FI190" s="878"/>
      <c r="FJ190" s="878"/>
      <c r="FK190" s="878"/>
      <c r="FL190" s="878"/>
      <c r="FM190" s="878"/>
      <c r="FN190" s="878"/>
      <c r="FO190" s="878"/>
      <c r="FP190" s="878"/>
      <c r="FQ190" s="878"/>
      <c r="FR190" s="878"/>
      <c r="FS190" s="878"/>
      <c r="FT190" s="878"/>
      <c r="FU190" s="878"/>
      <c r="FV190" s="878"/>
      <c r="FW190" s="878"/>
      <c r="FX190" s="878"/>
      <c r="FY190" s="878"/>
      <c r="FZ190" s="878"/>
      <c r="GA190" s="878"/>
      <c r="GB190" s="878"/>
      <c r="GC190" s="878"/>
      <c r="GD190" s="878"/>
      <c r="GE190" s="878"/>
      <c r="GF190" s="878"/>
      <c r="GG190" s="878"/>
      <c r="GH190" s="878"/>
      <c r="GI190" s="878"/>
      <c r="GJ190" s="878"/>
      <c r="GK190" s="878"/>
      <c r="GL190" s="878"/>
      <c r="GM190" s="878"/>
      <c r="GN190" s="878"/>
      <c r="GO190" s="878"/>
      <c r="GP190" s="878"/>
    </row>
    <row r="191" spans="1:198" ht="30" x14ac:dyDescent="0.25">
      <c r="A191" s="27">
        <v>1</v>
      </c>
      <c r="B191" s="1313" t="s">
        <v>302</v>
      </c>
      <c r="C191" s="718">
        <f>'Аян '!C68</f>
        <v>30</v>
      </c>
      <c r="D191" s="718">
        <f>'Аян '!D68</f>
        <v>10</v>
      </c>
      <c r="E191" s="718">
        <f>'Аян '!E68</f>
        <v>0</v>
      </c>
      <c r="F191" s="908">
        <f>'Аян '!F68</f>
        <v>0</v>
      </c>
      <c r="G191" s="902">
        <f>'Аян '!G68</f>
        <v>0</v>
      </c>
      <c r="H191" s="902">
        <f>'Аян '!H68</f>
        <v>0</v>
      </c>
      <c r="I191" s="895">
        <f>'Аян '!I68</f>
        <v>0</v>
      </c>
      <c r="J191" s="895">
        <f>'Аян '!J68</f>
        <v>0</v>
      </c>
      <c r="K191" s="895">
        <f>'Аян '!K68</f>
        <v>0</v>
      </c>
      <c r="L191" s="895">
        <f>'Аян '!L68</f>
        <v>0</v>
      </c>
      <c r="M191" s="895">
        <f>'Аян '!M68</f>
        <v>0</v>
      </c>
      <c r="N191" s="895">
        <f>'Аян '!N68</f>
        <v>0</v>
      </c>
      <c r="O191" s="1536">
        <f>'Аян '!O68</f>
        <v>0</v>
      </c>
      <c r="P191" s="1536">
        <f>'Аян '!P68</f>
        <v>0</v>
      </c>
      <c r="Q191" s="1536">
        <f>'Аян '!Q68</f>
        <v>0</v>
      </c>
      <c r="R191" s="1536">
        <f>'Аян '!R68</f>
        <v>0</v>
      </c>
      <c r="S191" s="1536">
        <f>'Аян '!S68</f>
        <v>0</v>
      </c>
      <c r="T191" s="1536">
        <f>'Аян '!T68</f>
        <v>0</v>
      </c>
      <c r="U191" s="1536">
        <f>'Аян '!U68</f>
        <v>0</v>
      </c>
      <c r="V191" s="1536">
        <f>'Аян '!V68</f>
        <v>0</v>
      </c>
      <c r="W191" s="1536">
        <f>'Аян '!W68</f>
        <v>0</v>
      </c>
      <c r="X191" s="2970">
        <f>'Аян '!X68</f>
        <v>0</v>
      </c>
      <c r="Y191" s="1536"/>
      <c r="Z191" s="1536"/>
      <c r="AA191" s="718">
        <f>'Аян '!Y68</f>
        <v>0</v>
      </c>
      <c r="AB191" s="718">
        <f>'Аян '!Z68</f>
        <v>0</v>
      </c>
      <c r="AC191" s="718">
        <f>'Аян '!AA68</f>
        <v>0</v>
      </c>
      <c r="AD191" s="2189"/>
      <c r="AE191" s="2189"/>
      <c r="AF191" s="1676"/>
      <c r="AG191" s="878"/>
      <c r="AH191" s="878"/>
      <c r="AI191" s="878"/>
      <c r="AJ191" s="878"/>
      <c r="AK191" s="878"/>
      <c r="AL191" s="878"/>
      <c r="AM191" s="878"/>
      <c r="AN191" s="878"/>
      <c r="AO191" s="878"/>
      <c r="AP191" s="878"/>
      <c r="AQ191" s="878"/>
      <c r="AR191" s="878"/>
      <c r="AS191" s="878"/>
      <c r="AT191" s="878"/>
      <c r="AU191" s="878"/>
      <c r="AV191" s="878"/>
      <c r="AW191" s="878"/>
      <c r="AX191" s="878"/>
      <c r="AY191" s="878"/>
      <c r="AZ191" s="878"/>
      <c r="BA191" s="878"/>
      <c r="BB191" s="878"/>
      <c r="BC191" s="878"/>
      <c r="BD191" s="878"/>
      <c r="BE191" s="878"/>
      <c r="BF191" s="878"/>
      <c r="BG191" s="878"/>
      <c r="BH191" s="878"/>
      <c r="BI191" s="878"/>
      <c r="BJ191" s="878"/>
      <c r="BK191" s="878"/>
      <c r="BL191" s="878"/>
      <c r="BM191" s="878"/>
      <c r="BN191" s="878"/>
      <c r="BO191" s="878"/>
      <c r="BP191" s="878"/>
      <c r="BQ191" s="878"/>
      <c r="BR191" s="878"/>
      <c r="BS191" s="878"/>
      <c r="BT191" s="878"/>
      <c r="BU191" s="878"/>
      <c r="BV191" s="878"/>
      <c r="BW191" s="878"/>
      <c r="BX191" s="878"/>
      <c r="BY191" s="878"/>
      <c r="BZ191" s="878"/>
      <c r="CA191" s="878"/>
      <c r="CB191" s="878"/>
      <c r="CC191" s="878"/>
      <c r="CD191" s="878"/>
      <c r="CE191" s="878"/>
      <c r="CF191" s="878"/>
      <c r="CG191" s="878"/>
      <c r="CH191" s="878"/>
      <c r="CI191" s="878"/>
      <c r="CJ191" s="878"/>
      <c r="CK191" s="878"/>
      <c r="CL191" s="878"/>
      <c r="CM191" s="878"/>
      <c r="CN191" s="878"/>
      <c r="CO191" s="878"/>
      <c r="CP191" s="878"/>
      <c r="CQ191" s="878"/>
      <c r="CR191" s="878"/>
      <c r="CS191" s="878"/>
      <c r="CT191" s="878"/>
      <c r="CU191" s="878"/>
      <c r="CV191" s="878"/>
      <c r="CW191" s="878"/>
      <c r="CX191" s="878"/>
      <c r="CY191" s="878"/>
      <c r="CZ191" s="878"/>
      <c r="DA191" s="878"/>
      <c r="DB191" s="878"/>
      <c r="DC191" s="878"/>
      <c r="DD191" s="878"/>
      <c r="DE191" s="878"/>
      <c r="DF191" s="878"/>
      <c r="DG191" s="878"/>
      <c r="DH191" s="878"/>
      <c r="DI191" s="878"/>
      <c r="DJ191" s="878"/>
      <c r="DK191" s="878"/>
      <c r="DL191" s="878"/>
      <c r="DM191" s="878"/>
      <c r="DN191" s="878"/>
      <c r="DO191" s="878"/>
      <c r="DP191" s="878"/>
      <c r="DQ191" s="878"/>
      <c r="DR191" s="878"/>
      <c r="DS191" s="878"/>
      <c r="DT191" s="878"/>
      <c r="DU191" s="878"/>
      <c r="DV191" s="878"/>
      <c r="DW191" s="878"/>
      <c r="DX191" s="878"/>
      <c r="DY191" s="878"/>
      <c r="DZ191" s="878"/>
      <c r="EA191" s="878"/>
      <c r="EB191" s="878"/>
      <c r="EC191" s="878"/>
      <c r="ED191" s="878"/>
      <c r="EE191" s="878"/>
      <c r="EF191" s="878"/>
      <c r="EG191" s="878"/>
      <c r="EH191" s="878"/>
      <c r="EI191" s="878"/>
      <c r="EJ191" s="878"/>
      <c r="EK191" s="878"/>
      <c r="EL191" s="878"/>
      <c r="EM191" s="878"/>
      <c r="EN191" s="878"/>
      <c r="EO191" s="878"/>
      <c r="EP191" s="878"/>
      <c r="EQ191" s="878"/>
      <c r="ER191" s="878"/>
      <c r="ES191" s="878"/>
      <c r="ET191" s="878"/>
      <c r="EU191" s="878"/>
      <c r="EV191" s="878"/>
      <c r="EW191" s="878"/>
      <c r="EX191" s="878"/>
      <c r="EY191" s="878"/>
      <c r="EZ191" s="878"/>
      <c r="FA191" s="878"/>
      <c r="FB191" s="878"/>
      <c r="FC191" s="878"/>
      <c r="FD191" s="878"/>
      <c r="FE191" s="878"/>
      <c r="FF191" s="878"/>
      <c r="FG191" s="878"/>
      <c r="FH191" s="878"/>
      <c r="FI191" s="878"/>
      <c r="FJ191" s="878"/>
      <c r="FK191" s="878"/>
      <c r="FL191" s="878"/>
      <c r="FM191" s="878"/>
      <c r="FN191" s="878"/>
      <c r="FO191" s="878"/>
      <c r="FP191" s="878"/>
      <c r="FQ191" s="878"/>
      <c r="FR191" s="878"/>
      <c r="FS191" s="878"/>
      <c r="FT191" s="878"/>
      <c r="FU191" s="878"/>
      <c r="FV191" s="878"/>
      <c r="FW191" s="878"/>
      <c r="FX191" s="878"/>
      <c r="FY191" s="878"/>
      <c r="FZ191" s="878"/>
      <c r="GA191" s="878"/>
      <c r="GB191" s="878"/>
      <c r="GC191" s="878"/>
      <c r="GD191" s="878"/>
      <c r="GE191" s="878"/>
      <c r="GF191" s="878"/>
      <c r="GG191" s="878"/>
      <c r="GH191" s="878"/>
      <c r="GI191" s="878"/>
      <c r="GJ191" s="878"/>
      <c r="GK191" s="878"/>
      <c r="GL191" s="878"/>
      <c r="GM191" s="878"/>
      <c r="GN191" s="878"/>
      <c r="GO191" s="878"/>
      <c r="GP191" s="878"/>
    </row>
    <row r="192" spans="1:198" x14ac:dyDescent="0.25">
      <c r="A192" s="27">
        <v>1</v>
      </c>
      <c r="B192" s="1313" t="s">
        <v>303</v>
      </c>
      <c r="C192" s="718">
        <f>'Аян '!C69</f>
        <v>4000</v>
      </c>
      <c r="D192" s="718">
        <f>'Аян '!D69</f>
        <v>1333</v>
      </c>
      <c r="E192" s="718">
        <f>'Аян '!E69</f>
        <v>756</v>
      </c>
      <c r="F192" s="908">
        <f>'Аян '!F69</f>
        <v>56.714178544636162</v>
      </c>
      <c r="G192" s="902">
        <f>'Аян '!G69</f>
        <v>0</v>
      </c>
      <c r="H192" s="902">
        <f>'Аян '!H69</f>
        <v>0</v>
      </c>
      <c r="I192" s="895">
        <f>'Аян '!I69</f>
        <v>0</v>
      </c>
      <c r="J192" s="895">
        <f>'Аян '!J69</f>
        <v>0</v>
      </c>
      <c r="K192" s="895">
        <f>'Аян '!K69</f>
        <v>0</v>
      </c>
      <c r="L192" s="895">
        <f>'Аян '!L69</f>
        <v>0</v>
      </c>
      <c r="M192" s="895">
        <f>'Аян '!M69</f>
        <v>0</v>
      </c>
      <c r="N192" s="895">
        <f>'Аян '!N69</f>
        <v>0</v>
      </c>
      <c r="O192" s="1536">
        <f>'Аян '!O69</f>
        <v>0</v>
      </c>
      <c r="P192" s="1536">
        <f>'Аян '!P69</f>
        <v>0</v>
      </c>
      <c r="Q192" s="1536">
        <f>'Аян '!Q69</f>
        <v>0</v>
      </c>
      <c r="R192" s="1536">
        <f>'Аян '!R69</f>
        <v>0</v>
      </c>
      <c r="S192" s="1536">
        <f>'Аян '!S69</f>
        <v>0</v>
      </c>
      <c r="T192" s="1536">
        <f>'Аян '!T69</f>
        <v>0</v>
      </c>
      <c r="U192" s="1536">
        <f>'Аян '!U69</f>
        <v>0</v>
      </c>
      <c r="V192" s="1536">
        <f>'Аян '!V69</f>
        <v>0</v>
      </c>
      <c r="W192" s="1536">
        <f>'Аян '!W69</f>
        <v>0</v>
      </c>
      <c r="X192" s="2970">
        <f>'Аян '!X69</f>
        <v>0</v>
      </c>
      <c r="Y192" s="1536"/>
      <c r="Z192" s="1536"/>
      <c r="AA192" s="718">
        <f>'Аян '!Y69</f>
        <v>0</v>
      </c>
      <c r="AB192" s="718">
        <f>'Аян '!Z69</f>
        <v>0</v>
      </c>
      <c r="AC192" s="718">
        <f>'Аян '!AA69</f>
        <v>0</v>
      </c>
      <c r="AD192" s="2189"/>
      <c r="AE192" s="2189"/>
      <c r="AF192" s="1676"/>
      <c r="AG192" s="878"/>
      <c r="AH192" s="878"/>
      <c r="AI192" s="878"/>
      <c r="AJ192" s="878"/>
      <c r="AK192" s="878"/>
      <c r="AL192" s="878"/>
      <c r="AM192" s="878"/>
      <c r="AN192" s="878"/>
      <c r="AO192" s="878"/>
      <c r="AP192" s="878"/>
      <c r="AQ192" s="878"/>
      <c r="AR192" s="878"/>
      <c r="AS192" s="878"/>
      <c r="AT192" s="878"/>
      <c r="AU192" s="878"/>
      <c r="AV192" s="878"/>
      <c r="AW192" s="878"/>
      <c r="AX192" s="878"/>
      <c r="AY192" s="878"/>
      <c r="AZ192" s="878"/>
      <c r="BA192" s="878"/>
      <c r="BB192" s="878"/>
      <c r="BC192" s="878"/>
      <c r="BD192" s="878"/>
      <c r="BE192" s="878"/>
      <c r="BF192" s="878"/>
      <c r="BG192" s="878"/>
      <c r="BH192" s="878"/>
      <c r="BI192" s="878"/>
      <c r="BJ192" s="878"/>
      <c r="BK192" s="878"/>
      <c r="BL192" s="878"/>
      <c r="BM192" s="878"/>
      <c r="BN192" s="878"/>
      <c r="BO192" s="878"/>
      <c r="BP192" s="878"/>
      <c r="BQ192" s="878"/>
      <c r="BR192" s="878"/>
      <c r="BS192" s="878"/>
      <c r="BT192" s="878"/>
      <c r="BU192" s="878"/>
      <c r="BV192" s="878"/>
      <c r="BW192" s="878"/>
      <c r="BX192" s="878"/>
      <c r="BY192" s="878"/>
      <c r="BZ192" s="878"/>
      <c r="CA192" s="878"/>
      <c r="CB192" s="878"/>
      <c r="CC192" s="878"/>
      <c r="CD192" s="878"/>
      <c r="CE192" s="878"/>
      <c r="CF192" s="878"/>
      <c r="CG192" s="878"/>
      <c r="CH192" s="878"/>
      <c r="CI192" s="878"/>
      <c r="CJ192" s="878"/>
      <c r="CK192" s="878"/>
      <c r="CL192" s="878"/>
      <c r="CM192" s="878"/>
      <c r="CN192" s="878"/>
      <c r="CO192" s="878"/>
      <c r="CP192" s="878"/>
      <c r="CQ192" s="878"/>
      <c r="CR192" s="878"/>
      <c r="CS192" s="878"/>
      <c r="CT192" s="878"/>
      <c r="CU192" s="878"/>
      <c r="CV192" s="878"/>
      <c r="CW192" s="878"/>
      <c r="CX192" s="878"/>
      <c r="CY192" s="878"/>
      <c r="CZ192" s="878"/>
      <c r="DA192" s="878"/>
      <c r="DB192" s="878"/>
      <c r="DC192" s="878"/>
      <c r="DD192" s="878"/>
      <c r="DE192" s="878"/>
      <c r="DF192" s="878"/>
      <c r="DG192" s="878"/>
      <c r="DH192" s="878"/>
      <c r="DI192" s="878"/>
      <c r="DJ192" s="878"/>
      <c r="DK192" s="878"/>
      <c r="DL192" s="878"/>
      <c r="DM192" s="878"/>
      <c r="DN192" s="878"/>
      <c r="DO192" s="878"/>
      <c r="DP192" s="878"/>
      <c r="DQ192" s="878"/>
      <c r="DR192" s="878"/>
      <c r="DS192" s="878"/>
      <c r="DT192" s="878"/>
      <c r="DU192" s="878"/>
      <c r="DV192" s="878"/>
      <c r="DW192" s="878"/>
      <c r="DX192" s="878"/>
      <c r="DY192" s="878"/>
      <c r="DZ192" s="878"/>
      <c r="EA192" s="878"/>
      <c r="EB192" s="878"/>
      <c r="EC192" s="878"/>
      <c r="ED192" s="878"/>
      <c r="EE192" s="878"/>
      <c r="EF192" s="878"/>
      <c r="EG192" s="878"/>
      <c r="EH192" s="878"/>
      <c r="EI192" s="878"/>
      <c r="EJ192" s="878"/>
      <c r="EK192" s="878"/>
      <c r="EL192" s="878"/>
      <c r="EM192" s="878"/>
      <c r="EN192" s="878"/>
      <c r="EO192" s="878"/>
      <c r="EP192" s="878"/>
      <c r="EQ192" s="878"/>
      <c r="ER192" s="878"/>
      <c r="ES192" s="878"/>
      <c r="ET192" s="878"/>
      <c r="EU192" s="878"/>
      <c r="EV192" s="878"/>
      <c r="EW192" s="878"/>
      <c r="EX192" s="878"/>
      <c r="EY192" s="878"/>
      <c r="EZ192" s="878"/>
      <c r="FA192" s="878"/>
      <c r="FB192" s="878"/>
      <c r="FC192" s="878"/>
      <c r="FD192" s="878"/>
      <c r="FE192" s="878"/>
      <c r="FF192" s="878"/>
      <c r="FG192" s="878"/>
      <c r="FH192" s="878"/>
      <c r="FI192" s="878"/>
      <c r="FJ192" s="878"/>
      <c r="FK192" s="878"/>
      <c r="FL192" s="878"/>
      <c r="FM192" s="878"/>
      <c r="FN192" s="878"/>
      <c r="FO192" s="878"/>
      <c r="FP192" s="878"/>
      <c r="FQ192" s="878"/>
      <c r="FR192" s="878"/>
      <c r="FS192" s="878"/>
      <c r="FT192" s="878"/>
      <c r="FU192" s="878"/>
      <c r="FV192" s="878"/>
      <c r="FW192" s="878"/>
      <c r="FX192" s="878"/>
      <c r="FY192" s="878"/>
      <c r="FZ192" s="878"/>
      <c r="GA192" s="878"/>
      <c r="GB192" s="878"/>
      <c r="GC192" s="878"/>
      <c r="GD192" s="878"/>
      <c r="GE192" s="878"/>
      <c r="GF192" s="878"/>
      <c r="GG192" s="878"/>
      <c r="GH192" s="878"/>
      <c r="GI192" s="878"/>
      <c r="GJ192" s="878"/>
      <c r="GK192" s="878"/>
      <c r="GL192" s="878"/>
      <c r="GM192" s="878"/>
      <c r="GN192" s="878"/>
      <c r="GO192" s="878"/>
      <c r="GP192" s="878"/>
    </row>
    <row r="193" spans="1:198" ht="32.25" customHeight="1" x14ac:dyDescent="0.25">
      <c r="A193" s="27">
        <v>1</v>
      </c>
      <c r="B193" s="1313" t="s">
        <v>480</v>
      </c>
      <c r="C193" s="718">
        <f>'Аян '!C70</f>
        <v>201</v>
      </c>
      <c r="D193" s="718">
        <f>'Аян '!D70</f>
        <v>67</v>
      </c>
      <c r="E193" s="718">
        <f>'Аян '!E70</f>
        <v>0</v>
      </c>
      <c r="F193" s="908">
        <f>'Аян '!F70</f>
        <v>0</v>
      </c>
      <c r="G193" s="902">
        <f>'Аян '!G70</f>
        <v>0</v>
      </c>
      <c r="H193" s="902">
        <f>'Аян '!H70</f>
        <v>0</v>
      </c>
      <c r="I193" s="895">
        <f>'Аян '!I70</f>
        <v>0</v>
      </c>
      <c r="J193" s="895">
        <f>'Аян '!J70</f>
        <v>0</v>
      </c>
      <c r="K193" s="895">
        <f>'Аян '!K70</f>
        <v>0</v>
      </c>
      <c r="L193" s="895">
        <f>'Аян '!L70</f>
        <v>0</v>
      </c>
      <c r="M193" s="895">
        <f>'Аян '!M70</f>
        <v>0</v>
      </c>
      <c r="N193" s="895">
        <f>'Аян '!N70</f>
        <v>0</v>
      </c>
      <c r="O193" s="1536">
        <f>'Аян '!O70</f>
        <v>0</v>
      </c>
      <c r="P193" s="1536">
        <f>'Аян '!P70</f>
        <v>0</v>
      </c>
      <c r="Q193" s="1536">
        <f>'Аян '!Q70</f>
        <v>0</v>
      </c>
      <c r="R193" s="1536">
        <f>'Аян '!R70</f>
        <v>0</v>
      </c>
      <c r="S193" s="1536">
        <f>'Аян '!S70</f>
        <v>0</v>
      </c>
      <c r="T193" s="1536">
        <f>'Аян '!T70</f>
        <v>0</v>
      </c>
      <c r="U193" s="1536">
        <f>'Аян '!U70</f>
        <v>0</v>
      </c>
      <c r="V193" s="1536">
        <f>'Аян '!V70</f>
        <v>0</v>
      </c>
      <c r="W193" s="1536">
        <f>'Аян '!W70</f>
        <v>0</v>
      </c>
      <c r="X193" s="2970">
        <f>'Аян '!X70</f>
        <v>0</v>
      </c>
      <c r="Y193" s="1536"/>
      <c r="Z193" s="1536"/>
      <c r="AA193" s="718"/>
      <c r="AB193" s="718"/>
      <c r="AC193" s="718"/>
      <c r="AD193" s="2189"/>
      <c r="AE193" s="2189"/>
      <c r="AF193" s="1676"/>
      <c r="AG193" s="878"/>
      <c r="AH193" s="878"/>
      <c r="AI193" s="878"/>
      <c r="AJ193" s="878"/>
      <c r="AK193" s="878"/>
      <c r="AL193" s="878"/>
      <c r="AM193" s="878"/>
      <c r="AN193" s="878"/>
      <c r="AO193" s="878"/>
      <c r="AP193" s="878"/>
      <c r="AQ193" s="878"/>
      <c r="AR193" s="878"/>
      <c r="AS193" s="878"/>
      <c r="AT193" s="878"/>
      <c r="AU193" s="878"/>
      <c r="AV193" s="878"/>
      <c r="AW193" s="878"/>
      <c r="AX193" s="878"/>
      <c r="AY193" s="878"/>
      <c r="AZ193" s="878"/>
      <c r="BA193" s="878"/>
      <c r="BB193" s="878"/>
      <c r="BC193" s="878"/>
      <c r="BD193" s="878"/>
      <c r="BE193" s="878"/>
      <c r="BF193" s="878"/>
      <c r="BG193" s="878"/>
      <c r="BH193" s="878"/>
      <c r="BI193" s="878"/>
      <c r="BJ193" s="878"/>
      <c r="BK193" s="878"/>
      <c r="BL193" s="878"/>
      <c r="BM193" s="878"/>
      <c r="BN193" s="878"/>
      <c r="BO193" s="878"/>
      <c r="BP193" s="878"/>
      <c r="BQ193" s="878"/>
      <c r="BR193" s="878"/>
      <c r="BS193" s="878"/>
      <c r="BT193" s="878"/>
      <c r="BU193" s="878"/>
      <c r="BV193" s="878"/>
      <c r="BW193" s="878"/>
      <c r="BX193" s="878"/>
      <c r="BY193" s="878"/>
      <c r="BZ193" s="878"/>
      <c r="CA193" s="878"/>
      <c r="CB193" s="878"/>
      <c r="CC193" s="878"/>
      <c r="CD193" s="878"/>
      <c r="CE193" s="878"/>
      <c r="CF193" s="878"/>
      <c r="CG193" s="878"/>
      <c r="CH193" s="878"/>
      <c r="CI193" s="878"/>
      <c r="CJ193" s="878"/>
      <c r="CK193" s="878"/>
      <c r="CL193" s="878"/>
      <c r="CM193" s="878"/>
      <c r="CN193" s="878"/>
      <c r="CO193" s="878"/>
      <c r="CP193" s="878"/>
      <c r="CQ193" s="878"/>
      <c r="CR193" s="878"/>
      <c r="CS193" s="878"/>
      <c r="CT193" s="878"/>
      <c r="CU193" s="878"/>
      <c r="CV193" s="878"/>
      <c r="CW193" s="878"/>
      <c r="CX193" s="878"/>
      <c r="CY193" s="878"/>
      <c r="CZ193" s="878"/>
      <c r="DA193" s="878"/>
      <c r="DB193" s="878"/>
      <c r="DC193" s="878"/>
      <c r="DD193" s="878"/>
      <c r="DE193" s="878"/>
      <c r="DF193" s="878"/>
      <c r="DG193" s="878"/>
      <c r="DH193" s="878"/>
      <c r="DI193" s="878"/>
      <c r="DJ193" s="878"/>
      <c r="DK193" s="878"/>
      <c r="DL193" s="878"/>
      <c r="DM193" s="878"/>
      <c r="DN193" s="878"/>
      <c r="DO193" s="878"/>
      <c r="DP193" s="878"/>
      <c r="DQ193" s="878"/>
      <c r="DR193" s="878"/>
      <c r="DS193" s="878"/>
      <c r="DT193" s="878"/>
      <c r="DU193" s="878"/>
      <c r="DV193" s="878"/>
      <c r="DW193" s="878"/>
      <c r="DX193" s="878"/>
      <c r="DY193" s="878"/>
      <c r="DZ193" s="878"/>
      <c r="EA193" s="878"/>
      <c r="EB193" s="878"/>
      <c r="EC193" s="878"/>
      <c r="ED193" s="878"/>
      <c r="EE193" s="878"/>
      <c r="EF193" s="878"/>
      <c r="EG193" s="878"/>
      <c r="EH193" s="878"/>
      <c r="EI193" s="878"/>
      <c r="EJ193" s="878"/>
      <c r="EK193" s="878"/>
      <c r="EL193" s="878"/>
      <c r="EM193" s="878"/>
      <c r="EN193" s="878"/>
      <c r="EO193" s="878"/>
      <c r="EP193" s="878"/>
      <c r="EQ193" s="878"/>
      <c r="ER193" s="878"/>
      <c r="ES193" s="878"/>
      <c r="ET193" s="878"/>
      <c r="EU193" s="878"/>
      <c r="EV193" s="878"/>
      <c r="EW193" s="878"/>
      <c r="EX193" s="878"/>
      <c r="EY193" s="878"/>
      <c r="EZ193" s="878"/>
      <c r="FA193" s="878"/>
      <c r="FB193" s="878"/>
      <c r="FC193" s="878"/>
      <c r="FD193" s="878"/>
      <c r="FE193" s="878"/>
      <c r="FF193" s="878"/>
      <c r="FG193" s="878"/>
      <c r="FH193" s="878"/>
      <c r="FI193" s="878"/>
      <c r="FJ193" s="878"/>
      <c r="FK193" s="878"/>
      <c r="FL193" s="878"/>
      <c r="FM193" s="878"/>
      <c r="FN193" s="878"/>
      <c r="FO193" s="878"/>
      <c r="FP193" s="878"/>
      <c r="FQ193" s="878"/>
      <c r="FR193" s="878"/>
      <c r="FS193" s="878"/>
      <c r="FT193" s="878"/>
      <c r="FU193" s="878"/>
      <c r="FV193" s="878"/>
      <c r="FW193" s="878"/>
      <c r="FX193" s="878"/>
      <c r="FY193" s="878"/>
      <c r="FZ193" s="878"/>
      <c r="GA193" s="878"/>
      <c r="GB193" s="878"/>
      <c r="GC193" s="878"/>
      <c r="GD193" s="878"/>
      <c r="GE193" s="878"/>
      <c r="GF193" s="878"/>
      <c r="GG193" s="878"/>
      <c r="GH193" s="878"/>
      <c r="GI193" s="878"/>
      <c r="GJ193" s="878"/>
      <c r="GK193" s="878"/>
      <c r="GL193" s="878"/>
      <c r="GM193" s="878"/>
      <c r="GN193" s="878"/>
      <c r="GO193" s="878"/>
      <c r="GP193" s="878"/>
    </row>
    <row r="194" spans="1:198" x14ac:dyDescent="0.25">
      <c r="A194" s="27">
        <v>1</v>
      </c>
      <c r="B194" s="1313" t="s">
        <v>155</v>
      </c>
      <c r="C194" s="718">
        <f>'Аян '!C71</f>
        <v>4500</v>
      </c>
      <c r="D194" s="718">
        <f>'Аян '!D71</f>
        <v>1500.2941176470588</v>
      </c>
      <c r="E194" s="718">
        <f>'Аян '!E71</f>
        <v>541.35764705882355</v>
      </c>
      <c r="F194" s="908">
        <f>'Аян '!F71</f>
        <v>36.083434620662622</v>
      </c>
      <c r="G194" s="902">
        <f>'Аян '!G71</f>
        <v>0</v>
      </c>
      <c r="H194" s="902">
        <f>'Аян '!H71</f>
        <v>0</v>
      </c>
      <c r="I194" s="895">
        <f>'Аян '!I71</f>
        <v>0</v>
      </c>
      <c r="J194" s="895">
        <f>'Аян '!J71</f>
        <v>0</v>
      </c>
      <c r="K194" s="895">
        <f>'Аян '!K71</f>
        <v>0</v>
      </c>
      <c r="L194" s="895">
        <f>'Аян '!L71</f>
        <v>0</v>
      </c>
      <c r="M194" s="895">
        <f>'Аян '!M71</f>
        <v>0</v>
      </c>
      <c r="N194" s="895">
        <f>'Аян '!N71</f>
        <v>0</v>
      </c>
      <c r="O194" s="1536">
        <f>'Аян '!O71</f>
        <v>0</v>
      </c>
      <c r="P194" s="1536">
        <f>'Аян '!P71</f>
        <v>0</v>
      </c>
      <c r="Q194" s="1536">
        <f>'Аян '!Q71</f>
        <v>0</v>
      </c>
      <c r="R194" s="1536">
        <f>'Аян '!R71</f>
        <v>0</v>
      </c>
      <c r="S194" s="1536">
        <f>'Аян '!S71</f>
        <v>0</v>
      </c>
      <c r="T194" s="1536">
        <f>'Аян '!T71</f>
        <v>0</v>
      </c>
      <c r="U194" s="1536">
        <f>'Аян '!U71</f>
        <v>0</v>
      </c>
      <c r="V194" s="1536">
        <f>'Аян '!V71</f>
        <v>0</v>
      </c>
      <c r="W194" s="1536">
        <f>'Аян '!W71</f>
        <v>0</v>
      </c>
      <c r="X194" s="2970">
        <f>'Аян '!X71</f>
        <v>0</v>
      </c>
      <c r="Y194" s="1536"/>
      <c r="Z194" s="1536"/>
      <c r="AA194" s="718">
        <f>'Аян '!Y71</f>
        <v>0</v>
      </c>
      <c r="AB194" s="718">
        <f>'Аян '!Z71</f>
        <v>0</v>
      </c>
      <c r="AC194" s="718">
        <f>'Аян '!AA71</f>
        <v>0</v>
      </c>
      <c r="AD194" s="2189"/>
      <c r="AE194" s="2189"/>
      <c r="AF194" s="1676"/>
      <c r="AG194" s="878"/>
      <c r="AH194" s="878"/>
      <c r="AI194" s="878"/>
      <c r="AJ194" s="878"/>
      <c r="AK194" s="878"/>
      <c r="AL194" s="878"/>
      <c r="AM194" s="878"/>
      <c r="AN194" s="878"/>
      <c r="AO194" s="878"/>
      <c r="AP194" s="878"/>
      <c r="AQ194" s="878"/>
      <c r="AR194" s="878"/>
      <c r="AS194" s="878"/>
      <c r="AT194" s="878"/>
      <c r="AU194" s="878"/>
      <c r="AV194" s="878"/>
      <c r="AW194" s="878"/>
      <c r="AX194" s="878"/>
      <c r="AY194" s="878"/>
      <c r="AZ194" s="878"/>
      <c r="BA194" s="878"/>
      <c r="BB194" s="878"/>
      <c r="BC194" s="878"/>
      <c r="BD194" s="878"/>
      <c r="BE194" s="878"/>
      <c r="BF194" s="878"/>
      <c r="BG194" s="878"/>
      <c r="BH194" s="878"/>
      <c r="BI194" s="878"/>
      <c r="BJ194" s="878"/>
      <c r="BK194" s="878"/>
      <c r="BL194" s="878"/>
      <c r="BM194" s="878"/>
      <c r="BN194" s="878"/>
      <c r="BO194" s="878"/>
      <c r="BP194" s="878"/>
      <c r="BQ194" s="878"/>
      <c r="BR194" s="878"/>
      <c r="BS194" s="878"/>
      <c r="BT194" s="878"/>
      <c r="BU194" s="878"/>
      <c r="BV194" s="878"/>
      <c r="BW194" s="878"/>
      <c r="BX194" s="878"/>
      <c r="BY194" s="878"/>
      <c r="BZ194" s="878"/>
      <c r="CA194" s="878"/>
      <c r="CB194" s="878"/>
      <c r="CC194" s="878"/>
      <c r="CD194" s="878"/>
      <c r="CE194" s="878"/>
      <c r="CF194" s="878"/>
      <c r="CG194" s="878"/>
      <c r="CH194" s="878"/>
      <c r="CI194" s="878"/>
      <c r="CJ194" s="878"/>
      <c r="CK194" s="878"/>
      <c r="CL194" s="878"/>
      <c r="CM194" s="878"/>
      <c r="CN194" s="878"/>
      <c r="CO194" s="878"/>
      <c r="CP194" s="878"/>
      <c r="CQ194" s="878"/>
      <c r="CR194" s="878"/>
      <c r="CS194" s="878"/>
      <c r="CT194" s="878"/>
      <c r="CU194" s="878"/>
      <c r="CV194" s="878"/>
      <c r="CW194" s="878"/>
      <c r="CX194" s="878"/>
      <c r="CY194" s="878"/>
      <c r="CZ194" s="878"/>
      <c r="DA194" s="878"/>
      <c r="DB194" s="878"/>
      <c r="DC194" s="878"/>
      <c r="DD194" s="878"/>
      <c r="DE194" s="878"/>
      <c r="DF194" s="878"/>
      <c r="DG194" s="878"/>
      <c r="DH194" s="878"/>
      <c r="DI194" s="878"/>
      <c r="DJ194" s="878"/>
      <c r="DK194" s="878"/>
      <c r="DL194" s="878"/>
      <c r="DM194" s="878"/>
      <c r="DN194" s="878"/>
      <c r="DO194" s="878"/>
      <c r="DP194" s="878"/>
      <c r="DQ194" s="878"/>
      <c r="DR194" s="878"/>
      <c r="DS194" s="878"/>
      <c r="DT194" s="878"/>
      <c r="DU194" s="878"/>
      <c r="DV194" s="878"/>
      <c r="DW194" s="878"/>
      <c r="DX194" s="878"/>
      <c r="DY194" s="878"/>
      <c r="DZ194" s="878"/>
      <c r="EA194" s="878"/>
      <c r="EB194" s="878"/>
      <c r="EC194" s="878"/>
      <c r="ED194" s="878"/>
      <c r="EE194" s="878"/>
      <c r="EF194" s="878"/>
      <c r="EG194" s="878"/>
      <c r="EH194" s="878"/>
      <c r="EI194" s="878"/>
      <c r="EJ194" s="878"/>
      <c r="EK194" s="878"/>
      <c r="EL194" s="878"/>
      <c r="EM194" s="878"/>
      <c r="EN194" s="878"/>
      <c r="EO194" s="878"/>
      <c r="EP194" s="878"/>
      <c r="EQ194" s="878"/>
      <c r="ER194" s="878"/>
      <c r="ES194" s="878"/>
      <c r="ET194" s="878"/>
      <c r="EU194" s="878"/>
      <c r="EV194" s="878"/>
      <c r="EW194" s="878"/>
      <c r="EX194" s="878"/>
      <c r="EY194" s="878"/>
      <c r="EZ194" s="878"/>
      <c r="FA194" s="878"/>
      <c r="FB194" s="878"/>
      <c r="FC194" s="878"/>
      <c r="FD194" s="878"/>
      <c r="FE194" s="878"/>
      <c r="FF194" s="878"/>
      <c r="FG194" s="878"/>
      <c r="FH194" s="878"/>
      <c r="FI194" s="878"/>
      <c r="FJ194" s="878"/>
      <c r="FK194" s="878"/>
      <c r="FL194" s="878"/>
      <c r="FM194" s="878"/>
      <c r="FN194" s="878"/>
      <c r="FO194" s="878"/>
      <c r="FP194" s="878"/>
      <c r="FQ194" s="878"/>
      <c r="FR194" s="878"/>
      <c r="FS194" s="878"/>
      <c r="FT194" s="878"/>
      <c r="FU194" s="878"/>
      <c r="FV194" s="878"/>
      <c r="FW194" s="878"/>
      <c r="FX194" s="878"/>
      <c r="FY194" s="878"/>
      <c r="FZ194" s="878"/>
      <c r="GA194" s="878"/>
      <c r="GB194" s="878"/>
      <c r="GC194" s="878"/>
      <c r="GD194" s="878"/>
      <c r="GE194" s="878"/>
      <c r="GF194" s="878"/>
      <c r="GG194" s="878"/>
      <c r="GH194" s="878"/>
      <c r="GI194" s="878"/>
      <c r="GJ194" s="878"/>
      <c r="GK194" s="878"/>
      <c r="GL194" s="878"/>
      <c r="GM194" s="878"/>
      <c r="GN194" s="878"/>
      <c r="GO194" s="878"/>
      <c r="GP194" s="878"/>
    </row>
    <row r="195" spans="1:198" x14ac:dyDescent="0.25">
      <c r="A195" s="27">
        <v>1</v>
      </c>
      <c r="B195" s="1313" t="s">
        <v>406</v>
      </c>
      <c r="C195" s="718">
        <f>'Аян '!C72</f>
        <v>3500</v>
      </c>
      <c r="D195" s="718">
        <f>'Аян '!D72</f>
        <v>1167</v>
      </c>
      <c r="E195" s="718">
        <f>'Аян '!E72</f>
        <v>341</v>
      </c>
      <c r="F195" s="908">
        <f>'Аян '!F72</f>
        <v>29.220222793487576</v>
      </c>
      <c r="G195" s="902">
        <f>'Аян '!G72</f>
        <v>0</v>
      </c>
      <c r="H195" s="902">
        <f>'Аян '!H72</f>
        <v>0</v>
      </c>
      <c r="I195" s="895">
        <f>'Аян '!I72</f>
        <v>0</v>
      </c>
      <c r="J195" s="895">
        <f>'Аян '!J72</f>
        <v>0</v>
      </c>
      <c r="K195" s="895">
        <f>'Аян '!K72</f>
        <v>0</v>
      </c>
      <c r="L195" s="895">
        <f>'Аян '!L72</f>
        <v>0</v>
      </c>
      <c r="M195" s="895">
        <f>'Аян '!M72</f>
        <v>0</v>
      </c>
      <c r="N195" s="895">
        <f>'Аян '!N72</f>
        <v>0</v>
      </c>
      <c r="O195" s="1536">
        <f>'Аян '!O72</f>
        <v>0</v>
      </c>
      <c r="P195" s="1536">
        <f>'Аян '!P72</f>
        <v>0</v>
      </c>
      <c r="Q195" s="1536">
        <f>'Аян '!Q72</f>
        <v>0</v>
      </c>
      <c r="R195" s="1536">
        <f>'Аян '!R72</f>
        <v>0</v>
      </c>
      <c r="S195" s="1536">
        <f>'Аян '!S72</f>
        <v>0</v>
      </c>
      <c r="T195" s="1536">
        <f>'Аян '!T72</f>
        <v>0</v>
      </c>
      <c r="U195" s="1536">
        <f>'Аян '!U72</f>
        <v>0</v>
      </c>
      <c r="V195" s="1536">
        <f>'Аян '!V72</f>
        <v>0</v>
      </c>
      <c r="W195" s="1536">
        <f>'Аян '!W72</f>
        <v>0</v>
      </c>
      <c r="X195" s="2970">
        <f>'Аян '!X72</f>
        <v>0</v>
      </c>
      <c r="Y195" s="1536"/>
      <c r="Z195" s="1536"/>
      <c r="AA195" s="718">
        <f>'Аян '!Y72</f>
        <v>0</v>
      </c>
      <c r="AB195" s="718">
        <f>'Аян '!Z72</f>
        <v>0</v>
      </c>
      <c r="AC195" s="718">
        <f>'Аян '!AA72</f>
        <v>0</v>
      </c>
      <c r="AD195" s="2189"/>
      <c r="AE195" s="2189"/>
      <c r="AF195" s="1676"/>
      <c r="AG195" s="878"/>
      <c r="AH195" s="878"/>
      <c r="AI195" s="878"/>
      <c r="AJ195" s="878"/>
      <c r="AK195" s="878"/>
      <c r="AL195" s="878"/>
      <c r="AM195" s="878"/>
      <c r="AN195" s="878"/>
      <c r="AO195" s="878"/>
      <c r="AP195" s="878"/>
      <c r="AQ195" s="878"/>
      <c r="AR195" s="878"/>
      <c r="AS195" s="878"/>
      <c r="AT195" s="878"/>
      <c r="AU195" s="878"/>
      <c r="AV195" s="878"/>
      <c r="AW195" s="878"/>
      <c r="AX195" s="878"/>
      <c r="AY195" s="878"/>
      <c r="AZ195" s="878"/>
      <c r="BA195" s="878"/>
      <c r="BB195" s="878"/>
      <c r="BC195" s="878"/>
      <c r="BD195" s="878"/>
      <c r="BE195" s="878"/>
      <c r="BF195" s="878"/>
      <c r="BG195" s="878"/>
      <c r="BH195" s="878"/>
      <c r="BI195" s="878"/>
      <c r="BJ195" s="878"/>
      <c r="BK195" s="878"/>
      <c r="BL195" s="878"/>
      <c r="BM195" s="878"/>
      <c r="BN195" s="878"/>
      <c r="BO195" s="878"/>
      <c r="BP195" s="878"/>
      <c r="BQ195" s="878"/>
      <c r="BR195" s="878"/>
      <c r="BS195" s="878"/>
      <c r="BT195" s="878"/>
      <c r="BU195" s="878"/>
      <c r="BV195" s="878"/>
      <c r="BW195" s="878"/>
      <c r="BX195" s="878"/>
      <c r="BY195" s="878"/>
      <c r="BZ195" s="878"/>
      <c r="CA195" s="878"/>
      <c r="CB195" s="878"/>
      <c r="CC195" s="878"/>
      <c r="CD195" s="878"/>
      <c r="CE195" s="878"/>
      <c r="CF195" s="878"/>
      <c r="CG195" s="878"/>
      <c r="CH195" s="878"/>
      <c r="CI195" s="878"/>
      <c r="CJ195" s="878"/>
      <c r="CK195" s="878"/>
      <c r="CL195" s="878"/>
      <c r="CM195" s="878"/>
      <c r="CN195" s="878"/>
      <c r="CO195" s="878"/>
      <c r="CP195" s="878"/>
      <c r="CQ195" s="878"/>
      <c r="CR195" s="878"/>
      <c r="CS195" s="878"/>
      <c r="CT195" s="878"/>
      <c r="CU195" s="878"/>
      <c r="CV195" s="878"/>
      <c r="CW195" s="878"/>
      <c r="CX195" s="878"/>
      <c r="CY195" s="878"/>
      <c r="CZ195" s="878"/>
      <c r="DA195" s="878"/>
      <c r="DB195" s="878"/>
      <c r="DC195" s="878"/>
      <c r="DD195" s="878"/>
      <c r="DE195" s="878"/>
      <c r="DF195" s="878"/>
      <c r="DG195" s="878"/>
      <c r="DH195" s="878"/>
      <c r="DI195" s="878"/>
      <c r="DJ195" s="878"/>
      <c r="DK195" s="878"/>
      <c r="DL195" s="878"/>
      <c r="DM195" s="878"/>
      <c r="DN195" s="878"/>
      <c r="DO195" s="878"/>
      <c r="DP195" s="878"/>
      <c r="DQ195" s="878"/>
      <c r="DR195" s="878"/>
      <c r="DS195" s="878"/>
      <c r="DT195" s="878"/>
      <c r="DU195" s="878"/>
      <c r="DV195" s="878"/>
      <c r="DW195" s="878"/>
      <c r="DX195" s="878"/>
      <c r="DY195" s="878"/>
      <c r="DZ195" s="878"/>
      <c r="EA195" s="878"/>
      <c r="EB195" s="878"/>
      <c r="EC195" s="878"/>
      <c r="ED195" s="878"/>
      <c r="EE195" s="878"/>
      <c r="EF195" s="878"/>
      <c r="EG195" s="878"/>
      <c r="EH195" s="878"/>
      <c r="EI195" s="878"/>
      <c r="EJ195" s="878"/>
      <c r="EK195" s="878"/>
      <c r="EL195" s="878"/>
      <c r="EM195" s="878"/>
      <c r="EN195" s="878"/>
      <c r="EO195" s="878"/>
      <c r="EP195" s="878"/>
      <c r="EQ195" s="878"/>
      <c r="ER195" s="878"/>
      <c r="ES195" s="878"/>
      <c r="ET195" s="878"/>
      <c r="EU195" s="878"/>
      <c r="EV195" s="878"/>
      <c r="EW195" s="878"/>
      <c r="EX195" s="878"/>
      <c r="EY195" s="878"/>
      <c r="EZ195" s="878"/>
      <c r="FA195" s="878"/>
      <c r="FB195" s="878"/>
      <c r="FC195" s="878"/>
      <c r="FD195" s="878"/>
      <c r="FE195" s="878"/>
      <c r="FF195" s="878"/>
      <c r="FG195" s="878"/>
      <c r="FH195" s="878"/>
      <c r="FI195" s="878"/>
      <c r="FJ195" s="878"/>
      <c r="FK195" s="878"/>
      <c r="FL195" s="878"/>
      <c r="FM195" s="878"/>
      <c r="FN195" s="878"/>
      <c r="FO195" s="878"/>
      <c r="FP195" s="878"/>
      <c r="FQ195" s="878"/>
      <c r="FR195" s="878"/>
      <c r="FS195" s="878"/>
      <c r="FT195" s="878"/>
      <c r="FU195" s="878"/>
      <c r="FV195" s="878"/>
      <c r="FW195" s="878"/>
      <c r="FX195" s="878"/>
      <c r="FY195" s="878"/>
      <c r="FZ195" s="878"/>
      <c r="GA195" s="878"/>
      <c r="GB195" s="878"/>
      <c r="GC195" s="878"/>
      <c r="GD195" s="878"/>
      <c r="GE195" s="878"/>
      <c r="GF195" s="878"/>
      <c r="GG195" s="878"/>
      <c r="GH195" s="878"/>
      <c r="GI195" s="878"/>
      <c r="GJ195" s="878"/>
      <c r="GK195" s="878"/>
      <c r="GL195" s="878"/>
      <c r="GM195" s="878"/>
      <c r="GN195" s="878"/>
      <c r="GO195" s="878"/>
      <c r="GP195" s="878"/>
    </row>
    <row r="196" spans="1:198" x14ac:dyDescent="0.25">
      <c r="A196" s="27">
        <v>1</v>
      </c>
      <c r="B196" s="1313" t="s">
        <v>410</v>
      </c>
      <c r="C196" s="718">
        <f>'Аян '!C73</f>
        <v>8500</v>
      </c>
      <c r="D196" s="718">
        <f>'Аян '!D73</f>
        <v>2833</v>
      </c>
      <c r="E196" s="718">
        <f>'Аян '!E73</f>
        <v>1703.04</v>
      </c>
      <c r="F196" s="908">
        <f>'Аян '!F73</f>
        <v>60.114366396046591</v>
      </c>
      <c r="G196" s="902">
        <f>'Аян '!G73</f>
        <v>0</v>
      </c>
      <c r="H196" s="902">
        <f>'Аян '!H73</f>
        <v>0</v>
      </c>
      <c r="I196" s="895">
        <f>'Аян '!I73</f>
        <v>0</v>
      </c>
      <c r="J196" s="895">
        <f>'Аян '!J73</f>
        <v>0</v>
      </c>
      <c r="K196" s="895">
        <f>'Аян '!K73</f>
        <v>0</v>
      </c>
      <c r="L196" s="895">
        <f>'Аян '!L73</f>
        <v>0</v>
      </c>
      <c r="M196" s="895">
        <f>'Аян '!M73</f>
        <v>0</v>
      </c>
      <c r="N196" s="895">
        <f>'Аян '!N73</f>
        <v>0</v>
      </c>
      <c r="O196" s="1536">
        <f>'Аян '!O73</f>
        <v>0</v>
      </c>
      <c r="P196" s="1536">
        <f>'Аян '!P73</f>
        <v>0</v>
      </c>
      <c r="Q196" s="1536">
        <f>'Аян '!Q73</f>
        <v>0</v>
      </c>
      <c r="R196" s="1536">
        <f>'Аян '!R73</f>
        <v>0</v>
      </c>
      <c r="S196" s="1536">
        <f>'Аян '!S73</f>
        <v>0</v>
      </c>
      <c r="T196" s="1536">
        <f>'Аян '!T73</f>
        <v>0</v>
      </c>
      <c r="U196" s="1536">
        <f>'Аян '!U73</f>
        <v>0</v>
      </c>
      <c r="V196" s="1536">
        <f>'Аян '!V73</f>
        <v>0</v>
      </c>
      <c r="W196" s="1536">
        <f>'Аян '!W73</f>
        <v>0</v>
      </c>
      <c r="X196" s="2970">
        <f>'Аян '!X73</f>
        <v>0</v>
      </c>
      <c r="Y196" s="1536"/>
      <c r="Z196" s="1536"/>
      <c r="AA196" s="718">
        <f>'Аян '!Y73</f>
        <v>0</v>
      </c>
      <c r="AB196" s="718">
        <f>'Аян '!Z73</f>
        <v>0</v>
      </c>
      <c r="AC196" s="718">
        <f>'Аян '!AA73</f>
        <v>0</v>
      </c>
      <c r="AD196" s="2189"/>
      <c r="AE196" s="2189"/>
      <c r="AF196" s="1676"/>
      <c r="AG196" s="878"/>
      <c r="AH196" s="878"/>
      <c r="AI196" s="878"/>
      <c r="AJ196" s="878"/>
      <c r="AK196" s="878"/>
      <c r="AL196" s="878"/>
      <c r="AM196" s="878"/>
      <c r="AN196" s="878"/>
      <c r="AO196" s="878"/>
      <c r="AP196" s="878"/>
      <c r="AQ196" s="878"/>
      <c r="AR196" s="878"/>
      <c r="AS196" s="878"/>
      <c r="AT196" s="878"/>
      <c r="AU196" s="878"/>
      <c r="AV196" s="878"/>
      <c r="AW196" s="878"/>
      <c r="AX196" s="878"/>
      <c r="AY196" s="878"/>
      <c r="AZ196" s="878"/>
      <c r="BA196" s="878"/>
      <c r="BB196" s="878"/>
      <c r="BC196" s="878"/>
      <c r="BD196" s="878"/>
      <c r="BE196" s="878"/>
      <c r="BF196" s="878"/>
      <c r="BG196" s="878"/>
      <c r="BH196" s="878"/>
      <c r="BI196" s="878"/>
      <c r="BJ196" s="878"/>
      <c r="BK196" s="878"/>
      <c r="BL196" s="878"/>
      <c r="BM196" s="878"/>
      <c r="BN196" s="878"/>
      <c r="BO196" s="878"/>
      <c r="BP196" s="878"/>
      <c r="BQ196" s="878"/>
      <c r="BR196" s="878"/>
      <c r="BS196" s="878"/>
      <c r="BT196" s="878"/>
      <c r="BU196" s="878"/>
      <c r="BV196" s="878"/>
      <c r="BW196" s="878"/>
      <c r="BX196" s="878"/>
      <c r="BY196" s="878"/>
      <c r="BZ196" s="878"/>
      <c r="CA196" s="878"/>
      <c r="CB196" s="878"/>
      <c r="CC196" s="878"/>
      <c r="CD196" s="878"/>
      <c r="CE196" s="878"/>
      <c r="CF196" s="878"/>
      <c r="CG196" s="878"/>
      <c r="CH196" s="878"/>
      <c r="CI196" s="878"/>
      <c r="CJ196" s="878"/>
      <c r="CK196" s="878"/>
      <c r="CL196" s="878"/>
      <c r="CM196" s="878"/>
      <c r="CN196" s="878"/>
      <c r="CO196" s="878"/>
      <c r="CP196" s="878"/>
      <c r="CQ196" s="878"/>
      <c r="CR196" s="878"/>
      <c r="CS196" s="878"/>
      <c r="CT196" s="878"/>
      <c r="CU196" s="878"/>
      <c r="CV196" s="878"/>
      <c r="CW196" s="878"/>
      <c r="CX196" s="878"/>
      <c r="CY196" s="878"/>
      <c r="CZ196" s="878"/>
      <c r="DA196" s="878"/>
      <c r="DB196" s="878"/>
      <c r="DC196" s="878"/>
      <c r="DD196" s="878"/>
      <c r="DE196" s="878"/>
      <c r="DF196" s="878"/>
      <c r="DG196" s="878"/>
      <c r="DH196" s="878"/>
      <c r="DI196" s="878"/>
      <c r="DJ196" s="878"/>
      <c r="DK196" s="878"/>
      <c r="DL196" s="878"/>
      <c r="DM196" s="878"/>
      <c r="DN196" s="878"/>
      <c r="DO196" s="878"/>
      <c r="DP196" s="878"/>
      <c r="DQ196" s="878"/>
      <c r="DR196" s="878"/>
      <c r="DS196" s="878"/>
      <c r="DT196" s="878"/>
      <c r="DU196" s="878"/>
      <c r="DV196" s="878"/>
      <c r="DW196" s="878"/>
      <c r="DX196" s="878"/>
      <c r="DY196" s="878"/>
      <c r="DZ196" s="878"/>
      <c r="EA196" s="878"/>
      <c r="EB196" s="878"/>
      <c r="EC196" s="878"/>
      <c r="ED196" s="878"/>
      <c r="EE196" s="878"/>
      <c r="EF196" s="878"/>
      <c r="EG196" s="878"/>
      <c r="EH196" s="878"/>
      <c r="EI196" s="878"/>
      <c r="EJ196" s="878"/>
      <c r="EK196" s="878"/>
      <c r="EL196" s="878"/>
      <c r="EM196" s="878"/>
      <c r="EN196" s="878"/>
      <c r="EO196" s="878"/>
      <c r="EP196" s="878"/>
      <c r="EQ196" s="878"/>
      <c r="ER196" s="878"/>
      <c r="ES196" s="878"/>
      <c r="ET196" s="878"/>
      <c r="EU196" s="878"/>
      <c r="EV196" s="878"/>
      <c r="EW196" s="878"/>
      <c r="EX196" s="878"/>
      <c r="EY196" s="878"/>
      <c r="EZ196" s="878"/>
      <c r="FA196" s="878"/>
      <c r="FB196" s="878"/>
      <c r="FC196" s="878"/>
      <c r="FD196" s="878"/>
      <c r="FE196" s="878"/>
      <c r="FF196" s="878"/>
      <c r="FG196" s="878"/>
      <c r="FH196" s="878"/>
      <c r="FI196" s="878"/>
      <c r="FJ196" s="878"/>
      <c r="FK196" s="878"/>
      <c r="FL196" s="878"/>
      <c r="FM196" s="878"/>
      <c r="FN196" s="878"/>
      <c r="FO196" s="878"/>
      <c r="FP196" s="878"/>
      <c r="FQ196" s="878"/>
      <c r="FR196" s="878"/>
      <c r="FS196" s="878"/>
      <c r="FT196" s="878"/>
      <c r="FU196" s="878"/>
      <c r="FV196" s="878"/>
      <c r="FW196" s="878"/>
      <c r="FX196" s="878"/>
      <c r="FY196" s="878"/>
      <c r="FZ196" s="878"/>
      <c r="GA196" s="878"/>
      <c r="GB196" s="878"/>
      <c r="GC196" s="878"/>
      <c r="GD196" s="878"/>
      <c r="GE196" s="878"/>
      <c r="GF196" s="878"/>
      <c r="GG196" s="878"/>
      <c r="GH196" s="878"/>
      <c r="GI196" s="878"/>
      <c r="GJ196" s="878"/>
      <c r="GK196" s="878"/>
      <c r="GL196" s="878"/>
      <c r="GM196" s="878"/>
      <c r="GN196" s="878"/>
      <c r="GO196" s="878"/>
      <c r="GP196" s="878"/>
    </row>
    <row r="197" spans="1:198" x14ac:dyDescent="0.25">
      <c r="A197" s="27">
        <v>1</v>
      </c>
      <c r="B197" s="1315" t="s">
        <v>166</v>
      </c>
      <c r="C197" s="718">
        <f>'Аян '!C74</f>
        <v>17779.857549857552</v>
      </c>
      <c r="D197" s="718">
        <f>'Аян '!D74</f>
        <v>5927.1435897435904</v>
      </c>
      <c r="E197" s="718">
        <f>'Аян '!E74</f>
        <v>2351.554700854701</v>
      </c>
      <c r="F197" s="908">
        <f>'Аян '!F74</f>
        <v>39.674333264405185</v>
      </c>
      <c r="G197" s="902">
        <f>'Аян '!G74</f>
        <v>0</v>
      </c>
      <c r="H197" s="902">
        <f>'Аян '!H74</f>
        <v>0</v>
      </c>
      <c r="I197" s="895">
        <f>'Аян '!I74</f>
        <v>0</v>
      </c>
      <c r="J197" s="895">
        <f>'Аян '!J74</f>
        <v>0</v>
      </c>
      <c r="K197" s="895">
        <f>'Аян '!K74</f>
        <v>0</v>
      </c>
      <c r="L197" s="895">
        <f>'Аян '!L74</f>
        <v>0</v>
      </c>
      <c r="M197" s="895">
        <f>'Аян '!M74</f>
        <v>0</v>
      </c>
      <c r="N197" s="895">
        <f>'Аян '!N74</f>
        <v>0</v>
      </c>
      <c r="O197" s="1536">
        <f>'Аян '!O74</f>
        <v>35236.084520000004</v>
      </c>
      <c r="P197" s="1536">
        <f>'Аян '!P74</f>
        <v>35236.084520000004</v>
      </c>
      <c r="Q197" s="1536">
        <f>'Аян '!Q74</f>
        <v>35236.084520000004</v>
      </c>
      <c r="R197" s="1536">
        <f>'Аян '!R74</f>
        <v>35236.084520000004</v>
      </c>
      <c r="S197" s="1536">
        <f>'Аян '!S74</f>
        <v>11745.361506666668</v>
      </c>
      <c r="T197" s="1536">
        <f>'Аян '!T74</f>
        <v>11569.181140000001</v>
      </c>
      <c r="U197" s="1536">
        <f>'Аян '!U74</f>
        <v>0</v>
      </c>
      <c r="V197" s="1536">
        <f>'Аян '!V74</f>
        <v>-176.1803666666674</v>
      </c>
      <c r="W197" s="1536">
        <f>'Аян '!W74</f>
        <v>-2.1929799999999999</v>
      </c>
      <c r="X197" s="2970">
        <f>'Аян '!X74</f>
        <v>11566.988160000001</v>
      </c>
      <c r="Y197" s="1536">
        <f>T197/S197*100</f>
        <v>98.500000476216357</v>
      </c>
      <c r="Z197" s="1536">
        <f>X197/S197*100</f>
        <v>98.481329445965343</v>
      </c>
      <c r="AA197" s="718">
        <f>'Аян '!Y74</f>
        <v>0</v>
      </c>
      <c r="AB197" s="718">
        <f>'Аян '!Z74</f>
        <v>0</v>
      </c>
      <c r="AC197" s="718">
        <f>'Аян '!AA74</f>
        <v>0</v>
      </c>
      <c r="AD197" s="2189"/>
      <c r="AE197" s="2189"/>
      <c r="AF197" s="1676"/>
      <c r="AG197" s="878"/>
      <c r="AH197" s="878"/>
      <c r="AI197" s="878"/>
      <c r="AJ197" s="878"/>
      <c r="AK197" s="878"/>
      <c r="AL197" s="878"/>
      <c r="AM197" s="878"/>
      <c r="AN197" s="878"/>
      <c r="AO197" s="878"/>
      <c r="AP197" s="878"/>
      <c r="AQ197" s="878"/>
      <c r="AR197" s="878"/>
      <c r="AS197" s="878"/>
      <c r="AT197" s="878"/>
      <c r="AU197" s="878"/>
      <c r="AV197" s="878"/>
      <c r="AW197" s="878"/>
      <c r="AX197" s="878"/>
      <c r="AY197" s="878"/>
      <c r="AZ197" s="878"/>
      <c r="BA197" s="878"/>
      <c r="BB197" s="878"/>
      <c r="BC197" s="878"/>
      <c r="BD197" s="878"/>
      <c r="BE197" s="878"/>
      <c r="BF197" s="878"/>
      <c r="BG197" s="878"/>
      <c r="BH197" s="878"/>
      <c r="BI197" s="878"/>
      <c r="BJ197" s="878"/>
      <c r="BK197" s="878"/>
      <c r="BL197" s="878"/>
      <c r="BM197" s="878"/>
      <c r="BN197" s="878"/>
      <c r="BO197" s="878"/>
      <c r="BP197" s="878"/>
      <c r="BQ197" s="878"/>
      <c r="BR197" s="878"/>
      <c r="BS197" s="878"/>
      <c r="BT197" s="878"/>
      <c r="BU197" s="878"/>
      <c r="BV197" s="878"/>
      <c r="BW197" s="878"/>
      <c r="BX197" s="878"/>
      <c r="BY197" s="878"/>
      <c r="BZ197" s="878"/>
      <c r="CA197" s="878"/>
      <c r="CB197" s="878"/>
      <c r="CC197" s="878"/>
      <c r="CD197" s="878"/>
      <c r="CE197" s="878"/>
      <c r="CF197" s="878"/>
      <c r="CG197" s="878"/>
      <c r="CH197" s="878"/>
      <c r="CI197" s="878"/>
      <c r="CJ197" s="878"/>
      <c r="CK197" s="878"/>
      <c r="CL197" s="878"/>
      <c r="CM197" s="878"/>
      <c r="CN197" s="878"/>
      <c r="CO197" s="878"/>
      <c r="CP197" s="878"/>
      <c r="CQ197" s="878"/>
      <c r="CR197" s="878"/>
      <c r="CS197" s="878"/>
      <c r="CT197" s="878"/>
      <c r="CU197" s="878"/>
      <c r="CV197" s="878"/>
      <c r="CW197" s="878"/>
      <c r="CX197" s="878"/>
      <c r="CY197" s="878"/>
      <c r="CZ197" s="878"/>
      <c r="DA197" s="878"/>
      <c r="DB197" s="878"/>
      <c r="DC197" s="878"/>
      <c r="DD197" s="878"/>
      <c r="DE197" s="878"/>
      <c r="DF197" s="878"/>
      <c r="DG197" s="878"/>
      <c r="DH197" s="878"/>
      <c r="DI197" s="878"/>
      <c r="DJ197" s="878"/>
      <c r="DK197" s="878"/>
      <c r="DL197" s="878"/>
      <c r="DM197" s="878"/>
      <c r="DN197" s="878"/>
      <c r="DO197" s="878"/>
      <c r="DP197" s="878"/>
      <c r="DQ197" s="878"/>
      <c r="DR197" s="878"/>
      <c r="DS197" s="878"/>
      <c r="DT197" s="878"/>
      <c r="DU197" s="878"/>
      <c r="DV197" s="878"/>
      <c r="DW197" s="878"/>
      <c r="DX197" s="878"/>
      <c r="DY197" s="878"/>
      <c r="DZ197" s="878"/>
      <c r="EA197" s="878"/>
      <c r="EB197" s="878"/>
      <c r="EC197" s="878"/>
      <c r="ED197" s="878"/>
      <c r="EE197" s="878"/>
      <c r="EF197" s="878"/>
      <c r="EG197" s="878"/>
      <c r="EH197" s="878"/>
      <c r="EI197" s="878"/>
      <c r="EJ197" s="878"/>
      <c r="EK197" s="878"/>
      <c r="EL197" s="878"/>
      <c r="EM197" s="878"/>
      <c r="EN197" s="878"/>
      <c r="EO197" s="878"/>
      <c r="EP197" s="878"/>
      <c r="EQ197" s="878"/>
      <c r="ER197" s="878"/>
      <c r="ES197" s="878"/>
      <c r="ET197" s="878"/>
      <c r="EU197" s="878"/>
      <c r="EV197" s="878"/>
      <c r="EW197" s="878"/>
      <c r="EX197" s="878"/>
      <c r="EY197" s="878"/>
      <c r="EZ197" s="878"/>
      <c r="FA197" s="878"/>
      <c r="FB197" s="878"/>
      <c r="FC197" s="878"/>
      <c r="FD197" s="878"/>
      <c r="FE197" s="878"/>
      <c r="FF197" s="878"/>
      <c r="FG197" s="878"/>
      <c r="FH197" s="878"/>
      <c r="FI197" s="878"/>
      <c r="FJ197" s="878"/>
      <c r="FK197" s="878"/>
      <c r="FL197" s="878"/>
      <c r="FM197" s="878"/>
      <c r="FN197" s="878"/>
      <c r="FO197" s="878"/>
      <c r="FP197" s="878"/>
      <c r="FQ197" s="878"/>
      <c r="FR197" s="878"/>
      <c r="FS197" s="878"/>
      <c r="FT197" s="878"/>
      <c r="FU197" s="878"/>
      <c r="FV197" s="878"/>
      <c r="FW197" s="878"/>
      <c r="FX197" s="878"/>
      <c r="FY197" s="878"/>
      <c r="FZ197" s="878"/>
      <c r="GA197" s="878"/>
      <c r="GB197" s="878"/>
      <c r="GC197" s="878"/>
      <c r="GD197" s="878"/>
      <c r="GE197" s="878"/>
      <c r="GF197" s="878"/>
      <c r="GG197" s="878"/>
      <c r="GH197" s="878"/>
      <c r="GI197" s="878"/>
      <c r="GJ197" s="878"/>
      <c r="GK197" s="878"/>
      <c r="GL197" s="878"/>
      <c r="GM197" s="878"/>
      <c r="GN197" s="878"/>
      <c r="GO197" s="878"/>
      <c r="GP197" s="878"/>
    </row>
    <row r="198" spans="1:198" x14ac:dyDescent="0.25">
      <c r="A198" s="27">
        <v>1</v>
      </c>
      <c r="B198" s="1310" t="s">
        <v>304</v>
      </c>
      <c r="C198" s="718">
        <f>'Аян '!C75</f>
        <v>0</v>
      </c>
      <c r="D198" s="718">
        <f>'Аян '!D75</f>
        <v>0</v>
      </c>
      <c r="E198" s="718">
        <f>'Аян '!E75</f>
        <v>0</v>
      </c>
      <c r="F198" s="908">
        <f>'Аян '!F75</f>
        <v>0</v>
      </c>
      <c r="G198" s="902">
        <f>'Аян '!G75</f>
        <v>0</v>
      </c>
      <c r="H198" s="902">
        <f>'Аян '!H75</f>
        <v>0</v>
      </c>
      <c r="I198" s="895">
        <f>'Аян '!I75</f>
        <v>0</v>
      </c>
      <c r="J198" s="895">
        <f>'Аян '!J75</f>
        <v>0</v>
      </c>
      <c r="K198" s="895">
        <f>'Аян '!K75</f>
        <v>0</v>
      </c>
      <c r="L198" s="895">
        <f>'Аян '!L75</f>
        <v>0</v>
      </c>
      <c r="M198" s="895">
        <f>'Аян '!M75</f>
        <v>0</v>
      </c>
      <c r="N198" s="895">
        <f>'Аян '!N75</f>
        <v>0</v>
      </c>
      <c r="O198" s="1536">
        <f>'Аян '!O75</f>
        <v>0</v>
      </c>
      <c r="P198" s="1536">
        <f>'Аян '!P75</f>
        <v>0</v>
      </c>
      <c r="Q198" s="1536">
        <f>'Аян '!Q75</f>
        <v>0</v>
      </c>
      <c r="R198" s="1536">
        <f>'Аян '!R75</f>
        <v>0</v>
      </c>
      <c r="S198" s="1536">
        <f>'Аян '!S75</f>
        <v>0</v>
      </c>
      <c r="T198" s="1536">
        <f>'Аян '!T75</f>
        <v>0</v>
      </c>
      <c r="U198" s="1536">
        <f>'Аян '!U75</f>
        <v>0</v>
      </c>
      <c r="V198" s="1536">
        <f>'Аян '!V75</f>
        <v>0</v>
      </c>
      <c r="W198" s="1536">
        <f>'Аян '!W75</f>
        <v>0</v>
      </c>
      <c r="X198" s="2970">
        <f>'Аян '!X75</f>
        <v>0</v>
      </c>
      <c r="Y198" s="1536"/>
      <c r="Z198" s="1536"/>
      <c r="AA198" s="718">
        <f>'Аян '!Y75</f>
        <v>0</v>
      </c>
      <c r="AB198" s="718">
        <f>'Аян '!Z75</f>
        <v>0</v>
      </c>
      <c r="AC198" s="718">
        <f>'Аян '!AA75</f>
        <v>0</v>
      </c>
      <c r="AD198" s="2189"/>
      <c r="AE198" s="2189"/>
      <c r="AF198" s="1676"/>
      <c r="AG198" s="878"/>
      <c r="AH198" s="878"/>
      <c r="AI198" s="878"/>
      <c r="AJ198" s="878"/>
      <c r="AK198" s="878"/>
      <c r="AL198" s="878"/>
      <c r="AM198" s="878"/>
      <c r="AN198" s="878"/>
      <c r="AO198" s="878"/>
      <c r="AP198" s="878"/>
      <c r="AQ198" s="878"/>
      <c r="AR198" s="878"/>
      <c r="AS198" s="878"/>
      <c r="AT198" s="878"/>
      <c r="AU198" s="878"/>
      <c r="AV198" s="878"/>
      <c r="AW198" s="878"/>
      <c r="AX198" s="878"/>
      <c r="AY198" s="878"/>
      <c r="AZ198" s="878"/>
      <c r="BA198" s="878"/>
      <c r="BB198" s="878"/>
      <c r="BC198" s="878"/>
      <c r="BD198" s="878"/>
      <c r="BE198" s="878"/>
      <c r="BF198" s="878"/>
      <c r="BG198" s="878"/>
      <c r="BH198" s="878"/>
      <c r="BI198" s="878"/>
      <c r="BJ198" s="878"/>
      <c r="BK198" s="878"/>
      <c r="BL198" s="878"/>
      <c r="BM198" s="878"/>
      <c r="BN198" s="878"/>
      <c r="BO198" s="878"/>
      <c r="BP198" s="878"/>
      <c r="BQ198" s="878"/>
      <c r="BR198" s="878"/>
      <c r="BS198" s="878"/>
      <c r="BT198" s="878"/>
      <c r="BU198" s="878"/>
      <c r="BV198" s="878"/>
      <c r="BW198" s="878"/>
      <c r="BX198" s="878"/>
      <c r="BY198" s="878"/>
      <c r="BZ198" s="878"/>
      <c r="CA198" s="878"/>
      <c r="CB198" s="878"/>
      <c r="CC198" s="878"/>
      <c r="CD198" s="878"/>
      <c r="CE198" s="878"/>
      <c r="CF198" s="878"/>
      <c r="CG198" s="878"/>
      <c r="CH198" s="878"/>
      <c r="CI198" s="878"/>
      <c r="CJ198" s="878"/>
      <c r="CK198" s="878"/>
      <c r="CL198" s="878"/>
      <c r="CM198" s="878"/>
      <c r="CN198" s="878"/>
      <c r="CO198" s="878"/>
      <c r="CP198" s="878"/>
      <c r="CQ198" s="878"/>
      <c r="CR198" s="878"/>
      <c r="CS198" s="878"/>
      <c r="CT198" s="878"/>
      <c r="CU198" s="878"/>
      <c r="CV198" s="878"/>
      <c r="CW198" s="878"/>
      <c r="CX198" s="878"/>
      <c r="CY198" s="878"/>
      <c r="CZ198" s="878"/>
      <c r="DA198" s="878"/>
      <c r="DB198" s="878"/>
      <c r="DC198" s="878"/>
      <c r="DD198" s="878"/>
      <c r="DE198" s="878"/>
      <c r="DF198" s="878"/>
      <c r="DG198" s="878"/>
      <c r="DH198" s="878"/>
      <c r="DI198" s="878"/>
      <c r="DJ198" s="878"/>
      <c r="DK198" s="878"/>
      <c r="DL198" s="878"/>
      <c r="DM198" s="878"/>
      <c r="DN198" s="878"/>
      <c r="DO198" s="878"/>
      <c r="DP198" s="878"/>
      <c r="DQ198" s="878"/>
      <c r="DR198" s="878"/>
      <c r="DS198" s="878"/>
      <c r="DT198" s="878"/>
      <c r="DU198" s="878"/>
      <c r="DV198" s="878"/>
      <c r="DW198" s="878"/>
      <c r="DX198" s="878"/>
      <c r="DY198" s="878"/>
      <c r="DZ198" s="878"/>
      <c r="EA198" s="878"/>
      <c r="EB198" s="878"/>
      <c r="EC198" s="878"/>
      <c r="ED198" s="878"/>
      <c r="EE198" s="878"/>
      <c r="EF198" s="878"/>
      <c r="EG198" s="878"/>
      <c r="EH198" s="878"/>
      <c r="EI198" s="878"/>
      <c r="EJ198" s="878"/>
      <c r="EK198" s="878"/>
      <c r="EL198" s="878"/>
      <c r="EM198" s="878"/>
      <c r="EN198" s="878"/>
      <c r="EO198" s="878"/>
      <c r="EP198" s="878"/>
      <c r="EQ198" s="878"/>
      <c r="ER198" s="878"/>
      <c r="ES198" s="878"/>
      <c r="ET198" s="878"/>
      <c r="EU198" s="878"/>
      <c r="EV198" s="878"/>
      <c r="EW198" s="878"/>
      <c r="EX198" s="878"/>
      <c r="EY198" s="878"/>
      <c r="EZ198" s="878"/>
      <c r="FA198" s="878"/>
      <c r="FB198" s="878"/>
      <c r="FC198" s="878"/>
      <c r="FD198" s="878"/>
      <c r="FE198" s="878"/>
      <c r="FF198" s="878"/>
      <c r="FG198" s="878"/>
      <c r="FH198" s="878"/>
      <c r="FI198" s="878"/>
      <c r="FJ198" s="878"/>
      <c r="FK198" s="878"/>
      <c r="FL198" s="878"/>
      <c r="FM198" s="878"/>
      <c r="FN198" s="878"/>
      <c r="FO198" s="878"/>
      <c r="FP198" s="878"/>
      <c r="FQ198" s="878"/>
      <c r="FR198" s="878"/>
      <c r="FS198" s="878"/>
      <c r="FT198" s="878"/>
      <c r="FU198" s="878"/>
      <c r="FV198" s="878"/>
      <c r="FW198" s="878"/>
      <c r="FX198" s="878"/>
      <c r="FY198" s="878"/>
      <c r="FZ198" s="878"/>
      <c r="GA198" s="878"/>
      <c r="GB198" s="878"/>
      <c r="GC198" s="878"/>
      <c r="GD198" s="878"/>
      <c r="GE198" s="878"/>
      <c r="GF198" s="878"/>
      <c r="GG198" s="878"/>
      <c r="GH198" s="878"/>
      <c r="GI198" s="878"/>
      <c r="GJ198" s="878"/>
      <c r="GK198" s="878"/>
      <c r="GL198" s="878"/>
      <c r="GM198" s="878"/>
      <c r="GN198" s="878"/>
      <c r="GO198" s="878"/>
      <c r="GP198" s="878"/>
    </row>
    <row r="199" spans="1:198" ht="30" x14ac:dyDescent="0.25">
      <c r="A199" s="27">
        <v>1</v>
      </c>
      <c r="B199" s="1313" t="s">
        <v>645</v>
      </c>
      <c r="C199" s="718">
        <f>'Аян '!C76</f>
        <v>3148</v>
      </c>
      <c r="D199" s="718">
        <f>'Аян '!D76</f>
        <v>1050</v>
      </c>
      <c r="E199" s="718">
        <f>'Аян '!E76</f>
        <v>665.31034482758616</v>
      </c>
      <c r="F199" s="908">
        <f>'Аян '!F76</f>
        <v>63.362889983579642</v>
      </c>
      <c r="G199" s="902">
        <f>'Аян '!G76</f>
        <v>0</v>
      </c>
      <c r="H199" s="902">
        <f>'Аян '!H76</f>
        <v>0</v>
      </c>
      <c r="I199" s="895">
        <f>'Аян '!I76</f>
        <v>0</v>
      </c>
      <c r="J199" s="895">
        <f>'Аян '!J76</f>
        <v>0</v>
      </c>
      <c r="K199" s="895">
        <f>'Аян '!K76</f>
        <v>0</v>
      </c>
      <c r="L199" s="895">
        <f>'Аян '!L76</f>
        <v>0</v>
      </c>
      <c r="M199" s="895">
        <f>'Аян '!M76</f>
        <v>0</v>
      </c>
      <c r="N199" s="895">
        <f>'Аян '!N76</f>
        <v>0</v>
      </c>
      <c r="O199" s="1536">
        <f>'Аян '!O76</f>
        <v>0</v>
      </c>
      <c r="P199" s="1536">
        <f>'Аян '!P76</f>
        <v>0</v>
      </c>
      <c r="Q199" s="1536">
        <f>'Аян '!Q76</f>
        <v>0</v>
      </c>
      <c r="R199" s="1536">
        <f>'Аян '!R76</f>
        <v>0</v>
      </c>
      <c r="S199" s="1536">
        <f>'Аян '!S76</f>
        <v>0</v>
      </c>
      <c r="T199" s="1536">
        <f>'Аян '!T76</f>
        <v>0</v>
      </c>
      <c r="U199" s="1536">
        <f>'Аян '!U76</f>
        <v>0</v>
      </c>
      <c r="V199" s="1536">
        <f>'Аян '!V76</f>
        <v>0</v>
      </c>
      <c r="W199" s="1536">
        <f>'Аян '!W76</f>
        <v>0</v>
      </c>
      <c r="X199" s="2970">
        <f>'Аян '!X76</f>
        <v>0</v>
      </c>
      <c r="Y199" s="1536"/>
      <c r="Z199" s="1536"/>
      <c r="AA199" s="718">
        <f>'Аян '!Y76</f>
        <v>0</v>
      </c>
      <c r="AB199" s="718">
        <f>'Аян '!Z76</f>
        <v>0</v>
      </c>
      <c r="AC199" s="718">
        <f>'Аян '!AA76</f>
        <v>0</v>
      </c>
      <c r="AD199" s="2189"/>
      <c r="AE199" s="2189"/>
      <c r="AF199" s="1676"/>
      <c r="AG199" s="878"/>
      <c r="AH199" s="878"/>
      <c r="AI199" s="878"/>
      <c r="AJ199" s="878"/>
      <c r="AK199" s="878"/>
      <c r="AL199" s="878"/>
      <c r="AM199" s="878"/>
      <c r="AN199" s="878"/>
      <c r="AO199" s="878"/>
      <c r="AP199" s="878"/>
      <c r="AQ199" s="878"/>
      <c r="AR199" s="878"/>
      <c r="AS199" s="878"/>
      <c r="AT199" s="878"/>
      <c r="AU199" s="878"/>
      <c r="AV199" s="878"/>
      <c r="AW199" s="878"/>
      <c r="AX199" s="878"/>
      <c r="AY199" s="878"/>
      <c r="AZ199" s="878"/>
      <c r="BA199" s="878"/>
      <c r="BB199" s="878"/>
      <c r="BC199" s="878"/>
      <c r="BD199" s="878"/>
      <c r="BE199" s="878"/>
      <c r="BF199" s="878"/>
      <c r="BG199" s="878"/>
      <c r="BH199" s="878"/>
      <c r="BI199" s="878"/>
      <c r="BJ199" s="878"/>
      <c r="BK199" s="878"/>
      <c r="BL199" s="878"/>
      <c r="BM199" s="878"/>
      <c r="BN199" s="878"/>
      <c r="BO199" s="878"/>
      <c r="BP199" s="878"/>
      <c r="BQ199" s="878"/>
      <c r="BR199" s="878"/>
      <c r="BS199" s="878"/>
      <c r="BT199" s="878"/>
      <c r="BU199" s="878"/>
      <c r="BV199" s="878"/>
      <c r="BW199" s="878"/>
      <c r="BX199" s="878"/>
      <c r="BY199" s="878"/>
      <c r="BZ199" s="878"/>
      <c r="CA199" s="878"/>
      <c r="CB199" s="878"/>
      <c r="CC199" s="878"/>
      <c r="CD199" s="878"/>
      <c r="CE199" s="878"/>
      <c r="CF199" s="878"/>
      <c r="CG199" s="878"/>
      <c r="CH199" s="878"/>
      <c r="CI199" s="878"/>
      <c r="CJ199" s="878"/>
      <c r="CK199" s="878"/>
      <c r="CL199" s="878"/>
      <c r="CM199" s="878"/>
      <c r="CN199" s="878"/>
      <c r="CO199" s="878"/>
      <c r="CP199" s="878"/>
      <c r="CQ199" s="878"/>
      <c r="CR199" s="878"/>
      <c r="CS199" s="878"/>
      <c r="CT199" s="878"/>
      <c r="CU199" s="878"/>
      <c r="CV199" s="878"/>
      <c r="CW199" s="878"/>
      <c r="CX199" s="878"/>
      <c r="CY199" s="878"/>
      <c r="CZ199" s="878"/>
      <c r="DA199" s="878"/>
      <c r="DB199" s="878"/>
      <c r="DC199" s="878"/>
      <c r="DD199" s="878"/>
      <c r="DE199" s="878"/>
      <c r="DF199" s="878"/>
      <c r="DG199" s="878"/>
      <c r="DH199" s="878"/>
      <c r="DI199" s="878"/>
      <c r="DJ199" s="878"/>
      <c r="DK199" s="878"/>
      <c r="DL199" s="878"/>
      <c r="DM199" s="878"/>
      <c r="DN199" s="878"/>
      <c r="DO199" s="878"/>
      <c r="DP199" s="878"/>
      <c r="DQ199" s="878"/>
      <c r="DR199" s="878"/>
      <c r="DS199" s="878"/>
      <c r="DT199" s="878"/>
      <c r="DU199" s="878"/>
      <c r="DV199" s="878"/>
      <c r="DW199" s="878"/>
      <c r="DX199" s="878"/>
      <c r="DY199" s="878"/>
      <c r="DZ199" s="878"/>
      <c r="EA199" s="878"/>
      <c r="EB199" s="878"/>
      <c r="EC199" s="878"/>
      <c r="ED199" s="878"/>
      <c r="EE199" s="878"/>
      <c r="EF199" s="878"/>
      <c r="EG199" s="878"/>
      <c r="EH199" s="878"/>
      <c r="EI199" s="878"/>
      <c r="EJ199" s="878"/>
      <c r="EK199" s="878"/>
      <c r="EL199" s="878"/>
      <c r="EM199" s="878"/>
      <c r="EN199" s="878"/>
      <c r="EO199" s="878"/>
      <c r="EP199" s="878"/>
      <c r="EQ199" s="878"/>
      <c r="ER199" s="878"/>
      <c r="ES199" s="878"/>
      <c r="ET199" s="878"/>
      <c r="EU199" s="878"/>
      <c r="EV199" s="878"/>
      <c r="EW199" s="878"/>
      <c r="EX199" s="878"/>
      <c r="EY199" s="878"/>
      <c r="EZ199" s="878"/>
      <c r="FA199" s="878"/>
      <c r="FB199" s="878"/>
      <c r="FC199" s="878"/>
      <c r="FD199" s="878"/>
      <c r="FE199" s="878"/>
      <c r="FF199" s="878"/>
      <c r="FG199" s="878"/>
      <c r="FH199" s="878"/>
      <c r="FI199" s="878"/>
      <c r="FJ199" s="878"/>
      <c r="FK199" s="878"/>
      <c r="FL199" s="878"/>
      <c r="FM199" s="878"/>
      <c r="FN199" s="878"/>
      <c r="FO199" s="878"/>
      <c r="FP199" s="878"/>
      <c r="FQ199" s="878"/>
      <c r="FR199" s="878"/>
      <c r="FS199" s="878"/>
      <c r="FT199" s="878"/>
      <c r="FU199" s="878"/>
      <c r="FV199" s="878"/>
      <c r="FW199" s="878"/>
      <c r="FX199" s="878"/>
      <c r="FY199" s="878"/>
      <c r="FZ199" s="878"/>
      <c r="GA199" s="878"/>
      <c r="GB199" s="878"/>
      <c r="GC199" s="878"/>
      <c r="GD199" s="878"/>
      <c r="GE199" s="878"/>
      <c r="GF199" s="878"/>
      <c r="GG199" s="878"/>
      <c r="GH199" s="878"/>
      <c r="GI199" s="878"/>
      <c r="GJ199" s="878"/>
      <c r="GK199" s="878"/>
      <c r="GL199" s="878"/>
      <c r="GM199" s="878"/>
      <c r="GN199" s="878"/>
      <c r="GO199" s="878"/>
      <c r="GP199" s="878"/>
    </row>
    <row r="200" spans="1:198" ht="30" x14ac:dyDescent="0.25">
      <c r="A200" s="27">
        <v>1</v>
      </c>
      <c r="B200" s="1313" t="s">
        <v>300</v>
      </c>
      <c r="C200" s="718">
        <f>'Аян '!C77</f>
        <v>0</v>
      </c>
      <c r="D200" s="718">
        <f>'Аян '!D77</f>
        <v>0</v>
      </c>
      <c r="E200" s="718">
        <f>'Аян '!E77</f>
        <v>0</v>
      </c>
      <c r="F200" s="908">
        <f>'Аян '!F77</f>
        <v>0</v>
      </c>
      <c r="G200" s="902">
        <f>'Аян '!G77</f>
        <v>0</v>
      </c>
      <c r="H200" s="902">
        <f>'Аян '!H77</f>
        <v>0</v>
      </c>
      <c r="I200" s="895">
        <f>'Аян '!I77</f>
        <v>0</v>
      </c>
      <c r="J200" s="895">
        <f>'Аян '!J77</f>
        <v>0</v>
      </c>
      <c r="K200" s="895">
        <f>'Аян '!K77</f>
        <v>0</v>
      </c>
      <c r="L200" s="895">
        <f>'Аян '!L77</f>
        <v>0</v>
      </c>
      <c r="M200" s="895">
        <f>'Аян '!M77</f>
        <v>0</v>
      </c>
      <c r="N200" s="895">
        <f>'Аян '!N77</f>
        <v>0</v>
      </c>
      <c r="O200" s="1536">
        <f>'Аян '!O77</f>
        <v>0</v>
      </c>
      <c r="P200" s="1536">
        <f>'Аян '!P77</f>
        <v>0</v>
      </c>
      <c r="Q200" s="1536">
        <f>'Аян '!Q77</f>
        <v>0</v>
      </c>
      <c r="R200" s="1536">
        <f>'Аян '!R77</f>
        <v>0</v>
      </c>
      <c r="S200" s="1536">
        <f>'Аян '!S77</f>
        <v>0</v>
      </c>
      <c r="T200" s="1536">
        <f>'Аян '!T77</f>
        <v>0</v>
      </c>
      <c r="U200" s="1536">
        <f>'Аян '!U77</f>
        <v>0</v>
      </c>
      <c r="V200" s="1536">
        <f>'Аян '!V77</f>
        <v>0</v>
      </c>
      <c r="W200" s="1536">
        <f>'Аян '!W77</f>
        <v>0</v>
      </c>
      <c r="X200" s="2970">
        <f>'Аян '!X77</f>
        <v>0</v>
      </c>
      <c r="Y200" s="1536"/>
      <c r="Z200" s="1536"/>
      <c r="AA200" s="718">
        <f>'Аян '!Y77</f>
        <v>0</v>
      </c>
      <c r="AB200" s="718">
        <f>'Аян '!Z77</f>
        <v>0</v>
      </c>
      <c r="AC200" s="718">
        <f>'Аян '!AA77</f>
        <v>0</v>
      </c>
      <c r="AD200" s="2189"/>
      <c r="AE200" s="2189"/>
      <c r="AF200" s="1676"/>
      <c r="AG200" s="878"/>
      <c r="AH200" s="878"/>
      <c r="AI200" s="878"/>
      <c r="AJ200" s="878"/>
      <c r="AK200" s="878"/>
      <c r="AL200" s="878"/>
      <c r="AM200" s="878"/>
      <c r="AN200" s="878"/>
      <c r="AO200" s="878"/>
      <c r="AP200" s="878"/>
      <c r="AQ200" s="878"/>
      <c r="AR200" s="878"/>
      <c r="AS200" s="878"/>
      <c r="AT200" s="878"/>
      <c r="AU200" s="878"/>
      <c r="AV200" s="878"/>
      <c r="AW200" s="878"/>
      <c r="AX200" s="878"/>
      <c r="AY200" s="878"/>
      <c r="AZ200" s="878"/>
      <c r="BA200" s="878"/>
      <c r="BB200" s="878"/>
      <c r="BC200" s="878"/>
      <c r="BD200" s="878"/>
      <c r="BE200" s="878"/>
      <c r="BF200" s="878"/>
      <c r="BG200" s="878"/>
      <c r="BH200" s="878"/>
      <c r="BI200" s="878"/>
      <c r="BJ200" s="878"/>
      <c r="BK200" s="878"/>
      <c r="BL200" s="878"/>
      <c r="BM200" s="878"/>
      <c r="BN200" s="878"/>
      <c r="BO200" s="878"/>
      <c r="BP200" s="878"/>
      <c r="BQ200" s="878"/>
      <c r="BR200" s="878"/>
      <c r="BS200" s="878"/>
      <c r="BT200" s="878"/>
      <c r="BU200" s="878"/>
      <c r="BV200" s="878"/>
      <c r="BW200" s="878"/>
      <c r="BX200" s="878"/>
      <c r="BY200" s="878"/>
      <c r="BZ200" s="878"/>
      <c r="CA200" s="878"/>
      <c r="CB200" s="878"/>
      <c r="CC200" s="878"/>
      <c r="CD200" s="878"/>
      <c r="CE200" s="878"/>
      <c r="CF200" s="878"/>
      <c r="CG200" s="878"/>
      <c r="CH200" s="878"/>
      <c r="CI200" s="878"/>
      <c r="CJ200" s="878"/>
      <c r="CK200" s="878"/>
      <c r="CL200" s="878"/>
      <c r="CM200" s="878"/>
      <c r="CN200" s="878"/>
      <c r="CO200" s="878"/>
      <c r="CP200" s="878"/>
      <c r="CQ200" s="878"/>
      <c r="CR200" s="878"/>
      <c r="CS200" s="878"/>
      <c r="CT200" s="878"/>
      <c r="CU200" s="878"/>
      <c r="CV200" s="878"/>
      <c r="CW200" s="878"/>
      <c r="CX200" s="878"/>
      <c r="CY200" s="878"/>
      <c r="CZ200" s="878"/>
      <c r="DA200" s="878"/>
      <c r="DB200" s="878"/>
      <c r="DC200" s="878"/>
      <c r="DD200" s="878"/>
      <c r="DE200" s="878"/>
      <c r="DF200" s="878"/>
      <c r="DG200" s="878"/>
      <c r="DH200" s="878"/>
      <c r="DI200" s="878"/>
      <c r="DJ200" s="878"/>
      <c r="DK200" s="878"/>
      <c r="DL200" s="878"/>
      <c r="DM200" s="878"/>
      <c r="DN200" s="878"/>
      <c r="DO200" s="878"/>
      <c r="DP200" s="878"/>
      <c r="DQ200" s="878"/>
      <c r="DR200" s="878"/>
      <c r="DS200" s="878"/>
      <c r="DT200" s="878"/>
      <c r="DU200" s="878"/>
      <c r="DV200" s="878"/>
      <c r="DW200" s="878"/>
      <c r="DX200" s="878"/>
      <c r="DY200" s="878"/>
      <c r="DZ200" s="878"/>
      <c r="EA200" s="878"/>
      <c r="EB200" s="878"/>
      <c r="EC200" s="878"/>
      <c r="ED200" s="878"/>
      <c r="EE200" s="878"/>
      <c r="EF200" s="878"/>
      <c r="EG200" s="878"/>
      <c r="EH200" s="878"/>
      <c r="EI200" s="878"/>
      <c r="EJ200" s="878"/>
      <c r="EK200" s="878"/>
      <c r="EL200" s="878"/>
      <c r="EM200" s="878"/>
      <c r="EN200" s="878"/>
      <c r="EO200" s="878"/>
      <c r="EP200" s="878"/>
      <c r="EQ200" s="878"/>
      <c r="ER200" s="878"/>
      <c r="ES200" s="878"/>
      <c r="ET200" s="878"/>
      <c r="EU200" s="878"/>
      <c r="EV200" s="878"/>
      <c r="EW200" s="878"/>
      <c r="EX200" s="878"/>
      <c r="EY200" s="878"/>
      <c r="EZ200" s="878"/>
      <c r="FA200" s="878"/>
      <c r="FB200" s="878"/>
      <c r="FC200" s="878"/>
      <c r="FD200" s="878"/>
      <c r="FE200" s="878"/>
      <c r="FF200" s="878"/>
      <c r="FG200" s="878"/>
      <c r="FH200" s="878"/>
      <c r="FI200" s="878"/>
      <c r="FJ200" s="878"/>
      <c r="FK200" s="878"/>
      <c r="FL200" s="878"/>
      <c r="FM200" s="878"/>
      <c r="FN200" s="878"/>
      <c r="FO200" s="878"/>
      <c r="FP200" s="878"/>
      <c r="FQ200" s="878"/>
      <c r="FR200" s="878"/>
      <c r="FS200" s="878"/>
      <c r="FT200" s="878"/>
      <c r="FU200" s="878"/>
      <c r="FV200" s="878"/>
      <c r="FW200" s="878"/>
      <c r="FX200" s="878"/>
      <c r="FY200" s="878"/>
      <c r="FZ200" s="878"/>
      <c r="GA200" s="878"/>
      <c r="GB200" s="878"/>
      <c r="GC200" s="878"/>
      <c r="GD200" s="878"/>
      <c r="GE200" s="878"/>
      <c r="GF200" s="878"/>
      <c r="GG200" s="878"/>
      <c r="GH200" s="878"/>
      <c r="GI200" s="878"/>
      <c r="GJ200" s="878"/>
      <c r="GK200" s="878"/>
      <c r="GL200" s="878"/>
      <c r="GM200" s="878"/>
      <c r="GN200" s="878"/>
      <c r="GO200" s="878"/>
      <c r="GP200" s="878"/>
    </row>
    <row r="201" spans="1:198" ht="45" x14ac:dyDescent="0.25">
      <c r="A201" s="27">
        <v>1</v>
      </c>
      <c r="B201" s="1313" t="s">
        <v>305</v>
      </c>
      <c r="C201" s="718">
        <f>'Аян '!C78</f>
        <v>748</v>
      </c>
      <c r="D201" s="718">
        <f>'Аян '!D78</f>
        <v>249</v>
      </c>
      <c r="E201" s="718">
        <f>'Аян '!E78</f>
        <v>222</v>
      </c>
      <c r="F201" s="908">
        <f>'Аян '!F78</f>
        <v>89.156626506024097</v>
      </c>
      <c r="G201" s="902">
        <f>'Аян '!G78</f>
        <v>0</v>
      </c>
      <c r="H201" s="902">
        <f>'Аян '!H78</f>
        <v>0</v>
      </c>
      <c r="I201" s="895">
        <f>'Аян '!I78</f>
        <v>0</v>
      </c>
      <c r="J201" s="895">
        <f>'Аян '!J78</f>
        <v>0</v>
      </c>
      <c r="K201" s="895">
        <f>'Аян '!K78</f>
        <v>0</v>
      </c>
      <c r="L201" s="895">
        <f>'Аян '!L78</f>
        <v>0</v>
      </c>
      <c r="M201" s="895">
        <f>'Аян '!M78</f>
        <v>0</v>
      </c>
      <c r="N201" s="895">
        <f>'Аян '!N78</f>
        <v>0</v>
      </c>
      <c r="O201" s="1536">
        <f>'Аян '!O78</f>
        <v>0</v>
      </c>
      <c r="P201" s="1536">
        <f>'Аян '!P78</f>
        <v>0</v>
      </c>
      <c r="Q201" s="1536">
        <f>'Аян '!Q78</f>
        <v>0</v>
      </c>
      <c r="R201" s="1536">
        <f>'Аян '!R78</f>
        <v>0</v>
      </c>
      <c r="S201" s="1536">
        <f>'Аян '!S78</f>
        <v>0</v>
      </c>
      <c r="T201" s="1536">
        <f>'Аян '!T78</f>
        <v>0</v>
      </c>
      <c r="U201" s="1536">
        <f>'Аян '!U78</f>
        <v>0</v>
      </c>
      <c r="V201" s="1536">
        <f>'Аян '!V78</f>
        <v>0</v>
      </c>
      <c r="W201" s="1536">
        <f>'Аян '!W78</f>
        <v>0</v>
      </c>
      <c r="X201" s="2970">
        <f>'Аян '!X78</f>
        <v>0</v>
      </c>
      <c r="Y201" s="1536"/>
      <c r="Z201" s="1536"/>
      <c r="AA201" s="718">
        <f>'Аян '!Y78</f>
        <v>0</v>
      </c>
      <c r="AB201" s="718">
        <f>'Аян '!Z78</f>
        <v>0</v>
      </c>
      <c r="AC201" s="718">
        <f>'Аян '!AA78</f>
        <v>0</v>
      </c>
      <c r="AD201" s="2189"/>
      <c r="AE201" s="2189"/>
      <c r="AF201" s="1676"/>
      <c r="AG201" s="878"/>
      <c r="AH201" s="878"/>
      <c r="AI201" s="878"/>
      <c r="AJ201" s="878"/>
      <c r="AK201" s="878"/>
      <c r="AL201" s="878"/>
      <c r="AM201" s="878"/>
      <c r="AN201" s="878"/>
      <c r="AO201" s="878"/>
      <c r="AP201" s="878"/>
      <c r="AQ201" s="878"/>
      <c r="AR201" s="878"/>
      <c r="AS201" s="878"/>
      <c r="AT201" s="878"/>
      <c r="AU201" s="878"/>
      <c r="AV201" s="878"/>
      <c r="AW201" s="878"/>
      <c r="AX201" s="878"/>
      <c r="AY201" s="878"/>
      <c r="AZ201" s="878"/>
      <c r="BA201" s="878"/>
      <c r="BB201" s="878"/>
      <c r="BC201" s="878"/>
      <c r="BD201" s="878"/>
      <c r="BE201" s="878"/>
      <c r="BF201" s="878"/>
      <c r="BG201" s="878"/>
      <c r="BH201" s="878"/>
      <c r="BI201" s="878"/>
      <c r="BJ201" s="878"/>
      <c r="BK201" s="878"/>
      <c r="BL201" s="878"/>
      <c r="BM201" s="878"/>
      <c r="BN201" s="878"/>
      <c r="BO201" s="878"/>
      <c r="BP201" s="878"/>
      <c r="BQ201" s="878"/>
      <c r="BR201" s="878"/>
      <c r="BS201" s="878"/>
      <c r="BT201" s="878"/>
      <c r="BU201" s="878"/>
      <c r="BV201" s="878"/>
      <c r="BW201" s="878"/>
      <c r="BX201" s="878"/>
      <c r="BY201" s="878"/>
      <c r="BZ201" s="878"/>
      <c r="CA201" s="878"/>
      <c r="CB201" s="878"/>
      <c r="CC201" s="878"/>
      <c r="CD201" s="878"/>
      <c r="CE201" s="878"/>
      <c r="CF201" s="878"/>
      <c r="CG201" s="878"/>
      <c r="CH201" s="878"/>
      <c r="CI201" s="878"/>
      <c r="CJ201" s="878"/>
      <c r="CK201" s="878"/>
      <c r="CL201" s="878"/>
      <c r="CM201" s="878"/>
      <c r="CN201" s="878"/>
      <c r="CO201" s="878"/>
      <c r="CP201" s="878"/>
      <c r="CQ201" s="878"/>
      <c r="CR201" s="878"/>
      <c r="CS201" s="878"/>
      <c r="CT201" s="878"/>
      <c r="CU201" s="878"/>
      <c r="CV201" s="878"/>
      <c r="CW201" s="878"/>
      <c r="CX201" s="878"/>
      <c r="CY201" s="878"/>
      <c r="CZ201" s="878"/>
      <c r="DA201" s="878"/>
      <c r="DB201" s="878"/>
      <c r="DC201" s="878"/>
      <c r="DD201" s="878"/>
      <c r="DE201" s="878"/>
      <c r="DF201" s="878"/>
      <c r="DG201" s="878"/>
      <c r="DH201" s="878"/>
      <c r="DI201" s="878"/>
      <c r="DJ201" s="878"/>
      <c r="DK201" s="878"/>
      <c r="DL201" s="878"/>
      <c r="DM201" s="878"/>
      <c r="DN201" s="878"/>
      <c r="DO201" s="878"/>
      <c r="DP201" s="878"/>
      <c r="DQ201" s="878"/>
      <c r="DR201" s="878"/>
      <c r="DS201" s="878"/>
      <c r="DT201" s="878"/>
      <c r="DU201" s="878"/>
      <c r="DV201" s="878"/>
      <c r="DW201" s="878"/>
      <c r="DX201" s="878"/>
      <c r="DY201" s="878"/>
      <c r="DZ201" s="878"/>
      <c r="EA201" s="878"/>
      <c r="EB201" s="878"/>
      <c r="EC201" s="878"/>
      <c r="ED201" s="878"/>
      <c r="EE201" s="878"/>
      <c r="EF201" s="878"/>
      <c r="EG201" s="878"/>
      <c r="EH201" s="878"/>
      <c r="EI201" s="878"/>
      <c r="EJ201" s="878"/>
      <c r="EK201" s="878"/>
      <c r="EL201" s="878"/>
      <c r="EM201" s="878"/>
      <c r="EN201" s="878"/>
      <c r="EO201" s="878"/>
      <c r="EP201" s="878"/>
      <c r="EQ201" s="878"/>
      <c r="ER201" s="878"/>
      <c r="ES201" s="878"/>
      <c r="ET201" s="878"/>
      <c r="EU201" s="878"/>
      <c r="EV201" s="878"/>
      <c r="EW201" s="878"/>
      <c r="EX201" s="878"/>
      <c r="EY201" s="878"/>
      <c r="EZ201" s="878"/>
      <c r="FA201" s="878"/>
      <c r="FB201" s="878"/>
      <c r="FC201" s="878"/>
      <c r="FD201" s="878"/>
      <c r="FE201" s="878"/>
      <c r="FF201" s="878"/>
      <c r="FG201" s="878"/>
      <c r="FH201" s="878"/>
      <c r="FI201" s="878"/>
      <c r="FJ201" s="878"/>
      <c r="FK201" s="878"/>
      <c r="FL201" s="878"/>
      <c r="FM201" s="878"/>
      <c r="FN201" s="878"/>
      <c r="FO201" s="878"/>
      <c r="FP201" s="878"/>
      <c r="FQ201" s="878"/>
      <c r="FR201" s="878"/>
      <c r="FS201" s="878"/>
      <c r="FT201" s="878"/>
      <c r="FU201" s="878"/>
      <c r="FV201" s="878"/>
      <c r="FW201" s="878"/>
      <c r="FX201" s="878"/>
      <c r="FY201" s="878"/>
      <c r="FZ201" s="878"/>
      <c r="GA201" s="878"/>
      <c r="GB201" s="878"/>
      <c r="GC201" s="878"/>
      <c r="GD201" s="878"/>
      <c r="GE201" s="878"/>
      <c r="GF201" s="878"/>
      <c r="GG201" s="878"/>
      <c r="GH201" s="878"/>
      <c r="GI201" s="878"/>
      <c r="GJ201" s="878"/>
      <c r="GK201" s="878"/>
      <c r="GL201" s="878"/>
      <c r="GM201" s="878"/>
      <c r="GN201" s="878"/>
      <c r="GO201" s="878"/>
      <c r="GP201" s="878"/>
    </row>
    <row r="202" spans="1:198" ht="30" x14ac:dyDescent="0.25">
      <c r="A202" s="27">
        <v>1</v>
      </c>
      <c r="B202" s="1313" t="s">
        <v>306</v>
      </c>
      <c r="C202" s="718">
        <f>'Аян '!C79</f>
        <v>370</v>
      </c>
      <c r="D202" s="718">
        <f>'Аян '!D79</f>
        <v>123</v>
      </c>
      <c r="E202" s="718">
        <f>'Аян '!E79</f>
        <v>139</v>
      </c>
      <c r="F202" s="908">
        <f>'Аян '!F79</f>
        <v>113.00813008130082</v>
      </c>
      <c r="G202" s="902">
        <f>'Аян '!G79</f>
        <v>0</v>
      </c>
      <c r="H202" s="902">
        <f>'Аян '!H79</f>
        <v>0</v>
      </c>
      <c r="I202" s="895">
        <f>'Аян '!I79</f>
        <v>0</v>
      </c>
      <c r="J202" s="895">
        <f>'Аян '!J79</f>
        <v>0</v>
      </c>
      <c r="K202" s="895">
        <f>'Аян '!K79</f>
        <v>0</v>
      </c>
      <c r="L202" s="895">
        <f>'Аян '!L79</f>
        <v>0</v>
      </c>
      <c r="M202" s="895">
        <f>'Аян '!M79</f>
        <v>0</v>
      </c>
      <c r="N202" s="895">
        <f>'Аян '!N79</f>
        <v>0</v>
      </c>
      <c r="O202" s="1536">
        <f>'Аян '!O79</f>
        <v>0</v>
      </c>
      <c r="P202" s="1536">
        <f>'Аян '!P79</f>
        <v>0</v>
      </c>
      <c r="Q202" s="1536">
        <f>'Аян '!Q79</f>
        <v>0</v>
      </c>
      <c r="R202" s="1536">
        <f>'Аян '!R79</f>
        <v>0</v>
      </c>
      <c r="S202" s="1536">
        <f>'Аян '!S79</f>
        <v>0</v>
      </c>
      <c r="T202" s="1536">
        <f>'Аян '!T79</f>
        <v>0</v>
      </c>
      <c r="U202" s="1536">
        <f>'Аян '!U79</f>
        <v>0</v>
      </c>
      <c r="V202" s="1536">
        <f>'Аян '!V79</f>
        <v>0</v>
      </c>
      <c r="W202" s="1536">
        <f>'Аян '!W79</f>
        <v>0</v>
      </c>
      <c r="X202" s="2970">
        <f>'Аян '!X79</f>
        <v>0</v>
      </c>
      <c r="Y202" s="1536"/>
      <c r="Z202" s="1536"/>
      <c r="AA202" s="718">
        <f>'Аян '!Y79</f>
        <v>0</v>
      </c>
      <c r="AB202" s="718">
        <f>'Аян '!Z79</f>
        <v>0</v>
      </c>
      <c r="AC202" s="718">
        <f>'Аян '!AA79</f>
        <v>0</v>
      </c>
      <c r="AD202" s="2189"/>
      <c r="AE202" s="2189"/>
      <c r="AF202" s="1676"/>
      <c r="AG202" s="878"/>
      <c r="AH202" s="878"/>
      <c r="AI202" s="878"/>
      <c r="AJ202" s="878"/>
      <c r="AK202" s="878"/>
      <c r="AL202" s="878"/>
      <c r="AM202" s="878"/>
      <c r="AN202" s="878"/>
      <c r="AO202" s="878"/>
      <c r="AP202" s="878"/>
      <c r="AQ202" s="878"/>
      <c r="AR202" s="878"/>
      <c r="AS202" s="878"/>
      <c r="AT202" s="878"/>
      <c r="AU202" s="878"/>
      <c r="AV202" s="878"/>
      <c r="AW202" s="878"/>
      <c r="AX202" s="878"/>
      <c r="AY202" s="878"/>
      <c r="AZ202" s="878"/>
      <c r="BA202" s="878"/>
      <c r="BB202" s="878"/>
      <c r="BC202" s="878"/>
      <c r="BD202" s="878"/>
      <c r="BE202" s="878"/>
      <c r="BF202" s="878"/>
      <c r="BG202" s="878"/>
      <c r="BH202" s="878"/>
      <c r="BI202" s="878"/>
      <c r="BJ202" s="878"/>
      <c r="BK202" s="878"/>
      <c r="BL202" s="878"/>
      <c r="BM202" s="878"/>
      <c r="BN202" s="878"/>
      <c r="BO202" s="878"/>
      <c r="BP202" s="878"/>
      <c r="BQ202" s="878"/>
      <c r="BR202" s="878"/>
      <c r="BS202" s="878"/>
      <c r="BT202" s="878"/>
      <c r="BU202" s="878"/>
      <c r="BV202" s="878"/>
      <c r="BW202" s="878"/>
      <c r="BX202" s="878"/>
      <c r="BY202" s="878"/>
      <c r="BZ202" s="878"/>
      <c r="CA202" s="878"/>
      <c r="CB202" s="878"/>
      <c r="CC202" s="878"/>
      <c r="CD202" s="878"/>
      <c r="CE202" s="878"/>
      <c r="CF202" s="878"/>
      <c r="CG202" s="878"/>
      <c r="CH202" s="878"/>
      <c r="CI202" s="878"/>
      <c r="CJ202" s="878"/>
      <c r="CK202" s="878"/>
      <c r="CL202" s="878"/>
      <c r="CM202" s="878"/>
      <c r="CN202" s="878"/>
      <c r="CO202" s="878"/>
      <c r="CP202" s="878"/>
      <c r="CQ202" s="878"/>
      <c r="CR202" s="878"/>
      <c r="CS202" s="878"/>
      <c r="CT202" s="878"/>
      <c r="CU202" s="878"/>
      <c r="CV202" s="878"/>
      <c r="CW202" s="878"/>
      <c r="CX202" s="878"/>
      <c r="CY202" s="878"/>
      <c r="CZ202" s="878"/>
      <c r="DA202" s="878"/>
      <c r="DB202" s="878"/>
      <c r="DC202" s="878"/>
      <c r="DD202" s="878"/>
      <c r="DE202" s="878"/>
      <c r="DF202" s="878"/>
      <c r="DG202" s="878"/>
      <c r="DH202" s="878"/>
      <c r="DI202" s="878"/>
      <c r="DJ202" s="878"/>
      <c r="DK202" s="878"/>
      <c r="DL202" s="878"/>
      <c r="DM202" s="878"/>
      <c r="DN202" s="878"/>
      <c r="DO202" s="878"/>
      <c r="DP202" s="878"/>
      <c r="DQ202" s="878"/>
      <c r="DR202" s="878"/>
      <c r="DS202" s="878"/>
      <c r="DT202" s="878"/>
      <c r="DU202" s="878"/>
      <c r="DV202" s="878"/>
      <c r="DW202" s="878"/>
      <c r="DX202" s="878"/>
      <c r="DY202" s="878"/>
      <c r="DZ202" s="878"/>
      <c r="EA202" s="878"/>
      <c r="EB202" s="878"/>
      <c r="EC202" s="878"/>
      <c r="ED202" s="878"/>
      <c r="EE202" s="878"/>
      <c r="EF202" s="878"/>
      <c r="EG202" s="878"/>
      <c r="EH202" s="878"/>
      <c r="EI202" s="878"/>
      <c r="EJ202" s="878"/>
      <c r="EK202" s="878"/>
      <c r="EL202" s="878"/>
      <c r="EM202" s="878"/>
      <c r="EN202" s="878"/>
      <c r="EO202" s="878"/>
      <c r="EP202" s="878"/>
      <c r="EQ202" s="878"/>
      <c r="ER202" s="878"/>
      <c r="ES202" s="878"/>
      <c r="ET202" s="878"/>
      <c r="EU202" s="878"/>
      <c r="EV202" s="878"/>
      <c r="EW202" s="878"/>
      <c r="EX202" s="878"/>
      <c r="EY202" s="878"/>
      <c r="EZ202" s="878"/>
      <c r="FA202" s="878"/>
      <c r="FB202" s="878"/>
      <c r="FC202" s="878"/>
      <c r="FD202" s="878"/>
      <c r="FE202" s="878"/>
      <c r="FF202" s="878"/>
      <c r="FG202" s="878"/>
      <c r="FH202" s="878"/>
      <c r="FI202" s="878"/>
      <c r="FJ202" s="878"/>
      <c r="FK202" s="878"/>
      <c r="FL202" s="878"/>
      <c r="FM202" s="878"/>
      <c r="FN202" s="878"/>
      <c r="FO202" s="878"/>
      <c r="FP202" s="878"/>
      <c r="FQ202" s="878"/>
      <c r="FR202" s="878"/>
      <c r="FS202" s="878"/>
      <c r="FT202" s="878"/>
      <c r="FU202" s="878"/>
      <c r="FV202" s="878"/>
      <c r="FW202" s="878"/>
      <c r="FX202" s="878"/>
      <c r="FY202" s="878"/>
      <c r="FZ202" s="878"/>
      <c r="GA202" s="878"/>
      <c r="GB202" s="878"/>
      <c r="GC202" s="878"/>
      <c r="GD202" s="878"/>
      <c r="GE202" s="878"/>
      <c r="GF202" s="878"/>
      <c r="GG202" s="878"/>
      <c r="GH202" s="878"/>
      <c r="GI202" s="878"/>
      <c r="GJ202" s="878"/>
      <c r="GK202" s="878"/>
      <c r="GL202" s="878"/>
      <c r="GM202" s="878"/>
      <c r="GN202" s="878"/>
      <c r="GO202" s="878"/>
      <c r="GP202" s="878"/>
    </row>
    <row r="203" spans="1:198" ht="30" x14ac:dyDescent="0.25">
      <c r="A203" s="27">
        <v>1</v>
      </c>
      <c r="B203" s="1313" t="s">
        <v>307</v>
      </c>
      <c r="C203" s="718">
        <f>'Аян '!C80</f>
        <v>111</v>
      </c>
      <c r="D203" s="718">
        <f>'Аян '!D80</f>
        <v>37</v>
      </c>
      <c r="E203" s="718">
        <f>'Аян '!E80</f>
        <v>83</v>
      </c>
      <c r="F203" s="908">
        <f>'Аян '!F80</f>
        <v>224.32432432432435</v>
      </c>
      <c r="G203" s="902">
        <f>'Аян '!G80</f>
        <v>0</v>
      </c>
      <c r="H203" s="902">
        <f>'Аян '!H80</f>
        <v>0</v>
      </c>
      <c r="I203" s="895">
        <f>'Аян '!I80</f>
        <v>0</v>
      </c>
      <c r="J203" s="895">
        <f>'Аян '!J80</f>
        <v>0</v>
      </c>
      <c r="K203" s="895">
        <f>'Аян '!K80</f>
        <v>0</v>
      </c>
      <c r="L203" s="895">
        <f>'Аян '!L80</f>
        <v>0</v>
      </c>
      <c r="M203" s="895">
        <f>'Аян '!M80</f>
        <v>0</v>
      </c>
      <c r="N203" s="895">
        <f>'Аян '!N80</f>
        <v>0</v>
      </c>
      <c r="O203" s="1536">
        <f>'Аян '!O80</f>
        <v>0</v>
      </c>
      <c r="P203" s="1536">
        <f>'Аян '!P80</f>
        <v>0</v>
      </c>
      <c r="Q203" s="1536">
        <f>'Аян '!Q80</f>
        <v>0</v>
      </c>
      <c r="R203" s="1536">
        <f>'Аян '!R80</f>
        <v>0</v>
      </c>
      <c r="S203" s="1536">
        <f>'Аян '!S80</f>
        <v>0</v>
      </c>
      <c r="T203" s="1536">
        <f>'Аян '!T80</f>
        <v>0</v>
      </c>
      <c r="U203" s="1536">
        <f>'Аян '!U80</f>
        <v>0</v>
      </c>
      <c r="V203" s="1536">
        <f>'Аян '!V80</f>
        <v>0</v>
      </c>
      <c r="W203" s="1536">
        <f>'Аян '!W80</f>
        <v>0</v>
      </c>
      <c r="X203" s="2970">
        <f>'Аян '!X80</f>
        <v>0</v>
      </c>
      <c r="Y203" s="1536"/>
      <c r="Z203" s="1536"/>
      <c r="AA203" s="718">
        <f>'Аян '!Y80</f>
        <v>0</v>
      </c>
      <c r="AB203" s="718">
        <f>'Аян '!Z80</f>
        <v>0</v>
      </c>
      <c r="AC203" s="718">
        <f>'Аян '!AA80</f>
        <v>0</v>
      </c>
      <c r="AD203" s="2189"/>
      <c r="AE203" s="2189"/>
      <c r="AF203" s="1676"/>
      <c r="AG203" s="878"/>
      <c r="AH203" s="878"/>
      <c r="AI203" s="878"/>
      <c r="AJ203" s="878"/>
      <c r="AK203" s="878"/>
      <c r="AL203" s="878"/>
      <c r="AM203" s="878"/>
      <c r="AN203" s="878"/>
      <c r="AO203" s="878"/>
      <c r="AP203" s="878"/>
      <c r="AQ203" s="878"/>
      <c r="AR203" s="878"/>
      <c r="AS203" s="878"/>
      <c r="AT203" s="878"/>
      <c r="AU203" s="878"/>
      <c r="AV203" s="878"/>
      <c r="AW203" s="878"/>
      <c r="AX203" s="878"/>
      <c r="AY203" s="878"/>
      <c r="AZ203" s="878"/>
      <c r="BA203" s="878"/>
      <c r="BB203" s="878"/>
      <c r="BC203" s="878"/>
      <c r="BD203" s="878"/>
      <c r="BE203" s="878"/>
      <c r="BF203" s="878"/>
      <c r="BG203" s="878"/>
      <c r="BH203" s="878"/>
      <c r="BI203" s="878"/>
      <c r="BJ203" s="878"/>
      <c r="BK203" s="878"/>
      <c r="BL203" s="878"/>
      <c r="BM203" s="878"/>
      <c r="BN203" s="878"/>
      <c r="BO203" s="878"/>
      <c r="BP203" s="878"/>
      <c r="BQ203" s="878"/>
      <c r="BR203" s="878"/>
      <c r="BS203" s="878"/>
      <c r="BT203" s="878"/>
      <c r="BU203" s="878"/>
      <c r="BV203" s="878"/>
      <c r="BW203" s="878"/>
      <c r="BX203" s="878"/>
      <c r="BY203" s="878"/>
      <c r="BZ203" s="878"/>
      <c r="CA203" s="878"/>
      <c r="CB203" s="878"/>
      <c r="CC203" s="878"/>
      <c r="CD203" s="878"/>
      <c r="CE203" s="878"/>
      <c r="CF203" s="878"/>
      <c r="CG203" s="878"/>
      <c r="CH203" s="878"/>
      <c r="CI203" s="878"/>
      <c r="CJ203" s="878"/>
      <c r="CK203" s="878"/>
      <c r="CL203" s="878"/>
      <c r="CM203" s="878"/>
      <c r="CN203" s="878"/>
      <c r="CO203" s="878"/>
      <c r="CP203" s="878"/>
      <c r="CQ203" s="878"/>
      <c r="CR203" s="878"/>
      <c r="CS203" s="878"/>
      <c r="CT203" s="878"/>
      <c r="CU203" s="878"/>
      <c r="CV203" s="878"/>
      <c r="CW203" s="878"/>
      <c r="CX203" s="878"/>
      <c r="CY203" s="878"/>
      <c r="CZ203" s="878"/>
      <c r="DA203" s="878"/>
      <c r="DB203" s="878"/>
      <c r="DC203" s="878"/>
      <c r="DD203" s="878"/>
      <c r="DE203" s="878"/>
      <c r="DF203" s="878"/>
      <c r="DG203" s="878"/>
      <c r="DH203" s="878"/>
      <c r="DI203" s="878"/>
      <c r="DJ203" s="878"/>
      <c r="DK203" s="878"/>
      <c r="DL203" s="878"/>
      <c r="DM203" s="878"/>
      <c r="DN203" s="878"/>
      <c r="DO203" s="878"/>
      <c r="DP203" s="878"/>
      <c r="DQ203" s="878"/>
      <c r="DR203" s="878"/>
      <c r="DS203" s="878"/>
      <c r="DT203" s="878"/>
      <c r="DU203" s="878"/>
      <c r="DV203" s="878"/>
      <c r="DW203" s="878"/>
      <c r="DX203" s="878"/>
      <c r="DY203" s="878"/>
      <c r="DZ203" s="878"/>
      <c r="EA203" s="878"/>
      <c r="EB203" s="878"/>
      <c r="EC203" s="878"/>
      <c r="ED203" s="878"/>
      <c r="EE203" s="878"/>
      <c r="EF203" s="878"/>
      <c r="EG203" s="878"/>
      <c r="EH203" s="878"/>
      <c r="EI203" s="878"/>
      <c r="EJ203" s="878"/>
      <c r="EK203" s="878"/>
      <c r="EL203" s="878"/>
      <c r="EM203" s="878"/>
      <c r="EN203" s="878"/>
      <c r="EO203" s="878"/>
      <c r="EP203" s="878"/>
      <c r="EQ203" s="878"/>
      <c r="ER203" s="878"/>
      <c r="ES203" s="878"/>
      <c r="ET203" s="878"/>
      <c r="EU203" s="878"/>
      <c r="EV203" s="878"/>
      <c r="EW203" s="878"/>
      <c r="EX203" s="878"/>
      <c r="EY203" s="878"/>
      <c r="EZ203" s="878"/>
      <c r="FA203" s="878"/>
      <c r="FB203" s="878"/>
      <c r="FC203" s="878"/>
      <c r="FD203" s="878"/>
      <c r="FE203" s="878"/>
      <c r="FF203" s="878"/>
      <c r="FG203" s="878"/>
      <c r="FH203" s="878"/>
      <c r="FI203" s="878"/>
      <c r="FJ203" s="878"/>
      <c r="FK203" s="878"/>
      <c r="FL203" s="878"/>
      <c r="FM203" s="878"/>
      <c r="FN203" s="878"/>
      <c r="FO203" s="878"/>
      <c r="FP203" s="878"/>
      <c r="FQ203" s="878"/>
      <c r="FR203" s="878"/>
      <c r="FS203" s="878"/>
      <c r="FT203" s="878"/>
      <c r="FU203" s="878"/>
      <c r="FV203" s="878"/>
      <c r="FW203" s="878"/>
      <c r="FX203" s="878"/>
      <c r="FY203" s="878"/>
      <c r="FZ203" s="878"/>
      <c r="GA203" s="878"/>
      <c r="GB203" s="878"/>
      <c r="GC203" s="878"/>
      <c r="GD203" s="878"/>
      <c r="GE203" s="878"/>
      <c r="GF203" s="878"/>
      <c r="GG203" s="878"/>
      <c r="GH203" s="878"/>
      <c r="GI203" s="878"/>
      <c r="GJ203" s="878"/>
      <c r="GK203" s="878"/>
      <c r="GL203" s="878"/>
      <c r="GM203" s="878"/>
      <c r="GN203" s="878"/>
      <c r="GO203" s="878"/>
      <c r="GP203" s="878"/>
    </row>
    <row r="204" spans="1:198" ht="45" x14ac:dyDescent="0.25">
      <c r="A204" s="27">
        <v>1</v>
      </c>
      <c r="B204" s="1313" t="s">
        <v>346</v>
      </c>
      <c r="C204" s="718">
        <f>'Аян '!C81</f>
        <v>45</v>
      </c>
      <c r="D204" s="718">
        <f>'Аян '!D81</f>
        <v>15</v>
      </c>
      <c r="E204" s="718">
        <f>'Аян '!E81</f>
        <v>0</v>
      </c>
      <c r="F204" s="908">
        <f>'Аян '!F81</f>
        <v>0</v>
      </c>
      <c r="G204" s="902">
        <f>'Аян '!G81</f>
        <v>0</v>
      </c>
      <c r="H204" s="902">
        <f>'Аян '!H81</f>
        <v>0</v>
      </c>
      <c r="I204" s="895">
        <f>'Аян '!I81</f>
        <v>0</v>
      </c>
      <c r="J204" s="895">
        <f>'Аян '!J81</f>
        <v>0</v>
      </c>
      <c r="K204" s="895">
        <f>'Аян '!K81</f>
        <v>0</v>
      </c>
      <c r="L204" s="895">
        <f>'Аян '!L81</f>
        <v>0</v>
      </c>
      <c r="M204" s="895">
        <f>'Аян '!M81</f>
        <v>0</v>
      </c>
      <c r="N204" s="895">
        <f>'Аян '!N81</f>
        <v>0</v>
      </c>
      <c r="O204" s="1536">
        <f>'Аян '!O81</f>
        <v>0</v>
      </c>
      <c r="P204" s="1536">
        <f>'Аян '!P81</f>
        <v>0</v>
      </c>
      <c r="Q204" s="1536">
        <f>'Аян '!Q81</f>
        <v>0</v>
      </c>
      <c r="R204" s="1536">
        <f>'Аян '!R81</f>
        <v>0</v>
      </c>
      <c r="S204" s="1536">
        <f>'Аян '!S81</f>
        <v>0</v>
      </c>
      <c r="T204" s="1536">
        <f>'Аян '!T81</f>
        <v>0</v>
      </c>
      <c r="U204" s="1536">
        <f>'Аян '!U81</f>
        <v>0</v>
      </c>
      <c r="V204" s="1536">
        <f>'Аян '!V81</f>
        <v>0</v>
      </c>
      <c r="W204" s="1536">
        <f>'Аян '!W81</f>
        <v>0</v>
      </c>
      <c r="X204" s="2970">
        <f>'Аян '!X81</f>
        <v>0</v>
      </c>
      <c r="Y204" s="1536"/>
      <c r="Z204" s="1536"/>
      <c r="AA204" s="718">
        <f>'Аян '!Y81</f>
        <v>0</v>
      </c>
      <c r="AB204" s="718">
        <f>'Аян '!Z81</f>
        <v>0</v>
      </c>
      <c r="AC204" s="718">
        <f>'Аян '!AA81</f>
        <v>0</v>
      </c>
      <c r="AD204" s="2189"/>
      <c r="AE204" s="2189"/>
      <c r="AF204" s="1676"/>
      <c r="AG204" s="878"/>
      <c r="AH204" s="878"/>
      <c r="AI204" s="878"/>
      <c r="AJ204" s="878"/>
      <c r="AK204" s="878"/>
      <c r="AL204" s="878"/>
      <c r="AM204" s="878"/>
      <c r="AN204" s="878"/>
      <c r="AO204" s="878"/>
      <c r="AP204" s="878"/>
      <c r="AQ204" s="878"/>
      <c r="AR204" s="878"/>
      <c r="AS204" s="878"/>
      <c r="AT204" s="878"/>
      <c r="AU204" s="878"/>
      <c r="AV204" s="878"/>
      <c r="AW204" s="878"/>
      <c r="AX204" s="878"/>
      <c r="AY204" s="878"/>
      <c r="AZ204" s="878"/>
      <c r="BA204" s="878"/>
      <c r="BB204" s="878"/>
      <c r="BC204" s="878"/>
      <c r="BD204" s="878"/>
      <c r="BE204" s="878"/>
      <c r="BF204" s="878"/>
      <c r="BG204" s="878"/>
      <c r="BH204" s="878"/>
      <c r="BI204" s="878"/>
      <c r="BJ204" s="878"/>
      <c r="BK204" s="878"/>
      <c r="BL204" s="878"/>
      <c r="BM204" s="878"/>
      <c r="BN204" s="878"/>
      <c r="BO204" s="878"/>
      <c r="BP204" s="878"/>
      <c r="BQ204" s="878"/>
      <c r="BR204" s="878"/>
      <c r="BS204" s="878"/>
      <c r="BT204" s="878"/>
      <c r="BU204" s="878"/>
      <c r="BV204" s="878"/>
      <c r="BW204" s="878"/>
      <c r="BX204" s="878"/>
      <c r="BY204" s="878"/>
      <c r="BZ204" s="878"/>
      <c r="CA204" s="878"/>
      <c r="CB204" s="878"/>
      <c r="CC204" s="878"/>
      <c r="CD204" s="878"/>
      <c r="CE204" s="878"/>
      <c r="CF204" s="878"/>
      <c r="CG204" s="878"/>
      <c r="CH204" s="878"/>
      <c r="CI204" s="878"/>
      <c r="CJ204" s="878"/>
      <c r="CK204" s="878"/>
      <c r="CL204" s="878"/>
      <c r="CM204" s="878"/>
      <c r="CN204" s="878"/>
      <c r="CO204" s="878"/>
      <c r="CP204" s="878"/>
      <c r="CQ204" s="878"/>
      <c r="CR204" s="878"/>
      <c r="CS204" s="878"/>
      <c r="CT204" s="878"/>
      <c r="CU204" s="878"/>
      <c r="CV204" s="878"/>
      <c r="CW204" s="878"/>
      <c r="CX204" s="878"/>
      <c r="CY204" s="878"/>
      <c r="CZ204" s="878"/>
      <c r="DA204" s="878"/>
      <c r="DB204" s="878"/>
      <c r="DC204" s="878"/>
      <c r="DD204" s="878"/>
      <c r="DE204" s="878"/>
      <c r="DF204" s="878"/>
      <c r="DG204" s="878"/>
      <c r="DH204" s="878"/>
      <c r="DI204" s="878"/>
      <c r="DJ204" s="878"/>
      <c r="DK204" s="878"/>
      <c r="DL204" s="878"/>
      <c r="DM204" s="878"/>
      <c r="DN204" s="878"/>
      <c r="DO204" s="878"/>
      <c r="DP204" s="878"/>
      <c r="DQ204" s="878"/>
      <c r="DR204" s="878"/>
      <c r="DS204" s="878"/>
      <c r="DT204" s="878"/>
      <c r="DU204" s="878"/>
      <c r="DV204" s="878"/>
      <c r="DW204" s="878"/>
      <c r="DX204" s="878"/>
      <c r="DY204" s="878"/>
      <c r="DZ204" s="878"/>
      <c r="EA204" s="878"/>
      <c r="EB204" s="878"/>
      <c r="EC204" s="878"/>
      <c r="ED204" s="878"/>
      <c r="EE204" s="878"/>
      <c r="EF204" s="878"/>
      <c r="EG204" s="878"/>
      <c r="EH204" s="878"/>
      <c r="EI204" s="878"/>
      <c r="EJ204" s="878"/>
      <c r="EK204" s="878"/>
      <c r="EL204" s="878"/>
      <c r="EM204" s="878"/>
      <c r="EN204" s="878"/>
      <c r="EO204" s="878"/>
      <c r="EP204" s="878"/>
      <c r="EQ204" s="878"/>
      <c r="ER204" s="878"/>
      <c r="ES204" s="878"/>
      <c r="ET204" s="878"/>
      <c r="EU204" s="878"/>
      <c r="EV204" s="878"/>
      <c r="EW204" s="878"/>
      <c r="EX204" s="878"/>
      <c r="EY204" s="878"/>
      <c r="EZ204" s="878"/>
      <c r="FA204" s="878"/>
      <c r="FB204" s="878"/>
      <c r="FC204" s="878"/>
      <c r="FD204" s="878"/>
      <c r="FE204" s="878"/>
      <c r="FF204" s="878"/>
      <c r="FG204" s="878"/>
      <c r="FH204" s="878"/>
      <c r="FI204" s="878"/>
      <c r="FJ204" s="878"/>
      <c r="FK204" s="878"/>
      <c r="FL204" s="878"/>
      <c r="FM204" s="878"/>
      <c r="FN204" s="878"/>
      <c r="FO204" s="878"/>
      <c r="FP204" s="878"/>
      <c r="FQ204" s="878"/>
      <c r="FR204" s="878"/>
      <c r="FS204" s="878"/>
      <c r="FT204" s="878"/>
      <c r="FU204" s="878"/>
      <c r="FV204" s="878"/>
      <c r="FW204" s="878"/>
      <c r="FX204" s="878"/>
      <c r="FY204" s="878"/>
      <c r="FZ204" s="878"/>
      <c r="GA204" s="878"/>
      <c r="GB204" s="878"/>
      <c r="GC204" s="878"/>
      <c r="GD204" s="878"/>
      <c r="GE204" s="878"/>
      <c r="GF204" s="878"/>
      <c r="GG204" s="878"/>
      <c r="GH204" s="878"/>
      <c r="GI204" s="878"/>
      <c r="GJ204" s="878"/>
      <c r="GK204" s="878"/>
      <c r="GL204" s="878"/>
      <c r="GM204" s="878"/>
      <c r="GN204" s="878"/>
      <c r="GO204" s="878"/>
      <c r="GP204" s="878"/>
    </row>
    <row r="205" spans="1:198" ht="30" x14ac:dyDescent="0.25">
      <c r="A205" s="27">
        <v>1</v>
      </c>
      <c r="B205" s="1313" t="s">
        <v>347</v>
      </c>
      <c r="C205" s="718">
        <f>'Аян '!C82</f>
        <v>222</v>
      </c>
      <c r="D205" s="718">
        <f>'Аян '!D82</f>
        <v>74</v>
      </c>
      <c r="E205" s="718">
        <f>'Аян '!E82</f>
        <v>0</v>
      </c>
      <c r="F205" s="908">
        <f>'Аян '!F82</f>
        <v>0</v>
      </c>
      <c r="G205" s="902">
        <f>'Аян '!G82</f>
        <v>0</v>
      </c>
      <c r="H205" s="902">
        <f>'Аян '!H82</f>
        <v>0</v>
      </c>
      <c r="I205" s="895">
        <f>'Аян '!I82</f>
        <v>0</v>
      </c>
      <c r="J205" s="895">
        <f>'Аян '!J82</f>
        <v>0</v>
      </c>
      <c r="K205" s="895">
        <f>'Аян '!K82</f>
        <v>0</v>
      </c>
      <c r="L205" s="895">
        <f>'Аян '!L82</f>
        <v>0</v>
      </c>
      <c r="M205" s="895">
        <f>'Аян '!M82</f>
        <v>0</v>
      </c>
      <c r="N205" s="895">
        <f>'Аян '!N82</f>
        <v>0</v>
      </c>
      <c r="O205" s="1536">
        <f>'Аян '!O82</f>
        <v>0</v>
      </c>
      <c r="P205" s="1536">
        <f>'Аян '!P82</f>
        <v>0</v>
      </c>
      <c r="Q205" s="1536">
        <f>'Аян '!Q82</f>
        <v>0</v>
      </c>
      <c r="R205" s="1536">
        <f>'Аян '!R82</f>
        <v>0</v>
      </c>
      <c r="S205" s="1536">
        <f>'Аян '!S82</f>
        <v>0</v>
      </c>
      <c r="T205" s="1536">
        <f>'Аян '!T82</f>
        <v>0</v>
      </c>
      <c r="U205" s="1536">
        <f>'Аян '!U82</f>
        <v>0</v>
      </c>
      <c r="V205" s="1536">
        <f>'Аян '!V82</f>
        <v>0</v>
      </c>
      <c r="W205" s="1536">
        <f>'Аян '!W82</f>
        <v>0</v>
      </c>
      <c r="X205" s="2970">
        <f>'Аян '!X82</f>
        <v>0</v>
      </c>
      <c r="Y205" s="1536"/>
      <c r="Z205" s="1536"/>
      <c r="AA205" s="718">
        <f>'Аян '!Y82</f>
        <v>0</v>
      </c>
      <c r="AB205" s="718">
        <f>'Аян '!Z82</f>
        <v>0</v>
      </c>
      <c r="AC205" s="718">
        <f>'Аян '!AA82</f>
        <v>0</v>
      </c>
      <c r="AD205" s="2189"/>
      <c r="AE205" s="2189"/>
      <c r="AF205" s="1676"/>
      <c r="AG205" s="878"/>
      <c r="AH205" s="878"/>
      <c r="AI205" s="878"/>
      <c r="AJ205" s="878"/>
      <c r="AK205" s="878"/>
      <c r="AL205" s="878"/>
      <c r="AM205" s="878"/>
      <c r="AN205" s="878"/>
      <c r="AO205" s="878"/>
      <c r="AP205" s="878"/>
      <c r="AQ205" s="878"/>
      <c r="AR205" s="878"/>
      <c r="AS205" s="878"/>
      <c r="AT205" s="878"/>
      <c r="AU205" s="878"/>
      <c r="AV205" s="878"/>
      <c r="AW205" s="878"/>
      <c r="AX205" s="878"/>
      <c r="AY205" s="878"/>
      <c r="AZ205" s="878"/>
      <c r="BA205" s="878"/>
      <c r="BB205" s="878"/>
      <c r="BC205" s="878"/>
      <c r="BD205" s="878"/>
      <c r="BE205" s="878"/>
      <c r="BF205" s="878"/>
      <c r="BG205" s="878"/>
      <c r="BH205" s="878"/>
      <c r="BI205" s="878"/>
      <c r="BJ205" s="878"/>
      <c r="BK205" s="878"/>
      <c r="BL205" s="878"/>
      <c r="BM205" s="878"/>
      <c r="BN205" s="878"/>
      <c r="BO205" s="878"/>
      <c r="BP205" s="878"/>
      <c r="BQ205" s="878"/>
      <c r="BR205" s="878"/>
      <c r="BS205" s="878"/>
      <c r="BT205" s="878"/>
      <c r="BU205" s="878"/>
      <c r="BV205" s="878"/>
      <c r="BW205" s="878"/>
      <c r="BX205" s="878"/>
      <c r="BY205" s="878"/>
      <c r="BZ205" s="878"/>
      <c r="CA205" s="878"/>
      <c r="CB205" s="878"/>
      <c r="CC205" s="878"/>
      <c r="CD205" s="878"/>
      <c r="CE205" s="878"/>
      <c r="CF205" s="878"/>
      <c r="CG205" s="878"/>
      <c r="CH205" s="878"/>
      <c r="CI205" s="878"/>
      <c r="CJ205" s="878"/>
      <c r="CK205" s="878"/>
      <c r="CL205" s="878"/>
      <c r="CM205" s="878"/>
      <c r="CN205" s="878"/>
      <c r="CO205" s="878"/>
      <c r="CP205" s="878"/>
      <c r="CQ205" s="878"/>
      <c r="CR205" s="878"/>
      <c r="CS205" s="878"/>
      <c r="CT205" s="878"/>
      <c r="CU205" s="878"/>
      <c r="CV205" s="878"/>
      <c r="CW205" s="878"/>
      <c r="CX205" s="878"/>
      <c r="CY205" s="878"/>
      <c r="CZ205" s="878"/>
      <c r="DA205" s="878"/>
      <c r="DB205" s="878"/>
      <c r="DC205" s="878"/>
      <c r="DD205" s="878"/>
      <c r="DE205" s="878"/>
      <c r="DF205" s="878"/>
      <c r="DG205" s="878"/>
      <c r="DH205" s="878"/>
      <c r="DI205" s="878"/>
      <c r="DJ205" s="878"/>
      <c r="DK205" s="878"/>
      <c r="DL205" s="878"/>
      <c r="DM205" s="878"/>
      <c r="DN205" s="878"/>
      <c r="DO205" s="878"/>
      <c r="DP205" s="878"/>
      <c r="DQ205" s="878"/>
      <c r="DR205" s="878"/>
      <c r="DS205" s="878"/>
      <c r="DT205" s="878"/>
      <c r="DU205" s="878"/>
      <c r="DV205" s="878"/>
      <c r="DW205" s="878"/>
      <c r="DX205" s="878"/>
      <c r="DY205" s="878"/>
      <c r="DZ205" s="878"/>
      <c r="EA205" s="878"/>
      <c r="EB205" s="878"/>
      <c r="EC205" s="878"/>
      <c r="ED205" s="878"/>
      <c r="EE205" s="878"/>
      <c r="EF205" s="878"/>
      <c r="EG205" s="878"/>
      <c r="EH205" s="878"/>
      <c r="EI205" s="878"/>
      <c r="EJ205" s="878"/>
      <c r="EK205" s="878"/>
      <c r="EL205" s="878"/>
      <c r="EM205" s="878"/>
      <c r="EN205" s="878"/>
      <c r="EO205" s="878"/>
      <c r="EP205" s="878"/>
      <c r="EQ205" s="878"/>
      <c r="ER205" s="878"/>
      <c r="ES205" s="878"/>
      <c r="ET205" s="878"/>
      <c r="EU205" s="878"/>
      <c r="EV205" s="878"/>
      <c r="EW205" s="878"/>
      <c r="EX205" s="878"/>
      <c r="EY205" s="878"/>
      <c r="EZ205" s="878"/>
      <c r="FA205" s="878"/>
      <c r="FB205" s="878"/>
      <c r="FC205" s="878"/>
      <c r="FD205" s="878"/>
      <c r="FE205" s="878"/>
      <c r="FF205" s="878"/>
      <c r="FG205" s="878"/>
      <c r="FH205" s="878"/>
      <c r="FI205" s="878"/>
      <c r="FJ205" s="878"/>
      <c r="FK205" s="878"/>
      <c r="FL205" s="878"/>
      <c r="FM205" s="878"/>
      <c r="FN205" s="878"/>
      <c r="FO205" s="878"/>
      <c r="FP205" s="878"/>
      <c r="FQ205" s="878"/>
      <c r="FR205" s="878"/>
      <c r="FS205" s="878"/>
      <c r="FT205" s="878"/>
      <c r="FU205" s="878"/>
      <c r="FV205" s="878"/>
      <c r="FW205" s="878"/>
      <c r="FX205" s="878"/>
      <c r="FY205" s="878"/>
      <c r="FZ205" s="878"/>
      <c r="GA205" s="878"/>
      <c r="GB205" s="878"/>
      <c r="GC205" s="878"/>
      <c r="GD205" s="878"/>
      <c r="GE205" s="878"/>
      <c r="GF205" s="878"/>
      <c r="GG205" s="878"/>
      <c r="GH205" s="878"/>
      <c r="GI205" s="878"/>
      <c r="GJ205" s="878"/>
      <c r="GK205" s="878"/>
      <c r="GL205" s="878"/>
      <c r="GM205" s="878"/>
      <c r="GN205" s="878"/>
      <c r="GO205" s="878"/>
      <c r="GP205" s="878"/>
    </row>
    <row r="206" spans="1:198" ht="45" x14ac:dyDescent="0.25">
      <c r="A206" s="27">
        <v>1</v>
      </c>
      <c r="B206" s="1313" t="s">
        <v>308</v>
      </c>
      <c r="C206" s="718">
        <f>'Аян '!C83</f>
        <v>2400</v>
      </c>
      <c r="D206" s="718">
        <f>'Аян '!D83</f>
        <v>801</v>
      </c>
      <c r="E206" s="718">
        <f>'Аян '!E83</f>
        <v>443.31034482758616</v>
      </c>
      <c r="F206" s="908">
        <f>'Аян '!F83</f>
        <v>55.344612338025733</v>
      </c>
      <c r="G206" s="902">
        <f>'Аян '!G83</f>
        <v>0</v>
      </c>
      <c r="H206" s="902">
        <f>'Аян '!H83</f>
        <v>0</v>
      </c>
      <c r="I206" s="895">
        <f>'Аян '!I83</f>
        <v>0</v>
      </c>
      <c r="J206" s="895">
        <f>'Аян '!J83</f>
        <v>0</v>
      </c>
      <c r="K206" s="895">
        <f>'Аян '!K83</f>
        <v>0</v>
      </c>
      <c r="L206" s="895">
        <f>'Аян '!L83</f>
        <v>0</v>
      </c>
      <c r="M206" s="895">
        <f>'Аян '!M83</f>
        <v>0</v>
      </c>
      <c r="N206" s="895">
        <f>'Аян '!N83</f>
        <v>0</v>
      </c>
      <c r="O206" s="1536">
        <f>'Аян '!O83</f>
        <v>0</v>
      </c>
      <c r="P206" s="1536">
        <f>'Аян '!P83</f>
        <v>0</v>
      </c>
      <c r="Q206" s="1536">
        <f>'Аян '!Q83</f>
        <v>0</v>
      </c>
      <c r="R206" s="1536">
        <f>'Аян '!R83</f>
        <v>0</v>
      </c>
      <c r="S206" s="1536">
        <f>'Аян '!S83</f>
        <v>0</v>
      </c>
      <c r="T206" s="1536">
        <f>'Аян '!T83</f>
        <v>0</v>
      </c>
      <c r="U206" s="1536">
        <f>'Аян '!U83</f>
        <v>0</v>
      </c>
      <c r="V206" s="1536">
        <f>'Аян '!V83</f>
        <v>0</v>
      </c>
      <c r="W206" s="1536">
        <f>'Аян '!W83</f>
        <v>0</v>
      </c>
      <c r="X206" s="2970">
        <f>'Аян '!X83</f>
        <v>0</v>
      </c>
      <c r="Y206" s="1536"/>
      <c r="Z206" s="1536"/>
      <c r="AA206" s="718">
        <f>'Аян '!Y83</f>
        <v>0</v>
      </c>
      <c r="AB206" s="718">
        <f>'Аян '!Z83</f>
        <v>0</v>
      </c>
      <c r="AC206" s="718">
        <f>'Аян '!AA83</f>
        <v>0</v>
      </c>
      <c r="AD206" s="2189"/>
      <c r="AE206" s="2189"/>
      <c r="AF206" s="1676"/>
      <c r="AG206" s="878"/>
      <c r="AH206" s="878"/>
      <c r="AI206" s="878"/>
      <c r="AJ206" s="878"/>
      <c r="AK206" s="878"/>
      <c r="AL206" s="878"/>
      <c r="AM206" s="878"/>
      <c r="AN206" s="878"/>
      <c r="AO206" s="878"/>
      <c r="AP206" s="878"/>
      <c r="AQ206" s="878"/>
      <c r="AR206" s="878"/>
      <c r="AS206" s="878"/>
      <c r="AT206" s="878"/>
      <c r="AU206" s="878"/>
      <c r="AV206" s="878"/>
      <c r="AW206" s="878"/>
      <c r="AX206" s="878"/>
      <c r="AY206" s="878"/>
      <c r="AZ206" s="878"/>
      <c r="BA206" s="878"/>
      <c r="BB206" s="878"/>
      <c r="BC206" s="878"/>
      <c r="BD206" s="878"/>
      <c r="BE206" s="878"/>
      <c r="BF206" s="878"/>
      <c r="BG206" s="878"/>
      <c r="BH206" s="878"/>
      <c r="BI206" s="878"/>
      <c r="BJ206" s="878"/>
      <c r="BK206" s="878"/>
      <c r="BL206" s="878"/>
      <c r="BM206" s="878"/>
      <c r="BN206" s="878"/>
      <c r="BO206" s="878"/>
      <c r="BP206" s="878"/>
      <c r="BQ206" s="878"/>
      <c r="BR206" s="878"/>
      <c r="BS206" s="878"/>
      <c r="BT206" s="878"/>
      <c r="BU206" s="878"/>
      <c r="BV206" s="878"/>
      <c r="BW206" s="878"/>
      <c r="BX206" s="878"/>
      <c r="BY206" s="878"/>
      <c r="BZ206" s="878"/>
      <c r="CA206" s="878"/>
      <c r="CB206" s="878"/>
      <c r="CC206" s="878"/>
      <c r="CD206" s="878"/>
      <c r="CE206" s="878"/>
      <c r="CF206" s="878"/>
      <c r="CG206" s="878"/>
      <c r="CH206" s="878"/>
      <c r="CI206" s="878"/>
      <c r="CJ206" s="878"/>
      <c r="CK206" s="878"/>
      <c r="CL206" s="878"/>
      <c r="CM206" s="878"/>
      <c r="CN206" s="878"/>
      <c r="CO206" s="878"/>
      <c r="CP206" s="878"/>
      <c r="CQ206" s="878"/>
      <c r="CR206" s="878"/>
      <c r="CS206" s="878"/>
      <c r="CT206" s="878"/>
      <c r="CU206" s="878"/>
      <c r="CV206" s="878"/>
      <c r="CW206" s="878"/>
      <c r="CX206" s="878"/>
      <c r="CY206" s="878"/>
      <c r="CZ206" s="878"/>
      <c r="DA206" s="878"/>
      <c r="DB206" s="878"/>
      <c r="DC206" s="878"/>
      <c r="DD206" s="878"/>
      <c r="DE206" s="878"/>
      <c r="DF206" s="878"/>
      <c r="DG206" s="878"/>
      <c r="DH206" s="878"/>
      <c r="DI206" s="878"/>
      <c r="DJ206" s="878"/>
      <c r="DK206" s="878"/>
      <c r="DL206" s="878"/>
      <c r="DM206" s="878"/>
      <c r="DN206" s="878"/>
      <c r="DO206" s="878"/>
      <c r="DP206" s="878"/>
      <c r="DQ206" s="878"/>
      <c r="DR206" s="878"/>
      <c r="DS206" s="878"/>
      <c r="DT206" s="878"/>
      <c r="DU206" s="878"/>
      <c r="DV206" s="878"/>
      <c r="DW206" s="878"/>
      <c r="DX206" s="878"/>
      <c r="DY206" s="878"/>
      <c r="DZ206" s="878"/>
      <c r="EA206" s="878"/>
      <c r="EB206" s="878"/>
      <c r="EC206" s="878"/>
      <c r="ED206" s="878"/>
      <c r="EE206" s="878"/>
      <c r="EF206" s="878"/>
      <c r="EG206" s="878"/>
      <c r="EH206" s="878"/>
      <c r="EI206" s="878"/>
      <c r="EJ206" s="878"/>
      <c r="EK206" s="878"/>
      <c r="EL206" s="878"/>
      <c r="EM206" s="878"/>
      <c r="EN206" s="878"/>
      <c r="EO206" s="878"/>
      <c r="EP206" s="878"/>
      <c r="EQ206" s="878"/>
      <c r="ER206" s="878"/>
      <c r="ES206" s="878"/>
      <c r="ET206" s="878"/>
      <c r="EU206" s="878"/>
      <c r="EV206" s="878"/>
      <c r="EW206" s="878"/>
      <c r="EX206" s="878"/>
      <c r="EY206" s="878"/>
      <c r="EZ206" s="878"/>
      <c r="FA206" s="878"/>
      <c r="FB206" s="878"/>
      <c r="FC206" s="878"/>
      <c r="FD206" s="878"/>
      <c r="FE206" s="878"/>
      <c r="FF206" s="878"/>
      <c r="FG206" s="878"/>
      <c r="FH206" s="878"/>
      <c r="FI206" s="878"/>
      <c r="FJ206" s="878"/>
      <c r="FK206" s="878"/>
      <c r="FL206" s="878"/>
      <c r="FM206" s="878"/>
      <c r="FN206" s="878"/>
      <c r="FO206" s="878"/>
      <c r="FP206" s="878"/>
      <c r="FQ206" s="878"/>
      <c r="FR206" s="878"/>
      <c r="FS206" s="878"/>
      <c r="FT206" s="878"/>
      <c r="FU206" s="878"/>
      <c r="FV206" s="878"/>
      <c r="FW206" s="878"/>
      <c r="FX206" s="878"/>
      <c r="FY206" s="878"/>
      <c r="FZ206" s="878"/>
      <c r="GA206" s="878"/>
      <c r="GB206" s="878"/>
      <c r="GC206" s="878"/>
      <c r="GD206" s="878"/>
      <c r="GE206" s="878"/>
      <c r="GF206" s="878"/>
      <c r="GG206" s="878"/>
      <c r="GH206" s="878"/>
      <c r="GI206" s="878"/>
      <c r="GJ206" s="878"/>
      <c r="GK206" s="878"/>
      <c r="GL206" s="878"/>
      <c r="GM206" s="878"/>
      <c r="GN206" s="878"/>
      <c r="GO206" s="878"/>
      <c r="GP206" s="878"/>
    </row>
    <row r="207" spans="1:198" ht="30" x14ac:dyDescent="0.25">
      <c r="A207" s="27">
        <v>1</v>
      </c>
      <c r="B207" s="1313" t="s">
        <v>309</v>
      </c>
      <c r="C207" s="718">
        <f>'Аян '!C84</f>
        <v>200</v>
      </c>
      <c r="D207" s="718">
        <f>'Аян '!D84</f>
        <v>67</v>
      </c>
      <c r="E207" s="718">
        <f>'Аян '!E84</f>
        <v>91</v>
      </c>
      <c r="F207" s="908">
        <f>'Аян '!F84</f>
        <v>135.82089552238804</v>
      </c>
      <c r="G207" s="902">
        <f>'Аян '!G84</f>
        <v>0</v>
      </c>
      <c r="H207" s="902">
        <f>'Аян '!H84</f>
        <v>0</v>
      </c>
      <c r="I207" s="895">
        <f>'Аян '!I84</f>
        <v>0</v>
      </c>
      <c r="J207" s="895">
        <f>'Аян '!J84</f>
        <v>0</v>
      </c>
      <c r="K207" s="895">
        <f>'Аян '!K84</f>
        <v>0</v>
      </c>
      <c r="L207" s="895">
        <f>'Аян '!L84</f>
        <v>0</v>
      </c>
      <c r="M207" s="895">
        <f>'Аян '!M84</f>
        <v>0</v>
      </c>
      <c r="N207" s="895">
        <f>'Аян '!N84</f>
        <v>0</v>
      </c>
      <c r="O207" s="1536">
        <f>'Аян '!O84</f>
        <v>0</v>
      </c>
      <c r="P207" s="1536">
        <f>'Аян '!P84</f>
        <v>0</v>
      </c>
      <c r="Q207" s="1536">
        <f>'Аян '!Q84</f>
        <v>0</v>
      </c>
      <c r="R207" s="1536">
        <f>'Аян '!R84</f>
        <v>0</v>
      </c>
      <c r="S207" s="1536">
        <f>'Аян '!S84</f>
        <v>0</v>
      </c>
      <c r="T207" s="1536">
        <f>'Аян '!T84</f>
        <v>0</v>
      </c>
      <c r="U207" s="1536">
        <f>'Аян '!U84</f>
        <v>0</v>
      </c>
      <c r="V207" s="1536">
        <f>'Аян '!V84</f>
        <v>0</v>
      </c>
      <c r="W207" s="1536">
        <f>'Аян '!W84</f>
        <v>0</v>
      </c>
      <c r="X207" s="2970">
        <f>'Аян '!X84</f>
        <v>0</v>
      </c>
      <c r="Y207" s="1536"/>
      <c r="Z207" s="1536"/>
      <c r="AA207" s="718">
        <f>'Аян '!Y84</f>
        <v>0</v>
      </c>
      <c r="AB207" s="718">
        <f>'Аян '!Z84</f>
        <v>0</v>
      </c>
      <c r="AC207" s="718">
        <f>'Аян '!AA84</f>
        <v>0</v>
      </c>
      <c r="AD207" s="2189"/>
      <c r="AE207" s="2189"/>
      <c r="AF207" s="1676"/>
      <c r="AG207" s="878"/>
      <c r="AH207" s="878"/>
      <c r="AI207" s="878"/>
      <c r="AJ207" s="878"/>
      <c r="AK207" s="878"/>
      <c r="AL207" s="878"/>
      <c r="AM207" s="878"/>
      <c r="AN207" s="878"/>
      <c r="AO207" s="878"/>
      <c r="AP207" s="878"/>
      <c r="AQ207" s="878"/>
      <c r="AR207" s="878"/>
      <c r="AS207" s="878"/>
      <c r="AT207" s="878"/>
      <c r="AU207" s="878"/>
      <c r="AV207" s="878"/>
      <c r="AW207" s="878"/>
      <c r="AX207" s="878"/>
      <c r="AY207" s="878"/>
      <c r="AZ207" s="878"/>
      <c r="BA207" s="878"/>
      <c r="BB207" s="878"/>
      <c r="BC207" s="878"/>
      <c r="BD207" s="878"/>
      <c r="BE207" s="878"/>
      <c r="BF207" s="878"/>
      <c r="BG207" s="878"/>
      <c r="BH207" s="878"/>
      <c r="BI207" s="878"/>
      <c r="BJ207" s="878"/>
      <c r="BK207" s="878"/>
      <c r="BL207" s="878"/>
      <c r="BM207" s="878"/>
      <c r="BN207" s="878"/>
      <c r="BO207" s="878"/>
      <c r="BP207" s="878"/>
      <c r="BQ207" s="878"/>
      <c r="BR207" s="878"/>
      <c r="BS207" s="878"/>
      <c r="BT207" s="878"/>
      <c r="BU207" s="878"/>
      <c r="BV207" s="878"/>
      <c r="BW207" s="878"/>
      <c r="BX207" s="878"/>
      <c r="BY207" s="878"/>
      <c r="BZ207" s="878"/>
      <c r="CA207" s="878"/>
      <c r="CB207" s="878"/>
      <c r="CC207" s="878"/>
      <c r="CD207" s="878"/>
      <c r="CE207" s="878"/>
      <c r="CF207" s="878"/>
      <c r="CG207" s="878"/>
      <c r="CH207" s="878"/>
      <c r="CI207" s="878"/>
      <c r="CJ207" s="878"/>
      <c r="CK207" s="878"/>
      <c r="CL207" s="878"/>
      <c r="CM207" s="878"/>
      <c r="CN207" s="878"/>
      <c r="CO207" s="878"/>
      <c r="CP207" s="878"/>
      <c r="CQ207" s="878"/>
      <c r="CR207" s="878"/>
      <c r="CS207" s="878"/>
      <c r="CT207" s="878"/>
      <c r="CU207" s="878"/>
      <c r="CV207" s="878"/>
      <c r="CW207" s="878"/>
      <c r="CX207" s="878"/>
      <c r="CY207" s="878"/>
      <c r="CZ207" s="878"/>
      <c r="DA207" s="878"/>
      <c r="DB207" s="878"/>
      <c r="DC207" s="878"/>
      <c r="DD207" s="878"/>
      <c r="DE207" s="878"/>
      <c r="DF207" s="878"/>
      <c r="DG207" s="878"/>
      <c r="DH207" s="878"/>
      <c r="DI207" s="878"/>
      <c r="DJ207" s="878"/>
      <c r="DK207" s="878"/>
      <c r="DL207" s="878"/>
      <c r="DM207" s="878"/>
      <c r="DN207" s="878"/>
      <c r="DO207" s="878"/>
      <c r="DP207" s="878"/>
      <c r="DQ207" s="878"/>
      <c r="DR207" s="878"/>
      <c r="DS207" s="878"/>
      <c r="DT207" s="878"/>
      <c r="DU207" s="878"/>
      <c r="DV207" s="878"/>
      <c r="DW207" s="878"/>
      <c r="DX207" s="878"/>
      <c r="DY207" s="878"/>
      <c r="DZ207" s="878"/>
      <c r="EA207" s="878"/>
      <c r="EB207" s="878"/>
      <c r="EC207" s="878"/>
      <c r="ED207" s="878"/>
      <c r="EE207" s="878"/>
      <c r="EF207" s="878"/>
      <c r="EG207" s="878"/>
      <c r="EH207" s="878"/>
      <c r="EI207" s="878"/>
      <c r="EJ207" s="878"/>
      <c r="EK207" s="878"/>
      <c r="EL207" s="878"/>
      <c r="EM207" s="878"/>
      <c r="EN207" s="878"/>
      <c r="EO207" s="878"/>
      <c r="EP207" s="878"/>
      <c r="EQ207" s="878"/>
      <c r="ER207" s="878"/>
      <c r="ES207" s="878"/>
      <c r="ET207" s="878"/>
      <c r="EU207" s="878"/>
      <c r="EV207" s="878"/>
      <c r="EW207" s="878"/>
      <c r="EX207" s="878"/>
      <c r="EY207" s="878"/>
      <c r="EZ207" s="878"/>
      <c r="FA207" s="878"/>
      <c r="FB207" s="878"/>
      <c r="FC207" s="878"/>
      <c r="FD207" s="878"/>
      <c r="FE207" s="878"/>
      <c r="FF207" s="878"/>
      <c r="FG207" s="878"/>
      <c r="FH207" s="878"/>
      <c r="FI207" s="878"/>
      <c r="FJ207" s="878"/>
      <c r="FK207" s="878"/>
      <c r="FL207" s="878"/>
      <c r="FM207" s="878"/>
      <c r="FN207" s="878"/>
      <c r="FO207" s="878"/>
      <c r="FP207" s="878"/>
      <c r="FQ207" s="878"/>
      <c r="FR207" s="878"/>
      <c r="FS207" s="878"/>
      <c r="FT207" s="878"/>
      <c r="FU207" s="878"/>
      <c r="FV207" s="878"/>
      <c r="FW207" s="878"/>
      <c r="FX207" s="878"/>
      <c r="FY207" s="878"/>
      <c r="FZ207" s="878"/>
      <c r="GA207" s="878"/>
      <c r="GB207" s="878"/>
      <c r="GC207" s="878"/>
      <c r="GD207" s="878"/>
      <c r="GE207" s="878"/>
      <c r="GF207" s="878"/>
      <c r="GG207" s="878"/>
      <c r="GH207" s="878"/>
      <c r="GI207" s="878"/>
      <c r="GJ207" s="878"/>
      <c r="GK207" s="878"/>
      <c r="GL207" s="878"/>
      <c r="GM207" s="878"/>
      <c r="GN207" s="878"/>
      <c r="GO207" s="878"/>
      <c r="GP207" s="878"/>
    </row>
    <row r="208" spans="1:198" ht="60" x14ac:dyDescent="0.25">
      <c r="A208" s="27">
        <v>1</v>
      </c>
      <c r="B208" s="1313" t="s">
        <v>317</v>
      </c>
      <c r="C208" s="718">
        <f>'Аян '!C85</f>
        <v>2000</v>
      </c>
      <c r="D208" s="718">
        <f>'Аян '!D85</f>
        <v>667</v>
      </c>
      <c r="E208" s="718">
        <f>'Аян '!E85</f>
        <v>299.31034482758616</v>
      </c>
      <c r="F208" s="908">
        <f>'Аян '!F85</f>
        <v>44.874114666804523</v>
      </c>
      <c r="G208" s="902">
        <f>'Аян '!G85</f>
        <v>0</v>
      </c>
      <c r="H208" s="902">
        <f>'Аян '!H85</f>
        <v>0</v>
      </c>
      <c r="I208" s="895">
        <f>'Аян '!I85</f>
        <v>0</v>
      </c>
      <c r="J208" s="895">
        <f>'Аян '!J85</f>
        <v>0</v>
      </c>
      <c r="K208" s="895">
        <f>'Аян '!K85</f>
        <v>0</v>
      </c>
      <c r="L208" s="895">
        <f>'Аян '!L85</f>
        <v>0</v>
      </c>
      <c r="M208" s="895">
        <f>'Аян '!M85</f>
        <v>0</v>
      </c>
      <c r="N208" s="895">
        <f>'Аян '!N85</f>
        <v>0</v>
      </c>
      <c r="O208" s="1536">
        <f>'Аян '!O85</f>
        <v>0</v>
      </c>
      <c r="P208" s="1536">
        <f>'Аян '!P85</f>
        <v>0</v>
      </c>
      <c r="Q208" s="1536">
        <f>'Аян '!Q85</f>
        <v>0</v>
      </c>
      <c r="R208" s="1536">
        <f>'Аян '!R85</f>
        <v>0</v>
      </c>
      <c r="S208" s="1536">
        <f>'Аян '!S85</f>
        <v>0</v>
      </c>
      <c r="T208" s="1536">
        <f>'Аян '!T85</f>
        <v>0</v>
      </c>
      <c r="U208" s="1536">
        <f>'Аян '!U85</f>
        <v>0</v>
      </c>
      <c r="V208" s="1536">
        <f>'Аян '!V85</f>
        <v>0</v>
      </c>
      <c r="W208" s="1536">
        <f>'Аян '!W85</f>
        <v>0</v>
      </c>
      <c r="X208" s="2970">
        <f>'Аян '!X85</f>
        <v>0</v>
      </c>
      <c r="Y208" s="1536"/>
      <c r="Z208" s="1536"/>
      <c r="AA208" s="718">
        <f>'Аян '!Y85</f>
        <v>0</v>
      </c>
      <c r="AB208" s="718">
        <f>'Аян '!Z85</f>
        <v>0</v>
      </c>
      <c r="AC208" s="718">
        <f>'Аян '!AA85</f>
        <v>0</v>
      </c>
      <c r="AD208" s="2189"/>
      <c r="AE208" s="2189"/>
      <c r="AF208" s="1676"/>
    </row>
    <row r="209" spans="1:32" ht="45" x14ac:dyDescent="0.25">
      <c r="A209" s="27">
        <v>1</v>
      </c>
      <c r="B209" s="1313" t="s">
        <v>318</v>
      </c>
      <c r="C209" s="718">
        <f>'Аян '!C86</f>
        <v>200</v>
      </c>
      <c r="D209" s="718">
        <f>'Аян '!D86</f>
        <v>67</v>
      </c>
      <c r="E209" s="718">
        <f>'Аян '!E86</f>
        <v>53</v>
      </c>
      <c r="F209" s="908">
        <f>'Аян '!F86</f>
        <v>79.104477611940297</v>
      </c>
      <c r="G209" s="902">
        <f>'Аян '!G86</f>
        <v>0</v>
      </c>
      <c r="H209" s="902">
        <f>'Аян '!H86</f>
        <v>0</v>
      </c>
      <c r="I209" s="895">
        <f>'Аян '!I86</f>
        <v>0</v>
      </c>
      <c r="J209" s="895">
        <f>'Аян '!J86</f>
        <v>0</v>
      </c>
      <c r="K209" s="895">
        <f>'Аян '!K86</f>
        <v>0</v>
      </c>
      <c r="L209" s="895">
        <f>'Аян '!L86</f>
        <v>0</v>
      </c>
      <c r="M209" s="895">
        <f>'Аян '!M86</f>
        <v>0</v>
      </c>
      <c r="N209" s="895">
        <f>'Аян '!N86</f>
        <v>0</v>
      </c>
      <c r="O209" s="1536">
        <f>'Аян '!O86</f>
        <v>0</v>
      </c>
      <c r="P209" s="1536">
        <f>'Аян '!P86</f>
        <v>0</v>
      </c>
      <c r="Q209" s="1536">
        <f>'Аян '!Q86</f>
        <v>0</v>
      </c>
      <c r="R209" s="1536">
        <f>'Аян '!R86</f>
        <v>0</v>
      </c>
      <c r="S209" s="1536">
        <f>'Аян '!S86</f>
        <v>0</v>
      </c>
      <c r="T209" s="1536">
        <f>'Аян '!T86</f>
        <v>0</v>
      </c>
      <c r="U209" s="1536">
        <f>'Аян '!U86</f>
        <v>0</v>
      </c>
      <c r="V209" s="1536">
        <f>'Аян '!V86</f>
        <v>0</v>
      </c>
      <c r="W209" s="1536">
        <f>'Аян '!W86</f>
        <v>0</v>
      </c>
      <c r="X209" s="2970">
        <f>'Аян '!X86</f>
        <v>0</v>
      </c>
      <c r="Y209" s="1536"/>
      <c r="Z209" s="1536"/>
      <c r="AA209" s="718">
        <f>'Аян '!Y86</f>
        <v>0</v>
      </c>
      <c r="AB209" s="718">
        <f>'Аян '!Z86</f>
        <v>0</v>
      </c>
      <c r="AC209" s="718">
        <f>'Аян '!AA86</f>
        <v>0</v>
      </c>
      <c r="AD209" s="2189"/>
      <c r="AE209" s="2189"/>
      <c r="AF209" s="1676"/>
    </row>
    <row r="210" spans="1:32" x14ac:dyDescent="0.25">
      <c r="A210" s="27">
        <v>1</v>
      </c>
      <c r="B210" s="1313" t="s">
        <v>155</v>
      </c>
      <c r="C210" s="718">
        <f>'Аян '!C87</f>
        <v>0</v>
      </c>
      <c r="D210" s="718">
        <f>'Аян '!D87</f>
        <v>0</v>
      </c>
      <c r="E210" s="718">
        <f>'Аян '!E87</f>
        <v>0</v>
      </c>
      <c r="F210" s="908">
        <f>'Аян '!F87</f>
        <v>0</v>
      </c>
      <c r="G210" s="902">
        <f>'Аян '!G87</f>
        <v>0</v>
      </c>
      <c r="H210" s="902">
        <f>'Аян '!H87</f>
        <v>0</v>
      </c>
      <c r="I210" s="895">
        <f>'Аян '!I87</f>
        <v>0</v>
      </c>
      <c r="J210" s="895">
        <f>'Аян '!J87</f>
        <v>0</v>
      </c>
      <c r="K210" s="895">
        <f>'Аян '!K87</f>
        <v>0</v>
      </c>
      <c r="L210" s="895">
        <f>'Аян '!L87</f>
        <v>0</v>
      </c>
      <c r="M210" s="895">
        <f>'Аян '!M87</f>
        <v>0</v>
      </c>
      <c r="N210" s="895">
        <f>'Аян '!N87</f>
        <v>0</v>
      </c>
      <c r="O210" s="1536">
        <f>'Аян '!O87</f>
        <v>0</v>
      </c>
      <c r="P210" s="1536">
        <f>'Аян '!P87</f>
        <v>0</v>
      </c>
      <c r="Q210" s="1536">
        <f>'Аян '!Q87</f>
        <v>0</v>
      </c>
      <c r="R210" s="1536">
        <f>'Аян '!R87</f>
        <v>0</v>
      </c>
      <c r="S210" s="1536">
        <f>'Аян '!S87</f>
        <v>0</v>
      </c>
      <c r="T210" s="1536">
        <f>'Аян '!T87</f>
        <v>0</v>
      </c>
      <c r="U210" s="1536">
        <f>'Аян '!U87</f>
        <v>0</v>
      </c>
      <c r="V210" s="1536">
        <f>'Аян '!V87</f>
        <v>0</v>
      </c>
      <c r="W210" s="1536">
        <f>'Аян '!W87</f>
        <v>0</v>
      </c>
      <c r="X210" s="2970">
        <f>'Аян '!X87</f>
        <v>0</v>
      </c>
      <c r="Y210" s="1536"/>
      <c r="Z210" s="1536"/>
      <c r="AA210" s="718">
        <f>'Аян '!Y87</f>
        <v>0</v>
      </c>
      <c r="AB210" s="718">
        <f>'Аян '!Z87</f>
        <v>0</v>
      </c>
      <c r="AC210" s="718">
        <f>'Аян '!AA87</f>
        <v>0</v>
      </c>
      <c r="AD210" s="2189"/>
      <c r="AE210" s="2189"/>
      <c r="AF210" s="1676"/>
    </row>
    <row r="211" spans="1:32" ht="30" x14ac:dyDescent="0.25">
      <c r="A211" s="27">
        <v>1</v>
      </c>
      <c r="B211" s="1313" t="s">
        <v>156</v>
      </c>
      <c r="C211" s="718">
        <f>'Аян '!C88</f>
        <v>1900</v>
      </c>
      <c r="D211" s="718">
        <f>'Аян '!D88</f>
        <v>633</v>
      </c>
      <c r="E211" s="718">
        <f>'Аян '!E88</f>
        <v>486</v>
      </c>
      <c r="F211" s="908">
        <f>'Аян '!F88</f>
        <v>76.777251184834128</v>
      </c>
      <c r="G211" s="902">
        <f>'Аян '!G88</f>
        <v>0</v>
      </c>
      <c r="H211" s="902">
        <f>'Аян '!H88</f>
        <v>0</v>
      </c>
      <c r="I211" s="895">
        <f>'Аян '!I88</f>
        <v>0</v>
      </c>
      <c r="J211" s="895">
        <f>'Аян '!J88</f>
        <v>0</v>
      </c>
      <c r="K211" s="895">
        <f>'Аян '!K88</f>
        <v>0</v>
      </c>
      <c r="L211" s="895">
        <f>'Аян '!L88</f>
        <v>0</v>
      </c>
      <c r="M211" s="895">
        <f>'Аян '!M88</f>
        <v>0</v>
      </c>
      <c r="N211" s="895">
        <f>'Аян '!N88</f>
        <v>0</v>
      </c>
      <c r="O211" s="1536">
        <f>'Аян '!O88</f>
        <v>0</v>
      </c>
      <c r="P211" s="1536">
        <f>'Аян '!P88</f>
        <v>0</v>
      </c>
      <c r="Q211" s="1536">
        <f>'Аян '!Q88</f>
        <v>0</v>
      </c>
      <c r="R211" s="1536">
        <f>'Аян '!R88</f>
        <v>0</v>
      </c>
      <c r="S211" s="1536">
        <f>'Аян '!S88</f>
        <v>0</v>
      </c>
      <c r="T211" s="1536">
        <f>'Аян '!T88</f>
        <v>0</v>
      </c>
      <c r="U211" s="1536">
        <f>'Аян '!U88</f>
        <v>0</v>
      </c>
      <c r="V211" s="1536">
        <f>'Аян '!V88</f>
        <v>0</v>
      </c>
      <c r="W211" s="1536">
        <f>'Аян '!W88</f>
        <v>0</v>
      </c>
      <c r="X211" s="2970">
        <f>'Аян '!X88</f>
        <v>0</v>
      </c>
      <c r="Y211" s="1536"/>
      <c r="Z211" s="1536"/>
      <c r="AA211" s="718">
        <f>'Аян '!Y88</f>
        <v>0</v>
      </c>
      <c r="AB211" s="718">
        <f>'Аян '!Z88</f>
        <v>0</v>
      </c>
      <c r="AC211" s="718">
        <f>'Аян '!AA88</f>
        <v>0</v>
      </c>
      <c r="AD211" s="2189"/>
      <c r="AE211" s="2189"/>
      <c r="AF211" s="1676"/>
    </row>
    <row r="212" spans="1:32" ht="30" x14ac:dyDescent="0.25">
      <c r="A212" s="27">
        <v>1</v>
      </c>
      <c r="B212" s="1313" t="s">
        <v>316</v>
      </c>
      <c r="C212" s="718">
        <f>'Аян '!C89</f>
        <v>0</v>
      </c>
      <c r="D212" s="718">
        <f>'Аян '!D89</f>
        <v>0</v>
      </c>
      <c r="E212" s="718">
        <f>'Аян '!E89</f>
        <v>0</v>
      </c>
      <c r="F212" s="908">
        <f>'Аян '!F89</f>
        <v>0</v>
      </c>
      <c r="G212" s="902">
        <f>'Аян '!G89</f>
        <v>0</v>
      </c>
      <c r="H212" s="902">
        <f>'Аян '!H89</f>
        <v>0</v>
      </c>
      <c r="I212" s="895">
        <f>'Аян '!I89</f>
        <v>0</v>
      </c>
      <c r="J212" s="895">
        <f>'Аян '!J89</f>
        <v>0</v>
      </c>
      <c r="K212" s="895">
        <f>'Аян '!K89</f>
        <v>0</v>
      </c>
      <c r="L212" s="895">
        <f>'Аян '!L89</f>
        <v>0</v>
      </c>
      <c r="M212" s="895">
        <f>'Аян '!M89</f>
        <v>0</v>
      </c>
      <c r="N212" s="895">
        <f>'Аян '!N89</f>
        <v>0</v>
      </c>
      <c r="O212" s="1536">
        <f>'Аян '!O89</f>
        <v>0</v>
      </c>
      <c r="P212" s="1536">
        <f>'Аян '!P89</f>
        <v>0</v>
      </c>
      <c r="Q212" s="1536">
        <f>'Аян '!Q89</f>
        <v>0</v>
      </c>
      <c r="R212" s="1536">
        <f>'Аян '!R89</f>
        <v>0</v>
      </c>
      <c r="S212" s="1536">
        <f>'Аян '!S89</f>
        <v>0</v>
      </c>
      <c r="T212" s="1536">
        <f>'Аян '!T89</f>
        <v>0</v>
      </c>
      <c r="U212" s="1536">
        <f>'Аян '!U89</f>
        <v>0</v>
      </c>
      <c r="V212" s="1536">
        <f>'Аян '!V89</f>
        <v>0</v>
      </c>
      <c r="W212" s="1536">
        <f>'Аян '!W89</f>
        <v>0</v>
      </c>
      <c r="X212" s="2970">
        <f>'Аян '!X89</f>
        <v>0</v>
      </c>
      <c r="Y212" s="1536"/>
      <c r="Z212" s="1536"/>
      <c r="AA212" s="718">
        <f>'Аян '!Y89</f>
        <v>0</v>
      </c>
      <c r="AB212" s="718">
        <f>'Аян '!Z89</f>
        <v>0</v>
      </c>
      <c r="AC212" s="718">
        <f>'Аян '!AA89</f>
        <v>0</v>
      </c>
      <c r="AD212" s="2189"/>
      <c r="AE212" s="2189"/>
      <c r="AF212" s="1676"/>
    </row>
    <row r="213" spans="1:32" ht="29.25" x14ac:dyDescent="0.25">
      <c r="A213" s="27">
        <v>1</v>
      </c>
      <c r="B213" s="2297" t="s">
        <v>163</v>
      </c>
      <c r="C213" s="718">
        <f>'Аян '!C90</f>
        <v>5048</v>
      </c>
      <c r="D213" s="718">
        <f>'Аян '!D90</f>
        <v>1683</v>
      </c>
      <c r="E213" s="718">
        <f>'Аян '!E90</f>
        <v>1151.3103448275861</v>
      </c>
      <c r="F213" s="908">
        <f>'Аян '!F90</f>
        <v>68.408220132358053</v>
      </c>
      <c r="G213" s="902">
        <f>'Аян '!G90</f>
        <v>0</v>
      </c>
      <c r="H213" s="902">
        <f>'Аян '!H90</f>
        <v>0</v>
      </c>
      <c r="I213" s="895">
        <f>'Аян '!I90</f>
        <v>0</v>
      </c>
      <c r="J213" s="895">
        <f>'Аян '!J90</f>
        <v>0</v>
      </c>
      <c r="K213" s="895">
        <f>'Аян '!K90</f>
        <v>0</v>
      </c>
      <c r="L213" s="895">
        <f>'Аян '!L90</f>
        <v>0</v>
      </c>
      <c r="M213" s="895">
        <f>'Аян '!M90</f>
        <v>0</v>
      </c>
      <c r="N213" s="895">
        <f>'Аян '!N90</f>
        <v>0</v>
      </c>
      <c r="O213" s="1536">
        <f>'Аян '!O90</f>
        <v>6545.4882900000002</v>
      </c>
      <c r="P213" s="1536">
        <f>'Аян '!P90</f>
        <v>6545.4882900000002</v>
      </c>
      <c r="Q213" s="1536">
        <f>'Аян '!Q90</f>
        <v>6545.4882900000002</v>
      </c>
      <c r="R213" s="1536">
        <f>'Аян '!R90</f>
        <v>6545.4882900000002</v>
      </c>
      <c r="S213" s="1536">
        <f>'Аян '!S90</f>
        <v>2181.8294300000002</v>
      </c>
      <c r="T213" s="1536">
        <f>'Аян '!T90</f>
        <v>1724.9588400000002</v>
      </c>
      <c r="U213" s="1536">
        <f>'Аян '!U90</f>
        <v>0</v>
      </c>
      <c r="V213" s="1536">
        <f>'Аян '!V90</f>
        <v>-456.87058999999999</v>
      </c>
      <c r="W213" s="1536">
        <f>'Аян '!W90</f>
        <v>-3.12893</v>
      </c>
      <c r="X213" s="2970">
        <f>'Аян '!X90</f>
        <v>1721.8299100000002</v>
      </c>
      <c r="Y213" s="1536">
        <f>T213/S213*100</f>
        <v>79.060205911696784</v>
      </c>
      <c r="Z213" s="1536">
        <f>X213/S213*100</f>
        <v>78.916797359360942</v>
      </c>
      <c r="AA213" s="718">
        <f>'Аян '!Y90</f>
        <v>0</v>
      </c>
      <c r="AB213" s="718">
        <f>'Аян '!Z90</f>
        <v>0</v>
      </c>
      <c r="AC213" s="718">
        <f>'Аян '!AA90</f>
        <v>0</v>
      </c>
      <c r="AD213" s="2189"/>
      <c r="AE213" s="2189"/>
      <c r="AF213" s="1676"/>
    </row>
    <row r="214" spans="1:32" x14ac:dyDescent="0.25">
      <c r="A214" s="27">
        <v>1</v>
      </c>
      <c r="B214" s="2323" t="s">
        <v>14</v>
      </c>
      <c r="C214" s="718">
        <f>'Аян '!C91</f>
        <v>0</v>
      </c>
      <c r="D214" s="718">
        <f>'Аян '!D91</f>
        <v>0</v>
      </c>
      <c r="E214" s="718">
        <f>'Аян '!E91</f>
        <v>0</v>
      </c>
      <c r="F214" s="908">
        <f>'Аян '!F91</f>
        <v>0</v>
      </c>
      <c r="G214" s="902">
        <f>'Аян '!G91</f>
        <v>0</v>
      </c>
      <c r="H214" s="902">
        <f>'Аян '!H91</f>
        <v>0</v>
      </c>
      <c r="I214" s="895">
        <f>'Аян '!I91</f>
        <v>0</v>
      </c>
      <c r="J214" s="895">
        <f>'Аян '!J91</f>
        <v>0</v>
      </c>
      <c r="K214" s="895">
        <f>'Аян '!K91</f>
        <v>0</v>
      </c>
      <c r="L214" s="895">
        <f>'Аян '!L91</f>
        <v>0</v>
      </c>
      <c r="M214" s="895">
        <f>'Аян '!M91</f>
        <v>0</v>
      </c>
      <c r="N214" s="895">
        <f>'Аян '!N91</f>
        <v>0</v>
      </c>
      <c r="O214" s="1536">
        <f>'Аян '!O91</f>
        <v>0</v>
      </c>
      <c r="P214" s="1536">
        <f>'Аян '!P91</f>
        <v>0</v>
      </c>
      <c r="Q214" s="1536">
        <f>'Аян '!Q91</f>
        <v>0</v>
      </c>
      <c r="R214" s="1536">
        <f>'Аян '!R91</f>
        <v>0</v>
      </c>
      <c r="S214" s="1536">
        <f>'Аян '!S91</f>
        <v>0</v>
      </c>
      <c r="T214" s="1536">
        <f>'Аян '!T91</f>
        <v>0</v>
      </c>
      <c r="U214" s="1536">
        <f>'Аян '!U91</f>
        <v>0</v>
      </c>
      <c r="V214" s="1536">
        <f>'Аян '!V91</f>
        <v>0</v>
      </c>
      <c r="W214" s="1536">
        <f>'Аян '!W91</f>
        <v>0</v>
      </c>
      <c r="X214" s="2970">
        <f>'Аян '!X91</f>
        <v>0</v>
      </c>
      <c r="Y214" s="1536"/>
      <c r="Z214" s="1536"/>
      <c r="AA214" s="718">
        <f>'Аян '!Y91</f>
        <v>0</v>
      </c>
      <c r="AB214" s="718">
        <f>'Аян '!Z91</f>
        <v>0</v>
      </c>
      <c r="AC214" s="718">
        <f>'Аян '!AA91</f>
        <v>0</v>
      </c>
      <c r="AD214" s="2189"/>
      <c r="AE214" s="2189"/>
      <c r="AF214" s="1676"/>
    </row>
    <row r="215" spans="1:32" ht="33.75" customHeight="1" x14ac:dyDescent="0.25">
      <c r="A215" s="27">
        <v>1</v>
      </c>
      <c r="B215" s="1313" t="s">
        <v>645</v>
      </c>
      <c r="C215" s="718">
        <f>'Аян '!C92</f>
        <v>7548.3703703703704</v>
      </c>
      <c r="D215" s="718">
        <f>'Аян '!D92</f>
        <v>2516.333333333333</v>
      </c>
      <c r="E215" s="718">
        <f>'Аян '!E92</f>
        <v>1488.988122605364</v>
      </c>
      <c r="F215" s="908">
        <f>'Аян '!F92</f>
        <v>59.172928438416903</v>
      </c>
      <c r="G215" s="902">
        <f>'Аян '!G92</f>
        <v>0</v>
      </c>
      <c r="H215" s="902">
        <f>'Аян '!H92</f>
        <v>0</v>
      </c>
      <c r="I215" s="895">
        <f>'Аян '!I92</f>
        <v>0</v>
      </c>
      <c r="J215" s="895">
        <f>'Аян '!J92</f>
        <v>0</v>
      </c>
      <c r="K215" s="895">
        <f>'Аян '!K92</f>
        <v>0</v>
      </c>
      <c r="L215" s="895">
        <f>'Аян '!L92</f>
        <v>0</v>
      </c>
      <c r="M215" s="895">
        <f>'Аян '!M92</f>
        <v>0</v>
      </c>
      <c r="N215" s="895">
        <f>'Аян '!N92</f>
        <v>0</v>
      </c>
      <c r="O215" s="1536">
        <f>'Аян '!O92</f>
        <v>0</v>
      </c>
      <c r="P215" s="1536">
        <f>'Аян '!P92</f>
        <v>0</v>
      </c>
      <c r="Q215" s="1536">
        <f>'Аян '!Q92</f>
        <v>0</v>
      </c>
      <c r="R215" s="1536">
        <f>'Аян '!R92</f>
        <v>0</v>
      </c>
      <c r="S215" s="1536">
        <f>'Аян '!S92</f>
        <v>0</v>
      </c>
      <c r="T215" s="1536">
        <f>'Аян '!T92</f>
        <v>0</v>
      </c>
      <c r="U215" s="1536">
        <f>'Аян '!U92</f>
        <v>0</v>
      </c>
      <c r="V215" s="1536">
        <f>'Аян '!V92</f>
        <v>0</v>
      </c>
      <c r="W215" s="1536">
        <f>'Аян '!W92</f>
        <v>0</v>
      </c>
      <c r="X215" s="2970">
        <f>'Аян '!X92</f>
        <v>0</v>
      </c>
      <c r="Y215" s="1536"/>
      <c r="Z215" s="1536"/>
      <c r="AA215" s="718">
        <f>'Аян '!Y92</f>
        <v>0</v>
      </c>
      <c r="AB215" s="718">
        <f>'Аян '!Z92</f>
        <v>0</v>
      </c>
      <c r="AC215" s="718">
        <f>'Аян '!AA92</f>
        <v>0</v>
      </c>
      <c r="AD215" s="2189"/>
      <c r="AE215" s="2189"/>
      <c r="AF215" s="1676"/>
    </row>
    <row r="216" spans="1:32" x14ac:dyDescent="0.25">
      <c r="A216" s="27">
        <v>1</v>
      </c>
      <c r="B216" s="1313" t="s">
        <v>155</v>
      </c>
      <c r="C216" s="718">
        <f>'Аян '!C93</f>
        <v>4500</v>
      </c>
      <c r="D216" s="718">
        <f>'Аян '!D93</f>
        <v>1500.2941176470588</v>
      </c>
      <c r="E216" s="718">
        <f>'Аян '!E93</f>
        <v>541.35764705882355</v>
      </c>
      <c r="F216" s="908">
        <f>'Аян '!F93</f>
        <v>36.083434620662622</v>
      </c>
      <c r="G216" s="902">
        <f>'Аян '!G93</f>
        <v>0</v>
      </c>
      <c r="H216" s="902">
        <f>'Аян '!H93</f>
        <v>0</v>
      </c>
      <c r="I216" s="895">
        <f>'Аян '!I93</f>
        <v>0</v>
      </c>
      <c r="J216" s="895">
        <f>'Аян '!J93</f>
        <v>0</v>
      </c>
      <c r="K216" s="895">
        <f>'Аян '!K93</f>
        <v>0</v>
      </c>
      <c r="L216" s="895">
        <f>'Аян '!L93</f>
        <v>0</v>
      </c>
      <c r="M216" s="895">
        <f>'Аян '!M93</f>
        <v>0</v>
      </c>
      <c r="N216" s="895">
        <f>'Аян '!N93</f>
        <v>0</v>
      </c>
      <c r="O216" s="1536">
        <f>'Аян '!O93</f>
        <v>0</v>
      </c>
      <c r="P216" s="1536">
        <f>'Аян '!P93</f>
        <v>0</v>
      </c>
      <c r="Q216" s="1536">
        <f>'Аян '!Q93</f>
        <v>0</v>
      </c>
      <c r="R216" s="1536">
        <f>'Аян '!R93</f>
        <v>0</v>
      </c>
      <c r="S216" s="1536">
        <f>'Аян '!S93</f>
        <v>0</v>
      </c>
      <c r="T216" s="1536">
        <f>'Аян '!T93</f>
        <v>0</v>
      </c>
      <c r="U216" s="1536">
        <f>'Аян '!U93</f>
        <v>0</v>
      </c>
      <c r="V216" s="1536">
        <f>'Аян '!V93</f>
        <v>0</v>
      </c>
      <c r="W216" s="1536">
        <f>'Аян '!W93</f>
        <v>0</v>
      </c>
      <c r="X216" s="2970">
        <f>'Аян '!X93</f>
        <v>0</v>
      </c>
      <c r="Y216" s="1536"/>
      <c r="Z216" s="1536"/>
      <c r="AA216" s="718">
        <f>'Аян '!Y93</f>
        <v>0</v>
      </c>
      <c r="AB216" s="718">
        <f>'Аян '!Z93</f>
        <v>0</v>
      </c>
      <c r="AC216" s="718">
        <f>'Аян '!AA93</f>
        <v>0</v>
      </c>
      <c r="AD216" s="2189"/>
      <c r="AE216" s="2189"/>
      <c r="AF216" s="1676"/>
    </row>
    <row r="217" spans="1:32" ht="30" x14ac:dyDescent="0.25">
      <c r="A217" s="27">
        <v>1</v>
      </c>
      <c r="B217" s="1313" t="s">
        <v>156</v>
      </c>
      <c r="C217" s="718">
        <f>'Аян '!C94</f>
        <v>1900</v>
      </c>
      <c r="D217" s="718">
        <f>'Аян '!D94</f>
        <v>633</v>
      </c>
      <c r="E217" s="718">
        <f>'Аян '!E94</f>
        <v>486</v>
      </c>
      <c r="F217" s="908">
        <f>'Аян '!F94</f>
        <v>76.777251184834128</v>
      </c>
      <c r="G217" s="902">
        <f>'Аян '!G94</f>
        <v>0</v>
      </c>
      <c r="H217" s="902">
        <f>'Аян '!H94</f>
        <v>0</v>
      </c>
      <c r="I217" s="895">
        <f>'Аян '!I94</f>
        <v>0</v>
      </c>
      <c r="J217" s="895">
        <f>'Аян '!J94</f>
        <v>0</v>
      </c>
      <c r="K217" s="895">
        <f>'Аян '!K94</f>
        <v>0</v>
      </c>
      <c r="L217" s="895">
        <f>'Аян '!L94</f>
        <v>0</v>
      </c>
      <c r="M217" s="895">
        <f>'Аян '!M94</f>
        <v>0</v>
      </c>
      <c r="N217" s="895">
        <f>'Аян '!N94</f>
        <v>0</v>
      </c>
      <c r="O217" s="1536">
        <f>'Аян '!O94</f>
        <v>0</v>
      </c>
      <c r="P217" s="1536">
        <f>'Аян '!P94</f>
        <v>0</v>
      </c>
      <c r="Q217" s="1536">
        <f>'Аян '!Q94</f>
        <v>0</v>
      </c>
      <c r="R217" s="1536">
        <f>'Аян '!R94</f>
        <v>0</v>
      </c>
      <c r="S217" s="1536">
        <f>'Аян '!S94</f>
        <v>0</v>
      </c>
      <c r="T217" s="1536">
        <f>'Аян '!T94</f>
        <v>0</v>
      </c>
      <c r="U217" s="1536">
        <f>'Аян '!U94</f>
        <v>0</v>
      </c>
      <c r="V217" s="1536">
        <f>'Аян '!V94</f>
        <v>0</v>
      </c>
      <c r="W217" s="1536">
        <f>'Аян '!W94</f>
        <v>0</v>
      </c>
      <c r="X217" s="2970">
        <f>'Аян '!X94</f>
        <v>0</v>
      </c>
      <c r="Y217" s="1536"/>
      <c r="Z217" s="1536"/>
      <c r="AA217" s="718">
        <f>'Аян '!Y94</f>
        <v>0</v>
      </c>
      <c r="AB217" s="718">
        <f>'Аян '!Z94</f>
        <v>0</v>
      </c>
      <c r="AC217" s="718">
        <f>'Аян '!AA94</f>
        <v>0</v>
      </c>
      <c r="AD217" s="2189"/>
      <c r="AE217" s="2189"/>
      <c r="AF217" s="1676"/>
    </row>
    <row r="218" spans="1:32" x14ac:dyDescent="0.25">
      <c r="A218" s="27">
        <v>1</v>
      </c>
      <c r="B218" s="2300" t="s">
        <v>88</v>
      </c>
      <c r="C218" s="718">
        <f>'Аян '!C95</f>
        <v>22827.857549857552</v>
      </c>
      <c r="D218" s="718">
        <f>'Аян '!D95</f>
        <v>7610.1435897435904</v>
      </c>
      <c r="E218" s="718">
        <f>'Аян '!E95</f>
        <v>3502.865045682287</v>
      </c>
      <c r="F218" s="908">
        <f>'Аян '!F95</f>
        <v>46.028895570422598</v>
      </c>
      <c r="G218" s="902">
        <f>'Аян '!G95</f>
        <v>0</v>
      </c>
      <c r="H218" s="902">
        <f>'Аян '!H95</f>
        <v>0</v>
      </c>
      <c r="I218" s="895">
        <f>'Аян '!I95</f>
        <v>0</v>
      </c>
      <c r="J218" s="895">
        <f>'Аян '!J95</f>
        <v>0</v>
      </c>
      <c r="K218" s="895">
        <f>'Аян '!K95</f>
        <v>0</v>
      </c>
      <c r="L218" s="895">
        <f>'Аян '!L95</f>
        <v>0</v>
      </c>
      <c r="M218" s="895">
        <f>'Аян '!M95</f>
        <v>0</v>
      </c>
      <c r="N218" s="895">
        <f>'Аян '!N95</f>
        <v>0</v>
      </c>
      <c r="O218" s="1536">
        <f>'Аян '!O95</f>
        <v>41781.572810000005</v>
      </c>
      <c r="P218" s="1536">
        <f>'Аян '!P95</f>
        <v>41781.572810000005</v>
      </c>
      <c r="Q218" s="1536">
        <f>'Аян '!Q95</f>
        <v>41781.572810000005</v>
      </c>
      <c r="R218" s="1536">
        <f>'Аян '!R95</f>
        <v>41781.572810000005</v>
      </c>
      <c r="S218" s="1536">
        <f>'Аян '!S95</f>
        <v>13927.190936666668</v>
      </c>
      <c r="T218" s="1536">
        <f>'Аян '!T95</f>
        <v>13294.13998</v>
      </c>
      <c r="U218" s="1536">
        <f>'Аян '!U95</f>
        <v>0</v>
      </c>
      <c r="V218" s="1536">
        <f>'Аян '!V95</f>
        <v>-633.05095666666739</v>
      </c>
      <c r="W218" s="1536">
        <f>'Аян '!W95</f>
        <v>-5.3219099999999999</v>
      </c>
      <c r="X218" s="2970">
        <f>'Аян '!X95</f>
        <v>13288.818070000001</v>
      </c>
      <c r="Y218" s="1536">
        <f>T218/S218*100</f>
        <v>95.45456826473162</v>
      </c>
      <c r="Z218" s="1536">
        <f>X218/S218*100</f>
        <v>95.4163558928025</v>
      </c>
      <c r="AA218" s="718">
        <f>'Аян '!Y95</f>
        <v>0</v>
      </c>
      <c r="AB218" s="718">
        <f>'Аян '!Z95</f>
        <v>0</v>
      </c>
      <c r="AC218" s="718">
        <f>'Аян '!AA95</f>
        <v>0</v>
      </c>
      <c r="AD218" s="2189"/>
      <c r="AE218" s="2189"/>
      <c r="AF218" s="1676"/>
    </row>
    <row r="219" spans="1:32" x14ac:dyDescent="0.25">
      <c r="A219" s="27">
        <v>1</v>
      </c>
      <c r="B219" s="2575" t="s">
        <v>92</v>
      </c>
      <c r="C219" s="718">
        <f>'Аян '!C96</f>
        <v>575</v>
      </c>
      <c r="D219" s="718">
        <f>'Аян '!D96</f>
        <v>192</v>
      </c>
      <c r="E219" s="718">
        <f>'Аян '!E96</f>
        <v>201</v>
      </c>
      <c r="F219" s="908">
        <f>'Аян '!F96</f>
        <v>104.6875</v>
      </c>
      <c r="G219" s="902">
        <f>'Аян '!G96</f>
        <v>10.721739130434782</v>
      </c>
      <c r="H219" s="902">
        <f>'Аян '!H96</f>
        <v>9.8855721393034823</v>
      </c>
      <c r="I219" s="895">
        <f>'Аян '!I96</f>
        <v>6165</v>
      </c>
      <c r="J219" s="895">
        <f>'Аян '!J96</f>
        <v>2055</v>
      </c>
      <c r="K219" s="895">
        <f>'Аян '!K96</f>
        <v>1987</v>
      </c>
      <c r="L219" s="895">
        <f>'Аян '!L96</f>
        <v>96.690997566909971</v>
      </c>
      <c r="M219" s="895">
        <f>'Аян '!M96</f>
        <v>20.549999999999997</v>
      </c>
      <c r="N219" s="895">
        <f>'Аян '!N96</f>
        <v>290.07299270072997</v>
      </c>
      <c r="O219" s="1536">
        <f>'Аян '!O96</f>
        <v>0</v>
      </c>
      <c r="P219" s="1536">
        <f>'Аян '!P96</f>
        <v>0</v>
      </c>
      <c r="Q219" s="1536">
        <f>'Аян '!Q96</f>
        <v>0</v>
      </c>
      <c r="R219" s="1536">
        <f>'Аян '!R96</f>
        <v>0</v>
      </c>
      <c r="S219" s="1536">
        <f>'Аян '!S96</f>
        <v>0</v>
      </c>
      <c r="T219" s="1536">
        <f>'Аян '!T96</f>
        <v>0</v>
      </c>
      <c r="U219" s="1536">
        <f>'Аян '!U96</f>
        <v>0</v>
      </c>
      <c r="V219" s="1536">
        <f>'Аян '!V96</f>
        <v>0</v>
      </c>
      <c r="W219" s="1536">
        <f>'Аян '!W96</f>
        <v>0</v>
      </c>
      <c r="X219" s="2970">
        <f>'Аян '!X96</f>
        <v>0</v>
      </c>
      <c r="Y219" s="1536"/>
      <c r="Z219" s="1536"/>
      <c r="AA219" s="718">
        <f>'Аян '!Y96</f>
        <v>0</v>
      </c>
      <c r="AB219" s="718">
        <f>'Аян '!Z96</f>
        <v>0</v>
      </c>
      <c r="AC219" s="718">
        <f>'Аян '!AA96</f>
        <v>0</v>
      </c>
      <c r="AD219" s="2189"/>
      <c r="AE219" s="2189"/>
      <c r="AF219" s="1676"/>
    </row>
    <row r="220" spans="1:32" x14ac:dyDescent="0.25">
      <c r="A220" s="27">
        <v>1</v>
      </c>
      <c r="B220" s="2324" t="s">
        <v>16</v>
      </c>
      <c r="C220" s="718">
        <f>'Аян '!C97</f>
        <v>15</v>
      </c>
      <c r="D220" s="718">
        <f>'Аян '!D97</f>
        <v>5</v>
      </c>
      <c r="E220" s="718">
        <f>'Аян '!E97</f>
        <v>0</v>
      </c>
      <c r="F220" s="908">
        <f>'Аян '!F97</f>
        <v>0</v>
      </c>
      <c r="G220" s="902">
        <f>'Аян '!G97</f>
        <v>8</v>
      </c>
      <c r="H220" s="902" t="e">
        <f>'Аян '!H97</f>
        <v>#DIV/0!</v>
      </c>
      <c r="I220" s="895">
        <f>'Аян '!I97</f>
        <v>120</v>
      </c>
      <c r="J220" s="895">
        <f>'Аян '!J97</f>
        <v>40</v>
      </c>
      <c r="K220" s="895">
        <f>'Аян '!K97</f>
        <v>0</v>
      </c>
      <c r="L220" s="895">
        <f>'Аян '!L97</f>
        <v>0</v>
      </c>
      <c r="M220" s="895">
        <f>'Аян '!M97</f>
        <v>0.5</v>
      </c>
      <c r="N220" s="895">
        <f>'Аян '!N97</f>
        <v>0</v>
      </c>
      <c r="O220" s="1536">
        <f>'Аян '!O97</f>
        <v>0</v>
      </c>
      <c r="P220" s="1536">
        <f>'Аян '!P97</f>
        <v>0</v>
      </c>
      <c r="Q220" s="1536">
        <f>'Аян '!Q97</f>
        <v>0</v>
      </c>
      <c r="R220" s="1536">
        <f>'Аян '!R97</f>
        <v>0</v>
      </c>
      <c r="S220" s="1536">
        <f>'Аян '!S97</f>
        <v>0</v>
      </c>
      <c r="T220" s="1536">
        <f>'Аян '!T97</f>
        <v>0</v>
      </c>
      <c r="U220" s="1536">
        <f>'Аян '!U97</f>
        <v>0</v>
      </c>
      <c r="V220" s="1536">
        <f>'Аян '!V97</f>
        <v>0</v>
      </c>
      <c r="W220" s="1536">
        <f>'Аян '!W97</f>
        <v>0</v>
      </c>
      <c r="X220" s="2970">
        <f>'Аян '!X97</f>
        <v>0</v>
      </c>
      <c r="Y220" s="1536"/>
      <c r="Z220" s="1536"/>
      <c r="AA220" s="718">
        <f>'Аян '!Y97</f>
        <v>0</v>
      </c>
      <c r="AB220" s="718">
        <f>'Аян '!Z97</f>
        <v>0</v>
      </c>
      <c r="AC220" s="718">
        <f>'Аян '!AA97</f>
        <v>0</v>
      </c>
      <c r="AD220" s="2189"/>
      <c r="AE220" s="2189"/>
      <c r="AF220" s="1676"/>
    </row>
    <row r="221" spans="1:32" ht="29.25" x14ac:dyDescent="0.25">
      <c r="A221" s="27">
        <v>1</v>
      </c>
      <c r="B221" s="2304" t="s">
        <v>170</v>
      </c>
      <c r="C221" s="718">
        <f>'Аян '!C98</f>
        <v>590</v>
      </c>
      <c r="D221" s="718">
        <f>'Аян '!D98</f>
        <v>197</v>
      </c>
      <c r="E221" s="718">
        <f>'Аян '!E98</f>
        <v>201</v>
      </c>
      <c r="F221" s="908">
        <f>'Аян '!F98</f>
        <v>102.03045685279189</v>
      </c>
      <c r="G221" s="902">
        <f>'Аян '!G98</f>
        <v>10.652542372881356</v>
      </c>
      <c r="H221" s="902">
        <f>'Аян '!H98</f>
        <v>9.8855721393034823</v>
      </c>
      <c r="I221" s="895">
        <f>'Аян '!I98</f>
        <v>6285</v>
      </c>
      <c r="J221" s="895">
        <f>'Аян '!J98</f>
        <v>2095</v>
      </c>
      <c r="K221" s="895">
        <f>'Аян '!K98</f>
        <v>1987</v>
      </c>
      <c r="L221" s="895">
        <f>'Аян '!L98</f>
        <v>94.844868735083537</v>
      </c>
      <c r="M221" s="895">
        <f>'Аян '!M98</f>
        <v>21.049999999999997</v>
      </c>
      <c r="N221" s="895">
        <f>'Аян '!N98</f>
        <v>283.18289786223283</v>
      </c>
      <c r="O221" s="1536">
        <f>'Аян '!O98</f>
        <v>16319.616684799999</v>
      </c>
      <c r="P221" s="1536">
        <f>'Аян '!P98</f>
        <v>16319.616684799999</v>
      </c>
      <c r="Q221" s="1536">
        <f>'Аян '!Q98</f>
        <v>16319.616684799999</v>
      </c>
      <c r="R221" s="1536">
        <f>'Аян '!R98</f>
        <v>16319.616684799999</v>
      </c>
      <c r="S221" s="1536">
        <f>'Аян '!S98</f>
        <v>5439.8722282666668</v>
      </c>
      <c r="T221" s="1536">
        <f>'Аян '!T98</f>
        <v>5433.6812</v>
      </c>
      <c r="U221" s="1536">
        <f>'Аян '!U98</f>
        <v>0</v>
      </c>
      <c r="V221" s="1536">
        <f>'Аян '!V98</f>
        <v>-6.1910282666667626</v>
      </c>
      <c r="W221" s="1536">
        <f>'Аян '!W98</f>
        <v>-16.394500000000001</v>
      </c>
      <c r="X221" s="2970">
        <f>'Аян '!X98</f>
        <v>5417.2866999999997</v>
      </c>
      <c r="Y221" s="1536">
        <f>T221/S221*100</f>
        <v>99.886191660265538</v>
      </c>
      <c r="Z221" s="1536">
        <f>X221/S221*100</f>
        <v>99.584815096404128</v>
      </c>
      <c r="AA221" s="718">
        <f>'Аян '!Y98</f>
        <v>0</v>
      </c>
      <c r="AB221" s="718">
        <f>'Аян '!Z98</f>
        <v>0</v>
      </c>
      <c r="AC221" s="718">
        <f>'Аян '!AA98</f>
        <v>0</v>
      </c>
      <c r="AD221" s="2189"/>
      <c r="AE221" s="2189"/>
      <c r="AF221" s="1676"/>
    </row>
    <row r="222" spans="1:32" x14ac:dyDescent="0.25">
      <c r="A222" s="27">
        <v>1</v>
      </c>
      <c r="B222" s="2325" t="s">
        <v>319</v>
      </c>
      <c r="C222" s="718">
        <f>'Аян '!C99</f>
        <v>1883</v>
      </c>
      <c r="D222" s="718">
        <f>'Аян '!D99</f>
        <v>628</v>
      </c>
      <c r="E222" s="718">
        <f>'Аян '!E99</f>
        <v>192</v>
      </c>
      <c r="F222" s="908">
        <f>'Аян '!F99</f>
        <v>30.573248407643312</v>
      </c>
      <c r="G222" s="902">
        <f>'Аян '!G99</f>
        <v>0</v>
      </c>
      <c r="H222" s="902">
        <f>'Аян '!H99</f>
        <v>0</v>
      </c>
      <c r="I222" s="895">
        <f>'Аян '!I99</f>
        <v>0</v>
      </c>
      <c r="J222" s="895">
        <f>'Аян '!J99</f>
        <v>0</v>
      </c>
      <c r="K222" s="895">
        <f>'Аян '!K99</f>
        <v>0</v>
      </c>
      <c r="L222" s="895">
        <f>'Аян '!L99</f>
        <v>0</v>
      </c>
      <c r="M222" s="895">
        <f>'Аян '!M99</f>
        <v>0</v>
      </c>
      <c r="N222" s="895">
        <f>'Аян '!N99</f>
        <v>0</v>
      </c>
      <c r="O222" s="1536">
        <f>'Аян '!O99</f>
        <v>0</v>
      </c>
      <c r="P222" s="1536">
        <f>'Аян '!P99</f>
        <v>0</v>
      </c>
      <c r="Q222" s="1536">
        <f>'Аян '!Q99</f>
        <v>0</v>
      </c>
      <c r="R222" s="1536">
        <f>'Аян '!R99</f>
        <v>0</v>
      </c>
      <c r="S222" s="1536">
        <f>'Аян '!S99</f>
        <v>0</v>
      </c>
      <c r="T222" s="1536">
        <f>'Аян '!T99</f>
        <v>0</v>
      </c>
      <c r="U222" s="1536">
        <f>'Аян '!U99</f>
        <v>0</v>
      </c>
      <c r="V222" s="1536">
        <f>'Аян '!V99</f>
        <v>0</v>
      </c>
      <c r="W222" s="1536">
        <f>'Аян '!W99</f>
        <v>0</v>
      </c>
      <c r="X222" s="2970">
        <f>'Аян '!X99</f>
        <v>0</v>
      </c>
      <c r="Y222" s="1536"/>
      <c r="Z222" s="1536"/>
      <c r="AA222" s="718">
        <f>'Аян '!Y99</f>
        <v>0</v>
      </c>
      <c r="AB222" s="718">
        <f>'Аян '!Z99</f>
        <v>0</v>
      </c>
      <c r="AC222" s="718">
        <f>'Аян '!AA99</f>
        <v>0</v>
      </c>
      <c r="AD222" s="2189"/>
      <c r="AE222" s="2189"/>
      <c r="AF222" s="1676"/>
    </row>
    <row r="223" spans="1:32" x14ac:dyDescent="0.25">
      <c r="A223" s="27">
        <v>1</v>
      </c>
      <c r="B223" s="2326" t="s">
        <v>320</v>
      </c>
      <c r="C223" s="718">
        <f>'Аян '!C100</f>
        <v>1883</v>
      </c>
      <c r="D223" s="718">
        <f>'Аян '!D100</f>
        <v>628</v>
      </c>
      <c r="E223" s="718">
        <f>'Аян '!E100</f>
        <v>192</v>
      </c>
      <c r="F223" s="908">
        <f>'Аян '!F100</f>
        <v>30.573248407643312</v>
      </c>
      <c r="G223" s="902">
        <f>'Аян '!G100</f>
        <v>0</v>
      </c>
      <c r="H223" s="902">
        <f>'Аян '!H100</f>
        <v>0</v>
      </c>
      <c r="I223" s="895">
        <f>'Аян '!I100</f>
        <v>0</v>
      </c>
      <c r="J223" s="895">
        <f>'Аян '!J100</f>
        <v>0</v>
      </c>
      <c r="K223" s="895">
        <f>'Аян '!K100</f>
        <v>0</v>
      </c>
      <c r="L223" s="895">
        <f>'Аян '!L100</f>
        <v>0</v>
      </c>
      <c r="M223" s="895">
        <f>'Аян '!M100</f>
        <v>0</v>
      </c>
      <c r="N223" s="895">
        <f>'Аян '!N100</f>
        <v>0</v>
      </c>
      <c r="O223" s="1536">
        <f>'Аян '!O100</f>
        <v>0</v>
      </c>
      <c r="P223" s="1536">
        <f>'Аян '!P100</f>
        <v>0</v>
      </c>
      <c r="Q223" s="1536">
        <f>'Аян '!Q100</f>
        <v>0</v>
      </c>
      <c r="R223" s="1536">
        <f>'Аян '!R100</f>
        <v>0</v>
      </c>
      <c r="S223" s="1536">
        <f>'Аян '!S100</f>
        <v>0</v>
      </c>
      <c r="T223" s="1536">
        <f>'Аян '!T100</f>
        <v>0</v>
      </c>
      <c r="U223" s="1536">
        <f>'Аян '!U100</f>
        <v>0</v>
      </c>
      <c r="V223" s="1536">
        <f>'Аян '!V100</f>
        <v>0</v>
      </c>
      <c r="W223" s="1536">
        <f>'Аян '!W100</f>
        <v>0</v>
      </c>
      <c r="X223" s="2970">
        <f>'Аян '!X100</f>
        <v>0</v>
      </c>
      <c r="Y223" s="1536"/>
      <c r="Z223" s="1536"/>
      <c r="AA223" s="718">
        <f>'Аян '!Y100</f>
        <v>0</v>
      </c>
      <c r="AB223" s="718">
        <f>'Аян '!Z100</f>
        <v>0</v>
      </c>
      <c r="AC223" s="718">
        <f>'Аян '!AA100</f>
        <v>0</v>
      </c>
      <c r="AD223" s="2189"/>
      <c r="AE223" s="2189"/>
      <c r="AF223" s="1676"/>
    </row>
    <row r="224" spans="1:32" x14ac:dyDescent="0.25">
      <c r="A224" s="27">
        <v>1</v>
      </c>
      <c r="B224" s="2327" t="s">
        <v>321</v>
      </c>
      <c r="C224" s="718">
        <f>'Аян '!C101</f>
        <v>2</v>
      </c>
      <c r="D224" s="718">
        <f>'Аян '!D101</f>
        <v>1</v>
      </c>
      <c r="E224" s="718">
        <f>'Аян '!E101</f>
        <v>0</v>
      </c>
      <c r="F224" s="908">
        <f>'Аян '!F101</f>
        <v>0</v>
      </c>
      <c r="G224" s="902">
        <f>'Аян '!G101</f>
        <v>0</v>
      </c>
      <c r="H224" s="902">
        <f>'Аян '!H101</f>
        <v>0</v>
      </c>
      <c r="I224" s="895">
        <f>'Аян '!I101</f>
        <v>0</v>
      </c>
      <c r="J224" s="895">
        <f>'Аян '!J101</f>
        <v>0</v>
      </c>
      <c r="K224" s="895">
        <f>'Аян '!K101</f>
        <v>0</v>
      </c>
      <c r="L224" s="895">
        <f>'Аян '!L101</f>
        <v>0</v>
      </c>
      <c r="M224" s="895">
        <f>'Аян '!M101</f>
        <v>0</v>
      </c>
      <c r="N224" s="895">
        <f>'Аян '!N101</f>
        <v>0</v>
      </c>
      <c r="O224" s="1536">
        <f>'Аян '!O101</f>
        <v>0</v>
      </c>
      <c r="P224" s="1536">
        <f>'Аян '!P101</f>
        <v>0</v>
      </c>
      <c r="Q224" s="1536">
        <f>'Аян '!Q101</f>
        <v>0</v>
      </c>
      <c r="R224" s="1536">
        <f>'Аян '!R101</f>
        <v>0</v>
      </c>
      <c r="S224" s="1536">
        <f>'Аян '!S101</f>
        <v>0</v>
      </c>
      <c r="T224" s="1536">
        <f>'Аян '!T101</f>
        <v>0</v>
      </c>
      <c r="U224" s="1536">
        <f>'Аян '!U101</f>
        <v>0</v>
      </c>
      <c r="V224" s="1536">
        <f>'Аян '!V101</f>
        <v>0</v>
      </c>
      <c r="W224" s="1536">
        <f>'Аян '!W101</f>
        <v>0</v>
      </c>
      <c r="X224" s="2970">
        <f>'Аян '!X101</f>
        <v>0</v>
      </c>
      <c r="Y224" s="1536"/>
      <c r="Z224" s="1536"/>
      <c r="AA224" s="718">
        <f>'Аян '!Y101</f>
        <v>0</v>
      </c>
      <c r="AB224" s="718">
        <f>'Аян '!Z101</f>
        <v>0</v>
      </c>
      <c r="AC224" s="718">
        <f>'Аян '!AA101</f>
        <v>0</v>
      </c>
      <c r="AD224" s="2189"/>
      <c r="AE224" s="2189"/>
      <c r="AF224" s="1676"/>
    </row>
    <row r="225" spans="1:198" x14ac:dyDescent="0.25">
      <c r="A225" s="27">
        <v>1</v>
      </c>
      <c r="B225" s="2328" t="s">
        <v>322</v>
      </c>
      <c r="C225" s="718">
        <f>'Аян '!C102</f>
        <v>2</v>
      </c>
      <c r="D225" s="718">
        <f>'Аян '!D102</f>
        <v>1</v>
      </c>
      <c r="E225" s="718">
        <f>'Аян '!E102</f>
        <v>0</v>
      </c>
      <c r="F225" s="908">
        <f>'Аян '!F102</f>
        <v>0</v>
      </c>
      <c r="G225" s="902">
        <f>'Аян '!G102</f>
        <v>0</v>
      </c>
      <c r="H225" s="902">
        <f>'Аян '!H102</f>
        <v>0</v>
      </c>
      <c r="I225" s="895">
        <f>'Аян '!I102</f>
        <v>0</v>
      </c>
      <c r="J225" s="895">
        <f>'Аян '!J102</f>
        <v>0</v>
      </c>
      <c r="K225" s="895">
        <f>'Аян '!K102</f>
        <v>0</v>
      </c>
      <c r="L225" s="895">
        <f>'Аян '!L102</f>
        <v>0</v>
      </c>
      <c r="M225" s="895">
        <f>'Аян '!M102</f>
        <v>0</v>
      </c>
      <c r="N225" s="895">
        <f>'Аян '!N102</f>
        <v>0</v>
      </c>
      <c r="O225" s="1536">
        <f>'Аян '!O102</f>
        <v>0</v>
      </c>
      <c r="P225" s="1536">
        <f>'Аян '!P102</f>
        <v>0</v>
      </c>
      <c r="Q225" s="1536">
        <f>'Аян '!Q102</f>
        <v>0</v>
      </c>
      <c r="R225" s="1536">
        <f>'Аян '!R102</f>
        <v>0</v>
      </c>
      <c r="S225" s="1536">
        <f>'Аян '!S102</f>
        <v>0</v>
      </c>
      <c r="T225" s="1536">
        <f>'Аян '!T102</f>
        <v>0</v>
      </c>
      <c r="U225" s="1536">
        <f>'Аян '!U102</f>
        <v>0</v>
      </c>
      <c r="V225" s="1536">
        <f>'Аян '!V102</f>
        <v>0</v>
      </c>
      <c r="W225" s="1536">
        <f>'Аян '!W102</f>
        <v>0</v>
      </c>
      <c r="X225" s="2970">
        <f>'Аян '!X102</f>
        <v>0</v>
      </c>
      <c r="Y225" s="1536"/>
      <c r="Z225" s="1536"/>
      <c r="AA225" s="718">
        <f>'Аян '!Y102</f>
        <v>0</v>
      </c>
      <c r="AB225" s="718">
        <f>'Аян '!Z102</f>
        <v>0</v>
      </c>
      <c r="AC225" s="718">
        <f>'Аян '!AA102</f>
        <v>0</v>
      </c>
      <c r="AD225" s="2189"/>
      <c r="AE225" s="2189"/>
      <c r="AF225" s="1676"/>
    </row>
    <row r="226" spans="1:198" ht="29.25" thickBot="1" x14ac:dyDescent="0.3">
      <c r="A226" s="27">
        <v>1</v>
      </c>
      <c r="B226" s="2329" t="s">
        <v>337</v>
      </c>
      <c r="C226" s="718">
        <f>'Аян '!C103</f>
        <v>1885</v>
      </c>
      <c r="D226" s="718">
        <f>'Аян '!D103</f>
        <v>629</v>
      </c>
      <c r="E226" s="718">
        <f>'Аян '!E103</f>
        <v>192</v>
      </c>
      <c r="F226" s="908">
        <f>'Аян '!F103</f>
        <v>30.524642289348169</v>
      </c>
      <c r="G226" s="902">
        <f>'Аян '!G103</f>
        <v>0</v>
      </c>
      <c r="H226" s="902">
        <f>'Аян '!H103</f>
        <v>0</v>
      </c>
      <c r="I226" s="895">
        <f>'Аян '!I103</f>
        <v>0</v>
      </c>
      <c r="J226" s="895">
        <f>'Аян '!J103</f>
        <v>0</v>
      </c>
      <c r="K226" s="895">
        <f>'Аян '!K103</f>
        <v>0</v>
      </c>
      <c r="L226" s="895">
        <f>'Аян '!L103</f>
        <v>0</v>
      </c>
      <c r="M226" s="895">
        <f>'Аян '!M103</f>
        <v>0</v>
      </c>
      <c r="N226" s="895">
        <f>'Аян '!N103</f>
        <v>0</v>
      </c>
      <c r="O226" s="1536">
        <f>'Аян '!O103</f>
        <v>3153.19994</v>
      </c>
      <c r="P226" s="1536">
        <f>'Аян '!P103</f>
        <v>3153.19994</v>
      </c>
      <c r="Q226" s="1536">
        <f>'Аян '!Q103</f>
        <v>3153.19994</v>
      </c>
      <c r="R226" s="1536">
        <f>'Аян '!R103</f>
        <v>3153.19994</v>
      </c>
      <c r="S226" s="1536">
        <f>'Аян '!S103</f>
        <v>1051.0666466666667</v>
      </c>
      <c r="T226" s="1536">
        <f>'Аян '!T103</f>
        <v>1014.88828</v>
      </c>
      <c r="U226" s="1536">
        <f>'Аян '!U103</f>
        <v>0</v>
      </c>
      <c r="V226" s="1536">
        <f>'Аян '!V103</f>
        <v>-36.178366666666648</v>
      </c>
      <c r="W226" s="1536">
        <f>'Аян '!W103</f>
        <v>-7.3847199999999997</v>
      </c>
      <c r="X226" s="2970">
        <f>'Аян '!X103</f>
        <v>1007.50356</v>
      </c>
      <c r="Y226" s="1536">
        <f>T226/S226*100</f>
        <v>96.557937902282205</v>
      </c>
      <c r="Z226" s="1536">
        <f>X226/S226*100</f>
        <v>95.85534496743648</v>
      </c>
      <c r="AA226" s="718">
        <f>'Аян '!Y103</f>
        <v>0</v>
      </c>
      <c r="AB226" s="718">
        <f>'Аян '!Z103</f>
        <v>0</v>
      </c>
      <c r="AC226" s="718">
        <f>'Аян '!AA103</f>
        <v>0</v>
      </c>
      <c r="AD226" s="2189"/>
      <c r="AE226" s="2189"/>
      <c r="AF226" s="1676"/>
    </row>
    <row r="227" spans="1:198" ht="15" customHeight="1" x14ac:dyDescent="0.25">
      <c r="A227" s="27">
        <v>1</v>
      </c>
      <c r="B227" s="6" t="s">
        <v>115</v>
      </c>
      <c r="C227" s="903"/>
      <c r="D227" s="903"/>
      <c r="E227" s="903"/>
      <c r="F227" s="904"/>
      <c r="G227" s="905"/>
      <c r="H227" s="905"/>
      <c r="I227" s="34"/>
      <c r="J227" s="34"/>
      <c r="K227" s="34"/>
      <c r="L227" s="34"/>
      <c r="M227" s="34"/>
      <c r="N227" s="34"/>
      <c r="O227" s="2978">
        <f t="shared" ref="O227:P227" si="10">O228-O229-O262-O266-O271</f>
        <v>2.1827872842550278E-11</v>
      </c>
      <c r="P227" s="2978">
        <f t="shared" si="10"/>
        <v>2.1827872842550278E-11</v>
      </c>
      <c r="Q227" s="2978">
        <f t="shared" ref="Q227:R227" si="11">Q228-Q229-Q262-Q266-Q271</f>
        <v>2.1827872842550278E-11</v>
      </c>
      <c r="R227" s="2978">
        <f t="shared" si="11"/>
        <v>2.1827872842550278E-11</v>
      </c>
      <c r="S227" s="2978">
        <f t="shared" ref="S227:X227" si="12">S228-S229-S262-S266-S271</f>
        <v>-8.1854523159563541E-12</v>
      </c>
      <c r="T227" s="2978">
        <f t="shared" si="12"/>
        <v>0</v>
      </c>
      <c r="U227" s="2978">
        <f t="shared" si="12"/>
        <v>0</v>
      </c>
      <c r="V227" s="2978">
        <f t="shared" si="12"/>
        <v>0</v>
      </c>
      <c r="W227" s="2978">
        <f t="shared" si="12"/>
        <v>-1.8474111129762605E-13</v>
      </c>
      <c r="X227" s="2979">
        <f t="shared" si="12"/>
        <v>-8.1854523159563541E-12</v>
      </c>
      <c r="Y227" s="2978"/>
      <c r="Z227" s="2978"/>
      <c r="AA227" s="903"/>
      <c r="AB227" s="903"/>
      <c r="AC227" s="903"/>
      <c r="AD227" s="2192"/>
      <c r="AE227" s="2192"/>
      <c r="AF227" s="1676"/>
    </row>
    <row r="228" spans="1:198" s="878" customFormat="1" ht="15" customHeight="1" x14ac:dyDescent="0.25">
      <c r="A228" s="27">
        <v>1</v>
      </c>
      <c r="B228" s="16" t="s">
        <v>112</v>
      </c>
      <c r="C228" s="879">
        <f>'1 уровень'!E1998</f>
        <v>0</v>
      </c>
      <c r="D228" s="879">
        <f>'1 уровень'!F1998</f>
        <v>0</v>
      </c>
      <c r="E228" s="879">
        <f>'1 уровень'!G1998</f>
        <v>0</v>
      </c>
      <c r="F228" s="893">
        <f>'1 уровень'!H1998</f>
        <v>0</v>
      </c>
      <c r="G228" s="894">
        <f>'1 уровень'!I1998</f>
        <v>0</v>
      </c>
      <c r="H228" s="894">
        <f>'1 уровень'!J1998</f>
        <v>0</v>
      </c>
      <c r="I228" s="31">
        <f>'1 уровень'!K1998</f>
        <v>0</v>
      </c>
      <c r="J228" s="31">
        <f>'1 уровень'!L1998</f>
        <v>0</v>
      </c>
      <c r="K228" s="31">
        <f>'1 уровень'!M1998</f>
        <v>0</v>
      </c>
      <c r="L228" s="31">
        <f>'1 уровень'!N1998</f>
        <v>0</v>
      </c>
      <c r="M228" s="31">
        <f>'1 уровень'!O1998</f>
        <v>0</v>
      </c>
      <c r="N228" s="31">
        <f>'1 уровень'!P1998</f>
        <v>0</v>
      </c>
      <c r="O228" s="894">
        <f>'1 уровень'!Q1998</f>
        <v>217961.229559</v>
      </c>
      <c r="P228" s="894">
        <f>'1 уровень'!R1998</f>
        <v>217961.229559</v>
      </c>
      <c r="Q228" s="894">
        <f>'1 уровень'!S1998</f>
        <v>217961.229559</v>
      </c>
      <c r="R228" s="894">
        <f>'1 уровень'!T1998</f>
        <v>217961.229559</v>
      </c>
      <c r="S228" s="894">
        <f>'1 уровень'!U1998</f>
        <v>72653.743186333319</v>
      </c>
      <c r="T228" s="894">
        <f>'1 уровень'!V1998</f>
        <v>72096.423349999997</v>
      </c>
      <c r="U228" s="894">
        <f>'1 уровень'!W1998</f>
        <v>-34.405200000000008</v>
      </c>
      <c r="V228" s="894">
        <f>'1 уровень'!X1998</f>
        <v>-557.31983633332129</v>
      </c>
      <c r="W228" s="894">
        <f>'1 уровень'!Y1998</f>
        <v>-2701.4871800000001</v>
      </c>
      <c r="X228" s="2975">
        <f>'1 уровень'!Z1998</f>
        <v>69360.530969999993</v>
      </c>
      <c r="Y228" s="894">
        <f>T228/S228*100</f>
        <v>99.232909672796936</v>
      </c>
      <c r="Z228" s="894">
        <f>X228/S228*100</f>
        <v>95.467250451381005</v>
      </c>
      <c r="AA228" s="879">
        <f>'1 уровень'!AA1998</f>
        <v>0</v>
      </c>
      <c r="AB228" s="879">
        <f>'1 уровень'!AB1998</f>
        <v>0</v>
      </c>
      <c r="AC228" s="879">
        <f>'1 уровень'!AC1998</f>
        <v>0</v>
      </c>
      <c r="AD228" s="2190"/>
      <c r="AE228" s="2190"/>
      <c r="AF228" s="1676"/>
    </row>
    <row r="229" spans="1:198" s="878" customFormat="1" ht="15" customHeight="1" x14ac:dyDescent="0.25">
      <c r="A229" s="27">
        <v>1</v>
      </c>
      <c r="B229" s="2330" t="s">
        <v>7</v>
      </c>
      <c r="C229" s="30">
        <f>'1 уровень'!E1999</f>
        <v>3229</v>
      </c>
      <c r="D229" s="30">
        <f>'1 уровень'!F1999</f>
        <v>1074</v>
      </c>
      <c r="E229" s="30">
        <f>'1 уровень'!G1999</f>
        <v>1178</v>
      </c>
      <c r="F229" s="881">
        <f>'1 уровень'!H1999</f>
        <v>109.68342644320298</v>
      </c>
      <c r="G229" s="894">
        <f>'1 уровень'!I1999</f>
        <v>7.7714462681944871</v>
      </c>
      <c r="H229" s="894">
        <f>'1 уровень'!J1999</f>
        <v>7.6146010186757218</v>
      </c>
      <c r="I229" s="33">
        <f>'1 уровень'!K1999</f>
        <v>25094</v>
      </c>
      <c r="J229" s="33">
        <f>'1 уровень'!L1999</f>
        <v>8363</v>
      </c>
      <c r="K229" s="33">
        <f>'1 уровень'!M1999</f>
        <v>8970</v>
      </c>
      <c r="L229" s="33">
        <f>'1 уровень'!N1999</f>
        <v>107.25816094702859</v>
      </c>
      <c r="M229" s="33">
        <f>'1 уровень'!O1999</f>
        <v>75.991477396514171</v>
      </c>
      <c r="N229" s="33">
        <f>'1 уровень'!P1999</f>
        <v>354.11865806460025</v>
      </c>
      <c r="O229" s="894">
        <f>'1 уровень'!Q1999</f>
        <v>97431.825496599966</v>
      </c>
      <c r="P229" s="894">
        <f>'1 уровень'!R1999</f>
        <v>97431.825496599966</v>
      </c>
      <c r="Q229" s="894">
        <f>'1 уровень'!S1999</f>
        <v>97431.825496599966</v>
      </c>
      <c r="R229" s="894">
        <f>'1 уровень'!T1999</f>
        <v>97431.825496599966</v>
      </c>
      <c r="S229" s="894">
        <f>'1 уровень'!U1999</f>
        <v>32477.275165533323</v>
      </c>
      <c r="T229" s="894">
        <f>'1 уровень'!V1999</f>
        <v>35286.867590000002</v>
      </c>
      <c r="U229" s="894">
        <f>'1 уровень'!W1999</f>
        <v>-34.405200000000008</v>
      </c>
      <c r="V229" s="894">
        <f>'1 уровень'!X1999</f>
        <v>2809.5924244666785</v>
      </c>
      <c r="W229" s="894">
        <f>'1 уровень'!Y1999</f>
        <v>-2543.5195899999999</v>
      </c>
      <c r="X229" s="2975">
        <f>'1 уровень'!Z1999</f>
        <v>32708.942800000001</v>
      </c>
      <c r="Y229" s="894">
        <f>T229/S229*100</f>
        <v>108.65094873306482</v>
      </c>
      <c r="Z229" s="894">
        <f>X229/S229*100</f>
        <v>100.71332226390881</v>
      </c>
      <c r="AA229" s="30">
        <f>'1 уровень'!AA1999</f>
        <v>0</v>
      </c>
      <c r="AB229" s="30">
        <f>'1 уровень'!AB1999</f>
        <v>0</v>
      </c>
      <c r="AC229" s="30">
        <f>'1 уровень'!AC1999</f>
        <v>0</v>
      </c>
      <c r="AD229" s="2190"/>
      <c r="AE229" s="2190"/>
      <c r="AF229" s="1676"/>
      <c r="AG229" s="27"/>
      <c r="AH229" s="27"/>
      <c r="AI229" s="27"/>
      <c r="AJ229" s="27"/>
      <c r="AK229" s="27"/>
      <c r="AL229" s="27"/>
      <c r="AM229" s="27"/>
      <c r="AN229" s="27"/>
      <c r="AO229" s="27"/>
      <c r="AP229" s="27"/>
      <c r="AQ229" s="27"/>
      <c r="AR229" s="27"/>
      <c r="AS229" s="27"/>
      <c r="AT229" s="27"/>
      <c r="AU229" s="27"/>
      <c r="AV229" s="27"/>
      <c r="AW229" s="27"/>
      <c r="AX229" s="27"/>
      <c r="AY229" s="27"/>
      <c r="AZ229" s="27"/>
      <c r="BA229" s="27"/>
      <c r="BB229" s="27"/>
      <c r="BC229" s="27"/>
      <c r="BD229" s="27"/>
      <c r="BE229" s="27"/>
      <c r="BF229" s="27"/>
      <c r="BG229" s="27"/>
      <c r="BH229" s="27"/>
      <c r="BI229" s="27"/>
      <c r="BJ229" s="27"/>
      <c r="BK229" s="27"/>
      <c r="BL229" s="27"/>
      <c r="BM229" s="27"/>
      <c r="BN229" s="27"/>
      <c r="BO229" s="27"/>
      <c r="BP229" s="27"/>
      <c r="BQ229" s="27"/>
      <c r="BR229" s="27"/>
      <c r="BS229" s="27"/>
      <c r="BT229" s="27"/>
      <c r="BU229" s="27"/>
      <c r="BV229" s="27"/>
      <c r="BW229" s="27"/>
      <c r="BX229" s="27"/>
      <c r="BY229" s="27"/>
      <c r="BZ229" s="27"/>
      <c r="CA229" s="27"/>
      <c r="CB229" s="27"/>
      <c r="CC229" s="27"/>
      <c r="CD229" s="27"/>
      <c r="CE229" s="27"/>
      <c r="CF229" s="27"/>
      <c r="CG229" s="27"/>
      <c r="CH229" s="27"/>
      <c r="CI229" s="27"/>
      <c r="CJ229" s="27"/>
      <c r="CK229" s="27"/>
      <c r="CL229" s="27"/>
      <c r="CM229" s="27"/>
      <c r="CN229" s="27"/>
      <c r="CO229" s="27"/>
      <c r="CP229" s="27"/>
      <c r="CQ229" s="27"/>
      <c r="CR229" s="27"/>
      <c r="CS229" s="27"/>
      <c r="CT229" s="27"/>
      <c r="CU229" s="27"/>
      <c r="CV229" s="27"/>
      <c r="CW229" s="27"/>
      <c r="CX229" s="27"/>
      <c r="CY229" s="27"/>
      <c r="CZ229" s="27"/>
      <c r="DA229" s="27"/>
      <c r="DB229" s="27"/>
      <c r="DC229" s="27"/>
      <c r="DD229" s="27"/>
      <c r="DE229" s="27"/>
      <c r="DF229" s="27"/>
      <c r="DG229" s="27"/>
      <c r="DH229" s="27"/>
      <c r="DI229" s="27"/>
      <c r="DJ229" s="27"/>
      <c r="DK229" s="27"/>
      <c r="DL229" s="27"/>
      <c r="DM229" s="27"/>
      <c r="DN229" s="27"/>
      <c r="DO229" s="27"/>
      <c r="DP229" s="27"/>
      <c r="DQ229" s="27"/>
      <c r="DR229" s="27"/>
      <c r="DS229" s="27"/>
      <c r="DT229" s="27"/>
      <c r="DU229" s="27"/>
      <c r="DV229" s="27"/>
      <c r="DW229" s="27"/>
      <c r="DX229" s="27"/>
      <c r="DY229" s="27"/>
      <c r="DZ229" s="27"/>
      <c r="EA229" s="27"/>
      <c r="EB229" s="27"/>
      <c r="EC229" s="27"/>
      <c r="ED229" s="27"/>
      <c r="EE229" s="27"/>
      <c r="EF229" s="27"/>
      <c r="EG229" s="27"/>
      <c r="EH229" s="27"/>
      <c r="EI229" s="27"/>
      <c r="EJ229" s="27"/>
      <c r="EK229" s="27"/>
      <c r="EL229" s="27"/>
      <c r="EM229" s="27"/>
      <c r="EN229" s="27"/>
      <c r="EO229" s="27"/>
      <c r="EP229" s="27"/>
      <c r="EQ229" s="27"/>
      <c r="ER229" s="27"/>
      <c r="ES229" s="27"/>
      <c r="ET229" s="27"/>
      <c r="EU229" s="27"/>
      <c r="EV229" s="27"/>
      <c r="EW229" s="27"/>
      <c r="EX229" s="27"/>
      <c r="EY229" s="27"/>
      <c r="EZ229" s="27"/>
      <c r="FA229" s="27"/>
      <c r="FB229" s="27"/>
      <c r="FC229" s="27"/>
      <c r="FD229" s="27"/>
      <c r="FE229" s="27"/>
      <c r="FF229" s="27"/>
      <c r="FG229" s="27"/>
      <c r="FH229" s="27"/>
      <c r="FI229" s="27"/>
      <c r="FJ229" s="27"/>
      <c r="FK229" s="27"/>
      <c r="FL229" s="27"/>
      <c r="FM229" s="27"/>
      <c r="FN229" s="27"/>
      <c r="FO229" s="27"/>
      <c r="FP229" s="27"/>
      <c r="FQ229" s="27"/>
      <c r="FR229" s="27"/>
      <c r="FS229" s="27"/>
      <c r="FT229" s="27"/>
      <c r="FU229" s="27"/>
      <c r="FV229" s="27"/>
      <c r="FW229" s="27"/>
      <c r="FX229" s="27"/>
      <c r="FY229" s="27"/>
      <c r="FZ229" s="27"/>
      <c r="GA229" s="27"/>
      <c r="GB229" s="27"/>
      <c r="GC229" s="27"/>
      <c r="GD229" s="27"/>
      <c r="GE229" s="27"/>
      <c r="GF229" s="27"/>
      <c r="GG229" s="27"/>
      <c r="GH229" s="27"/>
      <c r="GI229" s="27"/>
      <c r="GJ229" s="27"/>
      <c r="GK229" s="27"/>
      <c r="GL229" s="27"/>
      <c r="GM229" s="27"/>
      <c r="GN229" s="27"/>
      <c r="GO229" s="27"/>
      <c r="GP229" s="27"/>
    </row>
    <row r="230" spans="1:198" x14ac:dyDescent="0.25">
      <c r="A230" s="27">
        <v>1</v>
      </c>
      <c r="B230" s="2331" t="s">
        <v>14</v>
      </c>
      <c r="C230" s="38">
        <f>'1 уровень'!E2000</f>
        <v>0</v>
      </c>
      <c r="D230" s="38">
        <f>'1 уровень'!F2000</f>
        <v>0</v>
      </c>
      <c r="E230" s="38">
        <f>'1 уровень'!G2000</f>
        <v>0</v>
      </c>
      <c r="F230" s="883">
        <f>'1 уровень'!H2000</f>
        <v>0</v>
      </c>
      <c r="G230" s="902">
        <f>'1 уровень'!I2000</f>
        <v>0</v>
      </c>
      <c r="H230" s="902">
        <f>'1 уровень'!J2000</f>
        <v>0</v>
      </c>
      <c r="I230" s="895">
        <f>'1 уровень'!K2000</f>
        <v>0</v>
      </c>
      <c r="J230" s="895">
        <f>'1 уровень'!L2000</f>
        <v>0</v>
      </c>
      <c r="K230" s="895">
        <f>'1 уровень'!M2000</f>
        <v>0</v>
      </c>
      <c r="L230" s="895">
        <f>'1 уровень'!N2000</f>
        <v>0</v>
      </c>
      <c r="M230" s="895">
        <f>'1 уровень'!O2000</f>
        <v>0</v>
      </c>
      <c r="N230" s="895">
        <f>'1 уровень'!P2000</f>
        <v>0</v>
      </c>
      <c r="O230" s="894">
        <f>'1 уровень'!Q2000</f>
        <v>0</v>
      </c>
      <c r="P230" s="894">
        <f>'1 уровень'!R2000</f>
        <v>0</v>
      </c>
      <c r="Q230" s="894">
        <f>'1 уровень'!S2000</f>
        <v>0</v>
      </c>
      <c r="R230" s="894">
        <f>'1 уровень'!T2000</f>
        <v>0</v>
      </c>
      <c r="S230" s="894">
        <f>'1 уровень'!U2000</f>
        <v>0</v>
      </c>
      <c r="T230" s="894">
        <f>'1 уровень'!V2000</f>
        <v>0</v>
      </c>
      <c r="U230" s="894">
        <f>'1 уровень'!W2000</f>
        <v>0</v>
      </c>
      <c r="V230" s="894">
        <f>'1 уровень'!X2000</f>
        <v>0</v>
      </c>
      <c r="W230" s="894">
        <f>'1 уровень'!Y2000</f>
        <v>0</v>
      </c>
      <c r="X230" s="2975">
        <f>'1 уровень'!Z2000</f>
        <v>0</v>
      </c>
      <c r="Y230" s="894"/>
      <c r="Z230" s="894"/>
      <c r="AA230" s="38">
        <f>'1 уровень'!AA2000</f>
        <v>0</v>
      </c>
      <c r="AB230" s="38">
        <f>'1 уровень'!AB2000</f>
        <v>0</v>
      </c>
      <c r="AC230" s="38">
        <f>'1 уровень'!AC2000</f>
        <v>0</v>
      </c>
      <c r="AD230" s="2190"/>
      <c r="AE230" s="2190"/>
      <c r="AF230" s="1676"/>
    </row>
    <row r="231" spans="1:198" ht="30" x14ac:dyDescent="0.25">
      <c r="A231" s="27">
        <v>1</v>
      </c>
      <c r="B231" s="2318" t="s">
        <v>299</v>
      </c>
      <c r="C231" s="38">
        <f>'1 уровень'!E2001</f>
        <v>0</v>
      </c>
      <c r="D231" s="38">
        <f>'1 уровень'!F2001</f>
        <v>0</v>
      </c>
      <c r="E231" s="38">
        <f>'1 уровень'!G2001</f>
        <v>0</v>
      </c>
      <c r="F231" s="883">
        <f>'1 уровень'!H2001</f>
        <v>0</v>
      </c>
      <c r="G231" s="902">
        <f>'1 уровень'!I2001</f>
        <v>0</v>
      </c>
      <c r="H231" s="902">
        <f>'1 уровень'!J2001</f>
        <v>0</v>
      </c>
      <c r="I231" s="895">
        <f>'1 уровень'!K2001</f>
        <v>0</v>
      </c>
      <c r="J231" s="895">
        <f>'1 уровень'!L2001</f>
        <v>0</v>
      </c>
      <c r="K231" s="895">
        <f>'1 уровень'!M2001</f>
        <v>0</v>
      </c>
      <c r="L231" s="895">
        <f>'1 уровень'!N2001</f>
        <v>0</v>
      </c>
      <c r="M231" s="895">
        <f>'1 уровень'!O2001</f>
        <v>0</v>
      </c>
      <c r="N231" s="895">
        <f>'1 уровень'!P2001</f>
        <v>0</v>
      </c>
      <c r="O231" s="894">
        <f>'1 уровень'!Q2001</f>
        <v>0</v>
      </c>
      <c r="P231" s="894">
        <f>'1 уровень'!R2001</f>
        <v>0</v>
      </c>
      <c r="Q231" s="894">
        <f>'1 уровень'!S2001</f>
        <v>0</v>
      </c>
      <c r="R231" s="894">
        <f>'1 уровень'!T2001</f>
        <v>0</v>
      </c>
      <c r="S231" s="894">
        <f>'1 уровень'!U2001</f>
        <v>0</v>
      </c>
      <c r="T231" s="894">
        <f>'1 уровень'!V2001</f>
        <v>0</v>
      </c>
      <c r="U231" s="894">
        <f>'1 уровень'!W2001</f>
        <v>0</v>
      </c>
      <c r="V231" s="894">
        <f>'1 уровень'!X2001</f>
        <v>0</v>
      </c>
      <c r="W231" s="894">
        <f>'1 уровень'!Y2001</f>
        <v>0</v>
      </c>
      <c r="X231" s="2975">
        <f>'1 уровень'!Z2001</f>
        <v>0</v>
      </c>
      <c r="Y231" s="894"/>
      <c r="Z231" s="894"/>
      <c r="AA231" s="38">
        <f>'1 уровень'!AA2001</f>
        <v>0</v>
      </c>
      <c r="AB231" s="38">
        <f>'1 уровень'!AB2001</f>
        <v>0</v>
      </c>
      <c r="AC231" s="38">
        <f>'1 уровень'!AC2001</f>
        <v>0</v>
      </c>
      <c r="AD231" s="2190"/>
      <c r="AE231" s="2190"/>
      <c r="AF231" s="1676"/>
      <c r="AG231" s="878"/>
      <c r="AH231" s="878"/>
      <c r="AI231" s="878"/>
      <c r="AJ231" s="878"/>
      <c r="AK231" s="878"/>
      <c r="AL231" s="878"/>
      <c r="AM231" s="878"/>
      <c r="AN231" s="878"/>
      <c r="AO231" s="878"/>
      <c r="AP231" s="878"/>
      <c r="AQ231" s="878"/>
      <c r="AR231" s="878"/>
      <c r="AS231" s="878"/>
      <c r="AT231" s="878"/>
      <c r="AU231" s="878"/>
      <c r="AV231" s="878"/>
      <c r="AW231" s="878"/>
      <c r="AX231" s="878"/>
      <c r="AY231" s="878"/>
      <c r="AZ231" s="878"/>
      <c r="BA231" s="878"/>
      <c r="BB231" s="878"/>
      <c r="BC231" s="878"/>
      <c r="BD231" s="878"/>
      <c r="BE231" s="878"/>
      <c r="BF231" s="878"/>
      <c r="BG231" s="878"/>
      <c r="BH231" s="878"/>
      <c r="BI231" s="878"/>
      <c r="BJ231" s="878"/>
      <c r="BK231" s="878"/>
      <c r="BL231" s="878"/>
      <c r="BM231" s="878"/>
      <c r="BN231" s="878"/>
      <c r="BO231" s="878"/>
      <c r="BP231" s="878"/>
      <c r="BQ231" s="878"/>
      <c r="BR231" s="878"/>
      <c r="BS231" s="878"/>
      <c r="BT231" s="878"/>
      <c r="BU231" s="878"/>
      <c r="BV231" s="878"/>
      <c r="BW231" s="878"/>
      <c r="BX231" s="878"/>
      <c r="BY231" s="878"/>
      <c r="BZ231" s="878"/>
      <c r="CA231" s="878"/>
      <c r="CB231" s="878"/>
      <c r="CC231" s="878"/>
      <c r="CD231" s="878"/>
      <c r="CE231" s="878"/>
      <c r="CF231" s="878"/>
      <c r="CG231" s="878"/>
      <c r="CH231" s="878"/>
      <c r="CI231" s="878"/>
      <c r="CJ231" s="878"/>
      <c r="CK231" s="878"/>
      <c r="CL231" s="878"/>
      <c r="CM231" s="878"/>
      <c r="CN231" s="878"/>
      <c r="CO231" s="878"/>
      <c r="CP231" s="878"/>
      <c r="CQ231" s="878"/>
      <c r="CR231" s="878"/>
      <c r="CS231" s="878"/>
      <c r="CT231" s="878"/>
      <c r="CU231" s="878"/>
      <c r="CV231" s="878"/>
      <c r="CW231" s="878"/>
      <c r="CX231" s="878"/>
      <c r="CY231" s="878"/>
      <c r="CZ231" s="878"/>
      <c r="DA231" s="878"/>
      <c r="DB231" s="878"/>
      <c r="DC231" s="878"/>
      <c r="DD231" s="878"/>
      <c r="DE231" s="878"/>
      <c r="DF231" s="878"/>
      <c r="DG231" s="878"/>
      <c r="DH231" s="878"/>
      <c r="DI231" s="878"/>
      <c r="DJ231" s="878"/>
      <c r="DK231" s="878"/>
      <c r="DL231" s="878"/>
      <c r="DM231" s="878"/>
      <c r="DN231" s="878"/>
      <c r="DO231" s="878"/>
      <c r="DP231" s="878"/>
      <c r="DQ231" s="878"/>
      <c r="DR231" s="878"/>
      <c r="DS231" s="878"/>
      <c r="DT231" s="878"/>
      <c r="DU231" s="878"/>
      <c r="DV231" s="878"/>
      <c r="DW231" s="878"/>
      <c r="DX231" s="878"/>
      <c r="DY231" s="878"/>
      <c r="DZ231" s="878"/>
      <c r="EA231" s="878"/>
      <c r="EB231" s="878"/>
      <c r="EC231" s="878"/>
      <c r="ED231" s="878"/>
      <c r="EE231" s="878"/>
      <c r="EF231" s="878"/>
      <c r="EG231" s="878"/>
      <c r="EH231" s="878"/>
      <c r="EI231" s="878"/>
      <c r="EJ231" s="878"/>
      <c r="EK231" s="878"/>
      <c r="EL231" s="878"/>
      <c r="EM231" s="878"/>
      <c r="EN231" s="878"/>
      <c r="EO231" s="878"/>
      <c r="EP231" s="878"/>
      <c r="EQ231" s="878"/>
      <c r="ER231" s="878"/>
      <c r="ES231" s="878"/>
      <c r="ET231" s="878"/>
      <c r="EU231" s="878"/>
      <c r="EV231" s="878"/>
      <c r="EW231" s="878"/>
      <c r="EX231" s="878"/>
      <c r="EY231" s="878"/>
      <c r="EZ231" s="878"/>
      <c r="FA231" s="878"/>
      <c r="FB231" s="878"/>
      <c r="FC231" s="878"/>
      <c r="FD231" s="878"/>
      <c r="FE231" s="878"/>
      <c r="FF231" s="878"/>
      <c r="FG231" s="878"/>
      <c r="FH231" s="878"/>
      <c r="FI231" s="878"/>
      <c r="FJ231" s="878"/>
      <c r="FK231" s="878"/>
      <c r="FL231" s="878"/>
      <c r="FM231" s="878"/>
      <c r="FN231" s="878"/>
      <c r="FO231" s="878"/>
      <c r="FP231" s="878"/>
      <c r="FQ231" s="878"/>
      <c r="FR231" s="878"/>
      <c r="FS231" s="878"/>
      <c r="FT231" s="878"/>
      <c r="FU231" s="878"/>
      <c r="FV231" s="878"/>
      <c r="FW231" s="878"/>
      <c r="FX231" s="878"/>
      <c r="FY231" s="878"/>
      <c r="FZ231" s="878"/>
      <c r="GA231" s="878"/>
      <c r="GB231" s="878"/>
      <c r="GC231" s="878"/>
      <c r="GD231" s="878"/>
      <c r="GE231" s="878"/>
      <c r="GF231" s="878"/>
      <c r="GG231" s="878"/>
      <c r="GH231" s="878"/>
      <c r="GI231" s="878"/>
      <c r="GJ231" s="878"/>
      <c r="GK231" s="878"/>
      <c r="GL231" s="878"/>
      <c r="GM231" s="878"/>
      <c r="GN231" s="878"/>
      <c r="GO231" s="878"/>
      <c r="GP231" s="878"/>
    </row>
    <row r="232" spans="1:198" ht="30" x14ac:dyDescent="0.25">
      <c r="A232" s="27">
        <v>1</v>
      </c>
      <c r="B232" s="1313" t="s">
        <v>645</v>
      </c>
      <c r="C232" s="38">
        <f>'1 уровень'!E2002</f>
        <v>21898.518518518518</v>
      </c>
      <c r="D232" s="38">
        <f>'1 уровень'!F2002</f>
        <v>7299.9629629629626</v>
      </c>
      <c r="E232" s="38">
        <f>'1 уровень'!G2002</f>
        <v>5902.7703703703701</v>
      </c>
      <c r="F232" s="883">
        <f>'1 уровень'!H2002</f>
        <v>80.860278337282281</v>
      </c>
      <c r="G232" s="902">
        <f>'1 уровень'!I2002</f>
        <v>0</v>
      </c>
      <c r="H232" s="902">
        <f>'1 уровень'!J2002</f>
        <v>0</v>
      </c>
      <c r="I232" s="895">
        <f>'1 уровень'!K2002</f>
        <v>0</v>
      </c>
      <c r="J232" s="895">
        <f>'1 уровень'!L2002</f>
        <v>0</v>
      </c>
      <c r="K232" s="895">
        <f>'1 уровень'!M2002</f>
        <v>0</v>
      </c>
      <c r="L232" s="895">
        <f>'1 уровень'!N2002</f>
        <v>0</v>
      </c>
      <c r="M232" s="895">
        <f>'1 уровень'!O2002</f>
        <v>0</v>
      </c>
      <c r="N232" s="895">
        <f>'1 уровень'!P2002</f>
        <v>0</v>
      </c>
      <c r="O232" s="894">
        <f>'1 уровень'!Q2002</f>
        <v>0</v>
      </c>
      <c r="P232" s="894">
        <f>'1 уровень'!R2002</f>
        <v>0</v>
      </c>
      <c r="Q232" s="894">
        <f>'1 уровень'!S2002</f>
        <v>0</v>
      </c>
      <c r="R232" s="894">
        <f>'1 уровень'!T2002</f>
        <v>0</v>
      </c>
      <c r="S232" s="894">
        <f>'1 уровень'!U2002</f>
        <v>0</v>
      </c>
      <c r="T232" s="894">
        <f>'1 уровень'!V2002</f>
        <v>0</v>
      </c>
      <c r="U232" s="894">
        <f>'1 уровень'!W2002</f>
        <v>0</v>
      </c>
      <c r="V232" s="894">
        <f>'1 уровень'!X2002</f>
        <v>0</v>
      </c>
      <c r="W232" s="894">
        <f>'1 уровень'!Y2002</f>
        <v>0</v>
      </c>
      <c r="X232" s="2975">
        <f>'1 уровень'!Z2002</f>
        <v>0</v>
      </c>
      <c r="Y232" s="894"/>
      <c r="Z232" s="894"/>
      <c r="AA232" s="38">
        <f>'1 уровень'!AA2002</f>
        <v>0</v>
      </c>
      <c r="AB232" s="38">
        <f>'1 уровень'!AB2002</f>
        <v>0</v>
      </c>
      <c r="AC232" s="38">
        <f>'1 уровень'!AC2002</f>
        <v>0</v>
      </c>
      <c r="AD232" s="2190"/>
      <c r="AE232" s="2190"/>
      <c r="AF232" s="1676"/>
      <c r="AG232" s="878"/>
      <c r="AH232" s="878"/>
      <c r="AI232" s="878"/>
      <c r="AJ232" s="878"/>
      <c r="AK232" s="878"/>
      <c r="AL232" s="878"/>
      <c r="AM232" s="878"/>
      <c r="AN232" s="878"/>
      <c r="AO232" s="878"/>
      <c r="AP232" s="878"/>
      <c r="AQ232" s="878"/>
      <c r="AR232" s="878"/>
      <c r="AS232" s="878"/>
      <c r="AT232" s="878"/>
      <c r="AU232" s="878"/>
      <c r="AV232" s="878"/>
      <c r="AW232" s="878"/>
      <c r="AX232" s="878"/>
      <c r="AY232" s="878"/>
      <c r="AZ232" s="878"/>
      <c r="BA232" s="878"/>
      <c r="BB232" s="878"/>
      <c r="BC232" s="878"/>
      <c r="BD232" s="878"/>
      <c r="BE232" s="878"/>
      <c r="BF232" s="878"/>
      <c r="BG232" s="878"/>
      <c r="BH232" s="878"/>
      <c r="BI232" s="878"/>
      <c r="BJ232" s="878"/>
      <c r="BK232" s="878"/>
      <c r="BL232" s="878"/>
      <c r="BM232" s="878"/>
      <c r="BN232" s="878"/>
      <c r="BO232" s="878"/>
      <c r="BP232" s="878"/>
      <c r="BQ232" s="878"/>
      <c r="BR232" s="878"/>
      <c r="BS232" s="878"/>
      <c r="BT232" s="878"/>
      <c r="BU232" s="878"/>
      <c r="BV232" s="878"/>
      <c r="BW232" s="878"/>
      <c r="BX232" s="878"/>
      <c r="BY232" s="878"/>
      <c r="BZ232" s="878"/>
      <c r="CA232" s="878"/>
      <c r="CB232" s="878"/>
      <c r="CC232" s="878"/>
      <c r="CD232" s="878"/>
      <c r="CE232" s="878"/>
      <c r="CF232" s="878"/>
      <c r="CG232" s="878"/>
      <c r="CH232" s="878"/>
      <c r="CI232" s="878"/>
      <c r="CJ232" s="878"/>
      <c r="CK232" s="878"/>
      <c r="CL232" s="878"/>
      <c r="CM232" s="878"/>
      <c r="CN232" s="878"/>
      <c r="CO232" s="878"/>
      <c r="CP232" s="878"/>
      <c r="CQ232" s="878"/>
      <c r="CR232" s="878"/>
      <c r="CS232" s="878"/>
      <c r="CT232" s="878"/>
      <c r="CU232" s="878"/>
      <c r="CV232" s="878"/>
      <c r="CW232" s="878"/>
      <c r="CX232" s="878"/>
      <c r="CY232" s="878"/>
      <c r="CZ232" s="878"/>
      <c r="DA232" s="878"/>
      <c r="DB232" s="878"/>
      <c r="DC232" s="878"/>
      <c r="DD232" s="878"/>
      <c r="DE232" s="878"/>
      <c r="DF232" s="878"/>
      <c r="DG232" s="878"/>
      <c r="DH232" s="878"/>
      <c r="DI232" s="878"/>
      <c r="DJ232" s="878"/>
      <c r="DK232" s="878"/>
      <c r="DL232" s="878"/>
      <c r="DM232" s="878"/>
      <c r="DN232" s="878"/>
      <c r="DO232" s="878"/>
      <c r="DP232" s="878"/>
      <c r="DQ232" s="878"/>
      <c r="DR232" s="878"/>
      <c r="DS232" s="878"/>
      <c r="DT232" s="878"/>
      <c r="DU232" s="878"/>
      <c r="DV232" s="878"/>
      <c r="DW232" s="878"/>
      <c r="DX232" s="878"/>
      <c r="DY232" s="878"/>
      <c r="DZ232" s="878"/>
      <c r="EA232" s="878"/>
      <c r="EB232" s="878"/>
      <c r="EC232" s="878"/>
      <c r="ED232" s="878"/>
      <c r="EE232" s="878"/>
      <c r="EF232" s="878"/>
      <c r="EG232" s="878"/>
      <c r="EH232" s="878"/>
      <c r="EI232" s="878"/>
      <c r="EJ232" s="878"/>
      <c r="EK232" s="878"/>
      <c r="EL232" s="878"/>
      <c r="EM232" s="878"/>
      <c r="EN232" s="878"/>
      <c r="EO232" s="878"/>
      <c r="EP232" s="878"/>
      <c r="EQ232" s="878"/>
      <c r="ER232" s="878"/>
      <c r="ES232" s="878"/>
      <c r="ET232" s="878"/>
      <c r="EU232" s="878"/>
      <c r="EV232" s="878"/>
      <c r="EW232" s="878"/>
      <c r="EX232" s="878"/>
      <c r="EY232" s="878"/>
      <c r="EZ232" s="878"/>
      <c r="FA232" s="878"/>
      <c r="FB232" s="878"/>
      <c r="FC232" s="878"/>
      <c r="FD232" s="878"/>
      <c r="FE232" s="878"/>
      <c r="FF232" s="878"/>
      <c r="FG232" s="878"/>
      <c r="FH232" s="878"/>
      <c r="FI232" s="878"/>
      <c r="FJ232" s="878"/>
      <c r="FK232" s="878"/>
      <c r="FL232" s="878"/>
      <c r="FM232" s="878"/>
      <c r="FN232" s="878"/>
      <c r="FO232" s="878"/>
      <c r="FP232" s="878"/>
      <c r="FQ232" s="878"/>
      <c r="FR232" s="878"/>
      <c r="FS232" s="878"/>
      <c r="FT232" s="878"/>
      <c r="FU232" s="878"/>
      <c r="FV232" s="878"/>
      <c r="FW232" s="878"/>
      <c r="FX232" s="878"/>
      <c r="FY232" s="878"/>
      <c r="FZ232" s="878"/>
      <c r="GA232" s="878"/>
      <c r="GB232" s="878"/>
      <c r="GC232" s="878"/>
      <c r="GD232" s="878"/>
      <c r="GE232" s="878"/>
      <c r="GF232" s="878"/>
      <c r="GG232" s="878"/>
      <c r="GH232" s="878"/>
      <c r="GI232" s="878"/>
      <c r="GJ232" s="878"/>
      <c r="GK232" s="878"/>
      <c r="GL232" s="878"/>
      <c r="GM232" s="878"/>
      <c r="GN232" s="878"/>
      <c r="GO232" s="878"/>
      <c r="GP232" s="878"/>
    </row>
    <row r="233" spans="1:198" x14ac:dyDescent="0.25">
      <c r="A233" s="27">
        <v>1</v>
      </c>
      <c r="B233" s="1313" t="s">
        <v>422</v>
      </c>
      <c r="C233" s="38">
        <f>'1 уровень'!E2003</f>
        <v>1400</v>
      </c>
      <c r="D233" s="38">
        <f>'1 уровень'!F2003</f>
        <v>467</v>
      </c>
      <c r="E233" s="38">
        <f>'1 уровень'!G2003</f>
        <v>687.88</v>
      </c>
      <c r="F233" s="883">
        <f>'1 уровень'!H2003</f>
        <v>147.29764453961457</v>
      </c>
      <c r="G233" s="902">
        <f>'1 уровень'!I2003</f>
        <v>0</v>
      </c>
      <c r="H233" s="902">
        <f>'1 уровень'!J2003</f>
        <v>0</v>
      </c>
      <c r="I233" s="895">
        <f>'1 уровень'!K2003</f>
        <v>0</v>
      </c>
      <c r="J233" s="895">
        <f>'1 уровень'!L2003</f>
        <v>0</v>
      </c>
      <c r="K233" s="895">
        <f>'1 уровень'!M2003</f>
        <v>0</v>
      </c>
      <c r="L233" s="895">
        <f>'1 уровень'!N2003</f>
        <v>0</v>
      </c>
      <c r="M233" s="895">
        <f>'1 уровень'!O2003</f>
        <v>0</v>
      </c>
      <c r="N233" s="895">
        <f>'1 уровень'!P2003</f>
        <v>0</v>
      </c>
      <c r="O233" s="894">
        <f>'1 уровень'!Q2003</f>
        <v>0</v>
      </c>
      <c r="P233" s="894">
        <f>'1 уровень'!R2003</f>
        <v>0</v>
      </c>
      <c r="Q233" s="894">
        <f>'1 уровень'!S2003</f>
        <v>0</v>
      </c>
      <c r="R233" s="894">
        <f>'1 уровень'!T2003</f>
        <v>0</v>
      </c>
      <c r="S233" s="894">
        <f>'1 уровень'!U2003</f>
        <v>0</v>
      </c>
      <c r="T233" s="894">
        <f>'1 уровень'!V2003</f>
        <v>0</v>
      </c>
      <c r="U233" s="894">
        <f>'1 уровень'!W2003</f>
        <v>0</v>
      </c>
      <c r="V233" s="894">
        <f>'1 уровень'!X2003</f>
        <v>0</v>
      </c>
      <c r="W233" s="894">
        <f>'1 уровень'!Y2003</f>
        <v>0</v>
      </c>
      <c r="X233" s="2975">
        <f>'1 уровень'!Z2003</f>
        <v>0</v>
      </c>
      <c r="Y233" s="894"/>
      <c r="Z233" s="894"/>
      <c r="AA233" s="38">
        <f>'1 уровень'!AA2003</f>
        <v>0</v>
      </c>
      <c r="AB233" s="38">
        <f>'1 уровень'!AB2003</f>
        <v>0</v>
      </c>
      <c r="AC233" s="38">
        <f>'1 уровень'!AC2003</f>
        <v>0</v>
      </c>
      <c r="AD233" s="2190"/>
      <c r="AE233" s="2190"/>
      <c r="AF233" s="1676"/>
      <c r="AG233" s="878"/>
      <c r="AH233" s="878"/>
      <c r="AI233" s="878"/>
      <c r="AJ233" s="878"/>
      <c r="AK233" s="878"/>
      <c r="AL233" s="878"/>
      <c r="AM233" s="878"/>
      <c r="AN233" s="878"/>
      <c r="AO233" s="878"/>
      <c r="AP233" s="878"/>
      <c r="AQ233" s="878"/>
      <c r="AR233" s="878"/>
      <c r="AS233" s="878"/>
      <c r="AT233" s="878"/>
      <c r="AU233" s="878"/>
      <c r="AV233" s="878"/>
      <c r="AW233" s="878"/>
      <c r="AX233" s="878"/>
      <c r="AY233" s="878"/>
      <c r="AZ233" s="878"/>
      <c r="BA233" s="878"/>
      <c r="BB233" s="878"/>
      <c r="BC233" s="878"/>
      <c r="BD233" s="878"/>
      <c r="BE233" s="878"/>
      <c r="BF233" s="878"/>
      <c r="BG233" s="878"/>
      <c r="BH233" s="878"/>
      <c r="BI233" s="878"/>
      <c r="BJ233" s="878"/>
      <c r="BK233" s="878"/>
      <c r="BL233" s="878"/>
      <c r="BM233" s="878"/>
      <c r="BN233" s="878"/>
      <c r="BO233" s="878"/>
      <c r="BP233" s="878"/>
      <c r="BQ233" s="878"/>
      <c r="BR233" s="878"/>
      <c r="BS233" s="878"/>
      <c r="BT233" s="878"/>
      <c r="BU233" s="878"/>
      <c r="BV233" s="878"/>
      <c r="BW233" s="878"/>
      <c r="BX233" s="878"/>
      <c r="BY233" s="878"/>
      <c r="BZ233" s="878"/>
      <c r="CA233" s="878"/>
      <c r="CB233" s="878"/>
      <c r="CC233" s="878"/>
      <c r="CD233" s="878"/>
      <c r="CE233" s="878"/>
      <c r="CF233" s="878"/>
      <c r="CG233" s="878"/>
      <c r="CH233" s="878"/>
      <c r="CI233" s="878"/>
      <c r="CJ233" s="878"/>
      <c r="CK233" s="878"/>
      <c r="CL233" s="878"/>
      <c r="CM233" s="878"/>
      <c r="CN233" s="878"/>
      <c r="CO233" s="878"/>
      <c r="CP233" s="878"/>
      <c r="CQ233" s="878"/>
      <c r="CR233" s="878"/>
      <c r="CS233" s="878"/>
      <c r="CT233" s="878"/>
      <c r="CU233" s="878"/>
      <c r="CV233" s="878"/>
      <c r="CW233" s="878"/>
      <c r="CX233" s="878"/>
      <c r="CY233" s="878"/>
      <c r="CZ233" s="878"/>
      <c r="DA233" s="878"/>
      <c r="DB233" s="878"/>
      <c r="DC233" s="878"/>
      <c r="DD233" s="878"/>
      <c r="DE233" s="878"/>
      <c r="DF233" s="878"/>
      <c r="DG233" s="878"/>
      <c r="DH233" s="878"/>
      <c r="DI233" s="878"/>
      <c r="DJ233" s="878"/>
      <c r="DK233" s="878"/>
      <c r="DL233" s="878"/>
      <c r="DM233" s="878"/>
      <c r="DN233" s="878"/>
      <c r="DO233" s="878"/>
      <c r="DP233" s="878"/>
      <c r="DQ233" s="878"/>
      <c r="DR233" s="878"/>
      <c r="DS233" s="878"/>
      <c r="DT233" s="878"/>
      <c r="DU233" s="878"/>
      <c r="DV233" s="878"/>
      <c r="DW233" s="878"/>
      <c r="DX233" s="878"/>
      <c r="DY233" s="878"/>
      <c r="DZ233" s="878"/>
      <c r="EA233" s="878"/>
      <c r="EB233" s="878"/>
      <c r="EC233" s="878"/>
      <c r="ED233" s="878"/>
      <c r="EE233" s="878"/>
      <c r="EF233" s="878"/>
      <c r="EG233" s="878"/>
      <c r="EH233" s="878"/>
      <c r="EI233" s="878"/>
      <c r="EJ233" s="878"/>
      <c r="EK233" s="878"/>
      <c r="EL233" s="878"/>
      <c r="EM233" s="878"/>
      <c r="EN233" s="878"/>
      <c r="EO233" s="878"/>
      <c r="EP233" s="878"/>
      <c r="EQ233" s="878"/>
      <c r="ER233" s="878"/>
      <c r="ES233" s="878"/>
      <c r="ET233" s="878"/>
      <c r="EU233" s="878"/>
      <c r="EV233" s="878"/>
      <c r="EW233" s="878"/>
      <c r="EX233" s="878"/>
      <c r="EY233" s="878"/>
      <c r="EZ233" s="878"/>
      <c r="FA233" s="878"/>
      <c r="FB233" s="878"/>
      <c r="FC233" s="878"/>
      <c r="FD233" s="878"/>
      <c r="FE233" s="878"/>
      <c r="FF233" s="878"/>
      <c r="FG233" s="878"/>
      <c r="FH233" s="878"/>
      <c r="FI233" s="878"/>
      <c r="FJ233" s="878"/>
      <c r="FK233" s="878"/>
      <c r="FL233" s="878"/>
      <c r="FM233" s="878"/>
      <c r="FN233" s="878"/>
      <c r="FO233" s="878"/>
      <c r="FP233" s="878"/>
      <c r="FQ233" s="878"/>
      <c r="FR233" s="878"/>
      <c r="FS233" s="878"/>
      <c r="FT233" s="878"/>
      <c r="FU233" s="878"/>
      <c r="FV233" s="878"/>
      <c r="FW233" s="878"/>
      <c r="FX233" s="878"/>
      <c r="FY233" s="878"/>
      <c r="FZ233" s="878"/>
      <c r="GA233" s="878"/>
      <c r="GB233" s="878"/>
      <c r="GC233" s="878"/>
      <c r="GD233" s="878"/>
      <c r="GE233" s="878"/>
      <c r="GF233" s="878"/>
      <c r="GG233" s="878"/>
      <c r="GH233" s="878"/>
      <c r="GI233" s="878"/>
      <c r="GJ233" s="878"/>
      <c r="GK233" s="878"/>
      <c r="GL233" s="878"/>
      <c r="GM233" s="878"/>
      <c r="GN233" s="878"/>
      <c r="GO233" s="878"/>
      <c r="GP233" s="878"/>
    </row>
    <row r="234" spans="1:198" ht="30" x14ac:dyDescent="0.25">
      <c r="A234" s="27">
        <v>1</v>
      </c>
      <c r="B234" s="1313" t="s">
        <v>300</v>
      </c>
      <c r="C234" s="38">
        <f>'1 уровень'!E2004</f>
        <v>0</v>
      </c>
      <c r="D234" s="38">
        <f>'1 уровень'!F2004</f>
        <v>0</v>
      </c>
      <c r="E234" s="38">
        <f>'1 уровень'!G2004</f>
        <v>0</v>
      </c>
      <c r="F234" s="883">
        <f>'1 уровень'!H2004</f>
        <v>0</v>
      </c>
      <c r="G234" s="902">
        <f>'1 уровень'!I2004</f>
        <v>0</v>
      </c>
      <c r="H234" s="902">
        <f>'1 уровень'!J2004</f>
        <v>0</v>
      </c>
      <c r="I234" s="895">
        <f>'1 уровень'!K2004</f>
        <v>0</v>
      </c>
      <c r="J234" s="895">
        <f>'1 уровень'!L2004</f>
        <v>0</v>
      </c>
      <c r="K234" s="895">
        <f>'1 уровень'!M2004</f>
        <v>0</v>
      </c>
      <c r="L234" s="895">
        <f>'1 уровень'!N2004</f>
        <v>0</v>
      </c>
      <c r="M234" s="895">
        <f>'1 уровень'!O2004</f>
        <v>0</v>
      </c>
      <c r="N234" s="895">
        <f>'1 уровень'!P2004</f>
        <v>0</v>
      </c>
      <c r="O234" s="894">
        <f>'1 уровень'!Q2004</f>
        <v>0</v>
      </c>
      <c r="P234" s="894">
        <f>'1 уровень'!R2004</f>
        <v>0</v>
      </c>
      <c r="Q234" s="894">
        <f>'1 уровень'!S2004</f>
        <v>0</v>
      </c>
      <c r="R234" s="894">
        <f>'1 уровень'!T2004</f>
        <v>0</v>
      </c>
      <c r="S234" s="894">
        <f>'1 уровень'!U2004</f>
        <v>0</v>
      </c>
      <c r="T234" s="894">
        <f>'1 уровень'!V2004</f>
        <v>0</v>
      </c>
      <c r="U234" s="894">
        <f>'1 уровень'!W2004</f>
        <v>0</v>
      </c>
      <c r="V234" s="894">
        <f>'1 уровень'!X2004</f>
        <v>0</v>
      </c>
      <c r="W234" s="894">
        <f>'1 уровень'!Y2004</f>
        <v>0</v>
      </c>
      <c r="X234" s="2975">
        <f>'1 уровень'!Z2004</f>
        <v>0</v>
      </c>
      <c r="Y234" s="894"/>
      <c r="Z234" s="894"/>
      <c r="AA234" s="38">
        <f>'1 уровень'!AA2004</f>
        <v>0</v>
      </c>
      <c r="AB234" s="38">
        <f>'1 уровень'!AB2004</f>
        <v>0</v>
      </c>
      <c r="AC234" s="38">
        <f>'1 уровень'!AC2004</f>
        <v>0</v>
      </c>
      <c r="AD234" s="2190"/>
      <c r="AE234" s="2190"/>
      <c r="AF234" s="1676"/>
      <c r="AG234" s="878"/>
      <c r="AH234" s="878"/>
      <c r="AI234" s="878"/>
      <c r="AJ234" s="878"/>
      <c r="AK234" s="878"/>
      <c r="AL234" s="878"/>
      <c r="AM234" s="878"/>
      <c r="AN234" s="878"/>
      <c r="AO234" s="878"/>
      <c r="AP234" s="878"/>
      <c r="AQ234" s="878"/>
      <c r="AR234" s="878"/>
      <c r="AS234" s="878"/>
      <c r="AT234" s="878"/>
      <c r="AU234" s="878"/>
      <c r="AV234" s="878"/>
      <c r="AW234" s="878"/>
      <c r="AX234" s="878"/>
      <c r="AY234" s="878"/>
      <c r="AZ234" s="878"/>
      <c r="BA234" s="878"/>
      <c r="BB234" s="878"/>
      <c r="BC234" s="878"/>
      <c r="BD234" s="878"/>
      <c r="BE234" s="878"/>
      <c r="BF234" s="878"/>
      <c r="BG234" s="878"/>
      <c r="BH234" s="878"/>
      <c r="BI234" s="878"/>
      <c r="BJ234" s="878"/>
      <c r="BK234" s="878"/>
      <c r="BL234" s="878"/>
      <c r="BM234" s="878"/>
      <c r="BN234" s="878"/>
      <c r="BO234" s="878"/>
      <c r="BP234" s="878"/>
      <c r="BQ234" s="878"/>
      <c r="BR234" s="878"/>
      <c r="BS234" s="878"/>
      <c r="BT234" s="878"/>
      <c r="BU234" s="878"/>
      <c r="BV234" s="878"/>
      <c r="BW234" s="878"/>
      <c r="BX234" s="878"/>
      <c r="BY234" s="878"/>
      <c r="BZ234" s="878"/>
      <c r="CA234" s="878"/>
      <c r="CB234" s="878"/>
      <c r="CC234" s="878"/>
      <c r="CD234" s="878"/>
      <c r="CE234" s="878"/>
      <c r="CF234" s="878"/>
      <c r="CG234" s="878"/>
      <c r="CH234" s="878"/>
      <c r="CI234" s="878"/>
      <c r="CJ234" s="878"/>
      <c r="CK234" s="878"/>
      <c r="CL234" s="878"/>
      <c r="CM234" s="878"/>
      <c r="CN234" s="878"/>
      <c r="CO234" s="878"/>
      <c r="CP234" s="878"/>
      <c r="CQ234" s="878"/>
      <c r="CR234" s="878"/>
      <c r="CS234" s="878"/>
      <c r="CT234" s="878"/>
      <c r="CU234" s="878"/>
      <c r="CV234" s="878"/>
      <c r="CW234" s="878"/>
      <c r="CX234" s="878"/>
      <c r="CY234" s="878"/>
      <c r="CZ234" s="878"/>
      <c r="DA234" s="878"/>
      <c r="DB234" s="878"/>
      <c r="DC234" s="878"/>
      <c r="DD234" s="878"/>
      <c r="DE234" s="878"/>
      <c r="DF234" s="878"/>
      <c r="DG234" s="878"/>
      <c r="DH234" s="878"/>
      <c r="DI234" s="878"/>
      <c r="DJ234" s="878"/>
      <c r="DK234" s="878"/>
      <c r="DL234" s="878"/>
      <c r="DM234" s="878"/>
      <c r="DN234" s="878"/>
      <c r="DO234" s="878"/>
      <c r="DP234" s="878"/>
      <c r="DQ234" s="878"/>
      <c r="DR234" s="878"/>
      <c r="DS234" s="878"/>
      <c r="DT234" s="878"/>
      <c r="DU234" s="878"/>
      <c r="DV234" s="878"/>
      <c r="DW234" s="878"/>
      <c r="DX234" s="878"/>
      <c r="DY234" s="878"/>
      <c r="DZ234" s="878"/>
      <c r="EA234" s="878"/>
      <c r="EB234" s="878"/>
      <c r="EC234" s="878"/>
      <c r="ED234" s="878"/>
      <c r="EE234" s="878"/>
      <c r="EF234" s="878"/>
      <c r="EG234" s="878"/>
      <c r="EH234" s="878"/>
      <c r="EI234" s="878"/>
      <c r="EJ234" s="878"/>
      <c r="EK234" s="878"/>
      <c r="EL234" s="878"/>
      <c r="EM234" s="878"/>
      <c r="EN234" s="878"/>
      <c r="EO234" s="878"/>
      <c r="EP234" s="878"/>
      <c r="EQ234" s="878"/>
      <c r="ER234" s="878"/>
      <c r="ES234" s="878"/>
      <c r="ET234" s="878"/>
      <c r="EU234" s="878"/>
      <c r="EV234" s="878"/>
      <c r="EW234" s="878"/>
      <c r="EX234" s="878"/>
      <c r="EY234" s="878"/>
      <c r="EZ234" s="878"/>
      <c r="FA234" s="878"/>
      <c r="FB234" s="878"/>
      <c r="FC234" s="878"/>
      <c r="FD234" s="878"/>
      <c r="FE234" s="878"/>
      <c r="FF234" s="878"/>
      <c r="FG234" s="878"/>
      <c r="FH234" s="878"/>
      <c r="FI234" s="878"/>
      <c r="FJ234" s="878"/>
      <c r="FK234" s="878"/>
      <c r="FL234" s="878"/>
      <c r="FM234" s="878"/>
      <c r="FN234" s="878"/>
      <c r="FO234" s="878"/>
      <c r="FP234" s="878"/>
      <c r="FQ234" s="878"/>
      <c r="FR234" s="878"/>
      <c r="FS234" s="878"/>
      <c r="FT234" s="878"/>
      <c r="FU234" s="878"/>
      <c r="FV234" s="878"/>
      <c r="FW234" s="878"/>
      <c r="FX234" s="878"/>
      <c r="FY234" s="878"/>
      <c r="FZ234" s="878"/>
      <c r="GA234" s="878"/>
      <c r="GB234" s="878"/>
      <c r="GC234" s="878"/>
      <c r="GD234" s="878"/>
      <c r="GE234" s="878"/>
      <c r="GF234" s="878"/>
      <c r="GG234" s="878"/>
      <c r="GH234" s="878"/>
      <c r="GI234" s="878"/>
      <c r="GJ234" s="878"/>
      <c r="GK234" s="878"/>
      <c r="GL234" s="878"/>
      <c r="GM234" s="878"/>
      <c r="GN234" s="878"/>
      <c r="GO234" s="878"/>
      <c r="GP234" s="878"/>
    </row>
    <row r="235" spans="1:198" ht="30" x14ac:dyDescent="0.25">
      <c r="A235" s="27">
        <v>1</v>
      </c>
      <c r="B235" s="1313" t="s">
        <v>301</v>
      </c>
      <c r="C235" s="38">
        <f>'1 уровень'!E2005</f>
        <v>1650</v>
      </c>
      <c r="D235" s="38">
        <f>'1 уровень'!F2005</f>
        <v>550</v>
      </c>
      <c r="E235" s="38">
        <f>'1 уровень'!G2005</f>
        <v>697</v>
      </c>
      <c r="F235" s="883">
        <f>'1 уровень'!H2005</f>
        <v>126.72727272727273</v>
      </c>
      <c r="G235" s="902">
        <f>'1 уровень'!I2005</f>
        <v>0</v>
      </c>
      <c r="H235" s="902">
        <f>'1 уровень'!J2005</f>
        <v>0</v>
      </c>
      <c r="I235" s="895">
        <f>'1 уровень'!K2005</f>
        <v>0</v>
      </c>
      <c r="J235" s="895">
        <f>'1 уровень'!L2005</f>
        <v>0</v>
      </c>
      <c r="K235" s="895">
        <f>'1 уровень'!M2005</f>
        <v>0</v>
      </c>
      <c r="L235" s="895">
        <f>'1 уровень'!N2005</f>
        <v>0</v>
      </c>
      <c r="M235" s="895">
        <f>'1 уровень'!O2005</f>
        <v>0</v>
      </c>
      <c r="N235" s="895">
        <f>'1 уровень'!P2005</f>
        <v>0</v>
      </c>
      <c r="O235" s="894">
        <f>'1 уровень'!Q2005</f>
        <v>0</v>
      </c>
      <c r="P235" s="894">
        <f>'1 уровень'!R2005</f>
        <v>0</v>
      </c>
      <c r="Q235" s="894">
        <f>'1 уровень'!S2005</f>
        <v>0</v>
      </c>
      <c r="R235" s="894">
        <f>'1 уровень'!T2005</f>
        <v>0</v>
      </c>
      <c r="S235" s="894">
        <f>'1 уровень'!U2005</f>
        <v>0</v>
      </c>
      <c r="T235" s="894">
        <f>'1 уровень'!V2005</f>
        <v>0</v>
      </c>
      <c r="U235" s="894">
        <f>'1 уровень'!W2005</f>
        <v>0</v>
      </c>
      <c r="V235" s="894">
        <f>'1 уровень'!X2005</f>
        <v>0</v>
      </c>
      <c r="W235" s="894">
        <f>'1 уровень'!Y2005</f>
        <v>0</v>
      </c>
      <c r="X235" s="2975">
        <f>'1 уровень'!Z2005</f>
        <v>0</v>
      </c>
      <c r="Y235" s="894"/>
      <c r="Z235" s="894"/>
      <c r="AA235" s="38">
        <f>'1 уровень'!AA2005</f>
        <v>0</v>
      </c>
      <c r="AB235" s="38">
        <f>'1 уровень'!AB2005</f>
        <v>0</v>
      </c>
      <c r="AC235" s="38">
        <f>'1 уровень'!AC2005</f>
        <v>0</v>
      </c>
      <c r="AD235" s="2190"/>
      <c r="AE235" s="2190"/>
      <c r="AF235" s="1676"/>
      <c r="AG235" s="878"/>
      <c r="AH235" s="878"/>
      <c r="AI235" s="878"/>
      <c r="AJ235" s="878"/>
      <c r="AK235" s="878"/>
      <c r="AL235" s="878"/>
      <c r="AM235" s="878"/>
      <c r="AN235" s="878"/>
      <c r="AO235" s="878"/>
      <c r="AP235" s="878"/>
      <c r="AQ235" s="878"/>
      <c r="AR235" s="878"/>
      <c r="AS235" s="878"/>
      <c r="AT235" s="878"/>
      <c r="AU235" s="878"/>
      <c r="AV235" s="878"/>
      <c r="AW235" s="878"/>
      <c r="AX235" s="878"/>
      <c r="AY235" s="878"/>
      <c r="AZ235" s="878"/>
      <c r="BA235" s="878"/>
      <c r="BB235" s="878"/>
      <c r="BC235" s="878"/>
      <c r="BD235" s="878"/>
      <c r="BE235" s="878"/>
      <c r="BF235" s="878"/>
      <c r="BG235" s="878"/>
      <c r="BH235" s="878"/>
      <c r="BI235" s="878"/>
      <c r="BJ235" s="878"/>
      <c r="BK235" s="878"/>
      <c r="BL235" s="878"/>
      <c r="BM235" s="878"/>
      <c r="BN235" s="878"/>
      <c r="BO235" s="878"/>
      <c r="BP235" s="878"/>
      <c r="BQ235" s="878"/>
      <c r="BR235" s="878"/>
      <c r="BS235" s="878"/>
      <c r="BT235" s="878"/>
      <c r="BU235" s="878"/>
      <c r="BV235" s="878"/>
      <c r="BW235" s="878"/>
      <c r="BX235" s="878"/>
      <c r="BY235" s="878"/>
      <c r="BZ235" s="878"/>
      <c r="CA235" s="878"/>
      <c r="CB235" s="878"/>
      <c r="CC235" s="878"/>
      <c r="CD235" s="878"/>
      <c r="CE235" s="878"/>
      <c r="CF235" s="878"/>
      <c r="CG235" s="878"/>
      <c r="CH235" s="878"/>
      <c r="CI235" s="878"/>
      <c r="CJ235" s="878"/>
      <c r="CK235" s="878"/>
      <c r="CL235" s="878"/>
      <c r="CM235" s="878"/>
      <c r="CN235" s="878"/>
      <c r="CO235" s="878"/>
      <c r="CP235" s="878"/>
      <c r="CQ235" s="878"/>
      <c r="CR235" s="878"/>
      <c r="CS235" s="878"/>
      <c r="CT235" s="878"/>
      <c r="CU235" s="878"/>
      <c r="CV235" s="878"/>
      <c r="CW235" s="878"/>
      <c r="CX235" s="878"/>
      <c r="CY235" s="878"/>
      <c r="CZ235" s="878"/>
      <c r="DA235" s="878"/>
      <c r="DB235" s="878"/>
      <c r="DC235" s="878"/>
      <c r="DD235" s="878"/>
      <c r="DE235" s="878"/>
      <c r="DF235" s="878"/>
      <c r="DG235" s="878"/>
      <c r="DH235" s="878"/>
      <c r="DI235" s="878"/>
      <c r="DJ235" s="878"/>
      <c r="DK235" s="878"/>
      <c r="DL235" s="878"/>
      <c r="DM235" s="878"/>
      <c r="DN235" s="878"/>
      <c r="DO235" s="878"/>
      <c r="DP235" s="878"/>
      <c r="DQ235" s="878"/>
      <c r="DR235" s="878"/>
      <c r="DS235" s="878"/>
      <c r="DT235" s="878"/>
      <c r="DU235" s="878"/>
      <c r="DV235" s="878"/>
      <c r="DW235" s="878"/>
      <c r="DX235" s="878"/>
      <c r="DY235" s="878"/>
      <c r="DZ235" s="878"/>
      <c r="EA235" s="878"/>
      <c r="EB235" s="878"/>
      <c r="EC235" s="878"/>
      <c r="ED235" s="878"/>
      <c r="EE235" s="878"/>
      <c r="EF235" s="878"/>
      <c r="EG235" s="878"/>
      <c r="EH235" s="878"/>
      <c r="EI235" s="878"/>
      <c r="EJ235" s="878"/>
      <c r="EK235" s="878"/>
      <c r="EL235" s="878"/>
      <c r="EM235" s="878"/>
      <c r="EN235" s="878"/>
      <c r="EO235" s="878"/>
      <c r="EP235" s="878"/>
      <c r="EQ235" s="878"/>
      <c r="ER235" s="878"/>
      <c r="ES235" s="878"/>
      <c r="ET235" s="878"/>
      <c r="EU235" s="878"/>
      <c r="EV235" s="878"/>
      <c r="EW235" s="878"/>
      <c r="EX235" s="878"/>
      <c r="EY235" s="878"/>
      <c r="EZ235" s="878"/>
      <c r="FA235" s="878"/>
      <c r="FB235" s="878"/>
      <c r="FC235" s="878"/>
      <c r="FD235" s="878"/>
      <c r="FE235" s="878"/>
      <c r="FF235" s="878"/>
      <c r="FG235" s="878"/>
      <c r="FH235" s="878"/>
      <c r="FI235" s="878"/>
      <c r="FJ235" s="878"/>
      <c r="FK235" s="878"/>
      <c r="FL235" s="878"/>
      <c r="FM235" s="878"/>
      <c r="FN235" s="878"/>
      <c r="FO235" s="878"/>
      <c r="FP235" s="878"/>
      <c r="FQ235" s="878"/>
      <c r="FR235" s="878"/>
      <c r="FS235" s="878"/>
      <c r="FT235" s="878"/>
      <c r="FU235" s="878"/>
      <c r="FV235" s="878"/>
      <c r="FW235" s="878"/>
      <c r="FX235" s="878"/>
      <c r="FY235" s="878"/>
      <c r="FZ235" s="878"/>
      <c r="GA235" s="878"/>
      <c r="GB235" s="878"/>
      <c r="GC235" s="878"/>
      <c r="GD235" s="878"/>
      <c r="GE235" s="878"/>
      <c r="GF235" s="878"/>
      <c r="GG235" s="878"/>
      <c r="GH235" s="878"/>
      <c r="GI235" s="878"/>
      <c r="GJ235" s="878"/>
      <c r="GK235" s="878"/>
      <c r="GL235" s="878"/>
      <c r="GM235" s="878"/>
      <c r="GN235" s="878"/>
      <c r="GO235" s="878"/>
      <c r="GP235" s="878"/>
    </row>
    <row r="236" spans="1:198" ht="45" x14ac:dyDescent="0.25">
      <c r="A236" s="27">
        <v>1</v>
      </c>
      <c r="B236" s="2318" t="s">
        <v>302</v>
      </c>
      <c r="C236" s="38">
        <f>'1 уровень'!E2006</f>
        <v>180</v>
      </c>
      <c r="D236" s="38">
        <f>'1 уровень'!F2006</f>
        <v>60</v>
      </c>
      <c r="E236" s="38">
        <f>'1 уровень'!G2006</f>
        <v>53</v>
      </c>
      <c r="F236" s="883">
        <f>'1 уровень'!H2006</f>
        <v>88.333333333333329</v>
      </c>
      <c r="G236" s="902">
        <f>'1 уровень'!I2006</f>
        <v>0</v>
      </c>
      <c r="H236" s="902">
        <f>'1 уровень'!J2006</f>
        <v>0</v>
      </c>
      <c r="I236" s="895">
        <f>'1 уровень'!K2006</f>
        <v>0</v>
      </c>
      <c r="J236" s="895">
        <f>'1 уровень'!L2006</f>
        <v>0</v>
      </c>
      <c r="K236" s="895">
        <f>'1 уровень'!M2006</f>
        <v>0</v>
      </c>
      <c r="L236" s="895">
        <f>'1 уровень'!N2006</f>
        <v>0</v>
      </c>
      <c r="M236" s="895">
        <f>'1 уровень'!O2006</f>
        <v>0</v>
      </c>
      <c r="N236" s="895">
        <f>'1 уровень'!P2006</f>
        <v>0</v>
      </c>
      <c r="O236" s="894">
        <f>'1 уровень'!Q2006</f>
        <v>0</v>
      </c>
      <c r="P236" s="894">
        <f>'1 уровень'!R2006</f>
        <v>0</v>
      </c>
      <c r="Q236" s="894">
        <f>'1 уровень'!S2006</f>
        <v>0</v>
      </c>
      <c r="R236" s="894">
        <f>'1 уровень'!T2006</f>
        <v>0</v>
      </c>
      <c r="S236" s="894">
        <f>'1 уровень'!U2006</f>
        <v>0</v>
      </c>
      <c r="T236" s="894">
        <f>'1 уровень'!V2006</f>
        <v>0</v>
      </c>
      <c r="U236" s="894">
        <f>'1 уровень'!W2006</f>
        <v>0</v>
      </c>
      <c r="V236" s="894">
        <f>'1 уровень'!X2006</f>
        <v>0</v>
      </c>
      <c r="W236" s="894">
        <f>'1 уровень'!Y2006</f>
        <v>0</v>
      </c>
      <c r="X236" s="2975">
        <f>'1 уровень'!Z2006</f>
        <v>0</v>
      </c>
      <c r="Y236" s="894"/>
      <c r="Z236" s="894"/>
      <c r="AA236" s="38">
        <f>'1 уровень'!AA2006</f>
        <v>0</v>
      </c>
      <c r="AB236" s="38">
        <f>'1 уровень'!AB2006</f>
        <v>0</v>
      </c>
      <c r="AC236" s="38">
        <f>'1 уровень'!AC2006</f>
        <v>0</v>
      </c>
      <c r="AD236" s="2190"/>
      <c r="AE236" s="2190"/>
      <c r="AF236" s="1676"/>
      <c r="AG236" s="878"/>
      <c r="AH236" s="878"/>
      <c r="AI236" s="878"/>
      <c r="AJ236" s="878"/>
      <c r="AK236" s="878"/>
      <c r="AL236" s="878"/>
      <c r="AM236" s="878"/>
      <c r="AN236" s="878"/>
      <c r="AO236" s="878"/>
      <c r="AP236" s="878"/>
      <c r="AQ236" s="878"/>
      <c r="AR236" s="878"/>
      <c r="AS236" s="878"/>
      <c r="AT236" s="878"/>
      <c r="AU236" s="878"/>
      <c r="AV236" s="878"/>
      <c r="AW236" s="878"/>
      <c r="AX236" s="878"/>
      <c r="AY236" s="878"/>
      <c r="AZ236" s="878"/>
      <c r="BA236" s="878"/>
      <c r="BB236" s="878"/>
      <c r="BC236" s="878"/>
      <c r="BD236" s="878"/>
      <c r="BE236" s="878"/>
      <c r="BF236" s="878"/>
      <c r="BG236" s="878"/>
      <c r="BH236" s="878"/>
      <c r="BI236" s="878"/>
      <c r="BJ236" s="878"/>
      <c r="BK236" s="878"/>
      <c r="BL236" s="878"/>
      <c r="BM236" s="878"/>
      <c r="BN236" s="878"/>
      <c r="BO236" s="878"/>
      <c r="BP236" s="878"/>
      <c r="BQ236" s="878"/>
      <c r="BR236" s="878"/>
      <c r="BS236" s="878"/>
      <c r="BT236" s="878"/>
      <c r="BU236" s="878"/>
      <c r="BV236" s="878"/>
      <c r="BW236" s="878"/>
      <c r="BX236" s="878"/>
      <c r="BY236" s="878"/>
      <c r="BZ236" s="878"/>
      <c r="CA236" s="878"/>
      <c r="CB236" s="878"/>
      <c r="CC236" s="878"/>
      <c r="CD236" s="878"/>
      <c r="CE236" s="878"/>
      <c r="CF236" s="878"/>
      <c r="CG236" s="878"/>
      <c r="CH236" s="878"/>
      <c r="CI236" s="878"/>
      <c r="CJ236" s="878"/>
      <c r="CK236" s="878"/>
      <c r="CL236" s="878"/>
      <c r="CM236" s="878"/>
      <c r="CN236" s="878"/>
      <c r="CO236" s="878"/>
      <c r="CP236" s="878"/>
      <c r="CQ236" s="878"/>
      <c r="CR236" s="878"/>
      <c r="CS236" s="878"/>
      <c r="CT236" s="878"/>
      <c r="CU236" s="878"/>
      <c r="CV236" s="878"/>
      <c r="CW236" s="878"/>
      <c r="CX236" s="878"/>
      <c r="CY236" s="878"/>
      <c r="CZ236" s="878"/>
      <c r="DA236" s="878"/>
      <c r="DB236" s="878"/>
      <c r="DC236" s="878"/>
      <c r="DD236" s="878"/>
      <c r="DE236" s="878"/>
      <c r="DF236" s="878"/>
      <c r="DG236" s="878"/>
      <c r="DH236" s="878"/>
      <c r="DI236" s="878"/>
      <c r="DJ236" s="878"/>
      <c r="DK236" s="878"/>
      <c r="DL236" s="878"/>
      <c r="DM236" s="878"/>
      <c r="DN236" s="878"/>
      <c r="DO236" s="878"/>
      <c r="DP236" s="878"/>
      <c r="DQ236" s="878"/>
      <c r="DR236" s="878"/>
      <c r="DS236" s="878"/>
      <c r="DT236" s="878"/>
      <c r="DU236" s="878"/>
      <c r="DV236" s="878"/>
      <c r="DW236" s="878"/>
      <c r="DX236" s="878"/>
      <c r="DY236" s="878"/>
      <c r="DZ236" s="878"/>
      <c r="EA236" s="878"/>
      <c r="EB236" s="878"/>
      <c r="EC236" s="878"/>
      <c r="ED236" s="878"/>
      <c r="EE236" s="878"/>
      <c r="EF236" s="878"/>
      <c r="EG236" s="878"/>
      <c r="EH236" s="878"/>
      <c r="EI236" s="878"/>
      <c r="EJ236" s="878"/>
      <c r="EK236" s="878"/>
      <c r="EL236" s="878"/>
      <c r="EM236" s="878"/>
      <c r="EN236" s="878"/>
      <c r="EO236" s="878"/>
      <c r="EP236" s="878"/>
      <c r="EQ236" s="878"/>
      <c r="ER236" s="878"/>
      <c r="ES236" s="878"/>
      <c r="ET236" s="878"/>
      <c r="EU236" s="878"/>
      <c r="EV236" s="878"/>
      <c r="EW236" s="878"/>
      <c r="EX236" s="878"/>
      <c r="EY236" s="878"/>
      <c r="EZ236" s="878"/>
      <c r="FA236" s="878"/>
      <c r="FB236" s="878"/>
      <c r="FC236" s="878"/>
      <c r="FD236" s="878"/>
      <c r="FE236" s="878"/>
      <c r="FF236" s="878"/>
      <c r="FG236" s="878"/>
      <c r="FH236" s="878"/>
      <c r="FI236" s="878"/>
      <c r="FJ236" s="878"/>
      <c r="FK236" s="878"/>
      <c r="FL236" s="878"/>
      <c r="FM236" s="878"/>
      <c r="FN236" s="878"/>
      <c r="FO236" s="878"/>
      <c r="FP236" s="878"/>
      <c r="FQ236" s="878"/>
      <c r="FR236" s="878"/>
      <c r="FS236" s="878"/>
      <c r="FT236" s="878"/>
      <c r="FU236" s="878"/>
      <c r="FV236" s="878"/>
      <c r="FW236" s="878"/>
      <c r="FX236" s="878"/>
      <c r="FY236" s="878"/>
      <c r="FZ236" s="878"/>
      <c r="GA236" s="878"/>
      <c r="GB236" s="878"/>
      <c r="GC236" s="878"/>
      <c r="GD236" s="878"/>
      <c r="GE236" s="878"/>
      <c r="GF236" s="878"/>
      <c r="GG236" s="878"/>
      <c r="GH236" s="878"/>
      <c r="GI236" s="878"/>
      <c r="GJ236" s="878"/>
      <c r="GK236" s="878"/>
      <c r="GL236" s="878"/>
      <c r="GM236" s="878"/>
      <c r="GN236" s="878"/>
      <c r="GO236" s="878"/>
      <c r="GP236" s="878"/>
    </row>
    <row r="237" spans="1:198" x14ac:dyDescent="0.25">
      <c r="A237" s="27">
        <v>1</v>
      </c>
      <c r="B237" s="1313" t="s">
        <v>303</v>
      </c>
      <c r="C237" s="38">
        <f>'1 уровень'!E2007</f>
        <v>19550</v>
      </c>
      <c r="D237" s="38">
        <f>'1 уровень'!F2007</f>
        <v>6517</v>
      </c>
      <c r="E237" s="38">
        <f>'1 уровень'!G2007</f>
        <v>4898</v>
      </c>
      <c r="F237" s="883">
        <f>'1 уровень'!H2007</f>
        <v>75.157280957495772</v>
      </c>
      <c r="G237" s="902">
        <f>'1 уровень'!I2007</f>
        <v>0</v>
      </c>
      <c r="H237" s="902">
        <f>'1 уровень'!J2007</f>
        <v>0</v>
      </c>
      <c r="I237" s="895">
        <f>'1 уровень'!K2007</f>
        <v>0</v>
      </c>
      <c r="J237" s="895">
        <f>'1 уровень'!L2007</f>
        <v>0</v>
      </c>
      <c r="K237" s="895">
        <f>'1 уровень'!M2007</f>
        <v>0</v>
      </c>
      <c r="L237" s="895">
        <f>'1 уровень'!N2007</f>
        <v>0</v>
      </c>
      <c r="M237" s="895">
        <f>'1 уровень'!O2007</f>
        <v>0</v>
      </c>
      <c r="N237" s="895">
        <f>'1 уровень'!P2007</f>
        <v>0</v>
      </c>
      <c r="O237" s="894">
        <f>'1 уровень'!Q2007</f>
        <v>0</v>
      </c>
      <c r="P237" s="894">
        <f>'1 уровень'!R2007</f>
        <v>0</v>
      </c>
      <c r="Q237" s="894">
        <f>'1 уровень'!S2007</f>
        <v>0</v>
      </c>
      <c r="R237" s="894">
        <f>'1 уровень'!T2007</f>
        <v>0</v>
      </c>
      <c r="S237" s="894">
        <f>'1 уровень'!U2007</f>
        <v>0</v>
      </c>
      <c r="T237" s="894">
        <f>'1 уровень'!V2007</f>
        <v>0</v>
      </c>
      <c r="U237" s="894">
        <f>'1 уровень'!W2007</f>
        <v>0</v>
      </c>
      <c r="V237" s="894">
        <f>'1 уровень'!X2007</f>
        <v>0</v>
      </c>
      <c r="W237" s="894">
        <f>'1 уровень'!Y2007</f>
        <v>0</v>
      </c>
      <c r="X237" s="2975">
        <f>'1 уровень'!Z2007</f>
        <v>0</v>
      </c>
      <c r="Y237" s="894"/>
      <c r="Z237" s="894"/>
      <c r="AA237" s="38">
        <f>'1 уровень'!AA2007</f>
        <v>0</v>
      </c>
      <c r="AB237" s="38">
        <f>'1 уровень'!AB2007</f>
        <v>0</v>
      </c>
      <c r="AC237" s="38">
        <f>'1 уровень'!AC2007</f>
        <v>0</v>
      </c>
      <c r="AD237" s="2190"/>
      <c r="AE237" s="2190"/>
      <c r="AF237" s="1676"/>
      <c r="AG237" s="878"/>
      <c r="AH237" s="878"/>
      <c r="AI237" s="878"/>
      <c r="AJ237" s="878"/>
      <c r="AK237" s="878"/>
      <c r="AL237" s="878"/>
      <c r="AM237" s="878"/>
      <c r="AN237" s="878"/>
      <c r="AO237" s="878"/>
      <c r="AP237" s="878"/>
      <c r="AQ237" s="878"/>
      <c r="AR237" s="878"/>
      <c r="AS237" s="878"/>
      <c r="AT237" s="878"/>
      <c r="AU237" s="878"/>
      <c r="AV237" s="878"/>
      <c r="AW237" s="878"/>
      <c r="AX237" s="878"/>
      <c r="AY237" s="878"/>
      <c r="AZ237" s="878"/>
      <c r="BA237" s="878"/>
      <c r="BB237" s="878"/>
      <c r="BC237" s="878"/>
      <c r="BD237" s="878"/>
      <c r="BE237" s="878"/>
      <c r="BF237" s="878"/>
      <c r="BG237" s="878"/>
      <c r="BH237" s="878"/>
      <c r="BI237" s="878"/>
      <c r="BJ237" s="878"/>
      <c r="BK237" s="878"/>
      <c r="BL237" s="878"/>
      <c r="BM237" s="878"/>
      <c r="BN237" s="878"/>
      <c r="BO237" s="878"/>
      <c r="BP237" s="878"/>
      <c r="BQ237" s="878"/>
      <c r="BR237" s="878"/>
      <c r="BS237" s="878"/>
      <c r="BT237" s="878"/>
      <c r="BU237" s="878"/>
      <c r="BV237" s="878"/>
      <c r="BW237" s="878"/>
      <c r="BX237" s="878"/>
      <c r="BY237" s="878"/>
      <c r="BZ237" s="878"/>
      <c r="CA237" s="878"/>
      <c r="CB237" s="878"/>
      <c r="CC237" s="878"/>
      <c r="CD237" s="878"/>
      <c r="CE237" s="878"/>
      <c r="CF237" s="878"/>
      <c r="CG237" s="878"/>
      <c r="CH237" s="878"/>
      <c r="CI237" s="878"/>
      <c r="CJ237" s="878"/>
      <c r="CK237" s="878"/>
      <c r="CL237" s="878"/>
      <c r="CM237" s="878"/>
      <c r="CN237" s="878"/>
      <c r="CO237" s="878"/>
      <c r="CP237" s="878"/>
      <c r="CQ237" s="878"/>
      <c r="CR237" s="878"/>
      <c r="CS237" s="878"/>
      <c r="CT237" s="878"/>
      <c r="CU237" s="878"/>
      <c r="CV237" s="878"/>
      <c r="CW237" s="878"/>
      <c r="CX237" s="878"/>
      <c r="CY237" s="878"/>
      <c r="CZ237" s="878"/>
      <c r="DA237" s="878"/>
      <c r="DB237" s="878"/>
      <c r="DC237" s="878"/>
      <c r="DD237" s="878"/>
      <c r="DE237" s="878"/>
      <c r="DF237" s="878"/>
      <c r="DG237" s="878"/>
      <c r="DH237" s="878"/>
      <c r="DI237" s="878"/>
      <c r="DJ237" s="878"/>
      <c r="DK237" s="878"/>
      <c r="DL237" s="878"/>
      <c r="DM237" s="878"/>
      <c r="DN237" s="878"/>
      <c r="DO237" s="878"/>
      <c r="DP237" s="878"/>
      <c r="DQ237" s="878"/>
      <c r="DR237" s="878"/>
      <c r="DS237" s="878"/>
      <c r="DT237" s="878"/>
      <c r="DU237" s="878"/>
      <c r="DV237" s="878"/>
      <c r="DW237" s="878"/>
      <c r="DX237" s="878"/>
      <c r="DY237" s="878"/>
      <c r="DZ237" s="878"/>
      <c r="EA237" s="878"/>
      <c r="EB237" s="878"/>
      <c r="EC237" s="878"/>
      <c r="ED237" s="878"/>
      <c r="EE237" s="878"/>
      <c r="EF237" s="878"/>
      <c r="EG237" s="878"/>
      <c r="EH237" s="878"/>
      <c r="EI237" s="878"/>
      <c r="EJ237" s="878"/>
      <c r="EK237" s="878"/>
      <c r="EL237" s="878"/>
      <c r="EM237" s="878"/>
      <c r="EN237" s="878"/>
      <c r="EO237" s="878"/>
      <c r="EP237" s="878"/>
      <c r="EQ237" s="878"/>
      <c r="ER237" s="878"/>
      <c r="ES237" s="878"/>
      <c r="ET237" s="878"/>
      <c r="EU237" s="878"/>
      <c r="EV237" s="878"/>
      <c r="EW237" s="878"/>
      <c r="EX237" s="878"/>
      <c r="EY237" s="878"/>
      <c r="EZ237" s="878"/>
      <c r="FA237" s="878"/>
      <c r="FB237" s="878"/>
      <c r="FC237" s="878"/>
      <c r="FD237" s="878"/>
      <c r="FE237" s="878"/>
      <c r="FF237" s="878"/>
      <c r="FG237" s="878"/>
      <c r="FH237" s="878"/>
      <c r="FI237" s="878"/>
      <c r="FJ237" s="878"/>
      <c r="FK237" s="878"/>
      <c r="FL237" s="878"/>
      <c r="FM237" s="878"/>
      <c r="FN237" s="878"/>
      <c r="FO237" s="878"/>
      <c r="FP237" s="878"/>
      <c r="FQ237" s="878"/>
      <c r="FR237" s="878"/>
      <c r="FS237" s="878"/>
      <c r="FT237" s="878"/>
      <c r="FU237" s="878"/>
      <c r="FV237" s="878"/>
      <c r="FW237" s="878"/>
      <c r="FX237" s="878"/>
      <c r="FY237" s="878"/>
      <c r="FZ237" s="878"/>
      <c r="GA237" s="878"/>
      <c r="GB237" s="878"/>
      <c r="GC237" s="878"/>
      <c r="GD237" s="878"/>
      <c r="GE237" s="878"/>
      <c r="GF237" s="878"/>
      <c r="GG237" s="878"/>
      <c r="GH237" s="878"/>
      <c r="GI237" s="878"/>
      <c r="GJ237" s="878"/>
      <c r="GK237" s="878"/>
      <c r="GL237" s="878"/>
      <c r="GM237" s="878"/>
      <c r="GN237" s="878"/>
      <c r="GO237" s="878"/>
      <c r="GP237" s="878"/>
    </row>
    <row r="238" spans="1:198" ht="47.25" customHeight="1" x14ac:dyDescent="0.25">
      <c r="A238" s="27">
        <v>1</v>
      </c>
      <c r="B238" s="1313" t="s">
        <v>480</v>
      </c>
      <c r="C238" s="38">
        <f>'1 уровень'!E2008</f>
        <v>1714</v>
      </c>
      <c r="D238" s="38">
        <f>'1 уровень'!F2008</f>
        <v>571</v>
      </c>
      <c r="E238" s="38">
        <f>'1 уровень'!G2008</f>
        <v>0</v>
      </c>
      <c r="F238" s="883">
        <f>'1 уровень'!H2008</f>
        <v>0</v>
      </c>
      <c r="G238" s="902">
        <f>'1 уровень'!I2008</f>
        <v>0</v>
      </c>
      <c r="H238" s="902">
        <f>'1 уровень'!J2008</f>
        <v>0</v>
      </c>
      <c r="I238" s="895">
        <f>'1 уровень'!K2008</f>
        <v>0</v>
      </c>
      <c r="J238" s="895">
        <f>'1 уровень'!L2008</f>
        <v>0</v>
      </c>
      <c r="K238" s="895">
        <f>'1 уровень'!M2008</f>
        <v>0</v>
      </c>
      <c r="L238" s="895">
        <f>'1 уровень'!N2008</f>
        <v>0</v>
      </c>
      <c r="M238" s="895">
        <f>'1 уровень'!O2008</f>
        <v>0</v>
      </c>
      <c r="N238" s="895">
        <f>'1 уровень'!P2008</f>
        <v>0</v>
      </c>
      <c r="O238" s="894">
        <f>'1 уровень'!Q2008</f>
        <v>0</v>
      </c>
      <c r="P238" s="894">
        <f>'1 уровень'!R2008</f>
        <v>0</v>
      </c>
      <c r="Q238" s="894">
        <f>'1 уровень'!S2008</f>
        <v>0</v>
      </c>
      <c r="R238" s="894">
        <f>'1 уровень'!T2008</f>
        <v>0</v>
      </c>
      <c r="S238" s="894">
        <f>'1 уровень'!U2008</f>
        <v>0</v>
      </c>
      <c r="T238" s="894">
        <f>'1 уровень'!V2008</f>
        <v>0</v>
      </c>
      <c r="U238" s="894">
        <f>'1 уровень'!W2008</f>
        <v>0</v>
      </c>
      <c r="V238" s="894">
        <f>'1 уровень'!X2008</f>
        <v>0</v>
      </c>
      <c r="W238" s="894">
        <f>'1 уровень'!Y2008</f>
        <v>0</v>
      </c>
      <c r="X238" s="2975">
        <f>'1 уровень'!Z2008</f>
        <v>0</v>
      </c>
      <c r="Y238" s="894"/>
      <c r="Z238" s="894"/>
      <c r="AA238" s="38"/>
      <c r="AB238" s="38"/>
      <c r="AC238" s="38"/>
      <c r="AD238" s="2190"/>
      <c r="AE238" s="2190"/>
      <c r="AF238" s="1676"/>
      <c r="AG238" s="878"/>
      <c r="AH238" s="878"/>
      <c r="AI238" s="878"/>
      <c r="AJ238" s="878"/>
      <c r="AK238" s="878"/>
      <c r="AL238" s="878"/>
      <c r="AM238" s="878"/>
      <c r="AN238" s="878"/>
      <c r="AO238" s="878"/>
      <c r="AP238" s="878"/>
      <c r="AQ238" s="878"/>
      <c r="AR238" s="878"/>
      <c r="AS238" s="878"/>
      <c r="AT238" s="878"/>
      <c r="AU238" s="878"/>
      <c r="AV238" s="878"/>
      <c r="AW238" s="878"/>
      <c r="AX238" s="878"/>
      <c r="AY238" s="878"/>
      <c r="AZ238" s="878"/>
      <c r="BA238" s="878"/>
      <c r="BB238" s="878"/>
      <c r="BC238" s="878"/>
      <c r="BD238" s="878"/>
      <c r="BE238" s="878"/>
      <c r="BF238" s="878"/>
      <c r="BG238" s="878"/>
      <c r="BH238" s="878"/>
      <c r="BI238" s="878"/>
      <c r="BJ238" s="878"/>
      <c r="BK238" s="878"/>
      <c r="BL238" s="878"/>
      <c r="BM238" s="878"/>
      <c r="BN238" s="878"/>
      <c r="BO238" s="878"/>
      <c r="BP238" s="878"/>
      <c r="BQ238" s="878"/>
      <c r="BR238" s="878"/>
      <c r="BS238" s="878"/>
      <c r="BT238" s="878"/>
      <c r="BU238" s="878"/>
      <c r="BV238" s="878"/>
      <c r="BW238" s="878"/>
      <c r="BX238" s="878"/>
      <c r="BY238" s="878"/>
      <c r="BZ238" s="878"/>
      <c r="CA238" s="878"/>
      <c r="CB238" s="878"/>
      <c r="CC238" s="878"/>
      <c r="CD238" s="878"/>
      <c r="CE238" s="878"/>
      <c r="CF238" s="878"/>
      <c r="CG238" s="878"/>
      <c r="CH238" s="878"/>
      <c r="CI238" s="878"/>
      <c r="CJ238" s="878"/>
      <c r="CK238" s="878"/>
      <c r="CL238" s="878"/>
      <c r="CM238" s="878"/>
      <c r="CN238" s="878"/>
      <c r="CO238" s="878"/>
      <c r="CP238" s="878"/>
      <c r="CQ238" s="878"/>
      <c r="CR238" s="878"/>
      <c r="CS238" s="878"/>
      <c r="CT238" s="878"/>
      <c r="CU238" s="878"/>
      <c r="CV238" s="878"/>
      <c r="CW238" s="878"/>
      <c r="CX238" s="878"/>
      <c r="CY238" s="878"/>
      <c r="CZ238" s="878"/>
      <c r="DA238" s="878"/>
      <c r="DB238" s="878"/>
      <c r="DC238" s="878"/>
      <c r="DD238" s="878"/>
      <c r="DE238" s="878"/>
      <c r="DF238" s="878"/>
      <c r="DG238" s="878"/>
      <c r="DH238" s="878"/>
      <c r="DI238" s="878"/>
      <c r="DJ238" s="878"/>
      <c r="DK238" s="878"/>
      <c r="DL238" s="878"/>
      <c r="DM238" s="878"/>
      <c r="DN238" s="878"/>
      <c r="DO238" s="878"/>
      <c r="DP238" s="878"/>
      <c r="DQ238" s="878"/>
      <c r="DR238" s="878"/>
      <c r="DS238" s="878"/>
      <c r="DT238" s="878"/>
      <c r="DU238" s="878"/>
      <c r="DV238" s="878"/>
      <c r="DW238" s="878"/>
      <c r="DX238" s="878"/>
      <c r="DY238" s="878"/>
      <c r="DZ238" s="878"/>
      <c r="EA238" s="878"/>
      <c r="EB238" s="878"/>
      <c r="EC238" s="878"/>
      <c r="ED238" s="878"/>
      <c r="EE238" s="878"/>
      <c r="EF238" s="878"/>
      <c r="EG238" s="878"/>
      <c r="EH238" s="878"/>
      <c r="EI238" s="878"/>
      <c r="EJ238" s="878"/>
      <c r="EK238" s="878"/>
      <c r="EL238" s="878"/>
      <c r="EM238" s="878"/>
      <c r="EN238" s="878"/>
      <c r="EO238" s="878"/>
      <c r="EP238" s="878"/>
      <c r="EQ238" s="878"/>
      <c r="ER238" s="878"/>
      <c r="ES238" s="878"/>
      <c r="ET238" s="878"/>
      <c r="EU238" s="878"/>
      <c r="EV238" s="878"/>
      <c r="EW238" s="878"/>
      <c r="EX238" s="878"/>
      <c r="EY238" s="878"/>
      <c r="EZ238" s="878"/>
      <c r="FA238" s="878"/>
      <c r="FB238" s="878"/>
      <c r="FC238" s="878"/>
      <c r="FD238" s="878"/>
      <c r="FE238" s="878"/>
      <c r="FF238" s="878"/>
      <c r="FG238" s="878"/>
      <c r="FH238" s="878"/>
      <c r="FI238" s="878"/>
      <c r="FJ238" s="878"/>
      <c r="FK238" s="878"/>
      <c r="FL238" s="878"/>
      <c r="FM238" s="878"/>
      <c r="FN238" s="878"/>
      <c r="FO238" s="878"/>
      <c r="FP238" s="878"/>
      <c r="FQ238" s="878"/>
      <c r="FR238" s="878"/>
      <c r="FS238" s="878"/>
      <c r="FT238" s="878"/>
      <c r="FU238" s="878"/>
      <c r="FV238" s="878"/>
      <c r="FW238" s="878"/>
      <c r="FX238" s="878"/>
      <c r="FY238" s="878"/>
      <c r="FZ238" s="878"/>
      <c r="GA238" s="878"/>
      <c r="GB238" s="878"/>
      <c r="GC238" s="878"/>
      <c r="GD238" s="878"/>
      <c r="GE238" s="878"/>
      <c r="GF238" s="878"/>
      <c r="GG238" s="878"/>
      <c r="GH238" s="878"/>
      <c r="GI238" s="878"/>
      <c r="GJ238" s="878"/>
      <c r="GK238" s="878"/>
      <c r="GL238" s="878"/>
      <c r="GM238" s="878"/>
      <c r="GN238" s="878"/>
      <c r="GO238" s="878"/>
      <c r="GP238" s="878"/>
    </row>
    <row r="239" spans="1:198" x14ac:dyDescent="0.25">
      <c r="A239" s="27">
        <v>1</v>
      </c>
      <c r="B239" s="1313" t="s">
        <v>155</v>
      </c>
      <c r="C239" s="38">
        <f>'1 уровень'!E2009</f>
        <v>23185.882352941175</v>
      </c>
      <c r="D239" s="38">
        <f>'1 уровень'!F2009</f>
        <v>7728.588235294118</v>
      </c>
      <c r="E239" s="38">
        <f>'1 уровень'!G2009</f>
        <v>7518.4941176470584</v>
      </c>
      <c r="F239" s="883">
        <f>'1 уровень'!H2009</f>
        <v>97.281597734918478</v>
      </c>
      <c r="G239" s="902">
        <f>'1 уровень'!I2009</f>
        <v>0</v>
      </c>
      <c r="H239" s="902">
        <f>'1 уровень'!J2009</f>
        <v>0</v>
      </c>
      <c r="I239" s="895">
        <f>'1 уровень'!K2009</f>
        <v>0</v>
      </c>
      <c r="J239" s="895">
        <f>'1 уровень'!L2009</f>
        <v>0</v>
      </c>
      <c r="K239" s="895">
        <f>'1 уровень'!M2009</f>
        <v>0</v>
      </c>
      <c r="L239" s="895">
        <f>'1 уровень'!N2009</f>
        <v>0</v>
      </c>
      <c r="M239" s="895">
        <f>'1 уровень'!O2009</f>
        <v>0</v>
      </c>
      <c r="N239" s="895">
        <f>'1 уровень'!P2009</f>
        <v>0</v>
      </c>
      <c r="O239" s="894">
        <f>'1 уровень'!Q2009</f>
        <v>0</v>
      </c>
      <c r="P239" s="894">
        <f>'1 уровень'!R2009</f>
        <v>0</v>
      </c>
      <c r="Q239" s="894">
        <f>'1 уровень'!S2009</f>
        <v>0</v>
      </c>
      <c r="R239" s="894">
        <f>'1 уровень'!T2009</f>
        <v>0</v>
      </c>
      <c r="S239" s="894">
        <f>'1 уровень'!U2009</f>
        <v>0</v>
      </c>
      <c r="T239" s="894">
        <f>'1 уровень'!V2009</f>
        <v>0</v>
      </c>
      <c r="U239" s="894">
        <f>'1 уровень'!W2009</f>
        <v>0</v>
      </c>
      <c r="V239" s="894">
        <f>'1 уровень'!X2009</f>
        <v>0</v>
      </c>
      <c r="W239" s="894">
        <f>'1 уровень'!Y2009</f>
        <v>0</v>
      </c>
      <c r="X239" s="2975">
        <f>'1 уровень'!Z2009</f>
        <v>0</v>
      </c>
      <c r="Y239" s="894"/>
      <c r="Z239" s="894"/>
      <c r="AA239" s="38">
        <f>'1 уровень'!AA2009</f>
        <v>0</v>
      </c>
      <c r="AB239" s="38">
        <f>'1 уровень'!AB2009</f>
        <v>0</v>
      </c>
      <c r="AC239" s="38">
        <f>'1 уровень'!AC2009</f>
        <v>0</v>
      </c>
      <c r="AD239" s="2190"/>
      <c r="AE239" s="2190"/>
      <c r="AF239" s="1676"/>
      <c r="AG239" s="878"/>
      <c r="AH239" s="878"/>
      <c r="AI239" s="878"/>
      <c r="AJ239" s="878"/>
      <c r="AK239" s="878"/>
      <c r="AL239" s="878"/>
      <c r="AM239" s="878"/>
      <c r="AN239" s="878"/>
      <c r="AO239" s="878"/>
      <c r="AP239" s="878"/>
      <c r="AQ239" s="878"/>
      <c r="AR239" s="878"/>
      <c r="AS239" s="878"/>
      <c r="AT239" s="878"/>
      <c r="AU239" s="878"/>
      <c r="AV239" s="878"/>
      <c r="AW239" s="878"/>
      <c r="AX239" s="878"/>
      <c r="AY239" s="878"/>
      <c r="AZ239" s="878"/>
      <c r="BA239" s="878"/>
      <c r="BB239" s="878"/>
      <c r="BC239" s="878"/>
      <c r="BD239" s="878"/>
      <c r="BE239" s="878"/>
      <c r="BF239" s="878"/>
      <c r="BG239" s="878"/>
      <c r="BH239" s="878"/>
      <c r="BI239" s="878"/>
      <c r="BJ239" s="878"/>
      <c r="BK239" s="878"/>
      <c r="BL239" s="878"/>
      <c r="BM239" s="878"/>
      <c r="BN239" s="878"/>
      <c r="BO239" s="878"/>
      <c r="BP239" s="878"/>
      <c r="BQ239" s="878"/>
      <c r="BR239" s="878"/>
      <c r="BS239" s="878"/>
      <c r="BT239" s="878"/>
      <c r="BU239" s="878"/>
      <c r="BV239" s="878"/>
      <c r="BW239" s="878"/>
      <c r="BX239" s="878"/>
      <c r="BY239" s="878"/>
      <c r="BZ239" s="878"/>
      <c r="CA239" s="878"/>
      <c r="CB239" s="878"/>
      <c r="CC239" s="878"/>
      <c r="CD239" s="878"/>
      <c r="CE239" s="878"/>
      <c r="CF239" s="878"/>
      <c r="CG239" s="878"/>
      <c r="CH239" s="878"/>
      <c r="CI239" s="878"/>
      <c r="CJ239" s="878"/>
      <c r="CK239" s="878"/>
      <c r="CL239" s="878"/>
      <c r="CM239" s="878"/>
      <c r="CN239" s="878"/>
      <c r="CO239" s="878"/>
      <c r="CP239" s="878"/>
      <c r="CQ239" s="878"/>
      <c r="CR239" s="878"/>
      <c r="CS239" s="878"/>
      <c r="CT239" s="878"/>
      <c r="CU239" s="878"/>
      <c r="CV239" s="878"/>
      <c r="CW239" s="878"/>
      <c r="CX239" s="878"/>
      <c r="CY239" s="878"/>
      <c r="CZ239" s="878"/>
      <c r="DA239" s="878"/>
      <c r="DB239" s="878"/>
      <c r="DC239" s="878"/>
      <c r="DD239" s="878"/>
      <c r="DE239" s="878"/>
      <c r="DF239" s="878"/>
      <c r="DG239" s="878"/>
      <c r="DH239" s="878"/>
      <c r="DI239" s="878"/>
      <c r="DJ239" s="878"/>
      <c r="DK239" s="878"/>
      <c r="DL239" s="878"/>
      <c r="DM239" s="878"/>
      <c r="DN239" s="878"/>
      <c r="DO239" s="878"/>
      <c r="DP239" s="878"/>
      <c r="DQ239" s="878"/>
      <c r="DR239" s="878"/>
      <c r="DS239" s="878"/>
      <c r="DT239" s="878"/>
      <c r="DU239" s="878"/>
      <c r="DV239" s="878"/>
      <c r="DW239" s="878"/>
      <c r="DX239" s="878"/>
      <c r="DY239" s="878"/>
      <c r="DZ239" s="878"/>
      <c r="EA239" s="878"/>
      <c r="EB239" s="878"/>
      <c r="EC239" s="878"/>
      <c r="ED239" s="878"/>
      <c r="EE239" s="878"/>
      <c r="EF239" s="878"/>
      <c r="EG239" s="878"/>
      <c r="EH239" s="878"/>
      <c r="EI239" s="878"/>
      <c r="EJ239" s="878"/>
      <c r="EK239" s="878"/>
      <c r="EL239" s="878"/>
      <c r="EM239" s="878"/>
      <c r="EN239" s="878"/>
      <c r="EO239" s="878"/>
      <c r="EP239" s="878"/>
      <c r="EQ239" s="878"/>
      <c r="ER239" s="878"/>
      <c r="ES239" s="878"/>
      <c r="ET239" s="878"/>
      <c r="EU239" s="878"/>
      <c r="EV239" s="878"/>
      <c r="EW239" s="878"/>
      <c r="EX239" s="878"/>
      <c r="EY239" s="878"/>
      <c r="EZ239" s="878"/>
      <c r="FA239" s="878"/>
      <c r="FB239" s="878"/>
      <c r="FC239" s="878"/>
      <c r="FD239" s="878"/>
      <c r="FE239" s="878"/>
      <c r="FF239" s="878"/>
      <c r="FG239" s="878"/>
      <c r="FH239" s="878"/>
      <c r="FI239" s="878"/>
      <c r="FJ239" s="878"/>
      <c r="FK239" s="878"/>
      <c r="FL239" s="878"/>
      <c r="FM239" s="878"/>
      <c r="FN239" s="878"/>
      <c r="FO239" s="878"/>
      <c r="FP239" s="878"/>
      <c r="FQ239" s="878"/>
      <c r="FR239" s="878"/>
      <c r="FS239" s="878"/>
      <c r="FT239" s="878"/>
      <c r="FU239" s="878"/>
      <c r="FV239" s="878"/>
      <c r="FW239" s="878"/>
      <c r="FX239" s="878"/>
      <c r="FY239" s="878"/>
      <c r="FZ239" s="878"/>
      <c r="GA239" s="878"/>
      <c r="GB239" s="878"/>
      <c r="GC239" s="878"/>
      <c r="GD239" s="878"/>
      <c r="GE239" s="878"/>
      <c r="GF239" s="878"/>
      <c r="GG239" s="878"/>
      <c r="GH239" s="878"/>
      <c r="GI239" s="878"/>
      <c r="GJ239" s="878"/>
      <c r="GK239" s="878"/>
      <c r="GL239" s="878"/>
      <c r="GM239" s="878"/>
      <c r="GN239" s="878"/>
      <c r="GO239" s="878"/>
      <c r="GP239" s="878"/>
    </row>
    <row r="240" spans="1:198" x14ac:dyDescent="0.25">
      <c r="A240" s="27">
        <v>1</v>
      </c>
      <c r="B240" s="1313" t="s">
        <v>406</v>
      </c>
      <c r="C240" s="38">
        <f>'1 уровень'!E2010</f>
        <v>21000</v>
      </c>
      <c r="D240" s="38">
        <f>'1 уровень'!F2010</f>
        <v>7000</v>
      </c>
      <c r="E240" s="38">
        <f>'1 уровень'!G2010</f>
        <v>6781</v>
      </c>
      <c r="F240" s="883">
        <f>'1 уровень'!H2010</f>
        <v>96.871428571428581</v>
      </c>
      <c r="G240" s="902">
        <f>'1 уровень'!I2010</f>
        <v>0</v>
      </c>
      <c r="H240" s="902">
        <f>'1 уровень'!J2010</f>
        <v>0</v>
      </c>
      <c r="I240" s="895">
        <f>'1 уровень'!K2010</f>
        <v>0</v>
      </c>
      <c r="J240" s="895">
        <f>'1 уровень'!L2010</f>
        <v>0</v>
      </c>
      <c r="K240" s="895">
        <f>'1 уровень'!M2010</f>
        <v>0</v>
      </c>
      <c r="L240" s="895">
        <f>'1 уровень'!N2010</f>
        <v>0</v>
      </c>
      <c r="M240" s="895">
        <f>'1 уровень'!O2010</f>
        <v>0</v>
      </c>
      <c r="N240" s="895">
        <f>'1 уровень'!P2010</f>
        <v>0</v>
      </c>
      <c r="O240" s="894">
        <f>'1 уровень'!Q2010</f>
        <v>0</v>
      </c>
      <c r="P240" s="894">
        <f>'1 уровень'!R2010</f>
        <v>0</v>
      </c>
      <c r="Q240" s="894">
        <f>'1 уровень'!S2010</f>
        <v>0</v>
      </c>
      <c r="R240" s="894">
        <f>'1 уровень'!T2010</f>
        <v>0</v>
      </c>
      <c r="S240" s="894">
        <f>'1 уровень'!U2010</f>
        <v>0</v>
      </c>
      <c r="T240" s="894">
        <f>'1 уровень'!V2010</f>
        <v>0</v>
      </c>
      <c r="U240" s="894">
        <f>'1 уровень'!W2010</f>
        <v>0</v>
      </c>
      <c r="V240" s="894">
        <f>'1 уровень'!X2010</f>
        <v>0</v>
      </c>
      <c r="W240" s="894">
        <f>'1 уровень'!Y2010</f>
        <v>0</v>
      </c>
      <c r="X240" s="2975">
        <f>'1 уровень'!Z2010</f>
        <v>0</v>
      </c>
      <c r="Y240" s="894"/>
      <c r="Z240" s="894"/>
      <c r="AA240" s="38">
        <f>'1 уровень'!AA2010</f>
        <v>0</v>
      </c>
      <c r="AB240" s="38">
        <f>'1 уровень'!AB2010</f>
        <v>0</v>
      </c>
      <c r="AC240" s="38">
        <f>'1 уровень'!AC2010</f>
        <v>0</v>
      </c>
      <c r="AD240" s="2190"/>
      <c r="AE240" s="2190"/>
      <c r="AF240" s="1676"/>
      <c r="AG240" s="878"/>
      <c r="AH240" s="878"/>
      <c r="AI240" s="878"/>
      <c r="AJ240" s="878"/>
      <c r="AK240" s="878"/>
      <c r="AL240" s="878"/>
      <c r="AM240" s="878"/>
      <c r="AN240" s="878"/>
      <c r="AO240" s="878"/>
      <c r="AP240" s="878"/>
      <c r="AQ240" s="878"/>
      <c r="AR240" s="878"/>
      <c r="AS240" s="878"/>
      <c r="AT240" s="878"/>
      <c r="AU240" s="878"/>
      <c r="AV240" s="878"/>
      <c r="AW240" s="878"/>
      <c r="AX240" s="878"/>
      <c r="AY240" s="878"/>
      <c r="AZ240" s="878"/>
      <c r="BA240" s="878"/>
      <c r="BB240" s="878"/>
      <c r="BC240" s="878"/>
      <c r="BD240" s="878"/>
      <c r="BE240" s="878"/>
      <c r="BF240" s="878"/>
      <c r="BG240" s="878"/>
      <c r="BH240" s="878"/>
      <c r="BI240" s="878"/>
      <c r="BJ240" s="878"/>
      <c r="BK240" s="878"/>
      <c r="BL240" s="878"/>
      <c r="BM240" s="878"/>
      <c r="BN240" s="878"/>
      <c r="BO240" s="878"/>
      <c r="BP240" s="878"/>
      <c r="BQ240" s="878"/>
      <c r="BR240" s="878"/>
      <c r="BS240" s="878"/>
      <c r="BT240" s="878"/>
      <c r="BU240" s="878"/>
      <c r="BV240" s="878"/>
      <c r="BW240" s="878"/>
      <c r="BX240" s="878"/>
      <c r="BY240" s="878"/>
      <c r="BZ240" s="878"/>
      <c r="CA240" s="878"/>
      <c r="CB240" s="878"/>
      <c r="CC240" s="878"/>
      <c r="CD240" s="878"/>
      <c r="CE240" s="878"/>
      <c r="CF240" s="878"/>
      <c r="CG240" s="878"/>
      <c r="CH240" s="878"/>
      <c r="CI240" s="878"/>
      <c r="CJ240" s="878"/>
      <c r="CK240" s="878"/>
      <c r="CL240" s="878"/>
      <c r="CM240" s="878"/>
      <c r="CN240" s="878"/>
      <c r="CO240" s="878"/>
      <c r="CP240" s="878"/>
      <c r="CQ240" s="878"/>
      <c r="CR240" s="878"/>
      <c r="CS240" s="878"/>
      <c r="CT240" s="878"/>
      <c r="CU240" s="878"/>
      <c r="CV240" s="878"/>
      <c r="CW240" s="878"/>
      <c r="CX240" s="878"/>
      <c r="CY240" s="878"/>
      <c r="CZ240" s="878"/>
      <c r="DA240" s="878"/>
      <c r="DB240" s="878"/>
      <c r="DC240" s="878"/>
      <c r="DD240" s="878"/>
      <c r="DE240" s="878"/>
      <c r="DF240" s="878"/>
      <c r="DG240" s="878"/>
      <c r="DH240" s="878"/>
      <c r="DI240" s="878"/>
      <c r="DJ240" s="878"/>
      <c r="DK240" s="878"/>
      <c r="DL240" s="878"/>
      <c r="DM240" s="878"/>
      <c r="DN240" s="878"/>
      <c r="DO240" s="878"/>
      <c r="DP240" s="878"/>
      <c r="DQ240" s="878"/>
      <c r="DR240" s="878"/>
      <c r="DS240" s="878"/>
      <c r="DT240" s="878"/>
      <c r="DU240" s="878"/>
      <c r="DV240" s="878"/>
      <c r="DW240" s="878"/>
      <c r="DX240" s="878"/>
      <c r="DY240" s="878"/>
      <c r="DZ240" s="878"/>
      <c r="EA240" s="878"/>
      <c r="EB240" s="878"/>
      <c r="EC240" s="878"/>
      <c r="ED240" s="878"/>
      <c r="EE240" s="878"/>
      <c r="EF240" s="878"/>
      <c r="EG240" s="878"/>
      <c r="EH240" s="878"/>
      <c r="EI240" s="878"/>
      <c r="EJ240" s="878"/>
      <c r="EK240" s="878"/>
      <c r="EL240" s="878"/>
      <c r="EM240" s="878"/>
      <c r="EN240" s="878"/>
      <c r="EO240" s="878"/>
      <c r="EP240" s="878"/>
      <c r="EQ240" s="878"/>
      <c r="ER240" s="878"/>
      <c r="ES240" s="878"/>
      <c r="ET240" s="878"/>
      <c r="EU240" s="878"/>
      <c r="EV240" s="878"/>
      <c r="EW240" s="878"/>
      <c r="EX240" s="878"/>
      <c r="EY240" s="878"/>
      <c r="EZ240" s="878"/>
      <c r="FA240" s="878"/>
      <c r="FB240" s="878"/>
      <c r="FC240" s="878"/>
      <c r="FD240" s="878"/>
      <c r="FE240" s="878"/>
      <c r="FF240" s="878"/>
      <c r="FG240" s="878"/>
      <c r="FH240" s="878"/>
      <c r="FI240" s="878"/>
      <c r="FJ240" s="878"/>
      <c r="FK240" s="878"/>
      <c r="FL240" s="878"/>
      <c r="FM240" s="878"/>
      <c r="FN240" s="878"/>
      <c r="FO240" s="878"/>
      <c r="FP240" s="878"/>
      <c r="FQ240" s="878"/>
      <c r="FR240" s="878"/>
      <c r="FS240" s="878"/>
      <c r="FT240" s="878"/>
      <c r="FU240" s="878"/>
      <c r="FV240" s="878"/>
      <c r="FW240" s="878"/>
      <c r="FX240" s="878"/>
      <c r="FY240" s="878"/>
      <c r="FZ240" s="878"/>
      <c r="GA240" s="878"/>
      <c r="GB240" s="878"/>
      <c r="GC240" s="878"/>
      <c r="GD240" s="878"/>
      <c r="GE240" s="878"/>
      <c r="GF240" s="878"/>
      <c r="GG240" s="878"/>
      <c r="GH240" s="878"/>
      <c r="GI240" s="878"/>
      <c r="GJ240" s="878"/>
      <c r="GK240" s="878"/>
      <c r="GL240" s="878"/>
      <c r="GM240" s="878"/>
      <c r="GN240" s="878"/>
      <c r="GO240" s="878"/>
      <c r="GP240" s="878"/>
    </row>
    <row r="241" spans="1:198" x14ac:dyDescent="0.25">
      <c r="A241" s="27">
        <v>1</v>
      </c>
      <c r="B241" s="1313" t="s">
        <v>410</v>
      </c>
      <c r="C241" s="38">
        <f>'1 уровень'!E2011</f>
        <v>18580</v>
      </c>
      <c r="D241" s="38">
        <f>'1 уровень'!F2011</f>
        <v>6193</v>
      </c>
      <c r="E241" s="38">
        <f>'1 уровень'!G2011</f>
        <v>6268.7</v>
      </c>
      <c r="F241" s="883">
        <f>'1 уровень'!H2011</f>
        <v>101.22234781204587</v>
      </c>
      <c r="G241" s="902">
        <f>'1 уровень'!I2011</f>
        <v>0</v>
      </c>
      <c r="H241" s="902">
        <f>'1 уровень'!J2011</f>
        <v>0</v>
      </c>
      <c r="I241" s="895">
        <f>'1 уровень'!K2011</f>
        <v>0</v>
      </c>
      <c r="J241" s="895">
        <f>'1 уровень'!L2011</f>
        <v>0</v>
      </c>
      <c r="K241" s="895">
        <f>'1 уровень'!M2011</f>
        <v>0</v>
      </c>
      <c r="L241" s="895">
        <f>'1 уровень'!N2011</f>
        <v>0</v>
      </c>
      <c r="M241" s="895">
        <f>'1 уровень'!O2011</f>
        <v>0</v>
      </c>
      <c r="N241" s="895">
        <f>'1 уровень'!P2011</f>
        <v>0</v>
      </c>
      <c r="O241" s="894">
        <f>'1 уровень'!Q2011</f>
        <v>0</v>
      </c>
      <c r="P241" s="894">
        <f>'1 уровень'!R2011</f>
        <v>0</v>
      </c>
      <c r="Q241" s="894">
        <f>'1 уровень'!S2011</f>
        <v>0</v>
      </c>
      <c r="R241" s="894">
        <f>'1 уровень'!T2011</f>
        <v>0</v>
      </c>
      <c r="S241" s="894">
        <f>'1 уровень'!U2011</f>
        <v>0</v>
      </c>
      <c r="T241" s="894">
        <f>'1 уровень'!V2011</f>
        <v>0</v>
      </c>
      <c r="U241" s="894">
        <f>'1 уровень'!W2011</f>
        <v>0</v>
      </c>
      <c r="V241" s="894">
        <f>'1 уровень'!X2011</f>
        <v>0</v>
      </c>
      <c r="W241" s="894">
        <f>'1 уровень'!Y2011</f>
        <v>0</v>
      </c>
      <c r="X241" s="2975">
        <f>'1 уровень'!Z2011</f>
        <v>0</v>
      </c>
      <c r="Y241" s="894"/>
      <c r="Z241" s="894"/>
      <c r="AA241" s="38">
        <f>'1 уровень'!AA2011</f>
        <v>0</v>
      </c>
      <c r="AB241" s="38">
        <f>'1 уровень'!AB2011</f>
        <v>0</v>
      </c>
      <c r="AC241" s="38">
        <f>'1 уровень'!AC2011</f>
        <v>0</v>
      </c>
      <c r="AD241" s="2190"/>
      <c r="AE241" s="2190"/>
      <c r="AF241" s="1676"/>
      <c r="AG241" s="878"/>
      <c r="AH241" s="878"/>
      <c r="AI241" s="878"/>
      <c r="AJ241" s="878"/>
      <c r="AK241" s="878"/>
      <c r="AL241" s="878"/>
      <c r="AM241" s="878"/>
      <c r="AN241" s="878"/>
      <c r="AO241" s="878"/>
      <c r="AP241" s="878"/>
      <c r="AQ241" s="878"/>
      <c r="AR241" s="878"/>
      <c r="AS241" s="878"/>
      <c r="AT241" s="878"/>
      <c r="AU241" s="878"/>
      <c r="AV241" s="878"/>
      <c r="AW241" s="878"/>
      <c r="AX241" s="878"/>
      <c r="AY241" s="878"/>
      <c r="AZ241" s="878"/>
      <c r="BA241" s="878"/>
      <c r="BB241" s="878"/>
      <c r="BC241" s="878"/>
      <c r="BD241" s="878"/>
      <c r="BE241" s="878"/>
      <c r="BF241" s="878"/>
      <c r="BG241" s="878"/>
      <c r="BH241" s="878"/>
      <c r="BI241" s="878"/>
      <c r="BJ241" s="878"/>
      <c r="BK241" s="878"/>
      <c r="BL241" s="878"/>
      <c r="BM241" s="878"/>
      <c r="BN241" s="878"/>
      <c r="BO241" s="878"/>
      <c r="BP241" s="878"/>
      <c r="BQ241" s="878"/>
      <c r="BR241" s="878"/>
      <c r="BS241" s="878"/>
      <c r="BT241" s="878"/>
      <c r="BU241" s="878"/>
      <c r="BV241" s="878"/>
      <c r="BW241" s="878"/>
      <c r="BX241" s="878"/>
      <c r="BY241" s="878"/>
      <c r="BZ241" s="878"/>
      <c r="CA241" s="878"/>
      <c r="CB241" s="878"/>
      <c r="CC241" s="878"/>
      <c r="CD241" s="878"/>
      <c r="CE241" s="878"/>
      <c r="CF241" s="878"/>
      <c r="CG241" s="878"/>
      <c r="CH241" s="878"/>
      <c r="CI241" s="878"/>
      <c r="CJ241" s="878"/>
      <c r="CK241" s="878"/>
      <c r="CL241" s="878"/>
      <c r="CM241" s="878"/>
      <c r="CN241" s="878"/>
      <c r="CO241" s="878"/>
      <c r="CP241" s="878"/>
      <c r="CQ241" s="878"/>
      <c r="CR241" s="878"/>
      <c r="CS241" s="878"/>
      <c r="CT241" s="878"/>
      <c r="CU241" s="878"/>
      <c r="CV241" s="878"/>
      <c r="CW241" s="878"/>
      <c r="CX241" s="878"/>
      <c r="CY241" s="878"/>
      <c r="CZ241" s="878"/>
      <c r="DA241" s="878"/>
      <c r="DB241" s="878"/>
      <c r="DC241" s="878"/>
      <c r="DD241" s="878"/>
      <c r="DE241" s="878"/>
      <c r="DF241" s="878"/>
      <c r="DG241" s="878"/>
      <c r="DH241" s="878"/>
      <c r="DI241" s="878"/>
      <c r="DJ241" s="878"/>
      <c r="DK241" s="878"/>
      <c r="DL241" s="878"/>
      <c r="DM241" s="878"/>
      <c r="DN241" s="878"/>
      <c r="DO241" s="878"/>
      <c r="DP241" s="878"/>
      <c r="DQ241" s="878"/>
      <c r="DR241" s="878"/>
      <c r="DS241" s="878"/>
      <c r="DT241" s="878"/>
      <c r="DU241" s="878"/>
      <c r="DV241" s="878"/>
      <c r="DW241" s="878"/>
      <c r="DX241" s="878"/>
      <c r="DY241" s="878"/>
      <c r="DZ241" s="878"/>
      <c r="EA241" s="878"/>
      <c r="EB241" s="878"/>
      <c r="EC241" s="878"/>
      <c r="ED241" s="878"/>
      <c r="EE241" s="878"/>
      <c r="EF241" s="878"/>
      <c r="EG241" s="878"/>
      <c r="EH241" s="878"/>
      <c r="EI241" s="878"/>
      <c r="EJ241" s="878"/>
      <c r="EK241" s="878"/>
      <c r="EL241" s="878"/>
      <c r="EM241" s="878"/>
      <c r="EN241" s="878"/>
      <c r="EO241" s="878"/>
      <c r="EP241" s="878"/>
      <c r="EQ241" s="878"/>
      <c r="ER241" s="878"/>
      <c r="ES241" s="878"/>
      <c r="ET241" s="878"/>
      <c r="EU241" s="878"/>
      <c r="EV241" s="878"/>
      <c r="EW241" s="878"/>
      <c r="EX241" s="878"/>
      <c r="EY241" s="878"/>
      <c r="EZ241" s="878"/>
      <c r="FA241" s="878"/>
      <c r="FB241" s="878"/>
      <c r="FC241" s="878"/>
      <c r="FD241" s="878"/>
      <c r="FE241" s="878"/>
      <c r="FF241" s="878"/>
      <c r="FG241" s="878"/>
      <c r="FH241" s="878"/>
      <c r="FI241" s="878"/>
      <c r="FJ241" s="878"/>
      <c r="FK241" s="878"/>
      <c r="FL241" s="878"/>
      <c r="FM241" s="878"/>
      <c r="FN241" s="878"/>
      <c r="FO241" s="878"/>
      <c r="FP241" s="878"/>
      <c r="FQ241" s="878"/>
      <c r="FR241" s="878"/>
      <c r="FS241" s="878"/>
      <c r="FT241" s="878"/>
      <c r="FU241" s="878"/>
      <c r="FV241" s="878"/>
      <c r="FW241" s="878"/>
      <c r="FX241" s="878"/>
      <c r="FY241" s="878"/>
      <c r="FZ241" s="878"/>
      <c r="GA241" s="878"/>
      <c r="GB241" s="878"/>
      <c r="GC241" s="878"/>
      <c r="GD241" s="878"/>
      <c r="GE241" s="878"/>
      <c r="GF241" s="878"/>
      <c r="GG241" s="878"/>
      <c r="GH241" s="878"/>
      <c r="GI241" s="878"/>
      <c r="GJ241" s="878"/>
      <c r="GK241" s="878"/>
      <c r="GL241" s="878"/>
      <c r="GM241" s="878"/>
      <c r="GN241" s="878"/>
      <c r="GO241" s="878"/>
      <c r="GP241" s="878"/>
    </row>
    <row r="242" spans="1:198" ht="29.25" x14ac:dyDescent="0.25">
      <c r="A242" s="27">
        <v>1</v>
      </c>
      <c r="B242" s="2297" t="s">
        <v>166</v>
      </c>
      <c r="C242" s="38">
        <f>'1 уровень'!E2012</f>
        <v>93862.621082621074</v>
      </c>
      <c r="D242" s="38">
        <f>'1 уровень'!F2012</f>
        <v>31287.911680911682</v>
      </c>
      <c r="E242" s="38">
        <f>'1 уровень'!G2012</f>
        <v>29209.329344729344</v>
      </c>
      <c r="F242" s="883">
        <f>'1 уровень'!H2012</f>
        <v>93.356596127665327</v>
      </c>
      <c r="G242" s="902">
        <f>'1 уровень'!I2012</f>
        <v>0</v>
      </c>
      <c r="H242" s="902">
        <f>'1 уровень'!J2012</f>
        <v>0</v>
      </c>
      <c r="I242" s="895">
        <f>'1 уровень'!K2012</f>
        <v>0</v>
      </c>
      <c r="J242" s="895">
        <f>'1 уровень'!L2012</f>
        <v>0</v>
      </c>
      <c r="K242" s="895">
        <f>'1 уровень'!M2012</f>
        <v>0</v>
      </c>
      <c r="L242" s="895">
        <f>'1 уровень'!N2012</f>
        <v>0</v>
      </c>
      <c r="M242" s="895">
        <f>'1 уровень'!O2012</f>
        <v>0</v>
      </c>
      <c r="N242" s="895">
        <f>'1 уровень'!P2012</f>
        <v>0</v>
      </c>
      <c r="O242" s="894">
        <f>'1 уровень'!Q2012</f>
        <v>62535.529980000007</v>
      </c>
      <c r="P242" s="894">
        <f>'1 уровень'!R2012</f>
        <v>62535.529980000007</v>
      </c>
      <c r="Q242" s="894">
        <f>'1 уровень'!S2012</f>
        <v>62535.529980000007</v>
      </c>
      <c r="R242" s="894">
        <f>'1 уровень'!T2012</f>
        <v>62535.529980000007</v>
      </c>
      <c r="S242" s="894">
        <f>'1 уровень'!U2012</f>
        <v>20845.176660000001</v>
      </c>
      <c r="T242" s="894">
        <f>'1 уровень'!V2012</f>
        <v>20821.725859999999</v>
      </c>
      <c r="U242" s="894">
        <f>'1 уровень'!W2012</f>
        <v>0</v>
      </c>
      <c r="V242" s="894">
        <f>'1 уровень'!X2012</f>
        <v>-23.450800000002346</v>
      </c>
      <c r="W242" s="894">
        <f>'1 уровень'!Y2012</f>
        <v>-54.145840000000007</v>
      </c>
      <c r="X242" s="2975">
        <f>'1 уровень'!Z2012</f>
        <v>20767.580019999998</v>
      </c>
      <c r="Y242" s="894">
        <f>T242/S242*100</f>
        <v>99.887500113899236</v>
      </c>
      <c r="Z242" s="894">
        <f>X242/S242*100</f>
        <v>99.627747745842314</v>
      </c>
      <c r="AA242" s="38">
        <f>'1 уровень'!AA2012</f>
        <v>0</v>
      </c>
      <c r="AB242" s="38">
        <f>'1 уровень'!AB2012</f>
        <v>0</v>
      </c>
      <c r="AC242" s="38">
        <f>'1 уровень'!AC2012</f>
        <v>0</v>
      </c>
      <c r="AD242" s="2190"/>
      <c r="AE242" s="2190"/>
      <c r="AF242" s="1676"/>
      <c r="AG242" s="878"/>
      <c r="AH242" s="878"/>
      <c r="AI242" s="878"/>
      <c r="AJ242" s="878"/>
      <c r="AK242" s="878"/>
      <c r="AL242" s="878"/>
      <c r="AM242" s="878"/>
      <c r="AN242" s="878"/>
      <c r="AO242" s="878"/>
      <c r="AP242" s="878"/>
      <c r="AQ242" s="878"/>
      <c r="AR242" s="878"/>
      <c r="AS242" s="878"/>
      <c r="AT242" s="878"/>
      <c r="AU242" s="878"/>
      <c r="AV242" s="878"/>
      <c r="AW242" s="878"/>
      <c r="AX242" s="878"/>
      <c r="AY242" s="878"/>
      <c r="AZ242" s="878"/>
      <c r="BA242" s="878"/>
      <c r="BB242" s="878"/>
      <c r="BC242" s="878"/>
      <c r="BD242" s="878"/>
      <c r="BE242" s="878"/>
      <c r="BF242" s="878"/>
      <c r="BG242" s="878"/>
      <c r="BH242" s="878"/>
      <c r="BI242" s="878"/>
      <c r="BJ242" s="878"/>
      <c r="BK242" s="878"/>
      <c r="BL242" s="878"/>
      <c r="BM242" s="878"/>
      <c r="BN242" s="878"/>
      <c r="BO242" s="878"/>
      <c r="BP242" s="878"/>
      <c r="BQ242" s="878"/>
      <c r="BR242" s="878"/>
      <c r="BS242" s="878"/>
      <c r="BT242" s="878"/>
      <c r="BU242" s="878"/>
      <c r="BV242" s="878"/>
      <c r="BW242" s="878"/>
      <c r="BX242" s="878"/>
      <c r="BY242" s="878"/>
      <c r="BZ242" s="878"/>
      <c r="CA242" s="878"/>
      <c r="CB242" s="878"/>
      <c r="CC242" s="878"/>
      <c r="CD242" s="878"/>
      <c r="CE242" s="878"/>
      <c r="CF242" s="878"/>
      <c r="CG242" s="878"/>
      <c r="CH242" s="878"/>
      <c r="CI242" s="878"/>
      <c r="CJ242" s="878"/>
      <c r="CK242" s="878"/>
      <c r="CL242" s="878"/>
      <c r="CM242" s="878"/>
      <c r="CN242" s="878"/>
      <c r="CO242" s="878"/>
      <c r="CP242" s="878"/>
      <c r="CQ242" s="878"/>
      <c r="CR242" s="878"/>
      <c r="CS242" s="878"/>
      <c r="CT242" s="878"/>
      <c r="CU242" s="878"/>
      <c r="CV242" s="878"/>
      <c r="CW242" s="878"/>
      <c r="CX242" s="878"/>
      <c r="CY242" s="878"/>
      <c r="CZ242" s="878"/>
      <c r="DA242" s="878"/>
      <c r="DB242" s="878"/>
      <c r="DC242" s="878"/>
      <c r="DD242" s="878"/>
      <c r="DE242" s="878"/>
      <c r="DF242" s="878"/>
      <c r="DG242" s="878"/>
      <c r="DH242" s="878"/>
      <c r="DI242" s="878"/>
      <c r="DJ242" s="878"/>
      <c r="DK242" s="878"/>
      <c r="DL242" s="878"/>
      <c r="DM242" s="878"/>
      <c r="DN242" s="878"/>
      <c r="DO242" s="878"/>
      <c r="DP242" s="878"/>
      <c r="DQ242" s="878"/>
      <c r="DR242" s="878"/>
      <c r="DS242" s="878"/>
      <c r="DT242" s="878"/>
      <c r="DU242" s="878"/>
      <c r="DV242" s="878"/>
      <c r="DW242" s="878"/>
      <c r="DX242" s="878"/>
      <c r="DY242" s="878"/>
      <c r="DZ242" s="878"/>
      <c r="EA242" s="878"/>
      <c r="EB242" s="878"/>
      <c r="EC242" s="878"/>
      <c r="ED242" s="878"/>
      <c r="EE242" s="878"/>
      <c r="EF242" s="878"/>
      <c r="EG242" s="878"/>
      <c r="EH242" s="878"/>
      <c r="EI242" s="878"/>
      <c r="EJ242" s="878"/>
      <c r="EK242" s="878"/>
      <c r="EL242" s="878"/>
      <c r="EM242" s="878"/>
      <c r="EN242" s="878"/>
      <c r="EO242" s="878"/>
      <c r="EP242" s="878"/>
      <c r="EQ242" s="878"/>
      <c r="ER242" s="878"/>
      <c r="ES242" s="878"/>
      <c r="ET242" s="878"/>
      <c r="EU242" s="878"/>
      <c r="EV242" s="878"/>
      <c r="EW242" s="878"/>
      <c r="EX242" s="878"/>
      <c r="EY242" s="878"/>
      <c r="EZ242" s="878"/>
      <c r="FA242" s="878"/>
      <c r="FB242" s="878"/>
      <c r="FC242" s="878"/>
      <c r="FD242" s="878"/>
      <c r="FE242" s="878"/>
      <c r="FF242" s="878"/>
      <c r="FG242" s="878"/>
      <c r="FH242" s="878"/>
      <c r="FI242" s="878"/>
      <c r="FJ242" s="878"/>
      <c r="FK242" s="878"/>
      <c r="FL242" s="878"/>
      <c r="FM242" s="878"/>
      <c r="FN242" s="878"/>
      <c r="FO242" s="878"/>
      <c r="FP242" s="878"/>
      <c r="FQ242" s="878"/>
      <c r="FR242" s="878"/>
      <c r="FS242" s="878"/>
      <c r="FT242" s="878"/>
      <c r="FU242" s="878"/>
      <c r="FV242" s="878"/>
      <c r="FW242" s="878"/>
      <c r="FX242" s="878"/>
      <c r="FY242" s="878"/>
      <c r="FZ242" s="878"/>
      <c r="GA242" s="878"/>
      <c r="GB242" s="878"/>
      <c r="GC242" s="878"/>
      <c r="GD242" s="878"/>
      <c r="GE242" s="878"/>
      <c r="GF242" s="878"/>
      <c r="GG242" s="878"/>
      <c r="GH242" s="878"/>
      <c r="GI242" s="878"/>
      <c r="GJ242" s="878"/>
      <c r="GK242" s="878"/>
      <c r="GL242" s="878"/>
      <c r="GM242" s="878"/>
      <c r="GN242" s="878"/>
      <c r="GO242" s="878"/>
      <c r="GP242" s="878"/>
    </row>
    <row r="243" spans="1:198" ht="30" x14ac:dyDescent="0.25">
      <c r="A243" s="27">
        <v>1</v>
      </c>
      <c r="B243" s="2318" t="s">
        <v>304</v>
      </c>
      <c r="C243" s="38">
        <f>'1 уровень'!E2013</f>
        <v>0</v>
      </c>
      <c r="D243" s="38">
        <f>'1 уровень'!F2013</f>
        <v>0</v>
      </c>
      <c r="E243" s="38">
        <f>'1 уровень'!G2013</f>
        <v>0</v>
      </c>
      <c r="F243" s="883">
        <f>'1 уровень'!H2013</f>
        <v>0</v>
      </c>
      <c r="G243" s="902">
        <f>'1 уровень'!I2013</f>
        <v>0</v>
      </c>
      <c r="H243" s="902">
        <f>'1 уровень'!J2013</f>
        <v>0</v>
      </c>
      <c r="I243" s="895">
        <f>'1 уровень'!K2013</f>
        <v>0</v>
      </c>
      <c r="J243" s="895">
        <f>'1 уровень'!L2013</f>
        <v>0</v>
      </c>
      <c r="K243" s="895">
        <f>'1 уровень'!M2013</f>
        <v>0</v>
      </c>
      <c r="L243" s="895">
        <f>'1 уровень'!N2013</f>
        <v>0</v>
      </c>
      <c r="M243" s="895">
        <f>'1 уровень'!O2013</f>
        <v>0</v>
      </c>
      <c r="N243" s="895">
        <f>'1 уровень'!P2013</f>
        <v>0</v>
      </c>
      <c r="O243" s="894">
        <f>'1 уровень'!Q2013</f>
        <v>0</v>
      </c>
      <c r="P243" s="894">
        <f>'1 уровень'!R2013</f>
        <v>0</v>
      </c>
      <c r="Q243" s="894">
        <f>'1 уровень'!S2013</f>
        <v>0</v>
      </c>
      <c r="R243" s="894">
        <f>'1 уровень'!T2013</f>
        <v>0</v>
      </c>
      <c r="S243" s="894">
        <f>'1 уровень'!U2013</f>
        <v>0</v>
      </c>
      <c r="T243" s="894">
        <f>'1 уровень'!V2013</f>
        <v>0</v>
      </c>
      <c r="U243" s="894">
        <f>'1 уровень'!W2013</f>
        <v>0</v>
      </c>
      <c r="V243" s="894">
        <f>'1 уровень'!X2013</f>
        <v>0</v>
      </c>
      <c r="W243" s="894">
        <f>'1 уровень'!Y2013</f>
        <v>0</v>
      </c>
      <c r="X243" s="2975">
        <f>'1 уровень'!Z2013</f>
        <v>0</v>
      </c>
      <c r="Y243" s="894"/>
      <c r="Z243" s="894"/>
      <c r="AA243" s="38">
        <f>'1 уровень'!AA2013</f>
        <v>0</v>
      </c>
      <c r="AB243" s="38">
        <f>'1 уровень'!AB2013</f>
        <v>0</v>
      </c>
      <c r="AC243" s="38">
        <f>'1 уровень'!AC2013</f>
        <v>0</v>
      </c>
      <c r="AD243" s="2190"/>
      <c r="AE243" s="2190"/>
      <c r="AF243" s="1676"/>
      <c r="AG243" s="878"/>
      <c r="AH243" s="878"/>
      <c r="AI243" s="878"/>
      <c r="AJ243" s="878"/>
      <c r="AK243" s="878"/>
      <c r="AL243" s="878"/>
      <c r="AM243" s="878"/>
      <c r="AN243" s="878"/>
      <c r="AO243" s="878"/>
      <c r="AP243" s="878"/>
      <c r="AQ243" s="878"/>
      <c r="AR243" s="878"/>
      <c r="AS243" s="878"/>
      <c r="AT243" s="878"/>
      <c r="AU243" s="878"/>
      <c r="AV243" s="878"/>
      <c r="AW243" s="878"/>
      <c r="AX243" s="878"/>
      <c r="AY243" s="878"/>
      <c r="AZ243" s="878"/>
      <c r="BA243" s="878"/>
      <c r="BB243" s="878"/>
      <c r="BC243" s="878"/>
      <c r="BD243" s="878"/>
      <c r="BE243" s="878"/>
      <c r="BF243" s="878"/>
      <c r="BG243" s="878"/>
      <c r="BH243" s="878"/>
      <c r="BI243" s="878"/>
      <c r="BJ243" s="878"/>
      <c r="BK243" s="878"/>
      <c r="BL243" s="878"/>
      <c r="BM243" s="878"/>
      <c r="BN243" s="878"/>
      <c r="BO243" s="878"/>
      <c r="BP243" s="878"/>
      <c r="BQ243" s="878"/>
      <c r="BR243" s="878"/>
      <c r="BS243" s="878"/>
      <c r="BT243" s="878"/>
      <c r="BU243" s="878"/>
      <c r="BV243" s="878"/>
      <c r="BW243" s="878"/>
      <c r="BX243" s="878"/>
      <c r="BY243" s="878"/>
      <c r="BZ243" s="878"/>
      <c r="CA243" s="878"/>
      <c r="CB243" s="878"/>
      <c r="CC243" s="878"/>
      <c r="CD243" s="878"/>
      <c r="CE243" s="878"/>
      <c r="CF243" s="878"/>
      <c r="CG243" s="878"/>
      <c r="CH243" s="878"/>
      <c r="CI243" s="878"/>
      <c r="CJ243" s="878"/>
      <c r="CK243" s="878"/>
      <c r="CL243" s="878"/>
      <c r="CM243" s="878"/>
      <c r="CN243" s="878"/>
      <c r="CO243" s="878"/>
      <c r="CP243" s="878"/>
      <c r="CQ243" s="878"/>
      <c r="CR243" s="878"/>
      <c r="CS243" s="878"/>
      <c r="CT243" s="878"/>
      <c r="CU243" s="878"/>
      <c r="CV243" s="878"/>
      <c r="CW243" s="878"/>
      <c r="CX243" s="878"/>
      <c r="CY243" s="878"/>
      <c r="CZ243" s="878"/>
      <c r="DA243" s="878"/>
      <c r="DB243" s="878"/>
      <c r="DC243" s="878"/>
      <c r="DD243" s="878"/>
      <c r="DE243" s="878"/>
      <c r="DF243" s="878"/>
      <c r="DG243" s="878"/>
      <c r="DH243" s="878"/>
      <c r="DI243" s="878"/>
      <c r="DJ243" s="878"/>
      <c r="DK243" s="878"/>
      <c r="DL243" s="878"/>
      <c r="DM243" s="878"/>
      <c r="DN243" s="878"/>
      <c r="DO243" s="878"/>
      <c r="DP243" s="878"/>
      <c r="DQ243" s="878"/>
      <c r="DR243" s="878"/>
      <c r="DS243" s="878"/>
      <c r="DT243" s="878"/>
      <c r="DU243" s="878"/>
      <c r="DV243" s="878"/>
      <c r="DW243" s="878"/>
      <c r="DX243" s="878"/>
      <c r="DY243" s="878"/>
      <c r="DZ243" s="878"/>
      <c r="EA243" s="878"/>
      <c r="EB243" s="878"/>
      <c r="EC243" s="878"/>
      <c r="ED243" s="878"/>
      <c r="EE243" s="878"/>
      <c r="EF243" s="878"/>
      <c r="EG243" s="878"/>
      <c r="EH243" s="878"/>
      <c r="EI243" s="878"/>
      <c r="EJ243" s="878"/>
      <c r="EK243" s="878"/>
      <c r="EL243" s="878"/>
      <c r="EM243" s="878"/>
      <c r="EN243" s="878"/>
      <c r="EO243" s="878"/>
      <c r="EP243" s="878"/>
      <c r="EQ243" s="878"/>
      <c r="ER243" s="878"/>
      <c r="ES243" s="878"/>
      <c r="ET243" s="878"/>
      <c r="EU243" s="878"/>
      <c r="EV243" s="878"/>
      <c r="EW243" s="878"/>
      <c r="EX243" s="878"/>
      <c r="EY243" s="878"/>
      <c r="EZ243" s="878"/>
      <c r="FA243" s="878"/>
      <c r="FB243" s="878"/>
      <c r="FC243" s="878"/>
      <c r="FD243" s="878"/>
      <c r="FE243" s="878"/>
      <c r="FF243" s="878"/>
      <c r="FG243" s="878"/>
      <c r="FH243" s="878"/>
      <c r="FI243" s="878"/>
      <c r="FJ243" s="878"/>
      <c r="FK243" s="878"/>
      <c r="FL243" s="878"/>
      <c r="FM243" s="878"/>
      <c r="FN243" s="878"/>
      <c r="FO243" s="878"/>
      <c r="FP243" s="878"/>
      <c r="FQ243" s="878"/>
      <c r="FR243" s="878"/>
      <c r="FS243" s="878"/>
      <c r="FT243" s="878"/>
      <c r="FU243" s="878"/>
      <c r="FV243" s="878"/>
      <c r="FW243" s="878"/>
      <c r="FX243" s="878"/>
      <c r="FY243" s="878"/>
      <c r="FZ243" s="878"/>
      <c r="GA243" s="878"/>
      <c r="GB243" s="878"/>
      <c r="GC243" s="878"/>
      <c r="GD243" s="878"/>
      <c r="GE243" s="878"/>
      <c r="GF243" s="878"/>
      <c r="GG243" s="878"/>
      <c r="GH243" s="878"/>
      <c r="GI243" s="878"/>
      <c r="GJ243" s="878"/>
      <c r="GK243" s="878"/>
      <c r="GL243" s="878"/>
      <c r="GM243" s="878"/>
      <c r="GN243" s="878"/>
      <c r="GO243" s="878"/>
      <c r="GP243" s="878"/>
    </row>
    <row r="244" spans="1:198" ht="30" x14ac:dyDescent="0.25">
      <c r="A244" s="27">
        <v>1</v>
      </c>
      <c r="B244" s="1313" t="s">
        <v>645</v>
      </c>
      <c r="C244" s="38">
        <f>'1 уровень'!E2014</f>
        <v>27878</v>
      </c>
      <c r="D244" s="38">
        <f>'1 уровень'!F2014</f>
        <v>9293</v>
      </c>
      <c r="E244" s="38">
        <f>'1 уровень'!G2014</f>
        <v>4126.4052609393639</v>
      </c>
      <c r="F244" s="883">
        <f>'1 уровень'!H2014</f>
        <v>44.403370934459957</v>
      </c>
      <c r="G244" s="902">
        <f>'1 уровень'!I2014</f>
        <v>0</v>
      </c>
      <c r="H244" s="902">
        <f>'1 уровень'!J2014</f>
        <v>0</v>
      </c>
      <c r="I244" s="895">
        <f>'1 уровень'!K2014</f>
        <v>0</v>
      </c>
      <c r="J244" s="895">
        <f>'1 уровень'!L2014</f>
        <v>0</v>
      </c>
      <c r="K244" s="895">
        <f>'1 уровень'!M2014</f>
        <v>0</v>
      </c>
      <c r="L244" s="895">
        <f>'1 уровень'!N2014</f>
        <v>0</v>
      </c>
      <c r="M244" s="895">
        <f>'1 уровень'!O2014</f>
        <v>0</v>
      </c>
      <c r="N244" s="895">
        <f>'1 уровень'!P2014</f>
        <v>0</v>
      </c>
      <c r="O244" s="894">
        <f>'1 уровень'!Q2014</f>
        <v>0</v>
      </c>
      <c r="P244" s="894">
        <f>'1 уровень'!R2014</f>
        <v>0</v>
      </c>
      <c r="Q244" s="894">
        <f>'1 уровень'!S2014</f>
        <v>0</v>
      </c>
      <c r="R244" s="894">
        <f>'1 уровень'!T2014</f>
        <v>0</v>
      </c>
      <c r="S244" s="894">
        <f>'1 уровень'!U2014</f>
        <v>0</v>
      </c>
      <c r="T244" s="894">
        <f>'1 уровень'!V2014</f>
        <v>0</v>
      </c>
      <c r="U244" s="894">
        <f>'1 уровень'!W2014</f>
        <v>0</v>
      </c>
      <c r="V244" s="894">
        <f>'1 уровень'!X2014</f>
        <v>0</v>
      </c>
      <c r="W244" s="894">
        <f>'1 уровень'!Y2014</f>
        <v>0</v>
      </c>
      <c r="X244" s="2975">
        <f>'1 уровень'!Z2014</f>
        <v>0</v>
      </c>
      <c r="Y244" s="894"/>
      <c r="Z244" s="894"/>
      <c r="AA244" s="38">
        <f>'1 уровень'!AA2014</f>
        <v>0</v>
      </c>
      <c r="AB244" s="38">
        <f>'1 уровень'!AB2014</f>
        <v>0</v>
      </c>
      <c r="AC244" s="38">
        <f>'1 уровень'!AC2014</f>
        <v>0</v>
      </c>
      <c r="AD244" s="2190"/>
      <c r="AE244" s="2190"/>
      <c r="AF244" s="1676"/>
      <c r="AG244" s="878"/>
      <c r="AH244" s="878"/>
      <c r="AI244" s="878"/>
      <c r="AJ244" s="878"/>
      <c r="AK244" s="878"/>
      <c r="AL244" s="878"/>
      <c r="AM244" s="878"/>
      <c r="AN244" s="878"/>
      <c r="AO244" s="878"/>
      <c r="AP244" s="878"/>
      <c r="AQ244" s="878"/>
      <c r="AR244" s="878"/>
      <c r="AS244" s="878"/>
      <c r="AT244" s="878"/>
      <c r="AU244" s="878"/>
      <c r="AV244" s="878"/>
      <c r="AW244" s="878"/>
      <c r="AX244" s="878"/>
      <c r="AY244" s="878"/>
      <c r="AZ244" s="878"/>
      <c r="BA244" s="878"/>
      <c r="BB244" s="878"/>
      <c r="BC244" s="878"/>
      <c r="BD244" s="878"/>
      <c r="BE244" s="878"/>
      <c r="BF244" s="878"/>
      <c r="BG244" s="878"/>
      <c r="BH244" s="878"/>
      <c r="BI244" s="878"/>
      <c r="BJ244" s="878"/>
      <c r="BK244" s="878"/>
      <c r="BL244" s="878"/>
      <c r="BM244" s="878"/>
      <c r="BN244" s="878"/>
      <c r="BO244" s="878"/>
      <c r="BP244" s="878"/>
      <c r="BQ244" s="878"/>
      <c r="BR244" s="878"/>
      <c r="BS244" s="878"/>
      <c r="BT244" s="878"/>
      <c r="BU244" s="878"/>
      <c r="BV244" s="878"/>
      <c r="BW244" s="878"/>
      <c r="BX244" s="878"/>
      <c r="BY244" s="878"/>
      <c r="BZ244" s="878"/>
      <c r="CA244" s="878"/>
      <c r="CB244" s="878"/>
      <c r="CC244" s="878"/>
      <c r="CD244" s="878"/>
      <c r="CE244" s="878"/>
      <c r="CF244" s="878"/>
      <c r="CG244" s="878"/>
      <c r="CH244" s="878"/>
      <c r="CI244" s="878"/>
      <c r="CJ244" s="878"/>
      <c r="CK244" s="878"/>
      <c r="CL244" s="878"/>
      <c r="CM244" s="878"/>
      <c r="CN244" s="878"/>
      <c r="CO244" s="878"/>
      <c r="CP244" s="878"/>
      <c r="CQ244" s="878"/>
      <c r="CR244" s="878"/>
      <c r="CS244" s="878"/>
      <c r="CT244" s="878"/>
      <c r="CU244" s="878"/>
      <c r="CV244" s="878"/>
      <c r="CW244" s="878"/>
      <c r="CX244" s="878"/>
      <c r="CY244" s="878"/>
      <c r="CZ244" s="878"/>
      <c r="DA244" s="878"/>
      <c r="DB244" s="878"/>
      <c r="DC244" s="878"/>
      <c r="DD244" s="878"/>
      <c r="DE244" s="878"/>
      <c r="DF244" s="878"/>
      <c r="DG244" s="878"/>
      <c r="DH244" s="878"/>
      <c r="DI244" s="878"/>
      <c r="DJ244" s="878"/>
      <c r="DK244" s="878"/>
      <c r="DL244" s="878"/>
      <c r="DM244" s="878"/>
      <c r="DN244" s="878"/>
      <c r="DO244" s="878"/>
      <c r="DP244" s="878"/>
      <c r="DQ244" s="878"/>
      <c r="DR244" s="878"/>
      <c r="DS244" s="878"/>
      <c r="DT244" s="878"/>
      <c r="DU244" s="878"/>
      <c r="DV244" s="878"/>
      <c r="DW244" s="878"/>
      <c r="DX244" s="878"/>
      <c r="DY244" s="878"/>
      <c r="DZ244" s="878"/>
      <c r="EA244" s="878"/>
      <c r="EB244" s="878"/>
      <c r="EC244" s="878"/>
      <c r="ED244" s="878"/>
      <c r="EE244" s="878"/>
      <c r="EF244" s="878"/>
      <c r="EG244" s="878"/>
      <c r="EH244" s="878"/>
      <c r="EI244" s="878"/>
      <c r="EJ244" s="878"/>
      <c r="EK244" s="878"/>
      <c r="EL244" s="878"/>
      <c r="EM244" s="878"/>
      <c r="EN244" s="878"/>
      <c r="EO244" s="878"/>
      <c r="EP244" s="878"/>
      <c r="EQ244" s="878"/>
      <c r="ER244" s="878"/>
      <c r="ES244" s="878"/>
      <c r="ET244" s="878"/>
      <c r="EU244" s="878"/>
      <c r="EV244" s="878"/>
      <c r="EW244" s="878"/>
      <c r="EX244" s="878"/>
      <c r="EY244" s="878"/>
      <c r="EZ244" s="878"/>
      <c r="FA244" s="878"/>
      <c r="FB244" s="878"/>
      <c r="FC244" s="878"/>
      <c r="FD244" s="878"/>
      <c r="FE244" s="878"/>
      <c r="FF244" s="878"/>
      <c r="FG244" s="878"/>
      <c r="FH244" s="878"/>
      <c r="FI244" s="878"/>
      <c r="FJ244" s="878"/>
      <c r="FK244" s="878"/>
      <c r="FL244" s="878"/>
      <c r="FM244" s="878"/>
      <c r="FN244" s="878"/>
      <c r="FO244" s="878"/>
      <c r="FP244" s="878"/>
      <c r="FQ244" s="878"/>
      <c r="FR244" s="878"/>
      <c r="FS244" s="878"/>
      <c r="FT244" s="878"/>
      <c r="FU244" s="878"/>
      <c r="FV244" s="878"/>
      <c r="FW244" s="878"/>
      <c r="FX244" s="878"/>
      <c r="FY244" s="878"/>
      <c r="FZ244" s="878"/>
      <c r="GA244" s="878"/>
      <c r="GB244" s="878"/>
      <c r="GC244" s="878"/>
      <c r="GD244" s="878"/>
      <c r="GE244" s="878"/>
      <c r="GF244" s="878"/>
      <c r="GG244" s="878"/>
      <c r="GH244" s="878"/>
      <c r="GI244" s="878"/>
      <c r="GJ244" s="878"/>
      <c r="GK244" s="878"/>
      <c r="GL244" s="878"/>
      <c r="GM244" s="878"/>
      <c r="GN244" s="878"/>
      <c r="GO244" s="878"/>
      <c r="GP244" s="878"/>
    </row>
    <row r="245" spans="1:198" ht="30" x14ac:dyDescent="0.25">
      <c r="A245" s="27">
        <v>1</v>
      </c>
      <c r="B245" s="1313" t="s">
        <v>300</v>
      </c>
      <c r="C245" s="38">
        <f>'1 уровень'!E2015</f>
        <v>0</v>
      </c>
      <c r="D245" s="38">
        <f>'1 уровень'!F2015</f>
        <v>0</v>
      </c>
      <c r="E245" s="38">
        <f>'1 уровень'!G2015</f>
        <v>0</v>
      </c>
      <c r="F245" s="883">
        <f>'1 уровень'!H2015</f>
        <v>0</v>
      </c>
      <c r="G245" s="902">
        <f>'1 уровень'!I2015</f>
        <v>0</v>
      </c>
      <c r="H245" s="902">
        <f>'1 уровень'!J2015</f>
        <v>0</v>
      </c>
      <c r="I245" s="895">
        <f>'1 уровень'!K2015</f>
        <v>0</v>
      </c>
      <c r="J245" s="895">
        <f>'1 уровень'!L2015</f>
        <v>0</v>
      </c>
      <c r="K245" s="895">
        <f>'1 уровень'!M2015</f>
        <v>0</v>
      </c>
      <c r="L245" s="895">
        <f>'1 уровень'!N2015</f>
        <v>0</v>
      </c>
      <c r="M245" s="895">
        <f>'1 уровень'!O2015</f>
        <v>0</v>
      </c>
      <c r="N245" s="895">
        <f>'1 уровень'!P2015</f>
        <v>0</v>
      </c>
      <c r="O245" s="894">
        <f>'1 уровень'!Q2015</f>
        <v>0</v>
      </c>
      <c r="P245" s="894">
        <f>'1 уровень'!R2015</f>
        <v>0</v>
      </c>
      <c r="Q245" s="894">
        <f>'1 уровень'!S2015</f>
        <v>0</v>
      </c>
      <c r="R245" s="894">
        <f>'1 уровень'!T2015</f>
        <v>0</v>
      </c>
      <c r="S245" s="894">
        <f>'1 уровень'!U2015</f>
        <v>0</v>
      </c>
      <c r="T245" s="894">
        <f>'1 уровень'!V2015</f>
        <v>0</v>
      </c>
      <c r="U245" s="894">
        <f>'1 уровень'!W2015</f>
        <v>0</v>
      </c>
      <c r="V245" s="894">
        <f>'1 уровень'!X2015</f>
        <v>0</v>
      </c>
      <c r="W245" s="894">
        <f>'1 уровень'!Y2015</f>
        <v>0</v>
      </c>
      <c r="X245" s="2975">
        <f>'1 уровень'!Z2015</f>
        <v>0</v>
      </c>
      <c r="Y245" s="894"/>
      <c r="Z245" s="894"/>
      <c r="AA245" s="38">
        <f>'1 уровень'!AA2015</f>
        <v>0</v>
      </c>
      <c r="AB245" s="38">
        <f>'1 уровень'!AB2015</f>
        <v>0</v>
      </c>
      <c r="AC245" s="38">
        <f>'1 уровень'!AC2015</f>
        <v>0</v>
      </c>
      <c r="AD245" s="2190"/>
      <c r="AE245" s="2190"/>
      <c r="AF245" s="1676"/>
      <c r="AG245" s="878"/>
      <c r="AH245" s="878"/>
      <c r="AI245" s="878"/>
      <c r="AJ245" s="878"/>
      <c r="AK245" s="878"/>
      <c r="AL245" s="878"/>
      <c r="AM245" s="878"/>
      <c r="AN245" s="878"/>
      <c r="AO245" s="878"/>
      <c r="AP245" s="878"/>
      <c r="AQ245" s="878"/>
      <c r="AR245" s="878"/>
      <c r="AS245" s="878"/>
      <c r="AT245" s="878"/>
      <c r="AU245" s="878"/>
      <c r="AV245" s="878"/>
      <c r="AW245" s="878"/>
      <c r="AX245" s="878"/>
      <c r="AY245" s="878"/>
      <c r="AZ245" s="878"/>
      <c r="BA245" s="878"/>
      <c r="BB245" s="878"/>
      <c r="BC245" s="878"/>
      <c r="BD245" s="878"/>
      <c r="BE245" s="878"/>
      <c r="BF245" s="878"/>
      <c r="BG245" s="878"/>
      <c r="BH245" s="878"/>
      <c r="BI245" s="878"/>
      <c r="BJ245" s="878"/>
      <c r="BK245" s="878"/>
      <c r="BL245" s="878"/>
      <c r="BM245" s="878"/>
      <c r="BN245" s="878"/>
      <c r="BO245" s="878"/>
      <c r="BP245" s="878"/>
      <c r="BQ245" s="878"/>
      <c r="BR245" s="878"/>
      <c r="BS245" s="878"/>
      <c r="BT245" s="878"/>
      <c r="BU245" s="878"/>
      <c r="BV245" s="878"/>
      <c r="BW245" s="878"/>
      <c r="BX245" s="878"/>
      <c r="BY245" s="878"/>
      <c r="BZ245" s="878"/>
      <c r="CA245" s="878"/>
      <c r="CB245" s="878"/>
      <c r="CC245" s="878"/>
      <c r="CD245" s="878"/>
      <c r="CE245" s="878"/>
      <c r="CF245" s="878"/>
      <c r="CG245" s="878"/>
      <c r="CH245" s="878"/>
      <c r="CI245" s="878"/>
      <c r="CJ245" s="878"/>
      <c r="CK245" s="878"/>
      <c r="CL245" s="878"/>
      <c r="CM245" s="878"/>
      <c r="CN245" s="878"/>
      <c r="CO245" s="878"/>
      <c r="CP245" s="878"/>
      <c r="CQ245" s="878"/>
      <c r="CR245" s="878"/>
      <c r="CS245" s="878"/>
      <c r="CT245" s="878"/>
      <c r="CU245" s="878"/>
      <c r="CV245" s="878"/>
      <c r="CW245" s="878"/>
      <c r="CX245" s="878"/>
      <c r="CY245" s="878"/>
      <c r="CZ245" s="878"/>
      <c r="DA245" s="878"/>
      <c r="DB245" s="878"/>
      <c r="DC245" s="878"/>
      <c r="DD245" s="878"/>
      <c r="DE245" s="878"/>
      <c r="DF245" s="878"/>
      <c r="DG245" s="878"/>
      <c r="DH245" s="878"/>
      <c r="DI245" s="878"/>
      <c r="DJ245" s="878"/>
      <c r="DK245" s="878"/>
      <c r="DL245" s="878"/>
      <c r="DM245" s="878"/>
      <c r="DN245" s="878"/>
      <c r="DO245" s="878"/>
      <c r="DP245" s="878"/>
      <c r="DQ245" s="878"/>
      <c r="DR245" s="878"/>
      <c r="DS245" s="878"/>
      <c r="DT245" s="878"/>
      <c r="DU245" s="878"/>
      <c r="DV245" s="878"/>
      <c r="DW245" s="878"/>
      <c r="DX245" s="878"/>
      <c r="DY245" s="878"/>
      <c r="DZ245" s="878"/>
      <c r="EA245" s="878"/>
      <c r="EB245" s="878"/>
      <c r="EC245" s="878"/>
      <c r="ED245" s="878"/>
      <c r="EE245" s="878"/>
      <c r="EF245" s="878"/>
      <c r="EG245" s="878"/>
      <c r="EH245" s="878"/>
      <c r="EI245" s="878"/>
      <c r="EJ245" s="878"/>
      <c r="EK245" s="878"/>
      <c r="EL245" s="878"/>
      <c r="EM245" s="878"/>
      <c r="EN245" s="878"/>
      <c r="EO245" s="878"/>
      <c r="EP245" s="878"/>
      <c r="EQ245" s="878"/>
      <c r="ER245" s="878"/>
      <c r="ES245" s="878"/>
      <c r="ET245" s="878"/>
      <c r="EU245" s="878"/>
      <c r="EV245" s="878"/>
      <c r="EW245" s="878"/>
      <c r="EX245" s="878"/>
      <c r="EY245" s="878"/>
      <c r="EZ245" s="878"/>
      <c r="FA245" s="878"/>
      <c r="FB245" s="878"/>
      <c r="FC245" s="878"/>
      <c r="FD245" s="878"/>
      <c r="FE245" s="878"/>
      <c r="FF245" s="878"/>
      <c r="FG245" s="878"/>
      <c r="FH245" s="878"/>
      <c r="FI245" s="878"/>
      <c r="FJ245" s="878"/>
      <c r="FK245" s="878"/>
      <c r="FL245" s="878"/>
      <c r="FM245" s="878"/>
      <c r="FN245" s="878"/>
      <c r="FO245" s="878"/>
      <c r="FP245" s="878"/>
      <c r="FQ245" s="878"/>
      <c r="FR245" s="878"/>
      <c r="FS245" s="878"/>
      <c r="FT245" s="878"/>
      <c r="FU245" s="878"/>
      <c r="FV245" s="878"/>
      <c r="FW245" s="878"/>
      <c r="FX245" s="878"/>
      <c r="FY245" s="878"/>
      <c r="FZ245" s="878"/>
      <c r="GA245" s="878"/>
      <c r="GB245" s="878"/>
      <c r="GC245" s="878"/>
      <c r="GD245" s="878"/>
      <c r="GE245" s="878"/>
      <c r="GF245" s="878"/>
      <c r="GG245" s="878"/>
      <c r="GH245" s="878"/>
      <c r="GI245" s="878"/>
      <c r="GJ245" s="878"/>
      <c r="GK245" s="878"/>
      <c r="GL245" s="878"/>
      <c r="GM245" s="878"/>
      <c r="GN245" s="878"/>
      <c r="GO245" s="878"/>
      <c r="GP245" s="878"/>
    </row>
    <row r="246" spans="1:198" ht="45" x14ac:dyDescent="0.25">
      <c r="A246" s="27">
        <v>1</v>
      </c>
      <c r="B246" s="1313" t="s">
        <v>305</v>
      </c>
      <c r="C246" s="38">
        <f>'1 уровень'!E2016</f>
        <v>5488</v>
      </c>
      <c r="D246" s="38">
        <f>'1 уровень'!F2016</f>
        <v>1829</v>
      </c>
      <c r="E246" s="38">
        <f>'1 уровень'!G2016</f>
        <v>654</v>
      </c>
      <c r="F246" s="883">
        <f>'1 уровень'!H2016</f>
        <v>35.757244395844722</v>
      </c>
      <c r="G246" s="902">
        <f>'1 уровень'!I2016</f>
        <v>0</v>
      </c>
      <c r="H246" s="902">
        <f>'1 уровень'!J2016</f>
        <v>0</v>
      </c>
      <c r="I246" s="895">
        <f>'1 уровень'!K2016</f>
        <v>0</v>
      </c>
      <c r="J246" s="895">
        <f>'1 уровень'!L2016</f>
        <v>0</v>
      </c>
      <c r="K246" s="895">
        <f>'1 уровень'!M2016</f>
        <v>0</v>
      </c>
      <c r="L246" s="895">
        <f>'1 уровень'!N2016</f>
        <v>0</v>
      </c>
      <c r="M246" s="895">
        <f>'1 уровень'!O2016</f>
        <v>0</v>
      </c>
      <c r="N246" s="895">
        <f>'1 уровень'!P2016</f>
        <v>0</v>
      </c>
      <c r="O246" s="894">
        <f>'1 уровень'!Q2016</f>
        <v>0</v>
      </c>
      <c r="P246" s="894">
        <f>'1 уровень'!R2016</f>
        <v>0</v>
      </c>
      <c r="Q246" s="894">
        <f>'1 уровень'!S2016</f>
        <v>0</v>
      </c>
      <c r="R246" s="894">
        <f>'1 уровень'!T2016</f>
        <v>0</v>
      </c>
      <c r="S246" s="894">
        <f>'1 уровень'!U2016</f>
        <v>0</v>
      </c>
      <c r="T246" s="894">
        <f>'1 уровень'!V2016</f>
        <v>0</v>
      </c>
      <c r="U246" s="894">
        <f>'1 уровень'!W2016</f>
        <v>0</v>
      </c>
      <c r="V246" s="894">
        <f>'1 уровень'!X2016</f>
        <v>0</v>
      </c>
      <c r="W246" s="894">
        <f>'1 уровень'!Y2016</f>
        <v>0</v>
      </c>
      <c r="X246" s="2975">
        <f>'1 уровень'!Z2016</f>
        <v>0</v>
      </c>
      <c r="Y246" s="894"/>
      <c r="Z246" s="894"/>
      <c r="AA246" s="38">
        <f>'1 уровень'!AA2016</f>
        <v>0</v>
      </c>
      <c r="AB246" s="38">
        <f>'1 уровень'!AB2016</f>
        <v>0</v>
      </c>
      <c r="AC246" s="38">
        <f>'1 уровень'!AC2016</f>
        <v>0</v>
      </c>
      <c r="AD246" s="2190"/>
      <c r="AE246" s="2190"/>
      <c r="AF246" s="1676"/>
      <c r="AG246" s="878"/>
      <c r="AH246" s="878"/>
      <c r="AI246" s="878"/>
      <c r="AJ246" s="878"/>
      <c r="AK246" s="878"/>
      <c r="AL246" s="878"/>
      <c r="AM246" s="878"/>
      <c r="AN246" s="878"/>
      <c r="AO246" s="878"/>
      <c r="AP246" s="878"/>
      <c r="AQ246" s="878"/>
      <c r="AR246" s="878"/>
      <c r="AS246" s="878"/>
      <c r="AT246" s="878"/>
      <c r="AU246" s="878"/>
      <c r="AV246" s="878"/>
      <c r="AW246" s="878"/>
      <c r="AX246" s="878"/>
      <c r="AY246" s="878"/>
      <c r="AZ246" s="878"/>
      <c r="BA246" s="878"/>
      <c r="BB246" s="878"/>
      <c r="BC246" s="878"/>
      <c r="BD246" s="878"/>
      <c r="BE246" s="878"/>
      <c r="BF246" s="878"/>
      <c r="BG246" s="878"/>
      <c r="BH246" s="878"/>
      <c r="BI246" s="878"/>
      <c r="BJ246" s="878"/>
      <c r="BK246" s="878"/>
      <c r="BL246" s="878"/>
      <c r="BM246" s="878"/>
      <c r="BN246" s="878"/>
      <c r="BO246" s="878"/>
      <c r="BP246" s="878"/>
      <c r="BQ246" s="878"/>
      <c r="BR246" s="878"/>
      <c r="BS246" s="878"/>
      <c r="BT246" s="878"/>
      <c r="BU246" s="878"/>
      <c r="BV246" s="878"/>
      <c r="BW246" s="878"/>
      <c r="BX246" s="878"/>
      <c r="BY246" s="878"/>
      <c r="BZ246" s="878"/>
      <c r="CA246" s="878"/>
      <c r="CB246" s="878"/>
      <c r="CC246" s="878"/>
      <c r="CD246" s="878"/>
      <c r="CE246" s="878"/>
      <c r="CF246" s="878"/>
      <c r="CG246" s="878"/>
      <c r="CH246" s="878"/>
      <c r="CI246" s="878"/>
      <c r="CJ246" s="878"/>
      <c r="CK246" s="878"/>
      <c r="CL246" s="878"/>
      <c r="CM246" s="878"/>
      <c r="CN246" s="878"/>
      <c r="CO246" s="878"/>
      <c r="CP246" s="878"/>
      <c r="CQ246" s="878"/>
      <c r="CR246" s="878"/>
      <c r="CS246" s="878"/>
      <c r="CT246" s="878"/>
      <c r="CU246" s="878"/>
      <c r="CV246" s="878"/>
      <c r="CW246" s="878"/>
      <c r="CX246" s="878"/>
      <c r="CY246" s="878"/>
      <c r="CZ246" s="878"/>
      <c r="DA246" s="878"/>
      <c r="DB246" s="878"/>
      <c r="DC246" s="878"/>
      <c r="DD246" s="878"/>
      <c r="DE246" s="878"/>
      <c r="DF246" s="878"/>
      <c r="DG246" s="878"/>
      <c r="DH246" s="878"/>
      <c r="DI246" s="878"/>
      <c r="DJ246" s="878"/>
      <c r="DK246" s="878"/>
      <c r="DL246" s="878"/>
      <c r="DM246" s="878"/>
      <c r="DN246" s="878"/>
      <c r="DO246" s="878"/>
      <c r="DP246" s="878"/>
      <c r="DQ246" s="878"/>
      <c r="DR246" s="878"/>
      <c r="DS246" s="878"/>
      <c r="DT246" s="878"/>
      <c r="DU246" s="878"/>
      <c r="DV246" s="878"/>
      <c r="DW246" s="878"/>
      <c r="DX246" s="878"/>
      <c r="DY246" s="878"/>
      <c r="DZ246" s="878"/>
      <c r="EA246" s="878"/>
      <c r="EB246" s="878"/>
      <c r="EC246" s="878"/>
      <c r="ED246" s="878"/>
      <c r="EE246" s="878"/>
      <c r="EF246" s="878"/>
      <c r="EG246" s="878"/>
      <c r="EH246" s="878"/>
      <c r="EI246" s="878"/>
      <c r="EJ246" s="878"/>
      <c r="EK246" s="878"/>
      <c r="EL246" s="878"/>
      <c r="EM246" s="878"/>
      <c r="EN246" s="878"/>
      <c r="EO246" s="878"/>
      <c r="EP246" s="878"/>
      <c r="EQ246" s="878"/>
      <c r="ER246" s="878"/>
      <c r="ES246" s="878"/>
      <c r="ET246" s="878"/>
      <c r="EU246" s="878"/>
      <c r="EV246" s="878"/>
      <c r="EW246" s="878"/>
      <c r="EX246" s="878"/>
      <c r="EY246" s="878"/>
      <c r="EZ246" s="878"/>
      <c r="FA246" s="878"/>
      <c r="FB246" s="878"/>
      <c r="FC246" s="878"/>
      <c r="FD246" s="878"/>
      <c r="FE246" s="878"/>
      <c r="FF246" s="878"/>
      <c r="FG246" s="878"/>
      <c r="FH246" s="878"/>
      <c r="FI246" s="878"/>
      <c r="FJ246" s="878"/>
      <c r="FK246" s="878"/>
      <c r="FL246" s="878"/>
      <c r="FM246" s="878"/>
      <c r="FN246" s="878"/>
      <c r="FO246" s="878"/>
      <c r="FP246" s="878"/>
      <c r="FQ246" s="878"/>
      <c r="FR246" s="878"/>
      <c r="FS246" s="878"/>
      <c r="FT246" s="878"/>
      <c r="FU246" s="878"/>
      <c r="FV246" s="878"/>
      <c r="FW246" s="878"/>
      <c r="FX246" s="878"/>
      <c r="FY246" s="878"/>
      <c r="FZ246" s="878"/>
      <c r="GA246" s="878"/>
      <c r="GB246" s="878"/>
      <c r="GC246" s="878"/>
      <c r="GD246" s="878"/>
      <c r="GE246" s="878"/>
      <c r="GF246" s="878"/>
      <c r="GG246" s="878"/>
      <c r="GH246" s="878"/>
      <c r="GI246" s="878"/>
      <c r="GJ246" s="878"/>
      <c r="GK246" s="878"/>
      <c r="GL246" s="878"/>
      <c r="GM246" s="878"/>
      <c r="GN246" s="878"/>
      <c r="GO246" s="878"/>
      <c r="GP246" s="878"/>
    </row>
    <row r="247" spans="1:198" ht="30" x14ac:dyDescent="0.25">
      <c r="A247" s="27">
        <v>1</v>
      </c>
      <c r="B247" s="1313" t="s">
        <v>306</v>
      </c>
      <c r="C247" s="38">
        <f>'1 уровень'!E2017</f>
        <v>2905</v>
      </c>
      <c r="D247" s="38">
        <f>'1 уровень'!F2017</f>
        <v>968</v>
      </c>
      <c r="E247" s="38">
        <f>'1 уровень'!G2017</f>
        <v>638</v>
      </c>
      <c r="F247" s="883">
        <f>'1 уровень'!H2017</f>
        <v>65.909090909090907</v>
      </c>
      <c r="G247" s="902">
        <f>'1 уровень'!I2017</f>
        <v>0</v>
      </c>
      <c r="H247" s="902">
        <f>'1 уровень'!J2017</f>
        <v>0</v>
      </c>
      <c r="I247" s="895">
        <f>'1 уровень'!K2017</f>
        <v>0</v>
      </c>
      <c r="J247" s="895">
        <f>'1 уровень'!L2017</f>
        <v>0</v>
      </c>
      <c r="K247" s="895">
        <f>'1 уровень'!M2017</f>
        <v>0</v>
      </c>
      <c r="L247" s="895">
        <f>'1 уровень'!N2017</f>
        <v>0</v>
      </c>
      <c r="M247" s="895">
        <f>'1 уровень'!O2017</f>
        <v>0</v>
      </c>
      <c r="N247" s="895">
        <f>'1 уровень'!P2017</f>
        <v>0</v>
      </c>
      <c r="O247" s="894">
        <f>'1 уровень'!Q2017</f>
        <v>0</v>
      </c>
      <c r="P247" s="894">
        <f>'1 уровень'!R2017</f>
        <v>0</v>
      </c>
      <c r="Q247" s="894">
        <f>'1 уровень'!S2017</f>
        <v>0</v>
      </c>
      <c r="R247" s="894">
        <f>'1 уровень'!T2017</f>
        <v>0</v>
      </c>
      <c r="S247" s="894">
        <f>'1 уровень'!U2017</f>
        <v>0</v>
      </c>
      <c r="T247" s="894">
        <f>'1 уровень'!V2017</f>
        <v>0</v>
      </c>
      <c r="U247" s="894">
        <f>'1 уровень'!W2017</f>
        <v>0</v>
      </c>
      <c r="V247" s="894">
        <f>'1 уровень'!X2017</f>
        <v>0</v>
      </c>
      <c r="W247" s="894">
        <f>'1 уровень'!Y2017</f>
        <v>0</v>
      </c>
      <c r="X247" s="2975">
        <f>'1 уровень'!Z2017</f>
        <v>0</v>
      </c>
      <c r="Y247" s="894"/>
      <c r="Z247" s="894"/>
      <c r="AA247" s="38">
        <f>'1 уровень'!AA2017</f>
        <v>0</v>
      </c>
      <c r="AB247" s="38">
        <f>'1 уровень'!AB2017</f>
        <v>0</v>
      </c>
      <c r="AC247" s="38">
        <f>'1 уровень'!AC2017</f>
        <v>0</v>
      </c>
      <c r="AD247" s="2190"/>
      <c r="AE247" s="2190"/>
      <c r="AF247" s="1676"/>
      <c r="AG247" s="878"/>
      <c r="AH247" s="878"/>
      <c r="AI247" s="878"/>
      <c r="AJ247" s="878"/>
      <c r="AK247" s="878"/>
      <c r="AL247" s="878"/>
      <c r="AM247" s="878"/>
      <c r="AN247" s="878"/>
      <c r="AO247" s="878"/>
      <c r="AP247" s="878"/>
      <c r="AQ247" s="878"/>
      <c r="AR247" s="878"/>
      <c r="AS247" s="878"/>
      <c r="AT247" s="878"/>
      <c r="AU247" s="878"/>
      <c r="AV247" s="878"/>
      <c r="AW247" s="878"/>
      <c r="AX247" s="878"/>
      <c r="AY247" s="878"/>
      <c r="AZ247" s="878"/>
      <c r="BA247" s="878"/>
      <c r="BB247" s="878"/>
      <c r="BC247" s="878"/>
      <c r="BD247" s="878"/>
      <c r="BE247" s="878"/>
      <c r="BF247" s="878"/>
      <c r="BG247" s="878"/>
      <c r="BH247" s="878"/>
      <c r="BI247" s="878"/>
      <c r="BJ247" s="878"/>
      <c r="BK247" s="878"/>
      <c r="BL247" s="878"/>
      <c r="BM247" s="878"/>
      <c r="BN247" s="878"/>
      <c r="BO247" s="878"/>
      <c r="BP247" s="878"/>
      <c r="BQ247" s="878"/>
      <c r="BR247" s="878"/>
      <c r="BS247" s="878"/>
      <c r="BT247" s="878"/>
      <c r="BU247" s="878"/>
      <c r="BV247" s="878"/>
      <c r="BW247" s="878"/>
      <c r="BX247" s="878"/>
      <c r="BY247" s="878"/>
      <c r="BZ247" s="878"/>
      <c r="CA247" s="878"/>
      <c r="CB247" s="878"/>
      <c r="CC247" s="878"/>
      <c r="CD247" s="878"/>
      <c r="CE247" s="878"/>
      <c r="CF247" s="878"/>
      <c r="CG247" s="878"/>
      <c r="CH247" s="878"/>
      <c r="CI247" s="878"/>
      <c r="CJ247" s="878"/>
      <c r="CK247" s="878"/>
      <c r="CL247" s="878"/>
      <c r="CM247" s="878"/>
      <c r="CN247" s="878"/>
      <c r="CO247" s="878"/>
      <c r="CP247" s="878"/>
      <c r="CQ247" s="878"/>
      <c r="CR247" s="878"/>
      <c r="CS247" s="878"/>
      <c r="CT247" s="878"/>
      <c r="CU247" s="878"/>
      <c r="CV247" s="878"/>
      <c r="CW247" s="878"/>
      <c r="CX247" s="878"/>
      <c r="CY247" s="878"/>
      <c r="CZ247" s="878"/>
      <c r="DA247" s="878"/>
      <c r="DB247" s="878"/>
      <c r="DC247" s="878"/>
      <c r="DD247" s="878"/>
      <c r="DE247" s="878"/>
      <c r="DF247" s="878"/>
      <c r="DG247" s="878"/>
      <c r="DH247" s="878"/>
      <c r="DI247" s="878"/>
      <c r="DJ247" s="878"/>
      <c r="DK247" s="878"/>
      <c r="DL247" s="878"/>
      <c r="DM247" s="878"/>
      <c r="DN247" s="878"/>
      <c r="DO247" s="878"/>
      <c r="DP247" s="878"/>
      <c r="DQ247" s="878"/>
      <c r="DR247" s="878"/>
      <c r="DS247" s="878"/>
      <c r="DT247" s="878"/>
      <c r="DU247" s="878"/>
      <c r="DV247" s="878"/>
      <c r="DW247" s="878"/>
      <c r="DX247" s="878"/>
      <c r="DY247" s="878"/>
      <c r="DZ247" s="878"/>
      <c r="EA247" s="878"/>
      <c r="EB247" s="878"/>
      <c r="EC247" s="878"/>
      <c r="ED247" s="878"/>
      <c r="EE247" s="878"/>
      <c r="EF247" s="878"/>
      <c r="EG247" s="878"/>
      <c r="EH247" s="878"/>
      <c r="EI247" s="878"/>
      <c r="EJ247" s="878"/>
      <c r="EK247" s="878"/>
      <c r="EL247" s="878"/>
      <c r="EM247" s="878"/>
      <c r="EN247" s="878"/>
      <c r="EO247" s="878"/>
      <c r="EP247" s="878"/>
      <c r="EQ247" s="878"/>
      <c r="ER247" s="878"/>
      <c r="ES247" s="878"/>
      <c r="ET247" s="878"/>
      <c r="EU247" s="878"/>
      <c r="EV247" s="878"/>
      <c r="EW247" s="878"/>
      <c r="EX247" s="878"/>
      <c r="EY247" s="878"/>
      <c r="EZ247" s="878"/>
      <c r="FA247" s="878"/>
      <c r="FB247" s="878"/>
      <c r="FC247" s="878"/>
      <c r="FD247" s="878"/>
      <c r="FE247" s="878"/>
      <c r="FF247" s="878"/>
      <c r="FG247" s="878"/>
      <c r="FH247" s="878"/>
      <c r="FI247" s="878"/>
      <c r="FJ247" s="878"/>
      <c r="FK247" s="878"/>
      <c r="FL247" s="878"/>
      <c r="FM247" s="878"/>
      <c r="FN247" s="878"/>
      <c r="FO247" s="878"/>
      <c r="FP247" s="878"/>
      <c r="FQ247" s="878"/>
      <c r="FR247" s="878"/>
      <c r="FS247" s="878"/>
      <c r="FT247" s="878"/>
      <c r="FU247" s="878"/>
      <c r="FV247" s="878"/>
      <c r="FW247" s="878"/>
      <c r="FX247" s="878"/>
      <c r="FY247" s="878"/>
      <c r="FZ247" s="878"/>
      <c r="GA247" s="878"/>
      <c r="GB247" s="878"/>
      <c r="GC247" s="878"/>
      <c r="GD247" s="878"/>
      <c r="GE247" s="878"/>
      <c r="GF247" s="878"/>
      <c r="GG247" s="878"/>
      <c r="GH247" s="878"/>
      <c r="GI247" s="878"/>
      <c r="GJ247" s="878"/>
      <c r="GK247" s="878"/>
      <c r="GL247" s="878"/>
      <c r="GM247" s="878"/>
      <c r="GN247" s="878"/>
      <c r="GO247" s="878"/>
      <c r="GP247" s="878"/>
    </row>
    <row r="248" spans="1:198" ht="30" x14ac:dyDescent="0.25">
      <c r="A248" s="27">
        <v>1</v>
      </c>
      <c r="B248" s="1313" t="s">
        <v>307</v>
      </c>
      <c r="C248" s="38">
        <f>'1 уровень'!E2018</f>
        <v>872</v>
      </c>
      <c r="D248" s="38">
        <f>'1 уровень'!F2018</f>
        <v>291</v>
      </c>
      <c r="E248" s="38">
        <f>'1 уровень'!G2018</f>
        <v>16</v>
      </c>
      <c r="F248" s="883">
        <f>'1 уровень'!H2018</f>
        <v>5.4982817869415808</v>
      </c>
      <c r="G248" s="902">
        <f>'1 уровень'!I2018</f>
        <v>0</v>
      </c>
      <c r="H248" s="902">
        <f>'1 уровень'!J2018</f>
        <v>0</v>
      </c>
      <c r="I248" s="895">
        <f>'1 уровень'!K2018</f>
        <v>0</v>
      </c>
      <c r="J248" s="895">
        <f>'1 уровень'!L2018</f>
        <v>0</v>
      </c>
      <c r="K248" s="895">
        <f>'1 уровень'!M2018</f>
        <v>0</v>
      </c>
      <c r="L248" s="895">
        <f>'1 уровень'!N2018</f>
        <v>0</v>
      </c>
      <c r="M248" s="895">
        <f>'1 уровень'!O2018</f>
        <v>0</v>
      </c>
      <c r="N248" s="895">
        <f>'1 уровень'!P2018</f>
        <v>0</v>
      </c>
      <c r="O248" s="894">
        <f>'1 уровень'!Q2018</f>
        <v>0</v>
      </c>
      <c r="P248" s="894">
        <f>'1 уровень'!R2018</f>
        <v>0</v>
      </c>
      <c r="Q248" s="894">
        <f>'1 уровень'!S2018</f>
        <v>0</v>
      </c>
      <c r="R248" s="894">
        <f>'1 уровень'!T2018</f>
        <v>0</v>
      </c>
      <c r="S248" s="894">
        <f>'1 уровень'!U2018</f>
        <v>0</v>
      </c>
      <c r="T248" s="894">
        <f>'1 уровень'!V2018</f>
        <v>0</v>
      </c>
      <c r="U248" s="894">
        <f>'1 уровень'!W2018</f>
        <v>0</v>
      </c>
      <c r="V248" s="894">
        <f>'1 уровень'!X2018</f>
        <v>0</v>
      </c>
      <c r="W248" s="894">
        <f>'1 уровень'!Y2018</f>
        <v>0</v>
      </c>
      <c r="X248" s="2975">
        <f>'1 уровень'!Z2018</f>
        <v>0</v>
      </c>
      <c r="Y248" s="894"/>
      <c r="Z248" s="894"/>
      <c r="AA248" s="38">
        <f>'1 уровень'!AA2018</f>
        <v>0</v>
      </c>
      <c r="AB248" s="38">
        <f>'1 уровень'!AB2018</f>
        <v>0</v>
      </c>
      <c r="AC248" s="38">
        <f>'1 уровень'!AC2018</f>
        <v>0</v>
      </c>
      <c r="AD248" s="2190"/>
      <c r="AE248" s="2190"/>
      <c r="AF248" s="1676"/>
      <c r="AG248" s="878"/>
      <c r="AH248" s="878"/>
      <c r="AI248" s="878"/>
      <c r="AJ248" s="878"/>
      <c r="AK248" s="878"/>
      <c r="AL248" s="878"/>
      <c r="AM248" s="878"/>
      <c r="AN248" s="878"/>
      <c r="AO248" s="878"/>
      <c r="AP248" s="878"/>
      <c r="AQ248" s="878"/>
      <c r="AR248" s="878"/>
      <c r="AS248" s="878"/>
      <c r="AT248" s="878"/>
      <c r="AU248" s="878"/>
      <c r="AV248" s="878"/>
      <c r="AW248" s="878"/>
      <c r="AX248" s="878"/>
      <c r="AY248" s="878"/>
      <c r="AZ248" s="878"/>
      <c r="BA248" s="878"/>
      <c r="BB248" s="878"/>
      <c r="BC248" s="878"/>
      <c r="BD248" s="878"/>
      <c r="BE248" s="878"/>
      <c r="BF248" s="878"/>
      <c r="BG248" s="878"/>
      <c r="BH248" s="878"/>
      <c r="BI248" s="878"/>
      <c r="BJ248" s="878"/>
      <c r="BK248" s="878"/>
      <c r="BL248" s="878"/>
      <c r="BM248" s="878"/>
      <c r="BN248" s="878"/>
      <c r="BO248" s="878"/>
      <c r="BP248" s="878"/>
      <c r="BQ248" s="878"/>
      <c r="BR248" s="878"/>
      <c r="BS248" s="878"/>
      <c r="BT248" s="878"/>
      <c r="BU248" s="878"/>
      <c r="BV248" s="878"/>
      <c r="BW248" s="878"/>
      <c r="BX248" s="878"/>
      <c r="BY248" s="878"/>
      <c r="BZ248" s="878"/>
      <c r="CA248" s="878"/>
      <c r="CB248" s="878"/>
      <c r="CC248" s="878"/>
      <c r="CD248" s="878"/>
      <c r="CE248" s="878"/>
      <c r="CF248" s="878"/>
      <c r="CG248" s="878"/>
      <c r="CH248" s="878"/>
      <c r="CI248" s="878"/>
      <c r="CJ248" s="878"/>
      <c r="CK248" s="878"/>
      <c r="CL248" s="878"/>
      <c r="CM248" s="878"/>
      <c r="CN248" s="878"/>
      <c r="CO248" s="878"/>
      <c r="CP248" s="878"/>
      <c r="CQ248" s="878"/>
      <c r="CR248" s="878"/>
      <c r="CS248" s="878"/>
      <c r="CT248" s="878"/>
      <c r="CU248" s="878"/>
      <c r="CV248" s="878"/>
      <c r="CW248" s="878"/>
      <c r="CX248" s="878"/>
      <c r="CY248" s="878"/>
      <c r="CZ248" s="878"/>
      <c r="DA248" s="878"/>
      <c r="DB248" s="878"/>
      <c r="DC248" s="878"/>
      <c r="DD248" s="878"/>
      <c r="DE248" s="878"/>
      <c r="DF248" s="878"/>
      <c r="DG248" s="878"/>
      <c r="DH248" s="878"/>
      <c r="DI248" s="878"/>
      <c r="DJ248" s="878"/>
      <c r="DK248" s="878"/>
      <c r="DL248" s="878"/>
      <c r="DM248" s="878"/>
      <c r="DN248" s="878"/>
      <c r="DO248" s="878"/>
      <c r="DP248" s="878"/>
      <c r="DQ248" s="878"/>
      <c r="DR248" s="878"/>
      <c r="DS248" s="878"/>
      <c r="DT248" s="878"/>
      <c r="DU248" s="878"/>
      <c r="DV248" s="878"/>
      <c r="DW248" s="878"/>
      <c r="DX248" s="878"/>
      <c r="DY248" s="878"/>
      <c r="DZ248" s="878"/>
      <c r="EA248" s="878"/>
      <c r="EB248" s="878"/>
      <c r="EC248" s="878"/>
      <c r="ED248" s="878"/>
      <c r="EE248" s="878"/>
      <c r="EF248" s="878"/>
      <c r="EG248" s="878"/>
      <c r="EH248" s="878"/>
      <c r="EI248" s="878"/>
      <c r="EJ248" s="878"/>
      <c r="EK248" s="878"/>
      <c r="EL248" s="878"/>
      <c r="EM248" s="878"/>
      <c r="EN248" s="878"/>
      <c r="EO248" s="878"/>
      <c r="EP248" s="878"/>
      <c r="EQ248" s="878"/>
      <c r="ER248" s="878"/>
      <c r="ES248" s="878"/>
      <c r="ET248" s="878"/>
      <c r="EU248" s="878"/>
      <c r="EV248" s="878"/>
      <c r="EW248" s="878"/>
      <c r="EX248" s="878"/>
      <c r="EY248" s="878"/>
      <c r="EZ248" s="878"/>
      <c r="FA248" s="878"/>
      <c r="FB248" s="878"/>
      <c r="FC248" s="878"/>
      <c r="FD248" s="878"/>
      <c r="FE248" s="878"/>
      <c r="FF248" s="878"/>
      <c r="FG248" s="878"/>
      <c r="FH248" s="878"/>
      <c r="FI248" s="878"/>
      <c r="FJ248" s="878"/>
      <c r="FK248" s="878"/>
      <c r="FL248" s="878"/>
      <c r="FM248" s="878"/>
      <c r="FN248" s="878"/>
      <c r="FO248" s="878"/>
      <c r="FP248" s="878"/>
      <c r="FQ248" s="878"/>
      <c r="FR248" s="878"/>
      <c r="FS248" s="878"/>
      <c r="FT248" s="878"/>
      <c r="FU248" s="878"/>
      <c r="FV248" s="878"/>
      <c r="FW248" s="878"/>
      <c r="FX248" s="878"/>
      <c r="FY248" s="878"/>
      <c r="FZ248" s="878"/>
      <c r="GA248" s="878"/>
      <c r="GB248" s="878"/>
      <c r="GC248" s="878"/>
      <c r="GD248" s="878"/>
      <c r="GE248" s="878"/>
      <c r="GF248" s="878"/>
      <c r="GG248" s="878"/>
      <c r="GH248" s="878"/>
      <c r="GI248" s="878"/>
      <c r="GJ248" s="878"/>
      <c r="GK248" s="878"/>
      <c r="GL248" s="878"/>
      <c r="GM248" s="878"/>
      <c r="GN248" s="878"/>
      <c r="GO248" s="878"/>
      <c r="GP248" s="878"/>
    </row>
    <row r="249" spans="1:198" ht="45" x14ac:dyDescent="0.25">
      <c r="A249" s="27">
        <v>1</v>
      </c>
      <c r="B249" s="1313" t="s">
        <v>346</v>
      </c>
      <c r="C249" s="38">
        <f>'1 уровень'!E2019</f>
        <v>1129</v>
      </c>
      <c r="D249" s="38">
        <f>'1 уровень'!F2019</f>
        <v>376</v>
      </c>
      <c r="E249" s="38">
        <f>'1 уровень'!G2019</f>
        <v>0</v>
      </c>
      <c r="F249" s="883">
        <f>'1 уровень'!H2019</f>
        <v>0</v>
      </c>
      <c r="G249" s="902">
        <f>'1 уровень'!I2019</f>
        <v>0</v>
      </c>
      <c r="H249" s="902">
        <f>'1 уровень'!J2019</f>
        <v>0</v>
      </c>
      <c r="I249" s="895">
        <f>'1 уровень'!K2019</f>
        <v>0</v>
      </c>
      <c r="J249" s="895">
        <f>'1 уровень'!L2019</f>
        <v>0</v>
      </c>
      <c r="K249" s="895">
        <f>'1 уровень'!M2019</f>
        <v>0</v>
      </c>
      <c r="L249" s="895">
        <f>'1 уровень'!N2019</f>
        <v>0</v>
      </c>
      <c r="M249" s="895">
        <f>'1 уровень'!O2019</f>
        <v>0</v>
      </c>
      <c r="N249" s="895">
        <f>'1 уровень'!P2019</f>
        <v>0</v>
      </c>
      <c r="O249" s="894">
        <f>'1 уровень'!Q2019</f>
        <v>0</v>
      </c>
      <c r="P249" s="894">
        <f>'1 уровень'!R2019</f>
        <v>0</v>
      </c>
      <c r="Q249" s="894">
        <f>'1 уровень'!S2019</f>
        <v>0</v>
      </c>
      <c r="R249" s="894">
        <f>'1 уровень'!T2019</f>
        <v>0</v>
      </c>
      <c r="S249" s="894">
        <f>'1 уровень'!U2019</f>
        <v>0</v>
      </c>
      <c r="T249" s="894">
        <f>'1 уровень'!V2019</f>
        <v>0</v>
      </c>
      <c r="U249" s="894">
        <f>'1 уровень'!W2019</f>
        <v>0</v>
      </c>
      <c r="V249" s="894">
        <f>'1 уровень'!X2019</f>
        <v>0</v>
      </c>
      <c r="W249" s="894">
        <f>'1 уровень'!Y2019</f>
        <v>0</v>
      </c>
      <c r="X249" s="2975">
        <f>'1 уровень'!Z2019</f>
        <v>0</v>
      </c>
      <c r="Y249" s="894"/>
      <c r="Z249" s="894"/>
      <c r="AA249" s="38">
        <f>'1 уровень'!AA2019</f>
        <v>0</v>
      </c>
      <c r="AB249" s="38">
        <f>'1 уровень'!AB2019</f>
        <v>0</v>
      </c>
      <c r="AC249" s="38">
        <f>'1 уровень'!AC2019</f>
        <v>0</v>
      </c>
      <c r="AD249" s="2190"/>
      <c r="AE249" s="2190"/>
      <c r="AF249" s="1676"/>
      <c r="AG249" s="878"/>
      <c r="AH249" s="878"/>
      <c r="AI249" s="878"/>
      <c r="AJ249" s="878"/>
      <c r="AK249" s="878"/>
      <c r="AL249" s="878"/>
      <c r="AM249" s="878"/>
      <c r="AN249" s="878"/>
      <c r="AO249" s="878"/>
      <c r="AP249" s="878"/>
      <c r="AQ249" s="878"/>
      <c r="AR249" s="878"/>
      <c r="AS249" s="878"/>
      <c r="AT249" s="878"/>
      <c r="AU249" s="878"/>
      <c r="AV249" s="878"/>
      <c r="AW249" s="878"/>
      <c r="AX249" s="878"/>
      <c r="AY249" s="878"/>
      <c r="AZ249" s="878"/>
      <c r="BA249" s="878"/>
      <c r="BB249" s="878"/>
      <c r="BC249" s="878"/>
      <c r="BD249" s="878"/>
      <c r="BE249" s="878"/>
      <c r="BF249" s="878"/>
      <c r="BG249" s="878"/>
      <c r="BH249" s="878"/>
      <c r="BI249" s="878"/>
      <c r="BJ249" s="878"/>
      <c r="BK249" s="878"/>
      <c r="BL249" s="878"/>
      <c r="BM249" s="878"/>
      <c r="BN249" s="878"/>
      <c r="BO249" s="878"/>
      <c r="BP249" s="878"/>
      <c r="BQ249" s="878"/>
      <c r="BR249" s="878"/>
      <c r="BS249" s="878"/>
      <c r="BT249" s="878"/>
      <c r="BU249" s="878"/>
      <c r="BV249" s="878"/>
      <c r="BW249" s="878"/>
      <c r="BX249" s="878"/>
      <c r="BY249" s="878"/>
      <c r="BZ249" s="878"/>
      <c r="CA249" s="878"/>
      <c r="CB249" s="878"/>
      <c r="CC249" s="878"/>
      <c r="CD249" s="878"/>
      <c r="CE249" s="878"/>
      <c r="CF249" s="878"/>
      <c r="CG249" s="878"/>
      <c r="CH249" s="878"/>
      <c r="CI249" s="878"/>
      <c r="CJ249" s="878"/>
      <c r="CK249" s="878"/>
      <c r="CL249" s="878"/>
      <c r="CM249" s="878"/>
      <c r="CN249" s="878"/>
      <c r="CO249" s="878"/>
      <c r="CP249" s="878"/>
      <c r="CQ249" s="878"/>
      <c r="CR249" s="878"/>
      <c r="CS249" s="878"/>
      <c r="CT249" s="878"/>
      <c r="CU249" s="878"/>
      <c r="CV249" s="878"/>
      <c r="CW249" s="878"/>
      <c r="CX249" s="878"/>
      <c r="CY249" s="878"/>
      <c r="CZ249" s="878"/>
      <c r="DA249" s="878"/>
      <c r="DB249" s="878"/>
      <c r="DC249" s="878"/>
      <c r="DD249" s="878"/>
      <c r="DE249" s="878"/>
      <c r="DF249" s="878"/>
      <c r="DG249" s="878"/>
      <c r="DH249" s="878"/>
      <c r="DI249" s="878"/>
      <c r="DJ249" s="878"/>
      <c r="DK249" s="878"/>
      <c r="DL249" s="878"/>
      <c r="DM249" s="878"/>
      <c r="DN249" s="878"/>
      <c r="DO249" s="878"/>
      <c r="DP249" s="878"/>
      <c r="DQ249" s="878"/>
      <c r="DR249" s="878"/>
      <c r="DS249" s="878"/>
      <c r="DT249" s="878"/>
      <c r="DU249" s="878"/>
      <c r="DV249" s="878"/>
      <c r="DW249" s="878"/>
      <c r="DX249" s="878"/>
      <c r="DY249" s="878"/>
      <c r="DZ249" s="878"/>
      <c r="EA249" s="878"/>
      <c r="EB249" s="878"/>
      <c r="EC249" s="878"/>
      <c r="ED249" s="878"/>
      <c r="EE249" s="878"/>
      <c r="EF249" s="878"/>
      <c r="EG249" s="878"/>
      <c r="EH249" s="878"/>
      <c r="EI249" s="878"/>
      <c r="EJ249" s="878"/>
      <c r="EK249" s="878"/>
      <c r="EL249" s="878"/>
      <c r="EM249" s="878"/>
      <c r="EN249" s="878"/>
      <c r="EO249" s="878"/>
      <c r="EP249" s="878"/>
      <c r="EQ249" s="878"/>
      <c r="ER249" s="878"/>
      <c r="ES249" s="878"/>
      <c r="ET249" s="878"/>
      <c r="EU249" s="878"/>
      <c r="EV249" s="878"/>
      <c r="EW249" s="878"/>
      <c r="EX249" s="878"/>
      <c r="EY249" s="878"/>
      <c r="EZ249" s="878"/>
      <c r="FA249" s="878"/>
      <c r="FB249" s="878"/>
      <c r="FC249" s="878"/>
      <c r="FD249" s="878"/>
      <c r="FE249" s="878"/>
      <c r="FF249" s="878"/>
      <c r="FG249" s="878"/>
      <c r="FH249" s="878"/>
      <c r="FI249" s="878"/>
      <c r="FJ249" s="878"/>
      <c r="FK249" s="878"/>
      <c r="FL249" s="878"/>
      <c r="FM249" s="878"/>
      <c r="FN249" s="878"/>
      <c r="FO249" s="878"/>
      <c r="FP249" s="878"/>
      <c r="FQ249" s="878"/>
      <c r="FR249" s="878"/>
      <c r="FS249" s="878"/>
      <c r="FT249" s="878"/>
      <c r="FU249" s="878"/>
      <c r="FV249" s="878"/>
      <c r="FW249" s="878"/>
      <c r="FX249" s="878"/>
      <c r="FY249" s="878"/>
      <c r="FZ249" s="878"/>
      <c r="GA249" s="878"/>
      <c r="GB249" s="878"/>
      <c r="GC249" s="878"/>
      <c r="GD249" s="878"/>
      <c r="GE249" s="878"/>
      <c r="GF249" s="878"/>
      <c r="GG249" s="878"/>
      <c r="GH249" s="878"/>
      <c r="GI249" s="878"/>
      <c r="GJ249" s="878"/>
      <c r="GK249" s="878"/>
      <c r="GL249" s="878"/>
      <c r="GM249" s="878"/>
      <c r="GN249" s="878"/>
      <c r="GO249" s="878"/>
      <c r="GP249" s="878"/>
    </row>
    <row r="250" spans="1:198" ht="30" x14ac:dyDescent="0.25">
      <c r="A250" s="27">
        <v>1</v>
      </c>
      <c r="B250" s="1313" t="s">
        <v>347</v>
      </c>
      <c r="C250" s="38">
        <f>'1 уровень'!E2020</f>
        <v>582</v>
      </c>
      <c r="D250" s="38">
        <f>'1 уровень'!F2020</f>
        <v>194</v>
      </c>
      <c r="E250" s="38">
        <f>'1 уровень'!G2020</f>
        <v>0</v>
      </c>
      <c r="F250" s="883">
        <f>'1 уровень'!H2020</f>
        <v>0</v>
      </c>
      <c r="G250" s="902">
        <f>'1 уровень'!I2020</f>
        <v>0</v>
      </c>
      <c r="H250" s="902">
        <f>'1 уровень'!J2020</f>
        <v>0</v>
      </c>
      <c r="I250" s="895">
        <f>'1 уровень'!K2020</f>
        <v>0</v>
      </c>
      <c r="J250" s="895">
        <f>'1 уровень'!L2020</f>
        <v>0</v>
      </c>
      <c r="K250" s="895">
        <f>'1 уровень'!M2020</f>
        <v>0</v>
      </c>
      <c r="L250" s="895">
        <f>'1 уровень'!N2020</f>
        <v>0</v>
      </c>
      <c r="M250" s="895">
        <f>'1 уровень'!O2020</f>
        <v>0</v>
      </c>
      <c r="N250" s="895">
        <f>'1 уровень'!P2020</f>
        <v>0</v>
      </c>
      <c r="O250" s="894">
        <f>'1 уровень'!Q2020</f>
        <v>0</v>
      </c>
      <c r="P250" s="894">
        <f>'1 уровень'!R2020</f>
        <v>0</v>
      </c>
      <c r="Q250" s="894">
        <f>'1 уровень'!S2020</f>
        <v>0</v>
      </c>
      <c r="R250" s="894">
        <f>'1 уровень'!T2020</f>
        <v>0</v>
      </c>
      <c r="S250" s="894">
        <f>'1 уровень'!U2020</f>
        <v>0</v>
      </c>
      <c r="T250" s="894">
        <f>'1 уровень'!V2020</f>
        <v>0</v>
      </c>
      <c r="U250" s="894">
        <f>'1 уровень'!W2020</f>
        <v>0</v>
      </c>
      <c r="V250" s="894">
        <f>'1 уровень'!X2020</f>
        <v>0</v>
      </c>
      <c r="W250" s="894">
        <f>'1 уровень'!Y2020</f>
        <v>0</v>
      </c>
      <c r="X250" s="2975">
        <f>'1 уровень'!Z2020</f>
        <v>0</v>
      </c>
      <c r="Y250" s="894"/>
      <c r="Z250" s="894"/>
      <c r="AA250" s="38">
        <f>'1 уровень'!AA2020</f>
        <v>0</v>
      </c>
      <c r="AB250" s="38">
        <f>'1 уровень'!AB2020</f>
        <v>0</v>
      </c>
      <c r="AC250" s="38">
        <f>'1 уровень'!AC2020</f>
        <v>0</v>
      </c>
      <c r="AD250" s="2190"/>
      <c r="AE250" s="2190"/>
      <c r="AF250" s="1676"/>
      <c r="AG250" s="878"/>
      <c r="AH250" s="878"/>
      <c r="AI250" s="878"/>
      <c r="AJ250" s="878"/>
      <c r="AK250" s="878"/>
      <c r="AL250" s="878"/>
      <c r="AM250" s="878"/>
      <c r="AN250" s="878"/>
      <c r="AO250" s="878"/>
      <c r="AP250" s="878"/>
      <c r="AQ250" s="878"/>
      <c r="AR250" s="878"/>
      <c r="AS250" s="878"/>
      <c r="AT250" s="878"/>
      <c r="AU250" s="878"/>
      <c r="AV250" s="878"/>
      <c r="AW250" s="878"/>
      <c r="AX250" s="878"/>
      <c r="AY250" s="878"/>
      <c r="AZ250" s="878"/>
      <c r="BA250" s="878"/>
      <c r="BB250" s="878"/>
      <c r="BC250" s="878"/>
      <c r="BD250" s="878"/>
      <c r="BE250" s="878"/>
      <c r="BF250" s="878"/>
      <c r="BG250" s="878"/>
      <c r="BH250" s="878"/>
      <c r="BI250" s="878"/>
      <c r="BJ250" s="878"/>
      <c r="BK250" s="878"/>
      <c r="BL250" s="878"/>
      <c r="BM250" s="878"/>
      <c r="BN250" s="878"/>
      <c r="BO250" s="878"/>
      <c r="BP250" s="878"/>
      <c r="BQ250" s="878"/>
      <c r="BR250" s="878"/>
      <c r="BS250" s="878"/>
      <c r="BT250" s="878"/>
      <c r="BU250" s="878"/>
      <c r="BV250" s="878"/>
      <c r="BW250" s="878"/>
      <c r="BX250" s="878"/>
      <c r="BY250" s="878"/>
      <c r="BZ250" s="878"/>
      <c r="CA250" s="878"/>
      <c r="CB250" s="878"/>
      <c r="CC250" s="878"/>
      <c r="CD250" s="878"/>
      <c r="CE250" s="878"/>
      <c r="CF250" s="878"/>
      <c r="CG250" s="878"/>
      <c r="CH250" s="878"/>
      <c r="CI250" s="878"/>
      <c r="CJ250" s="878"/>
      <c r="CK250" s="878"/>
      <c r="CL250" s="878"/>
      <c r="CM250" s="878"/>
      <c r="CN250" s="878"/>
      <c r="CO250" s="878"/>
      <c r="CP250" s="878"/>
      <c r="CQ250" s="878"/>
      <c r="CR250" s="878"/>
      <c r="CS250" s="878"/>
      <c r="CT250" s="878"/>
      <c r="CU250" s="878"/>
      <c r="CV250" s="878"/>
      <c r="CW250" s="878"/>
      <c r="CX250" s="878"/>
      <c r="CY250" s="878"/>
      <c r="CZ250" s="878"/>
      <c r="DA250" s="878"/>
      <c r="DB250" s="878"/>
      <c r="DC250" s="878"/>
      <c r="DD250" s="878"/>
      <c r="DE250" s="878"/>
      <c r="DF250" s="878"/>
      <c r="DG250" s="878"/>
      <c r="DH250" s="878"/>
      <c r="DI250" s="878"/>
      <c r="DJ250" s="878"/>
      <c r="DK250" s="878"/>
      <c r="DL250" s="878"/>
      <c r="DM250" s="878"/>
      <c r="DN250" s="878"/>
      <c r="DO250" s="878"/>
      <c r="DP250" s="878"/>
      <c r="DQ250" s="878"/>
      <c r="DR250" s="878"/>
      <c r="DS250" s="878"/>
      <c r="DT250" s="878"/>
      <c r="DU250" s="878"/>
      <c r="DV250" s="878"/>
      <c r="DW250" s="878"/>
      <c r="DX250" s="878"/>
      <c r="DY250" s="878"/>
      <c r="DZ250" s="878"/>
      <c r="EA250" s="878"/>
      <c r="EB250" s="878"/>
      <c r="EC250" s="878"/>
      <c r="ED250" s="878"/>
      <c r="EE250" s="878"/>
      <c r="EF250" s="878"/>
      <c r="EG250" s="878"/>
      <c r="EH250" s="878"/>
      <c r="EI250" s="878"/>
      <c r="EJ250" s="878"/>
      <c r="EK250" s="878"/>
      <c r="EL250" s="878"/>
      <c r="EM250" s="878"/>
      <c r="EN250" s="878"/>
      <c r="EO250" s="878"/>
      <c r="EP250" s="878"/>
      <c r="EQ250" s="878"/>
      <c r="ER250" s="878"/>
      <c r="ES250" s="878"/>
      <c r="ET250" s="878"/>
      <c r="EU250" s="878"/>
      <c r="EV250" s="878"/>
      <c r="EW250" s="878"/>
      <c r="EX250" s="878"/>
      <c r="EY250" s="878"/>
      <c r="EZ250" s="878"/>
      <c r="FA250" s="878"/>
      <c r="FB250" s="878"/>
      <c r="FC250" s="878"/>
      <c r="FD250" s="878"/>
      <c r="FE250" s="878"/>
      <c r="FF250" s="878"/>
      <c r="FG250" s="878"/>
      <c r="FH250" s="878"/>
      <c r="FI250" s="878"/>
      <c r="FJ250" s="878"/>
      <c r="FK250" s="878"/>
      <c r="FL250" s="878"/>
      <c r="FM250" s="878"/>
      <c r="FN250" s="878"/>
      <c r="FO250" s="878"/>
      <c r="FP250" s="878"/>
      <c r="FQ250" s="878"/>
      <c r="FR250" s="878"/>
      <c r="FS250" s="878"/>
      <c r="FT250" s="878"/>
      <c r="FU250" s="878"/>
      <c r="FV250" s="878"/>
      <c r="FW250" s="878"/>
      <c r="FX250" s="878"/>
      <c r="FY250" s="878"/>
      <c r="FZ250" s="878"/>
      <c r="GA250" s="878"/>
      <c r="GB250" s="878"/>
      <c r="GC250" s="878"/>
      <c r="GD250" s="878"/>
      <c r="GE250" s="878"/>
      <c r="GF250" s="878"/>
      <c r="GG250" s="878"/>
      <c r="GH250" s="878"/>
      <c r="GI250" s="878"/>
      <c r="GJ250" s="878"/>
      <c r="GK250" s="878"/>
      <c r="GL250" s="878"/>
      <c r="GM250" s="878"/>
      <c r="GN250" s="878"/>
      <c r="GO250" s="878"/>
      <c r="GP250" s="878"/>
    </row>
    <row r="251" spans="1:198" ht="45" x14ac:dyDescent="0.25">
      <c r="A251" s="27">
        <v>1</v>
      </c>
      <c r="B251" s="1313" t="s">
        <v>308</v>
      </c>
      <c r="C251" s="38">
        <f>'1 уровень'!E2021</f>
        <v>22390</v>
      </c>
      <c r="D251" s="38">
        <f>'1 уровень'!F2021</f>
        <v>7464</v>
      </c>
      <c r="E251" s="38">
        <f>'1 уровень'!G2021</f>
        <v>3472.4052609393639</v>
      </c>
      <c r="F251" s="883">
        <f>'1 уровень'!H2021</f>
        <v>46.522042617086868</v>
      </c>
      <c r="G251" s="902">
        <f>'1 уровень'!I2021</f>
        <v>0</v>
      </c>
      <c r="H251" s="902">
        <f>'1 уровень'!J2021</f>
        <v>0</v>
      </c>
      <c r="I251" s="895">
        <f>'1 уровень'!K2021</f>
        <v>0</v>
      </c>
      <c r="J251" s="895">
        <f>'1 уровень'!L2021</f>
        <v>0</v>
      </c>
      <c r="K251" s="895">
        <f>'1 уровень'!M2021</f>
        <v>0</v>
      </c>
      <c r="L251" s="895">
        <f>'1 уровень'!N2021</f>
        <v>0</v>
      </c>
      <c r="M251" s="895">
        <f>'1 уровень'!O2021</f>
        <v>0</v>
      </c>
      <c r="N251" s="895">
        <f>'1 уровень'!P2021</f>
        <v>0</v>
      </c>
      <c r="O251" s="894">
        <f>'1 уровень'!Q2021</f>
        <v>0</v>
      </c>
      <c r="P251" s="894">
        <f>'1 уровень'!R2021</f>
        <v>0</v>
      </c>
      <c r="Q251" s="894">
        <f>'1 уровень'!S2021</f>
        <v>0</v>
      </c>
      <c r="R251" s="894">
        <f>'1 уровень'!T2021</f>
        <v>0</v>
      </c>
      <c r="S251" s="894">
        <f>'1 уровень'!U2021</f>
        <v>0</v>
      </c>
      <c r="T251" s="894">
        <f>'1 уровень'!V2021</f>
        <v>0</v>
      </c>
      <c r="U251" s="894">
        <f>'1 уровень'!W2021</f>
        <v>0</v>
      </c>
      <c r="V251" s="894">
        <f>'1 уровень'!X2021</f>
        <v>0</v>
      </c>
      <c r="W251" s="894">
        <f>'1 уровень'!Y2021</f>
        <v>0</v>
      </c>
      <c r="X251" s="2975">
        <f>'1 уровень'!Z2021</f>
        <v>0</v>
      </c>
      <c r="Y251" s="894"/>
      <c r="Z251" s="894"/>
      <c r="AA251" s="38">
        <f>'1 уровень'!AA2021</f>
        <v>0</v>
      </c>
      <c r="AB251" s="38">
        <f>'1 уровень'!AB2021</f>
        <v>0</v>
      </c>
      <c r="AC251" s="38">
        <f>'1 уровень'!AC2021</f>
        <v>0</v>
      </c>
      <c r="AD251" s="2190"/>
      <c r="AE251" s="2190"/>
      <c r="AF251" s="1676"/>
      <c r="AG251" s="878"/>
      <c r="AH251" s="878"/>
      <c r="AI251" s="878"/>
      <c r="AJ251" s="878"/>
      <c r="AK251" s="878"/>
      <c r="AL251" s="878"/>
      <c r="AM251" s="878"/>
      <c r="AN251" s="878"/>
      <c r="AO251" s="878"/>
      <c r="AP251" s="878"/>
      <c r="AQ251" s="878"/>
      <c r="AR251" s="878"/>
      <c r="AS251" s="878"/>
      <c r="AT251" s="878"/>
      <c r="AU251" s="878"/>
      <c r="AV251" s="878"/>
      <c r="AW251" s="878"/>
      <c r="AX251" s="878"/>
      <c r="AY251" s="878"/>
      <c r="AZ251" s="878"/>
      <c r="BA251" s="878"/>
      <c r="BB251" s="878"/>
      <c r="BC251" s="878"/>
      <c r="BD251" s="878"/>
      <c r="BE251" s="878"/>
      <c r="BF251" s="878"/>
      <c r="BG251" s="878"/>
      <c r="BH251" s="878"/>
      <c r="BI251" s="878"/>
      <c r="BJ251" s="878"/>
      <c r="BK251" s="878"/>
      <c r="BL251" s="878"/>
      <c r="BM251" s="878"/>
      <c r="BN251" s="878"/>
      <c r="BO251" s="878"/>
      <c r="BP251" s="878"/>
      <c r="BQ251" s="878"/>
      <c r="BR251" s="878"/>
      <c r="BS251" s="878"/>
      <c r="BT251" s="878"/>
      <c r="BU251" s="878"/>
      <c r="BV251" s="878"/>
      <c r="BW251" s="878"/>
      <c r="BX251" s="878"/>
      <c r="BY251" s="878"/>
      <c r="BZ251" s="878"/>
      <c r="CA251" s="878"/>
      <c r="CB251" s="878"/>
      <c r="CC251" s="878"/>
      <c r="CD251" s="878"/>
      <c r="CE251" s="878"/>
      <c r="CF251" s="878"/>
      <c r="CG251" s="878"/>
      <c r="CH251" s="878"/>
      <c r="CI251" s="878"/>
      <c r="CJ251" s="878"/>
      <c r="CK251" s="878"/>
      <c r="CL251" s="878"/>
      <c r="CM251" s="878"/>
      <c r="CN251" s="878"/>
      <c r="CO251" s="878"/>
      <c r="CP251" s="878"/>
      <c r="CQ251" s="878"/>
      <c r="CR251" s="878"/>
      <c r="CS251" s="878"/>
      <c r="CT251" s="878"/>
      <c r="CU251" s="878"/>
      <c r="CV251" s="878"/>
      <c r="CW251" s="878"/>
      <c r="CX251" s="878"/>
      <c r="CY251" s="878"/>
      <c r="CZ251" s="878"/>
      <c r="DA251" s="878"/>
      <c r="DB251" s="878"/>
      <c r="DC251" s="878"/>
      <c r="DD251" s="878"/>
      <c r="DE251" s="878"/>
      <c r="DF251" s="878"/>
      <c r="DG251" s="878"/>
      <c r="DH251" s="878"/>
      <c r="DI251" s="878"/>
      <c r="DJ251" s="878"/>
      <c r="DK251" s="878"/>
      <c r="DL251" s="878"/>
      <c r="DM251" s="878"/>
      <c r="DN251" s="878"/>
      <c r="DO251" s="878"/>
      <c r="DP251" s="878"/>
      <c r="DQ251" s="878"/>
      <c r="DR251" s="878"/>
      <c r="DS251" s="878"/>
      <c r="DT251" s="878"/>
      <c r="DU251" s="878"/>
      <c r="DV251" s="878"/>
      <c r="DW251" s="878"/>
      <c r="DX251" s="878"/>
      <c r="DY251" s="878"/>
      <c r="DZ251" s="878"/>
      <c r="EA251" s="878"/>
      <c r="EB251" s="878"/>
      <c r="EC251" s="878"/>
      <c r="ED251" s="878"/>
      <c r="EE251" s="878"/>
      <c r="EF251" s="878"/>
      <c r="EG251" s="878"/>
      <c r="EH251" s="878"/>
      <c r="EI251" s="878"/>
      <c r="EJ251" s="878"/>
      <c r="EK251" s="878"/>
      <c r="EL251" s="878"/>
      <c r="EM251" s="878"/>
      <c r="EN251" s="878"/>
      <c r="EO251" s="878"/>
      <c r="EP251" s="878"/>
      <c r="EQ251" s="878"/>
      <c r="ER251" s="878"/>
      <c r="ES251" s="878"/>
      <c r="ET251" s="878"/>
      <c r="EU251" s="878"/>
      <c r="EV251" s="878"/>
      <c r="EW251" s="878"/>
      <c r="EX251" s="878"/>
      <c r="EY251" s="878"/>
      <c r="EZ251" s="878"/>
      <c r="FA251" s="878"/>
      <c r="FB251" s="878"/>
      <c r="FC251" s="878"/>
      <c r="FD251" s="878"/>
      <c r="FE251" s="878"/>
      <c r="FF251" s="878"/>
      <c r="FG251" s="878"/>
      <c r="FH251" s="878"/>
      <c r="FI251" s="878"/>
      <c r="FJ251" s="878"/>
      <c r="FK251" s="878"/>
      <c r="FL251" s="878"/>
      <c r="FM251" s="878"/>
      <c r="FN251" s="878"/>
      <c r="FO251" s="878"/>
      <c r="FP251" s="878"/>
      <c r="FQ251" s="878"/>
      <c r="FR251" s="878"/>
      <c r="FS251" s="878"/>
      <c r="FT251" s="878"/>
      <c r="FU251" s="878"/>
      <c r="FV251" s="878"/>
      <c r="FW251" s="878"/>
      <c r="FX251" s="878"/>
      <c r="FY251" s="878"/>
      <c r="FZ251" s="878"/>
      <c r="GA251" s="878"/>
      <c r="GB251" s="878"/>
      <c r="GC251" s="878"/>
      <c r="GD251" s="878"/>
      <c r="GE251" s="878"/>
      <c r="GF251" s="878"/>
      <c r="GG251" s="878"/>
      <c r="GH251" s="878"/>
      <c r="GI251" s="878"/>
      <c r="GJ251" s="878"/>
      <c r="GK251" s="878"/>
      <c r="GL251" s="878"/>
      <c r="GM251" s="878"/>
      <c r="GN251" s="878"/>
      <c r="GO251" s="878"/>
      <c r="GP251" s="878"/>
    </row>
    <row r="252" spans="1:198" ht="30" x14ac:dyDescent="0.25">
      <c r="A252" s="27">
        <v>1</v>
      </c>
      <c r="B252" s="1313" t="s">
        <v>309</v>
      </c>
      <c r="C252" s="38">
        <f>'1 уровень'!E2022</f>
        <v>720</v>
      </c>
      <c r="D252" s="38">
        <f>'1 уровень'!F2022</f>
        <v>240</v>
      </c>
      <c r="E252" s="38">
        <f>'1 уровень'!G2022</f>
        <v>282</v>
      </c>
      <c r="F252" s="883">
        <f>'1 уровень'!H2022</f>
        <v>117.5</v>
      </c>
      <c r="G252" s="902">
        <f>'1 уровень'!I2022</f>
        <v>0</v>
      </c>
      <c r="H252" s="902">
        <f>'1 уровень'!J2022</f>
        <v>0</v>
      </c>
      <c r="I252" s="895">
        <f>'1 уровень'!K2022</f>
        <v>0</v>
      </c>
      <c r="J252" s="895">
        <f>'1 уровень'!L2022</f>
        <v>0</v>
      </c>
      <c r="K252" s="895">
        <f>'1 уровень'!M2022</f>
        <v>0</v>
      </c>
      <c r="L252" s="895">
        <f>'1 уровень'!N2022</f>
        <v>0</v>
      </c>
      <c r="M252" s="895">
        <f>'1 уровень'!O2022</f>
        <v>0</v>
      </c>
      <c r="N252" s="895">
        <f>'1 уровень'!P2022</f>
        <v>0</v>
      </c>
      <c r="O252" s="894">
        <f>'1 уровень'!Q2022</f>
        <v>0</v>
      </c>
      <c r="P252" s="894">
        <f>'1 уровень'!R2022</f>
        <v>0</v>
      </c>
      <c r="Q252" s="894">
        <f>'1 уровень'!S2022</f>
        <v>0</v>
      </c>
      <c r="R252" s="894">
        <f>'1 уровень'!T2022</f>
        <v>0</v>
      </c>
      <c r="S252" s="894">
        <f>'1 уровень'!U2022</f>
        <v>0</v>
      </c>
      <c r="T252" s="894">
        <f>'1 уровень'!V2022</f>
        <v>0</v>
      </c>
      <c r="U252" s="894">
        <f>'1 уровень'!W2022</f>
        <v>0</v>
      </c>
      <c r="V252" s="894">
        <f>'1 уровень'!X2022</f>
        <v>0</v>
      </c>
      <c r="W252" s="894">
        <f>'1 уровень'!Y2022</f>
        <v>0</v>
      </c>
      <c r="X252" s="2975">
        <f>'1 уровень'!Z2022</f>
        <v>0</v>
      </c>
      <c r="Y252" s="894"/>
      <c r="Z252" s="894"/>
      <c r="AA252" s="38">
        <f>'1 уровень'!AA2022</f>
        <v>0</v>
      </c>
      <c r="AB252" s="38">
        <f>'1 уровень'!AB2022</f>
        <v>0</v>
      </c>
      <c r="AC252" s="38">
        <f>'1 уровень'!AC2022</f>
        <v>0</v>
      </c>
      <c r="AD252" s="2190"/>
      <c r="AE252" s="2190"/>
      <c r="AF252" s="1676"/>
      <c r="AG252" s="878"/>
      <c r="AH252" s="878"/>
      <c r="AI252" s="878"/>
      <c r="AJ252" s="878"/>
      <c r="AK252" s="878"/>
      <c r="AL252" s="878"/>
      <c r="AM252" s="878"/>
      <c r="AN252" s="878"/>
      <c r="AO252" s="878"/>
      <c r="AP252" s="878"/>
      <c r="AQ252" s="878"/>
      <c r="AR252" s="878"/>
      <c r="AS252" s="878"/>
      <c r="AT252" s="878"/>
      <c r="AU252" s="878"/>
      <c r="AV252" s="878"/>
      <c r="AW252" s="878"/>
      <c r="AX252" s="878"/>
      <c r="AY252" s="878"/>
      <c r="AZ252" s="878"/>
      <c r="BA252" s="878"/>
      <c r="BB252" s="878"/>
      <c r="BC252" s="878"/>
      <c r="BD252" s="878"/>
      <c r="BE252" s="878"/>
      <c r="BF252" s="878"/>
      <c r="BG252" s="878"/>
      <c r="BH252" s="878"/>
      <c r="BI252" s="878"/>
      <c r="BJ252" s="878"/>
      <c r="BK252" s="878"/>
      <c r="BL252" s="878"/>
      <c r="BM252" s="878"/>
      <c r="BN252" s="878"/>
      <c r="BO252" s="878"/>
      <c r="BP252" s="878"/>
      <c r="BQ252" s="878"/>
      <c r="BR252" s="878"/>
      <c r="BS252" s="878"/>
      <c r="BT252" s="878"/>
      <c r="BU252" s="878"/>
      <c r="BV252" s="878"/>
      <c r="BW252" s="878"/>
      <c r="BX252" s="878"/>
      <c r="BY252" s="878"/>
      <c r="BZ252" s="878"/>
      <c r="CA252" s="878"/>
      <c r="CB252" s="878"/>
      <c r="CC252" s="878"/>
      <c r="CD252" s="878"/>
      <c r="CE252" s="878"/>
      <c r="CF252" s="878"/>
      <c r="CG252" s="878"/>
      <c r="CH252" s="878"/>
      <c r="CI252" s="878"/>
      <c r="CJ252" s="878"/>
      <c r="CK252" s="878"/>
      <c r="CL252" s="878"/>
      <c r="CM252" s="878"/>
      <c r="CN252" s="878"/>
      <c r="CO252" s="878"/>
      <c r="CP252" s="878"/>
      <c r="CQ252" s="878"/>
      <c r="CR252" s="878"/>
      <c r="CS252" s="878"/>
      <c r="CT252" s="878"/>
      <c r="CU252" s="878"/>
      <c r="CV252" s="878"/>
      <c r="CW252" s="878"/>
      <c r="CX252" s="878"/>
      <c r="CY252" s="878"/>
      <c r="CZ252" s="878"/>
      <c r="DA252" s="878"/>
      <c r="DB252" s="878"/>
      <c r="DC252" s="878"/>
      <c r="DD252" s="878"/>
      <c r="DE252" s="878"/>
      <c r="DF252" s="878"/>
      <c r="DG252" s="878"/>
      <c r="DH252" s="878"/>
      <c r="DI252" s="878"/>
      <c r="DJ252" s="878"/>
      <c r="DK252" s="878"/>
      <c r="DL252" s="878"/>
      <c r="DM252" s="878"/>
      <c r="DN252" s="878"/>
      <c r="DO252" s="878"/>
      <c r="DP252" s="878"/>
      <c r="DQ252" s="878"/>
      <c r="DR252" s="878"/>
      <c r="DS252" s="878"/>
      <c r="DT252" s="878"/>
      <c r="DU252" s="878"/>
      <c r="DV252" s="878"/>
      <c r="DW252" s="878"/>
      <c r="DX252" s="878"/>
      <c r="DY252" s="878"/>
      <c r="DZ252" s="878"/>
      <c r="EA252" s="878"/>
      <c r="EB252" s="878"/>
      <c r="EC252" s="878"/>
      <c r="ED252" s="878"/>
      <c r="EE252" s="878"/>
      <c r="EF252" s="878"/>
      <c r="EG252" s="878"/>
      <c r="EH252" s="878"/>
      <c r="EI252" s="878"/>
      <c r="EJ252" s="878"/>
      <c r="EK252" s="878"/>
      <c r="EL252" s="878"/>
      <c r="EM252" s="878"/>
      <c r="EN252" s="878"/>
      <c r="EO252" s="878"/>
      <c r="EP252" s="878"/>
      <c r="EQ252" s="878"/>
      <c r="ER252" s="878"/>
      <c r="ES252" s="878"/>
      <c r="ET252" s="878"/>
      <c r="EU252" s="878"/>
      <c r="EV252" s="878"/>
      <c r="EW252" s="878"/>
      <c r="EX252" s="878"/>
      <c r="EY252" s="878"/>
      <c r="EZ252" s="878"/>
      <c r="FA252" s="878"/>
      <c r="FB252" s="878"/>
      <c r="FC252" s="878"/>
      <c r="FD252" s="878"/>
      <c r="FE252" s="878"/>
      <c r="FF252" s="878"/>
      <c r="FG252" s="878"/>
      <c r="FH252" s="878"/>
      <c r="FI252" s="878"/>
      <c r="FJ252" s="878"/>
      <c r="FK252" s="878"/>
      <c r="FL252" s="878"/>
      <c r="FM252" s="878"/>
      <c r="FN252" s="878"/>
      <c r="FO252" s="878"/>
      <c r="FP252" s="878"/>
      <c r="FQ252" s="878"/>
      <c r="FR252" s="878"/>
      <c r="FS252" s="878"/>
      <c r="FT252" s="878"/>
      <c r="FU252" s="878"/>
      <c r="FV252" s="878"/>
      <c r="FW252" s="878"/>
      <c r="FX252" s="878"/>
      <c r="FY252" s="878"/>
      <c r="FZ252" s="878"/>
      <c r="GA252" s="878"/>
      <c r="GB252" s="878"/>
      <c r="GC252" s="878"/>
      <c r="GD252" s="878"/>
      <c r="GE252" s="878"/>
      <c r="GF252" s="878"/>
      <c r="GG252" s="878"/>
      <c r="GH252" s="878"/>
      <c r="GI252" s="878"/>
      <c r="GJ252" s="878"/>
      <c r="GK252" s="878"/>
      <c r="GL252" s="878"/>
      <c r="GM252" s="878"/>
      <c r="GN252" s="878"/>
      <c r="GO252" s="878"/>
      <c r="GP252" s="878"/>
    </row>
    <row r="253" spans="1:198" ht="60" x14ac:dyDescent="0.25">
      <c r="A253" s="27">
        <v>1</v>
      </c>
      <c r="B253" s="1313" t="s">
        <v>317</v>
      </c>
      <c r="C253" s="38">
        <f>'1 уровень'!E2023</f>
        <v>18350</v>
      </c>
      <c r="D253" s="38">
        <f>'1 уровень'!F2023</f>
        <v>6117</v>
      </c>
      <c r="E253" s="38">
        <f>'1 уровень'!G2023</f>
        <v>2778.1573976915006</v>
      </c>
      <c r="F253" s="883">
        <f>'1 уровень'!H2023</f>
        <v>45.416991951798273</v>
      </c>
      <c r="G253" s="902">
        <f>'1 уровень'!I2023</f>
        <v>0</v>
      </c>
      <c r="H253" s="902">
        <f>'1 уровень'!J2023</f>
        <v>0</v>
      </c>
      <c r="I253" s="895">
        <f>'1 уровень'!K2023</f>
        <v>0</v>
      </c>
      <c r="J253" s="895">
        <f>'1 уровень'!L2023</f>
        <v>0</v>
      </c>
      <c r="K253" s="895">
        <f>'1 уровень'!M2023</f>
        <v>0</v>
      </c>
      <c r="L253" s="895">
        <f>'1 уровень'!N2023</f>
        <v>0</v>
      </c>
      <c r="M253" s="895">
        <f>'1 уровень'!O2023</f>
        <v>0</v>
      </c>
      <c r="N253" s="895">
        <f>'1 уровень'!P2023</f>
        <v>0</v>
      </c>
      <c r="O253" s="894">
        <f>'1 уровень'!Q2023</f>
        <v>0</v>
      </c>
      <c r="P253" s="894">
        <f>'1 уровень'!R2023</f>
        <v>0</v>
      </c>
      <c r="Q253" s="894">
        <f>'1 уровень'!S2023</f>
        <v>0</v>
      </c>
      <c r="R253" s="894">
        <f>'1 уровень'!T2023</f>
        <v>0</v>
      </c>
      <c r="S253" s="894">
        <f>'1 уровень'!U2023</f>
        <v>0</v>
      </c>
      <c r="T253" s="894">
        <f>'1 уровень'!V2023</f>
        <v>0</v>
      </c>
      <c r="U253" s="894">
        <f>'1 уровень'!W2023</f>
        <v>0</v>
      </c>
      <c r="V253" s="894">
        <f>'1 уровень'!X2023</f>
        <v>0</v>
      </c>
      <c r="W253" s="894">
        <f>'1 уровень'!Y2023</f>
        <v>0</v>
      </c>
      <c r="X253" s="2975">
        <f>'1 уровень'!Z2023</f>
        <v>0</v>
      </c>
      <c r="Y253" s="894"/>
      <c r="Z253" s="894"/>
      <c r="AA253" s="38">
        <f>'1 уровень'!AA2023</f>
        <v>0</v>
      </c>
      <c r="AB253" s="38">
        <f>'1 уровень'!AB2023</f>
        <v>0</v>
      </c>
      <c r="AC253" s="38">
        <f>'1 уровень'!AC2023</f>
        <v>0</v>
      </c>
      <c r="AD253" s="2190"/>
      <c r="AE253" s="2190"/>
      <c r="AF253" s="1676"/>
      <c r="AG253" s="878"/>
      <c r="AH253" s="878"/>
      <c r="AI253" s="878"/>
      <c r="AJ253" s="878"/>
      <c r="AK253" s="878"/>
      <c r="AL253" s="878"/>
      <c r="AM253" s="878"/>
      <c r="AN253" s="878"/>
      <c r="AO253" s="878"/>
      <c r="AP253" s="878"/>
      <c r="AQ253" s="878"/>
      <c r="AR253" s="878"/>
      <c r="AS253" s="878"/>
      <c r="AT253" s="878"/>
      <c r="AU253" s="878"/>
      <c r="AV253" s="878"/>
      <c r="AW253" s="878"/>
      <c r="AX253" s="878"/>
      <c r="AY253" s="878"/>
      <c r="AZ253" s="878"/>
      <c r="BA253" s="878"/>
      <c r="BB253" s="878"/>
      <c r="BC253" s="878"/>
      <c r="BD253" s="878"/>
      <c r="BE253" s="878"/>
      <c r="BF253" s="878"/>
      <c r="BG253" s="878"/>
      <c r="BH253" s="878"/>
      <c r="BI253" s="878"/>
      <c r="BJ253" s="878"/>
      <c r="BK253" s="878"/>
      <c r="BL253" s="878"/>
      <c r="BM253" s="878"/>
      <c r="BN253" s="878"/>
      <c r="BO253" s="878"/>
      <c r="BP253" s="878"/>
      <c r="BQ253" s="878"/>
      <c r="BR253" s="878"/>
      <c r="BS253" s="878"/>
      <c r="BT253" s="878"/>
      <c r="BU253" s="878"/>
      <c r="BV253" s="878"/>
      <c r="BW253" s="878"/>
      <c r="BX253" s="878"/>
      <c r="BY253" s="878"/>
      <c r="BZ253" s="878"/>
      <c r="CA253" s="878"/>
      <c r="CB253" s="878"/>
      <c r="CC253" s="878"/>
      <c r="CD253" s="878"/>
      <c r="CE253" s="878"/>
      <c r="CF253" s="878"/>
      <c r="CG253" s="878"/>
      <c r="CH253" s="878"/>
      <c r="CI253" s="878"/>
      <c r="CJ253" s="878"/>
      <c r="CK253" s="878"/>
      <c r="CL253" s="878"/>
      <c r="CM253" s="878"/>
      <c r="CN253" s="878"/>
      <c r="CO253" s="878"/>
      <c r="CP253" s="878"/>
      <c r="CQ253" s="878"/>
      <c r="CR253" s="878"/>
      <c r="CS253" s="878"/>
      <c r="CT253" s="878"/>
      <c r="CU253" s="878"/>
      <c r="CV253" s="878"/>
      <c r="CW253" s="878"/>
      <c r="CX253" s="878"/>
      <c r="CY253" s="878"/>
      <c r="CZ253" s="878"/>
      <c r="DA253" s="878"/>
      <c r="DB253" s="878"/>
      <c r="DC253" s="878"/>
      <c r="DD253" s="878"/>
      <c r="DE253" s="878"/>
      <c r="DF253" s="878"/>
      <c r="DG253" s="878"/>
      <c r="DH253" s="878"/>
      <c r="DI253" s="878"/>
      <c r="DJ253" s="878"/>
      <c r="DK253" s="878"/>
      <c r="DL253" s="878"/>
      <c r="DM253" s="878"/>
      <c r="DN253" s="878"/>
      <c r="DO253" s="878"/>
      <c r="DP253" s="878"/>
      <c r="DQ253" s="878"/>
      <c r="DR253" s="878"/>
      <c r="DS253" s="878"/>
      <c r="DT253" s="878"/>
      <c r="DU253" s="878"/>
      <c r="DV253" s="878"/>
      <c r="DW253" s="878"/>
      <c r="DX253" s="878"/>
      <c r="DY253" s="878"/>
      <c r="DZ253" s="878"/>
      <c r="EA253" s="878"/>
      <c r="EB253" s="878"/>
      <c r="EC253" s="878"/>
      <c r="ED253" s="878"/>
      <c r="EE253" s="878"/>
      <c r="EF253" s="878"/>
      <c r="EG253" s="878"/>
      <c r="EH253" s="878"/>
      <c r="EI253" s="878"/>
      <c r="EJ253" s="878"/>
      <c r="EK253" s="878"/>
      <c r="EL253" s="878"/>
      <c r="EM253" s="878"/>
      <c r="EN253" s="878"/>
      <c r="EO253" s="878"/>
      <c r="EP253" s="878"/>
      <c r="EQ253" s="878"/>
      <c r="ER253" s="878"/>
      <c r="ES253" s="878"/>
      <c r="ET253" s="878"/>
      <c r="EU253" s="878"/>
      <c r="EV253" s="878"/>
      <c r="EW253" s="878"/>
      <c r="EX253" s="878"/>
      <c r="EY253" s="878"/>
      <c r="EZ253" s="878"/>
      <c r="FA253" s="878"/>
      <c r="FB253" s="878"/>
      <c r="FC253" s="878"/>
      <c r="FD253" s="878"/>
      <c r="FE253" s="878"/>
      <c r="FF253" s="878"/>
      <c r="FG253" s="878"/>
      <c r="FH253" s="878"/>
      <c r="FI253" s="878"/>
      <c r="FJ253" s="878"/>
      <c r="FK253" s="878"/>
      <c r="FL253" s="878"/>
      <c r="FM253" s="878"/>
      <c r="FN253" s="878"/>
      <c r="FO253" s="878"/>
      <c r="FP253" s="878"/>
      <c r="FQ253" s="878"/>
      <c r="FR253" s="878"/>
      <c r="FS253" s="878"/>
      <c r="FT253" s="878"/>
      <c r="FU253" s="878"/>
      <c r="FV253" s="878"/>
      <c r="FW253" s="878"/>
      <c r="FX253" s="878"/>
      <c r="FY253" s="878"/>
      <c r="FZ253" s="878"/>
      <c r="GA253" s="878"/>
      <c r="GB253" s="878"/>
      <c r="GC253" s="878"/>
      <c r="GD253" s="878"/>
      <c r="GE253" s="878"/>
      <c r="GF253" s="878"/>
      <c r="GG253" s="878"/>
      <c r="GH253" s="878"/>
      <c r="GI253" s="878"/>
      <c r="GJ253" s="878"/>
      <c r="GK253" s="878"/>
      <c r="GL253" s="878"/>
      <c r="GM253" s="878"/>
      <c r="GN253" s="878"/>
      <c r="GO253" s="878"/>
      <c r="GP253" s="878"/>
    </row>
    <row r="254" spans="1:198" ht="45" x14ac:dyDescent="0.25">
      <c r="A254" s="27">
        <v>1</v>
      </c>
      <c r="B254" s="1313" t="s">
        <v>318</v>
      </c>
      <c r="C254" s="38">
        <f>'1 уровень'!E2024</f>
        <v>3320</v>
      </c>
      <c r="D254" s="38">
        <f>'1 уровень'!F2024</f>
        <v>1107</v>
      </c>
      <c r="E254" s="38">
        <f>'1 уровень'!G2024</f>
        <v>412.24786324786322</v>
      </c>
      <c r="F254" s="883">
        <f>'1 уровень'!H2024</f>
        <v>37.240096047684126</v>
      </c>
      <c r="G254" s="902">
        <f>'1 уровень'!I2024</f>
        <v>0</v>
      </c>
      <c r="H254" s="902">
        <f>'1 уровень'!J2024</f>
        <v>0</v>
      </c>
      <c r="I254" s="895">
        <f>'1 уровень'!K2024</f>
        <v>0</v>
      </c>
      <c r="J254" s="895">
        <f>'1 уровень'!L2024</f>
        <v>0</v>
      </c>
      <c r="K254" s="895">
        <f>'1 уровень'!M2024</f>
        <v>0</v>
      </c>
      <c r="L254" s="895">
        <f>'1 уровень'!N2024</f>
        <v>0</v>
      </c>
      <c r="M254" s="895">
        <f>'1 уровень'!O2024</f>
        <v>0</v>
      </c>
      <c r="N254" s="895">
        <f>'1 уровень'!P2024</f>
        <v>0</v>
      </c>
      <c r="O254" s="894">
        <f>'1 уровень'!Q2024</f>
        <v>0</v>
      </c>
      <c r="P254" s="894">
        <f>'1 уровень'!R2024</f>
        <v>0</v>
      </c>
      <c r="Q254" s="894">
        <f>'1 уровень'!S2024</f>
        <v>0</v>
      </c>
      <c r="R254" s="894">
        <f>'1 уровень'!T2024</f>
        <v>0</v>
      </c>
      <c r="S254" s="894">
        <f>'1 уровень'!U2024</f>
        <v>0</v>
      </c>
      <c r="T254" s="894">
        <f>'1 уровень'!V2024</f>
        <v>0</v>
      </c>
      <c r="U254" s="894">
        <f>'1 уровень'!W2024</f>
        <v>0</v>
      </c>
      <c r="V254" s="894">
        <f>'1 уровень'!X2024</f>
        <v>0</v>
      </c>
      <c r="W254" s="894">
        <f>'1 уровень'!Y2024</f>
        <v>0</v>
      </c>
      <c r="X254" s="2975">
        <f>'1 уровень'!Z2024</f>
        <v>0</v>
      </c>
      <c r="Y254" s="894"/>
      <c r="Z254" s="894"/>
      <c r="AA254" s="38">
        <f>'1 уровень'!AA2024</f>
        <v>0</v>
      </c>
      <c r="AB254" s="38">
        <f>'1 уровень'!AB2024</f>
        <v>0</v>
      </c>
      <c r="AC254" s="38">
        <f>'1 уровень'!AC2024</f>
        <v>0</v>
      </c>
      <c r="AD254" s="2190"/>
      <c r="AE254" s="2190"/>
      <c r="AF254" s="1676"/>
      <c r="AG254" s="878"/>
      <c r="AH254" s="878"/>
      <c r="AI254" s="878"/>
      <c r="AJ254" s="878"/>
      <c r="AK254" s="878"/>
      <c r="AL254" s="878"/>
      <c r="AM254" s="878"/>
      <c r="AN254" s="878"/>
      <c r="AO254" s="878"/>
      <c r="AP254" s="878"/>
      <c r="AQ254" s="878"/>
      <c r="AR254" s="878"/>
      <c r="AS254" s="878"/>
      <c r="AT254" s="878"/>
      <c r="AU254" s="878"/>
      <c r="AV254" s="878"/>
      <c r="AW254" s="878"/>
      <c r="AX254" s="878"/>
      <c r="AY254" s="878"/>
      <c r="AZ254" s="878"/>
      <c r="BA254" s="878"/>
      <c r="BB254" s="878"/>
      <c r="BC254" s="878"/>
      <c r="BD254" s="878"/>
      <c r="BE254" s="878"/>
      <c r="BF254" s="878"/>
      <c r="BG254" s="878"/>
      <c r="BH254" s="878"/>
      <c r="BI254" s="878"/>
      <c r="BJ254" s="878"/>
      <c r="BK254" s="878"/>
      <c r="BL254" s="878"/>
      <c r="BM254" s="878"/>
      <c r="BN254" s="878"/>
      <c r="BO254" s="878"/>
      <c r="BP254" s="878"/>
      <c r="BQ254" s="878"/>
      <c r="BR254" s="878"/>
      <c r="BS254" s="878"/>
      <c r="BT254" s="878"/>
      <c r="BU254" s="878"/>
      <c r="BV254" s="878"/>
      <c r="BW254" s="878"/>
      <c r="BX254" s="878"/>
      <c r="BY254" s="878"/>
      <c r="BZ254" s="878"/>
      <c r="CA254" s="878"/>
      <c r="CB254" s="878"/>
      <c r="CC254" s="878"/>
      <c r="CD254" s="878"/>
      <c r="CE254" s="878"/>
      <c r="CF254" s="878"/>
      <c r="CG254" s="878"/>
      <c r="CH254" s="878"/>
      <c r="CI254" s="878"/>
      <c r="CJ254" s="878"/>
      <c r="CK254" s="878"/>
      <c r="CL254" s="878"/>
      <c r="CM254" s="878"/>
      <c r="CN254" s="878"/>
      <c r="CO254" s="878"/>
      <c r="CP254" s="878"/>
      <c r="CQ254" s="878"/>
      <c r="CR254" s="878"/>
      <c r="CS254" s="878"/>
      <c r="CT254" s="878"/>
      <c r="CU254" s="878"/>
      <c r="CV254" s="878"/>
      <c r="CW254" s="878"/>
      <c r="CX254" s="878"/>
      <c r="CY254" s="878"/>
      <c r="CZ254" s="878"/>
      <c r="DA254" s="878"/>
      <c r="DB254" s="878"/>
      <c r="DC254" s="878"/>
      <c r="DD254" s="878"/>
      <c r="DE254" s="878"/>
      <c r="DF254" s="878"/>
      <c r="DG254" s="878"/>
      <c r="DH254" s="878"/>
      <c r="DI254" s="878"/>
      <c r="DJ254" s="878"/>
      <c r="DK254" s="878"/>
      <c r="DL254" s="878"/>
      <c r="DM254" s="878"/>
      <c r="DN254" s="878"/>
      <c r="DO254" s="878"/>
      <c r="DP254" s="878"/>
      <c r="DQ254" s="878"/>
      <c r="DR254" s="878"/>
      <c r="DS254" s="878"/>
      <c r="DT254" s="878"/>
      <c r="DU254" s="878"/>
      <c r="DV254" s="878"/>
      <c r="DW254" s="878"/>
      <c r="DX254" s="878"/>
      <c r="DY254" s="878"/>
      <c r="DZ254" s="878"/>
      <c r="EA254" s="878"/>
      <c r="EB254" s="878"/>
      <c r="EC254" s="878"/>
      <c r="ED254" s="878"/>
      <c r="EE254" s="878"/>
      <c r="EF254" s="878"/>
      <c r="EG254" s="878"/>
      <c r="EH254" s="878"/>
      <c r="EI254" s="878"/>
      <c r="EJ254" s="878"/>
      <c r="EK254" s="878"/>
      <c r="EL254" s="878"/>
      <c r="EM254" s="878"/>
      <c r="EN254" s="878"/>
      <c r="EO254" s="878"/>
      <c r="EP254" s="878"/>
      <c r="EQ254" s="878"/>
      <c r="ER254" s="878"/>
      <c r="ES254" s="878"/>
      <c r="ET254" s="878"/>
      <c r="EU254" s="878"/>
      <c r="EV254" s="878"/>
      <c r="EW254" s="878"/>
      <c r="EX254" s="878"/>
      <c r="EY254" s="878"/>
      <c r="EZ254" s="878"/>
      <c r="FA254" s="878"/>
      <c r="FB254" s="878"/>
      <c r="FC254" s="878"/>
      <c r="FD254" s="878"/>
      <c r="FE254" s="878"/>
      <c r="FF254" s="878"/>
      <c r="FG254" s="878"/>
      <c r="FH254" s="878"/>
      <c r="FI254" s="878"/>
      <c r="FJ254" s="878"/>
      <c r="FK254" s="878"/>
      <c r="FL254" s="878"/>
      <c r="FM254" s="878"/>
      <c r="FN254" s="878"/>
      <c r="FO254" s="878"/>
      <c r="FP254" s="878"/>
      <c r="FQ254" s="878"/>
      <c r="FR254" s="878"/>
      <c r="FS254" s="878"/>
      <c r="FT254" s="878"/>
      <c r="FU254" s="878"/>
      <c r="FV254" s="878"/>
      <c r="FW254" s="878"/>
      <c r="FX254" s="878"/>
      <c r="FY254" s="878"/>
      <c r="FZ254" s="878"/>
      <c r="GA254" s="878"/>
      <c r="GB254" s="878"/>
      <c r="GC254" s="878"/>
      <c r="GD254" s="878"/>
      <c r="GE254" s="878"/>
      <c r="GF254" s="878"/>
      <c r="GG254" s="878"/>
      <c r="GH254" s="878"/>
      <c r="GI254" s="878"/>
      <c r="GJ254" s="878"/>
      <c r="GK254" s="878"/>
      <c r="GL254" s="878"/>
      <c r="GM254" s="878"/>
      <c r="GN254" s="878"/>
      <c r="GO254" s="878"/>
      <c r="GP254" s="878"/>
    </row>
    <row r="255" spans="1:198" ht="30" x14ac:dyDescent="0.25">
      <c r="A255" s="27">
        <v>1</v>
      </c>
      <c r="B255" s="2558" t="s">
        <v>156</v>
      </c>
      <c r="C255" s="38">
        <f>'1 уровень'!E2025</f>
        <v>10700</v>
      </c>
      <c r="D255" s="38">
        <f>'1 уровень'!F2025</f>
        <v>3567</v>
      </c>
      <c r="E255" s="38">
        <f>'1 уровень'!G2025</f>
        <v>3558</v>
      </c>
      <c r="F255" s="883">
        <f>'1 уровень'!H2025</f>
        <v>99.747687132043737</v>
      </c>
      <c r="G255" s="902">
        <f>'1 уровень'!I2025</f>
        <v>0</v>
      </c>
      <c r="H255" s="902">
        <f>'1 уровень'!J2025</f>
        <v>0</v>
      </c>
      <c r="I255" s="895">
        <f>'1 уровень'!K2025</f>
        <v>0</v>
      </c>
      <c r="J255" s="895">
        <f>'1 уровень'!L2025</f>
        <v>0</v>
      </c>
      <c r="K255" s="895">
        <f>'1 уровень'!M2025</f>
        <v>0</v>
      </c>
      <c r="L255" s="895">
        <f>'1 уровень'!N2025</f>
        <v>0</v>
      </c>
      <c r="M255" s="895">
        <f>'1 уровень'!O2025</f>
        <v>0</v>
      </c>
      <c r="N255" s="895">
        <f>'1 уровень'!P2025</f>
        <v>0</v>
      </c>
      <c r="O255" s="894">
        <f>'1 уровень'!Q2025</f>
        <v>0</v>
      </c>
      <c r="P255" s="894">
        <f>'1 уровень'!R2025</f>
        <v>0</v>
      </c>
      <c r="Q255" s="894">
        <f>'1 уровень'!S2025</f>
        <v>0</v>
      </c>
      <c r="R255" s="894">
        <f>'1 уровень'!T2025</f>
        <v>0</v>
      </c>
      <c r="S255" s="894">
        <f>'1 уровень'!U2025</f>
        <v>0</v>
      </c>
      <c r="T255" s="894">
        <f>'1 уровень'!V2025</f>
        <v>0</v>
      </c>
      <c r="U255" s="894">
        <f>'1 уровень'!W2025</f>
        <v>0</v>
      </c>
      <c r="V255" s="894">
        <f>'1 уровень'!X2025</f>
        <v>0</v>
      </c>
      <c r="W255" s="894">
        <f>'1 уровень'!Y2025</f>
        <v>0</v>
      </c>
      <c r="X255" s="2975">
        <f>'1 уровень'!Z2025</f>
        <v>0</v>
      </c>
      <c r="Y255" s="894"/>
      <c r="Z255" s="894"/>
      <c r="AA255" s="38">
        <f>'1 уровень'!AA2025</f>
        <v>0</v>
      </c>
      <c r="AB255" s="38">
        <f>'1 уровень'!AB2025</f>
        <v>0</v>
      </c>
      <c r="AC255" s="38">
        <f>'1 уровень'!AC2025</f>
        <v>0</v>
      </c>
      <c r="AD255" s="2190"/>
      <c r="AE255" s="2190"/>
      <c r="AF255" s="1676"/>
      <c r="AG255" s="878"/>
      <c r="AH255" s="878"/>
      <c r="AI255" s="878"/>
      <c r="AJ255" s="878"/>
      <c r="AK255" s="878"/>
      <c r="AL255" s="878"/>
      <c r="AM255" s="878"/>
      <c r="AN255" s="878"/>
      <c r="AO255" s="878"/>
      <c r="AP255" s="878"/>
      <c r="AQ255" s="878"/>
      <c r="AR255" s="878"/>
      <c r="AS255" s="878"/>
      <c r="AT255" s="878"/>
      <c r="AU255" s="878"/>
      <c r="AV255" s="878"/>
      <c r="AW255" s="878"/>
      <c r="AX255" s="878"/>
      <c r="AY255" s="878"/>
      <c r="AZ255" s="878"/>
      <c r="BA255" s="878"/>
      <c r="BB255" s="878"/>
      <c r="BC255" s="878"/>
      <c r="BD255" s="878"/>
      <c r="BE255" s="878"/>
      <c r="BF255" s="878"/>
      <c r="BG255" s="878"/>
      <c r="BH255" s="878"/>
      <c r="BI255" s="878"/>
      <c r="BJ255" s="878"/>
      <c r="BK255" s="878"/>
      <c r="BL255" s="878"/>
      <c r="BM255" s="878"/>
      <c r="BN255" s="878"/>
      <c r="BO255" s="878"/>
      <c r="BP255" s="878"/>
      <c r="BQ255" s="878"/>
      <c r="BR255" s="878"/>
      <c r="BS255" s="878"/>
      <c r="BT255" s="878"/>
      <c r="BU255" s="878"/>
      <c r="BV255" s="878"/>
      <c r="BW255" s="878"/>
      <c r="BX255" s="878"/>
      <c r="BY255" s="878"/>
      <c r="BZ255" s="878"/>
      <c r="CA255" s="878"/>
      <c r="CB255" s="878"/>
      <c r="CC255" s="878"/>
      <c r="CD255" s="878"/>
      <c r="CE255" s="878"/>
      <c r="CF255" s="878"/>
      <c r="CG255" s="878"/>
      <c r="CH255" s="878"/>
      <c r="CI255" s="878"/>
      <c r="CJ255" s="878"/>
      <c r="CK255" s="878"/>
      <c r="CL255" s="878"/>
      <c r="CM255" s="878"/>
      <c r="CN255" s="878"/>
      <c r="CO255" s="878"/>
      <c r="CP255" s="878"/>
      <c r="CQ255" s="878"/>
      <c r="CR255" s="878"/>
      <c r="CS255" s="878"/>
      <c r="CT255" s="878"/>
      <c r="CU255" s="878"/>
      <c r="CV255" s="878"/>
      <c r="CW255" s="878"/>
      <c r="CX255" s="878"/>
      <c r="CY255" s="878"/>
      <c r="CZ255" s="878"/>
      <c r="DA255" s="878"/>
      <c r="DB255" s="878"/>
      <c r="DC255" s="878"/>
      <c r="DD255" s="878"/>
      <c r="DE255" s="878"/>
      <c r="DF255" s="878"/>
      <c r="DG255" s="878"/>
      <c r="DH255" s="878"/>
      <c r="DI255" s="878"/>
      <c r="DJ255" s="878"/>
      <c r="DK255" s="878"/>
      <c r="DL255" s="878"/>
      <c r="DM255" s="878"/>
      <c r="DN255" s="878"/>
      <c r="DO255" s="878"/>
      <c r="DP255" s="878"/>
      <c r="DQ255" s="878"/>
      <c r="DR255" s="878"/>
      <c r="DS255" s="878"/>
      <c r="DT255" s="878"/>
      <c r="DU255" s="878"/>
      <c r="DV255" s="878"/>
      <c r="DW255" s="878"/>
      <c r="DX255" s="878"/>
      <c r="DY255" s="878"/>
      <c r="DZ255" s="878"/>
      <c r="EA255" s="878"/>
      <c r="EB255" s="878"/>
      <c r="EC255" s="878"/>
      <c r="ED255" s="878"/>
      <c r="EE255" s="878"/>
      <c r="EF255" s="878"/>
      <c r="EG255" s="878"/>
      <c r="EH255" s="878"/>
      <c r="EI255" s="878"/>
      <c r="EJ255" s="878"/>
      <c r="EK255" s="878"/>
      <c r="EL255" s="878"/>
      <c r="EM255" s="878"/>
      <c r="EN255" s="878"/>
      <c r="EO255" s="878"/>
      <c r="EP255" s="878"/>
      <c r="EQ255" s="878"/>
      <c r="ER255" s="878"/>
      <c r="ES255" s="878"/>
      <c r="ET255" s="878"/>
      <c r="EU255" s="878"/>
      <c r="EV255" s="878"/>
      <c r="EW255" s="878"/>
      <c r="EX255" s="878"/>
      <c r="EY255" s="878"/>
      <c r="EZ255" s="878"/>
      <c r="FA255" s="878"/>
      <c r="FB255" s="878"/>
      <c r="FC255" s="878"/>
      <c r="FD255" s="878"/>
      <c r="FE255" s="878"/>
      <c r="FF255" s="878"/>
      <c r="FG255" s="878"/>
      <c r="FH255" s="878"/>
      <c r="FI255" s="878"/>
      <c r="FJ255" s="878"/>
      <c r="FK255" s="878"/>
      <c r="FL255" s="878"/>
      <c r="FM255" s="878"/>
      <c r="FN255" s="878"/>
      <c r="FO255" s="878"/>
      <c r="FP255" s="878"/>
      <c r="FQ255" s="878"/>
      <c r="FR255" s="878"/>
      <c r="FS255" s="878"/>
      <c r="FT255" s="878"/>
      <c r="FU255" s="878"/>
      <c r="FV255" s="878"/>
      <c r="FW255" s="878"/>
      <c r="FX255" s="878"/>
      <c r="FY255" s="878"/>
      <c r="FZ255" s="878"/>
      <c r="GA255" s="878"/>
      <c r="GB255" s="878"/>
      <c r="GC255" s="878"/>
      <c r="GD255" s="878"/>
      <c r="GE255" s="878"/>
      <c r="GF255" s="878"/>
      <c r="GG255" s="878"/>
      <c r="GH255" s="878"/>
      <c r="GI255" s="878"/>
      <c r="GJ255" s="878"/>
      <c r="GK255" s="878"/>
      <c r="GL255" s="878"/>
      <c r="GM255" s="878"/>
      <c r="GN255" s="878"/>
      <c r="GO255" s="878"/>
      <c r="GP255" s="878"/>
    </row>
    <row r="256" spans="1:198" s="878" customFormat="1" ht="30" x14ac:dyDescent="0.25">
      <c r="A256" s="27">
        <v>1</v>
      </c>
      <c r="B256" s="2558" t="s">
        <v>316</v>
      </c>
      <c r="C256" s="42">
        <f>'1 уровень'!E2026</f>
        <v>0</v>
      </c>
      <c r="D256" s="42">
        <f>'1 уровень'!F2026</f>
        <v>0</v>
      </c>
      <c r="E256" s="42">
        <f>'1 уровень'!G2026</f>
        <v>0</v>
      </c>
      <c r="F256" s="909">
        <f>'1 уровень'!H2026</f>
        <v>0</v>
      </c>
      <c r="G256" s="894">
        <f>'1 уровень'!I2026</f>
        <v>0</v>
      </c>
      <c r="H256" s="894">
        <f>'1 уровень'!J2026</f>
        <v>0</v>
      </c>
      <c r="I256" s="31">
        <f>'1 уровень'!K2026</f>
        <v>0</v>
      </c>
      <c r="J256" s="31">
        <f>'1 уровень'!L2026</f>
        <v>0</v>
      </c>
      <c r="K256" s="31">
        <f>'1 уровень'!M2026</f>
        <v>0</v>
      </c>
      <c r="L256" s="31">
        <f>'1 уровень'!N2026</f>
        <v>0</v>
      </c>
      <c r="M256" s="31">
        <f>'1 уровень'!O2026</f>
        <v>0</v>
      </c>
      <c r="N256" s="31">
        <f>'1 уровень'!P2026</f>
        <v>0</v>
      </c>
      <c r="O256" s="894">
        <f>'1 уровень'!Q2026</f>
        <v>0</v>
      </c>
      <c r="P256" s="894">
        <f>'1 уровень'!R2026</f>
        <v>0</v>
      </c>
      <c r="Q256" s="894">
        <f>'1 уровень'!S2026</f>
        <v>0</v>
      </c>
      <c r="R256" s="894">
        <f>'1 уровень'!T2026</f>
        <v>0</v>
      </c>
      <c r="S256" s="894">
        <f>'1 уровень'!U2026</f>
        <v>0</v>
      </c>
      <c r="T256" s="894">
        <f>'1 уровень'!V2026</f>
        <v>0</v>
      </c>
      <c r="U256" s="894">
        <f>'1 уровень'!W2026</f>
        <v>0</v>
      </c>
      <c r="V256" s="894">
        <f>'1 уровень'!X2026</f>
        <v>0</v>
      </c>
      <c r="W256" s="894">
        <f>'1 уровень'!Y2026</f>
        <v>0</v>
      </c>
      <c r="X256" s="2975">
        <f>'1 уровень'!Z2026</f>
        <v>0</v>
      </c>
      <c r="Y256" s="894"/>
      <c r="Z256" s="894"/>
      <c r="AA256" s="42">
        <f>'1 уровень'!AA2026</f>
        <v>0</v>
      </c>
      <c r="AB256" s="42">
        <f>'1 уровень'!AB2026</f>
        <v>0</v>
      </c>
      <c r="AC256" s="42">
        <f>'1 уровень'!AC2026</f>
        <v>0</v>
      </c>
      <c r="AD256" s="2190"/>
      <c r="AE256" s="2190"/>
      <c r="AF256" s="1676"/>
    </row>
    <row r="257" spans="1:198" ht="29.25" x14ac:dyDescent="0.25">
      <c r="A257" s="27">
        <v>1</v>
      </c>
      <c r="B257" s="2297" t="s">
        <v>163</v>
      </c>
      <c r="C257" s="38">
        <f>'1 уровень'!E2027</f>
        <v>38578</v>
      </c>
      <c r="D257" s="38">
        <f>'1 уровень'!F2027</f>
        <v>12860</v>
      </c>
      <c r="E257" s="38">
        <f>'1 уровень'!G2027</f>
        <v>7684.4052609393639</v>
      </c>
      <c r="F257" s="883">
        <f>'1 уровень'!H2027</f>
        <v>59.754317736698006</v>
      </c>
      <c r="G257" s="902">
        <f>'1 уровень'!I2027</f>
        <v>0</v>
      </c>
      <c r="H257" s="902">
        <f>'1 уровень'!J2027</f>
        <v>0</v>
      </c>
      <c r="I257" s="895">
        <f>'1 уровень'!K2027</f>
        <v>0</v>
      </c>
      <c r="J257" s="895">
        <f>'1 уровень'!L2027</f>
        <v>0</v>
      </c>
      <c r="K257" s="895">
        <f>'1 уровень'!M2027</f>
        <v>0</v>
      </c>
      <c r="L257" s="895">
        <f>'1 уровень'!N2027</f>
        <v>0</v>
      </c>
      <c r="M257" s="895">
        <f>'1 уровень'!O2027</f>
        <v>0</v>
      </c>
      <c r="N257" s="895">
        <f>'1 уровень'!P2027</f>
        <v>0</v>
      </c>
      <c r="O257" s="894">
        <f>'1 уровень'!Q2027</f>
        <v>27403.272579999997</v>
      </c>
      <c r="P257" s="894">
        <f>'1 уровень'!R2027</f>
        <v>27403.272579999997</v>
      </c>
      <c r="Q257" s="894">
        <f>'1 уровень'!S2027</f>
        <v>27403.272579999997</v>
      </c>
      <c r="R257" s="894">
        <f>'1 уровень'!T2027</f>
        <v>27403.272579999997</v>
      </c>
      <c r="S257" s="894">
        <f>'1 уровень'!U2027</f>
        <v>9134.4241933333324</v>
      </c>
      <c r="T257" s="894">
        <f>'1 уровень'!V2027</f>
        <v>6195.0814700000001</v>
      </c>
      <c r="U257" s="894">
        <f>'1 уровень'!W2027</f>
        <v>0</v>
      </c>
      <c r="V257" s="894">
        <f>'1 уровень'!X2027</f>
        <v>-2939.3427233333323</v>
      </c>
      <c r="W257" s="894">
        <f>'1 уровень'!Y2027</f>
        <v>-35.1845</v>
      </c>
      <c r="X257" s="2975">
        <f>'1 уровень'!Z2027</f>
        <v>6159.8969699999998</v>
      </c>
      <c r="Y257" s="894"/>
      <c r="Z257" s="894"/>
      <c r="AA257" s="38">
        <f>'1 уровень'!AA2027</f>
        <v>0</v>
      </c>
      <c r="AB257" s="38">
        <f>'1 уровень'!AB2027</f>
        <v>0</v>
      </c>
      <c r="AC257" s="38">
        <f>'1 уровень'!AC2027</f>
        <v>0</v>
      </c>
      <c r="AD257" s="2190"/>
      <c r="AE257" s="2190"/>
      <c r="AF257" s="1676"/>
      <c r="AG257" s="878"/>
      <c r="AH257" s="878"/>
      <c r="AI257" s="878"/>
      <c r="AJ257" s="878"/>
      <c r="AK257" s="878"/>
      <c r="AL257" s="878"/>
      <c r="AM257" s="878"/>
      <c r="AN257" s="878"/>
      <c r="AO257" s="878"/>
      <c r="AP257" s="878"/>
      <c r="AQ257" s="878"/>
      <c r="AR257" s="878"/>
      <c r="AS257" s="878"/>
      <c r="AT257" s="878"/>
      <c r="AU257" s="878"/>
      <c r="AV257" s="878"/>
      <c r="AW257" s="878"/>
      <c r="AX257" s="878"/>
      <c r="AY257" s="878"/>
      <c r="AZ257" s="878"/>
      <c r="BA257" s="878"/>
      <c r="BB257" s="878"/>
      <c r="BC257" s="878"/>
      <c r="BD257" s="878"/>
      <c r="BE257" s="878"/>
      <c r="BF257" s="878"/>
      <c r="BG257" s="878"/>
      <c r="BH257" s="878"/>
      <c r="BI257" s="878"/>
      <c r="BJ257" s="878"/>
      <c r="BK257" s="878"/>
      <c r="BL257" s="878"/>
      <c r="BM257" s="878"/>
      <c r="BN257" s="878"/>
      <c r="BO257" s="878"/>
      <c r="BP257" s="878"/>
      <c r="BQ257" s="878"/>
      <c r="BR257" s="878"/>
      <c r="BS257" s="878"/>
      <c r="BT257" s="878"/>
      <c r="BU257" s="878"/>
      <c r="BV257" s="878"/>
      <c r="BW257" s="878"/>
      <c r="BX257" s="878"/>
      <c r="BY257" s="878"/>
      <c r="BZ257" s="878"/>
      <c r="CA257" s="878"/>
      <c r="CB257" s="878"/>
      <c r="CC257" s="878"/>
      <c r="CD257" s="878"/>
      <c r="CE257" s="878"/>
      <c r="CF257" s="878"/>
      <c r="CG257" s="878"/>
      <c r="CH257" s="878"/>
      <c r="CI257" s="878"/>
      <c r="CJ257" s="878"/>
      <c r="CK257" s="878"/>
      <c r="CL257" s="878"/>
      <c r="CM257" s="878"/>
      <c r="CN257" s="878"/>
      <c r="CO257" s="878"/>
      <c r="CP257" s="878"/>
      <c r="CQ257" s="878"/>
      <c r="CR257" s="878"/>
      <c r="CS257" s="878"/>
      <c r="CT257" s="878"/>
      <c r="CU257" s="878"/>
      <c r="CV257" s="878"/>
      <c r="CW257" s="878"/>
      <c r="CX257" s="878"/>
      <c r="CY257" s="878"/>
      <c r="CZ257" s="878"/>
      <c r="DA257" s="878"/>
      <c r="DB257" s="878"/>
      <c r="DC257" s="878"/>
      <c r="DD257" s="878"/>
      <c r="DE257" s="878"/>
      <c r="DF257" s="878"/>
      <c r="DG257" s="878"/>
      <c r="DH257" s="878"/>
      <c r="DI257" s="878"/>
      <c r="DJ257" s="878"/>
      <c r="DK257" s="878"/>
      <c r="DL257" s="878"/>
      <c r="DM257" s="878"/>
      <c r="DN257" s="878"/>
      <c r="DO257" s="878"/>
      <c r="DP257" s="878"/>
      <c r="DQ257" s="878"/>
      <c r="DR257" s="878"/>
      <c r="DS257" s="878"/>
      <c r="DT257" s="878"/>
      <c r="DU257" s="878"/>
      <c r="DV257" s="878"/>
      <c r="DW257" s="878"/>
      <c r="DX257" s="878"/>
      <c r="DY257" s="878"/>
      <c r="DZ257" s="878"/>
      <c r="EA257" s="878"/>
      <c r="EB257" s="878"/>
      <c r="EC257" s="878"/>
      <c r="ED257" s="878"/>
      <c r="EE257" s="878"/>
      <c r="EF257" s="878"/>
      <c r="EG257" s="878"/>
      <c r="EH257" s="878"/>
      <c r="EI257" s="878"/>
      <c r="EJ257" s="878"/>
      <c r="EK257" s="878"/>
      <c r="EL257" s="878"/>
      <c r="EM257" s="878"/>
      <c r="EN257" s="878"/>
      <c r="EO257" s="878"/>
      <c r="EP257" s="878"/>
      <c r="EQ257" s="878"/>
      <c r="ER257" s="878"/>
      <c r="ES257" s="878"/>
      <c r="ET257" s="878"/>
      <c r="EU257" s="878"/>
      <c r="EV257" s="878"/>
      <c r="EW257" s="878"/>
      <c r="EX257" s="878"/>
      <c r="EY257" s="878"/>
      <c r="EZ257" s="878"/>
      <c r="FA257" s="878"/>
      <c r="FB257" s="878"/>
      <c r="FC257" s="878"/>
      <c r="FD257" s="878"/>
      <c r="FE257" s="878"/>
      <c r="FF257" s="878"/>
      <c r="FG257" s="878"/>
      <c r="FH257" s="878"/>
      <c r="FI257" s="878"/>
      <c r="FJ257" s="878"/>
      <c r="FK257" s="878"/>
      <c r="FL257" s="878"/>
      <c r="FM257" s="878"/>
      <c r="FN257" s="878"/>
      <c r="FO257" s="878"/>
      <c r="FP257" s="878"/>
      <c r="FQ257" s="878"/>
      <c r="FR257" s="878"/>
      <c r="FS257" s="878"/>
      <c r="FT257" s="878"/>
      <c r="FU257" s="878"/>
      <c r="FV257" s="878"/>
      <c r="FW257" s="878"/>
      <c r="FX257" s="878"/>
      <c r="FY257" s="878"/>
      <c r="FZ257" s="878"/>
      <c r="GA257" s="878"/>
      <c r="GB257" s="878"/>
      <c r="GC257" s="878"/>
      <c r="GD257" s="878"/>
      <c r="GE257" s="878"/>
      <c r="GF257" s="878"/>
      <c r="GG257" s="878"/>
      <c r="GH257" s="878"/>
      <c r="GI257" s="878"/>
      <c r="GJ257" s="878"/>
      <c r="GK257" s="878"/>
      <c r="GL257" s="878"/>
      <c r="GM257" s="878"/>
      <c r="GN257" s="878"/>
      <c r="GO257" s="878"/>
      <c r="GP257" s="878"/>
    </row>
    <row r="258" spans="1:198" ht="15.75" x14ac:dyDescent="0.25">
      <c r="A258" s="27">
        <v>1</v>
      </c>
      <c r="B258" s="2311" t="s">
        <v>14</v>
      </c>
      <c r="C258" s="38">
        <f>'1 уровень'!E2028</f>
        <v>0</v>
      </c>
      <c r="D258" s="38">
        <f>'1 уровень'!F2028</f>
        <v>0</v>
      </c>
      <c r="E258" s="38">
        <f>'1 уровень'!G2028</f>
        <v>0</v>
      </c>
      <c r="F258" s="883">
        <f>'1 уровень'!H2028</f>
        <v>105</v>
      </c>
      <c r="G258" s="902">
        <f>'1 уровень'!I2028</f>
        <v>0</v>
      </c>
      <c r="H258" s="902">
        <f>'1 уровень'!J2028</f>
        <v>0</v>
      </c>
      <c r="I258" s="895">
        <f>'1 уровень'!K2028</f>
        <v>0</v>
      </c>
      <c r="J258" s="895">
        <f>'1 уровень'!L2028</f>
        <v>0</v>
      </c>
      <c r="K258" s="895">
        <f>'1 уровень'!M2028</f>
        <v>0</v>
      </c>
      <c r="L258" s="895">
        <f>'1 уровень'!N2028</f>
        <v>0</v>
      </c>
      <c r="M258" s="895">
        <f>'1 уровень'!O2028</f>
        <v>0</v>
      </c>
      <c r="N258" s="895">
        <f>'1 уровень'!P2028</f>
        <v>0</v>
      </c>
      <c r="O258" s="894">
        <f>'1 уровень'!Q2028</f>
        <v>0</v>
      </c>
      <c r="P258" s="894">
        <f>'1 уровень'!R2028</f>
        <v>0</v>
      </c>
      <c r="Q258" s="894">
        <f>'1 уровень'!S2028</f>
        <v>0</v>
      </c>
      <c r="R258" s="894">
        <f>'1 уровень'!T2028</f>
        <v>0</v>
      </c>
      <c r="S258" s="894">
        <f>'1 уровень'!U2028</f>
        <v>0</v>
      </c>
      <c r="T258" s="894">
        <f>'1 уровень'!V2028</f>
        <v>0</v>
      </c>
      <c r="U258" s="894">
        <f>'1 уровень'!W2028</f>
        <v>0</v>
      </c>
      <c r="V258" s="894">
        <f>'1 уровень'!X2028</f>
        <v>0</v>
      </c>
      <c r="W258" s="894">
        <f>'1 уровень'!Y2028</f>
        <v>0</v>
      </c>
      <c r="X258" s="2975">
        <f>'1 уровень'!Z2028</f>
        <v>0</v>
      </c>
      <c r="Y258" s="894"/>
      <c r="Z258" s="894"/>
      <c r="AA258" s="38">
        <f>'1 уровень'!AA2028</f>
        <v>0</v>
      </c>
      <c r="AB258" s="38">
        <f>'1 уровень'!AB2028</f>
        <v>0</v>
      </c>
      <c r="AC258" s="38">
        <f>'1 уровень'!AC2028</f>
        <v>0</v>
      </c>
      <c r="AD258" s="2190"/>
      <c r="AE258" s="2190"/>
      <c r="AF258" s="1676"/>
      <c r="AG258" s="878"/>
      <c r="AH258" s="878"/>
      <c r="AI258" s="878"/>
      <c r="AJ258" s="878"/>
      <c r="AK258" s="878"/>
      <c r="AL258" s="878"/>
      <c r="AM258" s="878"/>
      <c r="AN258" s="878"/>
      <c r="AO258" s="878"/>
      <c r="AP258" s="878"/>
      <c r="AQ258" s="878"/>
      <c r="AR258" s="878"/>
      <c r="AS258" s="878"/>
      <c r="AT258" s="878"/>
      <c r="AU258" s="878"/>
      <c r="AV258" s="878"/>
      <c r="AW258" s="878"/>
      <c r="AX258" s="878"/>
      <c r="AY258" s="878"/>
      <c r="AZ258" s="878"/>
      <c r="BA258" s="878"/>
      <c r="BB258" s="878"/>
      <c r="BC258" s="878"/>
      <c r="BD258" s="878"/>
      <c r="BE258" s="878"/>
      <c r="BF258" s="878"/>
      <c r="BG258" s="878"/>
      <c r="BH258" s="878"/>
      <c r="BI258" s="878"/>
      <c r="BJ258" s="878"/>
      <c r="BK258" s="878"/>
      <c r="BL258" s="878"/>
      <c r="BM258" s="878"/>
      <c r="BN258" s="878"/>
      <c r="BO258" s="878"/>
      <c r="BP258" s="878"/>
      <c r="BQ258" s="878"/>
      <c r="BR258" s="878"/>
      <c r="BS258" s="878"/>
      <c r="BT258" s="878"/>
      <c r="BU258" s="878"/>
      <c r="BV258" s="878"/>
      <c r="BW258" s="878"/>
      <c r="BX258" s="878"/>
      <c r="BY258" s="878"/>
      <c r="BZ258" s="878"/>
      <c r="CA258" s="878"/>
      <c r="CB258" s="878"/>
      <c r="CC258" s="878"/>
      <c r="CD258" s="878"/>
      <c r="CE258" s="878"/>
      <c r="CF258" s="878"/>
      <c r="CG258" s="878"/>
      <c r="CH258" s="878"/>
      <c r="CI258" s="878"/>
      <c r="CJ258" s="878"/>
      <c r="CK258" s="878"/>
      <c r="CL258" s="878"/>
      <c r="CM258" s="878"/>
      <c r="CN258" s="878"/>
      <c r="CO258" s="878"/>
      <c r="CP258" s="878"/>
      <c r="CQ258" s="878"/>
      <c r="CR258" s="878"/>
      <c r="CS258" s="878"/>
      <c r="CT258" s="878"/>
      <c r="CU258" s="878"/>
      <c r="CV258" s="878"/>
      <c r="CW258" s="878"/>
      <c r="CX258" s="878"/>
      <c r="CY258" s="878"/>
      <c r="CZ258" s="878"/>
      <c r="DA258" s="878"/>
      <c r="DB258" s="878"/>
      <c r="DC258" s="878"/>
      <c r="DD258" s="878"/>
      <c r="DE258" s="878"/>
      <c r="DF258" s="878"/>
      <c r="DG258" s="878"/>
      <c r="DH258" s="878"/>
      <c r="DI258" s="878"/>
      <c r="DJ258" s="878"/>
      <c r="DK258" s="878"/>
      <c r="DL258" s="878"/>
      <c r="DM258" s="878"/>
      <c r="DN258" s="878"/>
      <c r="DO258" s="878"/>
      <c r="DP258" s="878"/>
      <c r="DQ258" s="878"/>
      <c r="DR258" s="878"/>
      <c r="DS258" s="878"/>
      <c r="DT258" s="878"/>
      <c r="DU258" s="878"/>
      <c r="DV258" s="878"/>
      <c r="DW258" s="878"/>
      <c r="DX258" s="878"/>
      <c r="DY258" s="878"/>
      <c r="DZ258" s="878"/>
      <c r="EA258" s="878"/>
      <c r="EB258" s="878"/>
      <c r="EC258" s="878"/>
      <c r="ED258" s="878"/>
      <c r="EE258" s="878"/>
      <c r="EF258" s="878"/>
      <c r="EG258" s="878"/>
      <c r="EH258" s="878"/>
      <c r="EI258" s="878"/>
      <c r="EJ258" s="878"/>
      <c r="EK258" s="878"/>
      <c r="EL258" s="878"/>
      <c r="EM258" s="878"/>
      <c r="EN258" s="878"/>
      <c r="EO258" s="878"/>
      <c r="EP258" s="878"/>
      <c r="EQ258" s="878"/>
      <c r="ER258" s="878"/>
      <c r="ES258" s="878"/>
      <c r="ET258" s="878"/>
      <c r="EU258" s="878"/>
      <c r="EV258" s="878"/>
      <c r="EW258" s="878"/>
      <c r="EX258" s="878"/>
      <c r="EY258" s="878"/>
      <c r="EZ258" s="878"/>
      <c r="FA258" s="878"/>
      <c r="FB258" s="878"/>
      <c r="FC258" s="878"/>
      <c r="FD258" s="878"/>
      <c r="FE258" s="878"/>
      <c r="FF258" s="878"/>
      <c r="FG258" s="878"/>
      <c r="FH258" s="878"/>
      <c r="FI258" s="878"/>
      <c r="FJ258" s="878"/>
      <c r="FK258" s="878"/>
      <c r="FL258" s="878"/>
      <c r="FM258" s="878"/>
      <c r="FN258" s="878"/>
      <c r="FO258" s="878"/>
      <c r="FP258" s="878"/>
      <c r="FQ258" s="878"/>
      <c r="FR258" s="878"/>
      <c r="FS258" s="878"/>
      <c r="FT258" s="878"/>
      <c r="FU258" s="878"/>
      <c r="FV258" s="878"/>
      <c r="FW258" s="878"/>
      <c r="FX258" s="878"/>
      <c r="FY258" s="878"/>
      <c r="FZ258" s="878"/>
      <c r="GA258" s="878"/>
      <c r="GB258" s="878"/>
      <c r="GC258" s="878"/>
      <c r="GD258" s="878"/>
      <c r="GE258" s="878"/>
      <c r="GF258" s="878"/>
      <c r="GG258" s="878"/>
      <c r="GH258" s="878"/>
      <c r="GI258" s="878"/>
      <c r="GJ258" s="878"/>
      <c r="GK258" s="878"/>
      <c r="GL258" s="878"/>
      <c r="GM258" s="878"/>
      <c r="GN258" s="878"/>
      <c r="GO258" s="878"/>
      <c r="GP258" s="878"/>
    </row>
    <row r="259" spans="1:198" ht="30" x14ac:dyDescent="0.25">
      <c r="A259" s="27">
        <v>1</v>
      </c>
      <c r="B259" s="1313" t="s">
        <v>645</v>
      </c>
      <c r="C259" s="38">
        <f>'1 уровень'!E2029</f>
        <v>49776.518518518518</v>
      </c>
      <c r="D259" s="38">
        <f>'1 уровень'!F2029</f>
        <v>16592.962962962964</v>
      </c>
      <c r="E259" s="38">
        <f>'1 уровень'!G2029</f>
        <v>10029.175631309734</v>
      </c>
      <c r="F259" s="883">
        <f>'1 уровень'!H2029</f>
        <v>60.442343261392118</v>
      </c>
      <c r="G259" s="902">
        <f>'1 уровень'!I2029</f>
        <v>0</v>
      </c>
      <c r="H259" s="902">
        <f>'1 уровень'!J2029</f>
        <v>0</v>
      </c>
      <c r="I259" s="895">
        <f>'1 уровень'!K2029</f>
        <v>0</v>
      </c>
      <c r="J259" s="895">
        <f>'1 уровень'!L2029</f>
        <v>0</v>
      </c>
      <c r="K259" s="895">
        <f>'1 уровень'!M2029</f>
        <v>0</v>
      </c>
      <c r="L259" s="895">
        <f>'1 уровень'!N2029</f>
        <v>0</v>
      </c>
      <c r="M259" s="895">
        <f>'1 уровень'!O2029</f>
        <v>0</v>
      </c>
      <c r="N259" s="895">
        <f>'1 уровень'!P2029</f>
        <v>0</v>
      </c>
      <c r="O259" s="894">
        <f>'1 уровень'!Q2029</f>
        <v>0</v>
      </c>
      <c r="P259" s="894">
        <f>'1 уровень'!R2029</f>
        <v>0</v>
      </c>
      <c r="Q259" s="894">
        <f>'1 уровень'!S2029</f>
        <v>0</v>
      </c>
      <c r="R259" s="894">
        <f>'1 уровень'!T2029</f>
        <v>0</v>
      </c>
      <c r="S259" s="894">
        <f>'1 уровень'!U2029</f>
        <v>0</v>
      </c>
      <c r="T259" s="894">
        <f>'1 уровень'!V2029</f>
        <v>0</v>
      </c>
      <c r="U259" s="894">
        <f>'1 уровень'!W2029</f>
        <v>0</v>
      </c>
      <c r="V259" s="894">
        <f>'1 уровень'!X2029</f>
        <v>0</v>
      </c>
      <c r="W259" s="894">
        <f>'1 уровень'!Y2029</f>
        <v>0</v>
      </c>
      <c r="X259" s="2975">
        <f>'1 уровень'!Z2029</f>
        <v>0</v>
      </c>
      <c r="Y259" s="894"/>
      <c r="Z259" s="894"/>
      <c r="AA259" s="38">
        <f>'1 уровень'!AA2029</f>
        <v>0</v>
      </c>
      <c r="AB259" s="38">
        <f>'1 уровень'!AB2029</f>
        <v>0</v>
      </c>
      <c r="AC259" s="38">
        <f>'1 уровень'!AC2029</f>
        <v>0</v>
      </c>
      <c r="AD259" s="2190"/>
      <c r="AE259" s="2190"/>
      <c r="AF259" s="1676"/>
      <c r="AG259" s="878"/>
      <c r="AH259" s="878"/>
      <c r="AI259" s="878"/>
      <c r="AJ259" s="878"/>
      <c r="AK259" s="878"/>
      <c r="AL259" s="878"/>
      <c r="AM259" s="878"/>
      <c r="AN259" s="878"/>
      <c r="AO259" s="878"/>
      <c r="AP259" s="878"/>
      <c r="AQ259" s="878"/>
      <c r="AR259" s="878"/>
      <c r="AS259" s="878"/>
      <c r="AT259" s="878"/>
      <c r="AU259" s="878"/>
      <c r="AV259" s="878"/>
      <c r="AW259" s="878"/>
      <c r="AX259" s="878"/>
      <c r="AY259" s="878"/>
      <c r="AZ259" s="878"/>
      <c r="BA259" s="878"/>
      <c r="BB259" s="878"/>
      <c r="BC259" s="878"/>
      <c r="BD259" s="878"/>
      <c r="BE259" s="878"/>
      <c r="BF259" s="878"/>
      <c r="BG259" s="878"/>
      <c r="BH259" s="878"/>
      <c r="BI259" s="878"/>
      <c r="BJ259" s="878"/>
      <c r="BK259" s="878"/>
      <c r="BL259" s="878"/>
      <c r="BM259" s="878"/>
      <c r="BN259" s="878"/>
      <c r="BO259" s="878"/>
      <c r="BP259" s="878"/>
      <c r="BQ259" s="878"/>
      <c r="BR259" s="878"/>
      <c r="BS259" s="878"/>
      <c r="BT259" s="878"/>
      <c r="BU259" s="878"/>
      <c r="BV259" s="878"/>
      <c r="BW259" s="878"/>
      <c r="BX259" s="878"/>
      <c r="BY259" s="878"/>
      <c r="BZ259" s="878"/>
      <c r="CA259" s="878"/>
      <c r="CB259" s="878"/>
      <c r="CC259" s="878"/>
      <c r="CD259" s="878"/>
      <c r="CE259" s="878"/>
      <c r="CF259" s="878"/>
      <c r="CG259" s="878"/>
      <c r="CH259" s="878"/>
      <c r="CI259" s="878"/>
      <c r="CJ259" s="878"/>
      <c r="CK259" s="878"/>
      <c r="CL259" s="878"/>
      <c r="CM259" s="878"/>
      <c r="CN259" s="878"/>
      <c r="CO259" s="878"/>
      <c r="CP259" s="878"/>
      <c r="CQ259" s="878"/>
      <c r="CR259" s="878"/>
      <c r="CS259" s="878"/>
      <c r="CT259" s="878"/>
      <c r="CU259" s="878"/>
      <c r="CV259" s="878"/>
      <c r="CW259" s="878"/>
      <c r="CX259" s="878"/>
      <c r="CY259" s="878"/>
      <c r="CZ259" s="878"/>
      <c r="DA259" s="878"/>
      <c r="DB259" s="878"/>
      <c r="DC259" s="878"/>
      <c r="DD259" s="878"/>
      <c r="DE259" s="878"/>
      <c r="DF259" s="878"/>
      <c r="DG259" s="878"/>
      <c r="DH259" s="878"/>
      <c r="DI259" s="878"/>
      <c r="DJ259" s="878"/>
      <c r="DK259" s="878"/>
      <c r="DL259" s="878"/>
      <c r="DM259" s="878"/>
      <c r="DN259" s="878"/>
      <c r="DO259" s="878"/>
      <c r="DP259" s="878"/>
      <c r="DQ259" s="878"/>
      <c r="DR259" s="878"/>
      <c r="DS259" s="878"/>
      <c r="DT259" s="878"/>
      <c r="DU259" s="878"/>
      <c r="DV259" s="878"/>
      <c r="DW259" s="878"/>
      <c r="DX259" s="878"/>
      <c r="DY259" s="878"/>
      <c r="DZ259" s="878"/>
      <c r="EA259" s="878"/>
      <c r="EB259" s="878"/>
      <c r="EC259" s="878"/>
      <c r="ED259" s="878"/>
      <c r="EE259" s="878"/>
      <c r="EF259" s="878"/>
      <c r="EG259" s="878"/>
      <c r="EH259" s="878"/>
      <c r="EI259" s="878"/>
      <c r="EJ259" s="878"/>
      <c r="EK259" s="878"/>
      <c r="EL259" s="878"/>
      <c r="EM259" s="878"/>
      <c r="EN259" s="878"/>
      <c r="EO259" s="878"/>
      <c r="EP259" s="878"/>
      <c r="EQ259" s="878"/>
      <c r="ER259" s="878"/>
      <c r="ES259" s="878"/>
      <c r="ET259" s="878"/>
      <c r="EU259" s="878"/>
      <c r="EV259" s="878"/>
      <c r="EW259" s="878"/>
      <c r="EX259" s="878"/>
      <c r="EY259" s="878"/>
      <c r="EZ259" s="878"/>
      <c r="FA259" s="878"/>
      <c r="FB259" s="878"/>
      <c r="FC259" s="878"/>
      <c r="FD259" s="878"/>
      <c r="FE259" s="878"/>
      <c r="FF259" s="878"/>
      <c r="FG259" s="878"/>
      <c r="FH259" s="878"/>
      <c r="FI259" s="878"/>
      <c r="FJ259" s="878"/>
      <c r="FK259" s="878"/>
      <c r="FL259" s="878"/>
      <c r="FM259" s="878"/>
      <c r="FN259" s="878"/>
      <c r="FO259" s="878"/>
      <c r="FP259" s="878"/>
      <c r="FQ259" s="878"/>
      <c r="FR259" s="878"/>
      <c r="FS259" s="878"/>
      <c r="FT259" s="878"/>
      <c r="FU259" s="878"/>
      <c r="FV259" s="878"/>
      <c r="FW259" s="878"/>
      <c r="FX259" s="878"/>
      <c r="FY259" s="878"/>
      <c r="FZ259" s="878"/>
      <c r="GA259" s="878"/>
      <c r="GB259" s="878"/>
      <c r="GC259" s="878"/>
      <c r="GD259" s="878"/>
      <c r="GE259" s="878"/>
      <c r="GF259" s="878"/>
      <c r="GG259" s="878"/>
      <c r="GH259" s="878"/>
      <c r="GI259" s="878"/>
      <c r="GJ259" s="878"/>
      <c r="GK259" s="878"/>
      <c r="GL259" s="878"/>
      <c r="GM259" s="878"/>
      <c r="GN259" s="878"/>
      <c r="GO259" s="878"/>
      <c r="GP259" s="878"/>
    </row>
    <row r="260" spans="1:198" x14ac:dyDescent="0.25">
      <c r="A260" s="27">
        <v>1</v>
      </c>
      <c r="B260" s="1313" t="s">
        <v>155</v>
      </c>
      <c r="C260" s="38">
        <f>'1 уровень'!E2030</f>
        <v>23185.882352941175</v>
      </c>
      <c r="D260" s="38">
        <f>'1 уровень'!F2030</f>
        <v>7728.588235294118</v>
      </c>
      <c r="E260" s="38">
        <f>'1 уровень'!G2030</f>
        <v>7518.4941176470584</v>
      </c>
      <c r="F260" s="883">
        <f>'1 уровень'!H2030</f>
        <v>97.281597734918478</v>
      </c>
      <c r="G260" s="902">
        <f>'1 уровень'!I2030</f>
        <v>0</v>
      </c>
      <c r="H260" s="902">
        <f>'1 уровень'!J2030</f>
        <v>0</v>
      </c>
      <c r="I260" s="895">
        <f>'1 уровень'!K2030</f>
        <v>0</v>
      </c>
      <c r="J260" s="895">
        <f>'1 уровень'!L2030</f>
        <v>0</v>
      </c>
      <c r="K260" s="895">
        <f>'1 уровень'!M2030</f>
        <v>0</v>
      </c>
      <c r="L260" s="895">
        <f>'1 уровень'!N2030</f>
        <v>0</v>
      </c>
      <c r="M260" s="895">
        <f>'1 уровень'!O2030</f>
        <v>0</v>
      </c>
      <c r="N260" s="895">
        <f>'1 уровень'!P2030</f>
        <v>0</v>
      </c>
      <c r="O260" s="894">
        <f>'1 уровень'!Q2030</f>
        <v>0</v>
      </c>
      <c r="P260" s="894">
        <f>'1 уровень'!R2030</f>
        <v>0</v>
      </c>
      <c r="Q260" s="894">
        <f>'1 уровень'!S2030</f>
        <v>0</v>
      </c>
      <c r="R260" s="894">
        <f>'1 уровень'!T2030</f>
        <v>0</v>
      </c>
      <c r="S260" s="894">
        <f>'1 уровень'!U2030</f>
        <v>0</v>
      </c>
      <c r="T260" s="894">
        <f>'1 уровень'!V2030</f>
        <v>0</v>
      </c>
      <c r="U260" s="894">
        <f>'1 уровень'!W2030</f>
        <v>0</v>
      </c>
      <c r="V260" s="894">
        <f>'1 уровень'!X2030</f>
        <v>0</v>
      </c>
      <c r="W260" s="894">
        <f>'1 уровень'!Y2030</f>
        <v>0</v>
      </c>
      <c r="X260" s="2975">
        <f>'1 уровень'!Z2030</f>
        <v>0</v>
      </c>
      <c r="Y260" s="894"/>
      <c r="Z260" s="894"/>
      <c r="AA260" s="38">
        <f>'1 уровень'!AA2030</f>
        <v>0</v>
      </c>
      <c r="AB260" s="38">
        <f>'1 уровень'!AB2030</f>
        <v>0</v>
      </c>
      <c r="AC260" s="38">
        <f>'1 уровень'!AC2030</f>
        <v>0</v>
      </c>
      <c r="AD260" s="2190"/>
      <c r="AE260" s="2190"/>
      <c r="AF260" s="1676"/>
      <c r="AG260" s="878"/>
      <c r="AH260" s="878"/>
      <c r="AI260" s="878"/>
      <c r="AJ260" s="878"/>
      <c r="AK260" s="878"/>
      <c r="AL260" s="878"/>
      <c r="AM260" s="878"/>
      <c r="AN260" s="878"/>
      <c r="AO260" s="878"/>
      <c r="AP260" s="878"/>
      <c r="AQ260" s="878"/>
      <c r="AR260" s="878"/>
      <c r="AS260" s="878"/>
      <c r="AT260" s="878"/>
      <c r="AU260" s="878"/>
      <c r="AV260" s="878"/>
      <c r="AW260" s="878"/>
      <c r="AX260" s="878"/>
      <c r="AY260" s="878"/>
      <c r="AZ260" s="878"/>
      <c r="BA260" s="878"/>
      <c r="BB260" s="878"/>
      <c r="BC260" s="878"/>
      <c r="BD260" s="878"/>
      <c r="BE260" s="878"/>
      <c r="BF260" s="878"/>
      <c r="BG260" s="878"/>
      <c r="BH260" s="878"/>
      <c r="BI260" s="878"/>
      <c r="BJ260" s="878"/>
      <c r="BK260" s="878"/>
      <c r="BL260" s="878"/>
      <c r="BM260" s="878"/>
      <c r="BN260" s="878"/>
      <c r="BO260" s="878"/>
      <c r="BP260" s="878"/>
      <c r="BQ260" s="878"/>
      <c r="BR260" s="878"/>
      <c r="BS260" s="878"/>
      <c r="BT260" s="878"/>
      <c r="BU260" s="878"/>
      <c r="BV260" s="878"/>
      <c r="BW260" s="878"/>
      <c r="BX260" s="878"/>
      <c r="BY260" s="878"/>
      <c r="BZ260" s="878"/>
      <c r="CA260" s="878"/>
      <c r="CB260" s="878"/>
      <c r="CC260" s="878"/>
      <c r="CD260" s="878"/>
      <c r="CE260" s="878"/>
      <c r="CF260" s="878"/>
      <c r="CG260" s="878"/>
      <c r="CH260" s="878"/>
      <c r="CI260" s="878"/>
      <c r="CJ260" s="878"/>
      <c r="CK260" s="878"/>
      <c r="CL260" s="878"/>
      <c r="CM260" s="878"/>
      <c r="CN260" s="878"/>
      <c r="CO260" s="878"/>
      <c r="CP260" s="878"/>
      <c r="CQ260" s="878"/>
      <c r="CR260" s="878"/>
      <c r="CS260" s="878"/>
      <c r="CT260" s="878"/>
      <c r="CU260" s="878"/>
      <c r="CV260" s="878"/>
      <c r="CW260" s="878"/>
      <c r="CX260" s="878"/>
      <c r="CY260" s="878"/>
      <c r="CZ260" s="878"/>
      <c r="DA260" s="878"/>
      <c r="DB260" s="878"/>
      <c r="DC260" s="878"/>
      <c r="DD260" s="878"/>
      <c r="DE260" s="878"/>
      <c r="DF260" s="878"/>
      <c r="DG260" s="878"/>
      <c r="DH260" s="878"/>
      <c r="DI260" s="878"/>
      <c r="DJ260" s="878"/>
      <c r="DK260" s="878"/>
      <c r="DL260" s="878"/>
      <c r="DM260" s="878"/>
      <c r="DN260" s="878"/>
      <c r="DO260" s="878"/>
      <c r="DP260" s="878"/>
      <c r="DQ260" s="878"/>
      <c r="DR260" s="878"/>
      <c r="DS260" s="878"/>
      <c r="DT260" s="878"/>
      <c r="DU260" s="878"/>
      <c r="DV260" s="878"/>
      <c r="DW260" s="878"/>
      <c r="DX260" s="878"/>
      <c r="DY260" s="878"/>
      <c r="DZ260" s="878"/>
      <c r="EA260" s="878"/>
      <c r="EB260" s="878"/>
      <c r="EC260" s="878"/>
      <c r="ED260" s="878"/>
      <c r="EE260" s="878"/>
      <c r="EF260" s="878"/>
      <c r="EG260" s="878"/>
      <c r="EH260" s="878"/>
      <c r="EI260" s="878"/>
      <c r="EJ260" s="878"/>
      <c r="EK260" s="878"/>
      <c r="EL260" s="878"/>
      <c r="EM260" s="878"/>
      <c r="EN260" s="878"/>
      <c r="EO260" s="878"/>
      <c r="EP260" s="878"/>
      <c r="EQ260" s="878"/>
      <c r="ER260" s="878"/>
      <c r="ES260" s="878"/>
      <c r="ET260" s="878"/>
      <c r="EU260" s="878"/>
      <c r="EV260" s="878"/>
      <c r="EW260" s="878"/>
      <c r="EX260" s="878"/>
      <c r="EY260" s="878"/>
      <c r="EZ260" s="878"/>
      <c r="FA260" s="878"/>
      <c r="FB260" s="878"/>
      <c r="FC260" s="878"/>
      <c r="FD260" s="878"/>
      <c r="FE260" s="878"/>
      <c r="FF260" s="878"/>
      <c r="FG260" s="878"/>
      <c r="FH260" s="878"/>
      <c r="FI260" s="878"/>
      <c r="FJ260" s="878"/>
      <c r="FK260" s="878"/>
      <c r="FL260" s="878"/>
      <c r="FM260" s="878"/>
      <c r="FN260" s="878"/>
      <c r="FO260" s="878"/>
      <c r="FP260" s="878"/>
      <c r="FQ260" s="878"/>
      <c r="FR260" s="878"/>
      <c r="FS260" s="878"/>
      <c r="FT260" s="878"/>
      <c r="FU260" s="878"/>
      <c r="FV260" s="878"/>
      <c r="FW260" s="878"/>
      <c r="FX260" s="878"/>
      <c r="FY260" s="878"/>
      <c r="FZ260" s="878"/>
      <c r="GA260" s="878"/>
      <c r="GB260" s="878"/>
      <c r="GC260" s="878"/>
      <c r="GD260" s="878"/>
      <c r="GE260" s="878"/>
      <c r="GF260" s="878"/>
      <c r="GG260" s="878"/>
      <c r="GH260" s="878"/>
      <c r="GI260" s="878"/>
      <c r="GJ260" s="878"/>
      <c r="GK260" s="878"/>
      <c r="GL260" s="878"/>
      <c r="GM260" s="878"/>
      <c r="GN260" s="878"/>
      <c r="GO260" s="878"/>
      <c r="GP260" s="878"/>
    </row>
    <row r="261" spans="1:198" ht="30" x14ac:dyDescent="0.25">
      <c r="A261" s="27">
        <v>1</v>
      </c>
      <c r="B261" s="1313" t="s">
        <v>156</v>
      </c>
      <c r="C261" s="38">
        <f>'1 уровень'!E2031</f>
        <v>10700</v>
      </c>
      <c r="D261" s="38">
        <f>'1 уровень'!F2031</f>
        <v>3567</v>
      </c>
      <c r="E261" s="38">
        <f>'1 уровень'!G2031</f>
        <v>3558</v>
      </c>
      <c r="F261" s="883">
        <f>'1 уровень'!H2031</f>
        <v>99.747687132043737</v>
      </c>
      <c r="G261" s="902">
        <f>'1 уровень'!I2031</f>
        <v>0</v>
      </c>
      <c r="H261" s="902">
        <f>'1 уровень'!J2031</f>
        <v>0</v>
      </c>
      <c r="I261" s="895">
        <f>'1 уровень'!K2031</f>
        <v>0</v>
      </c>
      <c r="J261" s="895">
        <f>'1 уровень'!L2031</f>
        <v>0</v>
      </c>
      <c r="K261" s="895">
        <f>'1 уровень'!M2031</f>
        <v>0</v>
      </c>
      <c r="L261" s="895">
        <f>'1 уровень'!N2031</f>
        <v>0</v>
      </c>
      <c r="M261" s="895">
        <f>'1 уровень'!O2031</f>
        <v>0</v>
      </c>
      <c r="N261" s="895">
        <f>'1 уровень'!P2031</f>
        <v>0</v>
      </c>
      <c r="O261" s="894">
        <f>'1 уровень'!Q2031</f>
        <v>0</v>
      </c>
      <c r="P261" s="894">
        <f>'1 уровень'!R2031</f>
        <v>0</v>
      </c>
      <c r="Q261" s="894">
        <f>'1 уровень'!S2031</f>
        <v>0</v>
      </c>
      <c r="R261" s="894">
        <f>'1 уровень'!T2031</f>
        <v>0</v>
      </c>
      <c r="S261" s="894">
        <f>'1 уровень'!U2031</f>
        <v>0</v>
      </c>
      <c r="T261" s="894">
        <f>'1 уровень'!V2031</f>
        <v>0</v>
      </c>
      <c r="U261" s="894">
        <f>'1 уровень'!W2031</f>
        <v>0</v>
      </c>
      <c r="V261" s="894">
        <f>'1 уровень'!X2031</f>
        <v>0</v>
      </c>
      <c r="W261" s="894">
        <f>'1 уровень'!Y2031</f>
        <v>0</v>
      </c>
      <c r="X261" s="2975">
        <f>'1 уровень'!Z2031</f>
        <v>0</v>
      </c>
      <c r="Y261" s="894"/>
      <c r="Z261" s="894"/>
      <c r="AA261" s="38">
        <f>'1 уровень'!AA2031</f>
        <v>0</v>
      </c>
      <c r="AB261" s="38">
        <f>'1 уровень'!AB2031</f>
        <v>0</v>
      </c>
      <c r="AC261" s="38">
        <f>'1 уровень'!AC2031</f>
        <v>0</v>
      </c>
      <c r="AD261" s="2190"/>
      <c r="AE261" s="2190"/>
      <c r="AF261" s="1676"/>
      <c r="AG261" s="878"/>
      <c r="AH261" s="878"/>
      <c r="AI261" s="878"/>
      <c r="AJ261" s="878"/>
      <c r="AK261" s="878"/>
      <c r="AL261" s="878"/>
      <c r="AM261" s="878"/>
      <c r="AN261" s="878"/>
      <c r="AO261" s="878"/>
      <c r="AP261" s="878"/>
      <c r="AQ261" s="878"/>
      <c r="AR261" s="878"/>
      <c r="AS261" s="878"/>
      <c r="AT261" s="878"/>
      <c r="AU261" s="878"/>
      <c r="AV261" s="878"/>
      <c r="AW261" s="878"/>
      <c r="AX261" s="878"/>
      <c r="AY261" s="878"/>
      <c r="AZ261" s="878"/>
      <c r="BA261" s="878"/>
      <c r="BB261" s="878"/>
      <c r="BC261" s="878"/>
      <c r="BD261" s="878"/>
      <c r="BE261" s="878"/>
      <c r="BF261" s="878"/>
      <c r="BG261" s="878"/>
      <c r="BH261" s="878"/>
      <c r="BI261" s="878"/>
      <c r="BJ261" s="878"/>
      <c r="BK261" s="878"/>
      <c r="BL261" s="878"/>
      <c r="BM261" s="878"/>
      <c r="BN261" s="878"/>
      <c r="BO261" s="878"/>
      <c r="BP261" s="878"/>
      <c r="BQ261" s="878"/>
      <c r="BR261" s="878"/>
      <c r="BS261" s="878"/>
      <c r="BT261" s="878"/>
      <c r="BU261" s="878"/>
      <c r="BV261" s="878"/>
      <c r="BW261" s="878"/>
      <c r="BX261" s="878"/>
      <c r="BY261" s="878"/>
      <c r="BZ261" s="878"/>
      <c r="CA261" s="878"/>
      <c r="CB261" s="878"/>
      <c r="CC261" s="878"/>
      <c r="CD261" s="878"/>
      <c r="CE261" s="878"/>
      <c r="CF261" s="878"/>
      <c r="CG261" s="878"/>
      <c r="CH261" s="878"/>
      <c r="CI261" s="878"/>
      <c r="CJ261" s="878"/>
      <c r="CK261" s="878"/>
      <c r="CL261" s="878"/>
      <c r="CM261" s="878"/>
      <c r="CN261" s="878"/>
      <c r="CO261" s="878"/>
      <c r="CP261" s="878"/>
      <c r="CQ261" s="878"/>
      <c r="CR261" s="878"/>
      <c r="CS261" s="878"/>
      <c r="CT261" s="878"/>
      <c r="CU261" s="878"/>
      <c r="CV261" s="878"/>
      <c r="CW261" s="878"/>
      <c r="CX261" s="878"/>
      <c r="CY261" s="878"/>
      <c r="CZ261" s="878"/>
      <c r="DA261" s="878"/>
      <c r="DB261" s="878"/>
      <c r="DC261" s="878"/>
      <c r="DD261" s="878"/>
      <c r="DE261" s="878"/>
      <c r="DF261" s="878"/>
      <c r="DG261" s="878"/>
      <c r="DH261" s="878"/>
      <c r="DI261" s="878"/>
      <c r="DJ261" s="878"/>
      <c r="DK261" s="878"/>
      <c r="DL261" s="878"/>
      <c r="DM261" s="878"/>
      <c r="DN261" s="878"/>
      <c r="DO261" s="878"/>
      <c r="DP261" s="878"/>
      <c r="DQ261" s="878"/>
      <c r="DR261" s="878"/>
      <c r="DS261" s="878"/>
      <c r="DT261" s="878"/>
      <c r="DU261" s="878"/>
      <c r="DV261" s="878"/>
      <c r="DW261" s="878"/>
      <c r="DX261" s="878"/>
      <c r="DY261" s="878"/>
      <c r="DZ261" s="878"/>
      <c r="EA261" s="878"/>
      <c r="EB261" s="878"/>
      <c r="EC261" s="878"/>
      <c r="ED261" s="878"/>
      <c r="EE261" s="878"/>
      <c r="EF261" s="878"/>
      <c r="EG261" s="878"/>
      <c r="EH261" s="878"/>
      <c r="EI261" s="878"/>
      <c r="EJ261" s="878"/>
      <c r="EK261" s="878"/>
      <c r="EL261" s="878"/>
      <c r="EM261" s="878"/>
      <c r="EN261" s="878"/>
      <c r="EO261" s="878"/>
      <c r="EP261" s="878"/>
      <c r="EQ261" s="878"/>
      <c r="ER261" s="878"/>
      <c r="ES261" s="878"/>
      <c r="ET261" s="878"/>
      <c r="EU261" s="878"/>
      <c r="EV261" s="878"/>
      <c r="EW261" s="878"/>
      <c r="EX261" s="878"/>
      <c r="EY261" s="878"/>
      <c r="EZ261" s="878"/>
      <c r="FA261" s="878"/>
      <c r="FB261" s="878"/>
      <c r="FC261" s="878"/>
      <c r="FD261" s="878"/>
      <c r="FE261" s="878"/>
      <c r="FF261" s="878"/>
      <c r="FG261" s="878"/>
      <c r="FH261" s="878"/>
      <c r="FI261" s="878"/>
      <c r="FJ261" s="878"/>
      <c r="FK261" s="878"/>
      <c r="FL261" s="878"/>
      <c r="FM261" s="878"/>
      <c r="FN261" s="878"/>
      <c r="FO261" s="878"/>
      <c r="FP261" s="878"/>
      <c r="FQ261" s="878"/>
      <c r="FR261" s="878"/>
      <c r="FS261" s="878"/>
      <c r="FT261" s="878"/>
      <c r="FU261" s="878"/>
      <c r="FV261" s="878"/>
      <c r="FW261" s="878"/>
      <c r="FX261" s="878"/>
      <c r="FY261" s="878"/>
      <c r="FZ261" s="878"/>
      <c r="GA261" s="878"/>
      <c r="GB261" s="878"/>
      <c r="GC261" s="878"/>
      <c r="GD261" s="878"/>
      <c r="GE261" s="878"/>
      <c r="GF261" s="878"/>
      <c r="GG261" s="878"/>
      <c r="GH261" s="878"/>
      <c r="GI261" s="878"/>
      <c r="GJ261" s="878"/>
      <c r="GK261" s="878"/>
      <c r="GL261" s="878"/>
      <c r="GM261" s="878"/>
      <c r="GN261" s="878"/>
      <c r="GO261" s="878"/>
      <c r="GP261" s="878"/>
    </row>
    <row r="262" spans="1:198" x14ac:dyDescent="0.25">
      <c r="A262" s="27">
        <v>1</v>
      </c>
      <c r="B262" s="2333" t="s">
        <v>336</v>
      </c>
      <c r="C262" s="38">
        <f>'1 уровень'!E2032</f>
        <v>132440.62108262107</v>
      </c>
      <c r="D262" s="38">
        <f>'1 уровень'!F2032</f>
        <v>44147.911680911682</v>
      </c>
      <c r="E262" s="38">
        <f>'1 уровень'!G2032</f>
        <v>36893.734605668709</v>
      </c>
      <c r="F262" s="883">
        <f>'1 уровень'!H2032</f>
        <v>83.568470627389885</v>
      </c>
      <c r="G262" s="902">
        <f>'1 уровень'!I2032</f>
        <v>0</v>
      </c>
      <c r="H262" s="902">
        <f>'1 уровень'!J2032</f>
        <v>0</v>
      </c>
      <c r="I262" s="895">
        <f>'1 уровень'!K2032</f>
        <v>0</v>
      </c>
      <c r="J262" s="895">
        <f>'1 уровень'!L2032</f>
        <v>0</v>
      </c>
      <c r="K262" s="895">
        <f>'1 уровень'!M2032</f>
        <v>0</v>
      </c>
      <c r="L262" s="895">
        <f>'1 уровень'!N2032</f>
        <v>0</v>
      </c>
      <c r="M262" s="895">
        <f>'1 уровень'!O2032</f>
        <v>0</v>
      </c>
      <c r="N262" s="895">
        <f>'1 уровень'!P2032</f>
        <v>0</v>
      </c>
      <c r="O262" s="894">
        <f>'1 уровень'!Q2032</f>
        <v>89938.802560000011</v>
      </c>
      <c r="P262" s="894">
        <f>'1 уровень'!R2032</f>
        <v>89938.802560000011</v>
      </c>
      <c r="Q262" s="894">
        <f>'1 уровень'!S2032</f>
        <v>89938.802560000011</v>
      </c>
      <c r="R262" s="894">
        <f>'1 уровень'!T2032</f>
        <v>89938.802560000011</v>
      </c>
      <c r="S262" s="894">
        <f>'1 уровень'!U2032</f>
        <v>29979.600853333333</v>
      </c>
      <c r="T262" s="894">
        <f>'1 уровень'!V2032</f>
        <v>27016.80733</v>
      </c>
      <c r="U262" s="894">
        <f>'1 уровень'!W2032</f>
        <v>0</v>
      </c>
      <c r="V262" s="894">
        <f>'1 уровень'!X2032</f>
        <v>-2962.7935233333346</v>
      </c>
      <c r="W262" s="894">
        <f>'1 уровень'!Y2032</f>
        <v>-89.330340000000007</v>
      </c>
      <c r="X262" s="2975">
        <f>'1 уровень'!Z2032</f>
        <v>26927.476989999996</v>
      </c>
      <c r="Y262" s="894">
        <f>T262/S262*100</f>
        <v>90.117301635108632</v>
      </c>
      <c r="Z262" s="894">
        <f>X262/S262*100</f>
        <v>89.819331223704452</v>
      </c>
      <c r="AA262" s="38">
        <f>'1 уровень'!AA2032</f>
        <v>0</v>
      </c>
      <c r="AB262" s="38">
        <f>'1 уровень'!AB2032</f>
        <v>0</v>
      </c>
      <c r="AC262" s="38">
        <f>'1 уровень'!AC2032</f>
        <v>0</v>
      </c>
      <c r="AD262" s="2190"/>
      <c r="AE262" s="2190"/>
      <c r="AF262" s="1676"/>
      <c r="AG262" s="878"/>
      <c r="AH262" s="878"/>
      <c r="AI262" s="878"/>
      <c r="AJ262" s="878"/>
      <c r="AK262" s="878"/>
      <c r="AL262" s="878"/>
      <c r="AM262" s="878"/>
      <c r="AN262" s="878"/>
      <c r="AO262" s="878"/>
      <c r="AP262" s="878"/>
      <c r="AQ262" s="878"/>
      <c r="AR262" s="878"/>
      <c r="AS262" s="878"/>
      <c r="AT262" s="878"/>
      <c r="AU262" s="878"/>
      <c r="AV262" s="878"/>
      <c r="AW262" s="878"/>
      <c r="AX262" s="878"/>
      <c r="AY262" s="878"/>
      <c r="AZ262" s="878"/>
      <c r="BA262" s="878"/>
      <c r="BB262" s="878"/>
      <c r="BC262" s="878"/>
      <c r="BD262" s="878"/>
      <c r="BE262" s="878"/>
      <c r="BF262" s="878"/>
      <c r="BG262" s="878"/>
      <c r="BH262" s="878"/>
      <c r="BI262" s="878"/>
      <c r="BJ262" s="878"/>
      <c r="BK262" s="878"/>
      <c r="BL262" s="878"/>
      <c r="BM262" s="878"/>
      <c r="BN262" s="878"/>
      <c r="BO262" s="878"/>
      <c r="BP262" s="878"/>
      <c r="BQ262" s="878"/>
      <c r="BR262" s="878"/>
      <c r="BS262" s="878"/>
      <c r="BT262" s="878"/>
      <c r="BU262" s="878"/>
      <c r="BV262" s="878"/>
      <c r="BW262" s="878"/>
      <c r="BX262" s="878"/>
      <c r="BY262" s="878"/>
      <c r="BZ262" s="878"/>
      <c r="CA262" s="878"/>
      <c r="CB262" s="878"/>
      <c r="CC262" s="878"/>
      <c r="CD262" s="878"/>
      <c r="CE262" s="878"/>
      <c r="CF262" s="878"/>
      <c r="CG262" s="878"/>
      <c r="CH262" s="878"/>
      <c r="CI262" s="878"/>
      <c r="CJ262" s="878"/>
      <c r="CK262" s="878"/>
      <c r="CL262" s="878"/>
      <c r="CM262" s="878"/>
      <c r="CN262" s="878"/>
      <c r="CO262" s="878"/>
      <c r="CP262" s="878"/>
      <c r="CQ262" s="878"/>
      <c r="CR262" s="878"/>
      <c r="CS262" s="878"/>
      <c r="CT262" s="878"/>
      <c r="CU262" s="878"/>
      <c r="CV262" s="878"/>
      <c r="CW262" s="878"/>
      <c r="CX262" s="878"/>
      <c r="CY262" s="878"/>
      <c r="CZ262" s="878"/>
      <c r="DA262" s="878"/>
      <c r="DB262" s="878"/>
      <c r="DC262" s="878"/>
      <c r="DD262" s="878"/>
      <c r="DE262" s="878"/>
      <c r="DF262" s="878"/>
      <c r="DG262" s="878"/>
      <c r="DH262" s="878"/>
      <c r="DI262" s="878"/>
      <c r="DJ262" s="878"/>
      <c r="DK262" s="878"/>
      <c r="DL262" s="878"/>
      <c r="DM262" s="878"/>
      <c r="DN262" s="878"/>
      <c r="DO262" s="878"/>
      <c r="DP262" s="878"/>
      <c r="DQ262" s="878"/>
      <c r="DR262" s="878"/>
      <c r="DS262" s="878"/>
      <c r="DT262" s="878"/>
      <c r="DU262" s="878"/>
      <c r="DV262" s="878"/>
      <c r="DW262" s="878"/>
      <c r="DX262" s="878"/>
      <c r="DY262" s="878"/>
      <c r="DZ262" s="878"/>
      <c r="EA262" s="878"/>
      <c r="EB262" s="878"/>
      <c r="EC262" s="878"/>
      <c r="ED262" s="878"/>
      <c r="EE262" s="878"/>
      <c r="EF262" s="878"/>
      <c r="EG262" s="878"/>
      <c r="EH262" s="878"/>
      <c r="EI262" s="878"/>
      <c r="EJ262" s="878"/>
      <c r="EK262" s="878"/>
      <c r="EL262" s="878"/>
      <c r="EM262" s="878"/>
      <c r="EN262" s="878"/>
      <c r="EO262" s="878"/>
      <c r="EP262" s="878"/>
      <c r="EQ262" s="878"/>
      <c r="ER262" s="878"/>
      <c r="ES262" s="878"/>
      <c r="ET262" s="878"/>
      <c r="EU262" s="878"/>
      <c r="EV262" s="878"/>
      <c r="EW262" s="878"/>
      <c r="EX262" s="878"/>
      <c r="EY262" s="878"/>
      <c r="EZ262" s="878"/>
      <c r="FA262" s="878"/>
      <c r="FB262" s="878"/>
      <c r="FC262" s="878"/>
      <c r="FD262" s="878"/>
      <c r="FE262" s="878"/>
      <c r="FF262" s="878"/>
      <c r="FG262" s="878"/>
      <c r="FH262" s="878"/>
      <c r="FI262" s="878"/>
      <c r="FJ262" s="878"/>
      <c r="FK262" s="878"/>
      <c r="FL262" s="878"/>
      <c r="FM262" s="878"/>
      <c r="FN262" s="878"/>
      <c r="FO262" s="878"/>
      <c r="FP262" s="878"/>
      <c r="FQ262" s="878"/>
      <c r="FR262" s="878"/>
      <c r="FS262" s="878"/>
      <c r="FT262" s="878"/>
      <c r="FU262" s="878"/>
      <c r="FV262" s="878"/>
      <c r="FW262" s="878"/>
      <c r="FX262" s="878"/>
      <c r="FY262" s="878"/>
      <c r="FZ262" s="878"/>
      <c r="GA262" s="878"/>
      <c r="GB262" s="878"/>
      <c r="GC262" s="878"/>
      <c r="GD262" s="878"/>
      <c r="GE262" s="878"/>
      <c r="GF262" s="878"/>
      <c r="GG262" s="878"/>
      <c r="GH262" s="878"/>
      <c r="GI262" s="878"/>
      <c r="GJ262" s="878"/>
      <c r="GK262" s="878"/>
      <c r="GL262" s="878"/>
      <c r="GM262" s="878"/>
      <c r="GN262" s="878"/>
      <c r="GO262" s="878"/>
      <c r="GP262" s="878"/>
    </row>
    <row r="263" spans="1:198" x14ac:dyDescent="0.25">
      <c r="A263" s="27">
        <v>1</v>
      </c>
      <c r="B263" s="2574" t="s">
        <v>31</v>
      </c>
      <c r="C263" s="38">
        <f>'1 уровень'!E2033</f>
        <v>0</v>
      </c>
      <c r="D263" s="38">
        <f>'1 уровень'!F2033</f>
        <v>0</v>
      </c>
      <c r="E263" s="38">
        <f>'1 уровень'!G2033</f>
        <v>0</v>
      </c>
      <c r="F263" s="883">
        <f>'1 уровень'!H2033</f>
        <v>0</v>
      </c>
      <c r="G263" s="902">
        <f>'1 уровень'!I2033</f>
        <v>0</v>
      </c>
      <c r="H263" s="902">
        <f>'1 уровень'!J2033</f>
        <v>0</v>
      </c>
      <c r="I263" s="895">
        <f>'1 уровень'!K2033</f>
        <v>0</v>
      </c>
      <c r="J263" s="895">
        <f>'1 уровень'!L2033</f>
        <v>0</v>
      </c>
      <c r="K263" s="895">
        <f>'1 уровень'!M2033</f>
        <v>0</v>
      </c>
      <c r="L263" s="895">
        <f>'1 уровень'!N2033</f>
        <v>0</v>
      </c>
      <c r="M263" s="895">
        <f>'1 уровень'!O2033</f>
        <v>0</v>
      </c>
      <c r="N263" s="895">
        <f>'1 уровень'!P2033</f>
        <v>0</v>
      </c>
      <c r="O263" s="894">
        <f>'1 уровень'!Q2033</f>
        <v>0</v>
      </c>
      <c r="P263" s="894">
        <f>'1 уровень'!R2033</f>
        <v>0</v>
      </c>
      <c r="Q263" s="894">
        <f>'1 уровень'!S2033</f>
        <v>0</v>
      </c>
      <c r="R263" s="894">
        <f>'1 уровень'!T2033</f>
        <v>0</v>
      </c>
      <c r="S263" s="894">
        <f>'1 уровень'!U2033</f>
        <v>0</v>
      </c>
      <c r="T263" s="894">
        <f>'1 уровень'!V2033</f>
        <v>0</v>
      </c>
      <c r="U263" s="894">
        <f>'1 уровень'!W2033</f>
        <v>0</v>
      </c>
      <c r="V263" s="894">
        <f>'1 уровень'!X2033</f>
        <v>0</v>
      </c>
      <c r="W263" s="894">
        <f>'1 уровень'!Y2033</f>
        <v>0</v>
      </c>
      <c r="X263" s="2975">
        <f>'1 уровень'!Z2033</f>
        <v>0</v>
      </c>
      <c r="Y263" s="894"/>
      <c r="Z263" s="894"/>
      <c r="AA263" s="38">
        <f>'1 уровень'!AA2033</f>
        <v>0</v>
      </c>
      <c r="AB263" s="38">
        <f>'1 уровень'!AB2033</f>
        <v>0</v>
      </c>
      <c r="AC263" s="38">
        <f>'1 уровень'!AC2033</f>
        <v>0</v>
      </c>
      <c r="AD263" s="2190"/>
      <c r="AE263" s="2190"/>
      <c r="AF263" s="1676"/>
      <c r="AG263" s="878"/>
      <c r="AH263" s="878"/>
      <c r="AI263" s="878"/>
      <c r="AJ263" s="878"/>
      <c r="AK263" s="878"/>
      <c r="AL263" s="878"/>
      <c r="AM263" s="878"/>
      <c r="AN263" s="878"/>
      <c r="AO263" s="878"/>
      <c r="AP263" s="878"/>
      <c r="AQ263" s="878"/>
      <c r="AR263" s="878"/>
      <c r="AS263" s="878"/>
      <c r="AT263" s="878"/>
      <c r="AU263" s="878"/>
      <c r="AV263" s="878"/>
      <c r="AW263" s="878"/>
      <c r="AX263" s="878"/>
      <c r="AY263" s="878"/>
      <c r="AZ263" s="878"/>
      <c r="BA263" s="878"/>
      <c r="BB263" s="878"/>
      <c r="BC263" s="878"/>
      <c r="BD263" s="878"/>
      <c r="BE263" s="878"/>
      <c r="BF263" s="878"/>
      <c r="BG263" s="878"/>
      <c r="BH263" s="878"/>
      <c r="BI263" s="878"/>
      <c r="BJ263" s="878"/>
      <c r="BK263" s="878"/>
      <c r="BL263" s="878"/>
      <c r="BM263" s="878"/>
      <c r="BN263" s="878"/>
      <c r="BO263" s="878"/>
      <c r="BP263" s="878"/>
      <c r="BQ263" s="878"/>
      <c r="BR263" s="878"/>
      <c r="BS263" s="878"/>
      <c r="BT263" s="878"/>
      <c r="BU263" s="878"/>
      <c r="BV263" s="878"/>
      <c r="BW263" s="878"/>
      <c r="BX263" s="878"/>
      <c r="BY263" s="878"/>
      <c r="BZ263" s="878"/>
      <c r="CA263" s="878"/>
      <c r="CB263" s="878"/>
      <c r="CC263" s="878"/>
      <c r="CD263" s="878"/>
      <c r="CE263" s="878"/>
      <c r="CF263" s="878"/>
      <c r="CG263" s="878"/>
      <c r="CH263" s="878"/>
      <c r="CI263" s="878"/>
      <c r="CJ263" s="878"/>
      <c r="CK263" s="878"/>
      <c r="CL263" s="878"/>
      <c r="CM263" s="878"/>
      <c r="CN263" s="878"/>
      <c r="CO263" s="878"/>
      <c r="CP263" s="878"/>
      <c r="CQ263" s="878"/>
      <c r="CR263" s="878"/>
      <c r="CS263" s="878"/>
      <c r="CT263" s="878"/>
      <c r="CU263" s="878"/>
      <c r="CV263" s="878"/>
      <c r="CW263" s="878"/>
      <c r="CX263" s="878"/>
      <c r="CY263" s="878"/>
      <c r="CZ263" s="878"/>
      <c r="DA263" s="878"/>
      <c r="DB263" s="878"/>
      <c r="DC263" s="878"/>
      <c r="DD263" s="878"/>
      <c r="DE263" s="878"/>
      <c r="DF263" s="878"/>
      <c r="DG263" s="878"/>
      <c r="DH263" s="878"/>
      <c r="DI263" s="878"/>
      <c r="DJ263" s="878"/>
      <c r="DK263" s="878"/>
      <c r="DL263" s="878"/>
      <c r="DM263" s="878"/>
      <c r="DN263" s="878"/>
      <c r="DO263" s="878"/>
      <c r="DP263" s="878"/>
      <c r="DQ263" s="878"/>
      <c r="DR263" s="878"/>
      <c r="DS263" s="878"/>
      <c r="DT263" s="878"/>
      <c r="DU263" s="878"/>
      <c r="DV263" s="878"/>
      <c r="DW263" s="878"/>
      <c r="DX263" s="878"/>
      <c r="DY263" s="878"/>
      <c r="DZ263" s="878"/>
      <c r="EA263" s="878"/>
      <c r="EB263" s="878"/>
      <c r="EC263" s="878"/>
      <c r="ED263" s="878"/>
      <c r="EE263" s="878"/>
      <c r="EF263" s="878"/>
      <c r="EG263" s="878"/>
      <c r="EH263" s="878"/>
      <c r="EI263" s="878"/>
      <c r="EJ263" s="878"/>
      <c r="EK263" s="878"/>
      <c r="EL263" s="878"/>
      <c r="EM263" s="878"/>
      <c r="EN263" s="878"/>
      <c r="EO263" s="878"/>
      <c r="EP263" s="878"/>
      <c r="EQ263" s="878"/>
      <c r="ER263" s="878"/>
      <c r="ES263" s="878"/>
      <c r="ET263" s="878"/>
      <c r="EU263" s="878"/>
      <c r="EV263" s="878"/>
      <c r="EW263" s="878"/>
      <c r="EX263" s="878"/>
      <c r="EY263" s="878"/>
      <c r="EZ263" s="878"/>
      <c r="FA263" s="878"/>
      <c r="FB263" s="878"/>
      <c r="FC263" s="878"/>
      <c r="FD263" s="878"/>
      <c r="FE263" s="878"/>
      <c r="FF263" s="878"/>
      <c r="FG263" s="878"/>
      <c r="FH263" s="878"/>
      <c r="FI263" s="878"/>
      <c r="FJ263" s="878"/>
      <c r="FK263" s="878"/>
      <c r="FL263" s="878"/>
      <c r="FM263" s="878"/>
      <c r="FN263" s="878"/>
      <c r="FO263" s="878"/>
      <c r="FP263" s="878"/>
      <c r="FQ263" s="878"/>
      <c r="FR263" s="878"/>
      <c r="FS263" s="878"/>
      <c r="FT263" s="878"/>
      <c r="FU263" s="878"/>
      <c r="FV263" s="878"/>
      <c r="FW263" s="878"/>
      <c r="FX263" s="878"/>
      <c r="FY263" s="878"/>
      <c r="FZ263" s="878"/>
      <c r="GA263" s="878"/>
      <c r="GB263" s="878"/>
      <c r="GC263" s="878"/>
      <c r="GD263" s="878"/>
      <c r="GE263" s="878"/>
      <c r="GF263" s="878"/>
      <c r="GG263" s="878"/>
      <c r="GH263" s="878"/>
      <c r="GI263" s="878"/>
      <c r="GJ263" s="878"/>
      <c r="GK263" s="878"/>
      <c r="GL263" s="878"/>
      <c r="GM263" s="878"/>
      <c r="GN263" s="878"/>
      <c r="GO263" s="878"/>
      <c r="GP263" s="878"/>
    </row>
    <row r="264" spans="1:198" x14ac:dyDescent="0.25">
      <c r="A264" s="27">
        <v>1</v>
      </c>
      <c r="B264" s="2334" t="s">
        <v>0</v>
      </c>
      <c r="C264" s="38">
        <f>'1 уровень'!E2034</f>
        <v>0</v>
      </c>
      <c r="D264" s="38">
        <f>'1 уровень'!F2034</f>
        <v>0</v>
      </c>
      <c r="E264" s="38">
        <f>'1 уровень'!G2034</f>
        <v>0</v>
      </c>
      <c r="F264" s="883" t="e">
        <f>'1 уровень'!H2034</f>
        <v>#DIV/0!</v>
      </c>
      <c r="G264" s="902">
        <f>'1 уровень'!I2034</f>
        <v>0</v>
      </c>
      <c r="H264" s="902" t="e">
        <f>'1 уровень'!J2034</f>
        <v>#DIV/0!</v>
      </c>
      <c r="I264" s="895">
        <f>'1 уровень'!K2034</f>
        <v>0</v>
      </c>
      <c r="J264" s="895">
        <f>'1 уровень'!L2034</f>
        <v>0</v>
      </c>
      <c r="K264" s="895">
        <f>'1 уровень'!M2034</f>
        <v>0</v>
      </c>
      <c r="L264" s="895" t="e">
        <f>'1 уровень'!N2034</f>
        <v>#DIV/0!</v>
      </c>
      <c r="M264" s="895">
        <f>'1 уровень'!O2034</f>
        <v>0</v>
      </c>
      <c r="N264" s="895" t="e">
        <f>'1 уровень'!P2034</f>
        <v>#DIV/0!</v>
      </c>
      <c r="O264" s="894">
        <f>'1 уровень'!Q2034</f>
        <v>0</v>
      </c>
      <c r="P264" s="894">
        <f>'1 уровень'!R2034</f>
        <v>0</v>
      </c>
      <c r="Q264" s="894">
        <f>'1 уровень'!S2034</f>
        <v>0</v>
      </c>
      <c r="R264" s="894">
        <f>'1 уровень'!T2034</f>
        <v>0</v>
      </c>
      <c r="S264" s="894">
        <f>'1 уровень'!U2034</f>
        <v>0</v>
      </c>
      <c r="T264" s="894">
        <f>'1 уровень'!V2034</f>
        <v>0</v>
      </c>
      <c r="U264" s="894">
        <f>'1 уровень'!W2034</f>
        <v>0</v>
      </c>
      <c r="V264" s="894">
        <f>'1 уровень'!X2034</f>
        <v>0</v>
      </c>
      <c r="W264" s="894">
        <f>'1 уровень'!Y2034</f>
        <v>0</v>
      </c>
      <c r="X264" s="2975">
        <f>'1 уровень'!Z2034</f>
        <v>0</v>
      </c>
      <c r="Y264" s="894"/>
      <c r="Z264" s="894"/>
      <c r="AA264" s="38">
        <f>'1 уровень'!AA2034</f>
        <v>0</v>
      </c>
      <c r="AB264" s="38">
        <f>'1 уровень'!AB2034</f>
        <v>0</v>
      </c>
      <c r="AC264" s="38">
        <f>'1 уровень'!AC2034</f>
        <v>0</v>
      </c>
      <c r="AD264" s="2190"/>
      <c r="AE264" s="2190"/>
      <c r="AF264" s="1676"/>
      <c r="AG264" s="878"/>
      <c r="AH264" s="878"/>
      <c r="AI264" s="878"/>
      <c r="AJ264" s="878"/>
      <c r="AK264" s="878"/>
      <c r="AL264" s="878"/>
      <c r="AM264" s="878"/>
      <c r="AN264" s="878"/>
      <c r="AO264" s="878"/>
      <c r="AP264" s="878"/>
      <c r="AQ264" s="878"/>
      <c r="AR264" s="878"/>
      <c r="AS264" s="878"/>
      <c r="AT264" s="878"/>
      <c r="AU264" s="878"/>
      <c r="AV264" s="878"/>
      <c r="AW264" s="878"/>
      <c r="AX264" s="878"/>
      <c r="AY264" s="878"/>
      <c r="AZ264" s="878"/>
      <c r="BA264" s="878"/>
      <c r="BB264" s="878"/>
      <c r="BC264" s="878"/>
      <c r="BD264" s="878"/>
      <c r="BE264" s="878"/>
      <c r="BF264" s="878"/>
      <c r="BG264" s="878"/>
      <c r="BH264" s="878"/>
      <c r="BI264" s="878"/>
      <c r="BJ264" s="878"/>
      <c r="BK264" s="878"/>
      <c r="BL264" s="878"/>
      <c r="BM264" s="878"/>
      <c r="BN264" s="878"/>
      <c r="BO264" s="878"/>
      <c r="BP264" s="878"/>
      <c r="BQ264" s="878"/>
      <c r="BR264" s="878"/>
      <c r="BS264" s="878"/>
      <c r="BT264" s="878"/>
      <c r="BU264" s="878"/>
      <c r="BV264" s="878"/>
      <c r="BW264" s="878"/>
      <c r="BX264" s="878"/>
      <c r="BY264" s="878"/>
      <c r="BZ264" s="878"/>
      <c r="CA264" s="878"/>
      <c r="CB264" s="878"/>
      <c r="CC264" s="878"/>
      <c r="CD264" s="878"/>
      <c r="CE264" s="878"/>
      <c r="CF264" s="878"/>
      <c r="CG264" s="878"/>
      <c r="CH264" s="878"/>
      <c r="CI264" s="878"/>
      <c r="CJ264" s="878"/>
      <c r="CK264" s="878"/>
      <c r="CL264" s="878"/>
      <c r="CM264" s="878"/>
      <c r="CN264" s="878"/>
      <c r="CO264" s="878"/>
      <c r="CP264" s="878"/>
      <c r="CQ264" s="878"/>
      <c r="CR264" s="878"/>
      <c r="CS264" s="878"/>
      <c r="CT264" s="878"/>
      <c r="CU264" s="878"/>
      <c r="CV264" s="878"/>
      <c r="CW264" s="878"/>
      <c r="CX264" s="878"/>
      <c r="CY264" s="878"/>
      <c r="CZ264" s="878"/>
      <c r="DA264" s="878"/>
      <c r="DB264" s="878"/>
      <c r="DC264" s="878"/>
      <c r="DD264" s="878"/>
      <c r="DE264" s="878"/>
      <c r="DF264" s="878"/>
      <c r="DG264" s="878"/>
      <c r="DH264" s="878"/>
      <c r="DI264" s="878"/>
      <c r="DJ264" s="878"/>
      <c r="DK264" s="878"/>
      <c r="DL264" s="878"/>
      <c r="DM264" s="878"/>
      <c r="DN264" s="878"/>
      <c r="DO264" s="878"/>
      <c r="DP264" s="878"/>
      <c r="DQ264" s="878"/>
      <c r="DR264" s="878"/>
      <c r="DS264" s="878"/>
      <c r="DT264" s="878"/>
      <c r="DU264" s="878"/>
      <c r="DV264" s="878"/>
      <c r="DW264" s="878"/>
      <c r="DX264" s="878"/>
      <c r="DY264" s="878"/>
      <c r="DZ264" s="878"/>
      <c r="EA264" s="878"/>
      <c r="EB264" s="878"/>
      <c r="EC264" s="878"/>
      <c r="ED264" s="878"/>
      <c r="EE264" s="878"/>
      <c r="EF264" s="878"/>
      <c r="EG264" s="878"/>
      <c r="EH264" s="878"/>
      <c r="EI264" s="878"/>
      <c r="EJ264" s="878"/>
      <c r="EK264" s="878"/>
      <c r="EL264" s="878"/>
      <c r="EM264" s="878"/>
      <c r="EN264" s="878"/>
      <c r="EO264" s="878"/>
      <c r="EP264" s="878"/>
      <c r="EQ264" s="878"/>
      <c r="ER264" s="878"/>
      <c r="ES264" s="878"/>
      <c r="ET264" s="878"/>
      <c r="EU264" s="878"/>
      <c r="EV264" s="878"/>
      <c r="EW264" s="878"/>
      <c r="EX264" s="878"/>
      <c r="EY264" s="878"/>
      <c r="EZ264" s="878"/>
      <c r="FA264" s="878"/>
      <c r="FB264" s="878"/>
      <c r="FC264" s="878"/>
      <c r="FD264" s="878"/>
      <c r="FE264" s="878"/>
      <c r="FF264" s="878"/>
      <c r="FG264" s="878"/>
      <c r="FH264" s="878"/>
      <c r="FI264" s="878"/>
      <c r="FJ264" s="878"/>
      <c r="FK264" s="878"/>
      <c r="FL264" s="878"/>
      <c r="FM264" s="878"/>
      <c r="FN264" s="878"/>
      <c r="FO264" s="878"/>
      <c r="FP264" s="878"/>
      <c r="FQ264" s="878"/>
      <c r="FR264" s="878"/>
      <c r="FS264" s="878"/>
      <c r="FT264" s="878"/>
      <c r="FU264" s="878"/>
      <c r="FV264" s="878"/>
      <c r="FW264" s="878"/>
      <c r="FX264" s="878"/>
      <c r="FY264" s="878"/>
      <c r="FZ264" s="878"/>
      <c r="GA264" s="878"/>
      <c r="GB264" s="878"/>
      <c r="GC264" s="878"/>
      <c r="GD264" s="878"/>
      <c r="GE264" s="878"/>
      <c r="GF264" s="878"/>
      <c r="GG264" s="878"/>
      <c r="GH264" s="878"/>
      <c r="GI264" s="878"/>
      <c r="GJ264" s="878"/>
      <c r="GK264" s="878"/>
      <c r="GL264" s="878"/>
      <c r="GM264" s="878"/>
      <c r="GN264" s="878"/>
      <c r="GO264" s="878"/>
      <c r="GP264" s="878"/>
    </row>
    <row r="265" spans="1:198" x14ac:dyDescent="0.25">
      <c r="A265" s="27">
        <v>1</v>
      </c>
      <c r="B265" s="2335" t="s">
        <v>16</v>
      </c>
      <c r="C265" s="38">
        <f>'1 уровень'!E2035</f>
        <v>991</v>
      </c>
      <c r="D265" s="38">
        <f>'1 уровень'!F2035</f>
        <v>330</v>
      </c>
      <c r="E265" s="38">
        <f>'1 уровень'!G2035</f>
        <v>322</v>
      </c>
      <c r="F265" s="883">
        <f>'1 уровень'!H2035</f>
        <v>97.575757575757578</v>
      </c>
      <c r="G265" s="902">
        <f>'1 уровень'!I2035</f>
        <v>8</v>
      </c>
      <c r="H265" s="902">
        <f>'1 уровень'!J2035</f>
        <v>8.0807453416149073</v>
      </c>
      <c r="I265" s="895">
        <f>'1 уровень'!K2035</f>
        <v>7928</v>
      </c>
      <c r="J265" s="895">
        <f>'1 уровень'!L2035</f>
        <v>2643</v>
      </c>
      <c r="K265" s="895">
        <f>'1 уровень'!M2035</f>
        <v>2602</v>
      </c>
      <c r="L265" s="895">
        <f>'1 уровень'!N2035</f>
        <v>98.448732500945894</v>
      </c>
      <c r="M265" s="895">
        <f>'1 уровень'!O2035</f>
        <v>33</v>
      </c>
      <c r="N265" s="895">
        <f>'1 уровень'!P2035</f>
        <v>236.54545454545453</v>
      </c>
      <c r="O265" s="894">
        <f>'1 уровень'!Q2035</f>
        <v>0</v>
      </c>
      <c r="P265" s="894">
        <f>'1 уровень'!R2035</f>
        <v>0</v>
      </c>
      <c r="Q265" s="894">
        <f>'1 уровень'!S2035</f>
        <v>0</v>
      </c>
      <c r="R265" s="894">
        <f>'1 уровень'!T2035</f>
        <v>0</v>
      </c>
      <c r="S265" s="894">
        <f>'1 уровень'!U2035</f>
        <v>0</v>
      </c>
      <c r="T265" s="894">
        <f>'1 уровень'!V2035</f>
        <v>0</v>
      </c>
      <c r="U265" s="894">
        <f>'1 уровень'!W2035</f>
        <v>0</v>
      </c>
      <c r="V265" s="894">
        <f>'1 уровень'!X2035</f>
        <v>0</v>
      </c>
      <c r="W265" s="894">
        <f>'1 уровень'!Y2035</f>
        <v>0</v>
      </c>
      <c r="X265" s="2975">
        <f>'1 уровень'!Z2035</f>
        <v>0</v>
      </c>
      <c r="Y265" s="894"/>
      <c r="Z265" s="894"/>
      <c r="AA265" s="38">
        <f>'1 уровень'!AA2035</f>
        <v>0</v>
      </c>
      <c r="AB265" s="38">
        <f>'1 уровень'!AB2035</f>
        <v>0</v>
      </c>
      <c r="AC265" s="38">
        <f>'1 уровень'!AC2035</f>
        <v>0</v>
      </c>
      <c r="AD265" s="2190"/>
      <c r="AE265" s="2190"/>
      <c r="AF265" s="1676"/>
      <c r="AG265" s="878"/>
      <c r="AH265" s="878"/>
      <c r="AI265" s="878"/>
      <c r="AJ265" s="878"/>
      <c r="AK265" s="878"/>
      <c r="AL265" s="878"/>
      <c r="AM265" s="878"/>
      <c r="AN265" s="878"/>
      <c r="AO265" s="878"/>
      <c r="AP265" s="878"/>
      <c r="AQ265" s="878"/>
      <c r="AR265" s="878"/>
      <c r="AS265" s="878"/>
      <c r="AT265" s="878"/>
      <c r="AU265" s="878"/>
      <c r="AV265" s="878"/>
      <c r="AW265" s="878"/>
      <c r="AX265" s="878"/>
      <c r="AY265" s="878"/>
      <c r="AZ265" s="878"/>
      <c r="BA265" s="878"/>
      <c r="BB265" s="878"/>
      <c r="BC265" s="878"/>
      <c r="BD265" s="878"/>
      <c r="BE265" s="878"/>
      <c r="BF265" s="878"/>
      <c r="BG265" s="878"/>
      <c r="BH265" s="878"/>
      <c r="BI265" s="878"/>
      <c r="BJ265" s="878"/>
      <c r="BK265" s="878"/>
      <c r="BL265" s="878"/>
      <c r="BM265" s="878"/>
      <c r="BN265" s="878"/>
      <c r="BO265" s="878"/>
      <c r="BP265" s="878"/>
      <c r="BQ265" s="878"/>
      <c r="BR265" s="878"/>
      <c r="BS265" s="878"/>
      <c r="BT265" s="878"/>
      <c r="BU265" s="878"/>
      <c r="BV265" s="878"/>
      <c r="BW265" s="878"/>
      <c r="BX265" s="878"/>
      <c r="BY265" s="878"/>
      <c r="BZ265" s="878"/>
      <c r="CA265" s="878"/>
      <c r="CB265" s="878"/>
      <c r="CC265" s="878"/>
      <c r="CD265" s="878"/>
      <c r="CE265" s="878"/>
      <c r="CF265" s="878"/>
      <c r="CG265" s="878"/>
      <c r="CH265" s="878"/>
      <c r="CI265" s="878"/>
      <c r="CJ265" s="878"/>
      <c r="CK265" s="878"/>
      <c r="CL265" s="878"/>
      <c r="CM265" s="878"/>
      <c r="CN265" s="878"/>
      <c r="CO265" s="878"/>
      <c r="CP265" s="878"/>
      <c r="CQ265" s="878"/>
      <c r="CR265" s="878"/>
      <c r="CS265" s="878"/>
      <c r="CT265" s="878"/>
      <c r="CU265" s="878"/>
      <c r="CV265" s="878"/>
      <c r="CW265" s="878"/>
      <c r="CX265" s="878"/>
      <c r="CY265" s="878"/>
      <c r="CZ265" s="878"/>
      <c r="DA265" s="878"/>
      <c r="DB265" s="878"/>
      <c r="DC265" s="878"/>
      <c r="DD265" s="878"/>
      <c r="DE265" s="878"/>
      <c r="DF265" s="878"/>
      <c r="DG265" s="878"/>
      <c r="DH265" s="878"/>
      <c r="DI265" s="878"/>
      <c r="DJ265" s="878"/>
      <c r="DK265" s="878"/>
      <c r="DL265" s="878"/>
      <c r="DM265" s="878"/>
      <c r="DN265" s="878"/>
      <c r="DO265" s="878"/>
      <c r="DP265" s="878"/>
      <c r="DQ265" s="878"/>
      <c r="DR265" s="878"/>
      <c r="DS265" s="878"/>
      <c r="DT265" s="878"/>
      <c r="DU265" s="878"/>
      <c r="DV265" s="878"/>
      <c r="DW265" s="878"/>
      <c r="DX265" s="878"/>
      <c r="DY265" s="878"/>
      <c r="DZ265" s="878"/>
      <c r="EA265" s="878"/>
      <c r="EB265" s="878"/>
      <c r="EC265" s="878"/>
      <c r="ED265" s="878"/>
      <c r="EE265" s="878"/>
      <c r="EF265" s="878"/>
      <c r="EG265" s="878"/>
      <c r="EH265" s="878"/>
      <c r="EI265" s="878"/>
      <c r="EJ265" s="878"/>
      <c r="EK265" s="878"/>
      <c r="EL265" s="878"/>
      <c r="EM265" s="878"/>
      <c r="EN265" s="878"/>
      <c r="EO265" s="878"/>
      <c r="EP265" s="878"/>
      <c r="EQ265" s="878"/>
      <c r="ER265" s="878"/>
      <c r="ES265" s="878"/>
      <c r="ET265" s="878"/>
      <c r="EU265" s="878"/>
      <c r="EV265" s="878"/>
      <c r="EW265" s="878"/>
      <c r="EX265" s="878"/>
      <c r="EY265" s="878"/>
      <c r="EZ265" s="878"/>
      <c r="FA265" s="878"/>
      <c r="FB265" s="878"/>
      <c r="FC265" s="878"/>
      <c r="FD265" s="878"/>
      <c r="FE265" s="878"/>
      <c r="FF265" s="878"/>
      <c r="FG265" s="878"/>
      <c r="FH265" s="878"/>
      <c r="FI265" s="878"/>
      <c r="FJ265" s="878"/>
      <c r="FK265" s="878"/>
      <c r="FL265" s="878"/>
      <c r="FM265" s="878"/>
      <c r="FN265" s="878"/>
      <c r="FO265" s="878"/>
      <c r="FP265" s="878"/>
      <c r="FQ265" s="878"/>
      <c r="FR265" s="878"/>
      <c r="FS265" s="878"/>
      <c r="FT265" s="878"/>
      <c r="FU265" s="878"/>
      <c r="FV265" s="878"/>
      <c r="FW265" s="878"/>
      <c r="FX265" s="878"/>
      <c r="FY265" s="878"/>
      <c r="FZ265" s="878"/>
      <c r="GA265" s="878"/>
      <c r="GB265" s="878"/>
      <c r="GC265" s="878"/>
      <c r="GD265" s="878"/>
      <c r="GE265" s="878"/>
      <c r="GF265" s="878"/>
      <c r="GG265" s="878"/>
      <c r="GH265" s="878"/>
      <c r="GI265" s="878"/>
      <c r="GJ265" s="878"/>
      <c r="GK265" s="878"/>
      <c r="GL265" s="878"/>
      <c r="GM265" s="878"/>
      <c r="GN265" s="878"/>
      <c r="GO265" s="878"/>
      <c r="GP265" s="878"/>
    </row>
    <row r="266" spans="1:198" ht="29.25" x14ac:dyDescent="0.25">
      <c r="A266" s="27">
        <v>1</v>
      </c>
      <c r="B266" s="2304" t="s">
        <v>170</v>
      </c>
      <c r="C266" s="38">
        <f>'1 уровень'!E2036</f>
        <v>991</v>
      </c>
      <c r="D266" s="38">
        <f>'1 уровень'!F2036</f>
        <v>330</v>
      </c>
      <c r="E266" s="38">
        <f>'1 уровень'!G2036</f>
        <v>322</v>
      </c>
      <c r="F266" s="883">
        <f>'1 уровень'!H2036</f>
        <v>97.575757575757578</v>
      </c>
      <c r="G266" s="902">
        <f>'1 уровень'!I2036</f>
        <v>8</v>
      </c>
      <c r="H266" s="902">
        <f>'1 уровень'!J2036</f>
        <v>8.0807453416149073</v>
      </c>
      <c r="I266" s="895">
        <f>'1 уровень'!K2036</f>
        <v>7928</v>
      </c>
      <c r="J266" s="895">
        <f>'1 уровень'!L2036</f>
        <v>2643</v>
      </c>
      <c r="K266" s="895">
        <f>'1 уровень'!M2036</f>
        <v>2602</v>
      </c>
      <c r="L266" s="895">
        <f>'1 уровень'!N2036</f>
        <v>98.448732500945894</v>
      </c>
      <c r="M266" s="895">
        <f>'1 уровень'!O2036</f>
        <v>33</v>
      </c>
      <c r="N266" s="895">
        <f>'1 уровень'!P2036</f>
        <v>236.54545454545453</v>
      </c>
      <c r="O266" s="894">
        <f>'1 уровень'!Q2036</f>
        <v>16770.9802624</v>
      </c>
      <c r="P266" s="894">
        <f>'1 уровень'!R2036</f>
        <v>16770.9802624</v>
      </c>
      <c r="Q266" s="894">
        <f>'1 уровень'!S2036</f>
        <v>16770.9802624</v>
      </c>
      <c r="R266" s="894">
        <f>'1 уровень'!T2036</f>
        <v>16770.9802624</v>
      </c>
      <c r="S266" s="894">
        <f>'1 уровень'!U2036</f>
        <v>5590.3267541333335</v>
      </c>
      <c r="T266" s="894">
        <f>'1 уровень'!V2036</f>
        <v>5332.4337100000002</v>
      </c>
      <c r="U266" s="894">
        <f>'1 уровень'!W2036</f>
        <v>0</v>
      </c>
      <c r="V266" s="894">
        <f>'1 уровень'!X2036</f>
        <v>-257.89304413333321</v>
      </c>
      <c r="W266" s="894">
        <f>'1 уровень'!Y2036</f>
        <v>-15.911280000000001</v>
      </c>
      <c r="X266" s="2975">
        <f>'1 уровень'!Z2036</f>
        <v>5316.52243</v>
      </c>
      <c r="Y266" s="894">
        <f>T266/S266*100</f>
        <v>95.386798384501333</v>
      </c>
      <c r="Z266" s="894">
        <f>X266/S266*100</f>
        <v>95.102176738937658</v>
      </c>
      <c r="AA266" s="38">
        <f>'1 уровень'!AA2036</f>
        <v>0</v>
      </c>
      <c r="AB266" s="38">
        <f>'1 уровень'!AB2036</f>
        <v>0</v>
      </c>
      <c r="AC266" s="38">
        <f>'1 уровень'!AC2036</f>
        <v>0</v>
      </c>
      <c r="AD266" s="2190"/>
      <c r="AE266" s="2190"/>
      <c r="AF266" s="1676"/>
      <c r="AG266" s="878"/>
      <c r="AH266" s="878"/>
      <c r="AI266" s="878"/>
      <c r="AJ266" s="878"/>
      <c r="AK266" s="878"/>
      <c r="AL266" s="878"/>
      <c r="AM266" s="878"/>
      <c r="AN266" s="878"/>
      <c r="AO266" s="878"/>
      <c r="AP266" s="878"/>
      <c r="AQ266" s="878"/>
      <c r="AR266" s="878"/>
      <c r="AS266" s="878"/>
      <c r="AT266" s="878"/>
      <c r="AU266" s="878"/>
      <c r="AV266" s="878"/>
      <c r="AW266" s="878"/>
      <c r="AX266" s="878"/>
      <c r="AY266" s="878"/>
      <c r="AZ266" s="878"/>
      <c r="BA266" s="878"/>
      <c r="BB266" s="878"/>
      <c r="BC266" s="878"/>
      <c r="BD266" s="878"/>
      <c r="BE266" s="878"/>
      <c r="BF266" s="878"/>
      <c r="BG266" s="878"/>
      <c r="BH266" s="878"/>
      <c r="BI266" s="878"/>
      <c r="BJ266" s="878"/>
      <c r="BK266" s="878"/>
      <c r="BL266" s="878"/>
      <c r="BM266" s="878"/>
      <c r="BN266" s="878"/>
      <c r="BO266" s="878"/>
      <c r="BP266" s="878"/>
      <c r="BQ266" s="878"/>
      <c r="BR266" s="878"/>
      <c r="BS266" s="878"/>
      <c r="BT266" s="878"/>
      <c r="BU266" s="878"/>
      <c r="BV266" s="878"/>
      <c r="BW266" s="878"/>
      <c r="BX266" s="878"/>
      <c r="BY266" s="878"/>
      <c r="BZ266" s="878"/>
      <c r="CA266" s="878"/>
      <c r="CB266" s="878"/>
      <c r="CC266" s="878"/>
      <c r="CD266" s="878"/>
      <c r="CE266" s="878"/>
      <c r="CF266" s="878"/>
      <c r="CG266" s="878"/>
      <c r="CH266" s="878"/>
      <c r="CI266" s="878"/>
      <c r="CJ266" s="878"/>
      <c r="CK266" s="878"/>
      <c r="CL266" s="878"/>
      <c r="CM266" s="878"/>
      <c r="CN266" s="878"/>
      <c r="CO266" s="878"/>
      <c r="CP266" s="878"/>
      <c r="CQ266" s="878"/>
      <c r="CR266" s="878"/>
      <c r="CS266" s="878"/>
      <c r="CT266" s="878"/>
      <c r="CU266" s="878"/>
      <c r="CV266" s="878"/>
      <c r="CW266" s="878"/>
      <c r="CX266" s="878"/>
      <c r="CY266" s="878"/>
      <c r="CZ266" s="878"/>
      <c r="DA266" s="878"/>
      <c r="DB266" s="878"/>
      <c r="DC266" s="878"/>
      <c r="DD266" s="878"/>
      <c r="DE266" s="878"/>
      <c r="DF266" s="878"/>
      <c r="DG266" s="878"/>
      <c r="DH266" s="878"/>
      <c r="DI266" s="878"/>
      <c r="DJ266" s="878"/>
      <c r="DK266" s="878"/>
      <c r="DL266" s="878"/>
      <c r="DM266" s="878"/>
      <c r="DN266" s="878"/>
      <c r="DO266" s="878"/>
      <c r="DP266" s="878"/>
      <c r="DQ266" s="878"/>
      <c r="DR266" s="878"/>
      <c r="DS266" s="878"/>
      <c r="DT266" s="878"/>
      <c r="DU266" s="878"/>
      <c r="DV266" s="878"/>
      <c r="DW266" s="878"/>
      <c r="DX266" s="878"/>
      <c r="DY266" s="878"/>
      <c r="DZ266" s="878"/>
      <c r="EA266" s="878"/>
      <c r="EB266" s="878"/>
      <c r="EC266" s="878"/>
      <c r="ED266" s="878"/>
      <c r="EE266" s="878"/>
      <c r="EF266" s="878"/>
      <c r="EG266" s="878"/>
      <c r="EH266" s="878"/>
      <c r="EI266" s="878"/>
      <c r="EJ266" s="878"/>
      <c r="EK266" s="878"/>
      <c r="EL266" s="878"/>
      <c r="EM266" s="878"/>
      <c r="EN266" s="878"/>
      <c r="EO266" s="878"/>
      <c r="EP266" s="878"/>
      <c r="EQ266" s="878"/>
      <c r="ER266" s="878"/>
      <c r="ES266" s="878"/>
      <c r="ET266" s="878"/>
      <c r="EU266" s="878"/>
      <c r="EV266" s="878"/>
      <c r="EW266" s="878"/>
      <c r="EX266" s="878"/>
      <c r="EY266" s="878"/>
      <c r="EZ266" s="878"/>
      <c r="FA266" s="878"/>
      <c r="FB266" s="878"/>
      <c r="FC266" s="878"/>
      <c r="FD266" s="878"/>
      <c r="FE266" s="878"/>
      <c r="FF266" s="878"/>
      <c r="FG266" s="878"/>
      <c r="FH266" s="878"/>
      <c r="FI266" s="878"/>
      <c r="FJ266" s="878"/>
      <c r="FK266" s="878"/>
      <c r="FL266" s="878"/>
      <c r="FM266" s="878"/>
      <c r="FN266" s="878"/>
      <c r="FO266" s="878"/>
      <c r="FP266" s="878"/>
      <c r="FQ266" s="878"/>
      <c r="FR266" s="878"/>
      <c r="FS266" s="878"/>
      <c r="FT266" s="878"/>
      <c r="FU266" s="878"/>
      <c r="FV266" s="878"/>
      <c r="FW266" s="878"/>
      <c r="FX266" s="878"/>
      <c r="FY266" s="878"/>
      <c r="FZ266" s="878"/>
      <c r="GA266" s="878"/>
      <c r="GB266" s="878"/>
      <c r="GC266" s="878"/>
      <c r="GD266" s="878"/>
      <c r="GE266" s="878"/>
      <c r="GF266" s="878"/>
      <c r="GG266" s="878"/>
      <c r="GH266" s="878"/>
      <c r="GI266" s="878"/>
      <c r="GJ266" s="878"/>
      <c r="GK266" s="878"/>
      <c r="GL266" s="878"/>
      <c r="GM266" s="878"/>
      <c r="GN266" s="878"/>
      <c r="GO266" s="878"/>
      <c r="GP266" s="878"/>
    </row>
    <row r="267" spans="1:198" x14ac:dyDescent="0.25">
      <c r="A267" s="27">
        <v>1</v>
      </c>
      <c r="B267" s="2342" t="s">
        <v>319</v>
      </c>
      <c r="C267" s="38">
        <f>'1 уровень'!E2037</f>
        <v>3800</v>
      </c>
      <c r="D267" s="38">
        <f>'1 уровень'!F2037</f>
        <v>1267</v>
      </c>
      <c r="E267" s="38">
        <f>'1 уровень'!G2037</f>
        <v>1354</v>
      </c>
      <c r="F267" s="883">
        <f>'1 уровень'!H2037</f>
        <v>106.86661404893449</v>
      </c>
      <c r="G267" s="902">
        <f>'1 уровень'!I2037</f>
        <v>0</v>
      </c>
      <c r="H267" s="902">
        <f>'1 уровень'!J2037</f>
        <v>0</v>
      </c>
      <c r="I267" s="895">
        <f>'1 уровень'!K2037</f>
        <v>0</v>
      </c>
      <c r="J267" s="895">
        <f>'1 уровень'!L2037</f>
        <v>0</v>
      </c>
      <c r="K267" s="895">
        <f>'1 уровень'!M2037</f>
        <v>0</v>
      </c>
      <c r="L267" s="895">
        <f>'1 уровень'!N2037</f>
        <v>0</v>
      </c>
      <c r="M267" s="895">
        <f>'1 уровень'!O2037</f>
        <v>0</v>
      </c>
      <c r="N267" s="895">
        <f>'1 уровень'!P2037</f>
        <v>0</v>
      </c>
      <c r="O267" s="894">
        <f>'1 уровень'!Q2037</f>
        <v>0</v>
      </c>
      <c r="P267" s="894">
        <f>'1 уровень'!R2037</f>
        <v>0</v>
      </c>
      <c r="Q267" s="894">
        <f>'1 уровень'!S2037</f>
        <v>0</v>
      </c>
      <c r="R267" s="894">
        <f>'1 уровень'!T2037</f>
        <v>0</v>
      </c>
      <c r="S267" s="894">
        <f>'1 уровень'!U2037</f>
        <v>0</v>
      </c>
      <c r="T267" s="894">
        <f>'1 уровень'!V2037</f>
        <v>0</v>
      </c>
      <c r="U267" s="894">
        <f>'1 уровень'!W2037</f>
        <v>0</v>
      </c>
      <c r="V267" s="894">
        <f>'1 уровень'!X2037</f>
        <v>0</v>
      </c>
      <c r="W267" s="894">
        <f>'1 уровень'!Y2037</f>
        <v>0</v>
      </c>
      <c r="X267" s="2975">
        <f>'1 уровень'!Z2037</f>
        <v>0</v>
      </c>
      <c r="Y267" s="894"/>
      <c r="Z267" s="894"/>
      <c r="AA267" s="38">
        <f>'1 уровень'!AA2037</f>
        <v>0</v>
      </c>
      <c r="AB267" s="38">
        <f>'1 уровень'!AB2037</f>
        <v>0</v>
      </c>
      <c r="AC267" s="38">
        <f>'1 уровень'!AC2037</f>
        <v>0</v>
      </c>
      <c r="AD267" s="2190"/>
      <c r="AE267" s="2190"/>
      <c r="AF267" s="1676"/>
      <c r="AG267" s="878"/>
      <c r="AH267" s="878"/>
      <c r="AI267" s="878"/>
      <c r="AJ267" s="878"/>
      <c r="AK267" s="878"/>
      <c r="AL267" s="878"/>
      <c r="AM267" s="878"/>
      <c r="AN267" s="878"/>
      <c r="AO267" s="878"/>
      <c r="AP267" s="878"/>
      <c r="AQ267" s="878"/>
      <c r="AR267" s="878"/>
      <c r="AS267" s="878"/>
      <c r="AT267" s="878"/>
      <c r="AU267" s="878"/>
      <c r="AV267" s="878"/>
      <c r="AW267" s="878"/>
      <c r="AX267" s="878"/>
      <c r="AY267" s="878"/>
      <c r="AZ267" s="878"/>
      <c r="BA267" s="878"/>
      <c r="BB267" s="878"/>
      <c r="BC267" s="878"/>
      <c r="BD267" s="878"/>
      <c r="BE267" s="878"/>
      <c r="BF267" s="878"/>
      <c r="BG267" s="878"/>
      <c r="BH267" s="878"/>
      <c r="BI267" s="878"/>
      <c r="BJ267" s="878"/>
      <c r="BK267" s="878"/>
      <c r="BL267" s="878"/>
      <c r="BM267" s="878"/>
      <c r="BN267" s="878"/>
      <c r="BO267" s="878"/>
      <c r="BP267" s="878"/>
      <c r="BQ267" s="878"/>
      <c r="BR267" s="878"/>
      <c r="BS267" s="878"/>
      <c r="BT267" s="878"/>
      <c r="BU267" s="878"/>
      <c r="BV267" s="878"/>
      <c r="BW267" s="878"/>
      <c r="BX267" s="878"/>
      <c r="BY267" s="878"/>
      <c r="BZ267" s="878"/>
      <c r="CA267" s="878"/>
      <c r="CB267" s="878"/>
      <c r="CC267" s="878"/>
      <c r="CD267" s="878"/>
      <c r="CE267" s="878"/>
      <c r="CF267" s="878"/>
      <c r="CG267" s="878"/>
      <c r="CH267" s="878"/>
      <c r="CI267" s="878"/>
      <c r="CJ267" s="878"/>
      <c r="CK267" s="878"/>
      <c r="CL267" s="878"/>
      <c r="CM267" s="878"/>
      <c r="CN267" s="878"/>
      <c r="CO267" s="878"/>
      <c r="CP267" s="878"/>
      <c r="CQ267" s="878"/>
      <c r="CR267" s="878"/>
      <c r="CS267" s="878"/>
      <c r="CT267" s="878"/>
      <c r="CU267" s="878"/>
      <c r="CV267" s="878"/>
      <c r="CW267" s="878"/>
      <c r="CX267" s="878"/>
      <c r="CY267" s="878"/>
      <c r="CZ267" s="878"/>
      <c r="DA267" s="878"/>
      <c r="DB267" s="878"/>
      <c r="DC267" s="878"/>
      <c r="DD267" s="878"/>
      <c r="DE267" s="878"/>
      <c r="DF267" s="878"/>
      <c r="DG267" s="878"/>
      <c r="DH267" s="878"/>
      <c r="DI267" s="878"/>
      <c r="DJ267" s="878"/>
      <c r="DK267" s="878"/>
      <c r="DL267" s="878"/>
      <c r="DM267" s="878"/>
      <c r="DN267" s="878"/>
      <c r="DO267" s="878"/>
      <c r="DP267" s="878"/>
      <c r="DQ267" s="878"/>
      <c r="DR267" s="878"/>
      <c r="DS267" s="878"/>
      <c r="DT267" s="878"/>
      <c r="DU267" s="878"/>
      <c r="DV267" s="878"/>
      <c r="DW267" s="878"/>
      <c r="DX267" s="878"/>
      <c r="DY267" s="878"/>
      <c r="DZ267" s="878"/>
      <c r="EA267" s="878"/>
      <c r="EB267" s="878"/>
      <c r="EC267" s="878"/>
      <c r="ED267" s="878"/>
      <c r="EE267" s="878"/>
      <c r="EF267" s="878"/>
      <c r="EG267" s="878"/>
      <c r="EH267" s="878"/>
      <c r="EI267" s="878"/>
      <c r="EJ267" s="878"/>
      <c r="EK267" s="878"/>
      <c r="EL267" s="878"/>
      <c r="EM267" s="878"/>
      <c r="EN267" s="878"/>
      <c r="EO267" s="878"/>
      <c r="EP267" s="878"/>
      <c r="EQ267" s="878"/>
      <c r="ER267" s="878"/>
      <c r="ES267" s="878"/>
      <c r="ET267" s="878"/>
      <c r="EU267" s="878"/>
      <c r="EV267" s="878"/>
      <c r="EW267" s="878"/>
      <c r="EX267" s="878"/>
      <c r="EY267" s="878"/>
      <c r="EZ267" s="878"/>
      <c r="FA267" s="878"/>
      <c r="FB267" s="878"/>
      <c r="FC267" s="878"/>
      <c r="FD267" s="878"/>
      <c r="FE267" s="878"/>
      <c r="FF267" s="878"/>
      <c r="FG267" s="878"/>
      <c r="FH267" s="878"/>
      <c r="FI267" s="878"/>
      <c r="FJ267" s="878"/>
      <c r="FK267" s="878"/>
      <c r="FL267" s="878"/>
      <c r="FM267" s="878"/>
      <c r="FN267" s="878"/>
      <c r="FO267" s="878"/>
      <c r="FP267" s="878"/>
      <c r="FQ267" s="878"/>
      <c r="FR267" s="878"/>
      <c r="FS267" s="878"/>
      <c r="FT267" s="878"/>
      <c r="FU267" s="878"/>
      <c r="FV267" s="878"/>
      <c r="FW267" s="878"/>
      <c r="FX267" s="878"/>
      <c r="FY267" s="878"/>
      <c r="FZ267" s="878"/>
      <c r="GA267" s="878"/>
      <c r="GB267" s="878"/>
      <c r="GC267" s="878"/>
      <c r="GD267" s="878"/>
      <c r="GE267" s="878"/>
      <c r="GF267" s="878"/>
      <c r="GG267" s="878"/>
      <c r="GH267" s="878"/>
      <c r="GI267" s="878"/>
      <c r="GJ267" s="878"/>
      <c r="GK267" s="878"/>
      <c r="GL267" s="878"/>
      <c r="GM267" s="878"/>
      <c r="GN267" s="878"/>
      <c r="GO267" s="878"/>
      <c r="GP267" s="878"/>
    </row>
    <row r="268" spans="1:198" x14ac:dyDescent="0.25">
      <c r="A268" s="27">
        <v>1</v>
      </c>
      <c r="B268" s="2337" t="s">
        <v>320</v>
      </c>
      <c r="C268" s="43">
        <f>'1 уровень'!E2038</f>
        <v>3800</v>
      </c>
      <c r="D268" s="43">
        <f>'1 уровень'!F2038</f>
        <v>1267</v>
      </c>
      <c r="E268" s="43">
        <f>'1 уровень'!G2038</f>
        <v>1354</v>
      </c>
      <c r="F268" s="886">
        <f>'1 уровень'!H2038</f>
        <v>106.86661404893449</v>
      </c>
      <c r="G268" s="902">
        <f>'1 уровень'!I2038</f>
        <v>0</v>
      </c>
      <c r="H268" s="902">
        <f>'1 уровень'!J2038</f>
        <v>0</v>
      </c>
      <c r="I268" s="895">
        <f>'1 уровень'!K2038</f>
        <v>0</v>
      </c>
      <c r="J268" s="895">
        <f>'1 уровень'!L2038</f>
        <v>0</v>
      </c>
      <c r="K268" s="895">
        <f>'1 уровень'!M2038</f>
        <v>0</v>
      </c>
      <c r="L268" s="895">
        <f>'1 уровень'!N2038</f>
        <v>0</v>
      </c>
      <c r="M268" s="895">
        <f>'1 уровень'!O2038</f>
        <v>0</v>
      </c>
      <c r="N268" s="895">
        <f>'1 уровень'!P2038</f>
        <v>0</v>
      </c>
      <c r="O268" s="894">
        <f>'1 уровень'!Q2038</f>
        <v>0</v>
      </c>
      <c r="P268" s="894">
        <f>'1 уровень'!R2038</f>
        <v>0</v>
      </c>
      <c r="Q268" s="894">
        <f>'1 уровень'!S2038</f>
        <v>0</v>
      </c>
      <c r="R268" s="894">
        <f>'1 уровень'!T2038</f>
        <v>0</v>
      </c>
      <c r="S268" s="894">
        <f>'1 уровень'!U2038</f>
        <v>0</v>
      </c>
      <c r="T268" s="894">
        <f>'1 уровень'!V2038</f>
        <v>0</v>
      </c>
      <c r="U268" s="894">
        <f>'1 уровень'!W2038</f>
        <v>0</v>
      </c>
      <c r="V268" s="894">
        <f>'1 уровень'!X2038</f>
        <v>0</v>
      </c>
      <c r="W268" s="894">
        <f>'1 уровень'!Y2038</f>
        <v>0</v>
      </c>
      <c r="X268" s="2975">
        <f>'1 уровень'!Z2038</f>
        <v>0</v>
      </c>
      <c r="Y268" s="894"/>
      <c r="Z268" s="894"/>
      <c r="AA268" s="43">
        <f>'1 уровень'!AA2038</f>
        <v>0</v>
      </c>
      <c r="AB268" s="43">
        <f>'1 уровень'!AB2038</f>
        <v>0</v>
      </c>
      <c r="AC268" s="43">
        <f>'1 уровень'!AC2038</f>
        <v>0</v>
      </c>
      <c r="AD268" s="2190"/>
      <c r="AE268" s="2190"/>
      <c r="AF268" s="1676"/>
      <c r="AG268" s="878"/>
      <c r="AH268" s="878"/>
      <c r="AI268" s="878"/>
      <c r="AJ268" s="878"/>
      <c r="AK268" s="878"/>
      <c r="AL268" s="878"/>
      <c r="AM268" s="878"/>
      <c r="AN268" s="878"/>
      <c r="AO268" s="878"/>
      <c r="AP268" s="878"/>
      <c r="AQ268" s="878"/>
      <c r="AR268" s="878"/>
      <c r="AS268" s="878"/>
      <c r="AT268" s="878"/>
      <c r="AU268" s="878"/>
      <c r="AV268" s="878"/>
      <c r="AW268" s="878"/>
      <c r="AX268" s="878"/>
      <c r="AY268" s="878"/>
      <c r="AZ268" s="878"/>
      <c r="BA268" s="878"/>
      <c r="BB268" s="878"/>
      <c r="BC268" s="878"/>
      <c r="BD268" s="878"/>
      <c r="BE268" s="878"/>
      <c r="BF268" s="878"/>
      <c r="BG268" s="878"/>
      <c r="BH268" s="878"/>
      <c r="BI268" s="878"/>
      <c r="BJ268" s="878"/>
      <c r="BK268" s="878"/>
      <c r="BL268" s="878"/>
      <c r="BM268" s="878"/>
      <c r="BN268" s="878"/>
      <c r="BO268" s="878"/>
      <c r="BP268" s="878"/>
      <c r="BQ268" s="878"/>
      <c r="BR268" s="878"/>
      <c r="BS268" s="878"/>
      <c r="BT268" s="878"/>
      <c r="BU268" s="878"/>
      <c r="BV268" s="878"/>
      <c r="BW268" s="878"/>
      <c r="BX268" s="878"/>
      <c r="BY268" s="878"/>
      <c r="BZ268" s="878"/>
      <c r="CA268" s="878"/>
      <c r="CB268" s="878"/>
      <c r="CC268" s="878"/>
      <c r="CD268" s="878"/>
      <c r="CE268" s="878"/>
      <c r="CF268" s="878"/>
      <c r="CG268" s="878"/>
      <c r="CH268" s="878"/>
      <c r="CI268" s="878"/>
      <c r="CJ268" s="878"/>
      <c r="CK268" s="878"/>
      <c r="CL268" s="878"/>
      <c r="CM268" s="878"/>
      <c r="CN268" s="878"/>
      <c r="CO268" s="878"/>
      <c r="CP268" s="878"/>
      <c r="CQ268" s="878"/>
      <c r="CR268" s="878"/>
      <c r="CS268" s="878"/>
      <c r="CT268" s="878"/>
      <c r="CU268" s="878"/>
      <c r="CV268" s="878"/>
      <c r="CW268" s="878"/>
      <c r="CX268" s="878"/>
      <c r="CY268" s="878"/>
      <c r="CZ268" s="878"/>
      <c r="DA268" s="878"/>
      <c r="DB268" s="878"/>
      <c r="DC268" s="878"/>
      <c r="DD268" s="878"/>
      <c r="DE268" s="878"/>
      <c r="DF268" s="878"/>
      <c r="DG268" s="878"/>
      <c r="DH268" s="878"/>
      <c r="DI268" s="878"/>
      <c r="DJ268" s="878"/>
      <c r="DK268" s="878"/>
      <c r="DL268" s="878"/>
      <c r="DM268" s="878"/>
      <c r="DN268" s="878"/>
      <c r="DO268" s="878"/>
      <c r="DP268" s="878"/>
      <c r="DQ268" s="878"/>
      <c r="DR268" s="878"/>
      <c r="DS268" s="878"/>
      <c r="DT268" s="878"/>
      <c r="DU268" s="878"/>
      <c r="DV268" s="878"/>
      <c r="DW268" s="878"/>
      <c r="DX268" s="878"/>
      <c r="DY268" s="878"/>
      <c r="DZ268" s="878"/>
      <c r="EA268" s="878"/>
      <c r="EB268" s="878"/>
      <c r="EC268" s="878"/>
      <c r="ED268" s="878"/>
      <c r="EE268" s="878"/>
      <c r="EF268" s="878"/>
      <c r="EG268" s="878"/>
      <c r="EH268" s="878"/>
      <c r="EI268" s="878"/>
      <c r="EJ268" s="878"/>
      <c r="EK268" s="878"/>
      <c r="EL268" s="878"/>
      <c r="EM268" s="878"/>
      <c r="EN268" s="878"/>
      <c r="EO268" s="878"/>
      <c r="EP268" s="878"/>
      <c r="EQ268" s="878"/>
      <c r="ER268" s="878"/>
      <c r="ES268" s="878"/>
      <c r="ET268" s="878"/>
      <c r="EU268" s="878"/>
      <c r="EV268" s="878"/>
      <c r="EW268" s="878"/>
      <c r="EX268" s="878"/>
      <c r="EY268" s="878"/>
      <c r="EZ268" s="878"/>
      <c r="FA268" s="878"/>
      <c r="FB268" s="878"/>
      <c r="FC268" s="878"/>
      <c r="FD268" s="878"/>
      <c r="FE268" s="878"/>
      <c r="FF268" s="878"/>
      <c r="FG268" s="878"/>
      <c r="FH268" s="878"/>
      <c r="FI268" s="878"/>
      <c r="FJ268" s="878"/>
      <c r="FK268" s="878"/>
      <c r="FL268" s="878"/>
      <c r="FM268" s="878"/>
      <c r="FN268" s="878"/>
      <c r="FO268" s="878"/>
      <c r="FP268" s="878"/>
      <c r="FQ268" s="878"/>
      <c r="FR268" s="878"/>
      <c r="FS268" s="878"/>
      <c r="FT268" s="878"/>
      <c r="FU268" s="878"/>
      <c r="FV268" s="878"/>
      <c r="FW268" s="878"/>
      <c r="FX268" s="878"/>
      <c r="FY268" s="878"/>
      <c r="FZ268" s="878"/>
      <c r="GA268" s="878"/>
      <c r="GB268" s="878"/>
      <c r="GC268" s="878"/>
      <c r="GD268" s="878"/>
      <c r="GE268" s="878"/>
      <c r="GF268" s="878"/>
      <c r="GG268" s="878"/>
      <c r="GH268" s="878"/>
      <c r="GI268" s="878"/>
      <c r="GJ268" s="878"/>
      <c r="GK268" s="878"/>
      <c r="GL268" s="878"/>
      <c r="GM268" s="878"/>
      <c r="GN268" s="878"/>
      <c r="GO268" s="878"/>
      <c r="GP268" s="878"/>
    </row>
    <row r="269" spans="1:198" x14ac:dyDescent="0.25">
      <c r="A269" s="27">
        <v>1</v>
      </c>
      <c r="B269" s="2314" t="s">
        <v>321</v>
      </c>
      <c r="C269" s="38">
        <f>'1 уровень'!E2039</f>
        <v>10</v>
      </c>
      <c r="D269" s="38">
        <f>'1 уровень'!F2039</f>
        <v>3</v>
      </c>
      <c r="E269" s="38">
        <f>'1 уровень'!G2039</f>
        <v>1</v>
      </c>
      <c r="F269" s="883">
        <f>'1 уровень'!H2039</f>
        <v>33.333333333333329</v>
      </c>
      <c r="G269" s="902">
        <f>'1 уровень'!I2039</f>
        <v>0</v>
      </c>
      <c r="H269" s="902">
        <f>'1 уровень'!J2039</f>
        <v>0</v>
      </c>
      <c r="I269" s="895">
        <f>'1 уровень'!K2039</f>
        <v>0</v>
      </c>
      <c r="J269" s="895">
        <f>'1 уровень'!L2039</f>
        <v>0</v>
      </c>
      <c r="K269" s="895">
        <f>'1 уровень'!M2039</f>
        <v>0</v>
      </c>
      <c r="L269" s="895">
        <f>'1 уровень'!N2039</f>
        <v>0</v>
      </c>
      <c r="M269" s="895">
        <f>'1 уровень'!O2039</f>
        <v>0</v>
      </c>
      <c r="N269" s="895">
        <f>'1 уровень'!P2039</f>
        <v>0</v>
      </c>
      <c r="O269" s="894">
        <f>'1 уровень'!Q2039</f>
        <v>0</v>
      </c>
      <c r="P269" s="894">
        <f>'1 уровень'!R2039</f>
        <v>0</v>
      </c>
      <c r="Q269" s="894">
        <f>'1 уровень'!S2039</f>
        <v>0</v>
      </c>
      <c r="R269" s="894">
        <f>'1 уровень'!T2039</f>
        <v>0</v>
      </c>
      <c r="S269" s="894">
        <f>'1 уровень'!U2039</f>
        <v>0</v>
      </c>
      <c r="T269" s="894">
        <f>'1 уровень'!V2039</f>
        <v>0</v>
      </c>
      <c r="U269" s="894">
        <f>'1 уровень'!W2039</f>
        <v>0</v>
      </c>
      <c r="V269" s="894" t="str">
        <f>'1 уровень'!X2039</f>
        <v xml:space="preserve"> </v>
      </c>
      <c r="W269" s="894">
        <f>'1 уровень'!Y2039</f>
        <v>0</v>
      </c>
      <c r="X269" s="2975">
        <f>'1 уровень'!Z2039</f>
        <v>0</v>
      </c>
      <c r="Y269" s="894"/>
      <c r="Z269" s="894"/>
      <c r="AA269" s="38">
        <f>'1 уровень'!AA2039</f>
        <v>0</v>
      </c>
      <c r="AB269" s="38">
        <f>'1 уровень'!AB2039</f>
        <v>0</v>
      </c>
      <c r="AC269" s="38">
        <f>'1 уровень'!AC2039</f>
        <v>0</v>
      </c>
      <c r="AD269" s="2190"/>
      <c r="AE269" s="2190"/>
      <c r="AF269" s="1676"/>
      <c r="AG269" s="878"/>
      <c r="AH269" s="878"/>
      <c r="AI269" s="878"/>
      <c r="AJ269" s="878"/>
      <c r="AK269" s="878"/>
      <c r="AL269" s="878"/>
      <c r="AM269" s="878"/>
      <c r="AN269" s="878"/>
      <c r="AO269" s="878"/>
      <c r="AP269" s="878"/>
      <c r="AQ269" s="878"/>
      <c r="AR269" s="878"/>
      <c r="AS269" s="878"/>
      <c r="AT269" s="878"/>
      <c r="AU269" s="878"/>
      <c r="AV269" s="878"/>
      <c r="AW269" s="878"/>
      <c r="AX269" s="878"/>
      <c r="AY269" s="878"/>
      <c r="AZ269" s="878"/>
      <c r="BA269" s="878"/>
      <c r="BB269" s="878"/>
      <c r="BC269" s="878"/>
      <c r="BD269" s="878"/>
      <c r="BE269" s="878"/>
      <c r="BF269" s="878"/>
      <c r="BG269" s="878"/>
      <c r="BH269" s="878"/>
      <c r="BI269" s="878"/>
      <c r="BJ269" s="878"/>
      <c r="BK269" s="878"/>
      <c r="BL269" s="878"/>
      <c r="BM269" s="878"/>
      <c r="BN269" s="878"/>
      <c r="BO269" s="878"/>
      <c r="BP269" s="878"/>
      <c r="BQ269" s="878"/>
      <c r="BR269" s="878"/>
      <c r="BS269" s="878"/>
      <c r="BT269" s="878"/>
      <c r="BU269" s="878"/>
      <c r="BV269" s="878"/>
      <c r="BW269" s="878"/>
      <c r="BX269" s="878"/>
      <c r="BY269" s="878"/>
      <c r="BZ269" s="878"/>
      <c r="CA269" s="878"/>
      <c r="CB269" s="878"/>
      <c r="CC269" s="878"/>
      <c r="CD269" s="878"/>
      <c r="CE269" s="878"/>
      <c r="CF269" s="878"/>
      <c r="CG269" s="878"/>
      <c r="CH269" s="878"/>
      <c r="CI269" s="878"/>
      <c r="CJ269" s="878"/>
      <c r="CK269" s="878"/>
      <c r="CL269" s="878"/>
      <c r="CM269" s="878"/>
      <c r="CN269" s="878"/>
      <c r="CO269" s="878"/>
      <c r="CP269" s="878"/>
      <c r="CQ269" s="878"/>
      <c r="CR269" s="878"/>
      <c r="CS269" s="878"/>
      <c r="CT269" s="878"/>
      <c r="CU269" s="878"/>
      <c r="CV269" s="878"/>
      <c r="CW269" s="878"/>
      <c r="CX269" s="878"/>
      <c r="CY269" s="878"/>
      <c r="CZ269" s="878"/>
      <c r="DA269" s="878"/>
      <c r="DB269" s="878"/>
      <c r="DC269" s="878"/>
      <c r="DD269" s="878"/>
      <c r="DE269" s="878"/>
      <c r="DF269" s="878"/>
      <c r="DG269" s="878"/>
      <c r="DH269" s="878"/>
      <c r="DI269" s="878"/>
      <c r="DJ269" s="878"/>
      <c r="DK269" s="878"/>
      <c r="DL269" s="878"/>
      <c r="DM269" s="878"/>
      <c r="DN269" s="878"/>
      <c r="DO269" s="878"/>
      <c r="DP269" s="878"/>
      <c r="DQ269" s="878"/>
      <c r="DR269" s="878"/>
      <c r="DS269" s="878"/>
      <c r="DT269" s="878"/>
      <c r="DU269" s="878"/>
      <c r="DV269" s="878"/>
      <c r="DW269" s="878"/>
      <c r="DX269" s="878"/>
      <c r="DY269" s="878"/>
      <c r="DZ269" s="878"/>
      <c r="EA269" s="878"/>
      <c r="EB269" s="878"/>
      <c r="EC269" s="878"/>
      <c r="ED269" s="878"/>
      <c r="EE269" s="878"/>
      <c r="EF269" s="878"/>
      <c r="EG269" s="878"/>
      <c r="EH269" s="878"/>
      <c r="EI269" s="878"/>
      <c r="EJ269" s="878"/>
      <c r="EK269" s="878"/>
      <c r="EL269" s="878"/>
      <c r="EM269" s="878"/>
      <c r="EN269" s="878"/>
      <c r="EO269" s="878"/>
      <c r="EP269" s="878"/>
      <c r="EQ269" s="878"/>
      <c r="ER269" s="878"/>
      <c r="ES269" s="878"/>
      <c r="ET269" s="878"/>
      <c r="EU269" s="878"/>
      <c r="EV269" s="878"/>
      <c r="EW269" s="878"/>
      <c r="EX269" s="878"/>
      <c r="EY269" s="878"/>
      <c r="EZ269" s="878"/>
      <c r="FA269" s="878"/>
      <c r="FB269" s="878"/>
      <c r="FC269" s="878"/>
      <c r="FD269" s="878"/>
      <c r="FE269" s="878"/>
      <c r="FF269" s="878"/>
      <c r="FG269" s="878"/>
      <c r="FH269" s="878"/>
      <c r="FI269" s="878"/>
      <c r="FJ269" s="878"/>
      <c r="FK269" s="878"/>
      <c r="FL269" s="878"/>
      <c r="FM269" s="878"/>
      <c r="FN269" s="878"/>
      <c r="FO269" s="878"/>
      <c r="FP269" s="878"/>
      <c r="FQ269" s="878"/>
      <c r="FR269" s="878"/>
      <c r="FS269" s="878"/>
      <c r="FT269" s="878"/>
      <c r="FU269" s="878"/>
      <c r="FV269" s="878"/>
      <c r="FW269" s="878"/>
      <c r="FX269" s="878"/>
      <c r="FY269" s="878"/>
      <c r="FZ269" s="878"/>
      <c r="GA269" s="878"/>
      <c r="GB269" s="878"/>
      <c r="GC269" s="878"/>
      <c r="GD269" s="878"/>
      <c r="GE269" s="878"/>
      <c r="GF269" s="878"/>
      <c r="GG269" s="878"/>
      <c r="GH269" s="878"/>
      <c r="GI269" s="878"/>
      <c r="GJ269" s="878"/>
      <c r="GK269" s="878"/>
      <c r="GL269" s="878"/>
      <c r="GM269" s="878"/>
      <c r="GN269" s="878"/>
      <c r="GO269" s="878"/>
      <c r="GP269" s="878"/>
    </row>
    <row r="270" spans="1:198" ht="30" x14ac:dyDescent="0.25">
      <c r="A270" s="27">
        <v>1</v>
      </c>
      <c r="B270" s="2338" t="s">
        <v>322</v>
      </c>
      <c r="C270" s="38">
        <f>'1 уровень'!E2040</f>
        <v>10</v>
      </c>
      <c r="D270" s="38">
        <f>'1 уровень'!F2040</f>
        <v>3</v>
      </c>
      <c r="E270" s="38">
        <f>'1 уровень'!G2040</f>
        <v>1</v>
      </c>
      <c r="F270" s="883">
        <f>'1 уровень'!H2040</f>
        <v>33.333333333333329</v>
      </c>
      <c r="G270" s="902">
        <f>'1 уровень'!I2040</f>
        <v>0</v>
      </c>
      <c r="H270" s="902">
        <f>'1 уровень'!J2040</f>
        <v>0</v>
      </c>
      <c r="I270" s="895">
        <f>'1 уровень'!K2040</f>
        <v>0</v>
      </c>
      <c r="J270" s="895">
        <f>'1 уровень'!L2040</f>
        <v>0</v>
      </c>
      <c r="K270" s="895">
        <f>'1 уровень'!M2040</f>
        <v>0</v>
      </c>
      <c r="L270" s="895">
        <f>'1 уровень'!N2040</f>
        <v>0</v>
      </c>
      <c r="M270" s="895">
        <f>'1 уровень'!O2040</f>
        <v>0</v>
      </c>
      <c r="N270" s="895">
        <f>'1 уровень'!P2040</f>
        <v>0</v>
      </c>
      <c r="O270" s="894">
        <f>'1 уровень'!Q2040</f>
        <v>0</v>
      </c>
      <c r="P270" s="894">
        <f>'1 уровень'!R2040</f>
        <v>0</v>
      </c>
      <c r="Q270" s="894">
        <f>'1 уровень'!S2040</f>
        <v>0</v>
      </c>
      <c r="R270" s="894">
        <f>'1 уровень'!T2040</f>
        <v>0</v>
      </c>
      <c r="S270" s="894">
        <f>'1 уровень'!U2040</f>
        <v>0</v>
      </c>
      <c r="T270" s="894">
        <f>'1 уровень'!V2040</f>
        <v>0</v>
      </c>
      <c r="U270" s="894">
        <f>'1 уровень'!W2040</f>
        <v>0</v>
      </c>
      <c r="V270" s="894">
        <f>'1 уровень'!X2040</f>
        <v>0</v>
      </c>
      <c r="W270" s="894">
        <f>'1 уровень'!Y2040</f>
        <v>0</v>
      </c>
      <c r="X270" s="2975">
        <f>'1 уровень'!Z2040</f>
        <v>0</v>
      </c>
      <c r="Y270" s="894"/>
      <c r="Z270" s="894"/>
      <c r="AA270" s="38">
        <f>'1 уровень'!AA2040</f>
        <v>0</v>
      </c>
      <c r="AB270" s="38">
        <f>'1 уровень'!AB2040</f>
        <v>0</v>
      </c>
      <c r="AC270" s="38">
        <f>'1 уровень'!AC2040</f>
        <v>0</v>
      </c>
      <c r="AD270" s="2190"/>
      <c r="AE270" s="2190"/>
      <c r="AF270" s="1676"/>
      <c r="AG270" s="878"/>
      <c r="AH270" s="878"/>
      <c r="AI270" s="878"/>
      <c r="AJ270" s="878"/>
      <c r="AK270" s="878"/>
      <c r="AL270" s="878"/>
      <c r="AM270" s="878"/>
      <c r="AN270" s="878"/>
      <c r="AO270" s="878"/>
      <c r="AP270" s="878"/>
      <c r="AQ270" s="878"/>
      <c r="AR270" s="878"/>
      <c r="AS270" s="878"/>
      <c r="AT270" s="878"/>
      <c r="AU270" s="878"/>
      <c r="AV270" s="878"/>
      <c r="AW270" s="878"/>
      <c r="AX270" s="878"/>
      <c r="AY270" s="878"/>
      <c r="AZ270" s="878"/>
      <c r="BA270" s="878"/>
      <c r="BB270" s="878"/>
      <c r="BC270" s="878"/>
      <c r="BD270" s="878"/>
      <c r="BE270" s="878"/>
      <c r="BF270" s="878"/>
      <c r="BG270" s="878"/>
      <c r="BH270" s="878"/>
      <c r="BI270" s="878"/>
      <c r="BJ270" s="878"/>
      <c r="BK270" s="878"/>
      <c r="BL270" s="878"/>
      <c r="BM270" s="878"/>
      <c r="BN270" s="878"/>
      <c r="BO270" s="878"/>
      <c r="BP270" s="878"/>
      <c r="BQ270" s="878"/>
      <c r="BR270" s="878"/>
      <c r="BS270" s="878"/>
      <c r="BT270" s="878"/>
      <c r="BU270" s="878"/>
      <c r="BV270" s="878"/>
      <c r="BW270" s="878"/>
      <c r="BX270" s="878"/>
      <c r="BY270" s="878"/>
      <c r="BZ270" s="878"/>
      <c r="CA270" s="878"/>
      <c r="CB270" s="878"/>
      <c r="CC270" s="878"/>
      <c r="CD270" s="878"/>
      <c r="CE270" s="878"/>
      <c r="CF270" s="878"/>
      <c r="CG270" s="878"/>
      <c r="CH270" s="878"/>
      <c r="CI270" s="878"/>
      <c r="CJ270" s="878"/>
      <c r="CK270" s="878"/>
      <c r="CL270" s="878"/>
      <c r="CM270" s="878"/>
      <c r="CN270" s="878"/>
      <c r="CO270" s="878"/>
      <c r="CP270" s="878"/>
      <c r="CQ270" s="878"/>
      <c r="CR270" s="878"/>
      <c r="CS270" s="878"/>
      <c r="CT270" s="878"/>
      <c r="CU270" s="878"/>
      <c r="CV270" s="878"/>
      <c r="CW270" s="878"/>
      <c r="CX270" s="878"/>
      <c r="CY270" s="878"/>
      <c r="CZ270" s="878"/>
      <c r="DA270" s="878"/>
      <c r="DB270" s="878"/>
      <c r="DC270" s="878"/>
      <c r="DD270" s="878"/>
      <c r="DE270" s="878"/>
      <c r="DF270" s="878"/>
      <c r="DG270" s="878"/>
      <c r="DH270" s="878"/>
      <c r="DI270" s="878"/>
      <c r="DJ270" s="878"/>
      <c r="DK270" s="878"/>
      <c r="DL270" s="878"/>
      <c r="DM270" s="878"/>
      <c r="DN270" s="878"/>
      <c r="DO270" s="878"/>
      <c r="DP270" s="878"/>
      <c r="DQ270" s="878"/>
      <c r="DR270" s="878"/>
      <c r="DS270" s="878"/>
      <c r="DT270" s="878"/>
      <c r="DU270" s="878"/>
      <c r="DV270" s="878"/>
      <c r="DW270" s="878"/>
      <c r="DX270" s="878"/>
      <c r="DY270" s="878"/>
      <c r="DZ270" s="878"/>
      <c r="EA270" s="878"/>
      <c r="EB270" s="878"/>
      <c r="EC270" s="878"/>
      <c r="ED270" s="878"/>
      <c r="EE270" s="878"/>
      <c r="EF270" s="878"/>
      <c r="EG270" s="878"/>
      <c r="EH270" s="878"/>
      <c r="EI270" s="878"/>
      <c r="EJ270" s="878"/>
      <c r="EK270" s="878"/>
      <c r="EL270" s="878"/>
      <c r="EM270" s="878"/>
      <c r="EN270" s="878"/>
      <c r="EO270" s="878"/>
      <c r="EP270" s="878"/>
      <c r="EQ270" s="878"/>
      <c r="ER270" s="878"/>
      <c r="ES270" s="878"/>
      <c r="ET270" s="878"/>
      <c r="EU270" s="878"/>
      <c r="EV270" s="878"/>
      <c r="EW270" s="878"/>
      <c r="EX270" s="878"/>
      <c r="EY270" s="878"/>
      <c r="EZ270" s="878"/>
      <c r="FA270" s="878"/>
      <c r="FB270" s="878"/>
      <c r="FC270" s="878"/>
      <c r="FD270" s="878"/>
      <c r="FE270" s="878"/>
      <c r="FF270" s="878"/>
      <c r="FG270" s="878"/>
      <c r="FH270" s="878"/>
      <c r="FI270" s="878"/>
      <c r="FJ270" s="878"/>
      <c r="FK270" s="878"/>
      <c r="FL270" s="878"/>
      <c r="FM270" s="878"/>
      <c r="FN270" s="878"/>
      <c r="FO270" s="878"/>
      <c r="FP270" s="878"/>
      <c r="FQ270" s="878"/>
      <c r="FR270" s="878"/>
      <c r="FS270" s="878"/>
      <c r="FT270" s="878"/>
      <c r="FU270" s="878"/>
      <c r="FV270" s="878"/>
      <c r="FW270" s="878"/>
      <c r="FX270" s="878"/>
      <c r="FY270" s="878"/>
      <c r="FZ270" s="878"/>
      <c r="GA270" s="878"/>
      <c r="GB270" s="878"/>
      <c r="GC270" s="878"/>
      <c r="GD270" s="878"/>
      <c r="GE270" s="878"/>
      <c r="GF270" s="878"/>
      <c r="GG270" s="878"/>
      <c r="GH270" s="878"/>
      <c r="GI270" s="878"/>
      <c r="GJ270" s="878"/>
      <c r="GK270" s="878"/>
      <c r="GL270" s="878"/>
      <c r="GM270" s="878"/>
      <c r="GN270" s="878"/>
      <c r="GO270" s="878"/>
      <c r="GP270" s="878"/>
    </row>
    <row r="271" spans="1:198" ht="15.75" thickBot="1" x14ac:dyDescent="0.3">
      <c r="A271" s="27">
        <v>1</v>
      </c>
      <c r="B271" s="2308" t="s">
        <v>337</v>
      </c>
      <c r="C271" s="38">
        <f>'1 уровень'!E2041</f>
        <v>3810</v>
      </c>
      <c r="D271" s="38">
        <f>'1 уровень'!F2041</f>
        <v>1270</v>
      </c>
      <c r="E271" s="38">
        <f>'1 уровень'!G2041</f>
        <v>1355</v>
      </c>
      <c r="F271" s="883">
        <f>'1 уровень'!H2041</f>
        <v>106.69291338582678</v>
      </c>
      <c r="G271" s="902">
        <f>'1 уровень'!I2041</f>
        <v>0</v>
      </c>
      <c r="H271" s="902">
        <f>'1 уровень'!J2041</f>
        <v>0</v>
      </c>
      <c r="I271" s="895">
        <f>'1 уровень'!K2041</f>
        <v>0</v>
      </c>
      <c r="J271" s="895">
        <f>'1 уровень'!L2041</f>
        <v>0</v>
      </c>
      <c r="K271" s="895">
        <f>'1 уровень'!M2041</f>
        <v>0</v>
      </c>
      <c r="L271" s="895">
        <f>'1 уровень'!N2041</f>
        <v>0</v>
      </c>
      <c r="M271" s="895">
        <f>'1 уровень'!O2041</f>
        <v>0</v>
      </c>
      <c r="N271" s="895">
        <f>'1 уровень'!P2041</f>
        <v>0</v>
      </c>
      <c r="O271" s="894">
        <f>'1 уровень'!Q2041</f>
        <v>13819.62124</v>
      </c>
      <c r="P271" s="894">
        <f>'1 уровень'!R2041</f>
        <v>13819.62124</v>
      </c>
      <c r="Q271" s="894">
        <f>'1 уровень'!S2041</f>
        <v>13819.62124</v>
      </c>
      <c r="R271" s="894">
        <f>'1 уровень'!T2041</f>
        <v>13819.62124</v>
      </c>
      <c r="S271" s="894">
        <f>'1 уровень'!U2041</f>
        <v>4606.5404133333332</v>
      </c>
      <c r="T271" s="894">
        <f>'1 уровень'!V2041</f>
        <v>4460.3147200000012</v>
      </c>
      <c r="U271" s="894">
        <f>'1 уровень'!W2041</f>
        <v>0</v>
      </c>
      <c r="V271" s="894">
        <f>'1 уровень'!X2041</f>
        <v>-146.22569333333195</v>
      </c>
      <c r="W271" s="894">
        <f>'1 уровень'!Y2041</f>
        <v>-52.725970000000004</v>
      </c>
      <c r="X271" s="2975">
        <f>'1 уровень'!Z2041</f>
        <v>4407.5887500000008</v>
      </c>
      <c r="Y271" s="894">
        <f>T271/S271*100</f>
        <v>96.825693900131839</v>
      </c>
      <c r="Z271" s="894">
        <f>X271/S271*100</f>
        <v>95.681104571285644</v>
      </c>
      <c r="AA271" s="38">
        <f>'1 уровень'!AA2041</f>
        <v>0</v>
      </c>
      <c r="AB271" s="38">
        <f>'1 уровень'!AB2041</f>
        <v>0</v>
      </c>
      <c r="AC271" s="38">
        <f>'1 уровень'!AC2041</f>
        <v>0</v>
      </c>
      <c r="AD271" s="2190"/>
      <c r="AE271" s="2190"/>
      <c r="AF271" s="1676"/>
      <c r="AG271" s="878"/>
      <c r="AH271" s="878"/>
      <c r="AI271" s="878"/>
      <c r="AJ271" s="878"/>
      <c r="AK271" s="878"/>
      <c r="AL271" s="878"/>
      <c r="AM271" s="878"/>
      <c r="AN271" s="878"/>
      <c r="AO271" s="878"/>
      <c r="AP271" s="878"/>
      <c r="AQ271" s="878"/>
      <c r="AR271" s="878"/>
      <c r="AS271" s="878"/>
      <c r="AT271" s="878"/>
      <c r="AU271" s="878"/>
      <c r="AV271" s="878"/>
      <c r="AW271" s="878"/>
      <c r="AX271" s="878"/>
      <c r="AY271" s="878"/>
      <c r="AZ271" s="878"/>
      <c r="BA271" s="878"/>
      <c r="BB271" s="878"/>
      <c r="BC271" s="878"/>
      <c r="BD271" s="878"/>
      <c r="BE271" s="878"/>
      <c r="BF271" s="878"/>
      <c r="BG271" s="878"/>
      <c r="BH271" s="878"/>
      <c r="BI271" s="878"/>
      <c r="BJ271" s="878"/>
      <c r="BK271" s="878"/>
      <c r="BL271" s="878"/>
      <c r="BM271" s="878"/>
      <c r="BN271" s="878"/>
      <c r="BO271" s="878"/>
      <c r="BP271" s="878"/>
      <c r="BQ271" s="878"/>
      <c r="BR271" s="878"/>
      <c r="BS271" s="878"/>
      <c r="BT271" s="878"/>
      <c r="BU271" s="878"/>
      <c r="BV271" s="878"/>
      <c r="BW271" s="878"/>
      <c r="BX271" s="878"/>
      <c r="BY271" s="878"/>
      <c r="BZ271" s="878"/>
      <c r="CA271" s="878"/>
      <c r="CB271" s="878"/>
      <c r="CC271" s="878"/>
      <c r="CD271" s="878"/>
      <c r="CE271" s="878"/>
      <c r="CF271" s="878"/>
      <c r="CG271" s="878"/>
      <c r="CH271" s="878"/>
      <c r="CI271" s="878"/>
      <c r="CJ271" s="878"/>
      <c r="CK271" s="878"/>
      <c r="CL271" s="878"/>
      <c r="CM271" s="878"/>
      <c r="CN271" s="878"/>
      <c r="CO271" s="878"/>
      <c r="CP271" s="878"/>
      <c r="CQ271" s="878"/>
      <c r="CR271" s="878"/>
      <c r="CS271" s="878"/>
      <c r="CT271" s="878"/>
      <c r="CU271" s="878"/>
      <c r="CV271" s="878"/>
      <c r="CW271" s="878"/>
      <c r="CX271" s="878"/>
      <c r="CY271" s="878"/>
      <c r="CZ271" s="878"/>
      <c r="DA271" s="878"/>
      <c r="DB271" s="878"/>
      <c r="DC271" s="878"/>
      <c r="DD271" s="878"/>
      <c r="DE271" s="878"/>
      <c r="DF271" s="878"/>
      <c r="DG271" s="878"/>
      <c r="DH271" s="878"/>
      <c r="DI271" s="878"/>
      <c r="DJ271" s="878"/>
      <c r="DK271" s="878"/>
      <c r="DL271" s="878"/>
      <c r="DM271" s="878"/>
      <c r="DN271" s="878"/>
      <c r="DO271" s="878"/>
      <c r="DP271" s="878"/>
      <c r="DQ271" s="878"/>
      <c r="DR271" s="878"/>
      <c r="DS271" s="878"/>
      <c r="DT271" s="878"/>
      <c r="DU271" s="878"/>
      <c r="DV271" s="878"/>
      <c r="DW271" s="878"/>
      <c r="DX271" s="878"/>
      <c r="DY271" s="878"/>
      <c r="DZ271" s="878"/>
      <c r="EA271" s="878"/>
      <c r="EB271" s="878"/>
      <c r="EC271" s="878"/>
      <c r="ED271" s="878"/>
      <c r="EE271" s="878"/>
      <c r="EF271" s="878"/>
      <c r="EG271" s="878"/>
      <c r="EH271" s="878"/>
      <c r="EI271" s="878"/>
      <c r="EJ271" s="878"/>
      <c r="EK271" s="878"/>
      <c r="EL271" s="878"/>
      <c r="EM271" s="878"/>
      <c r="EN271" s="878"/>
      <c r="EO271" s="878"/>
      <c r="EP271" s="878"/>
      <c r="EQ271" s="878"/>
      <c r="ER271" s="878"/>
      <c r="ES271" s="878"/>
      <c r="ET271" s="878"/>
      <c r="EU271" s="878"/>
      <c r="EV271" s="878"/>
      <c r="EW271" s="878"/>
      <c r="EX271" s="878"/>
      <c r="EY271" s="878"/>
      <c r="EZ271" s="878"/>
      <c r="FA271" s="878"/>
      <c r="FB271" s="878"/>
      <c r="FC271" s="878"/>
      <c r="FD271" s="878"/>
      <c r="FE271" s="878"/>
      <c r="FF271" s="878"/>
      <c r="FG271" s="878"/>
      <c r="FH271" s="878"/>
      <c r="FI271" s="878"/>
      <c r="FJ271" s="878"/>
      <c r="FK271" s="878"/>
      <c r="FL271" s="878"/>
      <c r="FM271" s="878"/>
      <c r="FN271" s="878"/>
      <c r="FO271" s="878"/>
      <c r="FP271" s="878"/>
      <c r="FQ271" s="878"/>
      <c r="FR271" s="878"/>
      <c r="FS271" s="878"/>
      <c r="FT271" s="878"/>
      <c r="FU271" s="878"/>
      <c r="FV271" s="878"/>
      <c r="FW271" s="878"/>
      <c r="FX271" s="878"/>
      <c r="FY271" s="878"/>
      <c r="FZ271" s="878"/>
      <c r="GA271" s="878"/>
      <c r="GB271" s="878"/>
      <c r="GC271" s="878"/>
      <c r="GD271" s="878"/>
      <c r="GE271" s="878"/>
      <c r="GF271" s="878"/>
      <c r="GG271" s="878"/>
      <c r="GH271" s="878"/>
      <c r="GI271" s="878"/>
      <c r="GJ271" s="878"/>
      <c r="GK271" s="878"/>
      <c r="GL271" s="878"/>
      <c r="GM271" s="878"/>
      <c r="GN271" s="878"/>
      <c r="GO271" s="878"/>
      <c r="GP271" s="878"/>
    </row>
    <row r="272" spans="1:198" s="878" customFormat="1" ht="15" customHeight="1" x14ac:dyDescent="0.25">
      <c r="A272" s="27">
        <v>1</v>
      </c>
      <c r="B272" s="6" t="s">
        <v>116</v>
      </c>
      <c r="C272" s="910"/>
      <c r="D272" s="910"/>
      <c r="E272" s="910"/>
      <c r="F272" s="911"/>
      <c r="G272" s="905"/>
      <c r="H272" s="905"/>
      <c r="I272" s="912"/>
      <c r="J272" s="912"/>
      <c r="K272" s="912"/>
      <c r="L272" s="912"/>
      <c r="M272" s="912"/>
      <c r="N272" s="912"/>
      <c r="O272" s="2978">
        <f t="shared" ref="O272:P272" si="13">O273-O274-O311-O314-O320</f>
        <v>5.4569682106375694E-11</v>
      </c>
      <c r="P272" s="2978">
        <f t="shared" si="13"/>
        <v>5.4569682106375694E-11</v>
      </c>
      <c r="Q272" s="2978">
        <f t="shared" ref="Q272:R272" si="14">Q273-Q274-Q311-Q314-Q320</f>
        <v>5.4569682106375694E-11</v>
      </c>
      <c r="R272" s="2978">
        <f t="shared" si="14"/>
        <v>5.4569682106375694E-11</v>
      </c>
      <c r="S272" s="2978">
        <f t="shared" ref="S272:X272" si="15">S273-S274-S311-S314-S320</f>
        <v>1.6370904631912708E-11</v>
      </c>
      <c r="T272" s="2978">
        <f t="shared" si="15"/>
        <v>0</v>
      </c>
      <c r="U272" s="2978">
        <f t="shared" si="15"/>
        <v>0</v>
      </c>
      <c r="V272" s="2978">
        <f t="shared" si="15"/>
        <v>-4.5474735088646412E-13</v>
      </c>
      <c r="W272" s="2978">
        <f t="shared" si="15"/>
        <v>1.1368683772161603E-13</v>
      </c>
      <c r="X272" s="2978">
        <f t="shared" si="15"/>
        <v>0</v>
      </c>
      <c r="Y272" s="2978"/>
      <c r="Z272" s="2978"/>
      <c r="AA272" s="910"/>
      <c r="AB272" s="910"/>
      <c r="AC272" s="910"/>
      <c r="AD272" s="2188"/>
      <c r="AE272" s="2188"/>
      <c r="AF272" s="1676"/>
    </row>
    <row r="273" spans="1:198" s="878" customFormat="1" ht="15" customHeight="1" x14ac:dyDescent="0.25">
      <c r="A273" s="27">
        <v>1</v>
      </c>
      <c r="B273" s="16" t="s">
        <v>112</v>
      </c>
      <c r="C273" s="879">
        <f>'2 уровень'!F931</f>
        <v>0</v>
      </c>
      <c r="D273" s="879">
        <f>'2 уровень'!G931</f>
        <v>0</v>
      </c>
      <c r="E273" s="879">
        <f>'2 уровень'!H931</f>
        <v>0</v>
      </c>
      <c r="F273" s="893">
        <f>'2 уровень'!I931</f>
        <v>0</v>
      </c>
      <c r="G273" s="894">
        <f>'2 уровень'!J931</f>
        <v>0</v>
      </c>
      <c r="H273" s="894">
        <f>'2 уровень'!K931</f>
        <v>0</v>
      </c>
      <c r="I273" s="1357">
        <f>'2 уровень'!L931</f>
        <v>0</v>
      </c>
      <c r="J273" s="1357">
        <f>'2 уровень'!M931</f>
        <v>0</v>
      </c>
      <c r="K273" s="1357">
        <f>'2 уровень'!N931</f>
        <v>0</v>
      </c>
      <c r="L273" s="1357">
        <f>'2 уровень'!O931</f>
        <v>0</v>
      </c>
      <c r="M273" s="1357">
        <f>'2 уровень'!P931</f>
        <v>0</v>
      </c>
      <c r="N273" s="1357">
        <f>'2 уровень'!Q931</f>
        <v>0</v>
      </c>
      <c r="O273" s="894">
        <f>'2 уровень'!R931</f>
        <v>429883.97531760007</v>
      </c>
      <c r="P273" s="894">
        <f>'2 уровень'!S931</f>
        <v>429883.97531760007</v>
      </c>
      <c r="Q273" s="894">
        <f>'2 уровень'!T931</f>
        <v>429883.97531760007</v>
      </c>
      <c r="R273" s="894">
        <f>'2 уровень'!U931</f>
        <v>429883.97531760007</v>
      </c>
      <c r="S273" s="894">
        <f>'2 уровень'!V931</f>
        <v>143294.65843920002</v>
      </c>
      <c r="T273" s="894">
        <f>'2 уровень'!W931</f>
        <v>132562.04857000001</v>
      </c>
      <c r="U273" s="894">
        <f>'2 уровень'!X931</f>
        <v>-169.47390999999999</v>
      </c>
      <c r="V273" s="894">
        <f>'2 уровень'!Y931</f>
        <v>-10732.609869199989</v>
      </c>
      <c r="W273" s="894">
        <f>'2 уровень'!Z931</f>
        <v>-2283.99568</v>
      </c>
      <c r="X273" s="2975">
        <f>'2 уровень'!AA931</f>
        <v>130108.57898000001</v>
      </c>
      <c r="Y273" s="894">
        <f>T273/S273*100</f>
        <v>92.510111691459969</v>
      </c>
      <c r="Z273" s="894">
        <f>X273/S273*100</f>
        <v>90.797926731654925</v>
      </c>
      <c r="AA273" s="879">
        <f>'2 уровень'!AB931</f>
        <v>0</v>
      </c>
      <c r="AB273" s="879">
        <f>'2 уровень'!AC931</f>
        <v>0</v>
      </c>
      <c r="AC273" s="879">
        <f>'2 уровень'!AD931</f>
        <v>0</v>
      </c>
      <c r="AD273" s="2190"/>
      <c r="AE273" s="2190"/>
      <c r="AF273" s="1676"/>
      <c r="AG273" s="27"/>
      <c r="AH273" s="27"/>
      <c r="AI273" s="27"/>
      <c r="AJ273" s="27"/>
      <c r="AK273" s="27"/>
      <c r="AL273" s="27"/>
      <c r="AM273" s="27"/>
      <c r="AN273" s="27"/>
      <c r="AO273" s="27"/>
      <c r="AP273" s="27"/>
      <c r="AQ273" s="27"/>
      <c r="AR273" s="27"/>
      <c r="AS273" s="27"/>
      <c r="AT273" s="27"/>
      <c r="AU273" s="27"/>
      <c r="AV273" s="27"/>
      <c r="AW273" s="27"/>
      <c r="AX273" s="27"/>
      <c r="AY273" s="27"/>
      <c r="AZ273" s="27"/>
      <c r="BA273" s="27"/>
      <c r="BB273" s="27"/>
      <c r="BC273" s="27"/>
      <c r="BD273" s="27"/>
      <c r="BE273" s="27"/>
      <c r="BF273" s="27"/>
      <c r="BG273" s="27"/>
      <c r="BH273" s="27"/>
      <c r="BI273" s="27"/>
      <c r="BJ273" s="27"/>
      <c r="BK273" s="27"/>
      <c r="BL273" s="27"/>
      <c r="BM273" s="27"/>
      <c r="BN273" s="27"/>
      <c r="BO273" s="27"/>
      <c r="BP273" s="27"/>
      <c r="BQ273" s="27"/>
      <c r="BR273" s="27"/>
      <c r="BS273" s="27"/>
      <c r="BT273" s="27"/>
      <c r="BU273" s="27"/>
      <c r="BV273" s="27"/>
      <c r="BW273" s="27"/>
      <c r="BX273" s="27"/>
      <c r="BY273" s="27"/>
      <c r="BZ273" s="27"/>
      <c r="CA273" s="27"/>
      <c r="CB273" s="27"/>
      <c r="CC273" s="27"/>
      <c r="CD273" s="27"/>
      <c r="CE273" s="27"/>
      <c r="CF273" s="27"/>
      <c r="CG273" s="27"/>
      <c r="CH273" s="27"/>
      <c r="CI273" s="27"/>
      <c r="CJ273" s="27"/>
      <c r="CK273" s="27"/>
      <c r="CL273" s="27"/>
      <c r="CM273" s="27"/>
      <c r="CN273" s="27"/>
      <c r="CO273" s="27"/>
      <c r="CP273" s="27"/>
      <c r="CQ273" s="27"/>
      <c r="CR273" s="27"/>
      <c r="CS273" s="27"/>
      <c r="CT273" s="27"/>
      <c r="CU273" s="27"/>
      <c r="CV273" s="27"/>
      <c r="CW273" s="27"/>
      <c r="CX273" s="27"/>
      <c r="CY273" s="27"/>
      <c r="CZ273" s="27"/>
      <c r="DA273" s="27"/>
      <c r="DB273" s="27"/>
      <c r="DC273" s="27"/>
      <c r="DD273" s="27"/>
      <c r="DE273" s="27"/>
      <c r="DF273" s="27"/>
      <c r="DG273" s="27"/>
      <c r="DH273" s="27"/>
      <c r="DI273" s="27"/>
      <c r="DJ273" s="27"/>
      <c r="DK273" s="27"/>
      <c r="DL273" s="27"/>
      <c r="DM273" s="27"/>
      <c r="DN273" s="27"/>
      <c r="DO273" s="27"/>
      <c r="DP273" s="27"/>
      <c r="DQ273" s="27"/>
      <c r="DR273" s="27"/>
      <c r="DS273" s="27"/>
      <c r="DT273" s="27"/>
      <c r="DU273" s="27"/>
      <c r="DV273" s="27"/>
      <c r="DW273" s="27"/>
      <c r="DX273" s="27"/>
      <c r="DY273" s="27"/>
      <c r="DZ273" s="27"/>
      <c r="EA273" s="27"/>
      <c r="EB273" s="27"/>
      <c r="EC273" s="27"/>
      <c r="ED273" s="27"/>
      <c r="EE273" s="27"/>
      <c r="EF273" s="27"/>
      <c r="EG273" s="27"/>
      <c r="EH273" s="27"/>
      <c r="EI273" s="27"/>
      <c r="EJ273" s="27"/>
      <c r="EK273" s="27"/>
      <c r="EL273" s="27"/>
      <c r="EM273" s="27"/>
      <c r="EN273" s="27"/>
      <c r="EO273" s="27"/>
      <c r="EP273" s="27"/>
      <c r="EQ273" s="27"/>
      <c r="ER273" s="27"/>
      <c r="ES273" s="27"/>
      <c r="ET273" s="27"/>
      <c r="EU273" s="27"/>
      <c r="EV273" s="27"/>
      <c r="EW273" s="27"/>
      <c r="EX273" s="27"/>
      <c r="EY273" s="27"/>
      <c r="EZ273" s="27"/>
      <c r="FA273" s="27"/>
      <c r="FB273" s="27"/>
      <c r="FC273" s="27"/>
      <c r="FD273" s="27"/>
      <c r="FE273" s="27"/>
      <c r="FF273" s="27"/>
      <c r="FG273" s="27"/>
      <c r="FH273" s="27"/>
      <c r="FI273" s="27"/>
      <c r="FJ273" s="27"/>
      <c r="FK273" s="27"/>
      <c r="FL273" s="27"/>
      <c r="FM273" s="27"/>
      <c r="FN273" s="27"/>
      <c r="FO273" s="27"/>
      <c r="FP273" s="27"/>
      <c r="FQ273" s="27"/>
      <c r="FR273" s="27"/>
      <c r="FS273" s="27"/>
      <c r="FT273" s="27"/>
      <c r="FU273" s="27"/>
      <c r="FV273" s="27"/>
      <c r="FW273" s="27"/>
      <c r="FX273" s="27"/>
      <c r="FY273" s="27"/>
      <c r="FZ273" s="27"/>
      <c r="GA273" s="27"/>
      <c r="GB273" s="27"/>
      <c r="GC273" s="27"/>
      <c r="GD273" s="27"/>
      <c r="GE273" s="27"/>
      <c r="GF273" s="27"/>
      <c r="GG273" s="27"/>
      <c r="GH273" s="27"/>
      <c r="GI273" s="27"/>
      <c r="GJ273" s="27"/>
      <c r="GK273" s="27"/>
      <c r="GL273" s="27"/>
      <c r="GM273" s="27"/>
      <c r="GN273" s="27"/>
      <c r="GO273" s="27"/>
      <c r="GP273" s="27"/>
    </row>
    <row r="274" spans="1:198" ht="15" customHeight="1" x14ac:dyDescent="0.25">
      <c r="A274" s="27">
        <v>1</v>
      </c>
      <c r="B274" s="2322" t="s">
        <v>93</v>
      </c>
      <c r="C274" s="38">
        <f>'2 уровень'!F932</f>
        <v>4875</v>
      </c>
      <c r="D274" s="38">
        <f>'2 уровень'!G932</f>
        <v>1518.3333333333333</v>
      </c>
      <c r="E274" s="38">
        <f>'2 уровень'!H932</f>
        <v>1681</v>
      </c>
      <c r="F274" s="883">
        <f>'2 уровень'!I932</f>
        <v>110.71350164654226</v>
      </c>
      <c r="G274" s="902">
        <f>'2 уровень'!J932</f>
        <v>8.874256410256411</v>
      </c>
      <c r="H274" s="902">
        <f>'2 уровень'!K932</f>
        <v>8.4747174301011299</v>
      </c>
      <c r="I274" s="35">
        <f>'2 уровень'!L932</f>
        <v>43262</v>
      </c>
      <c r="J274" s="35">
        <f>'2 уровень'!M932</f>
        <v>14420</v>
      </c>
      <c r="K274" s="35">
        <f>'2 уровень'!N932</f>
        <v>14246</v>
      </c>
      <c r="L274" s="35">
        <f>'2 уровень'!O932</f>
        <v>98.793342579750345</v>
      </c>
      <c r="M274" s="35">
        <f>'2 уровень'!P932</f>
        <v>131.89346590909088</v>
      </c>
      <c r="N274" s="35">
        <f>'2 уровень'!Q932</f>
        <v>324.03424768181975</v>
      </c>
      <c r="O274" s="902">
        <f>'2 уровень'!R932</f>
        <v>187358.74861200002</v>
      </c>
      <c r="P274" s="902">
        <f>'2 уровень'!S932</f>
        <v>187358.74861200002</v>
      </c>
      <c r="Q274" s="902">
        <f>'2 уровень'!T932</f>
        <v>187358.74861200002</v>
      </c>
      <c r="R274" s="902">
        <f>'2 уровень'!U932</f>
        <v>187358.74861200002</v>
      </c>
      <c r="S274" s="902">
        <f>'2 уровень'!V932</f>
        <v>62452.916204000008</v>
      </c>
      <c r="T274" s="902">
        <f>'2 уровень'!W932</f>
        <v>58273.602599999998</v>
      </c>
      <c r="U274" s="902">
        <f>'2 уровень'!X932</f>
        <v>-169.47390999999999</v>
      </c>
      <c r="V274" s="902">
        <f>'2 уровень'!Y932</f>
        <v>-4179.3136040000027</v>
      </c>
      <c r="W274" s="902">
        <f>'2 уровень'!Z932</f>
        <v>-1833.7666300000001</v>
      </c>
      <c r="X274" s="2980">
        <f>'2 уровень'!AA932</f>
        <v>56270.362059999999</v>
      </c>
      <c r="Y274" s="902">
        <f>T274/S274*100</f>
        <v>93.308056920275035</v>
      </c>
      <c r="Z274" s="902">
        <f>X274/S274*100</f>
        <v>90.100455639565439</v>
      </c>
      <c r="AA274" s="38">
        <f>'2 уровень'!AB932</f>
        <v>0</v>
      </c>
      <c r="AB274" s="38">
        <f>'2 уровень'!AC932</f>
        <v>0</v>
      </c>
      <c r="AC274" s="38">
        <f>'2 уровень'!AD932</f>
        <v>0</v>
      </c>
      <c r="AD274" s="2193"/>
      <c r="AE274" s="2193"/>
      <c r="AF274" s="1676"/>
    </row>
    <row r="275" spans="1:198" ht="15" customHeight="1" x14ac:dyDescent="0.25">
      <c r="A275" s="27">
        <v>1</v>
      </c>
      <c r="B275" s="2322" t="s">
        <v>275</v>
      </c>
      <c r="C275" s="38">
        <f>'2 уровень'!F933</f>
        <v>190</v>
      </c>
      <c r="D275" s="38">
        <f>'2 уровень'!G933</f>
        <v>63.333333333333336</v>
      </c>
      <c r="E275" s="38">
        <f>'2 уровень'!H933</f>
        <v>20</v>
      </c>
      <c r="F275" s="883">
        <f>'2 уровень'!I933</f>
        <v>31.578947368421051</v>
      </c>
      <c r="G275" s="902">
        <f>'2 уровень'!J933</f>
        <v>12.5</v>
      </c>
      <c r="H275" s="902">
        <f>'2 уровень'!K933</f>
        <v>13.55</v>
      </c>
      <c r="I275" s="35">
        <f>'2 уровень'!L933</f>
        <v>2375</v>
      </c>
      <c r="J275" s="35">
        <f>'2 уровень'!M933</f>
        <v>792</v>
      </c>
      <c r="K275" s="35">
        <f>'2 уровень'!N933</f>
        <v>271</v>
      </c>
      <c r="L275" s="35">
        <f>'2 уровень'!O933</f>
        <v>34.217171717171716</v>
      </c>
      <c r="M275" s="35">
        <f>'2 уровень'!P933</f>
        <v>7</v>
      </c>
      <c r="N275" s="35">
        <f>'2 уровень'!Q933</f>
        <v>116.14285714285714</v>
      </c>
      <c r="O275" s="902">
        <f>'2 уровень'!R933</f>
        <v>16342.418</v>
      </c>
      <c r="P275" s="902">
        <f>'2 уровень'!S933</f>
        <v>16342.418</v>
      </c>
      <c r="Q275" s="902">
        <f>'2 уровень'!T933</f>
        <v>16342.418</v>
      </c>
      <c r="R275" s="902">
        <f>'2 уровень'!U933</f>
        <v>16342.418</v>
      </c>
      <c r="S275" s="902">
        <f>'2 уровень'!V933</f>
        <v>5447.4726666666666</v>
      </c>
      <c r="T275" s="902">
        <f>'2 уровень'!W933</f>
        <v>1479.0627600000003</v>
      </c>
      <c r="U275" s="902">
        <f>'2 уровень'!X933</f>
        <v>0</v>
      </c>
      <c r="V275" s="902">
        <f>'2 уровень'!Y933</f>
        <v>-3968.4099066666663</v>
      </c>
      <c r="W275" s="902">
        <f>'2 уровень'!Z933</f>
        <v>-45.089160000000007</v>
      </c>
      <c r="X275" s="2980">
        <f>'2 уровень'!AA933</f>
        <v>1433.9736000000003</v>
      </c>
      <c r="Y275" s="902"/>
      <c r="Z275" s="902"/>
      <c r="AA275" s="38">
        <f>'2 уровень'!AB933</f>
        <v>0</v>
      </c>
      <c r="AB275" s="38">
        <f>'2 уровень'!AC933</f>
        <v>0</v>
      </c>
      <c r="AC275" s="38">
        <f>'2 уровень'!AD933</f>
        <v>0</v>
      </c>
      <c r="AD275" s="2193"/>
      <c r="AE275" s="2193"/>
      <c r="AF275" s="1676"/>
    </row>
    <row r="276" spans="1:198" ht="34.5" customHeight="1" x14ac:dyDescent="0.25">
      <c r="A276" s="27">
        <v>1</v>
      </c>
      <c r="B276" s="2339" t="s">
        <v>14</v>
      </c>
      <c r="C276" s="38">
        <f>'2 уровень'!F934</f>
        <v>0</v>
      </c>
      <c r="D276" s="38">
        <f>'2 уровень'!G934</f>
        <v>0</v>
      </c>
      <c r="E276" s="38">
        <f>'2 уровень'!H934</f>
        <v>0</v>
      </c>
      <c r="F276" s="883">
        <f>'2 уровень'!I934</f>
        <v>0</v>
      </c>
      <c r="G276" s="902">
        <f>'2 уровень'!J934</f>
        <v>0</v>
      </c>
      <c r="H276" s="902">
        <f>'2 уровень'!K934</f>
        <v>0</v>
      </c>
      <c r="I276" s="35">
        <f>'2 уровень'!L934</f>
        <v>0</v>
      </c>
      <c r="J276" s="35">
        <f>'2 уровень'!M934</f>
        <v>0</v>
      </c>
      <c r="K276" s="35">
        <f>'2 уровень'!N934</f>
        <v>0</v>
      </c>
      <c r="L276" s="35">
        <f>'2 уровень'!O934</f>
        <v>0</v>
      </c>
      <c r="M276" s="35">
        <f>'2 уровень'!P934</f>
        <v>0</v>
      </c>
      <c r="N276" s="35">
        <f>'2 уровень'!Q934</f>
        <v>0</v>
      </c>
      <c r="O276" s="902">
        <f>'2 уровень'!R934</f>
        <v>0</v>
      </c>
      <c r="P276" s="902">
        <f>'2 уровень'!S934</f>
        <v>0</v>
      </c>
      <c r="Q276" s="902">
        <f>'2 уровень'!T934</f>
        <v>0</v>
      </c>
      <c r="R276" s="902">
        <f>'2 уровень'!U934</f>
        <v>0</v>
      </c>
      <c r="S276" s="902">
        <f>'2 уровень'!V934</f>
        <v>0</v>
      </c>
      <c r="T276" s="902">
        <f>'2 уровень'!W934</f>
        <v>0</v>
      </c>
      <c r="U276" s="902">
        <f>'2 уровень'!X934</f>
        <v>0</v>
      </c>
      <c r="V276" s="902">
        <f>'2 уровень'!Y934</f>
        <v>0</v>
      </c>
      <c r="W276" s="902">
        <f>'2 уровень'!Z934</f>
        <v>0</v>
      </c>
      <c r="X276" s="2980">
        <f>'2 уровень'!AA934</f>
        <v>0</v>
      </c>
      <c r="Y276" s="902"/>
      <c r="Z276" s="902"/>
      <c r="AA276" s="38">
        <f>'2 уровень'!AB934</f>
        <v>0</v>
      </c>
      <c r="AB276" s="38">
        <f>'2 уровень'!AC934</f>
        <v>0</v>
      </c>
      <c r="AC276" s="38">
        <f>'2 уровень'!AD934</f>
        <v>0</v>
      </c>
      <c r="AD276" s="2193"/>
      <c r="AE276" s="2193"/>
      <c r="AF276" s="1676"/>
    </row>
    <row r="277" spans="1:198" s="878" customFormat="1" ht="15" customHeight="1" x14ac:dyDescent="0.25">
      <c r="A277" s="27">
        <v>1</v>
      </c>
      <c r="B277" s="1310" t="s">
        <v>299</v>
      </c>
      <c r="C277" s="30">
        <f>'2 уровень'!F935</f>
        <v>0</v>
      </c>
      <c r="D277" s="30">
        <f>'2 уровень'!G935</f>
        <v>0</v>
      </c>
      <c r="E277" s="30">
        <f>'2 уровень'!H935</f>
        <v>0</v>
      </c>
      <c r="F277" s="30">
        <f>'2 уровень'!I935</f>
        <v>0</v>
      </c>
      <c r="G277" s="30">
        <f>'2 уровень'!J935</f>
        <v>0</v>
      </c>
      <c r="H277" s="30">
        <f>'2 уровень'!K935</f>
        <v>0</v>
      </c>
      <c r="I277" s="30">
        <f>'2 уровень'!L935</f>
        <v>0</v>
      </c>
      <c r="J277" s="30">
        <f>'2 уровень'!M935</f>
        <v>0</v>
      </c>
      <c r="K277" s="30">
        <f>'2 уровень'!N935</f>
        <v>0</v>
      </c>
      <c r="L277" s="30">
        <f>'2 уровень'!O935</f>
        <v>0</v>
      </c>
      <c r="M277" s="30">
        <f>'2 уровень'!P935</f>
        <v>0</v>
      </c>
      <c r="N277" s="30">
        <f>'2 уровень'!Q935</f>
        <v>0</v>
      </c>
      <c r="O277" s="882">
        <f>'2 уровень'!R935</f>
        <v>0</v>
      </c>
      <c r="P277" s="882">
        <f>'2 уровень'!S935</f>
        <v>0</v>
      </c>
      <c r="Q277" s="882">
        <f>'2 уровень'!T935</f>
        <v>0</v>
      </c>
      <c r="R277" s="882">
        <f>'2 уровень'!U935</f>
        <v>0</v>
      </c>
      <c r="S277" s="882">
        <f>'2 уровень'!V935</f>
        <v>0</v>
      </c>
      <c r="T277" s="882">
        <f>'2 уровень'!W935</f>
        <v>0</v>
      </c>
      <c r="U277" s="882">
        <f>'2 уровень'!X935</f>
        <v>0</v>
      </c>
      <c r="V277" s="882">
        <f>'2 уровень'!Y935</f>
        <v>0</v>
      </c>
      <c r="W277" s="882">
        <f>'2 уровень'!Z935</f>
        <v>0</v>
      </c>
      <c r="X277" s="2964">
        <f>'2 уровень'!AA935</f>
        <v>0</v>
      </c>
      <c r="Y277" s="882"/>
      <c r="Z277" s="882"/>
      <c r="AA277" s="30">
        <f>'2 уровень'!AB935</f>
        <v>0</v>
      </c>
      <c r="AB277" s="30">
        <f>'2 уровень'!AC935</f>
        <v>0</v>
      </c>
      <c r="AC277" s="30">
        <f>'2 уровень'!AD935</f>
        <v>0</v>
      </c>
      <c r="AD277" s="2187"/>
      <c r="AE277" s="2187"/>
      <c r="AF277" s="1676"/>
    </row>
    <row r="278" spans="1:198" ht="30" x14ac:dyDescent="0.25">
      <c r="A278" s="27">
        <v>1</v>
      </c>
      <c r="B278" s="1313" t="s">
        <v>645</v>
      </c>
      <c r="C278" s="38">
        <f>'2 уровень'!F936</f>
        <v>43966.259259259255</v>
      </c>
      <c r="D278" s="38">
        <f>'2 уровень'!G936</f>
        <v>14656.962962962964</v>
      </c>
      <c r="E278" s="38">
        <f>'2 уровень'!H936</f>
        <v>8101.6185185185186</v>
      </c>
      <c r="F278" s="883">
        <f>'2 уровень'!I936</f>
        <v>55.274878833976018</v>
      </c>
      <c r="G278" s="902">
        <f>'2 уровень'!J936</f>
        <v>0</v>
      </c>
      <c r="H278" s="902">
        <f>'2 уровень'!K936</f>
        <v>0</v>
      </c>
      <c r="I278" s="895">
        <f>'2 уровень'!L936</f>
        <v>0</v>
      </c>
      <c r="J278" s="895">
        <f>'2 уровень'!M936</f>
        <v>0</v>
      </c>
      <c r="K278" s="895">
        <f>'2 уровень'!N936</f>
        <v>0</v>
      </c>
      <c r="L278" s="895">
        <f>'2 уровень'!O936</f>
        <v>0</v>
      </c>
      <c r="M278" s="895">
        <f>'2 уровень'!P936</f>
        <v>0</v>
      </c>
      <c r="N278" s="895">
        <f>'2 уровень'!Q936</f>
        <v>0</v>
      </c>
      <c r="O278" s="894">
        <f>'2 уровень'!R936</f>
        <v>0</v>
      </c>
      <c r="P278" s="894">
        <f>'2 уровень'!S936</f>
        <v>0</v>
      </c>
      <c r="Q278" s="894">
        <f>'2 уровень'!T936</f>
        <v>0</v>
      </c>
      <c r="R278" s="894">
        <f>'2 уровень'!U936</f>
        <v>0</v>
      </c>
      <c r="S278" s="894">
        <f>'2 уровень'!V936</f>
        <v>0</v>
      </c>
      <c r="T278" s="894">
        <f>'2 уровень'!W936</f>
        <v>0</v>
      </c>
      <c r="U278" s="894">
        <f>'2 уровень'!X936</f>
        <v>0</v>
      </c>
      <c r="V278" s="894">
        <f>'2 уровень'!Y936</f>
        <v>0</v>
      </c>
      <c r="W278" s="894">
        <f>'2 уровень'!Z936</f>
        <v>0</v>
      </c>
      <c r="X278" s="2975">
        <f>'2 уровень'!AA936</f>
        <v>0</v>
      </c>
      <c r="Y278" s="894"/>
      <c r="Z278" s="894"/>
      <c r="AA278" s="38">
        <f>'2 уровень'!AB936</f>
        <v>0</v>
      </c>
      <c r="AB278" s="38">
        <f>'2 уровень'!AC936</f>
        <v>0</v>
      </c>
      <c r="AC278" s="38">
        <f>'2 уровень'!AD936</f>
        <v>0</v>
      </c>
      <c r="AD278" s="2190"/>
      <c r="AE278" s="2190"/>
      <c r="AF278" s="1676"/>
      <c r="AG278" s="878"/>
      <c r="AH278" s="878"/>
      <c r="AI278" s="878"/>
      <c r="AJ278" s="878"/>
      <c r="AK278" s="878"/>
      <c r="AL278" s="878"/>
      <c r="AM278" s="878"/>
      <c r="AN278" s="878"/>
      <c r="AO278" s="878"/>
      <c r="AP278" s="878"/>
      <c r="AQ278" s="878"/>
      <c r="AR278" s="878"/>
      <c r="AS278" s="878"/>
      <c r="AT278" s="878"/>
      <c r="AU278" s="878"/>
      <c r="AV278" s="878"/>
      <c r="AW278" s="878"/>
      <c r="AX278" s="878"/>
      <c r="AY278" s="878"/>
      <c r="AZ278" s="878"/>
      <c r="BA278" s="878"/>
      <c r="BB278" s="878"/>
      <c r="BC278" s="878"/>
      <c r="BD278" s="878"/>
      <c r="BE278" s="878"/>
      <c r="BF278" s="878"/>
      <c r="BG278" s="878"/>
      <c r="BH278" s="878"/>
      <c r="BI278" s="878"/>
      <c r="BJ278" s="878"/>
      <c r="BK278" s="878"/>
      <c r="BL278" s="878"/>
      <c r="BM278" s="878"/>
      <c r="BN278" s="878"/>
      <c r="BO278" s="878"/>
      <c r="BP278" s="878"/>
      <c r="BQ278" s="878"/>
      <c r="BR278" s="878"/>
      <c r="BS278" s="878"/>
      <c r="BT278" s="878"/>
      <c r="BU278" s="878"/>
      <c r="BV278" s="878"/>
      <c r="BW278" s="878"/>
      <c r="BX278" s="878"/>
      <c r="BY278" s="878"/>
      <c r="BZ278" s="878"/>
      <c r="CA278" s="878"/>
      <c r="CB278" s="878"/>
      <c r="CC278" s="878"/>
      <c r="CD278" s="878"/>
      <c r="CE278" s="878"/>
      <c r="CF278" s="878"/>
      <c r="CG278" s="878"/>
      <c r="CH278" s="878"/>
      <c r="CI278" s="878"/>
      <c r="CJ278" s="878"/>
      <c r="CK278" s="878"/>
      <c r="CL278" s="878"/>
      <c r="CM278" s="878"/>
      <c r="CN278" s="878"/>
      <c r="CO278" s="878"/>
      <c r="CP278" s="878"/>
      <c r="CQ278" s="878"/>
      <c r="CR278" s="878"/>
      <c r="CS278" s="878"/>
      <c r="CT278" s="878"/>
      <c r="CU278" s="878"/>
      <c r="CV278" s="878"/>
      <c r="CW278" s="878"/>
      <c r="CX278" s="878"/>
      <c r="CY278" s="878"/>
      <c r="CZ278" s="878"/>
      <c r="DA278" s="878"/>
      <c r="DB278" s="878"/>
      <c r="DC278" s="878"/>
      <c r="DD278" s="878"/>
      <c r="DE278" s="878"/>
      <c r="DF278" s="878"/>
      <c r="DG278" s="878"/>
      <c r="DH278" s="878"/>
      <c r="DI278" s="878"/>
      <c r="DJ278" s="878"/>
      <c r="DK278" s="878"/>
      <c r="DL278" s="878"/>
      <c r="DM278" s="878"/>
      <c r="DN278" s="878"/>
      <c r="DO278" s="878"/>
      <c r="DP278" s="878"/>
      <c r="DQ278" s="878"/>
      <c r="DR278" s="878"/>
      <c r="DS278" s="878"/>
      <c r="DT278" s="878"/>
      <c r="DU278" s="878"/>
      <c r="DV278" s="878"/>
      <c r="DW278" s="878"/>
      <c r="DX278" s="878"/>
      <c r="DY278" s="878"/>
      <c r="DZ278" s="878"/>
      <c r="EA278" s="878"/>
      <c r="EB278" s="878"/>
      <c r="EC278" s="878"/>
      <c r="ED278" s="878"/>
      <c r="EE278" s="878"/>
      <c r="EF278" s="878"/>
      <c r="EG278" s="878"/>
      <c r="EH278" s="878"/>
      <c r="EI278" s="878"/>
      <c r="EJ278" s="878"/>
      <c r="EK278" s="878"/>
      <c r="EL278" s="878"/>
      <c r="EM278" s="878"/>
      <c r="EN278" s="878"/>
      <c r="EO278" s="878"/>
      <c r="EP278" s="878"/>
      <c r="EQ278" s="878"/>
      <c r="ER278" s="878"/>
      <c r="ES278" s="878"/>
      <c r="ET278" s="878"/>
      <c r="EU278" s="878"/>
      <c r="EV278" s="878"/>
      <c r="EW278" s="878"/>
      <c r="EX278" s="878"/>
      <c r="EY278" s="878"/>
      <c r="EZ278" s="878"/>
      <c r="FA278" s="878"/>
      <c r="FB278" s="878"/>
      <c r="FC278" s="878"/>
      <c r="FD278" s="878"/>
      <c r="FE278" s="878"/>
      <c r="FF278" s="878"/>
      <c r="FG278" s="878"/>
      <c r="FH278" s="878"/>
      <c r="FI278" s="878"/>
      <c r="FJ278" s="878"/>
      <c r="FK278" s="878"/>
      <c r="FL278" s="878"/>
      <c r="FM278" s="878"/>
      <c r="FN278" s="878"/>
      <c r="FO278" s="878"/>
      <c r="FP278" s="878"/>
      <c r="FQ278" s="878"/>
      <c r="FR278" s="878"/>
      <c r="FS278" s="878"/>
      <c r="FT278" s="878"/>
      <c r="FU278" s="878"/>
      <c r="FV278" s="878"/>
      <c r="FW278" s="878"/>
      <c r="FX278" s="878"/>
      <c r="FY278" s="878"/>
      <c r="FZ278" s="878"/>
      <c r="GA278" s="878"/>
      <c r="GB278" s="878"/>
      <c r="GC278" s="878"/>
      <c r="GD278" s="878"/>
      <c r="GE278" s="878"/>
      <c r="GF278" s="878"/>
      <c r="GG278" s="878"/>
      <c r="GH278" s="878"/>
      <c r="GI278" s="878"/>
      <c r="GJ278" s="878"/>
      <c r="GK278" s="878"/>
      <c r="GL278" s="878"/>
      <c r="GM278" s="878"/>
      <c r="GN278" s="878"/>
      <c r="GO278" s="878"/>
      <c r="GP278" s="878"/>
    </row>
    <row r="279" spans="1:198" x14ac:dyDescent="0.25">
      <c r="A279" s="27">
        <v>1</v>
      </c>
      <c r="B279" s="1313" t="s">
        <v>422</v>
      </c>
      <c r="C279" s="38">
        <f>'2 уровень'!F937</f>
        <v>916</v>
      </c>
      <c r="D279" s="38">
        <f>'2 уровень'!G937</f>
        <v>305</v>
      </c>
      <c r="E279" s="38">
        <f>'2 уровень'!H937</f>
        <v>155.57000000000002</v>
      </c>
      <c r="F279" s="883">
        <f>'2 уровень'!I937</f>
        <v>0</v>
      </c>
      <c r="G279" s="902">
        <f>'2 уровень'!J937</f>
        <v>0</v>
      </c>
      <c r="H279" s="902">
        <f>'2 уровень'!K937</f>
        <v>0</v>
      </c>
      <c r="I279" s="895">
        <f>'2 уровень'!L937</f>
        <v>0</v>
      </c>
      <c r="J279" s="895">
        <f>'2 уровень'!M937</f>
        <v>0</v>
      </c>
      <c r="K279" s="895">
        <f>'2 уровень'!N937</f>
        <v>0</v>
      </c>
      <c r="L279" s="895">
        <f>'2 уровень'!O937</f>
        <v>0</v>
      </c>
      <c r="M279" s="895">
        <f>'2 уровень'!P937</f>
        <v>0</v>
      </c>
      <c r="N279" s="895">
        <f>'2 уровень'!Q937</f>
        <v>0</v>
      </c>
      <c r="O279" s="894">
        <f>'2 уровень'!R937</f>
        <v>0</v>
      </c>
      <c r="P279" s="894">
        <f>'2 уровень'!S937</f>
        <v>0</v>
      </c>
      <c r="Q279" s="894">
        <f>'2 уровень'!T937</f>
        <v>0</v>
      </c>
      <c r="R279" s="894">
        <f>'2 уровень'!U937</f>
        <v>0</v>
      </c>
      <c r="S279" s="894">
        <f>'2 уровень'!V937</f>
        <v>0</v>
      </c>
      <c r="T279" s="894">
        <f>'2 уровень'!W937</f>
        <v>0</v>
      </c>
      <c r="U279" s="894">
        <f>'2 уровень'!X937</f>
        <v>0</v>
      </c>
      <c r="V279" s="894">
        <f>'2 уровень'!Y937</f>
        <v>0</v>
      </c>
      <c r="W279" s="894">
        <f>'2 уровень'!Z937</f>
        <v>0</v>
      </c>
      <c r="X279" s="2975">
        <f>'2 уровень'!AA937</f>
        <v>0</v>
      </c>
      <c r="Y279" s="894"/>
      <c r="Z279" s="894"/>
      <c r="AA279" s="38">
        <f>'2 уровень'!AB937</f>
        <v>0</v>
      </c>
      <c r="AB279" s="38">
        <f>'2 уровень'!AC937</f>
        <v>0</v>
      </c>
      <c r="AC279" s="38">
        <f>'2 уровень'!AD937</f>
        <v>0</v>
      </c>
      <c r="AD279" s="2190"/>
      <c r="AE279" s="2190"/>
      <c r="AF279" s="1676"/>
      <c r="AG279" s="878"/>
      <c r="AH279" s="878"/>
      <c r="AI279" s="878"/>
      <c r="AJ279" s="878"/>
      <c r="AK279" s="878"/>
      <c r="AL279" s="878"/>
      <c r="AM279" s="878"/>
      <c r="AN279" s="878"/>
      <c r="AO279" s="878"/>
      <c r="AP279" s="878"/>
      <c r="AQ279" s="878"/>
      <c r="AR279" s="878"/>
      <c r="AS279" s="878"/>
      <c r="AT279" s="878"/>
      <c r="AU279" s="878"/>
      <c r="AV279" s="878"/>
      <c r="AW279" s="878"/>
      <c r="AX279" s="878"/>
      <c r="AY279" s="878"/>
      <c r="AZ279" s="878"/>
      <c r="BA279" s="878"/>
      <c r="BB279" s="878"/>
      <c r="BC279" s="878"/>
      <c r="BD279" s="878"/>
      <c r="BE279" s="878"/>
      <c r="BF279" s="878"/>
      <c r="BG279" s="878"/>
      <c r="BH279" s="878"/>
      <c r="BI279" s="878"/>
      <c r="BJ279" s="878"/>
      <c r="BK279" s="878"/>
      <c r="BL279" s="878"/>
      <c r="BM279" s="878"/>
      <c r="BN279" s="878"/>
      <c r="BO279" s="878"/>
      <c r="BP279" s="878"/>
      <c r="BQ279" s="878"/>
      <c r="BR279" s="878"/>
      <c r="BS279" s="878"/>
      <c r="BT279" s="878"/>
      <c r="BU279" s="878"/>
      <c r="BV279" s="878"/>
      <c r="BW279" s="878"/>
      <c r="BX279" s="878"/>
      <c r="BY279" s="878"/>
      <c r="BZ279" s="878"/>
      <c r="CA279" s="878"/>
      <c r="CB279" s="878"/>
      <c r="CC279" s="878"/>
      <c r="CD279" s="878"/>
      <c r="CE279" s="878"/>
      <c r="CF279" s="878"/>
      <c r="CG279" s="878"/>
      <c r="CH279" s="878"/>
      <c r="CI279" s="878"/>
      <c r="CJ279" s="878"/>
      <c r="CK279" s="878"/>
      <c r="CL279" s="878"/>
      <c r="CM279" s="878"/>
      <c r="CN279" s="878"/>
      <c r="CO279" s="878"/>
      <c r="CP279" s="878"/>
      <c r="CQ279" s="878"/>
      <c r="CR279" s="878"/>
      <c r="CS279" s="878"/>
      <c r="CT279" s="878"/>
      <c r="CU279" s="878"/>
      <c r="CV279" s="878"/>
      <c r="CW279" s="878"/>
      <c r="CX279" s="878"/>
      <c r="CY279" s="878"/>
      <c r="CZ279" s="878"/>
      <c r="DA279" s="878"/>
      <c r="DB279" s="878"/>
      <c r="DC279" s="878"/>
      <c r="DD279" s="878"/>
      <c r="DE279" s="878"/>
      <c r="DF279" s="878"/>
      <c r="DG279" s="878"/>
      <c r="DH279" s="878"/>
      <c r="DI279" s="878"/>
      <c r="DJ279" s="878"/>
      <c r="DK279" s="878"/>
      <c r="DL279" s="878"/>
      <c r="DM279" s="878"/>
      <c r="DN279" s="878"/>
      <c r="DO279" s="878"/>
      <c r="DP279" s="878"/>
      <c r="DQ279" s="878"/>
      <c r="DR279" s="878"/>
      <c r="DS279" s="878"/>
      <c r="DT279" s="878"/>
      <c r="DU279" s="878"/>
      <c r="DV279" s="878"/>
      <c r="DW279" s="878"/>
      <c r="DX279" s="878"/>
      <c r="DY279" s="878"/>
      <c r="DZ279" s="878"/>
      <c r="EA279" s="878"/>
      <c r="EB279" s="878"/>
      <c r="EC279" s="878"/>
      <c r="ED279" s="878"/>
      <c r="EE279" s="878"/>
      <c r="EF279" s="878"/>
      <c r="EG279" s="878"/>
      <c r="EH279" s="878"/>
      <c r="EI279" s="878"/>
      <c r="EJ279" s="878"/>
      <c r="EK279" s="878"/>
      <c r="EL279" s="878"/>
      <c r="EM279" s="878"/>
      <c r="EN279" s="878"/>
      <c r="EO279" s="878"/>
      <c r="EP279" s="878"/>
      <c r="EQ279" s="878"/>
      <c r="ER279" s="878"/>
      <c r="ES279" s="878"/>
      <c r="ET279" s="878"/>
      <c r="EU279" s="878"/>
      <c r="EV279" s="878"/>
      <c r="EW279" s="878"/>
      <c r="EX279" s="878"/>
      <c r="EY279" s="878"/>
      <c r="EZ279" s="878"/>
      <c r="FA279" s="878"/>
      <c r="FB279" s="878"/>
      <c r="FC279" s="878"/>
      <c r="FD279" s="878"/>
      <c r="FE279" s="878"/>
      <c r="FF279" s="878"/>
      <c r="FG279" s="878"/>
      <c r="FH279" s="878"/>
      <c r="FI279" s="878"/>
      <c r="FJ279" s="878"/>
      <c r="FK279" s="878"/>
      <c r="FL279" s="878"/>
      <c r="FM279" s="878"/>
      <c r="FN279" s="878"/>
      <c r="FO279" s="878"/>
      <c r="FP279" s="878"/>
      <c r="FQ279" s="878"/>
      <c r="FR279" s="878"/>
      <c r="FS279" s="878"/>
      <c r="FT279" s="878"/>
      <c r="FU279" s="878"/>
      <c r="FV279" s="878"/>
      <c r="FW279" s="878"/>
      <c r="FX279" s="878"/>
      <c r="FY279" s="878"/>
      <c r="FZ279" s="878"/>
      <c r="GA279" s="878"/>
      <c r="GB279" s="878"/>
      <c r="GC279" s="878"/>
      <c r="GD279" s="878"/>
      <c r="GE279" s="878"/>
      <c r="GF279" s="878"/>
      <c r="GG279" s="878"/>
      <c r="GH279" s="878"/>
      <c r="GI279" s="878"/>
      <c r="GJ279" s="878"/>
      <c r="GK279" s="878"/>
      <c r="GL279" s="878"/>
      <c r="GM279" s="878"/>
      <c r="GN279" s="878"/>
      <c r="GO279" s="878"/>
      <c r="GP279" s="878"/>
    </row>
    <row r="280" spans="1:198" ht="30" x14ac:dyDescent="0.25">
      <c r="A280" s="27">
        <v>1</v>
      </c>
      <c r="B280" s="1313" t="s">
        <v>300</v>
      </c>
      <c r="C280" s="38">
        <f>'2 уровень'!F938</f>
        <v>0</v>
      </c>
      <c r="D280" s="38">
        <f>'2 уровень'!G938</f>
        <v>0</v>
      </c>
      <c r="E280" s="38">
        <f>'2 уровень'!H938</f>
        <v>0</v>
      </c>
      <c r="F280" s="883">
        <f>'2 уровень'!I938</f>
        <v>0</v>
      </c>
      <c r="G280" s="902">
        <f>'2 уровень'!J938</f>
        <v>0</v>
      </c>
      <c r="H280" s="902">
        <f>'2 уровень'!K938</f>
        <v>0</v>
      </c>
      <c r="I280" s="895">
        <f>'2 уровень'!L938</f>
        <v>0</v>
      </c>
      <c r="J280" s="895">
        <f>'2 уровень'!M938</f>
        <v>0</v>
      </c>
      <c r="K280" s="895">
        <f>'2 уровень'!N938</f>
        <v>0</v>
      </c>
      <c r="L280" s="895">
        <f>'2 уровень'!O938</f>
        <v>0</v>
      </c>
      <c r="M280" s="895">
        <f>'2 уровень'!P938</f>
        <v>0</v>
      </c>
      <c r="N280" s="895">
        <f>'2 уровень'!Q938</f>
        <v>0</v>
      </c>
      <c r="O280" s="894">
        <f>'2 уровень'!R938</f>
        <v>0</v>
      </c>
      <c r="P280" s="894">
        <f>'2 уровень'!S938</f>
        <v>0</v>
      </c>
      <c r="Q280" s="894">
        <f>'2 уровень'!T938</f>
        <v>0</v>
      </c>
      <c r="R280" s="894">
        <f>'2 уровень'!U938</f>
        <v>0</v>
      </c>
      <c r="S280" s="894">
        <f>'2 уровень'!V938</f>
        <v>0</v>
      </c>
      <c r="T280" s="894">
        <f>'2 уровень'!W938</f>
        <v>0</v>
      </c>
      <c r="U280" s="894">
        <f>'2 уровень'!X938</f>
        <v>0</v>
      </c>
      <c r="V280" s="894">
        <f>'2 уровень'!Y938</f>
        <v>0</v>
      </c>
      <c r="W280" s="894">
        <f>'2 уровень'!Z938</f>
        <v>0</v>
      </c>
      <c r="X280" s="2975">
        <f>'2 уровень'!AA938</f>
        <v>0</v>
      </c>
      <c r="Y280" s="894"/>
      <c r="Z280" s="894"/>
      <c r="AA280" s="38">
        <f>'2 уровень'!AB938</f>
        <v>0</v>
      </c>
      <c r="AB280" s="38">
        <f>'2 уровень'!AC938</f>
        <v>0</v>
      </c>
      <c r="AC280" s="38">
        <f>'2 уровень'!AD938</f>
        <v>0</v>
      </c>
      <c r="AD280" s="2190"/>
      <c r="AE280" s="2190"/>
      <c r="AF280" s="1676"/>
      <c r="AG280" s="878"/>
      <c r="AH280" s="878"/>
      <c r="AI280" s="878"/>
      <c r="AJ280" s="878"/>
      <c r="AK280" s="878"/>
      <c r="AL280" s="878"/>
      <c r="AM280" s="878"/>
      <c r="AN280" s="878"/>
      <c r="AO280" s="878"/>
      <c r="AP280" s="878"/>
      <c r="AQ280" s="878"/>
      <c r="AR280" s="878"/>
      <c r="AS280" s="878"/>
      <c r="AT280" s="878"/>
      <c r="AU280" s="878"/>
      <c r="AV280" s="878"/>
      <c r="AW280" s="878"/>
      <c r="AX280" s="878"/>
      <c r="AY280" s="878"/>
      <c r="AZ280" s="878"/>
      <c r="BA280" s="878"/>
      <c r="BB280" s="878"/>
      <c r="BC280" s="878"/>
      <c r="BD280" s="878"/>
      <c r="BE280" s="878"/>
      <c r="BF280" s="878"/>
      <c r="BG280" s="878"/>
      <c r="BH280" s="878"/>
      <c r="BI280" s="878"/>
      <c r="BJ280" s="878"/>
      <c r="BK280" s="878"/>
      <c r="BL280" s="878"/>
      <c r="BM280" s="878"/>
      <c r="BN280" s="878"/>
      <c r="BO280" s="878"/>
      <c r="BP280" s="878"/>
      <c r="BQ280" s="878"/>
      <c r="BR280" s="878"/>
      <c r="BS280" s="878"/>
      <c r="BT280" s="878"/>
      <c r="BU280" s="878"/>
      <c r="BV280" s="878"/>
      <c r="BW280" s="878"/>
      <c r="BX280" s="878"/>
      <c r="BY280" s="878"/>
      <c r="BZ280" s="878"/>
      <c r="CA280" s="878"/>
      <c r="CB280" s="878"/>
      <c r="CC280" s="878"/>
      <c r="CD280" s="878"/>
      <c r="CE280" s="878"/>
      <c r="CF280" s="878"/>
      <c r="CG280" s="878"/>
      <c r="CH280" s="878"/>
      <c r="CI280" s="878"/>
      <c r="CJ280" s="878"/>
      <c r="CK280" s="878"/>
      <c r="CL280" s="878"/>
      <c r="CM280" s="878"/>
      <c r="CN280" s="878"/>
      <c r="CO280" s="878"/>
      <c r="CP280" s="878"/>
      <c r="CQ280" s="878"/>
      <c r="CR280" s="878"/>
      <c r="CS280" s="878"/>
      <c r="CT280" s="878"/>
      <c r="CU280" s="878"/>
      <c r="CV280" s="878"/>
      <c r="CW280" s="878"/>
      <c r="CX280" s="878"/>
      <c r="CY280" s="878"/>
      <c r="CZ280" s="878"/>
      <c r="DA280" s="878"/>
      <c r="DB280" s="878"/>
      <c r="DC280" s="878"/>
      <c r="DD280" s="878"/>
      <c r="DE280" s="878"/>
      <c r="DF280" s="878"/>
      <c r="DG280" s="878"/>
      <c r="DH280" s="878"/>
      <c r="DI280" s="878"/>
      <c r="DJ280" s="878"/>
      <c r="DK280" s="878"/>
      <c r="DL280" s="878"/>
      <c r="DM280" s="878"/>
      <c r="DN280" s="878"/>
      <c r="DO280" s="878"/>
      <c r="DP280" s="878"/>
      <c r="DQ280" s="878"/>
      <c r="DR280" s="878"/>
      <c r="DS280" s="878"/>
      <c r="DT280" s="878"/>
      <c r="DU280" s="878"/>
      <c r="DV280" s="878"/>
      <c r="DW280" s="878"/>
      <c r="DX280" s="878"/>
      <c r="DY280" s="878"/>
      <c r="DZ280" s="878"/>
      <c r="EA280" s="878"/>
      <c r="EB280" s="878"/>
      <c r="EC280" s="878"/>
      <c r="ED280" s="878"/>
      <c r="EE280" s="878"/>
      <c r="EF280" s="878"/>
      <c r="EG280" s="878"/>
      <c r="EH280" s="878"/>
      <c r="EI280" s="878"/>
      <c r="EJ280" s="878"/>
      <c r="EK280" s="878"/>
      <c r="EL280" s="878"/>
      <c r="EM280" s="878"/>
      <c r="EN280" s="878"/>
      <c r="EO280" s="878"/>
      <c r="EP280" s="878"/>
      <c r="EQ280" s="878"/>
      <c r="ER280" s="878"/>
      <c r="ES280" s="878"/>
      <c r="ET280" s="878"/>
      <c r="EU280" s="878"/>
      <c r="EV280" s="878"/>
      <c r="EW280" s="878"/>
      <c r="EX280" s="878"/>
      <c r="EY280" s="878"/>
      <c r="EZ280" s="878"/>
      <c r="FA280" s="878"/>
      <c r="FB280" s="878"/>
      <c r="FC280" s="878"/>
      <c r="FD280" s="878"/>
      <c r="FE280" s="878"/>
      <c r="FF280" s="878"/>
      <c r="FG280" s="878"/>
      <c r="FH280" s="878"/>
      <c r="FI280" s="878"/>
      <c r="FJ280" s="878"/>
      <c r="FK280" s="878"/>
      <c r="FL280" s="878"/>
      <c r="FM280" s="878"/>
      <c r="FN280" s="878"/>
      <c r="FO280" s="878"/>
      <c r="FP280" s="878"/>
      <c r="FQ280" s="878"/>
      <c r="FR280" s="878"/>
      <c r="FS280" s="878"/>
      <c r="FT280" s="878"/>
      <c r="FU280" s="878"/>
      <c r="FV280" s="878"/>
      <c r="FW280" s="878"/>
      <c r="FX280" s="878"/>
      <c r="FY280" s="878"/>
      <c r="FZ280" s="878"/>
      <c r="GA280" s="878"/>
      <c r="GB280" s="878"/>
      <c r="GC280" s="878"/>
      <c r="GD280" s="878"/>
      <c r="GE280" s="878"/>
      <c r="GF280" s="878"/>
      <c r="GG280" s="878"/>
      <c r="GH280" s="878"/>
      <c r="GI280" s="878"/>
      <c r="GJ280" s="878"/>
      <c r="GK280" s="878"/>
      <c r="GL280" s="878"/>
      <c r="GM280" s="878"/>
      <c r="GN280" s="878"/>
      <c r="GO280" s="878"/>
      <c r="GP280" s="878"/>
    </row>
    <row r="281" spans="1:198" ht="30" x14ac:dyDescent="0.25">
      <c r="A281" s="27">
        <v>1</v>
      </c>
      <c r="B281" s="1313" t="s">
        <v>301</v>
      </c>
      <c r="C281" s="38">
        <f>'2 уровень'!F939</f>
        <v>6400</v>
      </c>
      <c r="D281" s="38">
        <f>'2 уровень'!G939</f>
        <v>2134</v>
      </c>
      <c r="E281" s="38">
        <f>'2 уровень'!H939</f>
        <v>1661</v>
      </c>
      <c r="F281" s="883">
        <f>'2 уровень'!I939</f>
        <v>77.835051546391753</v>
      </c>
      <c r="G281" s="902">
        <f>'2 уровень'!J939</f>
        <v>0</v>
      </c>
      <c r="H281" s="902">
        <f>'2 уровень'!K939</f>
        <v>0</v>
      </c>
      <c r="I281" s="895">
        <f>'2 уровень'!L939</f>
        <v>0</v>
      </c>
      <c r="J281" s="895">
        <f>'2 уровень'!M939</f>
        <v>0</v>
      </c>
      <c r="K281" s="895">
        <f>'2 уровень'!N939</f>
        <v>0</v>
      </c>
      <c r="L281" s="895">
        <f>'2 уровень'!O939</f>
        <v>0</v>
      </c>
      <c r="M281" s="895">
        <f>'2 уровень'!P939</f>
        <v>0</v>
      </c>
      <c r="N281" s="895">
        <f>'2 уровень'!Q939</f>
        <v>0</v>
      </c>
      <c r="O281" s="894">
        <f>'2 уровень'!R939</f>
        <v>0</v>
      </c>
      <c r="P281" s="894">
        <f>'2 уровень'!S939</f>
        <v>0</v>
      </c>
      <c r="Q281" s="894">
        <f>'2 уровень'!T939</f>
        <v>0</v>
      </c>
      <c r="R281" s="894">
        <f>'2 уровень'!U939</f>
        <v>0</v>
      </c>
      <c r="S281" s="894">
        <f>'2 уровень'!V939</f>
        <v>0</v>
      </c>
      <c r="T281" s="894">
        <f>'2 уровень'!W939</f>
        <v>0</v>
      </c>
      <c r="U281" s="894">
        <f>'2 уровень'!X939</f>
        <v>0</v>
      </c>
      <c r="V281" s="894">
        <f>'2 уровень'!Y939</f>
        <v>0</v>
      </c>
      <c r="W281" s="894">
        <f>'2 уровень'!Z939</f>
        <v>0</v>
      </c>
      <c r="X281" s="2975">
        <f>'2 уровень'!AA939</f>
        <v>0</v>
      </c>
      <c r="Y281" s="894"/>
      <c r="Z281" s="894"/>
      <c r="AA281" s="38">
        <f>'2 уровень'!AB939</f>
        <v>0</v>
      </c>
      <c r="AB281" s="38">
        <f>'2 уровень'!AC939</f>
        <v>0</v>
      </c>
      <c r="AC281" s="38">
        <f>'2 уровень'!AD939</f>
        <v>0</v>
      </c>
      <c r="AD281" s="2190"/>
      <c r="AE281" s="2190"/>
      <c r="AF281" s="1676"/>
      <c r="AG281" s="878"/>
      <c r="AH281" s="878"/>
      <c r="AI281" s="878"/>
      <c r="AJ281" s="878"/>
      <c r="AK281" s="878"/>
      <c r="AL281" s="878"/>
      <c r="AM281" s="878"/>
      <c r="AN281" s="878"/>
      <c r="AO281" s="878"/>
      <c r="AP281" s="878"/>
      <c r="AQ281" s="878"/>
      <c r="AR281" s="878"/>
      <c r="AS281" s="878"/>
      <c r="AT281" s="878"/>
      <c r="AU281" s="878"/>
      <c r="AV281" s="878"/>
      <c r="AW281" s="878"/>
      <c r="AX281" s="878"/>
      <c r="AY281" s="878"/>
      <c r="AZ281" s="878"/>
      <c r="BA281" s="878"/>
      <c r="BB281" s="878"/>
      <c r="BC281" s="878"/>
      <c r="BD281" s="878"/>
      <c r="BE281" s="878"/>
      <c r="BF281" s="878"/>
      <c r="BG281" s="878"/>
      <c r="BH281" s="878"/>
      <c r="BI281" s="878"/>
      <c r="BJ281" s="878"/>
      <c r="BK281" s="878"/>
      <c r="BL281" s="878"/>
      <c r="BM281" s="878"/>
      <c r="BN281" s="878"/>
      <c r="BO281" s="878"/>
      <c r="BP281" s="878"/>
      <c r="BQ281" s="878"/>
      <c r="BR281" s="878"/>
      <c r="BS281" s="878"/>
      <c r="BT281" s="878"/>
      <c r="BU281" s="878"/>
      <c r="BV281" s="878"/>
      <c r="BW281" s="878"/>
      <c r="BX281" s="878"/>
      <c r="BY281" s="878"/>
      <c r="BZ281" s="878"/>
      <c r="CA281" s="878"/>
      <c r="CB281" s="878"/>
      <c r="CC281" s="878"/>
      <c r="CD281" s="878"/>
      <c r="CE281" s="878"/>
      <c r="CF281" s="878"/>
      <c r="CG281" s="878"/>
      <c r="CH281" s="878"/>
      <c r="CI281" s="878"/>
      <c r="CJ281" s="878"/>
      <c r="CK281" s="878"/>
      <c r="CL281" s="878"/>
      <c r="CM281" s="878"/>
      <c r="CN281" s="878"/>
      <c r="CO281" s="878"/>
      <c r="CP281" s="878"/>
      <c r="CQ281" s="878"/>
      <c r="CR281" s="878"/>
      <c r="CS281" s="878"/>
      <c r="CT281" s="878"/>
      <c r="CU281" s="878"/>
      <c r="CV281" s="878"/>
      <c r="CW281" s="878"/>
      <c r="CX281" s="878"/>
      <c r="CY281" s="878"/>
      <c r="CZ281" s="878"/>
      <c r="DA281" s="878"/>
      <c r="DB281" s="878"/>
      <c r="DC281" s="878"/>
      <c r="DD281" s="878"/>
      <c r="DE281" s="878"/>
      <c r="DF281" s="878"/>
      <c r="DG281" s="878"/>
      <c r="DH281" s="878"/>
      <c r="DI281" s="878"/>
      <c r="DJ281" s="878"/>
      <c r="DK281" s="878"/>
      <c r="DL281" s="878"/>
      <c r="DM281" s="878"/>
      <c r="DN281" s="878"/>
      <c r="DO281" s="878"/>
      <c r="DP281" s="878"/>
      <c r="DQ281" s="878"/>
      <c r="DR281" s="878"/>
      <c r="DS281" s="878"/>
      <c r="DT281" s="878"/>
      <c r="DU281" s="878"/>
      <c r="DV281" s="878"/>
      <c r="DW281" s="878"/>
      <c r="DX281" s="878"/>
      <c r="DY281" s="878"/>
      <c r="DZ281" s="878"/>
      <c r="EA281" s="878"/>
      <c r="EB281" s="878"/>
      <c r="EC281" s="878"/>
      <c r="ED281" s="878"/>
      <c r="EE281" s="878"/>
      <c r="EF281" s="878"/>
      <c r="EG281" s="878"/>
      <c r="EH281" s="878"/>
      <c r="EI281" s="878"/>
      <c r="EJ281" s="878"/>
      <c r="EK281" s="878"/>
      <c r="EL281" s="878"/>
      <c r="EM281" s="878"/>
      <c r="EN281" s="878"/>
      <c r="EO281" s="878"/>
      <c r="EP281" s="878"/>
      <c r="EQ281" s="878"/>
      <c r="ER281" s="878"/>
      <c r="ES281" s="878"/>
      <c r="ET281" s="878"/>
      <c r="EU281" s="878"/>
      <c r="EV281" s="878"/>
      <c r="EW281" s="878"/>
      <c r="EX281" s="878"/>
      <c r="EY281" s="878"/>
      <c r="EZ281" s="878"/>
      <c r="FA281" s="878"/>
      <c r="FB281" s="878"/>
      <c r="FC281" s="878"/>
      <c r="FD281" s="878"/>
      <c r="FE281" s="878"/>
      <c r="FF281" s="878"/>
      <c r="FG281" s="878"/>
      <c r="FH281" s="878"/>
      <c r="FI281" s="878"/>
      <c r="FJ281" s="878"/>
      <c r="FK281" s="878"/>
      <c r="FL281" s="878"/>
      <c r="FM281" s="878"/>
      <c r="FN281" s="878"/>
      <c r="FO281" s="878"/>
      <c r="FP281" s="878"/>
      <c r="FQ281" s="878"/>
      <c r="FR281" s="878"/>
      <c r="FS281" s="878"/>
      <c r="FT281" s="878"/>
      <c r="FU281" s="878"/>
      <c r="FV281" s="878"/>
      <c r="FW281" s="878"/>
      <c r="FX281" s="878"/>
      <c r="FY281" s="878"/>
      <c r="FZ281" s="878"/>
      <c r="GA281" s="878"/>
      <c r="GB281" s="878"/>
      <c r="GC281" s="878"/>
      <c r="GD281" s="878"/>
      <c r="GE281" s="878"/>
      <c r="GF281" s="878"/>
      <c r="GG281" s="878"/>
      <c r="GH281" s="878"/>
      <c r="GI281" s="878"/>
      <c r="GJ281" s="878"/>
      <c r="GK281" s="878"/>
      <c r="GL281" s="878"/>
      <c r="GM281" s="878"/>
      <c r="GN281" s="878"/>
      <c r="GO281" s="878"/>
      <c r="GP281" s="878"/>
    </row>
    <row r="282" spans="1:198" ht="30" x14ac:dyDescent="0.25">
      <c r="A282" s="27">
        <v>1</v>
      </c>
      <c r="B282" s="1313" t="s">
        <v>302</v>
      </c>
      <c r="C282" s="38">
        <f>'2 уровень'!F940</f>
        <v>227</v>
      </c>
      <c r="D282" s="38">
        <f>'2 уровень'!G940</f>
        <v>76</v>
      </c>
      <c r="E282" s="38">
        <f>'2 уровень'!H940</f>
        <v>69</v>
      </c>
      <c r="F282" s="883">
        <f>'2 уровень'!I940</f>
        <v>90.789473684210535</v>
      </c>
      <c r="G282" s="902">
        <f>'2 уровень'!J940</f>
        <v>0</v>
      </c>
      <c r="H282" s="902">
        <f>'2 уровень'!K940</f>
        <v>0</v>
      </c>
      <c r="I282" s="895">
        <f>'2 уровень'!L940</f>
        <v>0</v>
      </c>
      <c r="J282" s="895">
        <f>'2 уровень'!M940</f>
        <v>0</v>
      </c>
      <c r="K282" s="895">
        <f>'2 уровень'!N940</f>
        <v>0</v>
      </c>
      <c r="L282" s="895">
        <f>'2 уровень'!O940</f>
        <v>0</v>
      </c>
      <c r="M282" s="895">
        <f>'2 уровень'!P940</f>
        <v>0</v>
      </c>
      <c r="N282" s="895">
        <f>'2 уровень'!Q940</f>
        <v>0</v>
      </c>
      <c r="O282" s="894">
        <f>'2 уровень'!R940</f>
        <v>0</v>
      </c>
      <c r="P282" s="894">
        <f>'2 уровень'!S940</f>
        <v>0</v>
      </c>
      <c r="Q282" s="894">
        <f>'2 уровень'!T940</f>
        <v>0</v>
      </c>
      <c r="R282" s="894">
        <f>'2 уровень'!U940</f>
        <v>0</v>
      </c>
      <c r="S282" s="894">
        <f>'2 уровень'!V940</f>
        <v>0</v>
      </c>
      <c r="T282" s="894">
        <f>'2 уровень'!W940</f>
        <v>0</v>
      </c>
      <c r="U282" s="894">
        <f>'2 уровень'!X940</f>
        <v>0</v>
      </c>
      <c r="V282" s="894">
        <f>'2 уровень'!Y940</f>
        <v>0</v>
      </c>
      <c r="W282" s="894">
        <f>'2 уровень'!Z940</f>
        <v>0</v>
      </c>
      <c r="X282" s="2975">
        <f>'2 уровень'!AA940</f>
        <v>0</v>
      </c>
      <c r="Y282" s="894"/>
      <c r="Z282" s="894"/>
      <c r="AA282" s="38">
        <f>'2 уровень'!AB940</f>
        <v>0</v>
      </c>
      <c r="AB282" s="38">
        <f>'2 уровень'!AC940</f>
        <v>0</v>
      </c>
      <c r="AC282" s="38">
        <f>'2 уровень'!AD940</f>
        <v>0</v>
      </c>
      <c r="AD282" s="2190"/>
      <c r="AE282" s="2190"/>
      <c r="AF282" s="1676"/>
      <c r="AG282" s="878"/>
      <c r="AH282" s="878"/>
      <c r="AI282" s="878"/>
      <c r="AJ282" s="878"/>
      <c r="AK282" s="878"/>
      <c r="AL282" s="878"/>
      <c r="AM282" s="878"/>
      <c r="AN282" s="878"/>
      <c r="AO282" s="878"/>
      <c r="AP282" s="878"/>
      <c r="AQ282" s="878"/>
      <c r="AR282" s="878"/>
      <c r="AS282" s="878"/>
      <c r="AT282" s="878"/>
      <c r="AU282" s="878"/>
      <c r="AV282" s="878"/>
      <c r="AW282" s="878"/>
      <c r="AX282" s="878"/>
      <c r="AY282" s="878"/>
      <c r="AZ282" s="878"/>
      <c r="BA282" s="878"/>
      <c r="BB282" s="878"/>
      <c r="BC282" s="878"/>
      <c r="BD282" s="878"/>
      <c r="BE282" s="878"/>
      <c r="BF282" s="878"/>
      <c r="BG282" s="878"/>
      <c r="BH282" s="878"/>
      <c r="BI282" s="878"/>
      <c r="BJ282" s="878"/>
      <c r="BK282" s="878"/>
      <c r="BL282" s="878"/>
      <c r="BM282" s="878"/>
      <c r="BN282" s="878"/>
      <c r="BO282" s="878"/>
      <c r="BP282" s="878"/>
      <c r="BQ282" s="878"/>
      <c r="BR282" s="878"/>
      <c r="BS282" s="878"/>
      <c r="BT282" s="878"/>
      <c r="BU282" s="878"/>
      <c r="BV282" s="878"/>
      <c r="BW282" s="878"/>
      <c r="BX282" s="878"/>
      <c r="BY282" s="878"/>
      <c r="BZ282" s="878"/>
      <c r="CA282" s="878"/>
      <c r="CB282" s="878"/>
      <c r="CC282" s="878"/>
      <c r="CD282" s="878"/>
      <c r="CE282" s="878"/>
      <c r="CF282" s="878"/>
      <c r="CG282" s="878"/>
      <c r="CH282" s="878"/>
      <c r="CI282" s="878"/>
      <c r="CJ282" s="878"/>
      <c r="CK282" s="878"/>
      <c r="CL282" s="878"/>
      <c r="CM282" s="878"/>
      <c r="CN282" s="878"/>
      <c r="CO282" s="878"/>
      <c r="CP282" s="878"/>
      <c r="CQ282" s="878"/>
      <c r="CR282" s="878"/>
      <c r="CS282" s="878"/>
      <c r="CT282" s="878"/>
      <c r="CU282" s="878"/>
      <c r="CV282" s="878"/>
      <c r="CW282" s="878"/>
      <c r="CX282" s="878"/>
      <c r="CY282" s="878"/>
      <c r="CZ282" s="878"/>
      <c r="DA282" s="878"/>
      <c r="DB282" s="878"/>
      <c r="DC282" s="878"/>
      <c r="DD282" s="878"/>
      <c r="DE282" s="878"/>
      <c r="DF282" s="878"/>
      <c r="DG282" s="878"/>
      <c r="DH282" s="878"/>
      <c r="DI282" s="878"/>
      <c r="DJ282" s="878"/>
      <c r="DK282" s="878"/>
      <c r="DL282" s="878"/>
      <c r="DM282" s="878"/>
      <c r="DN282" s="878"/>
      <c r="DO282" s="878"/>
      <c r="DP282" s="878"/>
      <c r="DQ282" s="878"/>
      <c r="DR282" s="878"/>
      <c r="DS282" s="878"/>
      <c r="DT282" s="878"/>
      <c r="DU282" s="878"/>
      <c r="DV282" s="878"/>
      <c r="DW282" s="878"/>
      <c r="DX282" s="878"/>
      <c r="DY282" s="878"/>
      <c r="DZ282" s="878"/>
      <c r="EA282" s="878"/>
      <c r="EB282" s="878"/>
      <c r="EC282" s="878"/>
      <c r="ED282" s="878"/>
      <c r="EE282" s="878"/>
      <c r="EF282" s="878"/>
      <c r="EG282" s="878"/>
      <c r="EH282" s="878"/>
      <c r="EI282" s="878"/>
      <c r="EJ282" s="878"/>
      <c r="EK282" s="878"/>
      <c r="EL282" s="878"/>
      <c r="EM282" s="878"/>
      <c r="EN282" s="878"/>
      <c r="EO282" s="878"/>
      <c r="EP282" s="878"/>
      <c r="EQ282" s="878"/>
      <c r="ER282" s="878"/>
      <c r="ES282" s="878"/>
      <c r="ET282" s="878"/>
      <c r="EU282" s="878"/>
      <c r="EV282" s="878"/>
      <c r="EW282" s="878"/>
      <c r="EX282" s="878"/>
      <c r="EY282" s="878"/>
      <c r="EZ282" s="878"/>
      <c r="FA282" s="878"/>
      <c r="FB282" s="878"/>
      <c r="FC282" s="878"/>
      <c r="FD282" s="878"/>
      <c r="FE282" s="878"/>
      <c r="FF282" s="878"/>
      <c r="FG282" s="878"/>
      <c r="FH282" s="878"/>
      <c r="FI282" s="878"/>
      <c r="FJ282" s="878"/>
      <c r="FK282" s="878"/>
      <c r="FL282" s="878"/>
      <c r="FM282" s="878"/>
      <c r="FN282" s="878"/>
      <c r="FO282" s="878"/>
      <c r="FP282" s="878"/>
      <c r="FQ282" s="878"/>
      <c r="FR282" s="878"/>
      <c r="FS282" s="878"/>
      <c r="FT282" s="878"/>
      <c r="FU282" s="878"/>
      <c r="FV282" s="878"/>
      <c r="FW282" s="878"/>
      <c r="FX282" s="878"/>
      <c r="FY282" s="878"/>
      <c r="FZ282" s="878"/>
      <c r="GA282" s="878"/>
      <c r="GB282" s="878"/>
      <c r="GC282" s="878"/>
      <c r="GD282" s="878"/>
      <c r="GE282" s="878"/>
      <c r="GF282" s="878"/>
      <c r="GG282" s="878"/>
      <c r="GH282" s="878"/>
      <c r="GI282" s="878"/>
      <c r="GJ282" s="878"/>
      <c r="GK282" s="878"/>
      <c r="GL282" s="878"/>
      <c r="GM282" s="878"/>
      <c r="GN282" s="878"/>
      <c r="GO282" s="878"/>
      <c r="GP282" s="878"/>
    </row>
    <row r="283" spans="1:198" x14ac:dyDescent="0.25">
      <c r="A283" s="27">
        <v>1</v>
      </c>
      <c r="B283" s="1313" t="s">
        <v>303</v>
      </c>
      <c r="C283" s="38">
        <f>'2 уровень'!F941</f>
        <v>37000</v>
      </c>
      <c r="D283" s="38">
        <f>'2 уровень'!G941</f>
        <v>12334</v>
      </c>
      <c r="E283" s="38">
        <f>'2 уровень'!H941</f>
        <v>6314</v>
      </c>
      <c r="F283" s="883">
        <f>'2 уровень'!I941</f>
        <v>51.191827468785469</v>
      </c>
      <c r="G283" s="902">
        <f>'2 уровень'!J941</f>
        <v>0</v>
      </c>
      <c r="H283" s="902">
        <f>'2 уровень'!K941</f>
        <v>0</v>
      </c>
      <c r="I283" s="895">
        <f>'2 уровень'!L941</f>
        <v>0</v>
      </c>
      <c r="J283" s="895">
        <f>'2 уровень'!M941</f>
        <v>0</v>
      </c>
      <c r="K283" s="895">
        <f>'2 уровень'!N941</f>
        <v>0</v>
      </c>
      <c r="L283" s="895">
        <f>'2 уровень'!O941</f>
        <v>0</v>
      </c>
      <c r="M283" s="895">
        <f>'2 уровень'!P941</f>
        <v>0</v>
      </c>
      <c r="N283" s="895">
        <f>'2 уровень'!Q941</f>
        <v>0</v>
      </c>
      <c r="O283" s="894">
        <f>'2 уровень'!R941</f>
        <v>0</v>
      </c>
      <c r="P283" s="894">
        <f>'2 уровень'!S941</f>
        <v>0</v>
      </c>
      <c r="Q283" s="894">
        <f>'2 уровень'!T941</f>
        <v>0</v>
      </c>
      <c r="R283" s="894">
        <f>'2 уровень'!U941</f>
        <v>0</v>
      </c>
      <c r="S283" s="894">
        <f>'2 уровень'!V941</f>
        <v>0</v>
      </c>
      <c r="T283" s="894">
        <f>'2 уровень'!W941</f>
        <v>0</v>
      </c>
      <c r="U283" s="894">
        <f>'2 уровень'!X941</f>
        <v>0</v>
      </c>
      <c r="V283" s="894">
        <f>'2 уровень'!Y941</f>
        <v>0</v>
      </c>
      <c r="W283" s="894">
        <f>'2 уровень'!Z941</f>
        <v>0</v>
      </c>
      <c r="X283" s="2975">
        <f>'2 уровень'!AA941</f>
        <v>0</v>
      </c>
      <c r="Y283" s="894"/>
      <c r="Z283" s="894"/>
      <c r="AA283" s="38">
        <f>'2 уровень'!AB941</f>
        <v>0</v>
      </c>
      <c r="AB283" s="38">
        <f>'2 уровень'!AC941</f>
        <v>0</v>
      </c>
      <c r="AC283" s="38">
        <f>'2 уровень'!AD941</f>
        <v>0</v>
      </c>
      <c r="AD283" s="2190"/>
      <c r="AE283" s="2190"/>
      <c r="AF283" s="1676"/>
      <c r="AG283" s="878"/>
      <c r="AH283" s="878"/>
      <c r="AI283" s="878"/>
      <c r="AJ283" s="878"/>
      <c r="AK283" s="878"/>
      <c r="AL283" s="878"/>
      <c r="AM283" s="878"/>
      <c r="AN283" s="878"/>
      <c r="AO283" s="878"/>
      <c r="AP283" s="878"/>
      <c r="AQ283" s="878"/>
      <c r="AR283" s="878"/>
      <c r="AS283" s="878"/>
      <c r="AT283" s="878"/>
      <c r="AU283" s="878"/>
      <c r="AV283" s="878"/>
      <c r="AW283" s="878"/>
      <c r="AX283" s="878"/>
      <c r="AY283" s="878"/>
      <c r="AZ283" s="878"/>
      <c r="BA283" s="878"/>
      <c r="BB283" s="878"/>
      <c r="BC283" s="878"/>
      <c r="BD283" s="878"/>
      <c r="BE283" s="878"/>
      <c r="BF283" s="878"/>
      <c r="BG283" s="878"/>
      <c r="BH283" s="878"/>
      <c r="BI283" s="878"/>
      <c r="BJ283" s="878"/>
      <c r="BK283" s="878"/>
      <c r="BL283" s="878"/>
      <c r="BM283" s="878"/>
      <c r="BN283" s="878"/>
      <c r="BO283" s="878"/>
      <c r="BP283" s="878"/>
      <c r="BQ283" s="878"/>
      <c r="BR283" s="878"/>
      <c r="BS283" s="878"/>
      <c r="BT283" s="878"/>
      <c r="BU283" s="878"/>
      <c r="BV283" s="878"/>
      <c r="BW283" s="878"/>
      <c r="BX283" s="878"/>
      <c r="BY283" s="878"/>
      <c r="BZ283" s="878"/>
      <c r="CA283" s="878"/>
      <c r="CB283" s="878"/>
      <c r="CC283" s="878"/>
      <c r="CD283" s="878"/>
      <c r="CE283" s="878"/>
      <c r="CF283" s="878"/>
      <c r="CG283" s="878"/>
      <c r="CH283" s="878"/>
      <c r="CI283" s="878"/>
      <c r="CJ283" s="878"/>
      <c r="CK283" s="878"/>
      <c r="CL283" s="878"/>
      <c r="CM283" s="878"/>
      <c r="CN283" s="878"/>
      <c r="CO283" s="878"/>
      <c r="CP283" s="878"/>
      <c r="CQ283" s="878"/>
      <c r="CR283" s="878"/>
      <c r="CS283" s="878"/>
      <c r="CT283" s="878"/>
      <c r="CU283" s="878"/>
      <c r="CV283" s="878"/>
      <c r="CW283" s="878"/>
      <c r="CX283" s="878"/>
      <c r="CY283" s="878"/>
      <c r="CZ283" s="878"/>
      <c r="DA283" s="878"/>
      <c r="DB283" s="878"/>
      <c r="DC283" s="878"/>
      <c r="DD283" s="878"/>
      <c r="DE283" s="878"/>
      <c r="DF283" s="878"/>
      <c r="DG283" s="878"/>
      <c r="DH283" s="878"/>
      <c r="DI283" s="878"/>
      <c r="DJ283" s="878"/>
      <c r="DK283" s="878"/>
      <c r="DL283" s="878"/>
      <c r="DM283" s="878"/>
      <c r="DN283" s="878"/>
      <c r="DO283" s="878"/>
      <c r="DP283" s="878"/>
      <c r="DQ283" s="878"/>
      <c r="DR283" s="878"/>
      <c r="DS283" s="878"/>
      <c r="DT283" s="878"/>
      <c r="DU283" s="878"/>
      <c r="DV283" s="878"/>
      <c r="DW283" s="878"/>
      <c r="DX283" s="878"/>
      <c r="DY283" s="878"/>
      <c r="DZ283" s="878"/>
      <c r="EA283" s="878"/>
      <c r="EB283" s="878"/>
      <c r="EC283" s="878"/>
      <c r="ED283" s="878"/>
      <c r="EE283" s="878"/>
      <c r="EF283" s="878"/>
      <c r="EG283" s="878"/>
      <c r="EH283" s="878"/>
      <c r="EI283" s="878"/>
      <c r="EJ283" s="878"/>
      <c r="EK283" s="878"/>
      <c r="EL283" s="878"/>
      <c r="EM283" s="878"/>
      <c r="EN283" s="878"/>
      <c r="EO283" s="878"/>
      <c r="EP283" s="878"/>
      <c r="EQ283" s="878"/>
      <c r="ER283" s="878"/>
      <c r="ES283" s="878"/>
      <c r="ET283" s="878"/>
      <c r="EU283" s="878"/>
      <c r="EV283" s="878"/>
      <c r="EW283" s="878"/>
      <c r="EX283" s="878"/>
      <c r="EY283" s="878"/>
      <c r="EZ283" s="878"/>
      <c r="FA283" s="878"/>
      <c r="FB283" s="878"/>
      <c r="FC283" s="878"/>
      <c r="FD283" s="878"/>
      <c r="FE283" s="878"/>
      <c r="FF283" s="878"/>
      <c r="FG283" s="878"/>
      <c r="FH283" s="878"/>
      <c r="FI283" s="878"/>
      <c r="FJ283" s="878"/>
      <c r="FK283" s="878"/>
      <c r="FL283" s="878"/>
      <c r="FM283" s="878"/>
      <c r="FN283" s="878"/>
      <c r="FO283" s="878"/>
      <c r="FP283" s="878"/>
      <c r="FQ283" s="878"/>
      <c r="FR283" s="878"/>
      <c r="FS283" s="878"/>
      <c r="FT283" s="878"/>
      <c r="FU283" s="878"/>
      <c r="FV283" s="878"/>
      <c r="FW283" s="878"/>
      <c r="FX283" s="878"/>
      <c r="FY283" s="878"/>
      <c r="FZ283" s="878"/>
      <c r="GA283" s="878"/>
      <c r="GB283" s="878"/>
      <c r="GC283" s="878"/>
      <c r="GD283" s="878"/>
      <c r="GE283" s="878"/>
      <c r="GF283" s="878"/>
      <c r="GG283" s="878"/>
      <c r="GH283" s="878"/>
      <c r="GI283" s="878"/>
      <c r="GJ283" s="878"/>
      <c r="GK283" s="878"/>
      <c r="GL283" s="878"/>
      <c r="GM283" s="878"/>
      <c r="GN283" s="878"/>
      <c r="GO283" s="878"/>
      <c r="GP283" s="878"/>
    </row>
    <row r="284" spans="1:198" ht="45" x14ac:dyDescent="0.25">
      <c r="A284" s="27">
        <v>1</v>
      </c>
      <c r="B284" s="1313" t="s">
        <v>480</v>
      </c>
      <c r="C284" s="38">
        <f>'2 уровень'!F942</f>
        <v>3106</v>
      </c>
      <c r="D284" s="38">
        <f>'2 уровень'!G942</f>
        <v>1035</v>
      </c>
      <c r="E284" s="38">
        <f>'2 уровень'!H942</f>
        <v>262</v>
      </c>
      <c r="F284" s="883">
        <f>'2 уровень'!I942</f>
        <v>25.314009661835751</v>
      </c>
      <c r="G284" s="902">
        <f>'2 уровень'!J942</f>
        <v>0</v>
      </c>
      <c r="H284" s="902">
        <f>'2 уровень'!K942</f>
        <v>0</v>
      </c>
      <c r="I284" s="895">
        <f>'2 уровень'!L942</f>
        <v>0</v>
      </c>
      <c r="J284" s="895">
        <f>'2 уровень'!M942</f>
        <v>0</v>
      </c>
      <c r="K284" s="895">
        <f>'2 уровень'!N942</f>
        <v>0</v>
      </c>
      <c r="L284" s="895">
        <f>'2 уровень'!O942</f>
        <v>0</v>
      </c>
      <c r="M284" s="895">
        <f>'2 уровень'!P942</f>
        <v>0</v>
      </c>
      <c r="N284" s="895">
        <f>'2 уровень'!Q942</f>
        <v>0</v>
      </c>
      <c r="O284" s="894">
        <f>'2 уровень'!R942</f>
        <v>0</v>
      </c>
      <c r="P284" s="894">
        <f>'2 уровень'!S942</f>
        <v>0</v>
      </c>
      <c r="Q284" s="894">
        <f>'2 уровень'!T942</f>
        <v>0</v>
      </c>
      <c r="R284" s="894">
        <f>'2 уровень'!U942</f>
        <v>0</v>
      </c>
      <c r="S284" s="894">
        <f>'2 уровень'!V942</f>
        <v>0</v>
      </c>
      <c r="T284" s="894">
        <f>'2 уровень'!W942</f>
        <v>0</v>
      </c>
      <c r="U284" s="894">
        <f>'2 уровень'!X942</f>
        <v>0</v>
      </c>
      <c r="V284" s="894">
        <f>'2 уровень'!Y942</f>
        <v>0</v>
      </c>
      <c r="W284" s="894">
        <f>'2 уровень'!Z942</f>
        <v>0</v>
      </c>
      <c r="X284" s="2975">
        <f>'2 уровень'!AA942</f>
        <v>0</v>
      </c>
      <c r="Y284" s="894"/>
      <c r="Z284" s="894"/>
      <c r="AA284" s="38"/>
      <c r="AB284" s="38"/>
      <c r="AC284" s="38"/>
      <c r="AD284" s="2190"/>
      <c r="AE284" s="2190"/>
      <c r="AF284" s="1676"/>
      <c r="AG284" s="878"/>
      <c r="AH284" s="878"/>
      <c r="AI284" s="878"/>
      <c r="AJ284" s="878"/>
      <c r="AK284" s="878"/>
      <c r="AL284" s="878"/>
      <c r="AM284" s="878"/>
      <c r="AN284" s="878"/>
      <c r="AO284" s="878"/>
      <c r="AP284" s="878"/>
      <c r="AQ284" s="878"/>
      <c r="AR284" s="878"/>
      <c r="AS284" s="878"/>
      <c r="AT284" s="878"/>
      <c r="AU284" s="878"/>
      <c r="AV284" s="878"/>
      <c r="AW284" s="878"/>
      <c r="AX284" s="878"/>
      <c r="AY284" s="878"/>
      <c r="AZ284" s="878"/>
      <c r="BA284" s="878"/>
      <c r="BB284" s="878"/>
      <c r="BC284" s="878"/>
      <c r="BD284" s="878"/>
      <c r="BE284" s="878"/>
      <c r="BF284" s="878"/>
      <c r="BG284" s="878"/>
      <c r="BH284" s="878"/>
      <c r="BI284" s="878"/>
      <c r="BJ284" s="878"/>
      <c r="BK284" s="878"/>
      <c r="BL284" s="878"/>
      <c r="BM284" s="878"/>
      <c r="BN284" s="878"/>
      <c r="BO284" s="878"/>
      <c r="BP284" s="878"/>
      <c r="BQ284" s="878"/>
      <c r="BR284" s="878"/>
      <c r="BS284" s="878"/>
      <c r="BT284" s="878"/>
      <c r="BU284" s="878"/>
      <c r="BV284" s="878"/>
      <c r="BW284" s="878"/>
      <c r="BX284" s="878"/>
      <c r="BY284" s="878"/>
      <c r="BZ284" s="878"/>
      <c r="CA284" s="878"/>
      <c r="CB284" s="878"/>
      <c r="CC284" s="878"/>
      <c r="CD284" s="878"/>
      <c r="CE284" s="878"/>
      <c r="CF284" s="878"/>
      <c r="CG284" s="878"/>
      <c r="CH284" s="878"/>
      <c r="CI284" s="878"/>
      <c r="CJ284" s="878"/>
      <c r="CK284" s="878"/>
      <c r="CL284" s="878"/>
      <c r="CM284" s="878"/>
      <c r="CN284" s="878"/>
      <c r="CO284" s="878"/>
      <c r="CP284" s="878"/>
      <c r="CQ284" s="878"/>
      <c r="CR284" s="878"/>
      <c r="CS284" s="878"/>
      <c r="CT284" s="878"/>
      <c r="CU284" s="878"/>
      <c r="CV284" s="878"/>
      <c r="CW284" s="878"/>
      <c r="CX284" s="878"/>
      <c r="CY284" s="878"/>
      <c r="CZ284" s="878"/>
      <c r="DA284" s="878"/>
      <c r="DB284" s="878"/>
      <c r="DC284" s="878"/>
      <c r="DD284" s="878"/>
      <c r="DE284" s="878"/>
      <c r="DF284" s="878"/>
      <c r="DG284" s="878"/>
      <c r="DH284" s="878"/>
      <c r="DI284" s="878"/>
      <c r="DJ284" s="878"/>
      <c r="DK284" s="878"/>
      <c r="DL284" s="878"/>
      <c r="DM284" s="878"/>
      <c r="DN284" s="878"/>
      <c r="DO284" s="878"/>
      <c r="DP284" s="878"/>
      <c r="DQ284" s="878"/>
      <c r="DR284" s="878"/>
      <c r="DS284" s="878"/>
      <c r="DT284" s="878"/>
      <c r="DU284" s="878"/>
      <c r="DV284" s="878"/>
      <c r="DW284" s="878"/>
      <c r="DX284" s="878"/>
      <c r="DY284" s="878"/>
      <c r="DZ284" s="878"/>
      <c r="EA284" s="878"/>
      <c r="EB284" s="878"/>
      <c r="EC284" s="878"/>
      <c r="ED284" s="878"/>
      <c r="EE284" s="878"/>
      <c r="EF284" s="878"/>
      <c r="EG284" s="878"/>
      <c r="EH284" s="878"/>
      <c r="EI284" s="878"/>
      <c r="EJ284" s="878"/>
      <c r="EK284" s="878"/>
      <c r="EL284" s="878"/>
      <c r="EM284" s="878"/>
      <c r="EN284" s="878"/>
      <c r="EO284" s="878"/>
      <c r="EP284" s="878"/>
      <c r="EQ284" s="878"/>
      <c r="ER284" s="878"/>
      <c r="ES284" s="878"/>
      <c r="ET284" s="878"/>
      <c r="EU284" s="878"/>
      <c r="EV284" s="878"/>
      <c r="EW284" s="878"/>
      <c r="EX284" s="878"/>
      <c r="EY284" s="878"/>
      <c r="EZ284" s="878"/>
      <c r="FA284" s="878"/>
      <c r="FB284" s="878"/>
      <c r="FC284" s="878"/>
      <c r="FD284" s="878"/>
      <c r="FE284" s="878"/>
      <c r="FF284" s="878"/>
      <c r="FG284" s="878"/>
      <c r="FH284" s="878"/>
      <c r="FI284" s="878"/>
      <c r="FJ284" s="878"/>
      <c r="FK284" s="878"/>
      <c r="FL284" s="878"/>
      <c r="FM284" s="878"/>
      <c r="FN284" s="878"/>
      <c r="FO284" s="878"/>
      <c r="FP284" s="878"/>
      <c r="FQ284" s="878"/>
      <c r="FR284" s="878"/>
      <c r="FS284" s="878"/>
      <c r="FT284" s="878"/>
      <c r="FU284" s="878"/>
      <c r="FV284" s="878"/>
      <c r="FW284" s="878"/>
      <c r="FX284" s="878"/>
      <c r="FY284" s="878"/>
      <c r="FZ284" s="878"/>
      <c r="GA284" s="878"/>
      <c r="GB284" s="878"/>
      <c r="GC284" s="878"/>
      <c r="GD284" s="878"/>
      <c r="GE284" s="878"/>
      <c r="GF284" s="878"/>
      <c r="GG284" s="878"/>
      <c r="GH284" s="878"/>
      <c r="GI284" s="878"/>
      <c r="GJ284" s="878"/>
      <c r="GK284" s="878"/>
      <c r="GL284" s="878"/>
      <c r="GM284" s="878"/>
      <c r="GN284" s="878"/>
      <c r="GO284" s="878"/>
      <c r="GP284" s="878"/>
    </row>
    <row r="285" spans="1:198" x14ac:dyDescent="0.25">
      <c r="A285" s="27">
        <v>1</v>
      </c>
      <c r="B285" s="1313" t="s">
        <v>155</v>
      </c>
      <c r="C285" s="38">
        <f>'2 уровень'!F943</f>
        <v>46506</v>
      </c>
      <c r="D285" s="38">
        <f>'2 уровень'!G943</f>
        <v>15502</v>
      </c>
      <c r="E285" s="38">
        <f>'2 уровень'!H943</f>
        <v>14553.258823529412</v>
      </c>
      <c r="F285" s="883">
        <f>'2 уровень'!I943</f>
        <v>93.879878877108837</v>
      </c>
      <c r="G285" s="902">
        <f>'2 уровень'!J943</f>
        <v>0</v>
      </c>
      <c r="H285" s="902">
        <f>'2 уровень'!K943</f>
        <v>0</v>
      </c>
      <c r="I285" s="895">
        <f>'2 уровень'!L943</f>
        <v>0</v>
      </c>
      <c r="J285" s="895">
        <f>'2 уровень'!M943</f>
        <v>0</v>
      </c>
      <c r="K285" s="895">
        <f>'2 уровень'!N943</f>
        <v>0</v>
      </c>
      <c r="L285" s="895">
        <f>'2 уровень'!O943</f>
        <v>0</v>
      </c>
      <c r="M285" s="895">
        <f>'2 уровень'!P943</f>
        <v>0</v>
      </c>
      <c r="N285" s="895">
        <f>'2 уровень'!Q943</f>
        <v>0</v>
      </c>
      <c r="O285" s="894">
        <f>'2 уровень'!R943</f>
        <v>0</v>
      </c>
      <c r="P285" s="894">
        <f>'2 уровень'!S943</f>
        <v>0</v>
      </c>
      <c r="Q285" s="894">
        <f>'2 уровень'!T943</f>
        <v>0</v>
      </c>
      <c r="R285" s="894">
        <f>'2 уровень'!U943</f>
        <v>0</v>
      </c>
      <c r="S285" s="894">
        <f>'2 уровень'!V943</f>
        <v>0</v>
      </c>
      <c r="T285" s="894">
        <f>'2 уровень'!W943</f>
        <v>0</v>
      </c>
      <c r="U285" s="894">
        <f>'2 уровень'!X943</f>
        <v>0</v>
      </c>
      <c r="V285" s="894">
        <f>'2 уровень'!Y943</f>
        <v>0</v>
      </c>
      <c r="W285" s="894">
        <f>'2 уровень'!Z943</f>
        <v>0</v>
      </c>
      <c r="X285" s="2975">
        <f>'2 уровень'!AA943</f>
        <v>0</v>
      </c>
      <c r="Y285" s="894"/>
      <c r="Z285" s="894"/>
      <c r="AA285" s="38">
        <f>'2 уровень'!AB943</f>
        <v>0</v>
      </c>
      <c r="AB285" s="38">
        <f>'2 уровень'!AC943</f>
        <v>0</v>
      </c>
      <c r="AC285" s="38">
        <f>'2 уровень'!AD943</f>
        <v>0</v>
      </c>
      <c r="AD285" s="2190"/>
      <c r="AE285" s="2190"/>
      <c r="AF285" s="1676"/>
      <c r="AG285" s="878"/>
      <c r="AH285" s="878"/>
      <c r="AI285" s="878"/>
      <c r="AJ285" s="878"/>
      <c r="AK285" s="878"/>
      <c r="AL285" s="878"/>
      <c r="AM285" s="878"/>
      <c r="AN285" s="878"/>
      <c r="AO285" s="878"/>
      <c r="AP285" s="878"/>
      <c r="AQ285" s="878"/>
      <c r="AR285" s="878"/>
      <c r="AS285" s="878"/>
      <c r="AT285" s="878"/>
      <c r="AU285" s="878"/>
      <c r="AV285" s="878"/>
      <c r="AW285" s="878"/>
      <c r="AX285" s="878"/>
      <c r="AY285" s="878"/>
      <c r="AZ285" s="878"/>
      <c r="BA285" s="878"/>
      <c r="BB285" s="878"/>
      <c r="BC285" s="878"/>
      <c r="BD285" s="878"/>
      <c r="BE285" s="878"/>
      <c r="BF285" s="878"/>
      <c r="BG285" s="878"/>
      <c r="BH285" s="878"/>
      <c r="BI285" s="878"/>
      <c r="BJ285" s="878"/>
      <c r="BK285" s="878"/>
      <c r="BL285" s="878"/>
      <c r="BM285" s="878"/>
      <c r="BN285" s="878"/>
      <c r="BO285" s="878"/>
      <c r="BP285" s="878"/>
      <c r="BQ285" s="878"/>
      <c r="BR285" s="878"/>
      <c r="BS285" s="878"/>
      <c r="BT285" s="878"/>
      <c r="BU285" s="878"/>
      <c r="BV285" s="878"/>
      <c r="BW285" s="878"/>
      <c r="BX285" s="878"/>
      <c r="BY285" s="878"/>
      <c r="BZ285" s="878"/>
      <c r="CA285" s="878"/>
      <c r="CB285" s="878"/>
      <c r="CC285" s="878"/>
      <c r="CD285" s="878"/>
      <c r="CE285" s="878"/>
      <c r="CF285" s="878"/>
      <c r="CG285" s="878"/>
      <c r="CH285" s="878"/>
      <c r="CI285" s="878"/>
      <c r="CJ285" s="878"/>
      <c r="CK285" s="878"/>
      <c r="CL285" s="878"/>
      <c r="CM285" s="878"/>
      <c r="CN285" s="878"/>
      <c r="CO285" s="878"/>
      <c r="CP285" s="878"/>
      <c r="CQ285" s="878"/>
      <c r="CR285" s="878"/>
      <c r="CS285" s="878"/>
      <c r="CT285" s="878"/>
      <c r="CU285" s="878"/>
      <c r="CV285" s="878"/>
      <c r="CW285" s="878"/>
      <c r="CX285" s="878"/>
      <c r="CY285" s="878"/>
      <c r="CZ285" s="878"/>
      <c r="DA285" s="878"/>
      <c r="DB285" s="878"/>
      <c r="DC285" s="878"/>
      <c r="DD285" s="878"/>
      <c r="DE285" s="878"/>
      <c r="DF285" s="878"/>
      <c r="DG285" s="878"/>
      <c r="DH285" s="878"/>
      <c r="DI285" s="878"/>
      <c r="DJ285" s="878"/>
      <c r="DK285" s="878"/>
      <c r="DL285" s="878"/>
      <c r="DM285" s="878"/>
      <c r="DN285" s="878"/>
      <c r="DO285" s="878"/>
      <c r="DP285" s="878"/>
      <c r="DQ285" s="878"/>
      <c r="DR285" s="878"/>
      <c r="DS285" s="878"/>
      <c r="DT285" s="878"/>
      <c r="DU285" s="878"/>
      <c r="DV285" s="878"/>
      <c r="DW285" s="878"/>
      <c r="DX285" s="878"/>
      <c r="DY285" s="878"/>
      <c r="DZ285" s="878"/>
      <c r="EA285" s="878"/>
      <c r="EB285" s="878"/>
      <c r="EC285" s="878"/>
      <c r="ED285" s="878"/>
      <c r="EE285" s="878"/>
      <c r="EF285" s="878"/>
      <c r="EG285" s="878"/>
      <c r="EH285" s="878"/>
      <c r="EI285" s="878"/>
      <c r="EJ285" s="878"/>
      <c r="EK285" s="878"/>
      <c r="EL285" s="878"/>
      <c r="EM285" s="878"/>
      <c r="EN285" s="878"/>
      <c r="EO285" s="878"/>
      <c r="EP285" s="878"/>
      <c r="EQ285" s="878"/>
      <c r="ER285" s="878"/>
      <c r="ES285" s="878"/>
      <c r="ET285" s="878"/>
      <c r="EU285" s="878"/>
      <c r="EV285" s="878"/>
      <c r="EW285" s="878"/>
      <c r="EX285" s="878"/>
      <c r="EY285" s="878"/>
      <c r="EZ285" s="878"/>
      <c r="FA285" s="878"/>
      <c r="FB285" s="878"/>
      <c r="FC285" s="878"/>
      <c r="FD285" s="878"/>
      <c r="FE285" s="878"/>
      <c r="FF285" s="878"/>
      <c r="FG285" s="878"/>
      <c r="FH285" s="878"/>
      <c r="FI285" s="878"/>
      <c r="FJ285" s="878"/>
      <c r="FK285" s="878"/>
      <c r="FL285" s="878"/>
      <c r="FM285" s="878"/>
      <c r="FN285" s="878"/>
      <c r="FO285" s="878"/>
      <c r="FP285" s="878"/>
      <c r="FQ285" s="878"/>
      <c r="FR285" s="878"/>
      <c r="FS285" s="878"/>
      <c r="FT285" s="878"/>
      <c r="FU285" s="878"/>
      <c r="FV285" s="878"/>
      <c r="FW285" s="878"/>
      <c r="FX285" s="878"/>
      <c r="FY285" s="878"/>
      <c r="FZ285" s="878"/>
      <c r="GA285" s="878"/>
      <c r="GB285" s="878"/>
      <c r="GC285" s="878"/>
      <c r="GD285" s="878"/>
      <c r="GE285" s="878"/>
      <c r="GF285" s="878"/>
      <c r="GG285" s="878"/>
      <c r="GH285" s="878"/>
      <c r="GI285" s="878"/>
      <c r="GJ285" s="878"/>
      <c r="GK285" s="878"/>
      <c r="GL285" s="878"/>
      <c r="GM285" s="878"/>
      <c r="GN285" s="878"/>
      <c r="GO285" s="878"/>
      <c r="GP285" s="878"/>
    </row>
    <row r="286" spans="1:198" x14ac:dyDescent="0.25">
      <c r="A286" s="27">
        <v>1</v>
      </c>
      <c r="B286" s="1313" t="s">
        <v>406</v>
      </c>
      <c r="C286" s="38">
        <f>'2 уровень'!F944</f>
        <v>40080</v>
      </c>
      <c r="D286" s="38">
        <f>'2 уровень'!G944</f>
        <v>13360</v>
      </c>
      <c r="E286" s="38">
        <f>'2 уровень'!H944</f>
        <v>12200</v>
      </c>
      <c r="F286" s="883">
        <f>'2 уровень'!I944</f>
        <v>91.317365269461078</v>
      </c>
      <c r="G286" s="902">
        <f>'2 уровень'!J944</f>
        <v>0</v>
      </c>
      <c r="H286" s="902">
        <f>'2 уровень'!K944</f>
        <v>0</v>
      </c>
      <c r="I286" s="895">
        <f>'2 уровень'!L944</f>
        <v>0</v>
      </c>
      <c r="J286" s="895">
        <f>'2 уровень'!M944</f>
        <v>0</v>
      </c>
      <c r="K286" s="895">
        <f>'2 уровень'!N944</f>
        <v>0</v>
      </c>
      <c r="L286" s="895">
        <f>'2 уровень'!O944</f>
        <v>0</v>
      </c>
      <c r="M286" s="895">
        <f>'2 уровень'!P944</f>
        <v>0</v>
      </c>
      <c r="N286" s="895">
        <f>'2 уровень'!Q944</f>
        <v>0</v>
      </c>
      <c r="O286" s="894">
        <f>'2 уровень'!R944</f>
        <v>0</v>
      </c>
      <c r="P286" s="894">
        <f>'2 уровень'!S944</f>
        <v>0</v>
      </c>
      <c r="Q286" s="894">
        <f>'2 уровень'!T944</f>
        <v>0</v>
      </c>
      <c r="R286" s="894">
        <f>'2 уровень'!U944</f>
        <v>0</v>
      </c>
      <c r="S286" s="894">
        <f>'2 уровень'!V944</f>
        <v>0</v>
      </c>
      <c r="T286" s="894">
        <f>'2 уровень'!W944</f>
        <v>0</v>
      </c>
      <c r="U286" s="894">
        <f>'2 уровень'!X944</f>
        <v>0</v>
      </c>
      <c r="V286" s="894">
        <f>'2 уровень'!Y944</f>
        <v>0</v>
      </c>
      <c r="W286" s="894">
        <f>'2 уровень'!Z944</f>
        <v>0</v>
      </c>
      <c r="X286" s="2975">
        <f>'2 уровень'!AA944</f>
        <v>0</v>
      </c>
      <c r="Y286" s="894"/>
      <c r="Z286" s="894"/>
      <c r="AA286" s="38">
        <f>'2 уровень'!AB944</f>
        <v>0</v>
      </c>
      <c r="AB286" s="38">
        <f>'2 уровень'!AC944</f>
        <v>0</v>
      </c>
      <c r="AC286" s="38">
        <f>'2 уровень'!AD944</f>
        <v>0</v>
      </c>
      <c r="AD286" s="2190"/>
      <c r="AE286" s="2190"/>
      <c r="AF286" s="1676"/>
      <c r="AG286" s="878"/>
      <c r="AH286" s="878"/>
      <c r="AI286" s="878"/>
      <c r="AJ286" s="878"/>
      <c r="AK286" s="878"/>
      <c r="AL286" s="878"/>
      <c r="AM286" s="878"/>
      <c r="AN286" s="878"/>
      <c r="AO286" s="878"/>
      <c r="AP286" s="878"/>
      <c r="AQ286" s="878"/>
      <c r="AR286" s="878"/>
      <c r="AS286" s="878"/>
      <c r="AT286" s="878"/>
      <c r="AU286" s="878"/>
      <c r="AV286" s="878"/>
      <c r="AW286" s="878"/>
      <c r="AX286" s="878"/>
      <c r="AY286" s="878"/>
      <c r="AZ286" s="878"/>
      <c r="BA286" s="878"/>
      <c r="BB286" s="878"/>
      <c r="BC286" s="878"/>
      <c r="BD286" s="878"/>
      <c r="BE286" s="878"/>
      <c r="BF286" s="878"/>
      <c r="BG286" s="878"/>
      <c r="BH286" s="878"/>
      <c r="BI286" s="878"/>
      <c r="BJ286" s="878"/>
      <c r="BK286" s="878"/>
      <c r="BL286" s="878"/>
      <c r="BM286" s="878"/>
      <c r="BN286" s="878"/>
      <c r="BO286" s="878"/>
      <c r="BP286" s="878"/>
      <c r="BQ286" s="878"/>
      <c r="BR286" s="878"/>
      <c r="BS286" s="878"/>
      <c r="BT286" s="878"/>
      <c r="BU286" s="878"/>
      <c r="BV286" s="878"/>
      <c r="BW286" s="878"/>
      <c r="BX286" s="878"/>
      <c r="BY286" s="878"/>
      <c r="BZ286" s="878"/>
      <c r="CA286" s="878"/>
      <c r="CB286" s="878"/>
      <c r="CC286" s="878"/>
      <c r="CD286" s="878"/>
      <c r="CE286" s="878"/>
      <c r="CF286" s="878"/>
      <c r="CG286" s="878"/>
      <c r="CH286" s="878"/>
      <c r="CI286" s="878"/>
      <c r="CJ286" s="878"/>
      <c r="CK286" s="878"/>
      <c r="CL286" s="878"/>
      <c r="CM286" s="878"/>
      <c r="CN286" s="878"/>
      <c r="CO286" s="878"/>
      <c r="CP286" s="878"/>
      <c r="CQ286" s="878"/>
      <c r="CR286" s="878"/>
      <c r="CS286" s="878"/>
      <c r="CT286" s="878"/>
      <c r="CU286" s="878"/>
      <c r="CV286" s="878"/>
      <c r="CW286" s="878"/>
      <c r="CX286" s="878"/>
      <c r="CY286" s="878"/>
      <c r="CZ286" s="878"/>
      <c r="DA286" s="878"/>
      <c r="DB286" s="878"/>
      <c r="DC286" s="878"/>
      <c r="DD286" s="878"/>
      <c r="DE286" s="878"/>
      <c r="DF286" s="878"/>
      <c r="DG286" s="878"/>
      <c r="DH286" s="878"/>
      <c r="DI286" s="878"/>
      <c r="DJ286" s="878"/>
      <c r="DK286" s="878"/>
      <c r="DL286" s="878"/>
      <c r="DM286" s="878"/>
      <c r="DN286" s="878"/>
      <c r="DO286" s="878"/>
      <c r="DP286" s="878"/>
      <c r="DQ286" s="878"/>
      <c r="DR286" s="878"/>
      <c r="DS286" s="878"/>
      <c r="DT286" s="878"/>
      <c r="DU286" s="878"/>
      <c r="DV286" s="878"/>
      <c r="DW286" s="878"/>
      <c r="DX286" s="878"/>
      <c r="DY286" s="878"/>
      <c r="DZ286" s="878"/>
      <c r="EA286" s="878"/>
      <c r="EB286" s="878"/>
      <c r="EC286" s="878"/>
      <c r="ED286" s="878"/>
      <c r="EE286" s="878"/>
      <c r="EF286" s="878"/>
      <c r="EG286" s="878"/>
      <c r="EH286" s="878"/>
      <c r="EI286" s="878"/>
      <c r="EJ286" s="878"/>
      <c r="EK286" s="878"/>
      <c r="EL286" s="878"/>
      <c r="EM286" s="878"/>
      <c r="EN286" s="878"/>
      <c r="EO286" s="878"/>
      <c r="EP286" s="878"/>
      <c r="EQ286" s="878"/>
      <c r="ER286" s="878"/>
      <c r="ES286" s="878"/>
      <c r="ET286" s="878"/>
      <c r="EU286" s="878"/>
      <c r="EV286" s="878"/>
      <c r="EW286" s="878"/>
      <c r="EX286" s="878"/>
      <c r="EY286" s="878"/>
      <c r="EZ286" s="878"/>
      <c r="FA286" s="878"/>
      <c r="FB286" s="878"/>
      <c r="FC286" s="878"/>
      <c r="FD286" s="878"/>
      <c r="FE286" s="878"/>
      <c r="FF286" s="878"/>
      <c r="FG286" s="878"/>
      <c r="FH286" s="878"/>
      <c r="FI286" s="878"/>
      <c r="FJ286" s="878"/>
      <c r="FK286" s="878"/>
      <c r="FL286" s="878"/>
      <c r="FM286" s="878"/>
      <c r="FN286" s="878"/>
      <c r="FO286" s="878"/>
      <c r="FP286" s="878"/>
      <c r="FQ286" s="878"/>
      <c r="FR286" s="878"/>
      <c r="FS286" s="878"/>
      <c r="FT286" s="878"/>
      <c r="FU286" s="878"/>
      <c r="FV286" s="878"/>
      <c r="FW286" s="878"/>
      <c r="FX286" s="878"/>
      <c r="FY286" s="878"/>
      <c r="FZ286" s="878"/>
      <c r="GA286" s="878"/>
      <c r="GB286" s="878"/>
      <c r="GC286" s="878"/>
      <c r="GD286" s="878"/>
      <c r="GE286" s="878"/>
      <c r="GF286" s="878"/>
      <c r="GG286" s="878"/>
      <c r="GH286" s="878"/>
      <c r="GI286" s="878"/>
      <c r="GJ286" s="878"/>
      <c r="GK286" s="878"/>
      <c r="GL286" s="878"/>
      <c r="GM286" s="878"/>
      <c r="GN286" s="878"/>
      <c r="GO286" s="878"/>
      <c r="GP286" s="878"/>
    </row>
    <row r="287" spans="1:198" x14ac:dyDescent="0.25">
      <c r="A287" s="27">
        <v>1</v>
      </c>
      <c r="B287" s="1313" t="s">
        <v>410</v>
      </c>
      <c r="C287" s="38">
        <f>'2 уровень'!F945</f>
        <v>54621</v>
      </c>
      <c r="D287" s="38">
        <f>'2 уровень'!G945</f>
        <v>18207</v>
      </c>
      <c r="E287" s="38">
        <f>'2 уровень'!H945</f>
        <v>20002.699999999997</v>
      </c>
      <c r="F287" s="883">
        <f>'2 уровень'!I945</f>
        <v>109.86269017410883</v>
      </c>
      <c r="G287" s="902">
        <f>'2 уровень'!J945</f>
        <v>0</v>
      </c>
      <c r="H287" s="902">
        <f>'2 уровень'!K945</f>
        <v>0</v>
      </c>
      <c r="I287" s="895">
        <f>'2 уровень'!L945</f>
        <v>0</v>
      </c>
      <c r="J287" s="895">
        <f>'2 уровень'!M945</f>
        <v>0</v>
      </c>
      <c r="K287" s="895">
        <f>'2 уровень'!N945</f>
        <v>0</v>
      </c>
      <c r="L287" s="895">
        <f>'2 уровень'!O945</f>
        <v>0</v>
      </c>
      <c r="M287" s="895">
        <f>'2 уровень'!P945</f>
        <v>0</v>
      </c>
      <c r="N287" s="895">
        <f>'2 уровень'!Q945</f>
        <v>0</v>
      </c>
      <c r="O287" s="894">
        <f>'2 уровень'!R945</f>
        <v>0</v>
      </c>
      <c r="P287" s="894">
        <f>'2 уровень'!S945</f>
        <v>0</v>
      </c>
      <c r="Q287" s="894">
        <f>'2 уровень'!T945</f>
        <v>0</v>
      </c>
      <c r="R287" s="894">
        <f>'2 уровень'!U945</f>
        <v>0</v>
      </c>
      <c r="S287" s="894">
        <f>'2 уровень'!V945</f>
        <v>0</v>
      </c>
      <c r="T287" s="894">
        <f>'2 уровень'!W945</f>
        <v>0</v>
      </c>
      <c r="U287" s="894">
        <f>'2 уровень'!X945</f>
        <v>0</v>
      </c>
      <c r="V287" s="894">
        <f>'2 уровень'!Y945</f>
        <v>0</v>
      </c>
      <c r="W287" s="894">
        <f>'2 уровень'!Z945</f>
        <v>0</v>
      </c>
      <c r="X287" s="2975">
        <f>'2 уровень'!AA945</f>
        <v>0</v>
      </c>
      <c r="Y287" s="894"/>
      <c r="Z287" s="894"/>
      <c r="AA287" s="38">
        <f>'2 уровень'!AB945</f>
        <v>0</v>
      </c>
      <c r="AB287" s="38">
        <f>'2 уровень'!AC945</f>
        <v>0</v>
      </c>
      <c r="AC287" s="38">
        <f>'2 уровень'!AD945</f>
        <v>0</v>
      </c>
      <c r="AD287" s="2190"/>
      <c r="AE287" s="2190"/>
      <c r="AF287" s="1676"/>
      <c r="AG287" s="878"/>
      <c r="AH287" s="878"/>
      <c r="AI287" s="878"/>
      <c r="AJ287" s="878"/>
      <c r="AK287" s="878"/>
      <c r="AL287" s="878"/>
      <c r="AM287" s="878"/>
      <c r="AN287" s="878"/>
      <c r="AO287" s="878"/>
      <c r="AP287" s="878"/>
      <c r="AQ287" s="878"/>
      <c r="AR287" s="878"/>
      <c r="AS287" s="878"/>
      <c r="AT287" s="878"/>
      <c r="AU287" s="878"/>
      <c r="AV287" s="878"/>
      <c r="AW287" s="878"/>
      <c r="AX287" s="878"/>
      <c r="AY287" s="878"/>
      <c r="AZ287" s="878"/>
      <c r="BA287" s="878"/>
      <c r="BB287" s="878"/>
      <c r="BC287" s="878"/>
      <c r="BD287" s="878"/>
      <c r="BE287" s="878"/>
      <c r="BF287" s="878"/>
      <c r="BG287" s="878"/>
      <c r="BH287" s="878"/>
      <c r="BI287" s="878"/>
      <c r="BJ287" s="878"/>
      <c r="BK287" s="878"/>
      <c r="BL287" s="878"/>
      <c r="BM287" s="878"/>
      <c r="BN287" s="878"/>
      <c r="BO287" s="878"/>
      <c r="BP287" s="878"/>
      <c r="BQ287" s="878"/>
      <c r="BR287" s="878"/>
      <c r="BS287" s="878"/>
      <c r="BT287" s="878"/>
      <c r="BU287" s="878"/>
      <c r="BV287" s="878"/>
      <c r="BW287" s="878"/>
      <c r="BX287" s="878"/>
      <c r="BY287" s="878"/>
      <c r="BZ287" s="878"/>
      <c r="CA287" s="878"/>
      <c r="CB287" s="878"/>
      <c r="CC287" s="878"/>
      <c r="CD287" s="878"/>
      <c r="CE287" s="878"/>
      <c r="CF287" s="878"/>
      <c r="CG287" s="878"/>
      <c r="CH287" s="878"/>
      <c r="CI287" s="878"/>
      <c r="CJ287" s="878"/>
      <c r="CK287" s="878"/>
      <c r="CL287" s="878"/>
      <c r="CM287" s="878"/>
      <c r="CN287" s="878"/>
      <c r="CO287" s="878"/>
      <c r="CP287" s="878"/>
      <c r="CQ287" s="878"/>
      <c r="CR287" s="878"/>
      <c r="CS287" s="878"/>
      <c r="CT287" s="878"/>
      <c r="CU287" s="878"/>
      <c r="CV287" s="878"/>
      <c r="CW287" s="878"/>
      <c r="CX287" s="878"/>
      <c r="CY287" s="878"/>
      <c r="CZ287" s="878"/>
      <c r="DA287" s="878"/>
      <c r="DB287" s="878"/>
      <c r="DC287" s="878"/>
      <c r="DD287" s="878"/>
      <c r="DE287" s="878"/>
      <c r="DF287" s="878"/>
      <c r="DG287" s="878"/>
      <c r="DH287" s="878"/>
      <c r="DI287" s="878"/>
      <c r="DJ287" s="878"/>
      <c r="DK287" s="878"/>
      <c r="DL287" s="878"/>
      <c r="DM287" s="878"/>
      <c r="DN287" s="878"/>
      <c r="DO287" s="878"/>
      <c r="DP287" s="878"/>
      <c r="DQ287" s="878"/>
      <c r="DR287" s="878"/>
      <c r="DS287" s="878"/>
      <c r="DT287" s="878"/>
      <c r="DU287" s="878"/>
      <c r="DV287" s="878"/>
      <c r="DW287" s="878"/>
      <c r="DX287" s="878"/>
      <c r="DY287" s="878"/>
      <c r="DZ287" s="878"/>
      <c r="EA287" s="878"/>
      <c r="EB287" s="878"/>
      <c r="EC287" s="878"/>
      <c r="ED287" s="878"/>
      <c r="EE287" s="878"/>
      <c r="EF287" s="878"/>
      <c r="EG287" s="878"/>
      <c r="EH287" s="878"/>
      <c r="EI287" s="878"/>
      <c r="EJ287" s="878"/>
      <c r="EK287" s="878"/>
      <c r="EL287" s="878"/>
      <c r="EM287" s="878"/>
      <c r="EN287" s="878"/>
      <c r="EO287" s="878"/>
      <c r="EP287" s="878"/>
      <c r="EQ287" s="878"/>
      <c r="ER287" s="878"/>
      <c r="ES287" s="878"/>
      <c r="ET287" s="878"/>
      <c r="EU287" s="878"/>
      <c r="EV287" s="878"/>
      <c r="EW287" s="878"/>
      <c r="EX287" s="878"/>
      <c r="EY287" s="878"/>
      <c r="EZ287" s="878"/>
      <c r="FA287" s="878"/>
      <c r="FB287" s="878"/>
      <c r="FC287" s="878"/>
      <c r="FD287" s="878"/>
      <c r="FE287" s="878"/>
      <c r="FF287" s="878"/>
      <c r="FG287" s="878"/>
      <c r="FH287" s="878"/>
      <c r="FI287" s="878"/>
      <c r="FJ287" s="878"/>
      <c r="FK287" s="878"/>
      <c r="FL287" s="878"/>
      <c r="FM287" s="878"/>
      <c r="FN287" s="878"/>
      <c r="FO287" s="878"/>
      <c r="FP287" s="878"/>
      <c r="FQ287" s="878"/>
      <c r="FR287" s="878"/>
      <c r="FS287" s="878"/>
      <c r="FT287" s="878"/>
      <c r="FU287" s="878"/>
      <c r="FV287" s="878"/>
      <c r="FW287" s="878"/>
      <c r="FX287" s="878"/>
      <c r="FY287" s="878"/>
      <c r="FZ287" s="878"/>
      <c r="GA287" s="878"/>
      <c r="GB287" s="878"/>
      <c r="GC287" s="878"/>
      <c r="GD287" s="878"/>
      <c r="GE287" s="878"/>
      <c r="GF287" s="878"/>
      <c r="GG287" s="878"/>
      <c r="GH287" s="878"/>
      <c r="GI287" s="878"/>
      <c r="GJ287" s="878"/>
      <c r="GK287" s="878"/>
      <c r="GL287" s="878"/>
      <c r="GM287" s="878"/>
      <c r="GN287" s="878"/>
      <c r="GO287" s="878"/>
      <c r="GP287" s="878"/>
    </row>
    <row r="288" spans="1:198" x14ac:dyDescent="0.25">
      <c r="A288" s="27">
        <v>1</v>
      </c>
      <c r="B288" s="1315" t="s">
        <v>166</v>
      </c>
      <c r="C288" s="38">
        <f>'2 уровень'!F946</f>
        <v>186227.64387464389</v>
      </c>
      <c r="D288" s="38">
        <f>'2 уровень'!G946</f>
        <v>62077.424501424503</v>
      </c>
      <c r="E288" s="38">
        <f>'2 уровень'!H946</f>
        <v>52270.515954415954</v>
      </c>
      <c r="F288" s="883">
        <f>'2 уровень'!I946</f>
        <v>84.202133664898568</v>
      </c>
      <c r="G288" s="902">
        <f>'2 уровень'!J946</f>
        <v>0</v>
      </c>
      <c r="H288" s="902">
        <f>'2 уровень'!K946</f>
        <v>0</v>
      </c>
      <c r="I288" s="895">
        <f>'2 уровень'!L946</f>
        <v>0</v>
      </c>
      <c r="J288" s="895">
        <f>'2 уровень'!M946</f>
        <v>0</v>
      </c>
      <c r="K288" s="895">
        <f>'2 уровень'!N946</f>
        <v>0</v>
      </c>
      <c r="L288" s="895">
        <f>'2 уровень'!O946</f>
        <v>0</v>
      </c>
      <c r="M288" s="895">
        <f>'2 уровень'!P946</f>
        <v>0</v>
      </c>
      <c r="N288" s="895">
        <f>'2 уровень'!Q946</f>
        <v>0</v>
      </c>
      <c r="O288" s="894">
        <f>'2 уровень'!R946</f>
        <v>137941.5534</v>
      </c>
      <c r="P288" s="894">
        <f>'2 уровень'!S946</f>
        <v>137941.5534</v>
      </c>
      <c r="Q288" s="894">
        <f>'2 уровень'!T946</f>
        <v>137941.5534</v>
      </c>
      <c r="R288" s="894">
        <f>'2 уровень'!U946</f>
        <v>137941.5534</v>
      </c>
      <c r="S288" s="894">
        <f>'2 уровень'!V946</f>
        <v>45980.517799999994</v>
      </c>
      <c r="T288" s="894">
        <f>'2 уровень'!W946</f>
        <v>45878.852470000013</v>
      </c>
      <c r="U288" s="894">
        <f>'2 уровень'!X946</f>
        <v>0</v>
      </c>
      <c r="V288" s="894">
        <f>'2 уровень'!Y946</f>
        <v>-101.66532999998526</v>
      </c>
      <c r="W288" s="894">
        <f>'2 уровень'!Z946</f>
        <v>-191.04033000000001</v>
      </c>
      <c r="X288" s="2975">
        <f>'2 уровень'!AA946</f>
        <v>45687.812140000009</v>
      </c>
      <c r="Y288" s="894">
        <f>T288/S288*100</f>
        <v>99.778894769210311</v>
      </c>
      <c r="Z288" s="894">
        <f>X288/S288*100</f>
        <v>99.363413736937105</v>
      </c>
      <c r="AA288" s="38">
        <f>'2 уровень'!AB946</f>
        <v>0</v>
      </c>
      <c r="AB288" s="38">
        <f>'2 уровень'!AC946</f>
        <v>0</v>
      </c>
      <c r="AC288" s="38">
        <f>'2 уровень'!AD946</f>
        <v>0</v>
      </c>
      <c r="AD288" s="2190"/>
      <c r="AE288" s="2190"/>
      <c r="AF288" s="1676"/>
      <c r="AG288" s="878"/>
      <c r="AH288" s="878"/>
      <c r="AI288" s="878"/>
      <c r="AJ288" s="878"/>
      <c r="AK288" s="878"/>
      <c r="AL288" s="878"/>
      <c r="AM288" s="878"/>
      <c r="AN288" s="878"/>
      <c r="AO288" s="878"/>
      <c r="AP288" s="878"/>
      <c r="AQ288" s="878"/>
      <c r="AR288" s="878"/>
      <c r="AS288" s="878"/>
      <c r="AT288" s="878"/>
      <c r="AU288" s="878"/>
      <c r="AV288" s="878"/>
      <c r="AW288" s="878"/>
      <c r="AX288" s="878"/>
      <c r="AY288" s="878"/>
      <c r="AZ288" s="878"/>
      <c r="BA288" s="878"/>
      <c r="BB288" s="878"/>
      <c r="BC288" s="878"/>
      <c r="BD288" s="878"/>
      <c r="BE288" s="878"/>
      <c r="BF288" s="878"/>
      <c r="BG288" s="878"/>
      <c r="BH288" s="878"/>
      <c r="BI288" s="878"/>
      <c r="BJ288" s="878"/>
      <c r="BK288" s="878"/>
      <c r="BL288" s="878"/>
      <c r="BM288" s="878"/>
      <c r="BN288" s="878"/>
      <c r="BO288" s="878"/>
      <c r="BP288" s="878"/>
      <c r="BQ288" s="878"/>
      <c r="BR288" s="878"/>
      <c r="BS288" s="878"/>
      <c r="BT288" s="878"/>
      <c r="BU288" s="878"/>
      <c r="BV288" s="878"/>
      <c r="BW288" s="878"/>
      <c r="BX288" s="878"/>
      <c r="BY288" s="878"/>
      <c r="BZ288" s="878"/>
      <c r="CA288" s="878"/>
      <c r="CB288" s="878"/>
      <c r="CC288" s="878"/>
      <c r="CD288" s="878"/>
      <c r="CE288" s="878"/>
      <c r="CF288" s="878"/>
      <c r="CG288" s="878"/>
      <c r="CH288" s="878"/>
      <c r="CI288" s="878"/>
      <c r="CJ288" s="878"/>
      <c r="CK288" s="878"/>
      <c r="CL288" s="878"/>
      <c r="CM288" s="878"/>
      <c r="CN288" s="878"/>
      <c r="CO288" s="878"/>
      <c r="CP288" s="878"/>
      <c r="CQ288" s="878"/>
      <c r="CR288" s="878"/>
      <c r="CS288" s="878"/>
      <c r="CT288" s="878"/>
      <c r="CU288" s="878"/>
      <c r="CV288" s="878"/>
      <c r="CW288" s="878"/>
      <c r="CX288" s="878"/>
      <c r="CY288" s="878"/>
      <c r="CZ288" s="878"/>
      <c r="DA288" s="878"/>
      <c r="DB288" s="878"/>
      <c r="DC288" s="878"/>
      <c r="DD288" s="878"/>
      <c r="DE288" s="878"/>
      <c r="DF288" s="878"/>
      <c r="DG288" s="878"/>
      <c r="DH288" s="878"/>
      <c r="DI288" s="878"/>
      <c r="DJ288" s="878"/>
      <c r="DK288" s="878"/>
      <c r="DL288" s="878"/>
      <c r="DM288" s="878"/>
      <c r="DN288" s="878"/>
      <c r="DO288" s="878"/>
      <c r="DP288" s="878"/>
      <c r="DQ288" s="878"/>
      <c r="DR288" s="878"/>
      <c r="DS288" s="878"/>
      <c r="DT288" s="878"/>
      <c r="DU288" s="878"/>
      <c r="DV288" s="878"/>
      <c r="DW288" s="878"/>
      <c r="DX288" s="878"/>
      <c r="DY288" s="878"/>
      <c r="DZ288" s="878"/>
      <c r="EA288" s="878"/>
      <c r="EB288" s="878"/>
      <c r="EC288" s="878"/>
      <c r="ED288" s="878"/>
      <c r="EE288" s="878"/>
      <c r="EF288" s="878"/>
      <c r="EG288" s="878"/>
      <c r="EH288" s="878"/>
      <c r="EI288" s="878"/>
      <c r="EJ288" s="878"/>
      <c r="EK288" s="878"/>
      <c r="EL288" s="878"/>
      <c r="EM288" s="878"/>
      <c r="EN288" s="878"/>
      <c r="EO288" s="878"/>
      <c r="EP288" s="878"/>
      <c r="EQ288" s="878"/>
      <c r="ER288" s="878"/>
      <c r="ES288" s="878"/>
      <c r="ET288" s="878"/>
      <c r="EU288" s="878"/>
      <c r="EV288" s="878"/>
      <c r="EW288" s="878"/>
      <c r="EX288" s="878"/>
      <c r="EY288" s="878"/>
      <c r="EZ288" s="878"/>
      <c r="FA288" s="878"/>
      <c r="FB288" s="878"/>
      <c r="FC288" s="878"/>
      <c r="FD288" s="878"/>
      <c r="FE288" s="878"/>
      <c r="FF288" s="878"/>
      <c r="FG288" s="878"/>
      <c r="FH288" s="878"/>
      <c r="FI288" s="878"/>
      <c r="FJ288" s="878"/>
      <c r="FK288" s="878"/>
      <c r="FL288" s="878"/>
      <c r="FM288" s="878"/>
      <c r="FN288" s="878"/>
      <c r="FO288" s="878"/>
      <c r="FP288" s="878"/>
      <c r="FQ288" s="878"/>
      <c r="FR288" s="878"/>
      <c r="FS288" s="878"/>
      <c r="FT288" s="878"/>
      <c r="FU288" s="878"/>
      <c r="FV288" s="878"/>
      <c r="FW288" s="878"/>
      <c r="FX288" s="878"/>
      <c r="FY288" s="878"/>
      <c r="FZ288" s="878"/>
      <c r="GA288" s="878"/>
      <c r="GB288" s="878"/>
      <c r="GC288" s="878"/>
      <c r="GD288" s="878"/>
      <c r="GE288" s="878"/>
      <c r="GF288" s="878"/>
      <c r="GG288" s="878"/>
      <c r="GH288" s="878"/>
      <c r="GI288" s="878"/>
      <c r="GJ288" s="878"/>
      <c r="GK288" s="878"/>
      <c r="GL288" s="878"/>
      <c r="GM288" s="878"/>
      <c r="GN288" s="878"/>
      <c r="GO288" s="878"/>
      <c r="GP288" s="878"/>
    </row>
    <row r="289" spans="1:198" x14ac:dyDescent="0.25">
      <c r="A289" s="27">
        <v>1</v>
      </c>
      <c r="B289" s="1310" t="s">
        <v>304</v>
      </c>
      <c r="C289" s="38">
        <f>'2 уровень'!F947</f>
        <v>0</v>
      </c>
      <c r="D289" s="38">
        <f>'2 уровень'!G947</f>
        <v>0</v>
      </c>
      <c r="E289" s="38">
        <f>'2 уровень'!H947</f>
        <v>0</v>
      </c>
      <c r="F289" s="883">
        <f>'2 уровень'!I947</f>
        <v>0</v>
      </c>
      <c r="G289" s="902">
        <f>'2 уровень'!J947</f>
        <v>0</v>
      </c>
      <c r="H289" s="902">
        <f>'2 уровень'!K947</f>
        <v>0</v>
      </c>
      <c r="I289" s="895">
        <f>'2 уровень'!L947</f>
        <v>0</v>
      </c>
      <c r="J289" s="895">
        <f>'2 уровень'!M947</f>
        <v>0</v>
      </c>
      <c r="K289" s="895">
        <f>'2 уровень'!N947</f>
        <v>0</v>
      </c>
      <c r="L289" s="895">
        <f>'2 уровень'!O947</f>
        <v>0</v>
      </c>
      <c r="M289" s="895">
        <f>'2 уровень'!P947</f>
        <v>0</v>
      </c>
      <c r="N289" s="895">
        <f>'2 уровень'!Q947</f>
        <v>0</v>
      </c>
      <c r="O289" s="894">
        <f>'2 уровень'!R947</f>
        <v>0</v>
      </c>
      <c r="P289" s="894">
        <f>'2 уровень'!S947</f>
        <v>0</v>
      </c>
      <c r="Q289" s="894">
        <f>'2 уровень'!T947</f>
        <v>0</v>
      </c>
      <c r="R289" s="894">
        <f>'2 уровень'!U947</f>
        <v>0</v>
      </c>
      <c r="S289" s="894">
        <f>'2 уровень'!V947</f>
        <v>0</v>
      </c>
      <c r="T289" s="894">
        <f>'2 уровень'!W947</f>
        <v>0</v>
      </c>
      <c r="U289" s="894">
        <f>'2 уровень'!X947</f>
        <v>0</v>
      </c>
      <c r="V289" s="894">
        <f>'2 уровень'!Y947</f>
        <v>0</v>
      </c>
      <c r="W289" s="894">
        <f>'2 уровень'!Z947</f>
        <v>0</v>
      </c>
      <c r="X289" s="2975">
        <f>'2 уровень'!AA947</f>
        <v>0</v>
      </c>
      <c r="Y289" s="894"/>
      <c r="Z289" s="894"/>
      <c r="AA289" s="38">
        <f>'2 уровень'!AB947</f>
        <v>0</v>
      </c>
      <c r="AB289" s="38">
        <f>'2 уровень'!AC947</f>
        <v>0</v>
      </c>
      <c r="AC289" s="38">
        <f>'2 уровень'!AD947</f>
        <v>0</v>
      </c>
      <c r="AD289" s="2190"/>
      <c r="AE289" s="2190"/>
      <c r="AF289" s="1676"/>
      <c r="AG289" s="878"/>
      <c r="AH289" s="878"/>
      <c r="AI289" s="878"/>
      <c r="AJ289" s="878"/>
      <c r="AK289" s="878"/>
      <c r="AL289" s="878"/>
      <c r="AM289" s="878"/>
      <c r="AN289" s="878"/>
      <c r="AO289" s="878"/>
      <c r="AP289" s="878"/>
      <c r="AQ289" s="878"/>
      <c r="AR289" s="878"/>
      <c r="AS289" s="878"/>
      <c r="AT289" s="878"/>
      <c r="AU289" s="878"/>
      <c r="AV289" s="878"/>
      <c r="AW289" s="878"/>
      <c r="AX289" s="878"/>
      <c r="AY289" s="878"/>
      <c r="AZ289" s="878"/>
      <c r="BA289" s="878"/>
      <c r="BB289" s="878"/>
      <c r="BC289" s="878"/>
      <c r="BD289" s="878"/>
      <c r="BE289" s="878"/>
      <c r="BF289" s="878"/>
      <c r="BG289" s="878"/>
      <c r="BH289" s="878"/>
      <c r="BI289" s="878"/>
      <c r="BJ289" s="878"/>
      <c r="BK289" s="878"/>
      <c r="BL289" s="878"/>
      <c r="BM289" s="878"/>
      <c r="BN289" s="878"/>
      <c r="BO289" s="878"/>
      <c r="BP289" s="878"/>
      <c r="BQ289" s="878"/>
      <c r="BR289" s="878"/>
      <c r="BS289" s="878"/>
      <c r="BT289" s="878"/>
      <c r="BU289" s="878"/>
      <c r="BV289" s="878"/>
      <c r="BW289" s="878"/>
      <c r="BX289" s="878"/>
      <c r="BY289" s="878"/>
      <c r="BZ289" s="878"/>
      <c r="CA289" s="878"/>
      <c r="CB289" s="878"/>
      <c r="CC289" s="878"/>
      <c r="CD289" s="878"/>
      <c r="CE289" s="878"/>
      <c r="CF289" s="878"/>
      <c r="CG289" s="878"/>
      <c r="CH289" s="878"/>
      <c r="CI289" s="878"/>
      <c r="CJ289" s="878"/>
      <c r="CK289" s="878"/>
      <c r="CL289" s="878"/>
      <c r="CM289" s="878"/>
      <c r="CN289" s="878"/>
      <c r="CO289" s="878"/>
      <c r="CP289" s="878"/>
      <c r="CQ289" s="878"/>
      <c r="CR289" s="878"/>
      <c r="CS289" s="878"/>
      <c r="CT289" s="878"/>
      <c r="CU289" s="878"/>
      <c r="CV289" s="878"/>
      <c r="CW289" s="878"/>
      <c r="CX289" s="878"/>
      <c r="CY289" s="878"/>
      <c r="CZ289" s="878"/>
      <c r="DA289" s="878"/>
      <c r="DB289" s="878"/>
      <c r="DC289" s="878"/>
      <c r="DD289" s="878"/>
      <c r="DE289" s="878"/>
      <c r="DF289" s="878"/>
      <c r="DG289" s="878"/>
      <c r="DH289" s="878"/>
      <c r="DI289" s="878"/>
      <c r="DJ289" s="878"/>
      <c r="DK289" s="878"/>
      <c r="DL289" s="878"/>
      <c r="DM289" s="878"/>
      <c r="DN289" s="878"/>
      <c r="DO289" s="878"/>
      <c r="DP289" s="878"/>
      <c r="DQ289" s="878"/>
      <c r="DR289" s="878"/>
      <c r="DS289" s="878"/>
      <c r="DT289" s="878"/>
      <c r="DU289" s="878"/>
      <c r="DV289" s="878"/>
      <c r="DW289" s="878"/>
      <c r="DX289" s="878"/>
      <c r="DY289" s="878"/>
      <c r="DZ289" s="878"/>
      <c r="EA289" s="878"/>
      <c r="EB289" s="878"/>
      <c r="EC289" s="878"/>
      <c r="ED289" s="878"/>
      <c r="EE289" s="878"/>
      <c r="EF289" s="878"/>
      <c r="EG289" s="878"/>
      <c r="EH289" s="878"/>
      <c r="EI289" s="878"/>
      <c r="EJ289" s="878"/>
      <c r="EK289" s="878"/>
      <c r="EL289" s="878"/>
      <c r="EM289" s="878"/>
      <c r="EN289" s="878"/>
      <c r="EO289" s="878"/>
      <c r="EP289" s="878"/>
      <c r="EQ289" s="878"/>
      <c r="ER289" s="878"/>
      <c r="ES289" s="878"/>
      <c r="ET289" s="878"/>
      <c r="EU289" s="878"/>
      <c r="EV289" s="878"/>
      <c r="EW289" s="878"/>
      <c r="EX289" s="878"/>
      <c r="EY289" s="878"/>
      <c r="EZ289" s="878"/>
      <c r="FA289" s="878"/>
      <c r="FB289" s="878"/>
      <c r="FC289" s="878"/>
      <c r="FD289" s="878"/>
      <c r="FE289" s="878"/>
      <c r="FF289" s="878"/>
      <c r="FG289" s="878"/>
      <c r="FH289" s="878"/>
      <c r="FI289" s="878"/>
      <c r="FJ289" s="878"/>
      <c r="FK289" s="878"/>
      <c r="FL289" s="878"/>
      <c r="FM289" s="878"/>
      <c r="FN289" s="878"/>
      <c r="FO289" s="878"/>
      <c r="FP289" s="878"/>
      <c r="FQ289" s="878"/>
      <c r="FR289" s="878"/>
      <c r="FS289" s="878"/>
      <c r="FT289" s="878"/>
      <c r="FU289" s="878"/>
      <c r="FV289" s="878"/>
      <c r="FW289" s="878"/>
      <c r="FX289" s="878"/>
      <c r="FY289" s="878"/>
      <c r="FZ289" s="878"/>
      <c r="GA289" s="878"/>
      <c r="GB289" s="878"/>
      <c r="GC289" s="878"/>
      <c r="GD289" s="878"/>
      <c r="GE289" s="878"/>
      <c r="GF289" s="878"/>
      <c r="GG289" s="878"/>
      <c r="GH289" s="878"/>
      <c r="GI289" s="878"/>
      <c r="GJ289" s="878"/>
      <c r="GK289" s="878"/>
      <c r="GL289" s="878"/>
      <c r="GM289" s="878"/>
      <c r="GN289" s="878"/>
      <c r="GO289" s="878"/>
      <c r="GP289" s="878"/>
    </row>
    <row r="290" spans="1:198" ht="30" x14ac:dyDescent="0.25">
      <c r="A290" s="27">
        <v>1</v>
      </c>
      <c r="B290" s="1313" t="s">
        <v>645</v>
      </c>
      <c r="C290" s="38">
        <f>'2 уровень'!F948</f>
        <v>27230</v>
      </c>
      <c r="D290" s="38">
        <f>'2 уровень'!G948</f>
        <v>9077</v>
      </c>
      <c r="E290" s="38">
        <f>'2 уровень'!H948</f>
        <v>4001</v>
      </c>
      <c r="F290" s="883">
        <f>'2 уровень'!I948</f>
        <v>44.078440013220224</v>
      </c>
      <c r="G290" s="902">
        <f>'2 уровень'!J948</f>
        <v>0</v>
      </c>
      <c r="H290" s="902">
        <f>'2 уровень'!K948</f>
        <v>0</v>
      </c>
      <c r="I290" s="895">
        <f>'2 уровень'!L948</f>
        <v>0</v>
      </c>
      <c r="J290" s="895">
        <f>'2 уровень'!M948</f>
        <v>0</v>
      </c>
      <c r="K290" s="895">
        <f>'2 уровень'!N948</f>
        <v>0</v>
      </c>
      <c r="L290" s="895">
        <f>'2 уровень'!O948</f>
        <v>0</v>
      </c>
      <c r="M290" s="895">
        <f>'2 уровень'!P948</f>
        <v>0</v>
      </c>
      <c r="N290" s="895">
        <f>'2 уровень'!Q948</f>
        <v>0</v>
      </c>
      <c r="O290" s="894">
        <f>'2 уровень'!R948</f>
        <v>0</v>
      </c>
      <c r="P290" s="894">
        <f>'2 уровень'!S948</f>
        <v>0</v>
      </c>
      <c r="Q290" s="894">
        <f>'2 уровень'!T948</f>
        <v>0</v>
      </c>
      <c r="R290" s="894">
        <f>'2 уровень'!U948</f>
        <v>0</v>
      </c>
      <c r="S290" s="894">
        <f>'2 уровень'!V948</f>
        <v>0</v>
      </c>
      <c r="T290" s="894">
        <f>'2 уровень'!W948</f>
        <v>0</v>
      </c>
      <c r="U290" s="894">
        <f>'2 уровень'!X948</f>
        <v>0</v>
      </c>
      <c r="V290" s="894">
        <f>'2 уровень'!Y948</f>
        <v>0</v>
      </c>
      <c r="W290" s="894">
        <f>'2 уровень'!Z948</f>
        <v>0</v>
      </c>
      <c r="X290" s="2975">
        <f>'2 уровень'!AA948</f>
        <v>0</v>
      </c>
      <c r="Y290" s="894"/>
      <c r="Z290" s="894"/>
      <c r="AA290" s="38">
        <f>'2 уровень'!AB948</f>
        <v>0</v>
      </c>
      <c r="AB290" s="38">
        <f>'2 уровень'!AC948</f>
        <v>0</v>
      </c>
      <c r="AC290" s="38">
        <f>'2 уровень'!AD948</f>
        <v>0</v>
      </c>
      <c r="AD290" s="2190"/>
      <c r="AE290" s="2190"/>
      <c r="AF290" s="1676"/>
      <c r="AG290" s="878"/>
      <c r="AH290" s="878"/>
      <c r="AI290" s="878"/>
      <c r="AJ290" s="878"/>
      <c r="AK290" s="878"/>
      <c r="AL290" s="878"/>
      <c r="AM290" s="878"/>
      <c r="AN290" s="878"/>
      <c r="AO290" s="878"/>
      <c r="AP290" s="878"/>
      <c r="AQ290" s="878"/>
      <c r="AR290" s="878"/>
      <c r="AS290" s="878"/>
      <c r="AT290" s="878"/>
      <c r="AU290" s="878"/>
      <c r="AV290" s="878"/>
      <c r="AW290" s="878"/>
      <c r="AX290" s="878"/>
      <c r="AY290" s="878"/>
      <c r="AZ290" s="878"/>
      <c r="BA290" s="878"/>
      <c r="BB290" s="878"/>
      <c r="BC290" s="878"/>
      <c r="BD290" s="878"/>
      <c r="BE290" s="878"/>
      <c r="BF290" s="878"/>
      <c r="BG290" s="878"/>
      <c r="BH290" s="878"/>
      <c r="BI290" s="878"/>
      <c r="BJ290" s="878"/>
      <c r="BK290" s="878"/>
      <c r="BL290" s="878"/>
      <c r="BM290" s="878"/>
      <c r="BN290" s="878"/>
      <c r="BO290" s="878"/>
      <c r="BP290" s="878"/>
      <c r="BQ290" s="878"/>
      <c r="BR290" s="878"/>
      <c r="BS290" s="878"/>
      <c r="BT290" s="878"/>
      <c r="BU290" s="878"/>
      <c r="BV290" s="878"/>
      <c r="BW290" s="878"/>
      <c r="BX290" s="878"/>
      <c r="BY290" s="878"/>
      <c r="BZ290" s="878"/>
      <c r="CA290" s="878"/>
      <c r="CB290" s="878"/>
      <c r="CC290" s="878"/>
      <c r="CD290" s="878"/>
      <c r="CE290" s="878"/>
      <c r="CF290" s="878"/>
      <c r="CG290" s="878"/>
      <c r="CH290" s="878"/>
      <c r="CI290" s="878"/>
      <c r="CJ290" s="878"/>
      <c r="CK290" s="878"/>
      <c r="CL290" s="878"/>
      <c r="CM290" s="878"/>
      <c r="CN290" s="878"/>
      <c r="CO290" s="878"/>
      <c r="CP290" s="878"/>
      <c r="CQ290" s="878"/>
      <c r="CR290" s="878"/>
      <c r="CS290" s="878"/>
      <c r="CT290" s="878"/>
      <c r="CU290" s="878"/>
      <c r="CV290" s="878"/>
      <c r="CW290" s="878"/>
      <c r="CX290" s="878"/>
      <c r="CY290" s="878"/>
      <c r="CZ290" s="878"/>
      <c r="DA290" s="878"/>
      <c r="DB290" s="878"/>
      <c r="DC290" s="878"/>
      <c r="DD290" s="878"/>
      <c r="DE290" s="878"/>
      <c r="DF290" s="878"/>
      <c r="DG290" s="878"/>
      <c r="DH290" s="878"/>
      <c r="DI290" s="878"/>
      <c r="DJ290" s="878"/>
      <c r="DK290" s="878"/>
      <c r="DL290" s="878"/>
      <c r="DM290" s="878"/>
      <c r="DN290" s="878"/>
      <c r="DO290" s="878"/>
      <c r="DP290" s="878"/>
      <c r="DQ290" s="878"/>
      <c r="DR290" s="878"/>
      <c r="DS290" s="878"/>
      <c r="DT290" s="878"/>
      <c r="DU290" s="878"/>
      <c r="DV290" s="878"/>
      <c r="DW290" s="878"/>
      <c r="DX290" s="878"/>
      <c r="DY290" s="878"/>
      <c r="DZ290" s="878"/>
      <c r="EA290" s="878"/>
      <c r="EB290" s="878"/>
      <c r="EC290" s="878"/>
      <c r="ED290" s="878"/>
      <c r="EE290" s="878"/>
      <c r="EF290" s="878"/>
      <c r="EG290" s="878"/>
      <c r="EH290" s="878"/>
      <c r="EI290" s="878"/>
      <c r="EJ290" s="878"/>
      <c r="EK290" s="878"/>
      <c r="EL290" s="878"/>
      <c r="EM290" s="878"/>
      <c r="EN290" s="878"/>
      <c r="EO290" s="878"/>
      <c r="EP290" s="878"/>
      <c r="EQ290" s="878"/>
      <c r="ER290" s="878"/>
      <c r="ES290" s="878"/>
      <c r="ET290" s="878"/>
      <c r="EU290" s="878"/>
      <c r="EV290" s="878"/>
      <c r="EW290" s="878"/>
      <c r="EX290" s="878"/>
      <c r="EY290" s="878"/>
      <c r="EZ290" s="878"/>
      <c r="FA290" s="878"/>
      <c r="FB290" s="878"/>
      <c r="FC290" s="878"/>
      <c r="FD290" s="878"/>
      <c r="FE290" s="878"/>
      <c r="FF290" s="878"/>
      <c r="FG290" s="878"/>
      <c r="FH290" s="878"/>
      <c r="FI290" s="878"/>
      <c r="FJ290" s="878"/>
      <c r="FK290" s="878"/>
      <c r="FL290" s="878"/>
      <c r="FM290" s="878"/>
      <c r="FN290" s="878"/>
      <c r="FO290" s="878"/>
      <c r="FP290" s="878"/>
      <c r="FQ290" s="878"/>
      <c r="FR290" s="878"/>
      <c r="FS290" s="878"/>
      <c r="FT290" s="878"/>
      <c r="FU290" s="878"/>
      <c r="FV290" s="878"/>
      <c r="FW290" s="878"/>
      <c r="FX290" s="878"/>
      <c r="FY290" s="878"/>
      <c r="FZ290" s="878"/>
      <c r="GA290" s="878"/>
      <c r="GB290" s="878"/>
      <c r="GC290" s="878"/>
      <c r="GD290" s="878"/>
      <c r="GE290" s="878"/>
      <c r="GF290" s="878"/>
      <c r="GG290" s="878"/>
      <c r="GH290" s="878"/>
      <c r="GI290" s="878"/>
      <c r="GJ290" s="878"/>
      <c r="GK290" s="878"/>
      <c r="GL290" s="878"/>
      <c r="GM290" s="878"/>
      <c r="GN290" s="878"/>
      <c r="GO290" s="878"/>
      <c r="GP290" s="878"/>
    </row>
    <row r="291" spans="1:198" ht="30" x14ac:dyDescent="0.25">
      <c r="A291" s="27">
        <v>1</v>
      </c>
      <c r="B291" s="1313" t="s">
        <v>300</v>
      </c>
      <c r="C291" s="38">
        <f>'2 уровень'!F949</f>
        <v>0</v>
      </c>
      <c r="D291" s="38">
        <f>'2 уровень'!G949</f>
        <v>0</v>
      </c>
      <c r="E291" s="38">
        <f>'2 уровень'!H949</f>
        <v>0</v>
      </c>
      <c r="F291" s="883">
        <f>'2 уровень'!I949</f>
        <v>0</v>
      </c>
      <c r="G291" s="902">
        <f>'2 уровень'!J949</f>
        <v>0</v>
      </c>
      <c r="H291" s="902">
        <f>'2 уровень'!K949</f>
        <v>0</v>
      </c>
      <c r="I291" s="895">
        <f>'2 уровень'!L949</f>
        <v>0</v>
      </c>
      <c r="J291" s="895">
        <f>'2 уровень'!M949</f>
        <v>0</v>
      </c>
      <c r="K291" s="895">
        <f>'2 уровень'!N949</f>
        <v>0</v>
      </c>
      <c r="L291" s="895">
        <f>'2 уровень'!O949</f>
        <v>0</v>
      </c>
      <c r="M291" s="895">
        <f>'2 уровень'!P949</f>
        <v>0</v>
      </c>
      <c r="N291" s="895">
        <f>'2 уровень'!Q949</f>
        <v>0</v>
      </c>
      <c r="O291" s="894">
        <f>'2 уровень'!R949</f>
        <v>0</v>
      </c>
      <c r="P291" s="894">
        <f>'2 уровень'!S949</f>
        <v>0</v>
      </c>
      <c r="Q291" s="894">
        <f>'2 уровень'!T949</f>
        <v>0</v>
      </c>
      <c r="R291" s="894">
        <f>'2 уровень'!U949</f>
        <v>0</v>
      </c>
      <c r="S291" s="894">
        <f>'2 уровень'!V949</f>
        <v>0</v>
      </c>
      <c r="T291" s="894">
        <f>'2 уровень'!W949</f>
        <v>0</v>
      </c>
      <c r="U291" s="894">
        <f>'2 уровень'!X949</f>
        <v>0</v>
      </c>
      <c r="V291" s="894">
        <f>'2 уровень'!Y949</f>
        <v>0</v>
      </c>
      <c r="W291" s="894">
        <f>'2 уровень'!Z949</f>
        <v>0</v>
      </c>
      <c r="X291" s="2975">
        <f>'2 уровень'!AA949</f>
        <v>0</v>
      </c>
      <c r="Y291" s="894"/>
      <c r="Z291" s="894"/>
      <c r="AA291" s="38">
        <f>'2 уровень'!AB949</f>
        <v>0</v>
      </c>
      <c r="AB291" s="38">
        <f>'2 уровень'!AC949</f>
        <v>0</v>
      </c>
      <c r="AC291" s="38">
        <f>'2 уровень'!AD949</f>
        <v>0</v>
      </c>
      <c r="AD291" s="2190"/>
      <c r="AE291" s="2190"/>
      <c r="AF291" s="1676"/>
      <c r="AG291" s="878"/>
      <c r="AH291" s="878"/>
      <c r="AI291" s="878"/>
      <c r="AJ291" s="878"/>
      <c r="AK291" s="878"/>
      <c r="AL291" s="878"/>
      <c r="AM291" s="878"/>
      <c r="AN291" s="878"/>
      <c r="AO291" s="878"/>
      <c r="AP291" s="878"/>
      <c r="AQ291" s="878"/>
      <c r="AR291" s="878"/>
      <c r="AS291" s="878"/>
      <c r="AT291" s="878"/>
      <c r="AU291" s="878"/>
      <c r="AV291" s="878"/>
      <c r="AW291" s="878"/>
      <c r="AX291" s="878"/>
      <c r="AY291" s="878"/>
      <c r="AZ291" s="878"/>
      <c r="BA291" s="878"/>
      <c r="BB291" s="878"/>
      <c r="BC291" s="878"/>
      <c r="BD291" s="878"/>
      <c r="BE291" s="878"/>
      <c r="BF291" s="878"/>
      <c r="BG291" s="878"/>
      <c r="BH291" s="878"/>
      <c r="BI291" s="878"/>
      <c r="BJ291" s="878"/>
      <c r="BK291" s="878"/>
      <c r="BL291" s="878"/>
      <c r="BM291" s="878"/>
      <c r="BN291" s="878"/>
      <c r="BO291" s="878"/>
      <c r="BP291" s="878"/>
      <c r="BQ291" s="878"/>
      <c r="BR291" s="878"/>
      <c r="BS291" s="878"/>
      <c r="BT291" s="878"/>
      <c r="BU291" s="878"/>
      <c r="BV291" s="878"/>
      <c r="BW291" s="878"/>
      <c r="BX291" s="878"/>
      <c r="BY291" s="878"/>
      <c r="BZ291" s="878"/>
      <c r="CA291" s="878"/>
      <c r="CB291" s="878"/>
      <c r="CC291" s="878"/>
      <c r="CD291" s="878"/>
      <c r="CE291" s="878"/>
      <c r="CF291" s="878"/>
      <c r="CG291" s="878"/>
      <c r="CH291" s="878"/>
      <c r="CI291" s="878"/>
      <c r="CJ291" s="878"/>
      <c r="CK291" s="878"/>
      <c r="CL291" s="878"/>
      <c r="CM291" s="878"/>
      <c r="CN291" s="878"/>
      <c r="CO291" s="878"/>
      <c r="CP291" s="878"/>
      <c r="CQ291" s="878"/>
      <c r="CR291" s="878"/>
      <c r="CS291" s="878"/>
      <c r="CT291" s="878"/>
      <c r="CU291" s="878"/>
      <c r="CV291" s="878"/>
      <c r="CW291" s="878"/>
      <c r="CX291" s="878"/>
      <c r="CY291" s="878"/>
      <c r="CZ291" s="878"/>
      <c r="DA291" s="878"/>
      <c r="DB291" s="878"/>
      <c r="DC291" s="878"/>
      <c r="DD291" s="878"/>
      <c r="DE291" s="878"/>
      <c r="DF291" s="878"/>
      <c r="DG291" s="878"/>
      <c r="DH291" s="878"/>
      <c r="DI291" s="878"/>
      <c r="DJ291" s="878"/>
      <c r="DK291" s="878"/>
      <c r="DL291" s="878"/>
      <c r="DM291" s="878"/>
      <c r="DN291" s="878"/>
      <c r="DO291" s="878"/>
      <c r="DP291" s="878"/>
      <c r="DQ291" s="878"/>
      <c r="DR291" s="878"/>
      <c r="DS291" s="878"/>
      <c r="DT291" s="878"/>
      <c r="DU291" s="878"/>
      <c r="DV291" s="878"/>
      <c r="DW291" s="878"/>
      <c r="DX291" s="878"/>
      <c r="DY291" s="878"/>
      <c r="DZ291" s="878"/>
      <c r="EA291" s="878"/>
      <c r="EB291" s="878"/>
      <c r="EC291" s="878"/>
      <c r="ED291" s="878"/>
      <c r="EE291" s="878"/>
      <c r="EF291" s="878"/>
      <c r="EG291" s="878"/>
      <c r="EH291" s="878"/>
      <c r="EI291" s="878"/>
      <c r="EJ291" s="878"/>
      <c r="EK291" s="878"/>
      <c r="EL291" s="878"/>
      <c r="EM291" s="878"/>
      <c r="EN291" s="878"/>
      <c r="EO291" s="878"/>
      <c r="EP291" s="878"/>
      <c r="EQ291" s="878"/>
      <c r="ER291" s="878"/>
      <c r="ES291" s="878"/>
      <c r="ET291" s="878"/>
      <c r="EU291" s="878"/>
      <c r="EV291" s="878"/>
      <c r="EW291" s="878"/>
      <c r="EX291" s="878"/>
      <c r="EY291" s="878"/>
      <c r="EZ291" s="878"/>
      <c r="FA291" s="878"/>
      <c r="FB291" s="878"/>
      <c r="FC291" s="878"/>
      <c r="FD291" s="878"/>
      <c r="FE291" s="878"/>
      <c r="FF291" s="878"/>
      <c r="FG291" s="878"/>
      <c r="FH291" s="878"/>
      <c r="FI291" s="878"/>
      <c r="FJ291" s="878"/>
      <c r="FK291" s="878"/>
      <c r="FL291" s="878"/>
      <c r="FM291" s="878"/>
      <c r="FN291" s="878"/>
      <c r="FO291" s="878"/>
      <c r="FP291" s="878"/>
      <c r="FQ291" s="878"/>
      <c r="FR291" s="878"/>
      <c r="FS291" s="878"/>
      <c r="FT291" s="878"/>
      <c r="FU291" s="878"/>
      <c r="FV291" s="878"/>
      <c r="FW291" s="878"/>
      <c r="FX291" s="878"/>
      <c r="FY291" s="878"/>
      <c r="FZ291" s="878"/>
      <c r="GA291" s="878"/>
      <c r="GB291" s="878"/>
      <c r="GC291" s="878"/>
      <c r="GD291" s="878"/>
      <c r="GE291" s="878"/>
      <c r="GF291" s="878"/>
      <c r="GG291" s="878"/>
      <c r="GH291" s="878"/>
      <c r="GI291" s="878"/>
      <c r="GJ291" s="878"/>
      <c r="GK291" s="878"/>
      <c r="GL291" s="878"/>
      <c r="GM291" s="878"/>
      <c r="GN291" s="878"/>
      <c r="GO291" s="878"/>
      <c r="GP291" s="878"/>
    </row>
    <row r="292" spans="1:198" ht="45" x14ac:dyDescent="0.25">
      <c r="A292" s="27">
        <v>1</v>
      </c>
      <c r="B292" s="1313" t="s">
        <v>305</v>
      </c>
      <c r="C292" s="38">
        <f>'2 уровень'!F950</f>
        <v>8239</v>
      </c>
      <c r="D292" s="38">
        <f>'2 уровень'!G950</f>
        <v>2747</v>
      </c>
      <c r="E292" s="38">
        <f>'2 уровень'!H950</f>
        <v>1617</v>
      </c>
      <c r="F292" s="883">
        <f>'2 уровень'!I950</f>
        <v>58.864215507826721</v>
      </c>
      <c r="G292" s="902">
        <f>'2 уровень'!J950</f>
        <v>0</v>
      </c>
      <c r="H292" s="902">
        <f>'2 уровень'!K950</f>
        <v>0</v>
      </c>
      <c r="I292" s="895">
        <f>'2 уровень'!L950</f>
        <v>0</v>
      </c>
      <c r="J292" s="895">
        <f>'2 уровень'!M950</f>
        <v>0</v>
      </c>
      <c r="K292" s="895">
        <f>'2 уровень'!N950</f>
        <v>0</v>
      </c>
      <c r="L292" s="895">
        <f>'2 уровень'!O950</f>
        <v>0</v>
      </c>
      <c r="M292" s="895">
        <f>'2 уровень'!P950</f>
        <v>0</v>
      </c>
      <c r="N292" s="895">
        <f>'2 уровень'!Q950</f>
        <v>0</v>
      </c>
      <c r="O292" s="894">
        <f>'2 уровень'!R950</f>
        <v>0</v>
      </c>
      <c r="P292" s="894">
        <f>'2 уровень'!S950</f>
        <v>0</v>
      </c>
      <c r="Q292" s="894">
        <f>'2 уровень'!T950</f>
        <v>0</v>
      </c>
      <c r="R292" s="894">
        <f>'2 уровень'!U950</f>
        <v>0</v>
      </c>
      <c r="S292" s="894">
        <f>'2 уровень'!V950</f>
        <v>0</v>
      </c>
      <c r="T292" s="894">
        <f>'2 уровень'!W950</f>
        <v>0</v>
      </c>
      <c r="U292" s="894">
        <f>'2 уровень'!X950</f>
        <v>0</v>
      </c>
      <c r="V292" s="894">
        <f>'2 уровень'!Y950</f>
        <v>0</v>
      </c>
      <c r="W292" s="894">
        <f>'2 уровень'!Z950</f>
        <v>0</v>
      </c>
      <c r="X292" s="2975">
        <f>'2 уровень'!AA950</f>
        <v>0</v>
      </c>
      <c r="Y292" s="894"/>
      <c r="Z292" s="894"/>
      <c r="AA292" s="38">
        <f>'2 уровень'!AB950</f>
        <v>0</v>
      </c>
      <c r="AB292" s="38">
        <f>'2 уровень'!AC950</f>
        <v>0</v>
      </c>
      <c r="AC292" s="38">
        <f>'2 уровень'!AD950</f>
        <v>0</v>
      </c>
      <c r="AD292" s="2190"/>
      <c r="AE292" s="2190"/>
      <c r="AF292" s="1676"/>
      <c r="AG292" s="878"/>
      <c r="AH292" s="878"/>
      <c r="AI292" s="878"/>
      <c r="AJ292" s="878"/>
      <c r="AK292" s="878"/>
      <c r="AL292" s="878"/>
      <c r="AM292" s="878"/>
      <c r="AN292" s="878"/>
      <c r="AO292" s="878"/>
      <c r="AP292" s="878"/>
      <c r="AQ292" s="878"/>
      <c r="AR292" s="878"/>
      <c r="AS292" s="878"/>
      <c r="AT292" s="878"/>
      <c r="AU292" s="878"/>
      <c r="AV292" s="878"/>
      <c r="AW292" s="878"/>
      <c r="AX292" s="878"/>
      <c r="AY292" s="878"/>
      <c r="AZ292" s="878"/>
      <c r="BA292" s="878"/>
      <c r="BB292" s="878"/>
      <c r="BC292" s="878"/>
      <c r="BD292" s="878"/>
      <c r="BE292" s="878"/>
      <c r="BF292" s="878"/>
      <c r="BG292" s="878"/>
      <c r="BH292" s="878"/>
      <c r="BI292" s="878"/>
      <c r="BJ292" s="878"/>
      <c r="BK292" s="878"/>
      <c r="BL292" s="878"/>
      <c r="BM292" s="878"/>
      <c r="BN292" s="878"/>
      <c r="BO292" s="878"/>
      <c r="BP292" s="878"/>
      <c r="BQ292" s="878"/>
      <c r="BR292" s="878"/>
      <c r="BS292" s="878"/>
      <c r="BT292" s="878"/>
      <c r="BU292" s="878"/>
      <c r="BV292" s="878"/>
      <c r="BW292" s="878"/>
      <c r="BX292" s="878"/>
      <c r="BY292" s="878"/>
      <c r="BZ292" s="878"/>
      <c r="CA292" s="878"/>
      <c r="CB292" s="878"/>
      <c r="CC292" s="878"/>
      <c r="CD292" s="878"/>
      <c r="CE292" s="878"/>
      <c r="CF292" s="878"/>
      <c r="CG292" s="878"/>
      <c r="CH292" s="878"/>
      <c r="CI292" s="878"/>
      <c r="CJ292" s="878"/>
      <c r="CK292" s="878"/>
      <c r="CL292" s="878"/>
      <c r="CM292" s="878"/>
      <c r="CN292" s="878"/>
      <c r="CO292" s="878"/>
      <c r="CP292" s="878"/>
      <c r="CQ292" s="878"/>
      <c r="CR292" s="878"/>
      <c r="CS292" s="878"/>
      <c r="CT292" s="878"/>
      <c r="CU292" s="878"/>
      <c r="CV292" s="878"/>
      <c r="CW292" s="878"/>
      <c r="CX292" s="878"/>
      <c r="CY292" s="878"/>
      <c r="CZ292" s="878"/>
      <c r="DA292" s="878"/>
      <c r="DB292" s="878"/>
      <c r="DC292" s="878"/>
      <c r="DD292" s="878"/>
      <c r="DE292" s="878"/>
      <c r="DF292" s="878"/>
      <c r="DG292" s="878"/>
      <c r="DH292" s="878"/>
      <c r="DI292" s="878"/>
      <c r="DJ292" s="878"/>
      <c r="DK292" s="878"/>
      <c r="DL292" s="878"/>
      <c r="DM292" s="878"/>
      <c r="DN292" s="878"/>
      <c r="DO292" s="878"/>
      <c r="DP292" s="878"/>
      <c r="DQ292" s="878"/>
      <c r="DR292" s="878"/>
      <c r="DS292" s="878"/>
      <c r="DT292" s="878"/>
      <c r="DU292" s="878"/>
      <c r="DV292" s="878"/>
      <c r="DW292" s="878"/>
      <c r="DX292" s="878"/>
      <c r="DY292" s="878"/>
      <c r="DZ292" s="878"/>
      <c r="EA292" s="878"/>
      <c r="EB292" s="878"/>
      <c r="EC292" s="878"/>
      <c r="ED292" s="878"/>
      <c r="EE292" s="878"/>
      <c r="EF292" s="878"/>
      <c r="EG292" s="878"/>
      <c r="EH292" s="878"/>
      <c r="EI292" s="878"/>
      <c r="EJ292" s="878"/>
      <c r="EK292" s="878"/>
      <c r="EL292" s="878"/>
      <c r="EM292" s="878"/>
      <c r="EN292" s="878"/>
      <c r="EO292" s="878"/>
      <c r="EP292" s="878"/>
      <c r="EQ292" s="878"/>
      <c r="ER292" s="878"/>
      <c r="ES292" s="878"/>
      <c r="ET292" s="878"/>
      <c r="EU292" s="878"/>
      <c r="EV292" s="878"/>
      <c r="EW292" s="878"/>
      <c r="EX292" s="878"/>
      <c r="EY292" s="878"/>
      <c r="EZ292" s="878"/>
      <c r="FA292" s="878"/>
      <c r="FB292" s="878"/>
      <c r="FC292" s="878"/>
      <c r="FD292" s="878"/>
      <c r="FE292" s="878"/>
      <c r="FF292" s="878"/>
      <c r="FG292" s="878"/>
      <c r="FH292" s="878"/>
      <c r="FI292" s="878"/>
      <c r="FJ292" s="878"/>
      <c r="FK292" s="878"/>
      <c r="FL292" s="878"/>
      <c r="FM292" s="878"/>
      <c r="FN292" s="878"/>
      <c r="FO292" s="878"/>
      <c r="FP292" s="878"/>
      <c r="FQ292" s="878"/>
      <c r="FR292" s="878"/>
      <c r="FS292" s="878"/>
      <c r="FT292" s="878"/>
      <c r="FU292" s="878"/>
      <c r="FV292" s="878"/>
      <c r="FW292" s="878"/>
      <c r="FX292" s="878"/>
      <c r="FY292" s="878"/>
      <c r="FZ292" s="878"/>
      <c r="GA292" s="878"/>
      <c r="GB292" s="878"/>
      <c r="GC292" s="878"/>
      <c r="GD292" s="878"/>
      <c r="GE292" s="878"/>
      <c r="GF292" s="878"/>
      <c r="GG292" s="878"/>
      <c r="GH292" s="878"/>
      <c r="GI292" s="878"/>
      <c r="GJ292" s="878"/>
      <c r="GK292" s="878"/>
      <c r="GL292" s="878"/>
      <c r="GM292" s="878"/>
      <c r="GN292" s="878"/>
      <c r="GO292" s="878"/>
      <c r="GP292" s="878"/>
    </row>
    <row r="293" spans="1:198" ht="30" x14ac:dyDescent="0.25">
      <c r="A293" s="27">
        <v>1</v>
      </c>
      <c r="B293" s="1313" t="s">
        <v>306</v>
      </c>
      <c r="C293" s="38">
        <f>'2 уровень'!F951</f>
        <v>4966</v>
      </c>
      <c r="D293" s="38">
        <f>'2 уровень'!G951</f>
        <v>1656</v>
      </c>
      <c r="E293" s="38">
        <f>'2 уровень'!H951</f>
        <v>918</v>
      </c>
      <c r="F293" s="883">
        <f>'2 уровень'!I951</f>
        <v>55.434782608695656</v>
      </c>
      <c r="G293" s="902">
        <f>'2 уровень'!J951</f>
        <v>0</v>
      </c>
      <c r="H293" s="902">
        <f>'2 уровень'!K951</f>
        <v>0</v>
      </c>
      <c r="I293" s="895">
        <f>'2 уровень'!L951</f>
        <v>0</v>
      </c>
      <c r="J293" s="895">
        <f>'2 уровень'!M951</f>
        <v>0</v>
      </c>
      <c r="K293" s="895">
        <f>'2 уровень'!N951</f>
        <v>0</v>
      </c>
      <c r="L293" s="895">
        <f>'2 уровень'!O951</f>
        <v>0</v>
      </c>
      <c r="M293" s="895">
        <f>'2 уровень'!P951</f>
        <v>0</v>
      </c>
      <c r="N293" s="895">
        <f>'2 уровень'!Q951</f>
        <v>0</v>
      </c>
      <c r="O293" s="894">
        <f>'2 уровень'!R951</f>
        <v>0</v>
      </c>
      <c r="P293" s="894">
        <f>'2 уровень'!S951</f>
        <v>0</v>
      </c>
      <c r="Q293" s="894">
        <f>'2 уровень'!T951</f>
        <v>0</v>
      </c>
      <c r="R293" s="894">
        <f>'2 уровень'!U951</f>
        <v>0</v>
      </c>
      <c r="S293" s="894">
        <f>'2 уровень'!V951</f>
        <v>0</v>
      </c>
      <c r="T293" s="894">
        <f>'2 уровень'!W951</f>
        <v>0</v>
      </c>
      <c r="U293" s="894">
        <f>'2 уровень'!X951</f>
        <v>0</v>
      </c>
      <c r="V293" s="894">
        <f>'2 уровень'!Y951</f>
        <v>0</v>
      </c>
      <c r="W293" s="894">
        <f>'2 уровень'!Z951</f>
        <v>0</v>
      </c>
      <c r="X293" s="2975">
        <f>'2 уровень'!AA951</f>
        <v>0</v>
      </c>
      <c r="Y293" s="894"/>
      <c r="Z293" s="894"/>
      <c r="AA293" s="38">
        <f>'2 уровень'!AB951</f>
        <v>0</v>
      </c>
      <c r="AB293" s="38">
        <f>'2 уровень'!AC951</f>
        <v>0</v>
      </c>
      <c r="AC293" s="38">
        <f>'2 уровень'!AD951</f>
        <v>0</v>
      </c>
      <c r="AD293" s="2190"/>
      <c r="AE293" s="2190"/>
      <c r="AF293" s="1676"/>
      <c r="AG293" s="878"/>
      <c r="AH293" s="878"/>
      <c r="AI293" s="878"/>
      <c r="AJ293" s="878"/>
      <c r="AK293" s="878"/>
      <c r="AL293" s="878"/>
      <c r="AM293" s="878"/>
      <c r="AN293" s="878"/>
      <c r="AO293" s="878"/>
      <c r="AP293" s="878"/>
      <c r="AQ293" s="878"/>
      <c r="AR293" s="878"/>
      <c r="AS293" s="878"/>
      <c r="AT293" s="878"/>
      <c r="AU293" s="878"/>
      <c r="AV293" s="878"/>
      <c r="AW293" s="878"/>
      <c r="AX293" s="878"/>
      <c r="AY293" s="878"/>
      <c r="AZ293" s="878"/>
      <c r="BA293" s="878"/>
      <c r="BB293" s="878"/>
      <c r="BC293" s="878"/>
      <c r="BD293" s="878"/>
      <c r="BE293" s="878"/>
      <c r="BF293" s="878"/>
      <c r="BG293" s="878"/>
      <c r="BH293" s="878"/>
      <c r="BI293" s="878"/>
      <c r="BJ293" s="878"/>
      <c r="BK293" s="878"/>
      <c r="BL293" s="878"/>
      <c r="BM293" s="878"/>
      <c r="BN293" s="878"/>
      <c r="BO293" s="878"/>
      <c r="BP293" s="878"/>
      <c r="BQ293" s="878"/>
      <c r="BR293" s="878"/>
      <c r="BS293" s="878"/>
      <c r="BT293" s="878"/>
      <c r="BU293" s="878"/>
      <c r="BV293" s="878"/>
      <c r="BW293" s="878"/>
      <c r="BX293" s="878"/>
      <c r="BY293" s="878"/>
      <c r="BZ293" s="878"/>
      <c r="CA293" s="878"/>
      <c r="CB293" s="878"/>
      <c r="CC293" s="878"/>
      <c r="CD293" s="878"/>
      <c r="CE293" s="878"/>
      <c r="CF293" s="878"/>
      <c r="CG293" s="878"/>
      <c r="CH293" s="878"/>
      <c r="CI293" s="878"/>
      <c r="CJ293" s="878"/>
      <c r="CK293" s="878"/>
      <c r="CL293" s="878"/>
      <c r="CM293" s="878"/>
      <c r="CN293" s="878"/>
      <c r="CO293" s="878"/>
      <c r="CP293" s="878"/>
      <c r="CQ293" s="878"/>
      <c r="CR293" s="878"/>
      <c r="CS293" s="878"/>
      <c r="CT293" s="878"/>
      <c r="CU293" s="878"/>
      <c r="CV293" s="878"/>
      <c r="CW293" s="878"/>
      <c r="CX293" s="878"/>
      <c r="CY293" s="878"/>
      <c r="CZ293" s="878"/>
      <c r="DA293" s="878"/>
      <c r="DB293" s="878"/>
      <c r="DC293" s="878"/>
      <c r="DD293" s="878"/>
      <c r="DE293" s="878"/>
      <c r="DF293" s="878"/>
      <c r="DG293" s="878"/>
      <c r="DH293" s="878"/>
      <c r="DI293" s="878"/>
      <c r="DJ293" s="878"/>
      <c r="DK293" s="878"/>
      <c r="DL293" s="878"/>
      <c r="DM293" s="878"/>
      <c r="DN293" s="878"/>
      <c r="DO293" s="878"/>
      <c r="DP293" s="878"/>
      <c r="DQ293" s="878"/>
      <c r="DR293" s="878"/>
      <c r="DS293" s="878"/>
      <c r="DT293" s="878"/>
      <c r="DU293" s="878"/>
      <c r="DV293" s="878"/>
      <c r="DW293" s="878"/>
      <c r="DX293" s="878"/>
      <c r="DY293" s="878"/>
      <c r="DZ293" s="878"/>
      <c r="EA293" s="878"/>
      <c r="EB293" s="878"/>
      <c r="EC293" s="878"/>
      <c r="ED293" s="878"/>
      <c r="EE293" s="878"/>
      <c r="EF293" s="878"/>
      <c r="EG293" s="878"/>
      <c r="EH293" s="878"/>
      <c r="EI293" s="878"/>
      <c r="EJ293" s="878"/>
      <c r="EK293" s="878"/>
      <c r="EL293" s="878"/>
      <c r="EM293" s="878"/>
      <c r="EN293" s="878"/>
      <c r="EO293" s="878"/>
      <c r="EP293" s="878"/>
      <c r="EQ293" s="878"/>
      <c r="ER293" s="878"/>
      <c r="ES293" s="878"/>
      <c r="ET293" s="878"/>
      <c r="EU293" s="878"/>
      <c r="EV293" s="878"/>
      <c r="EW293" s="878"/>
      <c r="EX293" s="878"/>
      <c r="EY293" s="878"/>
      <c r="EZ293" s="878"/>
      <c r="FA293" s="878"/>
      <c r="FB293" s="878"/>
      <c r="FC293" s="878"/>
      <c r="FD293" s="878"/>
      <c r="FE293" s="878"/>
      <c r="FF293" s="878"/>
      <c r="FG293" s="878"/>
      <c r="FH293" s="878"/>
      <c r="FI293" s="878"/>
      <c r="FJ293" s="878"/>
      <c r="FK293" s="878"/>
      <c r="FL293" s="878"/>
      <c r="FM293" s="878"/>
      <c r="FN293" s="878"/>
      <c r="FO293" s="878"/>
      <c r="FP293" s="878"/>
      <c r="FQ293" s="878"/>
      <c r="FR293" s="878"/>
      <c r="FS293" s="878"/>
      <c r="FT293" s="878"/>
      <c r="FU293" s="878"/>
      <c r="FV293" s="878"/>
      <c r="FW293" s="878"/>
      <c r="FX293" s="878"/>
      <c r="FY293" s="878"/>
      <c r="FZ293" s="878"/>
      <c r="GA293" s="878"/>
      <c r="GB293" s="878"/>
      <c r="GC293" s="878"/>
      <c r="GD293" s="878"/>
      <c r="GE293" s="878"/>
      <c r="GF293" s="878"/>
      <c r="GG293" s="878"/>
      <c r="GH293" s="878"/>
      <c r="GI293" s="878"/>
      <c r="GJ293" s="878"/>
      <c r="GK293" s="878"/>
      <c r="GL293" s="878"/>
      <c r="GM293" s="878"/>
      <c r="GN293" s="878"/>
      <c r="GO293" s="878"/>
      <c r="GP293" s="878"/>
    </row>
    <row r="294" spans="1:198" ht="30" x14ac:dyDescent="0.25">
      <c r="A294" s="27">
        <v>1</v>
      </c>
      <c r="B294" s="1313" t="s">
        <v>307</v>
      </c>
      <c r="C294" s="38">
        <f>'2 уровень'!F952</f>
        <v>1490</v>
      </c>
      <c r="D294" s="38">
        <f>'2 уровень'!G952</f>
        <v>497</v>
      </c>
      <c r="E294" s="38">
        <f>'2 уровень'!H952</f>
        <v>449</v>
      </c>
      <c r="F294" s="883">
        <f>'2 уровень'!I952</f>
        <v>90.3420523138833</v>
      </c>
      <c r="G294" s="902">
        <f>'2 уровень'!J952</f>
        <v>0</v>
      </c>
      <c r="H294" s="902">
        <f>'2 уровень'!K952</f>
        <v>0</v>
      </c>
      <c r="I294" s="895">
        <f>'2 уровень'!L952</f>
        <v>0</v>
      </c>
      <c r="J294" s="895">
        <f>'2 уровень'!M952</f>
        <v>0</v>
      </c>
      <c r="K294" s="895">
        <f>'2 уровень'!N952</f>
        <v>0</v>
      </c>
      <c r="L294" s="895">
        <f>'2 уровень'!O952</f>
        <v>0</v>
      </c>
      <c r="M294" s="895">
        <f>'2 уровень'!P952</f>
        <v>0</v>
      </c>
      <c r="N294" s="895">
        <f>'2 уровень'!Q952</f>
        <v>0</v>
      </c>
      <c r="O294" s="894">
        <f>'2 уровень'!R952</f>
        <v>0</v>
      </c>
      <c r="P294" s="894">
        <f>'2 уровень'!S952</f>
        <v>0</v>
      </c>
      <c r="Q294" s="894">
        <f>'2 уровень'!T952</f>
        <v>0</v>
      </c>
      <c r="R294" s="894">
        <f>'2 уровень'!U952</f>
        <v>0</v>
      </c>
      <c r="S294" s="894">
        <f>'2 уровень'!V952</f>
        <v>0</v>
      </c>
      <c r="T294" s="894">
        <f>'2 уровень'!W952</f>
        <v>0</v>
      </c>
      <c r="U294" s="894">
        <f>'2 уровень'!X952</f>
        <v>0</v>
      </c>
      <c r="V294" s="894">
        <f>'2 уровень'!Y952</f>
        <v>0</v>
      </c>
      <c r="W294" s="894">
        <f>'2 уровень'!Z952</f>
        <v>0</v>
      </c>
      <c r="X294" s="2975">
        <f>'2 уровень'!AA952</f>
        <v>0</v>
      </c>
      <c r="Y294" s="894"/>
      <c r="Z294" s="894"/>
      <c r="AA294" s="38">
        <f>'2 уровень'!AB952</f>
        <v>0</v>
      </c>
      <c r="AB294" s="38">
        <f>'2 уровень'!AC952</f>
        <v>0</v>
      </c>
      <c r="AC294" s="38">
        <f>'2 уровень'!AD952</f>
        <v>0</v>
      </c>
      <c r="AD294" s="2190"/>
      <c r="AE294" s="2190"/>
      <c r="AF294" s="1676"/>
      <c r="AG294" s="878"/>
      <c r="AH294" s="878"/>
      <c r="AI294" s="878"/>
      <c r="AJ294" s="878"/>
      <c r="AK294" s="878"/>
      <c r="AL294" s="878"/>
      <c r="AM294" s="878"/>
      <c r="AN294" s="878"/>
      <c r="AO294" s="878"/>
      <c r="AP294" s="878"/>
      <c r="AQ294" s="878"/>
      <c r="AR294" s="878"/>
      <c r="AS294" s="878"/>
      <c r="AT294" s="878"/>
      <c r="AU294" s="878"/>
      <c r="AV294" s="878"/>
      <c r="AW294" s="878"/>
      <c r="AX294" s="878"/>
      <c r="AY294" s="878"/>
      <c r="AZ294" s="878"/>
      <c r="BA294" s="878"/>
      <c r="BB294" s="878"/>
      <c r="BC294" s="878"/>
      <c r="BD294" s="878"/>
      <c r="BE294" s="878"/>
      <c r="BF294" s="878"/>
      <c r="BG294" s="878"/>
      <c r="BH294" s="878"/>
      <c r="BI294" s="878"/>
      <c r="BJ294" s="878"/>
      <c r="BK294" s="878"/>
      <c r="BL294" s="878"/>
      <c r="BM294" s="878"/>
      <c r="BN294" s="878"/>
      <c r="BO294" s="878"/>
      <c r="BP294" s="878"/>
      <c r="BQ294" s="878"/>
      <c r="BR294" s="878"/>
      <c r="BS294" s="878"/>
      <c r="BT294" s="878"/>
      <c r="BU294" s="878"/>
      <c r="BV294" s="878"/>
      <c r="BW294" s="878"/>
      <c r="BX294" s="878"/>
      <c r="BY294" s="878"/>
      <c r="BZ294" s="878"/>
      <c r="CA294" s="878"/>
      <c r="CB294" s="878"/>
      <c r="CC294" s="878"/>
      <c r="CD294" s="878"/>
      <c r="CE294" s="878"/>
      <c r="CF294" s="878"/>
      <c r="CG294" s="878"/>
      <c r="CH294" s="878"/>
      <c r="CI294" s="878"/>
      <c r="CJ294" s="878"/>
      <c r="CK294" s="878"/>
      <c r="CL294" s="878"/>
      <c r="CM294" s="878"/>
      <c r="CN294" s="878"/>
      <c r="CO294" s="878"/>
      <c r="CP294" s="878"/>
      <c r="CQ294" s="878"/>
      <c r="CR294" s="878"/>
      <c r="CS294" s="878"/>
      <c r="CT294" s="878"/>
      <c r="CU294" s="878"/>
      <c r="CV294" s="878"/>
      <c r="CW294" s="878"/>
      <c r="CX294" s="878"/>
      <c r="CY294" s="878"/>
      <c r="CZ294" s="878"/>
      <c r="DA294" s="878"/>
      <c r="DB294" s="878"/>
      <c r="DC294" s="878"/>
      <c r="DD294" s="878"/>
      <c r="DE294" s="878"/>
      <c r="DF294" s="878"/>
      <c r="DG294" s="878"/>
      <c r="DH294" s="878"/>
      <c r="DI294" s="878"/>
      <c r="DJ294" s="878"/>
      <c r="DK294" s="878"/>
      <c r="DL294" s="878"/>
      <c r="DM294" s="878"/>
      <c r="DN294" s="878"/>
      <c r="DO294" s="878"/>
      <c r="DP294" s="878"/>
      <c r="DQ294" s="878"/>
      <c r="DR294" s="878"/>
      <c r="DS294" s="878"/>
      <c r="DT294" s="878"/>
      <c r="DU294" s="878"/>
      <c r="DV294" s="878"/>
      <c r="DW294" s="878"/>
      <c r="DX294" s="878"/>
      <c r="DY294" s="878"/>
      <c r="DZ294" s="878"/>
      <c r="EA294" s="878"/>
      <c r="EB294" s="878"/>
      <c r="EC294" s="878"/>
      <c r="ED294" s="878"/>
      <c r="EE294" s="878"/>
      <c r="EF294" s="878"/>
      <c r="EG294" s="878"/>
      <c r="EH294" s="878"/>
      <c r="EI294" s="878"/>
      <c r="EJ294" s="878"/>
      <c r="EK294" s="878"/>
      <c r="EL294" s="878"/>
      <c r="EM294" s="878"/>
      <c r="EN294" s="878"/>
      <c r="EO294" s="878"/>
      <c r="EP294" s="878"/>
      <c r="EQ294" s="878"/>
      <c r="ER294" s="878"/>
      <c r="ES294" s="878"/>
      <c r="ET294" s="878"/>
      <c r="EU294" s="878"/>
      <c r="EV294" s="878"/>
      <c r="EW294" s="878"/>
      <c r="EX294" s="878"/>
      <c r="EY294" s="878"/>
      <c r="EZ294" s="878"/>
      <c r="FA294" s="878"/>
      <c r="FB294" s="878"/>
      <c r="FC294" s="878"/>
      <c r="FD294" s="878"/>
      <c r="FE294" s="878"/>
      <c r="FF294" s="878"/>
      <c r="FG294" s="878"/>
      <c r="FH294" s="878"/>
      <c r="FI294" s="878"/>
      <c r="FJ294" s="878"/>
      <c r="FK294" s="878"/>
      <c r="FL294" s="878"/>
      <c r="FM294" s="878"/>
      <c r="FN294" s="878"/>
      <c r="FO294" s="878"/>
      <c r="FP294" s="878"/>
      <c r="FQ294" s="878"/>
      <c r="FR294" s="878"/>
      <c r="FS294" s="878"/>
      <c r="FT294" s="878"/>
      <c r="FU294" s="878"/>
      <c r="FV294" s="878"/>
      <c r="FW294" s="878"/>
      <c r="FX294" s="878"/>
      <c r="FY294" s="878"/>
      <c r="FZ294" s="878"/>
      <c r="GA294" s="878"/>
      <c r="GB294" s="878"/>
      <c r="GC294" s="878"/>
      <c r="GD294" s="878"/>
      <c r="GE294" s="878"/>
      <c r="GF294" s="878"/>
      <c r="GG294" s="878"/>
      <c r="GH294" s="878"/>
      <c r="GI294" s="878"/>
      <c r="GJ294" s="878"/>
      <c r="GK294" s="878"/>
      <c r="GL294" s="878"/>
      <c r="GM294" s="878"/>
      <c r="GN294" s="878"/>
      <c r="GO294" s="878"/>
      <c r="GP294" s="878"/>
    </row>
    <row r="295" spans="1:198" ht="45" x14ac:dyDescent="0.25">
      <c r="A295" s="27">
        <v>1</v>
      </c>
      <c r="B295" s="1313" t="s">
        <v>346</v>
      </c>
      <c r="C295" s="38">
        <f>'2 уровень'!F953</f>
        <v>540</v>
      </c>
      <c r="D295" s="38">
        <f>'2 уровень'!G953</f>
        <v>180</v>
      </c>
      <c r="E295" s="38">
        <f>'2 уровень'!H953</f>
        <v>144</v>
      </c>
      <c r="F295" s="883">
        <f>'2 уровень'!I953</f>
        <v>80</v>
      </c>
      <c r="G295" s="902">
        <f>'2 уровень'!J953</f>
        <v>0</v>
      </c>
      <c r="H295" s="902">
        <f>'2 уровень'!K953</f>
        <v>0</v>
      </c>
      <c r="I295" s="895">
        <f>'2 уровень'!L953</f>
        <v>0</v>
      </c>
      <c r="J295" s="895">
        <f>'2 уровень'!M953</f>
        <v>0</v>
      </c>
      <c r="K295" s="895">
        <f>'2 уровень'!N953</f>
        <v>0</v>
      </c>
      <c r="L295" s="895">
        <f>'2 уровень'!O953</f>
        <v>0</v>
      </c>
      <c r="M295" s="895">
        <f>'2 уровень'!P953</f>
        <v>0</v>
      </c>
      <c r="N295" s="895">
        <f>'2 уровень'!Q953</f>
        <v>0</v>
      </c>
      <c r="O295" s="894">
        <f>'2 уровень'!R953</f>
        <v>0</v>
      </c>
      <c r="P295" s="894">
        <f>'2 уровень'!S953</f>
        <v>0</v>
      </c>
      <c r="Q295" s="894">
        <f>'2 уровень'!T953</f>
        <v>0</v>
      </c>
      <c r="R295" s="894">
        <f>'2 уровень'!U953</f>
        <v>0</v>
      </c>
      <c r="S295" s="894">
        <f>'2 уровень'!V953</f>
        <v>0</v>
      </c>
      <c r="T295" s="894">
        <f>'2 уровень'!W953</f>
        <v>0</v>
      </c>
      <c r="U295" s="894">
        <f>'2 уровень'!X953</f>
        <v>0</v>
      </c>
      <c r="V295" s="894">
        <f>'2 уровень'!Y953</f>
        <v>0</v>
      </c>
      <c r="W295" s="894">
        <f>'2 уровень'!Z953</f>
        <v>0</v>
      </c>
      <c r="X295" s="2975">
        <f>'2 уровень'!AA953</f>
        <v>0</v>
      </c>
      <c r="Y295" s="894"/>
      <c r="Z295" s="894"/>
      <c r="AA295" s="38">
        <f>'2 уровень'!AB953</f>
        <v>0</v>
      </c>
      <c r="AB295" s="38">
        <f>'2 уровень'!AC953</f>
        <v>0</v>
      </c>
      <c r="AC295" s="38">
        <f>'2 уровень'!AD953</f>
        <v>0</v>
      </c>
      <c r="AD295" s="2190"/>
      <c r="AE295" s="2190"/>
      <c r="AF295" s="1676"/>
      <c r="AG295" s="878"/>
      <c r="AH295" s="878"/>
      <c r="AI295" s="878"/>
      <c r="AJ295" s="878"/>
      <c r="AK295" s="878"/>
      <c r="AL295" s="878"/>
      <c r="AM295" s="878"/>
      <c r="AN295" s="878"/>
      <c r="AO295" s="878"/>
      <c r="AP295" s="878"/>
      <c r="AQ295" s="878"/>
      <c r="AR295" s="878"/>
      <c r="AS295" s="878"/>
      <c r="AT295" s="878"/>
      <c r="AU295" s="878"/>
      <c r="AV295" s="878"/>
      <c r="AW295" s="878"/>
      <c r="AX295" s="878"/>
      <c r="AY295" s="878"/>
      <c r="AZ295" s="878"/>
      <c r="BA295" s="878"/>
      <c r="BB295" s="878"/>
      <c r="BC295" s="878"/>
      <c r="BD295" s="878"/>
      <c r="BE295" s="878"/>
      <c r="BF295" s="878"/>
      <c r="BG295" s="878"/>
      <c r="BH295" s="878"/>
      <c r="BI295" s="878"/>
      <c r="BJ295" s="878"/>
      <c r="BK295" s="878"/>
      <c r="BL295" s="878"/>
      <c r="BM295" s="878"/>
      <c r="BN295" s="878"/>
      <c r="BO295" s="878"/>
      <c r="BP295" s="878"/>
      <c r="BQ295" s="878"/>
      <c r="BR295" s="878"/>
      <c r="BS295" s="878"/>
      <c r="BT295" s="878"/>
      <c r="BU295" s="878"/>
      <c r="BV295" s="878"/>
      <c r="BW295" s="878"/>
      <c r="BX295" s="878"/>
      <c r="BY295" s="878"/>
      <c r="BZ295" s="878"/>
      <c r="CA295" s="878"/>
      <c r="CB295" s="878"/>
      <c r="CC295" s="878"/>
      <c r="CD295" s="878"/>
      <c r="CE295" s="878"/>
      <c r="CF295" s="878"/>
      <c r="CG295" s="878"/>
      <c r="CH295" s="878"/>
      <c r="CI295" s="878"/>
      <c r="CJ295" s="878"/>
      <c r="CK295" s="878"/>
      <c r="CL295" s="878"/>
      <c r="CM295" s="878"/>
      <c r="CN295" s="878"/>
      <c r="CO295" s="878"/>
      <c r="CP295" s="878"/>
      <c r="CQ295" s="878"/>
      <c r="CR295" s="878"/>
      <c r="CS295" s="878"/>
      <c r="CT295" s="878"/>
      <c r="CU295" s="878"/>
      <c r="CV295" s="878"/>
      <c r="CW295" s="878"/>
      <c r="CX295" s="878"/>
      <c r="CY295" s="878"/>
      <c r="CZ295" s="878"/>
      <c r="DA295" s="878"/>
      <c r="DB295" s="878"/>
      <c r="DC295" s="878"/>
      <c r="DD295" s="878"/>
      <c r="DE295" s="878"/>
      <c r="DF295" s="878"/>
      <c r="DG295" s="878"/>
      <c r="DH295" s="878"/>
      <c r="DI295" s="878"/>
      <c r="DJ295" s="878"/>
      <c r="DK295" s="878"/>
      <c r="DL295" s="878"/>
      <c r="DM295" s="878"/>
      <c r="DN295" s="878"/>
      <c r="DO295" s="878"/>
      <c r="DP295" s="878"/>
      <c r="DQ295" s="878"/>
      <c r="DR295" s="878"/>
      <c r="DS295" s="878"/>
      <c r="DT295" s="878"/>
      <c r="DU295" s="878"/>
      <c r="DV295" s="878"/>
      <c r="DW295" s="878"/>
      <c r="DX295" s="878"/>
      <c r="DY295" s="878"/>
      <c r="DZ295" s="878"/>
      <c r="EA295" s="878"/>
      <c r="EB295" s="878"/>
      <c r="EC295" s="878"/>
      <c r="ED295" s="878"/>
      <c r="EE295" s="878"/>
      <c r="EF295" s="878"/>
      <c r="EG295" s="878"/>
      <c r="EH295" s="878"/>
      <c r="EI295" s="878"/>
      <c r="EJ295" s="878"/>
      <c r="EK295" s="878"/>
      <c r="EL295" s="878"/>
      <c r="EM295" s="878"/>
      <c r="EN295" s="878"/>
      <c r="EO295" s="878"/>
      <c r="EP295" s="878"/>
      <c r="EQ295" s="878"/>
      <c r="ER295" s="878"/>
      <c r="ES295" s="878"/>
      <c r="ET295" s="878"/>
      <c r="EU295" s="878"/>
      <c r="EV295" s="878"/>
      <c r="EW295" s="878"/>
      <c r="EX295" s="878"/>
      <c r="EY295" s="878"/>
      <c r="EZ295" s="878"/>
      <c r="FA295" s="878"/>
      <c r="FB295" s="878"/>
      <c r="FC295" s="878"/>
      <c r="FD295" s="878"/>
      <c r="FE295" s="878"/>
      <c r="FF295" s="878"/>
      <c r="FG295" s="878"/>
      <c r="FH295" s="878"/>
      <c r="FI295" s="878"/>
      <c r="FJ295" s="878"/>
      <c r="FK295" s="878"/>
      <c r="FL295" s="878"/>
      <c r="FM295" s="878"/>
      <c r="FN295" s="878"/>
      <c r="FO295" s="878"/>
      <c r="FP295" s="878"/>
      <c r="FQ295" s="878"/>
      <c r="FR295" s="878"/>
      <c r="FS295" s="878"/>
      <c r="FT295" s="878"/>
      <c r="FU295" s="878"/>
      <c r="FV295" s="878"/>
      <c r="FW295" s="878"/>
      <c r="FX295" s="878"/>
      <c r="FY295" s="878"/>
      <c r="FZ295" s="878"/>
      <c r="GA295" s="878"/>
      <c r="GB295" s="878"/>
      <c r="GC295" s="878"/>
      <c r="GD295" s="878"/>
      <c r="GE295" s="878"/>
      <c r="GF295" s="878"/>
      <c r="GG295" s="878"/>
      <c r="GH295" s="878"/>
      <c r="GI295" s="878"/>
      <c r="GJ295" s="878"/>
      <c r="GK295" s="878"/>
      <c r="GL295" s="878"/>
      <c r="GM295" s="878"/>
      <c r="GN295" s="878"/>
      <c r="GO295" s="878"/>
      <c r="GP295" s="878"/>
    </row>
    <row r="296" spans="1:198" ht="30" x14ac:dyDescent="0.25">
      <c r="A296" s="27">
        <v>1</v>
      </c>
      <c r="B296" s="1313" t="s">
        <v>347</v>
      </c>
      <c r="C296" s="38">
        <f>'2 уровень'!F954</f>
        <v>1243</v>
      </c>
      <c r="D296" s="38">
        <f>'2 уровень'!G954</f>
        <v>414</v>
      </c>
      <c r="E296" s="38">
        <f>'2 уровень'!H954</f>
        <v>106</v>
      </c>
      <c r="F296" s="883">
        <f>'2 уровень'!I954</f>
        <v>25.60386473429952</v>
      </c>
      <c r="G296" s="902">
        <f>'2 уровень'!J954</f>
        <v>0</v>
      </c>
      <c r="H296" s="902">
        <f>'2 уровень'!K954</f>
        <v>0</v>
      </c>
      <c r="I296" s="895">
        <f>'2 уровень'!L954</f>
        <v>0</v>
      </c>
      <c r="J296" s="895">
        <f>'2 уровень'!M954</f>
        <v>0</v>
      </c>
      <c r="K296" s="895">
        <f>'2 уровень'!N954</f>
        <v>0</v>
      </c>
      <c r="L296" s="895">
        <f>'2 уровень'!O954</f>
        <v>0</v>
      </c>
      <c r="M296" s="895">
        <f>'2 уровень'!P954</f>
        <v>0</v>
      </c>
      <c r="N296" s="895">
        <f>'2 уровень'!Q954</f>
        <v>0</v>
      </c>
      <c r="O296" s="894">
        <f>'2 уровень'!R954</f>
        <v>0</v>
      </c>
      <c r="P296" s="894">
        <f>'2 уровень'!S954</f>
        <v>0</v>
      </c>
      <c r="Q296" s="894">
        <f>'2 уровень'!T954</f>
        <v>0</v>
      </c>
      <c r="R296" s="894">
        <f>'2 уровень'!U954</f>
        <v>0</v>
      </c>
      <c r="S296" s="894">
        <f>'2 уровень'!V954</f>
        <v>0</v>
      </c>
      <c r="T296" s="894">
        <f>'2 уровень'!W954</f>
        <v>0</v>
      </c>
      <c r="U296" s="894">
        <f>'2 уровень'!X954</f>
        <v>0</v>
      </c>
      <c r="V296" s="894">
        <f>'2 уровень'!Y954</f>
        <v>0</v>
      </c>
      <c r="W296" s="894">
        <f>'2 уровень'!Z954</f>
        <v>0</v>
      </c>
      <c r="X296" s="2975">
        <f>'2 уровень'!AA954</f>
        <v>0</v>
      </c>
      <c r="Y296" s="894"/>
      <c r="Z296" s="894"/>
      <c r="AA296" s="38">
        <f>'2 уровень'!AB954</f>
        <v>0</v>
      </c>
      <c r="AB296" s="38">
        <f>'2 уровень'!AC954</f>
        <v>0</v>
      </c>
      <c r="AC296" s="38">
        <f>'2 уровень'!AD954</f>
        <v>0</v>
      </c>
      <c r="AD296" s="2190"/>
      <c r="AE296" s="2190"/>
      <c r="AF296" s="1676"/>
      <c r="AG296" s="878"/>
      <c r="AH296" s="878"/>
      <c r="AI296" s="878"/>
      <c r="AJ296" s="878"/>
      <c r="AK296" s="878"/>
      <c r="AL296" s="878"/>
      <c r="AM296" s="878"/>
      <c r="AN296" s="878"/>
      <c r="AO296" s="878"/>
      <c r="AP296" s="878"/>
      <c r="AQ296" s="878"/>
      <c r="AR296" s="878"/>
      <c r="AS296" s="878"/>
      <c r="AT296" s="878"/>
      <c r="AU296" s="878"/>
      <c r="AV296" s="878"/>
      <c r="AW296" s="878"/>
      <c r="AX296" s="878"/>
      <c r="AY296" s="878"/>
      <c r="AZ296" s="878"/>
      <c r="BA296" s="878"/>
      <c r="BB296" s="878"/>
      <c r="BC296" s="878"/>
      <c r="BD296" s="878"/>
      <c r="BE296" s="878"/>
      <c r="BF296" s="878"/>
      <c r="BG296" s="878"/>
      <c r="BH296" s="878"/>
      <c r="BI296" s="878"/>
      <c r="BJ296" s="878"/>
      <c r="BK296" s="878"/>
      <c r="BL296" s="878"/>
      <c r="BM296" s="878"/>
      <c r="BN296" s="878"/>
      <c r="BO296" s="878"/>
      <c r="BP296" s="878"/>
      <c r="BQ296" s="878"/>
      <c r="BR296" s="878"/>
      <c r="BS296" s="878"/>
      <c r="BT296" s="878"/>
      <c r="BU296" s="878"/>
      <c r="BV296" s="878"/>
      <c r="BW296" s="878"/>
      <c r="BX296" s="878"/>
      <c r="BY296" s="878"/>
      <c r="BZ296" s="878"/>
      <c r="CA296" s="878"/>
      <c r="CB296" s="878"/>
      <c r="CC296" s="878"/>
      <c r="CD296" s="878"/>
      <c r="CE296" s="878"/>
      <c r="CF296" s="878"/>
      <c r="CG296" s="878"/>
      <c r="CH296" s="878"/>
      <c r="CI296" s="878"/>
      <c r="CJ296" s="878"/>
      <c r="CK296" s="878"/>
      <c r="CL296" s="878"/>
      <c r="CM296" s="878"/>
      <c r="CN296" s="878"/>
      <c r="CO296" s="878"/>
      <c r="CP296" s="878"/>
      <c r="CQ296" s="878"/>
      <c r="CR296" s="878"/>
      <c r="CS296" s="878"/>
      <c r="CT296" s="878"/>
      <c r="CU296" s="878"/>
      <c r="CV296" s="878"/>
      <c r="CW296" s="878"/>
      <c r="CX296" s="878"/>
      <c r="CY296" s="878"/>
      <c r="CZ296" s="878"/>
      <c r="DA296" s="878"/>
      <c r="DB296" s="878"/>
      <c r="DC296" s="878"/>
      <c r="DD296" s="878"/>
      <c r="DE296" s="878"/>
      <c r="DF296" s="878"/>
      <c r="DG296" s="878"/>
      <c r="DH296" s="878"/>
      <c r="DI296" s="878"/>
      <c r="DJ296" s="878"/>
      <c r="DK296" s="878"/>
      <c r="DL296" s="878"/>
      <c r="DM296" s="878"/>
      <c r="DN296" s="878"/>
      <c r="DO296" s="878"/>
      <c r="DP296" s="878"/>
      <c r="DQ296" s="878"/>
      <c r="DR296" s="878"/>
      <c r="DS296" s="878"/>
      <c r="DT296" s="878"/>
      <c r="DU296" s="878"/>
      <c r="DV296" s="878"/>
      <c r="DW296" s="878"/>
      <c r="DX296" s="878"/>
      <c r="DY296" s="878"/>
      <c r="DZ296" s="878"/>
      <c r="EA296" s="878"/>
      <c r="EB296" s="878"/>
      <c r="EC296" s="878"/>
      <c r="ED296" s="878"/>
      <c r="EE296" s="878"/>
      <c r="EF296" s="878"/>
      <c r="EG296" s="878"/>
      <c r="EH296" s="878"/>
      <c r="EI296" s="878"/>
      <c r="EJ296" s="878"/>
      <c r="EK296" s="878"/>
      <c r="EL296" s="878"/>
      <c r="EM296" s="878"/>
      <c r="EN296" s="878"/>
      <c r="EO296" s="878"/>
      <c r="EP296" s="878"/>
      <c r="EQ296" s="878"/>
      <c r="ER296" s="878"/>
      <c r="ES296" s="878"/>
      <c r="ET296" s="878"/>
      <c r="EU296" s="878"/>
      <c r="EV296" s="878"/>
      <c r="EW296" s="878"/>
      <c r="EX296" s="878"/>
      <c r="EY296" s="878"/>
      <c r="EZ296" s="878"/>
      <c r="FA296" s="878"/>
      <c r="FB296" s="878"/>
      <c r="FC296" s="878"/>
      <c r="FD296" s="878"/>
      <c r="FE296" s="878"/>
      <c r="FF296" s="878"/>
      <c r="FG296" s="878"/>
      <c r="FH296" s="878"/>
      <c r="FI296" s="878"/>
      <c r="FJ296" s="878"/>
      <c r="FK296" s="878"/>
      <c r="FL296" s="878"/>
      <c r="FM296" s="878"/>
      <c r="FN296" s="878"/>
      <c r="FO296" s="878"/>
      <c r="FP296" s="878"/>
      <c r="FQ296" s="878"/>
      <c r="FR296" s="878"/>
      <c r="FS296" s="878"/>
      <c r="FT296" s="878"/>
      <c r="FU296" s="878"/>
      <c r="FV296" s="878"/>
      <c r="FW296" s="878"/>
      <c r="FX296" s="878"/>
      <c r="FY296" s="878"/>
      <c r="FZ296" s="878"/>
      <c r="GA296" s="878"/>
      <c r="GB296" s="878"/>
      <c r="GC296" s="878"/>
      <c r="GD296" s="878"/>
      <c r="GE296" s="878"/>
      <c r="GF296" s="878"/>
      <c r="GG296" s="878"/>
      <c r="GH296" s="878"/>
      <c r="GI296" s="878"/>
      <c r="GJ296" s="878"/>
      <c r="GK296" s="878"/>
      <c r="GL296" s="878"/>
      <c r="GM296" s="878"/>
      <c r="GN296" s="878"/>
      <c r="GO296" s="878"/>
      <c r="GP296" s="878"/>
    </row>
    <row r="297" spans="1:198" ht="45" x14ac:dyDescent="0.25">
      <c r="A297" s="27">
        <v>1</v>
      </c>
      <c r="B297" s="1313" t="s">
        <v>308</v>
      </c>
      <c r="C297" s="38">
        <f>'2 уровень'!F955</f>
        <v>18991</v>
      </c>
      <c r="D297" s="38">
        <f>'2 уровень'!G955</f>
        <v>6330</v>
      </c>
      <c r="E297" s="38">
        <f>'2 уровень'!H955</f>
        <v>2384</v>
      </c>
      <c r="F297" s="883">
        <f>'2 уровень'!I955</f>
        <v>37.661927330173775</v>
      </c>
      <c r="G297" s="902">
        <f>'2 уровень'!J955</f>
        <v>0</v>
      </c>
      <c r="H297" s="902">
        <f>'2 уровень'!K955</f>
        <v>0</v>
      </c>
      <c r="I297" s="895">
        <f>'2 уровень'!L955</f>
        <v>0</v>
      </c>
      <c r="J297" s="895">
        <f>'2 уровень'!M955</f>
        <v>0</v>
      </c>
      <c r="K297" s="895">
        <f>'2 уровень'!N955</f>
        <v>0</v>
      </c>
      <c r="L297" s="895">
        <f>'2 уровень'!O955</f>
        <v>0</v>
      </c>
      <c r="M297" s="895">
        <f>'2 уровень'!P955</f>
        <v>0</v>
      </c>
      <c r="N297" s="895">
        <f>'2 уровень'!Q955</f>
        <v>0</v>
      </c>
      <c r="O297" s="894">
        <f>'2 уровень'!R955</f>
        <v>0</v>
      </c>
      <c r="P297" s="894">
        <f>'2 уровень'!S955</f>
        <v>0</v>
      </c>
      <c r="Q297" s="894">
        <f>'2 уровень'!T955</f>
        <v>0</v>
      </c>
      <c r="R297" s="894">
        <f>'2 уровень'!U955</f>
        <v>0</v>
      </c>
      <c r="S297" s="894">
        <f>'2 уровень'!V955</f>
        <v>0</v>
      </c>
      <c r="T297" s="894">
        <f>'2 уровень'!W955</f>
        <v>0</v>
      </c>
      <c r="U297" s="894">
        <f>'2 уровень'!X955</f>
        <v>0</v>
      </c>
      <c r="V297" s="894">
        <f>'2 уровень'!Y955</f>
        <v>0</v>
      </c>
      <c r="W297" s="894">
        <f>'2 уровень'!Z955</f>
        <v>0</v>
      </c>
      <c r="X297" s="2975">
        <f>'2 уровень'!AA955</f>
        <v>0</v>
      </c>
      <c r="Y297" s="894"/>
      <c r="Z297" s="894"/>
      <c r="AA297" s="38">
        <f>'2 уровень'!AB955</f>
        <v>0</v>
      </c>
      <c r="AB297" s="38">
        <f>'2 уровень'!AC955</f>
        <v>0</v>
      </c>
      <c r="AC297" s="38">
        <f>'2 уровень'!AD955</f>
        <v>0</v>
      </c>
      <c r="AD297" s="2190"/>
      <c r="AE297" s="2190"/>
      <c r="AF297" s="1676"/>
      <c r="AG297" s="878"/>
      <c r="AH297" s="878"/>
      <c r="AI297" s="878"/>
      <c r="AJ297" s="878"/>
      <c r="AK297" s="878"/>
      <c r="AL297" s="878"/>
      <c r="AM297" s="878"/>
      <c r="AN297" s="878"/>
      <c r="AO297" s="878"/>
      <c r="AP297" s="878"/>
      <c r="AQ297" s="878"/>
      <c r="AR297" s="878"/>
      <c r="AS297" s="878"/>
      <c r="AT297" s="878"/>
      <c r="AU297" s="878"/>
      <c r="AV297" s="878"/>
      <c r="AW297" s="878"/>
      <c r="AX297" s="878"/>
      <c r="AY297" s="878"/>
      <c r="AZ297" s="878"/>
      <c r="BA297" s="878"/>
      <c r="BB297" s="878"/>
      <c r="BC297" s="878"/>
      <c r="BD297" s="878"/>
      <c r="BE297" s="878"/>
      <c r="BF297" s="878"/>
      <c r="BG297" s="878"/>
      <c r="BH297" s="878"/>
      <c r="BI297" s="878"/>
      <c r="BJ297" s="878"/>
      <c r="BK297" s="878"/>
      <c r="BL297" s="878"/>
      <c r="BM297" s="878"/>
      <c r="BN297" s="878"/>
      <c r="BO297" s="878"/>
      <c r="BP297" s="878"/>
      <c r="BQ297" s="878"/>
      <c r="BR297" s="878"/>
      <c r="BS297" s="878"/>
      <c r="BT297" s="878"/>
      <c r="BU297" s="878"/>
      <c r="BV297" s="878"/>
      <c r="BW297" s="878"/>
      <c r="BX297" s="878"/>
      <c r="BY297" s="878"/>
      <c r="BZ297" s="878"/>
      <c r="CA297" s="878"/>
      <c r="CB297" s="878"/>
      <c r="CC297" s="878"/>
      <c r="CD297" s="878"/>
      <c r="CE297" s="878"/>
      <c r="CF297" s="878"/>
      <c r="CG297" s="878"/>
      <c r="CH297" s="878"/>
      <c r="CI297" s="878"/>
      <c r="CJ297" s="878"/>
      <c r="CK297" s="878"/>
      <c r="CL297" s="878"/>
      <c r="CM297" s="878"/>
      <c r="CN297" s="878"/>
      <c r="CO297" s="878"/>
      <c r="CP297" s="878"/>
      <c r="CQ297" s="878"/>
      <c r="CR297" s="878"/>
      <c r="CS297" s="878"/>
      <c r="CT297" s="878"/>
      <c r="CU297" s="878"/>
      <c r="CV297" s="878"/>
      <c r="CW297" s="878"/>
      <c r="CX297" s="878"/>
      <c r="CY297" s="878"/>
      <c r="CZ297" s="878"/>
      <c r="DA297" s="878"/>
      <c r="DB297" s="878"/>
      <c r="DC297" s="878"/>
      <c r="DD297" s="878"/>
      <c r="DE297" s="878"/>
      <c r="DF297" s="878"/>
      <c r="DG297" s="878"/>
      <c r="DH297" s="878"/>
      <c r="DI297" s="878"/>
      <c r="DJ297" s="878"/>
      <c r="DK297" s="878"/>
      <c r="DL297" s="878"/>
      <c r="DM297" s="878"/>
      <c r="DN297" s="878"/>
      <c r="DO297" s="878"/>
      <c r="DP297" s="878"/>
      <c r="DQ297" s="878"/>
      <c r="DR297" s="878"/>
      <c r="DS297" s="878"/>
      <c r="DT297" s="878"/>
      <c r="DU297" s="878"/>
      <c r="DV297" s="878"/>
      <c r="DW297" s="878"/>
      <c r="DX297" s="878"/>
      <c r="DY297" s="878"/>
      <c r="DZ297" s="878"/>
      <c r="EA297" s="878"/>
      <c r="EB297" s="878"/>
      <c r="EC297" s="878"/>
      <c r="ED297" s="878"/>
      <c r="EE297" s="878"/>
      <c r="EF297" s="878"/>
      <c r="EG297" s="878"/>
      <c r="EH297" s="878"/>
      <c r="EI297" s="878"/>
      <c r="EJ297" s="878"/>
      <c r="EK297" s="878"/>
      <c r="EL297" s="878"/>
      <c r="EM297" s="878"/>
      <c r="EN297" s="878"/>
      <c r="EO297" s="878"/>
      <c r="EP297" s="878"/>
      <c r="EQ297" s="878"/>
      <c r="ER297" s="878"/>
      <c r="ES297" s="878"/>
      <c r="ET297" s="878"/>
      <c r="EU297" s="878"/>
      <c r="EV297" s="878"/>
      <c r="EW297" s="878"/>
      <c r="EX297" s="878"/>
      <c r="EY297" s="878"/>
      <c r="EZ297" s="878"/>
      <c r="FA297" s="878"/>
      <c r="FB297" s="878"/>
      <c r="FC297" s="878"/>
      <c r="FD297" s="878"/>
      <c r="FE297" s="878"/>
      <c r="FF297" s="878"/>
      <c r="FG297" s="878"/>
      <c r="FH297" s="878"/>
      <c r="FI297" s="878"/>
      <c r="FJ297" s="878"/>
      <c r="FK297" s="878"/>
      <c r="FL297" s="878"/>
      <c r="FM297" s="878"/>
      <c r="FN297" s="878"/>
      <c r="FO297" s="878"/>
      <c r="FP297" s="878"/>
      <c r="FQ297" s="878"/>
      <c r="FR297" s="878"/>
      <c r="FS297" s="878"/>
      <c r="FT297" s="878"/>
      <c r="FU297" s="878"/>
      <c r="FV297" s="878"/>
      <c r="FW297" s="878"/>
      <c r="FX297" s="878"/>
      <c r="FY297" s="878"/>
      <c r="FZ297" s="878"/>
      <c r="GA297" s="878"/>
      <c r="GB297" s="878"/>
      <c r="GC297" s="878"/>
      <c r="GD297" s="878"/>
      <c r="GE297" s="878"/>
      <c r="GF297" s="878"/>
      <c r="GG297" s="878"/>
      <c r="GH297" s="878"/>
      <c r="GI297" s="878"/>
      <c r="GJ297" s="878"/>
      <c r="GK297" s="878"/>
      <c r="GL297" s="878"/>
      <c r="GM297" s="878"/>
      <c r="GN297" s="878"/>
      <c r="GO297" s="878"/>
      <c r="GP297" s="878"/>
    </row>
    <row r="298" spans="1:198" ht="30" x14ac:dyDescent="0.25">
      <c r="A298" s="27">
        <v>1</v>
      </c>
      <c r="B298" s="1313" t="s">
        <v>309</v>
      </c>
      <c r="C298" s="38">
        <f>'2 уровень'!F956</f>
        <v>1998</v>
      </c>
      <c r="D298" s="38">
        <f>'2 уровень'!G956</f>
        <v>666</v>
      </c>
      <c r="E298" s="38">
        <f>'2 уровень'!H956</f>
        <v>170</v>
      </c>
      <c r="F298" s="883">
        <f>'2 уровень'!I956</f>
        <v>25.525525525525527</v>
      </c>
      <c r="G298" s="902">
        <f>'2 уровень'!J956</f>
        <v>0</v>
      </c>
      <c r="H298" s="902">
        <f>'2 уровень'!K956</f>
        <v>0</v>
      </c>
      <c r="I298" s="895">
        <f>'2 уровень'!L956</f>
        <v>0</v>
      </c>
      <c r="J298" s="895">
        <f>'2 уровень'!M956</f>
        <v>0</v>
      </c>
      <c r="K298" s="895">
        <f>'2 уровень'!N956</f>
        <v>0</v>
      </c>
      <c r="L298" s="895">
        <f>'2 уровень'!O956</f>
        <v>0</v>
      </c>
      <c r="M298" s="895">
        <f>'2 уровень'!P956</f>
        <v>0</v>
      </c>
      <c r="N298" s="895">
        <f>'2 уровень'!Q956</f>
        <v>0</v>
      </c>
      <c r="O298" s="894">
        <f>'2 уровень'!R956</f>
        <v>0</v>
      </c>
      <c r="P298" s="894">
        <f>'2 уровень'!S956</f>
        <v>0</v>
      </c>
      <c r="Q298" s="894">
        <f>'2 уровень'!T956</f>
        <v>0</v>
      </c>
      <c r="R298" s="894">
        <f>'2 уровень'!U956</f>
        <v>0</v>
      </c>
      <c r="S298" s="894">
        <f>'2 уровень'!V956</f>
        <v>0</v>
      </c>
      <c r="T298" s="894">
        <f>'2 уровень'!W956</f>
        <v>0</v>
      </c>
      <c r="U298" s="894">
        <f>'2 уровень'!X956</f>
        <v>0</v>
      </c>
      <c r="V298" s="894">
        <f>'2 уровень'!Y956</f>
        <v>0</v>
      </c>
      <c r="W298" s="894">
        <f>'2 уровень'!Z956</f>
        <v>0</v>
      </c>
      <c r="X298" s="2975">
        <f>'2 уровень'!AA956</f>
        <v>0</v>
      </c>
      <c r="Y298" s="894"/>
      <c r="Z298" s="894"/>
      <c r="AA298" s="38">
        <f>'2 уровень'!AB956</f>
        <v>0</v>
      </c>
      <c r="AB298" s="38">
        <f>'2 уровень'!AC956</f>
        <v>0</v>
      </c>
      <c r="AC298" s="38">
        <f>'2 уровень'!AD956</f>
        <v>0</v>
      </c>
      <c r="AD298" s="2190"/>
      <c r="AE298" s="2190"/>
      <c r="AF298" s="1676"/>
      <c r="AG298" s="878"/>
      <c r="AH298" s="878"/>
      <c r="AI298" s="878"/>
      <c r="AJ298" s="878"/>
      <c r="AK298" s="878"/>
      <c r="AL298" s="878"/>
      <c r="AM298" s="878"/>
      <c r="AN298" s="878"/>
      <c r="AO298" s="878"/>
      <c r="AP298" s="878"/>
      <c r="AQ298" s="878"/>
      <c r="AR298" s="878"/>
      <c r="AS298" s="878"/>
      <c r="AT298" s="878"/>
      <c r="AU298" s="878"/>
      <c r="AV298" s="878"/>
      <c r="AW298" s="878"/>
      <c r="AX298" s="878"/>
      <c r="AY298" s="878"/>
      <c r="AZ298" s="878"/>
      <c r="BA298" s="878"/>
      <c r="BB298" s="878"/>
      <c r="BC298" s="878"/>
      <c r="BD298" s="878"/>
      <c r="BE298" s="878"/>
      <c r="BF298" s="878"/>
      <c r="BG298" s="878"/>
      <c r="BH298" s="878"/>
      <c r="BI298" s="878"/>
      <c r="BJ298" s="878"/>
      <c r="BK298" s="878"/>
      <c r="BL298" s="878"/>
      <c r="BM298" s="878"/>
      <c r="BN298" s="878"/>
      <c r="BO298" s="878"/>
      <c r="BP298" s="878"/>
      <c r="BQ298" s="878"/>
      <c r="BR298" s="878"/>
      <c r="BS298" s="878"/>
      <c r="BT298" s="878"/>
      <c r="BU298" s="878"/>
      <c r="BV298" s="878"/>
      <c r="BW298" s="878"/>
      <c r="BX298" s="878"/>
      <c r="BY298" s="878"/>
      <c r="BZ298" s="878"/>
      <c r="CA298" s="878"/>
      <c r="CB298" s="878"/>
      <c r="CC298" s="878"/>
      <c r="CD298" s="878"/>
      <c r="CE298" s="878"/>
      <c r="CF298" s="878"/>
      <c r="CG298" s="878"/>
      <c r="CH298" s="878"/>
      <c r="CI298" s="878"/>
      <c r="CJ298" s="878"/>
      <c r="CK298" s="878"/>
      <c r="CL298" s="878"/>
      <c r="CM298" s="878"/>
      <c r="CN298" s="878"/>
      <c r="CO298" s="878"/>
      <c r="CP298" s="878"/>
      <c r="CQ298" s="878"/>
      <c r="CR298" s="878"/>
      <c r="CS298" s="878"/>
      <c r="CT298" s="878"/>
      <c r="CU298" s="878"/>
      <c r="CV298" s="878"/>
      <c r="CW298" s="878"/>
      <c r="CX298" s="878"/>
      <c r="CY298" s="878"/>
      <c r="CZ298" s="878"/>
      <c r="DA298" s="878"/>
      <c r="DB298" s="878"/>
      <c r="DC298" s="878"/>
      <c r="DD298" s="878"/>
      <c r="DE298" s="878"/>
      <c r="DF298" s="878"/>
      <c r="DG298" s="878"/>
      <c r="DH298" s="878"/>
      <c r="DI298" s="878"/>
      <c r="DJ298" s="878"/>
      <c r="DK298" s="878"/>
      <c r="DL298" s="878"/>
      <c r="DM298" s="878"/>
      <c r="DN298" s="878"/>
      <c r="DO298" s="878"/>
      <c r="DP298" s="878"/>
      <c r="DQ298" s="878"/>
      <c r="DR298" s="878"/>
      <c r="DS298" s="878"/>
      <c r="DT298" s="878"/>
      <c r="DU298" s="878"/>
      <c r="DV298" s="878"/>
      <c r="DW298" s="878"/>
      <c r="DX298" s="878"/>
      <c r="DY298" s="878"/>
      <c r="DZ298" s="878"/>
      <c r="EA298" s="878"/>
      <c r="EB298" s="878"/>
      <c r="EC298" s="878"/>
      <c r="ED298" s="878"/>
      <c r="EE298" s="878"/>
      <c r="EF298" s="878"/>
      <c r="EG298" s="878"/>
      <c r="EH298" s="878"/>
      <c r="EI298" s="878"/>
      <c r="EJ298" s="878"/>
      <c r="EK298" s="878"/>
      <c r="EL298" s="878"/>
      <c r="EM298" s="878"/>
      <c r="EN298" s="878"/>
      <c r="EO298" s="878"/>
      <c r="EP298" s="878"/>
      <c r="EQ298" s="878"/>
      <c r="ER298" s="878"/>
      <c r="ES298" s="878"/>
      <c r="ET298" s="878"/>
      <c r="EU298" s="878"/>
      <c r="EV298" s="878"/>
      <c r="EW298" s="878"/>
      <c r="EX298" s="878"/>
      <c r="EY298" s="878"/>
      <c r="EZ298" s="878"/>
      <c r="FA298" s="878"/>
      <c r="FB298" s="878"/>
      <c r="FC298" s="878"/>
      <c r="FD298" s="878"/>
      <c r="FE298" s="878"/>
      <c r="FF298" s="878"/>
      <c r="FG298" s="878"/>
      <c r="FH298" s="878"/>
      <c r="FI298" s="878"/>
      <c r="FJ298" s="878"/>
      <c r="FK298" s="878"/>
      <c r="FL298" s="878"/>
      <c r="FM298" s="878"/>
      <c r="FN298" s="878"/>
      <c r="FO298" s="878"/>
      <c r="FP298" s="878"/>
      <c r="FQ298" s="878"/>
      <c r="FR298" s="878"/>
      <c r="FS298" s="878"/>
      <c r="FT298" s="878"/>
      <c r="FU298" s="878"/>
      <c r="FV298" s="878"/>
      <c r="FW298" s="878"/>
      <c r="FX298" s="878"/>
      <c r="FY298" s="878"/>
      <c r="FZ298" s="878"/>
      <c r="GA298" s="878"/>
      <c r="GB298" s="878"/>
      <c r="GC298" s="878"/>
      <c r="GD298" s="878"/>
      <c r="GE298" s="878"/>
      <c r="GF298" s="878"/>
      <c r="GG298" s="878"/>
      <c r="GH298" s="878"/>
      <c r="GI298" s="878"/>
      <c r="GJ298" s="878"/>
      <c r="GK298" s="878"/>
      <c r="GL298" s="878"/>
      <c r="GM298" s="878"/>
      <c r="GN298" s="878"/>
      <c r="GO298" s="878"/>
      <c r="GP298" s="878"/>
    </row>
    <row r="299" spans="1:198" ht="60" x14ac:dyDescent="0.25">
      <c r="A299" s="27">
        <v>1</v>
      </c>
      <c r="B299" s="1313" t="s">
        <v>317</v>
      </c>
      <c r="C299" s="38">
        <f>'2 уровень'!F957</f>
        <v>15565</v>
      </c>
      <c r="D299" s="38">
        <f>'2 уровень'!G957</f>
        <v>5188</v>
      </c>
      <c r="E299" s="38">
        <f>'2 уровень'!H957</f>
        <v>1919</v>
      </c>
      <c r="F299" s="883">
        <f>'2 уровень'!I957</f>
        <v>36.989205859676176</v>
      </c>
      <c r="G299" s="902">
        <f>'2 уровень'!J957</f>
        <v>0</v>
      </c>
      <c r="H299" s="902">
        <f>'2 уровень'!K957</f>
        <v>0</v>
      </c>
      <c r="I299" s="895">
        <f>'2 уровень'!L957</f>
        <v>0</v>
      </c>
      <c r="J299" s="895">
        <f>'2 уровень'!M957</f>
        <v>0</v>
      </c>
      <c r="K299" s="895">
        <f>'2 уровень'!N957</f>
        <v>0</v>
      </c>
      <c r="L299" s="895">
        <f>'2 уровень'!O957</f>
        <v>0</v>
      </c>
      <c r="M299" s="895">
        <f>'2 уровень'!P957</f>
        <v>0</v>
      </c>
      <c r="N299" s="895">
        <f>'2 уровень'!Q957</f>
        <v>0</v>
      </c>
      <c r="O299" s="894">
        <f>'2 уровень'!R957</f>
        <v>0</v>
      </c>
      <c r="P299" s="894">
        <f>'2 уровень'!S957</f>
        <v>0</v>
      </c>
      <c r="Q299" s="894">
        <f>'2 уровень'!T957</f>
        <v>0</v>
      </c>
      <c r="R299" s="894">
        <f>'2 уровень'!U957</f>
        <v>0</v>
      </c>
      <c r="S299" s="894">
        <f>'2 уровень'!V957</f>
        <v>0</v>
      </c>
      <c r="T299" s="894">
        <f>'2 уровень'!W957</f>
        <v>0</v>
      </c>
      <c r="U299" s="894">
        <f>'2 уровень'!X957</f>
        <v>0</v>
      </c>
      <c r="V299" s="894">
        <f>'2 уровень'!Y957</f>
        <v>0</v>
      </c>
      <c r="W299" s="894">
        <f>'2 уровень'!Z957</f>
        <v>0</v>
      </c>
      <c r="X299" s="2975">
        <f>'2 уровень'!AA957</f>
        <v>0</v>
      </c>
      <c r="Y299" s="894"/>
      <c r="Z299" s="894"/>
      <c r="AA299" s="38">
        <f>'2 уровень'!AB957</f>
        <v>0</v>
      </c>
      <c r="AB299" s="38">
        <f>'2 уровень'!AC957</f>
        <v>0</v>
      </c>
      <c r="AC299" s="38">
        <f>'2 уровень'!AD957</f>
        <v>0</v>
      </c>
      <c r="AD299" s="2190"/>
      <c r="AE299" s="2190"/>
      <c r="AF299" s="1676"/>
      <c r="AG299" s="878"/>
      <c r="AH299" s="878"/>
      <c r="AI299" s="878"/>
      <c r="AJ299" s="878"/>
      <c r="AK299" s="878"/>
      <c r="AL299" s="878"/>
      <c r="AM299" s="878"/>
      <c r="AN299" s="878"/>
      <c r="AO299" s="878"/>
      <c r="AP299" s="878"/>
      <c r="AQ299" s="878"/>
      <c r="AR299" s="878"/>
      <c r="AS299" s="878"/>
      <c r="AT299" s="878"/>
      <c r="AU299" s="878"/>
      <c r="AV299" s="878"/>
      <c r="AW299" s="878"/>
      <c r="AX299" s="878"/>
      <c r="AY299" s="878"/>
      <c r="AZ299" s="878"/>
      <c r="BA299" s="878"/>
      <c r="BB299" s="878"/>
      <c r="BC299" s="878"/>
      <c r="BD299" s="878"/>
      <c r="BE299" s="878"/>
      <c r="BF299" s="878"/>
      <c r="BG299" s="878"/>
      <c r="BH299" s="878"/>
      <c r="BI299" s="878"/>
      <c r="BJ299" s="878"/>
      <c r="BK299" s="878"/>
      <c r="BL299" s="878"/>
      <c r="BM299" s="878"/>
      <c r="BN299" s="878"/>
      <c r="BO299" s="878"/>
      <c r="BP299" s="878"/>
      <c r="BQ299" s="878"/>
      <c r="BR299" s="878"/>
      <c r="BS299" s="878"/>
      <c r="BT299" s="878"/>
      <c r="BU299" s="878"/>
      <c r="BV299" s="878"/>
      <c r="BW299" s="878"/>
      <c r="BX299" s="878"/>
      <c r="BY299" s="878"/>
      <c r="BZ299" s="878"/>
      <c r="CA299" s="878"/>
      <c r="CB299" s="878"/>
      <c r="CC299" s="878"/>
      <c r="CD299" s="878"/>
      <c r="CE299" s="878"/>
      <c r="CF299" s="878"/>
      <c r="CG299" s="878"/>
      <c r="CH299" s="878"/>
      <c r="CI299" s="878"/>
      <c r="CJ299" s="878"/>
      <c r="CK299" s="878"/>
      <c r="CL299" s="878"/>
      <c r="CM299" s="878"/>
      <c r="CN299" s="878"/>
      <c r="CO299" s="878"/>
      <c r="CP299" s="878"/>
      <c r="CQ299" s="878"/>
      <c r="CR299" s="878"/>
      <c r="CS299" s="878"/>
      <c r="CT299" s="878"/>
      <c r="CU299" s="878"/>
      <c r="CV299" s="878"/>
      <c r="CW299" s="878"/>
      <c r="CX299" s="878"/>
      <c r="CY299" s="878"/>
      <c r="CZ299" s="878"/>
      <c r="DA299" s="878"/>
      <c r="DB299" s="878"/>
      <c r="DC299" s="878"/>
      <c r="DD299" s="878"/>
      <c r="DE299" s="878"/>
      <c r="DF299" s="878"/>
      <c r="DG299" s="878"/>
      <c r="DH299" s="878"/>
      <c r="DI299" s="878"/>
      <c r="DJ299" s="878"/>
      <c r="DK299" s="878"/>
      <c r="DL299" s="878"/>
      <c r="DM299" s="878"/>
      <c r="DN299" s="878"/>
      <c r="DO299" s="878"/>
      <c r="DP299" s="878"/>
      <c r="DQ299" s="878"/>
      <c r="DR299" s="878"/>
      <c r="DS299" s="878"/>
      <c r="DT299" s="878"/>
      <c r="DU299" s="878"/>
      <c r="DV299" s="878"/>
      <c r="DW299" s="878"/>
      <c r="DX299" s="878"/>
      <c r="DY299" s="878"/>
      <c r="DZ299" s="878"/>
      <c r="EA299" s="878"/>
      <c r="EB299" s="878"/>
      <c r="EC299" s="878"/>
      <c r="ED299" s="878"/>
      <c r="EE299" s="878"/>
      <c r="EF299" s="878"/>
      <c r="EG299" s="878"/>
      <c r="EH299" s="878"/>
      <c r="EI299" s="878"/>
      <c r="EJ299" s="878"/>
      <c r="EK299" s="878"/>
      <c r="EL299" s="878"/>
      <c r="EM299" s="878"/>
      <c r="EN299" s="878"/>
      <c r="EO299" s="878"/>
      <c r="EP299" s="878"/>
      <c r="EQ299" s="878"/>
      <c r="ER299" s="878"/>
      <c r="ES299" s="878"/>
      <c r="ET299" s="878"/>
      <c r="EU299" s="878"/>
      <c r="EV299" s="878"/>
      <c r="EW299" s="878"/>
      <c r="EX299" s="878"/>
      <c r="EY299" s="878"/>
      <c r="EZ299" s="878"/>
      <c r="FA299" s="878"/>
      <c r="FB299" s="878"/>
      <c r="FC299" s="878"/>
      <c r="FD299" s="878"/>
      <c r="FE299" s="878"/>
      <c r="FF299" s="878"/>
      <c r="FG299" s="878"/>
      <c r="FH299" s="878"/>
      <c r="FI299" s="878"/>
      <c r="FJ299" s="878"/>
      <c r="FK299" s="878"/>
      <c r="FL299" s="878"/>
      <c r="FM299" s="878"/>
      <c r="FN299" s="878"/>
      <c r="FO299" s="878"/>
      <c r="FP299" s="878"/>
      <c r="FQ299" s="878"/>
      <c r="FR299" s="878"/>
      <c r="FS299" s="878"/>
      <c r="FT299" s="878"/>
      <c r="FU299" s="878"/>
      <c r="FV299" s="878"/>
      <c r="FW299" s="878"/>
      <c r="FX299" s="878"/>
      <c r="FY299" s="878"/>
      <c r="FZ299" s="878"/>
      <c r="GA299" s="878"/>
      <c r="GB299" s="878"/>
      <c r="GC299" s="878"/>
      <c r="GD299" s="878"/>
      <c r="GE299" s="878"/>
      <c r="GF299" s="878"/>
      <c r="GG299" s="878"/>
      <c r="GH299" s="878"/>
      <c r="GI299" s="878"/>
      <c r="GJ299" s="878"/>
      <c r="GK299" s="878"/>
      <c r="GL299" s="878"/>
      <c r="GM299" s="878"/>
      <c r="GN299" s="878"/>
      <c r="GO299" s="878"/>
      <c r="GP299" s="878"/>
    </row>
    <row r="300" spans="1:198" ht="45" x14ac:dyDescent="0.25">
      <c r="A300" s="27">
        <v>1</v>
      </c>
      <c r="B300" s="1313" t="s">
        <v>318</v>
      </c>
      <c r="C300" s="38">
        <f>'2 уровень'!F958</f>
        <v>1428</v>
      </c>
      <c r="D300" s="38">
        <f>'2 уровень'!G958</f>
        <v>476</v>
      </c>
      <c r="E300" s="38">
        <f>'2 уровень'!H958</f>
        <v>295</v>
      </c>
      <c r="F300" s="883">
        <f>'2 уровень'!I958</f>
        <v>61.97478991596639</v>
      </c>
      <c r="G300" s="902">
        <f>'2 уровень'!J958</f>
        <v>0</v>
      </c>
      <c r="H300" s="902">
        <f>'2 уровень'!K958</f>
        <v>0</v>
      </c>
      <c r="I300" s="895">
        <f>'2 уровень'!L958</f>
        <v>0</v>
      </c>
      <c r="J300" s="895">
        <f>'2 уровень'!M958</f>
        <v>0</v>
      </c>
      <c r="K300" s="895">
        <f>'2 уровень'!N958</f>
        <v>0</v>
      </c>
      <c r="L300" s="895">
        <f>'2 уровень'!O958</f>
        <v>0</v>
      </c>
      <c r="M300" s="895">
        <f>'2 уровень'!P958</f>
        <v>0</v>
      </c>
      <c r="N300" s="895">
        <f>'2 уровень'!Q958</f>
        <v>0</v>
      </c>
      <c r="O300" s="894">
        <f>'2 уровень'!R958</f>
        <v>0</v>
      </c>
      <c r="P300" s="894">
        <f>'2 уровень'!S958</f>
        <v>0</v>
      </c>
      <c r="Q300" s="894">
        <f>'2 уровень'!T958</f>
        <v>0</v>
      </c>
      <c r="R300" s="894">
        <f>'2 уровень'!U958</f>
        <v>0</v>
      </c>
      <c r="S300" s="894">
        <f>'2 уровень'!V958</f>
        <v>0</v>
      </c>
      <c r="T300" s="894">
        <f>'2 уровень'!W958</f>
        <v>0</v>
      </c>
      <c r="U300" s="894">
        <f>'2 уровень'!X958</f>
        <v>0</v>
      </c>
      <c r="V300" s="894">
        <f>'2 уровень'!Y958</f>
        <v>0</v>
      </c>
      <c r="W300" s="894">
        <f>'2 уровень'!Z958</f>
        <v>0</v>
      </c>
      <c r="X300" s="2975">
        <f>'2 уровень'!AA958</f>
        <v>0</v>
      </c>
      <c r="Y300" s="894"/>
      <c r="Z300" s="894"/>
      <c r="AA300" s="38">
        <f>'2 уровень'!AB958</f>
        <v>0</v>
      </c>
      <c r="AB300" s="38">
        <f>'2 уровень'!AC958</f>
        <v>0</v>
      </c>
      <c r="AC300" s="38">
        <f>'2 уровень'!AD958</f>
        <v>0</v>
      </c>
      <c r="AD300" s="2190"/>
      <c r="AE300" s="2190"/>
      <c r="AF300" s="1676"/>
      <c r="AG300" s="878"/>
      <c r="AH300" s="878"/>
      <c r="AI300" s="878"/>
      <c r="AJ300" s="878"/>
      <c r="AK300" s="878"/>
      <c r="AL300" s="878"/>
      <c r="AM300" s="878"/>
      <c r="AN300" s="878"/>
      <c r="AO300" s="878"/>
      <c r="AP300" s="878"/>
      <c r="AQ300" s="878"/>
      <c r="AR300" s="878"/>
      <c r="AS300" s="878"/>
      <c r="AT300" s="878"/>
      <c r="AU300" s="878"/>
      <c r="AV300" s="878"/>
      <c r="AW300" s="878"/>
      <c r="AX300" s="878"/>
      <c r="AY300" s="878"/>
      <c r="AZ300" s="878"/>
      <c r="BA300" s="878"/>
      <c r="BB300" s="878"/>
      <c r="BC300" s="878"/>
      <c r="BD300" s="878"/>
      <c r="BE300" s="878"/>
      <c r="BF300" s="878"/>
      <c r="BG300" s="878"/>
      <c r="BH300" s="878"/>
      <c r="BI300" s="878"/>
      <c r="BJ300" s="878"/>
      <c r="BK300" s="878"/>
      <c r="BL300" s="878"/>
      <c r="BM300" s="878"/>
      <c r="BN300" s="878"/>
      <c r="BO300" s="878"/>
      <c r="BP300" s="878"/>
      <c r="BQ300" s="878"/>
      <c r="BR300" s="878"/>
      <c r="BS300" s="878"/>
      <c r="BT300" s="878"/>
      <c r="BU300" s="878"/>
      <c r="BV300" s="878"/>
      <c r="BW300" s="878"/>
      <c r="BX300" s="878"/>
      <c r="BY300" s="878"/>
      <c r="BZ300" s="878"/>
      <c r="CA300" s="878"/>
      <c r="CB300" s="878"/>
      <c r="CC300" s="878"/>
      <c r="CD300" s="878"/>
      <c r="CE300" s="878"/>
      <c r="CF300" s="878"/>
      <c r="CG300" s="878"/>
      <c r="CH300" s="878"/>
      <c r="CI300" s="878"/>
      <c r="CJ300" s="878"/>
      <c r="CK300" s="878"/>
      <c r="CL300" s="878"/>
      <c r="CM300" s="878"/>
      <c r="CN300" s="878"/>
      <c r="CO300" s="878"/>
      <c r="CP300" s="878"/>
      <c r="CQ300" s="878"/>
      <c r="CR300" s="878"/>
      <c r="CS300" s="878"/>
      <c r="CT300" s="878"/>
      <c r="CU300" s="878"/>
      <c r="CV300" s="878"/>
      <c r="CW300" s="878"/>
      <c r="CX300" s="878"/>
      <c r="CY300" s="878"/>
      <c r="CZ300" s="878"/>
      <c r="DA300" s="878"/>
      <c r="DB300" s="878"/>
      <c r="DC300" s="878"/>
      <c r="DD300" s="878"/>
      <c r="DE300" s="878"/>
      <c r="DF300" s="878"/>
      <c r="DG300" s="878"/>
      <c r="DH300" s="878"/>
      <c r="DI300" s="878"/>
      <c r="DJ300" s="878"/>
      <c r="DK300" s="878"/>
      <c r="DL300" s="878"/>
      <c r="DM300" s="878"/>
      <c r="DN300" s="878"/>
      <c r="DO300" s="878"/>
      <c r="DP300" s="878"/>
      <c r="DQ300" s="878"/>
      <c r="DR300" s="878"/>
      <c r="DS300" s="878"/>
      <c r="DT300" s="878"/>
      <c r="DU300" s="878"/>
      <c r="DV300" s="878"/>
      <c r="DW300" s="878"/>
      <c r="DX300" s="878"/>
      <c r="DY300" s="878"/>
      <c r="DZ300" s="878"/>
      <c r="EA300" s="878"/>
      <c r="EB300" s="878"/>
      <c r="EC300" s="878"/>
      <c r="ED300" s="878"/>
      <c r="EE300" s="878"/>
      <c r="EF300" s="878"/>
      <c r="EG300" s="878"/>
      <c r="EH300" s="878"/>
      <c r="EI300" s="878"/>
      <c r="EJ300" s="878"/>
      <c r="EK300" s="878"/>
      <c r="EL300" s="878"/>
      <c r="EM300" s="878"/>
      <c r="EN300" s="878"/>
      <c r="EO300" s="878"/>
      <c r="EP300" s="878"/>
      <c r="EQ300" s="878"/>
      <c r="ER300" s="878"/>
      <c r="ES300" s="878"/>
      <c r="ET300" s="878"/>
      <c r="EU300" s="878"/>
      <c r="EV300" s="878"/>
      <c r="EW300" s="878"/>
      <c r="EX300" s="878"/>
      <c r="EY300" s="878"/>
      <c r="EZ300" s="878"/>
      <c r="FA300" s="878"/>
      <c r="FB300" s="878"/>
      <c r="FC300" s="878"/>
      <c r="FD300" s="878"/>
      <c r="FE300" s="878"/>
      <c r="FF300" s="878"/>
      <c r="FG300" s="878"/>
      <c r="FH300" s="878"/>
      <c r="FI300" s="878"/>
      <c r="FJ300" s="878"/>
      <c r="FK300" s="878"/>
      <c r="FL300" s="878"/>
      <c r="FM300" s="878"/>
      <c r="FN300" s="878"/>
      <c r="FO300" s="878"/>
      <c r="FP300" s="878"/>
      <c r="FQ300" s="878"/>
      <c r="FR300" s="878"/>
      <c r="FS300" s="878"/>
      <c r="FT300" s="878"/>
      <c r="FU300" s="878"/>
      <c r="FV300" s="878"/>
      <c r="FW300" s="878"/>
      <c r="FX300" s="878"/>
      <c r="FY300" s="878"/>
      <c r="FZ300" s="878"/>
      <c r="GA300" s="878"/>
      <c r="GB300" s="878"/>
      <c r="GC300" s="878"/>
      <c r="GD300" s="878"/>
      <c r="GE300" s="878"/>
      <c r="GF300" s="878"/>
      <c r="GG300" s="878"/>
      <c r="GH300" s="878"/>
      <c r="GI300" s="878"/>
      <c r="GJ300" s="878"/>
      <c r="GK300" s="878"/>
      <c r="GL300" s="878"/>
      <c r="GM300" s="878"/>
      <c r="GN300" s="878"/>
      <c r="GO300" s="878"/>
      <c r="GP300" s="878"/>
    </row>
    <row r="301" spans="1:198" x14ac:dyDescent="0.25">
      <c r="A301" s="27">
        <v>1</v>
      </c>
      <c r="B301" s="1313" t="s">
        <v>155</v>
      </c>
      <c r="C301" s="38">
        <f>'2 уровень'!F959</f>
        <v>0</v>
      </c>
      <c r="D301" s="38">
        <f>'2 уровень'!G959</f>
        <v>0</v>
      </c>
      <c r="E301" s="38">
        <f>'2 уровень'!H959</f>
        <v>0</v>
      </c>
      <c r="F301" s="883">
        <f>'2 уровень'!I959</f>
        <v>0</v>
      </c>
      <c r="G301" s="902">
        <f>'2 уровень'!J959</f>
        <v>0</v>
      </c>
      <c r="H301" s="902">
        <f>'2 уровень'!K959</f>
        <v>0</v>
      </c>
      <c r="I301" s="895">
        <f>'2 уровень'!L959</f>
        <v>0</v>
      </c>
      <c r="J301" s="895">
        <f>'2 уровень'!M959</f>
        <v>0</v>
      </c>
      <c r="K301" s="895">
        <f>'2 уровень'!N959</f>
        <v>0</v>
      </c>
      <c r="L301" s="895">
        <f>'2 уровень'!O959</f>
        <v>0</v>
      </c>
      <c r="M301" s="895">
        <f>'2 уровень'!P959</f>
        <v>0</v>
      </c>
      <c r="N301" s="895">
        <f>'2 уровень'!Q959</f>
        <v>0</v>
      </c>
      <c r="O301" s="894">
        <f>'2 уровень'!R959</f>
        <v>0</v>
      </c>
      <c r="P301" s="894">
        <f>'2 уровень'!S959</f>
        <v>0</v>
      </c>
      <c r="Q301" s="894">
        <f>'2 уровень'!T959</f>
        <v>0</v>
      </c>
      <c r="R301" s="894">
        <f>'2 уровень'!U959</f>
        <v>0</v>
      </c>
      <c r="S301" s="894">
        <f>'2 уровень'!V959</f>
        <v>0</v>
      </c>
      <c r="T301" s="894">
        <f>'2 уровень'!W959</f>
        <v>0</v>
      </c>
      <c r="U301" s="894">
        <f>'2 уровень'!X959</f>
        <v>0</v>
      </c>
      <c r="V301" s="894">
        <f>'2 уровень'!Y959</f>
        <v>0</v>
      </c>
      <c r="W301" s="894">
        <f>'2 уровень'!Z959</f>
        <v>0</v>
      </c>
      <c r="X301" s="2975">
        <f>'2 уровень'!AA959</f>
        <v>0</v>
      </c>
      <c r="Y301" s="894"/>
      <c r="Z301" s="894"/>
      <c r="AA301" s="38">
        <f>'2 уровень'!AB959</f>
        <v>0</v>
      </c>
      <c r="AB301" s="38">
        <f>'2 уровень'!AC959</f>
        <v>0</v>
      </c>
      <c r="AC301" s="38">
        <f>'2 уровень'!AD959</f>
        <v>0</v>
      </c>
      <c r="AD301" s="2190"/>
      <c r="AE301" s="2190"/>
      <c r="AF301" s="1676"/>
      <c r="AG301" s="878"/>
      <c r="AH301" s="878"/>
      <c r="AI301" s="878"/>
      <c r="AJ301" s="878"/>
      <c r="AK301" s="878"/>
      <c r="AL301" s="878"/>
      <c r="AM301" s="878"/>
      <c r="AN301" s="878"/>
      <c r="AO301" s="878"/>
      <c r="AP301" s="878"/>
      <c r="AQ301" s="878"/>
      <c r="AR301" s="878"/>
      <c r="AS301" s="878"/>
      <c r="AT301" s="878"/>
      <c r="AU301" s="878"/>
      <c r="AV301" s="878"/>
      <c r="AW301" s="878"/>
      <c r="AX301" s="878"/>
      <c r="AY301" s="878"/>
      <c r="AZ301" s="878"/>
      <c r="BA301" s="878"/>
      <c r="BB301" s="878"/>
      <c r="BC301" s="878"/>
      <c r="BD301" s="878"/>
      <c r="BE301" s="878"/>
      <c r="BF301" s="878"/>
      <c r="BG301" s="878"/>
      <c r="BH301" s="878"/>
      <c r="BI301" s="878"/>
      <c r="BJ301" s="878"/>
      <c r="BK301" s="878"/>
      <c r="BL301" s="878"/>
      <c r="BM301" s="878"/>
      <c r="BN301" s="878"/>
      <c r="BO301" s="878"/>
      <c r="BP301" s="878"/>
      <c r="BQ301" s="878"/>
      <c r="BR301" s="878"/>
      <c r="BS301" s="878"/>
      <c r="BT301" s="878"/>
      <c r="BU301" s="878"/>
      <c r="BV301" s="878"/>
      <c r="BW301" s="878"/>
      <c r="BX301" s="878"/>
      <c r="BY301" s="878"/>
      <c r="BZ301" s="878"/>
      <c r="CA301" s="878"/>
      <c r="CB301" s="878"/>
      <c r="CC301" s="878"/>
      <c r="CD301" s="878"/>
      <c r="CE301" s="878"/>
      <c r="CF301" s="878"/>
      <c r="CG301" s="878"/>
      <c r="CH301" s="878"/>
      <c r="CI301" s="878"/>
      <c r="CJ301" s="878"/>
      <c r="CK301" s="878"/>
      <c r="CL301" s="878"/>
      <c r="CM301" s="878"/>
      <c r="CN301" s="878"/>
      <c r="CO301" s="878"/>
      <c r="CP301" s="878"/>
      <c r="CQ301" s="878"/>
      <c r="CR301" s="878"/>
      <c r="CS301" s="878"/>
      <c r="CT301" s="878"/>
      <c r="CU301" s="878"/>
      <c r="CV301" s="878"/>
      <c r="CW301" s="878"/>
      <c r="CX301" s="878"/>
      <c r="CY301" s="878"/>
      <c r="CZ301" s="878"/>
      <c r="DA301" s="878"/>
      <c r="DB301" s="878"/>
      <c r="DC301" s="878"/>
      <c r="DD301" s="878"/>
      <c r="DE301" s="878"/>
      <c r="DF301" s="878"/>
      <c r="DG301" s="878"/>
      <c r="DH301" s="878"/>
      <c r="DI301" s="878"/>
      <c r="DJ301" s="878"/>
      <c r="DK301" s="878"/>
      <c r="DL301" s="878"/>
      <c r="DM301" s="878"/>
      <c r="DN301" s="878"/>
      <c r="DO301" s="878"/>
      <c r="DP301" s="878"/>
      <c r="DQ301" s="878"/>
      <c r="DR301" s="878"/>
      <c r="DS301" s="878"/>
      <c r="DT301" s="878"/>
      <c r="DU301" s="878"/>
      <c r="DV301" s="878"/>
      <c r="DW301" s="878"/>
      <c r="DX301" s="878"/>
      <c r="DY301" s="878"/>
      <c r="DZ301" s="878"/>
      <c r="EA301" s="878"/>
      <c r="EB301" s="878"/>
      <c r="EC301" s="878"/>
      <c r="ED301" s="878"/>
      <c r="EE301" s="878"/>
      <c r="EF301" s="878"/>
      <c r="EG301" s="878"/>
      <c r="EH301" s="878"/>
      <c r="EI301" s="878"/>
      <c r="EJ301" s="878"/>
      <c r="EK301" s="878"/>
      <c r="EL301" s="878"/>
      <c r="EM301" s="878"/>
      <c r="EN301" s="878"/>
      <c r="EO301" s="878"/>
      <c r="EP301" s="878"/>
      <c r="EQ301" s="878"/>
      <c r="ER301" s="878"/>
      <c r="ES301" s="878"/>
      <c r="ET301" s="878"/>
      <c r="EU301" s="878"/>
      <c r="EV301" s="878"/>
      <c r="EW301" s="878"/>
      <c r="EX301" s="878"/>
      <c r="EY301" s="878"/>
      <c r="EZ301" s="878"/>
      <c r="FA301" s="878"/>
      <c r="FB301" s="878"/>
      <c r="FC301" s="878"/>
      <c r="FD301" s="878"/>
      <c r="FE301" s="878"/>
      <c r="FF301" s="878"/>
      <c r="FG301" s="878"/>
      <c r="FH301" s="878"/>
      <c r="FI301" s="878"/>
      <c r="FJ301" s="878"/>
      <c r="FK301" s="878"/>
      <c r="FL301" s="878"/>
      <c r="FM301" s="878"/>
      <c r="FN301" s="878"/>
      <c r="FO301" s="878"/>
      <c r="FP301" s="878"/>
      <c r="FQ301" s="878"/>
      <c r="FR301" s="878"/>
      <c r="FS301" s="878"/>
      <c r="FT301" s="878"/>
      <c r="FU301" s="878"/>
      <c r="FV301" s="878"/>
      <c r="FW301" s="878"/>
      <c r="FX301" s="878"/>
      <c r="FY301" s="878"/>
      <c r="FZ301" s="878"/>
      <c r="GA301" s="878"/>
      <c r="GB301" s="878"/>
      <c r="GC301" s="878"/>
      <c r="GD301" s="878"/>
      <c r="GE301" s="878"/>
      <c r="GF301" s="878"/>
      <c r="GG301" s="878"/>
      <c r="GH301" s="878"/>
      <c r="GI301" s="878"/>
      <c r="GJ301" s="878"/>
      <c r="GK301" s="878"/>
      <c r="GL301" s="878"/>
      <c r="GM301" s="878"/>
      <c r="GN301" s="878"/>
      <c r="GO301" s="878"/>
      <c r="GP301" s="878"/>
    </row>
    <row r="302" spans="1:198" ht="30" x14ac:dyDescent="0.25">
      <c r="A302" s="27">
        <v>1</v>
      </c>
      <c r="B302" s="1313" t="s">
        <v>156</v>
      </c>
      <c r="C302" s="38">
        <f>'2 уровень'!F960</f>
        <v>5220</v>
      </c>
      <c r="D302" s="38">
        <f>'2 уровень'!G960</f>
        <v>1740</v>
      </c>
      <c r="E302" s="38">
        <f>'2 уровень'!H960</f>
        <v>1818</v>
      </c>
      <c r="F302" s="883">
        <f>'2 уровень'!I960</f>
        <v>104.48275862068965</v>
      </c>
      <c r="G302" s="902">
        <f>'2 уровень'!J960</f>
        <v>0</v>
      </c>
      <c r="H302" s="902">
        <f>'2 уровень'!K960</f>
        <v>0</v>
      </c>
      <c r="I302" s="895">
        <f>'2 уровень'!L960</f>
        <v>0</v>
      </c>
      <c r="J302" s="895">
        <f>'2 уровень'!M960</f>
        <v>0</v>
      </c>
      <c r="K302" s="895">
        <f>'2 уровень'!N960</f>
        <v>0</v>
      </c>
      <c r="L302" s="895">
        <f>'2 уровень'!O960</f>
        <v>0</v>
      </c>
      <c r="M302" s="895">
        <f>'2 уровень'!P960</f>
        <v>0</v>
      </c>
      <c r="N302" s="895">
        <f>'2 уровень'!Q960</f>
        <v>0</v>
      </c>
      <c r="O302" s="894">
        <f>'2 уровень'!R960</f>
        <v>0</v>
      </c>
      <c r="P302" s="894">
        <f>'2 уровень'!S960</f>
        <v>0</v>
      </c>
      <c r="Q302" s="894">
        <f>'2 уровень'!T960</f>
        <v>0</v>
      </c>
      <c r="R302" s="894">
        <f>'2 уровень'!U960</f>
        <v>0</v>
      </c>
      <c r="S302" s="894">
        <f>'2 уровень'!V960</f>
        <v>0</v>
      </c>
      <c r="T302" s="894">
        <f>'2 уровень'!W960</f>
        <v>0</v>
      </c>
      <c r="U302" s="894">
        <f>'2 уровень'!X960</f>
        <v>0</v>
      </c>
      <c r="V302" s="894">
        <f>'2 уровень'!Y960</f>
        <v>0</v>
      </c>
      <c r="W302" s="894">
        <f>'2 уровень'!Z960</f>
        <v>0</v>
      </c>
      <c r="X302" s="2975">
        <f>'2 уровень'!AA960</f>
        <v>0</v>
      </c>
      <c r="Y302" s="894"/>
      <c r="Z302" s="894"/>
      <c r="AA302" s="38">
        <f>'2 уровень'!AB960</f>
        <v>0</v>
      </c>
      <c r="AB302" s="38">
        <f>'2 уровень'!AC960</f>
        <v>0</v>
      </c>
      <c r="AC302" s="38">
        <f>'2 уровень'!AD960</f>
        <v>0</v>
      </c>
      <c r="AD302" s="2190"/>
      <c r="AE302" s="2190"/>
      <c r="AF302" s="1676"/>
      <c r="AG302" s="878"/>
      <c r="AH302" s="878"/>
      <c r="AI302" s="878"/>
      <c r="AJ302" s="878"/>
      <c r="AK302" s="878"/>
      <c r="AL302" s="878"/>
      <c r="AM302" s="878"/>
      <c r="AN302" s="878"/>
      <c r="AO302" s="878"/>
      <c r="AP302" s="878"/>
      <c r="AQ302" s="878"/>
      <c r="AR302" s="878"/>
      <c r="AS302" s="878"/>
      <c r="AT302" s="878"/>
      <c r="AU302" s="878"/>
      <c r="AV302" s="878"/>
      <c r="AW302" s="878"/>
      <c r="AX302" s="878"/>
      <c r="AY302" s="878"/>
      <c r="AZ302" s="878"/>
      <c r="BA302" s="878"/>
      <c r="BB302" s="878"/>
      <c r="BC302" s="878"/>
      <c r="BD302" s="878"/>
      <c r="BE302" s="878"/>
      <c r="BF302" s="878"/>
      <c r="BG302" s="878"/>
      <c r="BH302" s="878"/>
      <c r="BI302" s="878"/>
      <c r="BJ302" s="878"/>
      <c r="BK302" s="878"/>
      <c r="BL302" s="878"/>
      <c r="BM302" s="878"/>
      <c r="BN302" s="878"/>
      <c r="BO302" s="878"/>
      <c r="BP302" s="878"/>
      <c r="BQ302" s="878"/>
      <c r="BR302" s="878"/>
      <c r="BS302" s="878"/>
      <c r="BT302" s="878"/>
      <c r="BU302" s="878"/>
      <c r="BV302" s="878"/>
      <c r="BW302" s="878"/>
      <c r="BX302" s="878"/>
      <c r="BY302" s="878"/>
      <c r="BZ302" s="878"/>
      <c r="CA302" s="878"/>
      <c r="CB302" s="878"/>
      <c r="CC302" s="878"/>
      <c r="CD302" s="878"/>
      <c r="CE302" s="878"/>
      <c r="CF302" s="878"/>
      <c r="CG302" s="878"/>
      <c r="CH302" s="878"/>
      <c r="CI302" s="878"/>
      <c r="CJ302" s="878"/>
      <c r="CK302" s="878"/>
      <c r="CL302" s="878"/>
      <c r="CM302" s="878"/>
      <c r="CN302" s="878"/>
      <c r="CO302" s="878"/>
      <c r="CP302" s="878"/>
      <c r="CQ302" s="878"/>
      <c r="CR302" s="878"/>
      <c r="CS302" s="878"/>
      <c r="CT302" s="878"/>
      <c r="CU302" s="878"/>
      <c r="CV302" s="878"/>
      <c r="CW302" s="878"/>
      <c r="CX302" s="878"/>
      <c r="CY302" s="878"/>
      <c r="CZ302" s="878"/>
      <c r="DA302" s="878"/>
      <c r="DB302" s="878"/>
      <c r="DC302" s="878"/>
      <c r="DD302" s="878"/>
      <c r="DE302" s="878"/>
      <c r="DF302" s="878"/>
      <c r="DG302" s="878"/>
      <c r="DH302" s="878"/>
      <c r="DI302" s="878"/>
      <c r="DJ302" s="878"/>
      <c r="DK302" s="878"/>
      <c r="DL302" s="878"/>
      <c r="DM302" s="878"/>
      <c r="DN302" s="878"/>
      <c r="DO302" s="878"/>
      <c r="DP302" s="878"/>
      <c r="DQ302" s="878"/>
      <c r="DR302" s="878"/>
      <c r="DS302" s="878"/>
      <c r="DT302" s="878"/>
      <c r="DU302" s="878"/>
      <c r="DV302" s="878"/>
      <c r="DW302" s="878"/>
      <c r="DX302" s="878"/>
      <c r="DY302" s="878"/>
      <c r="DZ302" s="878"/>
      <c r="EA302" s="878"/>
      <c r="EB302" s="878"/>
      <c r="EC302" s="878"/>
      <c r="ED302" s="878"/>
      <c r="EE302" s="878"/>
      <c r="EF302" s="878"/>
      <c r="EG302" s="878"/>
      <c r="EH302" s="878"/>
      <c r="EI302" s="878"/>
      <c r="EJ302" s="878"/>
      <c r="EK302" s="878"/>
      <c r="EL302" s="878"/>
      <c r="EM302" s="878"/>
      <c r="EN302" s="878"/>
      <c r="EO302" s="878"/>
      <c r="EP302" s="878"/>
      <c r="EQ302" s="878"/>
      <c r="ER302" s="878"/>
      <c r="ES302" s="878"/>
      <c r="ET302" s="878"/>
      <c r="EU302" s="878"/>
      <c r="EV302" s="878"/>
      <c r="EW302" s="878"/>
      <c r="EX302" s="878"/>
      <c r="EY302" s="878"/>
      <c r="EZ302" s="878"/>
      <c r="FA302" s="878"/>
      <c r="FB302" s="878"/>
      <c r="FC302" s="878"/>
      <c r="FD302" s="878"/>
      <c r="FE302" s="878"/>
      <c r="FF302" s="878"/>
      <c r="FG302" s="878"/>
      <c r="FH302" s="878"/>
      <c r="FI302" s="878"/>
      <c r="FJ302" s="878"/>
      <c r="FK302" s="878"/>
      <c r="FL302" s="878"/>
      <c r="FM302" s="878"/>
      <c r="FN302" s="878"/>
      <c r="FO302" s="878"/>
      <c r="FP302" s="878"/>
      <c r="FQ302" s="878"/>
      <c r="FR302" s="878"/>
      <c r="FS302" s="878"/>
      <c r="FT302" s="878"/>
      <c r="FU302" s="878"/>
      <c r="FV302" s="878"/>
      <c r="FW302" s="878"/>
      <c r="FX302" s="878"/>
      <c r="FY302" s="878"/>
      <c r="FZ302" s="878"/>
      <c r="GA302" s="878"/>
      <c r="GB302" s="878"/>
      <c r="GC302" s="878"/>
      <c r="GD302" s="878"/>
      <c r="GE302" s="878"/>
      <c r="GF302" s="878"/>
      <c r="GG302" s="878"/>
      <c r="GH302" s="878"/>
      <c r="GI302" s="878"/>
      <c r="GJ302" s="878"/>
      <c r="GK302" s="878"/>
      <c r="GL302" s="878"/>
      <c r="GM302" s="878"/>
      <c r="GN302" s="878"/>
      <c r="GO302" s="878"/>
      <c r="GP302" s="878"/>
    </row>
    <row r="303" spans="1:198" ht="30" x14ac:dyDescent="0.25">
      <c r="A303" s="27">
        <v>1</v>
      </c>
      <c r="B303" s="1313" t="s">
        <v>316</v>
      </c>
      <c r="C303" s="38">
        <f>'2 уровень'!F961</f>
        <v>700</v>
      </c>
      <c r="D303" s="38">
        <f>'2 уровень'!G961</f>
        <v>233</v>
      </c>
      <c r="E303" s="38">
        <f>'2 уровень'!H961</f>
        <v>178</v>
      </c>
      <c r="F303" s="883">
        <f>'2 уровень'!I961</f>
        <v>0</v>
      </c>
      <c r="G303" s="902">
        <f>'2 уровень'!J961</f>
        <v>0</v>
      </c>
      <c r="H303" s="902">
        <f>'2 уровень'!K961</f>
        <v>0</v>
      </c>
      <c r="I303" s="895">
        <f>'2 уровень'!L961</f>
        <v>0</v>
      </c>
      <c r="J303" s="895">
        <f>'2 уровень'!M961</f>
        <v>0</v>
      </c>
      <c r="K303" s="895">
        <f>'2 уровень'!N961</f>
        <v>0</v>
      </c>
      <c r="L303" s="895">
        <f>'2 уровень'!O961</f>
        <v>0</v>
      </c>
      <c r="M303" s="895">
        <f>'2 уровень'!P961</f>
        <v>0</v>
      </c>
      <c r="N303" s="895">
        <f>'2 уровень'!Q961</f>
        <v>0</v>
      </c>
      <c r="O303" s="894">
        <f>'2 уровень'!R961</f>
        <v>0</v>
      </c>
      <c r="P303" s="894">
        <f>'2 уровень'!S961</f>
        <v>0</v>
      </c>
      <c r="Q303" s="894">
        <f>'2 уровень'!T961</f>
        <v>0</v>
      </c>
      <c r="R303" s="894">
        <f>'2 уровень'!U961</f>
        <v>0</v>
      </c>
      <c r="S303" s="894">
        <f>'2 уровень'!V961</f>
        <v>0</v>
      </c>
      <c r="T303" s="894">
        <f>'2 уровень'!W961</f>
        <v>0</v>
      </c>
      <c r="U303" s="894">
        <f>'2 уровень'!X961</f>
        <v>0</v>
      </c>
      <c r="V303" s="894">
        <f>'2 уровень'!Y961</f>
        <v>0</v>
      </c>
      <c r="W303" s="894">
        <f>'2 уровень'!Z961</f>
        <v>0</v>
      </c>
      <c r="X303" s="2975">
        <f>'2 уровень'!AA961</f>
        <v>0</v>
      </c>
      <c r="Y303" s="894"/>
      <c r="Z303" s="894"/>
      <c r="AA303" s="38">
        <f>'2 уровень'!AB961</f>
        <v>0</v>
      </c>
      <c r="AB303" s="38">
        <f>'2 уровень'!AC961</f>
        <v>0</v>
      </c>
      <c r="AC303" s="38">
        <f>'2 уровень'!AD961</f>
        <v>0</v>
      </c>
      <c r="AD303" s="2190"/>
      <c r="AE303" s="2190"/>
      <c r="AF303" s="1676"/>
      <c r="AG303" s="878"/>
      <c r="AH303" s="878"/>
      <c r="AI303" s="878"/>
      <c r="AJ303" s="878"/>
      <c r="AK303" s="878"/>
      <c r="AL303" s="878"/>
      <c r="AM303" s="878"/>
      <c r="AN303" s="878"/>
      <c r="AO303" s="878"/>
      <c r="AP303" s="878"/>
      <c r="AQ303" s="878"/>
      <c r="AR303" s="878"/>
      <c r="AS303" s="878"/>
      <c r="AT303" s="878"/>
      <c r="AU303" s="878"/>
      <c r="AV303" s="878"/>
      <c r="AW303" s="878"/>
      <c r="AX303" s="878"/>
      <c r="AY303" s="878"/>
      <c r="AZ303" s="878"/>
      <c r="BA303" s="878"/>
      <c r="BB303" s="878"/>
      <c r="BC303" s="878"/>
      <c r="BD303" s="878"/>
      <c r="BE303" s="878"/>
      <c r="BF303" s="878"/>
      <c r="BG303" s="878"/>
      <c r="BH303" s="878"/>
      <c r="BI303" s="878"/>
      <c r="BJ303" s="878"/>
      <c r="BK303" s="878"/>
      <c r="BL303" s="878"/>
      <c r="BM303" s="878"/>
      <c r="BN303" s="878"/>
      <c r="BO303" s="878"/>
      <c r="BP303" s="878"/>
      <c r="BQ303" s="878"/>
      <c r="BR303" s="878"/>
      <c r="BS303" s="878"/>
      <c r="BT303" s="878"/>
      <c r="BU303" s="878"/>
      <c r="BV303" s="878"/>
      <c r="BW303" s="878"/>
      <c r="BX303" s="878"/>
      <c r="BY303" s="878"/>
      <c r="BZ303" s="878"/>
      <c r="CA303" s="878"/>
      <c r="CB303" s="878"/>
      <c r="CC303" s="878"/>
      <c r="CD303" s="878"/>
      <c r="CE303" s="878"/>
      <c r="CF303" s="878"/>
      <c r="CG303" s="878"/>
      <c r="CH303" s="878"/>
      <c r="CI303" s="878"/>
      <c r="CJ303" s="878"/>
      <c r="CK303" s="878"/>
      <c r="CL303" s="878"/>
      <c r="CM303" s="878"/>
      <c r="CN303" s="878"/>
      <c r="CO303" s="878"/>
      <c r="CP303" s="878"/>
      <c r="CQ303" s="878"/>
      <c r="CR303" s="878"/>
      <c r="CS303" s="878"/>
      <c r="CT303" s="878"/>
      <c r="CU303" s="878"/>
      <c r="CV303" s="878"/>
      <c r="CW303" s="878"/>
      <c r="CX303" s="878"/>
      <c r="CY303" s="878"/>
      <c r="CZ303" s="878"/>
      <c r="DA303" s="878"/>
      <c r="DB303" s="878"/>
      <c r="DC303" s="878"/>
      <c r="DD303" s="878"/>
      <c r="DE303" s="878"/>
      <c r="DF303" s="878"/>
      <c r="DG303" s="878"/>
      <c r="DH303" s="878"/>
      <c r="DI303" s="878"/>
      <c r="DJ303" s="878"/>
      <c r="DK303" s="878"/>
      <c r="DL303" s="878"/>
      <c r="DM303" s="878"/>
      <c r="DN303" s="878"/>
      <c r="DO303" s="878"/>
      <c r="DP303" s="878"/>
      <c r="DQ303" s="878"/>
      <c r="DR303" s="878"/>
      <c r="DS303" s="878"/>
      <c r="DT303" s="878"/>
      <c r="DU303" s="878"/>
      <c r="DV303" s="878"/>
      <c r="DW303" s="878"/>
      <c r="DX303" s="878"/>
      <c r="DY303" s="878"/>
      <c r="DZ303" s="878"/>
      <c r="EA303" s="878"/>
      <c r="EB303" s="878"/>
      <c r="EC303" s="878"/>
      <c r="ED303" s="878"/>
      <c r="EE303" s="878"/>
      <c r="EF303" s="878"/>
      <c r="EG303" s="878"/>
      <c r="EH303" s="878"/>
      <c r="EI303" s="878"/>
      <c r="EJ303" s="878"/>
      <c r="EK303" s="878"/>
      <c r="EL303" s="878"/>
      <c r="EM303" s="878"/>
      <c r="EN303" s="878"/>
      <c r="EO303" s="878"/>
      <c r="EP303" s="878"/>
      <c r="EQ303" s="878"/>
      <c r="ER303" s="878"/>
      <c r="ES303" s="878"/>
      <c r="ET303" s="878"/>
      <c r="EU303" s="878"/>
      <c r="EV303" s="878"/>
      <c r="EW303" s="878"/>
      <c r="EX303" s="878"/>
      <c r="EY303" s="878"/>
      <c r="EZ303" s="878"/>
      <c r="FA303" s="878"/>
      <c r="FB303" s="878"/>
      <c r="FC303" s="878"/>
      <c r="FD303" s="878"/>
      <c r="FE303" s="878"/>
      <c r="FF303" s="878"/>
      <c r="FG303" s="878"/>
      <c r="FH303" s="878"/>
      <c r="FI303" s="878"/>
      <c r="FJ303" s="878"/>
      <c r="FK303" s="878"/>
      <c r="FL303" s="878"/>
      <c r="FM303" s="878"/>
      <c r="FN303" s="878"/>
      <c r="FO303" s="878"/>
      <c r="FP303" s="878"/>
      <c r="FQ303" s="878"/>
      <c r="FR303" s="878"/>
      <c r="FS303" s="878"/>
      <c r="FT303" s="878"/>
      <c r="FU303" s="878"/>
      <c r="FV303" s="878"/>
      <c r="FW303" s="878"/>
      <c r="FX303" s="878"/>
      <c r="FY303" s="878"/>
      <c r="FZ303" s="878"/>
      <c r="GA303" s="878"/>
      <c r="GB303" s="878"/>
      <c r="GC303" s="878"/>
      <c r="GD303" s="878"/>
      <c r="GE303" s="878"/>
      <c r="GF303" s="878"/>
      <c r="GG303" s="878"/>
      <c r="GH303" s="878"/>
      <c r="GI303" s="878"/>
      <c r="GJ303" s="878"/>
      <c r="GK303" s="878"/>
      <c r="GL303" s="878"/>
      <c r="GM303" s="878"/>
      <c r="GN303" s="878"/>
      <c r="GO303" s="878"/>
      <c r="GP303" s="878"/>
    </row>
    <row r="304" spans="1:198" ht="60" x14ac:dyDescent="0.25">
      <c r="A304" s="27">
        <v>1</v>
      </c>
      <c r="B304" s="2332" t="s">
        <v>498</v>
      </c>
      <c r="C304" s="38">
        <f>'2 уровень'!F962</f>
        <v>600</v>
      </c>
      <c r="D304" s="38">
        <f>'2 уровень'!G962</f>
        <v>200</v>
      </c>
      <c r="E304" s="38">
        <f>'2 уровень'!H962</f>
        <v>113</v>
      </c>
      <c r="F304" s="883">
        <f>'2 уровень'!I962</f>
        <v>56.499999999999993</v>
      </c>
      <c r="G304" s="902">
        <f>'2 уровень'!J962</f>
        <v>0</v>
      </c>
      <c r="H304" s="902">
        <f>'2 уровень'!K962</f>
        <v>0</v>
      </c>
      <c r="I304" s="895">
        <f>'2 уровень'!L962</f>
        <v>0</v>
      </c>
      <c r="J304" s="895">
        <f>'2 уровень'!M962</f>
        <v>0</v>
      </c>
      <c r="K304" s="895">
        <f>'2 уровень'!N962</f>
        <v>0</v>
      </c>
      <c r="L304" s="895">
        <f>'2 уровень'!O962</f>
        <v>0</v>
      </c>
      <c r="M304" s="895">
        <f>'2 уровень'!P962</f>
        <v>0</v>
      </c>
      <c r="N304" s="895">
        <f>'2 уровень'!Q962</f>
        <v>0</v>
      </c>
      <c r="O304" s="894">
        <f>'2 уровень'!R962</f>
        <v>0</v>
      </c>
      <c r="P304" s="894">
        <f>'2 уровень'!S962</f>
        <v>0</v>
      </c>
      <c r="Q304" s="894">
        <f>'2 уровень'!T962</f>
        <v>0</v>
      </c>
      <c r="R304" s="894">
        <f>'2 уровень'!U962</f>
        <v>0</v>
      </c>
      <c r="S304" s="894">
        <f>'2 уровень'!V962</f>
        <v>0</v>
      </c>
      <c r="T304" s="894">
        <f>'2 уровень'!W962</f>
        <v>0</v>
      </c>
      <c r="U304" s="894">
        <f>'2 уровень'!X962</f>
        <v>0</v>
      </c>
      <c r="V304" s="894">
        <f>'2 уровень'!Y962</f>
        <v>0</v>
      </c>
      <c r="W304" s="894">
        <f>'2 уровень'!Z962</f>
        <v>0</v>
      </c>
      <c r="X304" s="2975">
        <f>'2 уровень'!AA962</f>
        <v>0</v>
      </c>
      <c r="Y304" s="894"/>
      <c r="Z304" s="894"/>
      <c r="AA304" s="38">
        <f>'2 уровень'!AB962</f>
        <v>0</v>
      </c>
      <c r="AB304" s="38">
        <f>'2 уровень'!AC962</f>
        <v>0</v>
      </c>
      <c r="AC304" s="38">
        <f>'2 уровень'!AD962</f>
        <v>0</v>
      </c>
      <c r="AD304" s="2190"/>
      <c r="AE304" s="2190"/>
      <c r="AF304" s="1676"/>
      <c r="AG304" s="878"/>
      <c r="AH304" s="878"/>
      <c r="AI304" s="878"/>
      <c r="AJ304" s="878"/>
      <c r="AK304" s="878"/>
      <c r="AL304" s="878"/>
      <c r="AM304" s="878"/>
      <c r="AN304" s="878"/>
      <c r="AO304" s="878"/>
      <c r="AP304" s="878"/>
      <c r="AQ304" s="878"/>
      <c r="AR304" s="878"/>
      <c r="AS304" s="878"/>
      <c r="AT304" s="878"/>
      <c r="AU304" s="878"/>
      <c r="AV304" s="878"/>
      <c r="AW304" s="878"/>
      <c r="AX304" s="878"/>
      <c r="AY304" s="878"/>
      <c r="AZ304" s="878"/>
      <c r="BA304" s="878"/>
      <c r="BB304" s="878"/>
      <c r="BC304" s="878"/>
      <c r="BD304" s="878"/>
      <c r="BE304" s="878"/>
      <c r="BF304" s="878"/>
      <c r="BG304" s="878"/>
      <c r="BH304" s="878"/>
      <c r="BI304" s="878"/>
      <c r="BJ304" s="878"/>
      <c r="BK304" s="878"/>
      <c r="BL304" s="878"/>
      <c r="BM304" s="878"/>
      <c r="BN304" s="878"/>
      <c r="BO304" s="878"/>
      <c r="BP304" s="878"/>
      <c r="BQ304" s="878"/>
      <c r="BR304" s="878"/>
      <c r="BS304" s="878"/>
      <c r="BT304" s="878"/>
      <c r="BU304" s="878"/>
      <c r="BV304" s="878"/>
      <c r="BW304" s="878"/>
      <c r="BX304" s="878"/>
      <c r="BY304" s="878"/>
      <c r="BZ304" s="878"/>
      <c r="CA304" s="878"/>
      <c r="CB304" s="878"/>
      <c r="CC304" s="878"/>
      <c r="CD304" s="878"/>
      <c r="CE304" s="878"/>
      <c r="CF304" s="878"/>
      <c r="CG304" s="878"/>
      <c r="CH304" s="878"/>
      <c r="CI304" s="878"/>
      <c r="CJ304" s="878"/>
      <c r="CK304" s="878"/>
      <c r="CL304" s="878"/>
      <c r="CM304" s="878"/>
      <c r="CN304" s="878"/>
      <c r="CO304" s="878"/>
      <c r="CP304" s="878"/>
      <c r="CQ304" s="878"/>
      <c r="CR304" s="878"/>
      <c r="CS304" s="878"/>
      <c r="CT304" s="878"/>
      <c r="CU304" s="878"/>
      <c r="CV304" s="878"/>
      <c r="CW304" s="878"/>
      <c r="CX304" s="878"/>
      <c r="CY304" s="878"/>
      <c r="CZ304" s="878"/>
      <c r="DA304" s="878"/>
      <c r="DB304" s="878"/>
      <c r="DC304" s="878"/>
      <c r="DD304" s="878"/>
      <c r="DE304" s="878"/>
      <c r="DF304" s="878"/>
      <c r="DG304" s="878"/>
      <c r="DH304" s="878"/>
      <c r="DI304" s="878"/>
      <c r="DJ304" s="878"/>
      <c r="DK304" s="878"/>
      <c r="DL304" s="878"/>
      <c r="DM304" s="878"/>
      <c r="DN304" s="878"/>
      <c r="DO304" s="878"/>
      <c r="DP304" s="878"/>
      <c r="DQ304" s="878"/>
      <c r="DR304" s="878"/>
      <c r="DS304" s="878"/>
      <c r="DT304" s="878"/>
      <c r="DU304" s="878"/>
      <c r="DV304" s="878"/>
      <c r="DW304" s="878"/>
      <c r="DX304" s="878"/>
      <c r="DY304" s="878"/>
      <c r="DZ304" s="878"/>
      <c r="EA304" s="878"/>
      <c r="EB304" s="878"/>
      <c r="EC304" s="878"/>
      <c r="ED304" s="878"/>
      <c r="EE304" s="878"/>
      <c r="EF304" s="878"/>
      <c r="EG304" s="878"/>
      <c r="EH304" s="878"/>
      <c r="EI304" s="878"/>
      <c r="EJ304" s="878"/>
      <c r="EK304" s="878"/>
      <c r="EL304" s="878"/>
      <c r="EM304" s="878"/>
      <c r="EN304" s="878"/>
      <c r="EO304" s="878"/>
      <c r="EP304" s="878"/>
      <c r="EQ304" s="878"/>
      <c r="ER304" s="878"/>
      <c r="ES304" s="878"/>
      <c r="ET304" s="878"/>
      <c r="EU304" s="878"/>
      <c r="EV304" s="878"/>
      <c r="EW304" s="878"/>
      <c r="EX304" s="878"/>
      <c r="EY304" s="878"/>
      <c r="EZ304" s="878"/>
      <c r="FA304" s="878"/>
      <c r="FB304" s="878"/>
      <c r="FC304" s="878"/>
      <c r="FD304" s="878"/>
      <c r="FE304" s="878"/>
      <c r="FF304" s="878"/>
      <c r="FG304" s="878"/>
      <c r="FH304" s="878"/>
      <c r="FI304" s="878"/>
      <c r="FJ304" s="878"/>
      <c r="FK304" s="878"/>
      <c r="FL304" s="878"/>
      <c r="FM304" s="878"/>
      <c r="FN304" s="878"/>
      <c r="FO304" s="878"/>
      <c r="FP304" s="878"/>
      <c r="FQ304" s="878"/>
      <c r="FR304" s="878"/>
      <c r="FS304" s="878"/>
      <c r="FT304" s="878"/>
      <c r="FU304" s="878"/>
      <c r="FV304" s="878"/>
      <c r="FW304" s="878"/>
      <c r="FX304" s="878"/>
      <c r="FY304" s="878"/>
      <c r="FZ304" s="878"/>
      <c r="GA304" s="878"/>
      <c r="GB304" s="878"/>
      <c r="GC304" s="878"/>
      <c r="GD304" s="878"/>
      <c r="GE304" s="878"/>
      <c r="GF304" s="878"/>
      <c r="GG304" s="878"/>
      <c r="GH304" s="878"/>
      <c r="GI304" s="878"/>
      <c r="GJ304" s="878"/>
      <c r="GK304" s="878"/>
      <c r="GL304" s="878"/>
      <c r="GM304" s="878"/>
      <c r="GN304" s="878"/>
      <c r="GO304" s="878"/>
      <c r="GP304" s="878"/>
    </row>
    <row r="305" spans="1:198" ht="29.25" x14ac:dyDescent="0.25">
      <c r="A305" s="27">
        <v>1</v>
      </c>
      <c r="B305" s="2297" t="s">
        <v>163</v>
      </c>
      <c r="C305" s="38">
        <f>'2 уровень'!F963</f>
        <v>33050</v>
      </c>
      <c r="D305" s="38">
        <f>'2 уровень'!G963</f>
        <v>11017</v>
      </c>
      <c r="E305" s="38">
        <f>'2 уровень'!H963</f>
        <v>5932</v>
      </c>
      <c r="F305" s="883">
        <f>'2 уровень'!I963</f>
        <v>53.844059181265315</v>
      </c>
      <c r="G305" s="902">
        <f>'2 уровень'!J963</f>
        <v>0</v>
      </c>
      <c r="H305" s="902">
        <f>'2 уровень'!K963</f>
        <v>0</v>
      </c>
      <c r="I305" s="895">
        <f>'2 уровень'!L963</f>
        <v>0</v>
      </c>
      <c r="J305" s="895">
        <f>'2 уровень'!M963</f>
        <v>0</v>
      </c>
      <c r="K305" s="895">
        <f>'2 уровень'!N963</f>
        <v>0</v>
      </c>
      <c r="L305" s="895">
        <f>'2 уровень'!O963</f>
        <v>0</v>
      </c>
      <c r="M305" s="895">
        <f>'2 уровень'!P963</f>
        <v>0</v>
      </c>
      <c r="N305" s="895">
        <f>'2 уровень'!Q963</f>
        <v>0</v>
      </c>
      <c r="O305" s="894">
        <f>'2 уровень'!R963</f>
        <v>37391.701780000003</v>
      </c>
      <c r="P305" s="894">
        <f>'2 уровень'!S963</f>
        <v>37391.701780000003</v>
      </c>
      <c r="Q305" s="894">
        <f>'2 уровень'!T963</f>
        <v>37391.701780000003</v>
      </c>
      <c r="R305" s="894">
        <f>'2 уровень'!U963</f>
        <v>37391.701780000003</v>
      </c>
      <c r="S305" s="894">
        <f>'2 уровень'!V963</f>
        <v>12463.900593333336</v>
      </c>
      <c r="T305" s="894">
        <f>'2 уровень'!W963</f>
        <v>6248.7534299999998</v>
      </c>
      <c r="U305" s="894">
        <f>'2 уровень'!X963</f>
        <v>0</v>
      </c>
      <c r="V305" s="894">
        <f>'2 уровень'!Y963</f>
        <v>-6215.1471633333349</v>
      </c>
      <c r="W305" s="894">
        <f>'2 уровень'!Z963</f>
        <v>-83.956009999999992</v>
      </c>
      <c r="X305" s="2975">
        <f>'2 уровень'!AA963</f>
        <v>6164.7974199999999</v>
      </c>
      <c r="Y305" s="894">
        <f>T305/S305*100</f>
        <v>50.13481440426699</v>
      </c>
      <c r="Z305" s="894">
        <f>X305/S305*100</f>
        <v>49.461221018542254</v>
      </c>
      <c r="AA305" s="38">
        <f>'2 уровень'!AB963</f>
        <v>0</v>
      </c>
      <c r="AB305" s="38">
        <f>'2 уровень'!AC963</f>
        <v>0</v>
      </c>
      <c r="AC305" s="38">
        <f>'2 уровень'!AD963</f>
        <v>0</v>
      </c>
      <c r="AD305" s="2190"/>
      <c r="AE305" s="2190"/>
      <c r="AF305" s="1676"/>
      <c r="AG305" s="878"/>
      <c r="AH305" s="878"/>
      <c r="AI305" s="878"/>
      <c r="AJ305" s="878"/>
      <c r="AK305" s="878"/>
      <c r="AL305" s="878"/>
      <c r="AM305" s="878"/>
      <c r="AN305" s="878"/>
      <c r="AO305" s="878"/>
      <c r="AP305" s="878"/>
      <c r="AQ305" s="878"/>
      <c r="AR305" s="878"/>
      <c r="AS305" s="878"/>
      <c r="AT305" s="878"/>
      <c r="AU305" s="878"/>
      <c r="AV305" s="878"/>
      <c r="AW305" s="878"/>
      <c r="AX305" s="878"/>
      <c r="AY305" s="878"/>
      <c r="AZ305" s="878"/>
      <c r="BA305" s="878"/>
      <c r="BB305" s="878"/>
      <c r="BC305" s="878"/>
      <c r="BD305" s="878"/>
      <c r="BE305" s="878"/>
      <c r="BF305" s="878"/>
      <c r="BG305" s="878"/>
      <c r="BH305" s="878"/>
      <c r="BI305" s="878"/>
      <c r="BJ305" s="878"/>
      <c r="BK305" s="878"/>
      <c r="BL305" s="878"/>
      <c r="BM305" s="878"/>
      <c r="BN305" s="878"/>
      <c r="BO305" s="878"/>
      <c r="BP305" s="878"/>
      <c r="BQ305" s="878"/>
      <c r="BR305" s="878"/>
      <c r="BS305" s="878"/>
      <c r="BT305" s="878"/>
      <c r="BU305" s="878"/>
      <c r="BV305" s="878"/>
      <c r="BW305" s="878"/>
      <c r="BX305" s="878"/>
      <c r="BY305" s="878"/>
      <c r="BZ305" s="878"/>
      <c r="CA305" s="878"/>
      <c r="CB305" s="878"/>
      <c r="CC305" s="878"/>
      <c r="CD305" s="878"/>
      <c r="CE305" s="878"/>
      <c r="CF305" s="878"/>
      <c r="CG305" s="878"/>
      <c r="CH305" s="878"/>
      <c r="CI305" s="878"/>
      <c r="CJ305" s="878"/>
      <c r="CK305" s="878"/>
      <c r="CL305" s="878"/>
      <c r="CM305" s="878"/>
      <c r="CN305" s="878"/>
      <c r="CO305" s="878"/>
      <c r="CP305" s="878"/>
      <c r="CQ305" s="878"/>
      <c r="CR305" s="878"/>
      <c r="CS305" s="878"/>
      <c r="CT305" s="878"/>
      <c r="CU305" s="878"/>
      <c r="CV305" s="878"/>
      <c r="CW305" s="878"/>
      <c r="CX305" s="878"/>
      <c r="CY305" s="878"/>
      <c r="CZ305" s="878"/>
      <c r="DA305" s="878"/>
      <c r="DB305" s="878"/>
      <c r="DC305" s="878"/>
      <c r="DD305" s="878"/>
      <c r="DE305" s="878"/>
      <c r="DF305" s="878"/>
      <c r="DG305" s="878"/>
      <c r="DH305" s="878"/>
      <c r="DI305" s="878"/>
      <c r="DJ305" s="878"/>
      <c r="DK305" s="878"/>
      <c r="DL305" s="878"/>
      <c r="DM305" s="878"/>
      <c r="DN305" s="878"/>
      <c r="DO305" s="878"/>
      <c r="DP305" s="878"/>
      <c r="DQ305" s="878"/>
      <c r="DR305" s="878"/>
      <c r="DS305" s="878"/>
      <c r="DT305" s="878"/>
      <c r="DU305" s="878"/>
      <c r="DV305" s="878"/>
      <c r="DW305" s="878"/>
      <c r="DX305" s="878"/>
      <c r="DY305" s="878"/>
      <c r="DZ305" s="878"/>
      <c r="EA305" s="878"/>
      <c r="EB305" s="878"/>
      <c r="EC305" s="878"/>
      <c r="ED305" s="878"/>
      <c r="EE305" s="878"/>
      <c r="EF305" s="878"/>
      <c r="EG305" s="878"/>
      <c r="EH305" s="878"/>
      <c r="EI305" s="878"/>
      <c r="EJ305" s="878"/>
      <c r="EK305" s="878"/>
      <c r="EL305" s="878"/>
      <c r="EM305" s="878"/>
      <c r="EN305" s="878"/>
      <c r="EO305" s="878"/>
      <c r="EP305" s="878"/>
      <c r="EQ305" s="878"/>
      <c r="ER305" s="878"/>
      <c r="ES305" s="878"/>
      <c r="ET305" s="878"/>
      <c r="EU305" s="878"/>
      <c r="EV305" s="878"/>
      <c r="EW305" s="878"/>
      <c r="EX305" s="878"/>
      <c r="EY305" s="878"/>
      <c r="EZ305" s="878"/>
      <c r="FA305" s="878"/>
      <c r="FB305" s="878"/>
      <c r="FC305" s="878"/>
      <c r="FD305" s="878"/>
      <c r="FE305" s="878"/>
      <c r="FF305" s="878"/>
      <c r="FG305" s="878"/>
      <c r="FH305" s="878"/>
      <c r="FI305" s="878"/>
      <c r="FJ305" s="878"/>
      <c r="FK305" s="878"/>
      <c r="FL305" s="878"/>
      <c r="FM305" s="878"/>
      <c r="FN305" s="878"/>
      <c r="FO305" s="878"/>
      <c r="FP305" s="878"/>
      <c r="FQ305" s="878"/>
      <c r="FR305" s="878"/>
      <c r="FS305" s="878"/>
      <c r="FT305" s="878"/>
      <c r="FU305" s="878"/>
      <c r="FV305" s="878"/>
      <c r="FW305" s="878"/>
      <c r="FX305" s="878"/>
      <c r="FY305" s="878"/>
      <c r="FZ305" s="878"/>
      <c r="GA305" s="878"/>
      <c r="GB305" s="878"/>
      <c r="GC305" s="878"/>
      <c r="GD305" s="878"/>
      <c r="GE305" s="878"/>
      <c r="GF305" s="878"/>
      <c r="GG305" s="878"/>
      <c r="GH305" s="878"/>
      <c r="GI305" s="878"/>
      <c r="GJ305" s="878"/>
      <c r="GK305" s="878"/>
      <c r="GL305" s="878"/>
      <c r="GM305" s="878"/>
      <c r="GN305" s="878"/>
      <c r="GO305" s="878"/>
      <c r="GP305" s="878"/>
    </row>
    <row r="306" spans="1:198" ht="15.75" x14ac:dyDescent="0.25">
      <c r="A306" s="27">
        <v>1</v>
      </c>
      <c r="B306" s="2311" t="s">
        <v>14</v>
      </c>
      <c r="C306" s="38">
        <f>'2 уровень'!F964</f>
        <v>0</v>
      </c>
      <c r="D306" s="38">
        <f>'2 уровень'!G964</f>
        <v>0</v>
      </c>
      <c r="E306" s="38">
        <f>'2 уровень'!H964</f>
        <v>0</v>
      </c>
      <c r="F306" s="883">
        <f>'2 уровень'!I964</f>
        <v>0</v>
      </c>
      <c r="G306" s="902">
        <f>'2 уровень'!J964</f>
        <v>0</v>
      </c>
      <c r="H306" s="902">
        <f>'2 уровень'!K964</f>
        <v>0</v>
      </c>
      <c r="I306" s="895">
        <f>'2 уровень'!L964</f>
        <v>0</v>
      </c>
      <c r="J306" s="895">
        <f>'2 уровень'!M964</f>
        <v>0</v>
      </c>
      <c r="K306" s="895">
        <f>'2 уровень'!N964</f>
        <v>0</v>
      </c>
      <c r="L306" s="895">
        <f>'2 уровень'!O964</f>
        <v>0</v>
      </c>
      <c r="M306" s="895">
        <f>'2 уровень'!P964</f>
        <v>0</v>
      </c>
      <c r="N306" s="895">
        <f>'2 уровень'!Q964</f>
        <v>0</v>
      </c>
      <c r="O306" s="894">
        <f>'2 уровень'!R964</f>
        <v>0</v>
      </c>
      <c r="P306" s="894">
        <f>'2 уровень'!S964</f>
        <v>0</v>
      </c>
      <c r="Q306" s="894">
        <f>'2 уровень'!T964</f>
        <v>0</v>
      </c>
      <c r="R306" s="894">
        <f>'2 уровень'!U964</f>
        <v>0</v>
      </c>
      <c r="S306" s="894">
        <f>'2 уровень'!V964</f>
        <v>0</v>
      </c>
      <c r="T306" s="894">
        <f>'2 уровень'!W964</f>
        <v>0</v>
      </c>
      <c r="U306" s="894">
        <f>'2 уровень'!X964</f>
        <v>0</v>
      </c>
      <c r="V306" s="894">
        <f>'2 уровень'!Y964</f>
        <v>0</v>
      </c>
      <c r="W306" s="894">
        <f>'2 уровень'!Z964</f>
        <v>0</v>
      </c>
      <c r="X306" s="2975">
        <f>'2 уровень'!AA964</f>
        <v>0</v>
      </c>
      <c r="Y306" s="894"/>
      <c r="Z306" s="894"/>
      <c r="AA306" s="38">
        <f>'2 уровень'!AB964</f>
        <v>0</v>
      </c>
      <c r="AB306" s="38">
        <f>'2 уровень'!AC964</f>
        <v>0</v>
      </c>
      <c r="AC306" s="38">
        <f>'2 уровень'!AD964</f>
        <v>0</v>
      </c>
      <c r="AD306" s="2190"/>
      <c r="AE306" s="2190"/>
      <c r="AF306" s="1676"/>
      <c r="AG306" s="878"/>
      <c r="AH306" s="878"/>
      <c r="AI306" s="878"/>
      <c r="AJ306" s="878"/>
      <c r="AK306" s="878"/>
      <c r="AL306" s="878"/>
      <c r="AM306" s="878"/>
      <c r="AN306" s="878"/>
      <c r="AO306" s="878"/>
      <c r="AP306" s="878"/>
      <c r="AQ306" s="878"/>
      <c r="AR306" s="878"/>
      <c r="AS306" s="878"/>
      <c r="AT306" s="878"/>
      <c r="AU306" s="878"/>
      <c r="AV306" s="878"/>
      <c r="AW306" s="878"/>
      <c r="AX306" s="878"/>
      <c r="AY306" s="878"/>
      <c r="AZ306" s="878"/>
      <c r="BA306" s="878"/>
      <c r="BB306" s="878"/>
      <c r="BC306" s="878"/>
      <c r="BD306" s="878"/>
      <c r="BE306" s="878"/>
      <c r="BF306" s="878"/>
      <c r="BG306" s="878"/>
      <c r="BH306" s="878"/>
      <c r="BI306" s="878"/>
      <c r="BJ306" s="878"/>
      <c r="BK306" s="878"/>
      <c r="BL306" s="878"/>
      <c r="BM306" s="878"/>
      <c r="BN306" s="878"/>
      <c r="BO306" s="878"/>
      <c r="BP306" s="878"/>
      <c r="BQ306" s="878"/>
      <c r="BR306" s="878"/>
      <c r="BS306" s="878"/>
      <c r="BT306" s="878"/>
      <c r="BU306" s="878"/>
      <c r="BV306" s="878"/>
      <c r="BW306" s="878"/>
      <c r="BX306" s="878"/>
      <c r="BY306" s="878"/>
      <c r="BZ306" s="878"/>
      <c r="CA306" s="878"/>
      <c r="CB306" s="878"/>
      <c r="CC306" s="878"/>
      <c r="CD306" s="878"/>
      <c r="CE306" s="878"/>
      <c r="CF306" s="878"/>
      <c r="CG306" s="878"/>
      <c r="CH306" s="878"/>
      <c r="CI306" s="878"/>
      <c r="CJ306" s="878"/>
      <c r="CK306" s="878"/>
      <c r="CL306" s="878"/>
      <c r="CM306" s="878"/>
      <c r="CN306" s="878"/>
      <c r="CO306" s="878"/>
      <c r="CP306" s="878"/>
      <c r="CQ306" s="878"/>
      <c r="CR306" s="878"/>
      <c r="CS306" s="878"/>
      <c r="CT306" s="878"/>
      <c r="CU306" s="878"/>
      <c r="CV306" s="878"/>
      <c r="CW306" s="878"/>
      <c r="CX306" s="878"/>
      <c r="CY306" s="878"/>
      <c r="CZ306" s="878"/>
      <c r="DA306" s="878"/>
      <c r="DB306" s="878"/>
      <c r="DC306" s="878"/>
      <c r="DD306" s="878"/>
      <c r="DE306" s="878"/>
      <c r="DF306" s="878"/>
      <c r="DG306" s="878"/>
      <c r="DH306" s="878"/>
      <c r="DI306" s="878"/>
      <c r="DJ306" s="878"/>
      <c r="DK306" s="878"/>
      <c r="DL306" s="878"/>
      <c r="DM306" s="878"/>
      <c r="DN306" s="878"/>
      <c r="DO306" s="878"/>
      <c r="DP306" s="878"/>
      <c r="DQ306" s="878"/>
      <c r="DR306" s="878"/>
      <c r="DS306" s="878"/>
      <c r="DT306" s="878"/>
      <c r="DU306" s="878"/>
      <c r="DV306" s="878"/>
      <c r="DW306" s="878"/>
      <c r="DX306" s="878"/>
      <c r="DY306" s="878"/>
      <c r="DZ306" s="878"/>
      <c r="EA306" s="878"/>
      <c r="EB306" s="878"/>
      <c r="EC306" s="878"/>
      <c r="ED306" s="878"/>
      <c r="EE306" s="878"/>
      <c r="EF306" s="878"/>
      <c r="EG306" s="878"/>
      <c r="EH306" s="878"/>
      <c r="EI306" s="878"/>
      <c r="EJ306" s="878"/>
      <c r="EK306" s="878"/>
      <c r="EL306" s="878"/>
      <c r="EM306" s="878"/>
      <c r="EN306" s="878"/>
      <c r="EO306" s="878"/>
      <c r="EP306" s="878"/>
      <c r="EQ306" s="878"/>
      <c r="ER306" s="878"/>
      <c r="ES306" s="878"/>
      <c r="ET306" s="878"/>
      <c r="EU306" s="878"/>
      <c r="EV306" s="878"/>
      <c r="EW306" s="878"/>
      <c r="EX306" s="878"/>
      <c r="EY306" s="878"/>
      <c r="EZ306" s="878"/>
      <c r="FA306" s="878"/>
      <c r="FB306" s="878"/>
      <c r="FC306" s="878"/>
      <c r="FD306" s="878"/>
      <c r="FE306" s="878"/>
      <c r="FF306" s="878"/>
      <c r="FG306" s="878"/>
      <c r="FH306" s="878"/>
      <c r="FI306" s="878"/>
      <c r="FJ306" s="878"/>
      <c r="FK306" s="878"/>
      <c r="FL306" s="878"/>
      <c r="FM306" s="878"/>
      <c r="FN306" s="878"/>
      <c r="FO306" s="878"/>
      <c r="FP306" s="878"/>
      <c r="FQ306" s="878"/>
      <c r="FR306" s="878"/>
      <c r="FS306" s="878"/>
      <c r="FT306" s="878"/>
      <c r="FU306" s="878"/>
      <c r="FV306" s="878"/>
      <c r="FW306" s="878"/>
      <c r="FX306" s="878"/>
      <c r="FY306" s="878"/>
      <c r="FZ306" s="878"/>
      <c r="GA306" s="878"/>
      <c r="GB306" s="878"/>
      <c r="GC306" s="878"/>
      <c r="GD306" s="878"/>
      <c r="GE306" s="878"/>
      <c r="GF306" s="878"/>
      <c r="GG306" s="878"/>
      <c r="GH306" s="878"/>
      <c r="GI306" s="878"/>
      <c r="GJ306" s="878"/>
      <c r="GK306" s="878"/>
      <c r="GL306" s="878"/>
      <c r="GM306" s="878"/>
      <c r="GN306" s="878"/>
      <c r="GO306" s="878"/>
      <c r="GP306" s="878"/>
    </row>
    <row r="307" spans="1:198" ht="32.25" customHeight="1" x14ac:dyDescent="0.25">
      <c r="A307" s="27">
        <v>1</v>
      </c>
      <c r="B307" s="1313" t="s">
        <v>645</v>
      </c>
      <c r="C307" s="38">
        <f>'2 уровень'!F965</f>
        <v>71196.25925925927</v>
      </c>
      <c r="D307" s="38">
        <f>'2 уровень'!G965</f>
        <v>23733.962962962964</v>
      </c>
      <c r="E307" s="38">
        <f>'2 уровень'!H965</f>
        <v>12102.618518518519</v>
      </c>
      <c r="F307" s="883">
        <f>'2 уровень'!I965</f>
        <v>50.992826345118814</v>
      </c>
      <c r="G307" s="902">
        <f>'2 уровень'!J965</f>
        <v>0</v>
      </c>
      <c r="H307" s="902">
        <f>'2 уровень'!K965</f>
        <v>0</v>
      </c>
      <c r="I307" s="895">
        <f>'2 уровень'!L965</f>
        <v>0</v>
      </c>
      <c r="J307" s="895">
        <f>'2 уровень'!M965</f>
        <v>0</v>
      </c>
      <c r="K307" s="895">
        <f>'2 уровень'!N965</f>
        <v>0</v>
      </c>
      <c r="L307" s="895">
        <f>'2 уровень'!O965</f>
        <v>0</v>
      </c>
      <c r="M307" s="895">
        <f>'2 уровень'!P965</f>
        <v>0</v>
      </c>
      <c r="N307" s="895">
        <f>'2 уровень'!Q965</f>
        <v>0</v>
      </c>
      <c r="O307" s="894">
        <f>'2 уровень'!R965</f>
        <v>0</v>
      </c>
      <c r="P307" s="894">
        <f>'2 уровень'!S965</f>
        <v>0</v>
      </c>
      <c r="Q307" s="894">
        <f>'2 уровень'!T965</f>
        <v>0</v>
      </c>
      <c r="R307" s="894">
        <f>'2 уровень'!U965</f>
        <v>0</v>
      </c>
      <c r="S307" s="894">
        <f>'2 уровень'!V965</f>
        <v>0</v>
      </c>
      <c r="T307" s="894">
        <f>'2 уровень'!W965</f>
        <v>0</v>
      </c>
      <c r="U307" s="894">
        <f>'2 уровень'!X965</f>
        <v>0</v>
      </c>
      <c r="V307" s="894">
        <f>'2 уровень'!Y965</f>
        <v>0</v>
      </c>
      <c r="W307" s="894">
        <f>'2 уровень'!Z965</f>
        <v>0</v>
      </c>
      <c r="X307" s="2975">
        <f>'2 уровень'!AA965</f>
        <v>0</v>
      </c>
      <c r="Y307" s="894"/>
      <c r="Z307" s="894"/>
      <c r="AA307" s="38">
        <f>'2 уровень'!AB965</f>
        <v>0</v>
      </c>
      <c r="AB307" s="38">
        <f>'2 уровень'!AC965</f>
        <v>0</v>
      </c>
      <c r="AC307" s="38">
        <f>'2 уровень'!AD965</f>
        <v>0</v>
      </c>
      <c r="AD307" s="2190"/>
      <c r="AE307" s="2190"/>
      <c r="AF307" s="1676"/>
      <c r="AG307" s="878"/>
      <c r="AH307" s="878"/>
      <c r="AI307" s="878"/>
      <c r="AJ307" s="878"/>
      <c r="AK307" s="878"/>
      <c r="AL307" s="878"/>
      <c r="AM307" s="878"/>
      <c r="AN307" s="878"/>
      <c r="AO307" s="878"/>
      <c r="AP307" s="878"/>
      <c r="AQ307" s="878"/>
      <c r="AR307" s="878"/>
      <c r="AS307" s="878"/>
      <c r="AT307" s="878"/>
      <c r="AU307" s="878"/>
      <c r="AV307" s="878"/>
      <c r="AW307" s="878"/>
      <c r="AX307" s="878"/>
      <c r="AY307" s="878"/>
      <c r="AZ307" s="878"/>
      <c r="BA307" s="878"/>
      <c r="BB307" s="878"/>
      <c r="BC307" s="878"/>
      <c r="BD307" s="878"/>
      <c r="BE307" s="878"/>
      <c r="BF307" s="878"/>
      <c r="BG307" s="878"/>
      <c r="BH307" s="878"/>
      <c r="BI307" s="878"/>
      <c r="BJ307" s="878"/>
      <c r="BK307" s="878"/>
      <c r="BL307" s="878"/>
      <c r="BM307" s="878"/>
      <c r="BN307" s="878"/>
      <c r="BO307" s="878"/>
      <c r="BP307" s="878"/>
      <c r="BQ307" s="878"/>
      <c r="BR307" s="878"/>
      <c r="BS307" s="878"/>
      <c r="BT307" s="878"/>
      <c r="BU307" s="878"/>
      <c r="BV307" s="878"/>
      <c r="BW307" s="878"/>
      <c r="BX307" s="878"/>
      <c r="BY307" s="878"/>
      <c r="BZ307" s="878"/>
      <c r="CA307" s="878"/>
      <c r="CB307" s="878"/>
      <c r="CC307" s="878"/>
      <c r="CD307" s="878"/>
      <c r="CE307" s="878"/>
      <c r="CF307" s="878"/>
      <c r="CG307" s="878"/>
      <c r="CH307" s="878"/>
      <c r="CI307" s="878"/>
      <c r="CJ307" s="878"/>
      <c r="CK307" s="878"/>
      <c r="CL307" s="878"/>
      <c r="CM307" s="878"/>
      <c r="CN307" s="878"/>
      <c r="CO307" s="878"/>
      <c r="CP307" s="878"/>
      <c r="CQ307" s="878"/>
      <c r="CR307" s="878"/>
      <c r="CS307" s="878"/>
      <c r="CT307" s="878"/>
      <c r="CU307" s="878"/>
      <c r="CV307" s="878"/>
      <c r="CW307" s="878"/>
      <c r="CX307" s="878"/>
      <c r="CY307" s="878"/>
      <c r="CZ307" s="878"/>
      <c r="DA307" s="878"/>
      <c r="DB307" s="878"/>
      <c r="DC307" s="878"/>
      <c r="DD307" s="878"/>
      <c r="DE307" s="878"/>
      <c r="DF307" s="878"/>
      <c r="DG307" s="878"/>
      <c r="DH307" s="878"/>
      <c r="DI307" s="878"/>
      <c r="DJ307" s="878"/>
      <c r="DK307" s="878"/>
      <c r="DL307" s="878"/>
      <c r="DM307" s="878"/>
      <c r="DN307" s="878"/>
      <c r="DO307" s="878"/>
      <c r="DP307" s="878"/>
      <c r="DQ307" s="878"/>
      <c r="DR307" s="878"/>
      <c r="DS307" s="878"/>
      <c r="DT307" s="878"/>
      <c r="DU307" s="878"/>
      <c r="DV307" s="878"/>
      <c r="DW307" s="878"/>
      <c r="DX307" s="878"/>
      <c r="DY307" s="878"/>
      <c r="DZ307" s="878"/>
      <c r="EA307" s="878"/>
      <c r="EB307" s="878"/>
      <c r="EC307" s="878"/>
      <c r="ED307" s="878"/>
      <c r="EE307" s="878"/>
      <c r="EF307" s="878"/>
      <c r="EG307" s="878"/>
      <c r="EH307" s="878"/>
      <c r="EI307" s="878"/>
      <c r="EJ307" s="878"/>
      <c r="EK307" s="878"/>
      <c r="EL307" s="878"/>
      <c r="EM307" s="878"/>
      <c r="EN307" s="878"/>
      <c r="EO307" s="878"/>
      <c r="EP307" s="878"/>
      <c r="EQ307" s="878"/>
      <c r="ER307" s="878"/>
      <c r="ES307" s="878"/>
      <c r="ET307" s="878"/>
      <c r="EU307" s="878"/>
      <c r="EV307" s="878"/>
      <c r="EW307" s="878"/>
      <c r="EX307" s="878"/>
      <c r="EY307" s="878"/>
      <c r="EZ307" s="878"/>
      <c r="FA307" s="878"/>
      <c r="FB307" s="878"/>
      <c r="FC307" s="878"/>
      <c r="FD307" s="878"/>
      <c r="FE307" s="878"/>
      <c r="FF307" s="878"/>
      <c r="FG307" s="878"/>
      <c r="FH307" s="878"/>
      <c r="FI307" s="878"/>
      <c r="FJ307" s="878"/>
      <c r="FK307" s="878"/>
      <c r="FL307" s="878"/>
      <c r="FM307" s="878"/>
      <c r="FN307" s="878"/>
      <c r="FO307" s="878"/>
      <c r="FP307" s="878"/>
      <c r="FQ307" s="878"/>
      <c r="FR307" s="878"/>
      <c r="FS307" s="878"/>
      <c r="FT307" s="878"/>
      <c r="FU307" s="878"/>
      <c r="FV307" s="878"/>
      <c r="FW307" s="878"/>
      <c r="FX307" s="878"/>
      <c r="FY307" s="878"/>
      <c r="FZ307" s="878"/>
      <c r="GA307" s="878"/>
      <c r="GB307" s="878"/>
      <c r="GC307" s="878"/>
      <c r="GD307" s="878"/>
      <c r="GE307" s="878"/>
      <c r="GF307" s="878"/>
      <c r="GG307" s="878"/>
      <c r="GH307" s="878"/>
      <c r="GI307" s="878"/>
      <c r="GJ307" s="878"/>
      <c r="GK307" s="878"/>
      <c r="GL307" s="878"/>
      <c r="GM307" s="878"/>
      <c r="GN307" s="878"/>
      <c r="GO307" s="878"/>
      <c r="GP307" s="878"/>
    </row>
    <row r="308" spans="1:198" x14ac:dyDescent="0.25">
      <c r="A308" s="27">
        <v>1</v>
      </c>
      <c r="B308" s="1313" t="s">
        <v>155</v>
      </c>
      <c r="C308" s="38">
        <f>'2 уровень'!F966</f>
        <v>46506</v>
      </c>
      <c r="D308" s="38">
        <f>'2 уровень'!G966</f>
        <v>15502</v>
      </c>
      <c r="E308" s="38">
        <f>'2 уровень'!H966</f>
        <v>14553.258823529412</v>
      </c>
      <c r="F308" s="883">
        <f>'2 уровень'!I966</f>
        <v>93.879878877108837</v>
      </c>
      <c r="G308" s="902">
        <f>'2 уровень'!J966</f>
        <v>0</v>
      </c>
      <c r="H308" s="902">
        <f>'2 уровень'!K966</f>
        <v>0</v>
      </c>
      <c r="I308" s="895">
        <f>'2 уровень'!L966</f>
        <v>0</v>
      </c>
      <c r="J308" s="895">
        <f>'2 уровень'!M966</f>
        <v>0</v>
      </c>
      <c r="K308" s="895">
        <f>'2 уровень'!N966</f>
        <v>0</v>
      </c>
      <c r="L308" s="895">
        <f>'2 уровень'!O966</f>
        <v>0</v>
      </c>
      <c r="M308" s="895">
        <f>'2 уровень'!P966</f>
        <v>0</v>
      </c>
      <c r="N308" s="895">
        <f>'2 уровень'!Q966</f>
        <v>0</v>
      </c>
      <c r="O308" s="894">
        <f>'2 уровень'!R966</f>
        <v>0</v>
      </c>
      <c r="P308" s="894">
        <f>'2 уровень'!S966</f>
        <v>0</v>
      </c>
      <c r="Q308" s="894">
        <f>'2 уровень'!T966</f>
        <v>0</v>
      </c>
      <c r="R308" s="894">
        <f>'2 уровень'!U966</f>
        <v>0</v>
      </c>
      <c r="S308" s="894">
        <f>'2 уровень'!V966</f>
        <v>0</v>
      </c>
      <c r="T308" s="894">
        <f>'2 уровень'!W966</f>
        <v>0</v>
      </c>
      <c r="U308" s="894">
        <f>'2 уровень'!X966</f>
        <v>0</v>
      </c>
      <c r="V308" s="894">
        <f>'2 уровень'!Y966</f>
        <v>0</v>
      </c>
      <c r="W308" s="894">
        <f>'2 уровень'!Z966</f>
        <v>0</v>
      </c>
      <c r="X308" s="2975">
        <f>'2 уровень'!AA966</f>
        <v>0</v>
      </c>
      <c r="Y308" s="894"/>
      <c r="Z308" s="894"/>
      <c r="AA308" s="38">
        <f>'2 уровень'!AB966</f>
        <v>0</v>
      </c>
      <c r="AB308" s="38">
        <f>'2 уровень'!AC966</f>
        <v>0</v>
      </c>
      <c r="AC308" s="38">
        <f>'2 уровень'!AD966</f>
        <v>0</v>
      </c>
      <c r="AD308" s="2190"/>
      <c r="AE308" s="2190"/>
      <c r="AF308" s="1676"/>
      <c r="AG308" s="878"/>
      <c r="AH308" s="878"/>
      <c r="AI308" s="878"/>
      <c r="AJ308" s="878"/>
      <c r="AK308" s="878"/>
      <c r="AL308" s="878"/>
      <c r="AM308" s="878"/>
      <c r="AN308" s="878"/>
      <c r="AO308" s="878"/>
      <c r="AP308" s="878"/>
      <c r="AQ308" s="878"/>
      <c r="AR308" s="878"/>
      <c r="AS308" s="878"/>
      <c r="AT308" s="878"/>
      <c r="AU308" s="878"/>
      <c r="AV308" s="878"/>
      <c r="AW308" s="878"/>
      <c r="AX308" s="878"/>
      <c r="AY308" s="878"/>
      <c r="AZ308" s="878"/>
      <c r="BA308" s="878"/>
      <c r="BB308" s="878"/>
      <c r="BC308" s="878"/>
      <c r="BD308" s="878"/>
      <c r="BE308" s="878"/>
      <c r="BF308" s="878"/>
      <c r="BG308" s="878"/>
      <c r="BH308" s="878"/>
      <c r="BI308" s="878"/>
      <c r="BJ308" s="878"/>
      <c r="BK308" s="878"/>
      <c r="BL308" s="878"/>
      <c r="BM308" s="878"/>
      <c r="BN308" s="878"/>
      <c r="BO308" s="878"/>
      <c r="BP308" s="878"/>
      <c r="BQ308" s="878"/>
      <c r="BR308" s="878"/>
      <c r="BS308" s="878"/>
      <c r="BT308" s="878"/>
      <c r="BU308" s="878"/>
      <c r="BV308" s="878"/>
      <c r="BW308" s="878"/>
      <c r="BX308" s="878"/>
      <c r="BY308" s="878"/>
      <c r="BZ308" s="878"/>
      <c r="CA308" s="878"/>
      <c r="CB308" s="878"/>
      <c r="CC308" s="878"/>
      <c r="CD308" s="878"/>
      <c r="CE308" s="878"/>
      <c r="CF308" s="878"/>
      <c r="CG308" s="878"/>
      <c r="CH308" s="878"/>
      <c r="CI308" s="878"/>
      <c r="CJ308" s="878"/>
      <c r="CK308" s="878"/>
      <c r="CL308" s="878"/>
      <c r="CM308" s="878"/>
      <c r="CN308" s="878"/>
      <c r="CO308" s="878"/>
      <c r="CP308" s="878"/>
      <c r="CQ308" s="878"/>
      <c r="CR308" s="878"/>
      <c r="CS308" s="878"/>
      <c r="CT308" s="878"/>
      <c r="CU308" s="878"/>
      <c r="CV308" s="878"/>
      <c r="CW308" s="878"/>
      <c r="CX308" s="878"/>
      <c r="CY308" s="878"/>
      <c r="CZ308" s="878"/>
      <c r="DA308" s="878"/>
      <c r="DB308" s="878"/>
      <c r="DC308" s="878"/>
      <c r="DD308" s="878"/>
      <c r="DE308" s="878"/>
      <c r="DF308" s="878"/>
      <c r="DG308" s="878"/>
      <c r="DH308" s="878"/>
      <c r="DI308" s="878"/>
      <c r="DJ308" s="878"/>
      <c r="DK308" s="878"/>
      <c r="DL308" s="878"/>
      <c r="DM308" s="878"/>
      <c r="DN308" s="878"/>
      <c r="DO308" s="878"/>
      <c r="DP308" s="878"/>
      <c r="DQ308" s="878"/>
      <c r="DR308" s="878"/>
      <c r="DS308" s="878"/>
      <c r="DT308" s="878"/>
      <c r="DU308" s="878"/>
      <c r="DV308" s="878"/>
      <c r="DW308" s="878"/>
      <c r="DX308" s="878"/>
      <c r="DY308" s="878"/>
      <c r="DZ308" s="878"/>
      <c r="EA308" s="878"/>
      <c r="EB308" s="878"/>
      <c r="EC308" s="878"/>
      <c r="ED308" s="878"/>
      <c r="EE308" s="878"/>
      <c r="EF308" s="878"/>
      <c r="EG308" s="878"/>
      <c r="EH308" s="878"/>
      <c r="EI308" s="878"/>
      <c r="EJ308" s="878"/>
      <c r="EK308" s="878"/>
      <c r="EL308" s="878"/>
      <c r="EM308" s="878"/>
      <c r="EN308" s="878"/>
      <c r="EO308" s="878"/>
      <c r="EP308" s="878"/>
      <c r="EQ308" s="878"/>
      <c r="ER308" s="878"/>
      <c r="ES308" s="878"/>
      <c r="ET308" s="878"/>
      <c r="EU308" s="878"/>
      <c r="EV308" s="878"/>
      <c r="EW308" s="878"/>
      <c r="EX308" s="878"/>
      <c r="EY308" s="878"/>
      <c r="EZ308" s="878"/>
      <c r="FA308" s="878"/>
      <c r="FB308" s="878"/>
      <c r="FC308" s="878"/>
      <c r="FD308" s="878"/>
      <c r="FE308" s="878"/>
      <c r="FF308" s="878"/>
      <c r="FG308" s="878"/>
      <c r="FH308" s="878"/>
      <c r="FI308" s="878"/>
      <c r="FJ308" s="878"/>
      <c r="FK308" s="878"/>
      <c r="FL308" s="878"/>
      <c r="FM308" s="878"/>
      <c r="FN308" s="878"/>
      <c r="FO308" s="878"/>
      <c r="FP308" s="878"/>
      <c r="FQ308" s="878"/>
      <c r="FR308" s="878"/>
      <c r="FS308" s="878"/>
      <c r="FT308" s="878"/>
      <c r="FU308" s="878"/>
      <c r="FV308" s="878"/>
      <c r="FW308" s="878"/>
      <c r="FX308" s="878"/>
      <c r="FY308" s="878"/>
      <c r="FZ308" s="878"/>
      <c r="GA308" s="878"/>
      <c r="GB308" s="878"/>
      <c r="GC308" s="878"/>
      <c r="GD308" s="878"/>
      <c r="GE308" s="878"/>
      <c r="GF308" s="878"/>
      <c r="GG308" s="878"/>
      <c r="GH308" s="878"/>
      <c r="GI308" s="878"/>
      <c r="GJ308" s="878"/>
      <c r="GK308" s="878"/>
      <c r="GL308" s="878"/>
      <c r="GM308" s="878"/>
      <c r="GN308" s="878"/>
      <c r="GO308" s="878"/>
      <c r="GP308" s="878"/>
    </row>
    <row r="309" spans="1:198" ht="30" x14ac:dyDescent="0.25">
      <c r="A309" s="27">
        <v>1</v>
      </c>
      <c r="B309" s="1313" t="s">
        <v>156</v>
      </c>
      <c r="C309" s="38">
        <f>'2 уровень'!F967</f>
        <v>5820</v>
      </c>
      <c r="D309" s="38">
        <f>'2 уровень'!G967</f>
        <v>1940</v>
      </c>
      <c r="E309" s="38">
        <f>'2 уровень'!H967</f>
        <v>1931</v>
      </c>
      <c r="F309" s="883">
        <f>'2 уровень'!I967</f>
        <v>99.536082474226802</v>
      </c>
      <c r="G309" s="902">
        <f>'2 уровень'!J967</f>
        <v>0</v>
      </c>
      <c r="H309" s="902">
        <f>'2 уровень'!K967</f>
        <v>0</v>
      </c>
      <c r="I309" s="895">
        <f>'2 уровень'!L967</f>
        <v>0</v>
      </c>
      <c r="J309" s="895">
        <f>'2 уровень'!M967</f>
        <v>0</v>
      </c>
      <c r="K309" s="895">
        <f>'2 уровень'!N967</f>
        <v>0</v>
      </c>
      <c r="L309" s="895">
        <f>'2 уровень'!O967</f>
        <v>0</v>
      </c>
      <c r="M309" s="895">
        <f>'2 уровень'!P967</f>
        <v>0</v>
      </c>
      <c r="N309" s="895">
        <f>'2 уровень'!Q967</f>
        <v>0</v>
      </c>
      <c r="O309" s="894">
        <f>'2 уровень'!R967</f>
        <v>0</v>
      </c>
      <c r="P309" s="894">
        <f>'2 уровень'!S967</f>
        <v>0</v>
      </c>
      <c r="Q309" s="894">
        <f>'2 уровень'!T967</f>
        <v>0</v>
      </c>
      <c r="R309" s="894">
        <f>'2 уровень'!U967</f>
        <v>0</v>
      </c>
      <c r="S309" s="894">
        <f>'2 уровень'!V967</f>
        <v>0</v>
      </c>
      <c r="T309" s="894">
        <f>'2 уровень'!W967</f>
        <v>0</v>
      </c>
      <c r="U309" s="894">
        <f>'2 уровень'!X967</f>
        <v>0</v>
      </c>
      <c r="V309" s="894">
        <f>'2 уровень'!Y967</f>
        <v>0</v>
      </c>
      <c r="W309" s="894">
        <f>'2 уровень'!Z967</f>
        <v>0</v>
      </c>
      <c r="X309" s="2975">
        <f>'2 уровень'!AA967</f>
        <v>0</v>
      </c>
      <c r="Y309" s="894"/>
      <c r="Z309" s="894"/>
      <c r="AA309" s="38">
        <f>'2 уровень'!AB967</f>
        <v>0</v>
      </c>
      <c r="AB309" s="38">
        <f>'2 уровень'!AC967</f>
        <v>0</v>
      </c>
      <c r="AC309" s="38">
        <f>'2 уровень'!AD967</f>
        <v>0</v>
      </c>
      <c r="AD309" s="2190"/>
      <c r="AE309" s="2190"/>
      <c r="AF309" s="1676"/>
      <c r="AG309" s="878"/>
      <c r="AH309" s="878"/>
      <c r="AI309" s="878"/>
      <c r="AJ309" s="878"/>
      <c r="AK309" s="878"/>
      <c r="AL309" s="878"/>
      <c r="AM309" s="878"/>
      <c r="AN309" s="878"/>
      <c r="AO309" s="878"/>
      <c r="AP309" s="878"/>
      <c r="AQ309" s="878"/>
      <c r="AR309" s="878"/>
      <c r="AS309" s="878"/>
      <c r="AT309" s="878"/>
      <c r="AU309" s="878"/>
      <c r="AV309" s="878"/>
      <c r="AW309" s="878"/>
      <c r="AX309" s="878"/>
      <c r="AY309" s="878"/>
      <c r="AZ309" s="878"/>
      <c r="BA309" s="878"/>
      <c r="BB309" s="878"/>
      <c r="BC309" s="878"/>
      <c r="BD309" s="878"/>
      <c r="BE309" s="878"/>
      <c r="BF309" s="878"/>
      <c r="BG309" s="878"/>
      <c r="BH309" s="878"/>
      <c r="BI309" s="878"/>
      <c r="BJ309" s="878"/>
      <c r="BK309" s="878"/>
      <c r="BL309" s="878"/>
      <c r="BM309" s="878"/>
      <c r="BN309" s="878"/>
      <c r="BO309" s="878"/>
      <c r="BP309" s="878"/>
      <c r="BQ309" s="878"/>
      <c r="BR309" s="878"/>
      <c r="BS309" s="878"/>
      <c r="BT309" s="878"/>
      <c r="BU309" s="878"/>
      <c r="BV309" s="878"/>
      <c r="BW309" s="878"/>
      <c r="BX309" s="878"/>
      <c r="BY309" s="878"/>
      <c r="BZ309" s="878"/>
      <c r="CA309" s="878"/>
      <c r="CB309" s="878"/>
      <c r="CC309" s="878"/>
      <c r="CD309" s="878"/>
      <c r="CE309" s="878"/>
      <c r="CF309" s="878"/>
      <c r="CG309" s="878"/>
      <c r="CH309" s="878"/>
      <c r="CI309" s="878"/>
      <c r="CJ309" s="878"/>
      <c r="CK309" s="878"/>
      <c r="CL309" s="878"/>
      <c r="CM309" s="878"/>
      <c r="CN309" s="878"/>
      <c r="CO309" s="878"/>
      <c r="CP309" s="878"/>
      <c r="CQ309" s="878"/>
      <c r="CR309" s="878"/>
      <c r="CS309" s="878"/>
      <c r="CT309" s="878"/>
      <c r="CU309" s="878"/>
      <c r="CV309" s="878"/>
      <c r="CW309" s="878"/>
      <c r="CX309" s="878"/>
      <c r="CY309" s="878"/>
      <c r="CZ309" s="878"/>
      <c r="DA309" s="878"/>
      <c r="DB309" s="878"/>
      <c r="DC309" s="878"/>
      <c r="DD309" s="878"/>
      <c r="DE309" s="878"/>
      <c r="DF309" s="878"/>
      <c r="DG309" s="878"/>
      <c r="DH309" s="878"/>
      <c r="DI309" s="878"/>
      <c r="DJ309" s="878"/>
      <c r="DK309" s="878"/>
      <c r="DL309" s="878"/>
      <c r="DM309" s="878"/>
      <c r="DN309" s="878"/>
      <c r="DO309" s="878"/>
      <c r="DP309" s="878"/>
      <c r="DQ309" s="878"/>
      <c r="DR309" s="878"/>
      <c r="DS309" s="878"/>
      <c r="DT309" s="878"/>
      <c r="DU309" s="878"/>
      <c r="DV309" s="878"/>
      <c r="DW309" s="878"/>
      <c r="DX309" s="878"/>
      <c r="DY309" s="878"/>
      <c r="DZ309" s="878"/>
      <c r="EA309" s="878"/>
      <c r="EB309" s="878"/>
      <c r="EC309" s="878"/>
      <c r="ED309" s="878"/>
      <c r="EE309" s="878"/>
      <c r="EF309" s="878"/>
      <c r="EG309" s="878"/>
      <c r="EH309" s="878"/>
      <c r="EI309" s="878"/>
      <c r="EJ309" s="878"/>
      <c r="EK309" s="878"/>
      <c r="EL309" s="878"/>
      <c r="EM309" s="878"/>
      <c r="EN309" s="878"/>
      <c r="EO309" s="878"/>
      <c r="EP309" s="878"/>
      <c r="EQ309" s="878"/>
      <c r="ER309" s="878"/>
      <c r="ES309" s="878"/>
      <c r="ET309" s="878"/>
      <c r="EU309" s="878"/>
      <c r="EV309" s="878"/>
      <c r="EW309" s="878"/>
      <c r="EX309" s="878"/>
      <c r="EY309" s="878"/>
      <c r="EZ309" s="878"/>
      <c r="FA309" s="878"/>
      <c r="FB309" s="878"/>
      <c r="FC309" s="878"/>
      <c r="FD309" s="878"/>
      <c r="FE309" s="878"/>
      <c r="FF309" s="878"/>
      <c r="FG309" s="878"/>
      <c r="FH309" s="878"/>
      <c r="FI309" s="878"/>
      <c r="FJ309" s="878"/>
      <c r="FK309" s="878"/>
      <c r="FL309" s="878"/>
      <c r="FM309" s="878"/>
      <c r="FN309" s="878"/>
      <c r="FO309" s="878"/>
      <c r="FP309" s="878"/>
      <c r="FQ309" s="878"/>
      <c r="FR309" s="878"/>
      <c r="FS309" s="878"/>
      <c r="FT309" s="878"/>
      <c r="FU309" s="878"/>
      <c r="FV309" s="878"/>
      <c r="FW309" s="878"/>
      <c r="FX309" s="878"/>
      <c r="FY309" s="878"/>
      <c r="FZ309" s="878"/>
      <c r="GA309" s="878"/>
      <c r="GB309" s="878"/>
      <c r="GC309" s="878"/>
      <c r="GD309" s="878"/>
      <c r="GE309" s="878"/>
      <c r="GF309" s="878"/>
      <c r="GG309" s="878"/>
      <c r="GH309" s="878"/>
      <c r="GI309" s="878"/>
      <c r="GJ309" s="878"/>
      <c r="GK309" s="878"/>
      <c r="GL309" s="878"/>
      <c r="GM309" s="878"/>
      <c r="GN309" s="878"/>
      <c r="GO309" s="878"/>
      <c r="GP309" s="878"/>
    </row>
    <row r="310" spans="1:198" x14ac:dyDescent="0.25">
      <c r="A310" s="27">
        <v>1</v>
      </c>
      <c r="B310" s="2340" t="s">
        <v>158</v>
      </c>
      <c r="C310" s="38">
        <f>'2 уровень'!F968</f>
        <v>110</v>
      </c>
      <c r="D310" s="38">
        <f>'2 уровень'!G968</f>
        <v>37</v>
      </c>
      <c r="E310" s="38">
        <f>'2 уровень'!H968</f>
        <v>0</v>
      </c>
      <c r="F310" s="883">
        <f>'2 уровень'!I968</f>
        <v>0</v>
      </c>
      <c r="G310" s="902">
        <f>'2 уровень'!J968</f>
        <v>0</v>
      </c>
      <c r="H310" s="902">
        <f>'2 уровень'!K968</f>
        <v>0</v>
      </c>
      <c r="I310" s="895">
        <f>'2 уровень'!L968</f>
        <v>0</v>
      </c>
      <c r="J310" s="895">
        <f>'2 уровень'!M968</f>
        <v>0</v>
      </c>
      <c r="K310" s="895">
        <f>'2 уровень'!N968</f>
        <v>0</v>
      </c>
      <c r="L310" s="895">
        <f>'2 уровень'!O968</f>
        <v>0</v>
      </c>
      <c r="M310" s="895">
        <f>'2 уровень'!P968</f>
        <v>0</v>
      </c>
      <c r="N310" s="895">
        <f>'2 уровень'!Q968</f>
        <v>0</v>
      </c>
      <c r="O310" s="894">
        <f>'2 уровень'!R968</f>
        <v>222.72819999999999</v>
      </c>
      <c r="P310" s="894">
        <f>'2 уровень'!S968</f>
        <v>222.72819999999999</v>
      </c>
      <c r="Q310" s="894">
        <f>'2 уровень'!T968</f>
        <v>222.72819999999999</v>
      </c>
      <c r="R310" s="894">
        <f>'2 уровень'!U968</f>
        <v>222.72819999999999</v>
      </c>
      <c r="S310" s="894">
        <f>'2 уровень'!V968</f>
        <v>74.242733333333334</v>
      </c>
      <c r="T310" s="894">
        <f>'2 уровень'!W968</f>
        <v>0</v>
      </c>
      <c r="U310" s="894">
        <f>'2 уровень'!X968</f>
        <v>0</v>
      </c>
      <c r="V310" s="894">
        <f>'2 уровень'!Y968</f>
        <v>-74.242733333333334</v>
      </c>
      <c r="W310" s="894">
        <f>'2 уровень'!Z968</f>
        <v>-2.0250699999999999</v>
      </c>
      <c r="X310" s="2975">
        <f>'2 уровень'!AA968</f>
        <v>-2.0250699999999999</v>
      </c>
      <c r="Y310" s="894">
        <f>T310/S310*100</f>
        <v>0</v>
      </c>
      <c r="Z310" s="894">
        <f>X310/S310*100</f>
        <v>-2.7276339502586557</v>
      </c>
      <c r="AA310" s="38">
        <f>'2 уровень'!AB968</f>
        <v>0</v>
      </c>
      <c r="AB310" s="38">
        <f>'2 уровень'!AC968</f>
        <v>0</v>
      </c>
      <c r="AC310" s="38">
        <f>'2 уровень'!AD968</f>
        <v>0</v>
      </c>
      <c r="AD310" s="2190"/>
      <c r="AE310" s="2190"/>
      <c r="AF310" s="1676"/>
      <c r="AG310" s="878"/>
      <c r="AH310" s="878"/>
      <c r="AI310" s="878"/>
      <c r="AJ310" s="878"/>
      <c r="AK310" s="878"/>
      <c r="AL310" s="878"/>
      <c r="AM310" s="878"/>
      <c r="AN310" s="878"/>
      <c r="AO310" s="878"/>
      <c r="AP310" s="878"/>
      <c r="AQ310" s="878"/>
      <c r="AR310" s="878"/>
      <c r="AS310" s="878"/>
      <c r="AT310" s="878"/>
      <c r="AU310" s="878"/>
      <c r="AV310" s="878"/>
      <c r="AW310" s="878"/>
      <c r="AX310" s="878"/>
      <c r="AY310" s="878"/>
      <c r="AZ310" s="878"/>
      <c r="BA310" s="878"/>
      <c r="BB310" s="878"/>
      <c r="BC310" s="878"/>
      <c r="BD310" s="878"/>
      <c r="BE310" s="878"/>
      <c r="BF310" s="878"/>
      <c r="BG310" s="878"/>
      <c r="BH310" s="878"/>
      <c r="BI310" s="878"/>
      <c r="BJ310" s="878"/>
      <c r="BK310" s="878"/>
      <c r="BL310" s="878"/>
      <c r="BM310" s="878"/>
      <c r="BN310" s="878"/>
      <c r="BO310" s="878"/>
      <c r="BP310" s="878"/>
      <c r="BQ310" s="878"/>
      <c r="BR310" s="878"/>
      <c r="BS310" s="878"/>
      <c r="BT310" s="878"/>
      <c r="BU310" s="878"/>
      <c r="BV310" s="878"/>
      <c r="BW310" s="878"/>
      <c r="BX310" s="878"/>
      <c r="BY310" s="878"/>
      <c r="BZ310" s="878"/>
      <c r="CA310" s="878"/>
      <c r="CB310" s="878"/>
      <c r="CC310" s="878"/>
      <c r="CD310" s="878"/>
      <c r="CE310" s="878"/>
      <c r="CF310" s="878"/>
      <c r="CG310" s="878"/>
      <c r="CH310" s="878"/>
      <c r="CI310" s="878"/>
      <c r="CJ310" s="878"/>
      <c r="CK310" s="878"/>
      <c r="CL310" s="878"/>
      <c r="CM310" s="878"/>
      <c r="CN310" s="878"/>
      <c r="CO310" s="878"/>
      <c r="CP310" s="878"/>
      <c r="CQ310" s="878"/>
      <c r="CR310" s="878"/>
      <c r="CS310" s="878"/>
      <c r="CT310" s="878"/>
      <c r="CU310" s="878"/>
      <c r="CV310" s="878"/>
      <c r="CW310" s="878"/>
      <c r="CX310" s="878"/>
      <c r="CY310" s="878"/>
      <c r="CZ310" s="878"/>
      <c r="DA310" s="878"/>
      <c r="DB310" s="878"/>
      <c r="DC310" s="878"/>
      <c r="DD310" s="878"/>
      <c r="DE310" s="878"/>
      <c r="DF310" s="878"/>
      <c r="DG310" s="878"/>
      <c r="DH310" s="878"/>
      <c r="DI310" s="878"/>
      <c r="DJ310" s="878"/>
      <c r="DK310" s="878"/>
      <c r="DL310" s="878"/>
      <c r="DM310" s="878"/>
      <c r="DN310" s="878"/>
      <c r="DO310" s="878"/>
      <c r="DP310" s="878"/>
      <c r="DQ310" s="878"/>
      <c r="DR310" s="878"/>
      <c r="DS310" s="878"/>
      <c r="DT310" s="878"/>
      <c r="DU310" s="878"/>
      <c r="DV310" s="878"/>
      <c r="DW310" s="878"/>
      <c r="DX310" s="878"/>
      <c r="DY310" s="878"/>
      <c r="DZ310" s="878"/>
      <c r="EA310" s="878"/>
      <c r="EB310" s="878"/>
      <c r="EC310" s="878"/>
      <c r="ED310" s="878"/>
      <c r="EE310" s="878"/>
      <c r="EF310" s="878"/>
      <c r="EG310" s="878"/>
      <c r="EH310" s="878"/>
      <c r="EI310" s="878"/>
      <c r="EJ310" s="878"/>
      <c r="EK310" s="878"/>
      <c r="EL310" s="878"/>
      <c r="EM310" s="878"/>
      <c r="EN310" s="878"/>
      <c r="EO310" s="878"/>
      <c r="EP310" s="878"/>
      <c r="EQ310" s="878"/>
      <c r="ER310" s="878"/>
      <c r="ES310" s="878"/>
      <c r="ET310" s="878"/>
      <c r="EU310" s="878"/>
      <c r="EV310" s="878"/>
      <c r="EW310" s="878"/>
      <c r="EX310" s="878"/>
      <c r="EY310" s="878"/>
      <c r="EZ310" s="878"/>
      <c r="FA310" s="878"/>
      <c r="FB310" s="878"/>
      <c r="FC310" s="878"/>
      <c r="FD310" s="878"/>
      <c r="FE310" s="878"/>
      <c r="FF310" s="878"/>
      <c r="FG310" s="878"/>
      <c r="FH310" s="878"/>
      <c r="FI310" s="878"/>
      <c r="FJ310" s="878"/>
      <c r="FK310" s="878"/>
      <c r="FL310" s="878"/>
      <c r="FM310" s="878"/>
      <c r="FN310" s="878"/>
      <c r="FO310" s="878"/>
      <c r="FP310" s="878"/>
      <c r="FQ310" s="878"/>
      <c r="FR310" s="878"/>
      <c r="FS310" s="878"/>
      <c r="FT310" s="878"/>
      <c r="FU310" s="878"/>
      <c r="FV310" s="878"/>
      <c r="FW310" s="878"/>
      <c r="FX310" s="878"/>
      <c r="FY310" s="878"/>
      <c r="FZ310" s="878"/>
      <c r="GA310" s="878"/>
      <c r="GB310" s="878"/>
      <c r="GC310" s="878"/>
      <c r="GD310" s="878"/>
      <c r="GE310" s="878"/>
      <c r="GF310" s="878"/>
      <c r="GG310" s="878"/>
      <c r="GH310" s="878"/>
      <c r="GI310" s="878"/>
      <c r="GJ310" s="878"/>
      <c r="GK310" s="878"/>
      <c r="GL310" s="878"/>
      <c r="GM310" s="878"/>
      <c r="GN310" s="878"/>
      <c r="GO310" s="878"/>
      <c r="GP310" s="878"/>
    </row>
    <row r="311" spans="1:198" x14ac:dyDescent="0.25">
      <c r="A311" s="27">
        <v>1</v>
      </c>
      <c r="B311" s="2300" t="s">
        <v>339</v>
      </c>
      <c r="C311" s="38">
        <f>'2 уровень'!F969</f>
        <v>219277.64387464389</v>
      </c>
      <c r="D311" s="38">
        <f>'2 уровень'!G969</f>
        <v>73094.424501424495</v>
      </c>
      <c r="E311" s="38">
        <f>'2 уровень'!H969</f>
        <v>58202.515954415954</v>
      </c>
      <c r="F311" s="38">
        <f>'2 уровень'!I969</f>
        <v>79.626478149891838</v>
      </c>
      <c r="G311" s="38">
        <f>'2 уровень'!J969</f>
        <v>0</v>
      </c>
      <c r="H311" s="38">
        <f>'2 уровень'!K969</f>
        <v>0</v>
      </c>
      <c r="I311" s="38">
        <f>'2 уровень'!L969</f>
        <v>0</v>
      </c>
      <c r="J311" s="38">
        <f>'2 уровень'!M969</f>
        <v>0</v>
      </c>
      <c r="K311" s="38">
        <f>'2 уровень'!N969</f>
        <v>0</v>
      </c>
      <c r="L311" s="38">
        <f>'2 уровень'!O969</f>
        <v>0</v>
      </c>
      <c r="M311" s="38">
        <f>'2 уровень'!P969</f>
        <v>0</v>
      </c>
      <c r="N311" s="38">
        <f>'2 уровень'!Q969</f>
        <v>0</v>
      </c>
      <c r="O311" s="894">
        <f>'2 уровень'!R969</f>
        <v>175555.98337999999</v>
      </c>
      <c r="P311" s="894">
        <f>'2 уровень'!S969</f>
        <v>175555.98337999999</v>
      </c>
      <c r="Q311" s="894">
        <f>'2 уровень'!T969</f>
        <v>175555.98337999999</v>
      </c>
      <c r="R311" s="894">
        <f>'2 уровень'!U969</f>
        <v>175555.98337999999</v>
      </c>
      <c r="S311" s="894">
        <f>'2 уровень'!V969</f>
        <v>58518.661126666666</v>
      </c>
      <c r="T311" s="894">
        <f>'2 уровень'!W969</f>
        <v>52127.60590000001</v>
      </c>
      <c r="U311" s="894">
        <f>'2 уровень'!X969</f>
        <v>0</v>
      </c>
      <c r="V311" s="894">
        <f>'2 уровень'!Y969</f>
        <v>-6391.0552266666537</v>
      </c>
      <c r="W311" s="2981">
        <f>'2 уровень'!Z969</f>
        <v>-277.02141</v>
      </c>
      <c r="X311" s="2981">
        <f>'2 уровень'!AA969</f>
        <v>51850.584490000008</v>
      </c>
      <c r="Y311" s="894">
        <f>T311/S311*100</f>
        <v>89.078603126560111</v>
      </c>
      <c r="Z311" s="894">
        <f>X311/S311*100</f>
        <v>88.605213263110613</v>
      </c>
      <c r="AA311" s="38">
        <f>'2 уровень'!AB969</f>
        <v>0</v>
      </c>
      <c r="AB311" s="38">
        <f>'2 уровень'!AC969</f>
        <v>0</v>
      </c>
      <c r="AC311" s="38">
        <f>'2 уровень'!AD969</f>
        <v>0</v>
      </c>
      <c r="AD311" s="2194"/>
      <c r="AE311" s="2194"/>
      <c r="AF311" s="1676"/>
      <c r="AG311" s="878"/>
      <c r="AH311" s="878"/>
      <c r="AI311" s="878"/>
      <c r="AJ311" s="878"/>
      <c r="AK311" s="878"/>
      <c r="AL311" s="878"/>
      <c r="AM311" s="878"/>
      <c r="AN311" s="878"/>
      <c r="AO311" s="878"/>
      <c r="AP311" s="878"/>
      <c r="AQ311" s="878"/>
      <c r="AR311" s="878"/>
      <c r="AS311" s="878"/>
      <c r="AT311" s="878"/>
      <c r="AU311" s="878"/>
      <c r="AV311" s="878"/>
      <c r="AW311" s="878"/>
      <c r="AX311" s="878"/>
      <c r="AY311" s="878"/>
      <c r="AZ311" s="878"/>
      <c r="BA311" s="878"/>
      <c r="BB311" s="878"/>
      <c r="BC311" s="878"/>
      <c r="BD311" s="878"/>
      <c r="BE311" s="878"/>
      <c r="BF311" s="878"/>
      <c r="BG311" s="878"/>
      <c r="BH311" s="878"/>
      <c r="BI311" s="878"/>
      <c r="BJ311" s="878"/>
      <c r="BK311" s="878"/>
      <c r="BL311" s="878"/>
      <c r="BM311" s="878"/>
      <c r="BN311" s="878"/>
      <c r="BO311" s="878"/>
      <c r="BP311" s="878"/>
      <c r="BQ311" s="878"/>
      <c r="BR311" s="878"/>
      <c r="BS311" s="878"/>
      <c r="BT311" s="878"/>
      <c r="BU311" s="878"/>
      <c r="BV311" s="878"/>
      <c r="BW311" s="878"/>
      <c r="BX311" s="878"/>
      <c r="BY311" s="878"/>
      <c r="BZ311" s="878"/>
      <c r="CA311" s="878"/>
      <c r="CB311" s="878"/>
      <c r="CC311" s="878"/>
      <c r="CD311" s="878"/>
      <c r="CE311" s="878"/>
      <c r="CF311" s="878"/>
      <c r="CG311" s="878"/>
      <c r="CH311" s="878"/>
      <c r="CI311" s="878"/>
      <c r="CJ311" s="878"/>
      <c r="CK311" s="878"/>
      <c r="CL311" s="878"/>
      <c r="CM311" s="878"/>
      <c r="CN311" s="878"/>
      <c r="CO311" s="878"/>
      <c r="CP311" s="878"/>
      <c r="CQ311" s="878"/>
      <c r="CR311" s="878"/>
      <c r="CS311" s="878"/>
      <c r="CT311" s="878"/>
      <c r="CU311" s="878"/>
      <c r="CV311" s="878"/>
      <c r="CW311" s="878"/>
      <c r="CX311" s="878"/>
      <c r="CY311" s="878"/>
      <c r="CZ311" s="878"/>
      <c r="DA311" s="878"/>
      <c r="DB311" s="878"/>
      <c r="DC311" s="878"/>
      <c r="DD311" s="878"/>
      <c r="DE311" s="878"/>
      <c r="DF311" s="878"/>
      <c r="DG311" s="878"/>
      <c r="DH311" s="878"/>
      <c r="DI311" s="878"/>
      <c r="DJ311" s="878"/>
      <c r="DK311" s="878"/>
      <c r="DL311" s="878"/>
      <c r="DM311" s="878"/>
      <c r="DN311" s="878"/>
      <c r="DO311" s="878"/>
      <c r="DP311" s="878"/>
      <c r="DQ311" s="878"/>
      <c r="DR311" s="878"/>
      <c r="DS311" s="878"/>
      <c r="DT311" s="878"/>
      <c r="DU311" s="878"/>
      <c r="DV311" s="878"/>
      <c r="DW311" s="878"/>
      <c r="DX311" s="878"/>
      <c r="DY311" s="878"/>
      <c r="DZ311" s="878"/>
      <c r="EA311" s="878"/>
      <c r="EB311" s="878"/>
      <c r="EC311" s="878"/>
      <c r="ED311" s="878"/>
      <c r="EE311" s="878"/>
      <c r="EF311" s="878"/>
      <c r="EG311" s="878"/>
      <c r="EH311" s="878"/>
      <c r="EI311" s="878"/>
      <c r="EJ311" s="878"/>
      <c r="EK311" s="878"/>
      <c r="EL311" s="878"/>
      <c r="EM311" s="878"/>
      <c r="EN311" s="878"/>
      <c r="EO311" s="878"/>
      <c r="EP311" s="878"/>
      <c r="EQ311" s="878"/>
      <c r="ER311" s="878"/>
      <c r="ES311" s="878"/>
      <c r="ET311" s="878"/>
      <c r="EU311" s="878"/>
      <c r="EV311" s="878"/>
      <c r="EW311" s="878"/>
      <c r="EX311" s="878"/>
      <c r="EY311" s="878"/>
      <c r="EZ311" s="878"/>
      <c r="FA311" s="878"/>
      <c r="FB311" s="878"/>
      <c r="FC311" s="878"/>
      <c r="FD311" s="878"/>
      <c r="FE311" s="878"/>
      <c r="FF311" s="878"/>
      <c r="FG311" s="878"/>
      <c r="FH311" s="878"/>
      <c r="FI311" s="878"/>
      <c r="FJ311" s="878"/>
      <c r="FK311" s="878"/>
      <c r="FL311" s="878"/>
      <c r="FM311" s="878"/>
      <c r="FN311" s="878"/>
      <c r="FO311" s="878"/>
      <c r="FP311" s="878"/>
      <c r="FQ311" s="878"/>
      <c r="FR311" s="878"/>
      <c r="FS311" s="878"/>
      <c r="FT311" s="878"/>
      <c r="FU311" s="878"/>
      <c r="FV311" s="878"/>
      <c r="FW311" s="878"/>
      <c r="FX311" s="878"/>
      <c r="FY311" s="878"/>
      <c r="FZ311" s="878"/>
      <c r="GA311" s="878"/>
      <c r="GB311" s="878"/>
      <c r="GC311" s="878"/>
      <c r="GD311" s="878"/>
      <c r="GE311" s="878"/>
      <c r="GF311" s="878"/>
      <c r="GG311" s="878"/>
      <c r="GH311" s="878"/>
      <c r="GI311" s="878"/>
      <c r="GJ311" s="878"/>
      <c r="GK311" s="878"/>
      <c r="GL311" s="878"/>
      <c r="GM311" s="878"/>
      <c r="GN311" s="878"/>
      <c r="GO311" s="878"/>
      <c r="GP311" s="878"/>
    </row>
    <row r="312" spans="1:198" x14ac:dyDescent="0.25">
      <c r="A312" s="27">
        <v>1</v>
      </c>
      <c r="B312" s="2295" t="s">
        <v>92</v>
      </c>
      <c r="C312" s="38">
        <f>'2 уровень'!F970</f>
        <v>1460</v>
      </c>
      <c r="D312" s="38">
        <f>'2 уровень'!G970</f>
        <v>488</v>
      </c>
      <c r="E312" s="38">
        <f>'2 уровень'!H970</f>
        <v>508</v>
      </c>
      <c r="F312" s="883">
        <f>'2 уровень'!I970</f>
        <v>104.09836065573769</v>
      </c>
      <c r="G312" s="902">
        <f>'2 уровень'!J970</f>
        <v>8.4794520547945211</v>
      </c>
      <c r="H312" s="902">
        <f>'2 уровень'!K970</f>
        <v>7.7145669291338583</v>
      </c>
      <c r="I312" s="895">
        <f>'2 уровень'!L970</f>
        <v>12380</v>
      </c>
      <c r="J312" s="895">
        <f>'2 уровень'!M970</f>
        <v>4128</v>
      </c>
      <c r="K312" s="895">
        <f>'2 уровень'!N970</f>
        <v>3919</v>
      </c>
      <c r="L312" s="895">
        <f>'2 уровень'!O970</f>
        <v>94.937015503875969</v>
      </c>
      <c r="M312" s="895">
        <f>'2 уровень'!P970</f>
        <v>40.600000000000009</v>
      </c>
      <c r="N312" s="895">
        <f>'2 уровень'!Q970</f>
        <v>289.58128078817725</v>
      </c>
      <c r="O312" s="894">
        <f>'2 уровень'!R970</f>
        <v>0</v>
      </c>
      <c r="P312" s="894">
        <f>'2 уровень'!S970</f>
        <v>0</v>
      </c>
      <c r="Q312" s="894">
        <f>'2 уровень'!T970</f>
        <v>0</v>
      </c>
      <c r="R312" s="894">
        <f>'2 уровень'!U970</f>
        <v>0</v>
      </c>
      <c r="S312" s="894">
        <f>'2 уровень'!V970</f>
        <v>0</v>
      </c>
      <c r="T312" s="894">
        <f>'2 уровень'!W970</f>
        <v>0</v>
      </c>
      <c r="U312" s="894">
        <f>'2 уровень'!X970</f>
        <v>0</v>
      </c>
      <c r="V312" s="894">
        <f>'2 уровень'!Y970</f>
        <v>0</v>
      </c>
      <c r="W312" s="894">
        <f>'2 уровень'!Z970</f>
        <v>0</v>
      </c>
      <c r="X312" s="2975">
        <f>'2 уровень'!AA970</f>
        <v>0</v>
      </c>
      <c r="Y312" s="894"/>
      <c r="Z312" s="894"/>
      <c r="AA312" s="38">
        <f>'2 уровень'!AB970</f>
        <v>0</v>
      </c>
      <c r="AB312" s="38">
        <f>'2 уровень'!AC970</f>
        <v>0</v>
      </c>
      <c r="AC312" s="38">
        <f>'2 уровень'!AD970</f>
        <v>0</v>
      </c>
      <c r="AD312" s="2190"/>
      <c r="AE312" s="2190"/>
      <c r="AF312" s="1676"/>
      <c r="AG312" s="878"/>
      <c r="AH312" s="878"/>
      <c r="AI312" s="878"/>
      <c r="AJ312" s="878"/>
      <c r="AK312" s="878"/>
      <c r="AL312" s="878"/>
      <c r="AM312" s="878"/>
      <c r="AN312" s="878"/>
      <c r="AO312" s="878"/>
      <c r="AP312" s="878"/>
      <c r="AQ312" s="878"/>
      <c r="AR312" s="878"/>
      <c r="AS312" s="878"/>
      <c r="AT312" s="878"/>
      <c r="AU312" s="878"/>
      <c r="AV312" s="878"/>
      <c r="AW312" s="878"/>
      <c r="AX312" s="878"/>
      <c r="AY312" s="878"/>
      <c r="AZ312" s="878"/>
      <c r="BA312" s="878"/>
      <c r="BB312" s="878"/>
      <c r="BC312" s="878"/>
      <c r="BD312" s="878"/>
      <c r="BE312" s="878"/>
      <c r="BF312" s="878"/>
      <c r="BG312" s="878"/>
      <c r="BH312" s="878"/>
      <c r="BI312" s="878"/>
      <c r="BJ312" s="878"/>
      <c r="BK312" s="878"/>
      <c r="BL312" s="878"/>
      <c r="BM312" s="878"/>
      <c r="BN312" s="878"/>
      <c r="BO312" s="878"/>
      <c r="BP312" s="878"/>
      <c r="BQ312" s="878"/>
      <c r="BR312" s="878"/>
      <c r="BS312" s="878"/>
      <c r="BT312" s="878"/>
      <c r="BU312" s="878"/>
      <c r="BV312" s="878"/>
      <c r="BW312" s="878"/>
      <c r="BX312" s="878"/>
      <c r="BY312" s="878"/>
      <c r="BZ312" s="878"/>
      <c r="CA312" s="878"/>
      <c r="CB312" s="878"/>
      <c r="CC312" s="878"/>
      <c r="CD312" s="878"/>
      <c r="CE312" s="878"/>
      <c r="CF312" s="878"/>
      <c r="CG312" s="878"/>
      <c r="CH312" s="878"/>
      <c r="CI312" s="878"/>
      <c r="CJ312" s="878"/>
      <c r="CK312" s="878"/>
      <c r="CL312" s="878"/>
      <c r="CM312" s="878"/>
      <c r="CN312" s="878"/>
      <c r="CO312" s="878"/>
      <c r="CP312" s="878"/>
      <c r="CQ312" s="878"/>
      <c r="CR312" s="878"/>
      <c r="CS312" s="878"/>
      <c r="CT312" s="878"/>
      <c r="CU312" s="878"/>
      <c r="CV312" s="878"/>
      <c r="CW312" s="878"/>
      <c r="CX312" s="878"/>
      <c r="CY312" s="878"/>
      <c r="CZ312" s="878"/>
      <c r="DA312" s="878"/>
      <c r="DB312" s="878"/>
      <c r="DC312" s="878"/>
      <c r="DD312" s="878"/>
      <c r="DE312" s="878"/>
      <c r="DF312" s="878"/>
      <c r="DG312" s="878"/>
      <c r="DH312" s="878"/>
      <c r="DI312" s="878"/>
      <c r="DJ312" s="878"/>
      <c r="DK312" s="878"/>
      <c r="DL312" s="878"/>
      <c r="DM312" s="878"/>
      <c r="DN312" s="878"/>
      <c r="DO312" s="878"/>
      <c r="DP312" s="878"/>
      <c r="DQ312" s="878"/>
      <c r="DR312" s="878"/>
      <c r="DS312" s="878"/>
      <c r="DT312" s="878"/>
      <c r="DU312" s="878"/>
      <c r="DV312" s="878"/>
      <c r="DW312" s="878"/>
      <c r="DX312" s="878"/>
      <c r="DY312" s="878"/>
      <c r="DZ312" s="878"/>
      <c r="EA312" s="878"/>
      <c r="EB312" s="878"/>
      <c r="EC312" s="878"/>
      <c r="ED312" s="878"/>
      <c r="EE312" s="878"/>
      <c r="EF312" s="878"/>
      <c r="EG312" s="878"/>
      <c r="EH312" s="878"/>
      <c r="EI312" s="878"/>
      <c r="EJ312" s="878"/>
      <c r="EK312" s="878"/>
      <c r="EL312" s="878"/>
      <c r="EM312" s="878"/>
      <c r="EN312" s="878"/>
      <c r="EO312" s="878"/>
      <c r="EP312" s="878"/>
      <c r="EQ312" s="878"/>
      <c r="ER312" s="878"/>
      <c r="ES312" s="878"/>
      <c r="ET312" s="878"/>
      <c r="EU312" s="878"/>
      <c r="EV312" s="878"/>
      <c r="EW312" s="878"/>
      <c r="EX312" s="878"/>
      <c r="EY312" s="878"/>
      <c r="EZ312" s="878"/>
      <c r="FA312" s="878"/>
      <c r="FB312" s="878"/>
      <c r="FC312" s="878"/>
      <c r="FD312" s="878"/>
      <c r="FE312" s="878"/>
      <c r="FF312" s="878"/>
      <c r="FG312" s="878"/>
      <c r="FH312" s="878"/>
      <c r="FI312" s="878"/>
      <c r="FJ312" s="878"/>
      <c r="FK312" s="878"/>
      <c r="FL312" s="878"/>
      <c r="FM312" s="878"/>
      <c r="FN312" s="878"/>
      <c r="FO312" s="878"/>
      <c r="FP312" s="878"/>
      <c r="FQ312" s="878"/>
      <c r="FR312" s="878"/>
      <c r="FS312" s="878"/>
      <c r="FT312" s="878"/>
      <c r="FU312" s="878"/>
      <c r="FV312" s="878"/>
      <c r="FW312" s="878"/>
      <c r="FX312" s="878"/>
      <c r="FY312" s="878"/>
      <c r="FZ312" s="878"/>
      <c r="GA312" s="878"/>
      <c r="GB312" s="878"/>
      <c r="GC312" s="878"/>
      <c r="GD312" s="878"/>
      <c r="GE312" s="878"/>
      <c r="GF312" s="878"/>
      <c r="GG312" s="878"/>
      <c r="GH312" s="878"/>
      <c r="GI312" s="878"/>
      <c r="GJ312" s="878"/>
      <c r="GK312" s="878"/>
      <c r="GL312" s="878"/>
      <c r="GM312" s="878"/>
      <c r="GN312" s="878"/>
      <c r="GO312" s="878"/>
      <c r="GP312" s="878"/>
    </row>
    <row r="313" spans="1:198" x14ac:dyDescent="0.25">
      <c r="A313" s="27">
        <v>1</v>
      </c>
      <c r="B313" s="2341" t="s">
        <v>16</v>
      </c>
      <c r="C313" s="38">
        <f>'2 уровень'!F971</f>
        <v>625</v>
      </c>
      <c r="D313" s="38">
        <f>'2 уровень'!G971</f>
        <v>209</v>
      </c>
      <c r="E313" s="38">
        <f>'2 уровень'!H971</f>
        <v>213</v>
      </c>
      <c r="F313" s="883">
        <f>'2 уровень'!I971</f>
        <v>101.91387559808614</v>
      </c>
      <c r="G313" s="902">
        <f>'2 уровень'!J971</f>
        <v>8</v>
      </c>
      <c r="H313" s="902">
        <f>'2 уровень'!K971</f>
        <v>18.408450704225352</v>
      </c>
      <c r="I313" s="895">
        <f>'2 уровень'!L971</f>
        <v>5000</v>
      </c>
      <c r="J313" s="895">
        <f>'2 уровень'!M971</f>
        <v>1666</v>
      </c>
      <c r="K313" s="895">
        <f>'2 уровень'!N971</f>
        <v>3921</v>
      </c>
      <c r="L313" s="895">
        <f>'2 уровень'!O971</f>
        <v>235.35414165666268</v>
      </c>
      <c r="M313" s="895">
        <f>'2 уровень'!P971</f>
        <v>20.833333333333336</v>
      </c>
      <c r="N313" s="895">
        <f>'2 уровень'!Q971</f>
        <v>564.62399999999991</v>
      </c>
      <c r="O313" s="894">
        <f>'2 уровень'!R971</f>
        <v>0</v>
      </c>
      <c r="P313" s="894">
        <f>'2 уровень'!S971</f>
        <v>0</v>
      </c>
      <c r="Q313" s="894">
        <f>'2 уровень'!T971</f>
        <v>0</v>
      </c>
      <c r="R313" s="894">
        <f>'2 уровень'!U971</f>
        <v>0</v>
      </c>
      <c r="S313" s="894">
        <f>'2 уровень'!V971</f>
        <v>0</v>
      </c>
      <c r="T313" s="894">
        <f>'2 уровень'!W971</f>
        <v>0</v>
      </c>
      <c r="U313" s="894">
        <f>'2 уровень'!X971</f>
        <v>0</v>
      </c>
      <c r="V313" s="894">
        <f>'2 уровень'!Y971</f>
        <v>0</v>
      </c>
      <c r="W313" s="894">
        <f>'2 уровень'!Z971</f>
        <v>0</v>
      </c>
      <c r="X313" s="2975">
        <f>'2 уровень'!AA971</f>
        <v>0</v>
      </c>
      <c r="Y313" s="894"/>
      <c r="Z313" s="894"/>
      <c r="AA313" s="38">
        <f>'2 уровень'!AB971</f>
        <v>0</v>
      </c>
      <c r="AB313" s="38">
        <f>'2 уровень'!AC971</f>
        <v>0</v>
      </c>
      <c r="AC313" s="38">
        <f>'2 уровень'!AD971</f>
        <v>0</v>
      </c>
      <c r="AD313" s="2190"/>
      <c r="AE313" s="2190"/>
      <c r="AF313" s="1676"/>
      <c r="AG313" s="878"/>
      <c r="AH313" s="878"/>
      <c r="AI313" s="878"/>
      <c r="AJ313" s="878"/>
      <c r="AK313" s="878"/>
      <c r="AL313" s="878"/>
      <c r="AM313" s="878"/>
      <c r="AN313" s="878"/>
      <c r="AO313" s="878"/>
      <c r="AP313" s="878"/>
      <c r="AQ313" s="878"/>
      <c r="AR313" s="878"/>
      <c r="AS313" s="878"/>
      <c r="AT313" s="878"/>
      <c r="AU313" s="878"/>
      <c r="AV313" s="878"/>
      <c r="AW313" s="878"/>
      <c r="AX313" s="878"/>
      <c r="AY313" s="878"/>
      <c r="AZ313" s="878"/>
      <c r="BA313" s="878"/>
      <c r="BB313" s="878"/>
      <c r="BC313" s="878"/>
      <c r="BD313" s="878"/>
      <c r="BE313" s="878"/>
      <c r="BF313" s="878"/>
      <c r="BG313" s="878"/>
      <c r="BH313" s="878"/>
      <c r="BI313" s="878"/>
      <c r="BJ313" s="878"/>
      <c r="BK313" s="878"/>
      <c r="BL313" s="878"/>
      <c r="BM313" s="878"/>
      <c r="BN313" s="878"/>
      <c r="BO313" s="878"/>
      <c r="BP313" s="878"/>
      <c r="BQ313" s="878"/>
      <c r="BR313" s="878"/>
      <c r="BS313" s="878"/>
      <c r="BT313" s="878"/>
      <c r="BU313" s="878"/>
      <c r="BV313" s="878"/>
      <c r="BW313" s="878"/>
      <c r="BX313" s="878"/>
      <c r="BY313" s="878"/>
      <c r="BZ313" s="878"/>
      <c r="CA313" s="878"/>
      <c r="CB313" s="878"/>
      <c r="CC313" s="878"/>
      <c r="CD313" s="878"/>
      <c r="CE313" s="878"/>
      <c r="CF313" s="878"/>
      <c r="CG313" s="878"/>
      <c r="CH313" s="878"/>
      <c r="CI313" s="878"/>
      <c r="CJ313" s="878"/>
      <c r="CK313" s="878"/>
      <c r="CL313" s="878"/>
      <c r="CM313" s="878"/>
      <c r="CN313" s="878"/>
      <c r="CO313" s="878"/>
      <c r="CP313" s="878"/>
      <c r="CQ313" s="878"/>
      <c r="CR313" s="878"/>
      <c r="CS313" s="878"/>
      <c r="CT313" s="878"/>
      <c r="CU313" s="878"/>
      <c r="CV313" s="878"/>
      <c r="CW313" s="878"/>
      <c r="CX313" s="878"/>
      <c r="CY313" s="878"/>
      <c r="CZ313" s="878"/>
      <c r="DA313" s="878"/>
      <c r="DB313" s="878"/>
      <c r="DC313" s="878"/>
      <c r="DD313" s="878"/>
      <c r="DE313" s="878"/>
      <c r="DF313" s="878"/>
      <c r="DG313" s="878"/>
      <c r="DH313" s="878"/>
      <c r="DI313" s="878"/>
      <c r="DJ313" s="878"/>
      <c r="DK313" s="878"/>
      <c r="DL313" s="878"/>
      <c r="DM313" s="878"/>
      <c r="DN313" s="878"/>
      <c r="DO313" s="878"/>
      <c r="DP313" s="878"/>
      <c r="DQ313" s="878"/>
      <c r="DR313" s="878"/>
      <c r="DS313" s="878"/>
      <c r="DT313" s="878"/>
      <c r="DU313" s="878"/>
      <c r="DV313" s="878"/>
      <c r="DW313" s="878"/>
      <c r="DX313" s="878"/>
      <c r="DY313" s="878"/>
      <c r="DZ313" s="878"/>
      <c r="EA313" s="878"/>
      <c r="EB313" s="878"/>
      <c r="EC313" s="878"/>
      <c r="ED313" s="878"/>
      <c r="EE313" s="878"/>
      <c r="EF313" s="878"/>
      <c r="EG313" s="878"/>
      <c r="EH313" s="878"/>
      <c r="EI313" s="878"/>
      <c r="EJ313" s="878"/>
      <c r="EK313" s="878"/>
      <c r="EL313" s="878"/>
      <c r="EM313" s="878"/>
      <c r="EN313" s="878"/>
      <c r="EO313" s="878"/>
      <c r="EP313" s="878"/>
      <c r="EQ313" s="878"/>
      <c r="ER313" s="878"/>
      <c r="ES313" s="878"/>
      <c r="ET313" s="878"/>
      <c r="EU313" s="878"/>
      <c r="EV313" s="878"/>
      <c r="EW313" s="878"/>
      <c r="EX313" s="878"/>
      <c r="EY313" s="878"/>
      <c r="EZ313" s="878"/>
      <c r="FA313" s="878"/>
      <c r="FB313" s="878"/>
      <c r="FC313" s="878"/>
      <c r="FD313" s="878"/>
      <c r="FE313" s="878"/>
      <c r="FF313" s="878"/>
      <c r="FG313" s="878"/>
      <c r="FH313" s="878"/>
      <c r="FI313" s="878"/>
      <c r="FJ313" s="878"/>
      <c r="FK313" s="878"/>
      <c r="FL313" s="878"/>
      <c r="FM313" s="878"/>
      <c r="FN313" s="878"/>
      <c r="FO313" s="878"/>
      <c r="FP313" s="878"/>
      <c r="FQ313" s="878"/>
      <c r="FR313" s="878"/>
      <c r="FS313" s="878"/>
      <c r="FT313" s="878"/>
      <c r="FU313" s="878"/>
      <c r="FV313" s="878"/>
      <c r="FW313" s="878"/>
      <c r="FX313" s="878"/>
      <c r="FY313" s="878"/>
      <c r="FZ313" s="878"/>
      <c r="GA313" s="878"/>
      <c r="GB313" s="878"/>
      <c r="GC313" s="878"/>
      <c r="GD313" s="878"/>
      <c r="GE313" s="878"/>
      <c r="GF313" s="878"/>
      <c r="GG313" s="878"/>
      <c r="GH313" s="878"/>
      <c r="GI313" s="878"/>
      <c r="GJ313" s="878"/>
      <c r="GK313" s="878"/>
      <c r="GL313" s="878"/>
      <c r="GM313" s="878"/>
      <c r="GN313" s="878"/>
      <c r="GO313" s="878"/>
      <c r="GP313" s="878"/>
    </row>
    <row r="314" spans="1:198" ht="29.25" x14ac:dyDescent="0.25">
      <c r="A314" s="27">
        <v>1</v>
      </c>
      <c r="B314" s="2304" t="s">
        <v>171</v>
      </c>
      <c r="C314" s="30">
        <f>'2 уровень'!F972</f>
        <v>2085</v>
      </c>
      <c r="D314" s="30">
        <f>'2 уровень'!G972</f>
        <v>697</v>
      </c>
      <c r="E314" s="30">
        <f>'2 уровень'!H972</f>
        <v>721</v>
      </c>
      <c r="F314" s="881">
        <f>'2 уровень'!I972</f>
        <v>103.44332855093256</v>
      </c>
      <c r="G314" s="902">
        <f>'2 уровень'!J972</f>
        <v>8.3357314148681052</v>
      </c>
      <c r="H314" s="902">
        <f>'2 уровень'!K972</f>
        <v>10.873786407766991</v>
      </c>
      <c r="I314" s="895">
        <f>'2 уровень'!L972</f>
        <v>17380</v>
      </c>
      <c r="J314" s="895">
        <f>'2 уровень'!M972</f>
        <v>5794</v>
      </c>
      <c r="K314" s="895">
        <f>'2 уровень'!N972</f>
        <v>7840</v>
      </c>
      <c r="L314" s="895">
        <f>'2 уровень'!O972</f>
        <v>135.31239212978943</v>
      </c>
      <c r="M314" s="895">
        <f>'2 уровень'!P972</f>
        <v>61.433333333333337</v>
      </c>
      <c r="N314" s="895">
        <f>'2 уровень'!Q972</f>
        <v>382.85404232230059</v>
      </c>
      <c r="O314" s="894">
        <f>'2 уровень'!R972</f>
        <v>41007.0425856</v>
      </c>
      <c r="P314" s="894">
        <f>'2 уровень'!S972</f>
        <v>41007.0425856</v>
      </c>
      <c r="Q314" s="894">
        <f>'2 уровень'!T972</f>
        <v>41007.0425856</v>
      </c>
      <c r="R314" s="894">
        <f>'2 уровень'!U972</f>
        <v>41007.0425856</v>
      </c>
      <c r="S314" s="894">
        <f>'2 уровень'!V972</f>
        <v>13669.014195199999</v>
      </c>
      <c r="T314" s="894">
        <f>'2 уровень'!W972</f>
        <v>13632.51071</v>
      </c>
      <c r="U314" s="894">
        <f>'2 уровень'!X972</f>
        <v>0</v>
      </c>
      <c r="V314" s="894">
        <f>'2 уровень'!Y972</f>
        <v>-36.503485199999432</v>
      </c>
      <c r="W314" s="894">
        <f>'2 уровень'!Z972</f>
        <v>-94.72320000000002</v>
      </c>
      <c r="X314" s="2975">
        <f>'2 уровень'!AA972</f>
        <v>13537.78751</v>
      </c>
      <c r="Y314" s="894">
        <f>T314/S314*100</f>
        <v>99.732947199566027</v>
      </c>
      <c r="Z314" s="894">
        <f>X314/S314*100</f>
        <v>99.039969647218001</v>
      </c>
      <c r="AA314" s="30">
        <f>'2 уровень'!AB972</f>
        <v>0</v>
      </c>
      <c r="AB314" s="30">
        <f>'2 уровень'!AC972</f>
        <v>0</v>
      </c>
      <c r="AC314" s="30">
        <f>'2 уровень'!AD972</f>
        <v>0</v>
      </c>
      <c r="AD314" s="2190"/>
      <c r="AE314" s="2190"/>
      <c r="AF314" s="1676"/>
      <c r="AG314" s="878"/>
      <c r="AH314" s="878"/>
      <c r="AI314" s="878"/>
      <c r="AJ314" s="878"/>
      <c r="AK314" s="878"/>
      <c r="AL314" s="878"/>
      <c r="AM314" s="878"/>
      <c r="AN314" s="878"/>
      <c r="AO314" s="878"/>
      <c r="AP314" s="878"/>
      <c r="AQ314" s="878"/>
      <c r="AR314" s="878"/>
      <c r="AS314" s="878"/>
      <c r="AT314" s="878"/>
      <c r="AU314" s="878"/>
      <c r="AV314" s="878"/>
      <c r="AW314" s="878"/>
      <c r="AX314" s="878"/>
      <c r="AY314" s="878"/>
      <c r="AZ314" s="878"/>
      <c r="BA314" s="878"/>
      <c r="BB314" s="878"/>
      <c r="BC314" s="878"/>
      <c r="BD314" s="878"/>
      <c r="BE314" s="878"/>
      <c r="BF314" s="878"/>
      <c r="BG314" s="878"/>
      <c r="BH314" s="878"/>
      <c r="BI314" s="878"/>
      <c r="BJ314" s="878"/>
      <c r="BK314" s="878"/>
      <c r="BL314" s="878"/>
      <c r="BM314" s="878"/>
      <c r="BN314" s="878"/>
      <c r="BO314" s="878"/>
      <c r="BP314" s="878"/>
      <c r="BQ314" s="878"/>
      <c r="BR314" s="878"/>
      <c r="BS314" s="878"/>
      <c r="BT314" s="878"/>
      <c r="BU314" s="878"/>
      <c r="BV314" s="878"/>
      <c r="BW314" s="878"/>
      <c r="BX314" s="878"/>
      <c r="BY314" s="878"/>
      <c r="BZ314" s="878"/>
      <c r="CA314" s="878"/>
      <c r="CB314" s="878"/>
      <c r="CC314" s="878"/>
      <c r="CD314" s="878"/>
      <c r="CE314" s="878"/>
      <c r="CF314" s="878"/>
      <c r="CG314" s="878"/>
      <c r="CH314" s="878"/>
      <c r="CI314" s="878"/>
      <c r="CJ314" s="878"/>
      <c r="CK314" s="878"/>
      <c r="CL314" s="878"/>
      <c r="CM314" s="878"/>
      <c r="CN314" s="878"/>
      <c r="CO314" s="878"/>
      <c r="CP314" s="878"/>
      <c r="CQ314" s="878"/>
      <c r="CR314" s="878"/>
      <c r="CS314" s="878"/>
      <c r="CT314" s="878"/>
      <c r="CU314" s="878"/>
      <c r="CV314" s="878"/>
      <c r="CW314" s="878"/>
      <c r="CX314" s="878"/>
      <c r="CY314" s="878"/>
      <c r="CZ314" s="878"/>
      <c r="DA314" s="878"/>
      <c r="DB314" s="878"/>
      <c r="DC314" s="878"/>
      <c r="DD314" s="878"/>
      <c r="DE314" s="878"/>
      <c r="DF314" s="878"/>
      <c r="DG314" s="878"/>
      <c r="DH314" s="878"/>
      <c r="DI314" s="878"/>
      <c r="DJ314" s="878"/>
      <c r="DK314" s="878"/>
      <c r="DL314" s="878"/>
      <c r="DM314" s="878"/>
      <c r="DN314" s="878"/>
      <c r="DO314" s="878"/>
      <c r="DP314" s="878"/>
      <c r="DQ314" s="878"/>
      <c r="DR314" s="878"/>
      <c r="DS314" s="878"/>
      <c r="DT314" s="878"/>
      <c r="DU314" s="878"/>
      <c r="DV314" s="878"/>
      <c r="DW314" s="878"/>
      <c r="DX314" s="878"/>
      <c r="DY314" s="878"/>
      <c r="DZ314" s="878"/>
      <c r="EA314" s="878"/>
      <c r="EB314" s="878"/>
      <c r="EC314" s="878"/>
      <c r="ED314" s="878"/>
      <c r="EE314" s="878"/>
      <c r="EF314" s="878"/>
      <c r="EG314" s="878"/>
      <c r="EH314" s="878"/>
      <c r="EI314" s="878"/>
      <c r="EJ314" s="878"/>
      <c r="EK314" s="878"/>
      <c r="EL314" s="878"/>
      <c r="EM314" s="878"/>
      <c r="EN314" s="878"/>
      <c r="EO314" s="878"/>
      <c r="EP314" s="878"/>
      <c r="EQ314" s="878"/>
      <c r="ER314" s="878"/>
      <c r="ES314" s="878"/>
      <c r="ET314" s="878"/>
      <c r="EU314" s="878"/>
      <c r="EV314" s="878"/>
      <c r="EW314" s="878"/>
      <c r="EX314" s="878"/>
      <c r="EY314" s="878"/>
      <c r="EZ314" s="878"/>
      <c r="FA314" s="878"/>
      <c r="FB314" s="878"/>
      <c r="FC314" s="878"/>
      <c r="FD314" s="878"/>
      <c r="FE314" s="878"/>
      <c r="FF314" s="878"/>
      <c r="FG314" s="878"/>
      <c r="FH314" s="878"/>
      <c r="FI314" s="878"/>
      <c r="FJ314" s="878"/>
      <c r="FK314" s="878"/>
      <c r="FL314" s="878"/>
      <c r="FM314" s="878"/>
      <c r="FN314" s="878"/>
      <c r="FO314" s="878"/>
      <c r="FP314" s="878"/>
      <c r="FQ314" s="878"/>
      <c r="FR314" s="878"/>
      <c r="FS314" s="878"/>
      <c r="FT314" s="878"/>
      <c r="FU314" s="878"/>
      <c r="FV314" s="878"/>
      <c r="FW314" s="878"/>
      <c r="FX314" s="878"/>
      <c r="FY314" s="878"/>
      <c r="FZ314" s="878"/>
      <c r="GA314" s="878"/>
      <c r="GB314" s="878"/>
      <c r="GC314" s="878"/>
      <c r="GD314" s="878"/>
      <c r="GE314" s="878"/>
      <c r="GF314" s="878"/>
      <c r="GG314" s="878"/>
      <c r="GH314" s="878"/>
      <c r="GI314" s="878"/>
      <c r="GJ314" s="878"/>
      <c r="GK314" s="878"/>
      <c r="GL314" s="878"/>
      <c r="GM314" s="878"/>
      <c r="GN314" s="878"/>
      <c r="GO314" s="878"/>
      <c r="GP314" s="878"/>
    </row>
    <row r="315" spans="1:198" ht="29.25" x14ac:dyDescent="0.25">
      <c r="A315" s="27">
        <v>1</v>
      </c>
      <c r="B315" s="2304" t="s">
        <v>486</v>
      </c>
      <c r="C315" s="30">
        <f>'2 уровень'!F973</f>
        <v>40</v>
      </c>
      <c r="D315" s="30">
        <f>'2 уровень'!G973</f>
        <v>14</v>
      </c>
      <c r="E315" s="30">
        <f>'2 уровень'!H973</f>
        <v>6</v>
      </c>
      <c r="F315" s="881">
        <f>'2 уровень'!I973</f>
        <v>42.857142857142854</v>
      </c>
      <c r="G315" s="902">
        <f>'2 уровень'!J973</f>
        <v>0</v>
      </c>
      <c r="H315" s="902">
        <f>'2 уровень'!K973</f>
        <v>0</v>
      </c>
      <c r="I315" s="895">
        <f>'2 уровень'!L973</f>
        <v>0</v>
      </c>
      <c r="J315" s="895">
        <f>'2 уровень'!M973</f>
        <v>0</v>
      </c>
      <c r="K315" s="895">
        <f>'2 уровень'!N973</f>
        <v>0</v>
      </c>
      <c r="L315" s="895">
        <f>'2 уровень'!O973</f>
        <v>0</v>
      </c>
      <c r="M315" s="895">
        <f>'2 уровень'!P973</f>
        <v>0</v>
      </c>
      <c r="N315" s="895">
        <f>'2 уровень'!Q973</f>
        <v>0</v>
      </c>
      <c r="O315" s="894">
        <f>'2 уровень'!R973</f>
        <v>1469.5700000000002</v>
      </c>
      <c r="P315" s="894">
        <f>'2 уровень'!S973</f>
        <v>1469.5700000000002</v>
      </c>
      <c r="Q315" s="894">
        <f>'2 уровень'!T973</f>
        <v>1469.5700000000002</v>
      </c>
      <c r="R315" s="894">
        <f>'2 уровень'!U973</f>
        <v>1469.5700000000002</v>
      </c>
      <c r="S315" s="894">
        <f>'2 уровень'!V973</f>
        <v>489.85666666666668</v>
      </c>
      <c r="T315" s="882">
        <f>'2 уровень'!W973</f>
        <v>144.91275999999999</v>
      </c>
      <c r="U315" s="882">
        <f>'2 уровень'!X973</f>
        <v>0</v>
      </c>
      <c r="V315" s="894">
        <f>'2 уровень'!Y973</f>
        <v>-344.94390666666669</v>
      </c>
      <c r="W315" s="882">
        <f>'2 уровень'!Z973</f>
        <v>0</v>
      </c>
      <c r="X315" s="882">
        <f>'2 уровень'!AA973</f>
        <v>144.91275999999999</v>
      </c>
      <c r="Y315" s="882">
        <f>T315/S315*100</f>
        <v>29.582686091849997</v>
      </c>
      <c r="Z315" s="882">
        <f>X315/S315*100</f>
        <v>29.582686091849997</v>
      </c>
      <c r="AA315" s="30"/>
      <c r="AB315" s="30"/>
      <c r="AC315" s="30"/>
      <c r="AD315" s="2190"/>
      <c r="AE315" s="2190"/>
      <c r="AF315" s="1676"/>
      <c r="AG315" s="878"/>
      <c r="AH315" s="878"/>
      <c r="AI315" s="878"/>
      <c r="AJ315" s="878"/>
      <c r="AK315" s="878"/>
      <c r="AL315" s="878"/>
      <c r="AM315" s="878"/>
      <c r="AN315" s="878"/>
      <c r="AO315" s="878"/>
      <c r="AP315" s="878"/>
      <c r="AQ315" s="878"/>
      <c r="AR315" s="878"/>
      <c r="AS315" s="878"/>
      <c r="AT315" s="878"/>
      <c r="AU315" s="878"/>
      <c r="AV315" s="878"/>
      <c r="AW315" s="878"/>
      <c r="AX315" s="878"/>
      <c r="AY315" s="878"/>
      <c r="AZ315" s="878"/>
      <c r="BA315" s="878"/>
      <c r="BB315" s="878"/>
      <c r="BC315" s="878"/>
      <c r="BD315" s="878"/>
      <c r="BE315" s="878"/>
      <c r="BF315" s="878"/>
      <c r="BG315" s="878"/>
      <c r="BH315" s="878"/>
      <c r="BI315" s="878"/>
      <c r="BJ315" s="878"/>
      <c r="BK315" s="878"/>
      <c r="BL315" s="878"/>
      <c r="BM315" s="878"/>
      <c r="BN315" s="878"/>
      <c r="BO315" s="878"/>
      <c r="BP315" s="878"/>
      <c r="BQ315" s="878"/>
      <c r="BR315" s="878"/>
      <c r="BS315" s="878"/>
      <c r="BT315" s="878"/>
      <c r="BU315" s="878"/>
      <c r="BV315" s="878"/>
      <c r="BW315" s="878"/>
      <c r="BX315" s="878"/>
      <c r="BY315" s="878"/>
      <c r="BZ315" s="878"/>
      <c r="CA315" s="878"/>
      <c r="CB315" s="878"/>
      <c r="CC315" s="878"/>
      <c r="CD315" s="878"/>
      <c r="CE315" s="878"/>
      <c r="CF315" s="878"/>
      <c r="CG315" s="878"/>
      <c r="CH315" s="878"/>
      <c r="CI315" s="878"/>
      <c r="CJ315" s="878"/>
      <c r="CK315" s="878"/>
      <c r="CL315" s="878"/>
      <c r="CM315" s="878"/>
      <c r="CN315" s="878"/>
      <c r="CO315" s="878"/>
      <c r="CP315" s="878"/>
      <c r="CQ315" s="878"/>
      <c r="CR315" s="878"/>
      <c r="CS315" s="878"/>
      <c r="CT315" s="878"/>
      <c r="CU315" s="878"/>
      <c r="CV315" s="878"/>
      <c r="CW315" s="878"/>
      <c r="CX315" s="878"/>
      <c r="CY315" s="878"/>
      <c r="CZ315" s="878"/>
      <c r="DA315" s="878"/>
      <c r="DB315" s="878"/>
      <c r="DC315" s="878"/>
      <c r="DD315" s="878"/>
      <c r="DE315" s="878"/>
      <c r="DF315" s="878"/>
      <c r="DG315" s="878"/>
      <c r="DH315" s="878"/>
      <c r="DI315" s="878"/>
      <c r="DJ315" s="878"/>
      <c r="DK315" s="878"/>
      <c r="DL315" s="878"/>
      <c r="DM315" s="878"/>
      <c r="DN315" s="878"/>
      <c r="DO315" s="878"/>
      <c r="DP315" s="878"/>
      <c r="DQ315" s="878"/>
      <c r="DR315" s="878"/>
      <c r="DS315" s="878"/>
      <c r="DT315" s="878"/>
      <c r="DU315" s="878"/>
      <c r="DV315" s="878"/>
      <c r="DW315" s="878"/>
      <c r="DX315" s="878"/>
      <c r="DY315" s="878"/>
      <c r="DZ315" s="878"/>
      <c r="EA315" s="878"/>
      <c r="EB315" s="878"/>
      <c r="EC315" s="878"/>
      <c r="ED315" s="878"/>
      <c r="EE315" s="878"/>
      <c r="EF315" s="878"/>
      <c r="EG315" s="878"/>
      <c r="EH315" s="878"/>
      <c r="EI315" s="878"/>
      <c r="EJ315" s="878"/>
      <c r="EK315" s="878"/>
      <c r="EL315" s="878"/>
      <c r="EM315" s="878"/>
      <c r="EN315" s="878"/>
      <c r="EO315" s="878"/>
      <c r="EP315" s="878"/>
      <c r="EQ315" s="878"/>
      <c r="ER315" s="878"/>
      <c r="ES315" s="878"/>
      <c r="ET315" s="878"/>
      <c r="EU315" s="878"/>
      <c r="EV315" s="878"/>
      <c r="EW315" s="878"/>
      <c r="EX315" s="878"/>
      <c r="EY315" s="878"/>
      <c r="EZ315" s="878"/>
      <c r="FA315" s="878"/>
      <c r="FB315" s="878"/>
      <c r="FC315" s="878"/>
      <c r="FD315" s="878"/>
      <c r="FE315" s="878"/>
      <c r="FF315" s="878"/>
      <c r="FG315" s="878"/>
      <c r="FH315" s="878"/>
      <c r="FI315" s="878"/>
      <c r="FJ315" s="878"/>
      <c r="FK315" s="878"/>
      <c r="FL315" s="878"/>
      <c r="FM315" s="878"/>
      <c r="FN315" s="878"/>
      <c r="FO315" s="878"/>
      <c r="FP315" s="878"/>
      <c r="FQ315" s="878"/>
      <c r="FR315" s="878"/>
      <c r="FS315" s="878"/>
      <c r="FT315" s="878"/>
      <c r="FU315" s="878"/>
      <c r="FV315" s="878"/>
      <c r="FW315" s="878"/>
      <c r="FX315" s="878"/>
      <c r="FY315" s="878"/>
      <c r="FZ315" s="878"/>
      <c r="GA315" s="878"/>
      <c r="GB315" s="878"/>
      <c r="GC315" s="878"/>
      <c r="GD315" s="878"/>
      <c r="GE315" s="878"/>
      <c r="GF315" s="878"/>
      <c r="GG315" s="878"/>
      <c r="GH315" s="878"/>
      <c r="GI315" s="878"/>
      <c r="GJ315" s="878"/>
      <c r="GK315" s="878"/>
      <c r="GL315" s="878"/>
      <c r="GM315" s="878"/>
      <c r="GN315" s="878"/>
      <c r="GO315" s="878"/>
      <c r="GP315" s="878"/>
    </row>
    <row r="316" spans="1:198" x14ac:dyDescent="0.25">
      <c r="A316" s="27">
        <v>1</v>
      </c>
      <c r="B316" s="2342" t="s">
        <v>319</v>
      </c>
      <c r="C316" s="38">
        <f>'2 уровень'!F974</f>
        <v>7200</v>
      </c>
      <c r="D316" s="38">
        <f>'2 уровень'!G974</f>
        <v>2400</v>
      </c>
      <c r="E316" s="38">
        <f>'2 уровень'!H974</f>
        <v>2067</v>
      </c>
      <c r="F316" s="883">
        <f>'2 уровень'!I974</f>
        <v>86.125</v>
      </c>
      <c r="G316" s="902">
        <f>'2 уровень'!J974</f>
        <v>0</v>
      </c>
      <c r="H316" s="902">
        <f>'2 уровень'!K974</f>
        <v>0</v>
      </c>
      <c r="I316" s="895">
        <f>'2 уровень'!L974</f>
        <v>0</v>
      </c>
      <c r="J316" s="895">
        <f>'2 уровень'!M974</f>
        <v>0</v>
      </c>
      <c r="K316" s="895">
        <f>'2 уровень'!N974</f>
        <v>0</v>
      </c>
      <c r="L316" s="895">
        <f>'2 уровень'!O974</f>
        <v>0</v>
      </c>
      <c r="M316" s="895">
        <f>'2 уровень'!P974</f>
        <v>0</v>
      </c>
      <c r="N316" s="895">
        <f>'2 уровень'!Q974</f>
        <v>0</v>
      </c>
      <c r="O316" s="894">
        <f>'2 уровень'!R974</f>
        <v>0</v>
      </c>
      <c r="P316" s="894">
        <f>'2 уровень'!S974</f>
        <v>0</v>
      </c>
      <c r="Q316" s="894">
        <f>'2 уровень'!T974</f>
        <v>0</v>
      </c>
      <c r="R316" s="894">
        <f>'2 уровень'!U974</f>
        <v>0</v>
      </c>
      <c r="S316" s="894">
        <f>'2 уровень'!V974</f>
        <v>0</v>
      </c>
      <c r="T316" s="894">
        <f>'2 уровень'!W974</f>
        <v>0</v>
      </c>
      <c r="U316" s="894">
        <f>'2 уровень'!X974</f>
        <v>0</v>
      </c>
      <c r="V316" s="894">
        <f>'2 уровень'!Y974</f>
        <v>0</v>
      </c>
      <c r="W316" s="894">
        <f>'2 уровень'!Z974</f>
        <v>0</v>
      </c>
      <c r="X316" s="2975">
        <f>'2 уровень'!AA974</f>
        <v>0</v>
      </c>
      <c r="Y316" s="894"/>
      <c r="Z316" s="894"/>
      <c r="AA316" s="38">
        <f>'2 уровень'!AB974</f>
        <v>0</v>
      </c>
      <c r="AB316" s="38">
        <f>'2 уровень'!AC974</f>
        <v>0</v>
      </c>
      <c r="AC316" s="38">
        <f>'2 уровень'!AD974</f>
        <v>0</v>
      </c>
      <c r="AD316" s="2190"/>
      <c r="AE316" s="2190"/>
      <c r="AF316" s="1676"/>
      <c r="AG316" s="878"/>
      <c r="AH316" s="878"/>
      <c r="AI316" s="878"/>
      <c r="AJ316" s="878"/>
      <c r="AK316" s="878"/>
      <c r="AL316" s="878"/>
      <c r="AM316" s="878"/>
      <c r="AN316" s="878"/>
      <c r="AO316" s="878"/>
      <c r="AP316" s="878"/>
      <c r="AQ316" s="878"/>
      <c r="AR316" s="878"/>
      <c r="AS316" s="878"/>
      <c r="AT316" s="878"/>
      <c r="AU316" s="878"/>
      <c r="AV316" s="878"/>
      <c r="AW316" s="878"/>
      <c r="AX316" s="878"/>
      <c r="AY316" s="878"/>
      <c r="AZ316" s="878"/>
      <c r="BA316" s="878"/>
      <c r="BB316" s="878"/>
      <c r="BC316" s="878"/>
      <c r="BD316" s="878"/>
      <c r="BE316" s="878"/>
      <c r="BF316" s="878"/>
      <c r="BG316" s="878"/>
      <c r="BH316" s="878"/>
      <c r="BI316" s="878"/>
      <c r="BJ316" s="878"/>
      <c r="BK316" s="878"/>
      <c r="BL316" s="878"/>
      <c r="BM316" s="878"/>
      <c r="BN316" s="878"/>
      <c r="BO316" s="878"/>
      <c r="BP316" s="878"/>
      <c r="BQ316" s="878"/>
      <c r="BR316" s="878"/>
      <c r="BS316" s="878"/>
      <c r="BT316" s="878"/>
      <c r="BU316" s="878"/>
      <c r="BV316" s="878"/>
      <c r="BW316" s="878"/>
      <c r="BX316" s="878"/>
      <c r="BY316" s="878"/>
      <c r="BZ316" s="878"/>
      <c r="CA316" s="878"/>
      <c r="CB316" s="878"/>
      <c r="CC316" s="878"/>
      <c r="CD316" s="878"/>
      <c r="CE316" s="878"/>
      <c r="CF316" s="878"/>
      <c r="CG316" s="878"/>
      <c r="CH316" s="878"/>
      <c r="CI316" s="878"/>
      <c r="CJ316" s="878"/>
      <c r="CK316" s="878"/>
      <c r="CL316" s="878"/>
      <c r="CM316" s="878"/>
      <c r="CN316" s="878"/>
      <c r="CO316" s="878"/>
      <c r="CP316" s="878"/>
      <c r="CQ316" s="878"/>
      <c r="CR316" s="878"/>
      <c r="CS316" s="878"/>
      <c r="CT316" s="878"/>
      <c r="CU316" s="878"/>
      <c r="CV316" s="878"/>
      <c r="CW316" s="878"/>
      <c r="CX316" s="878"/>
      <c r="CY316" s="878"/>
      <c r="CZ316" s="878"/>
      <c r="DA316" s="878"/>
      <c r="DB316" s="878"/>
      <c r="DC316" s="878"/>
      <c r="DD316" s="878"/>
      <c r="DE316" s="878"/>
      <c r="DF316" s="878"/>
      <c r="DG316" s="878"/>
      <c r="DH316" s="878"/>
      <c r="DI316" s="878"/>
      <c r="DJ316" s="878"/>
      <c r="DK316" s="878"/>
      <c r="DL316" s="878"/>
      <c r="DM316" s="878"/>
      <c r="DN316" s="878"/>
      <c r="DO316" s="878"/>
      <c r="DP316" s="878"/>
      <c r="DQ316" s="878"/>
      <c r="DR316" s="878"/>
      <c r="DS316" s="878"/>
      <c r="DT316" s="878"/>
      <c r="DU316" s="878"/>
      <c r="DV316" s="878"/>
      <c r="DW316" s="878"/>
      <c r="DX316" s="878"/>
      <c r="DY316" s="878"/>
      <c r="DZ316" s="878"/>
      <c r="EA316" s="878"/>
      <c r="EB316" s="878"/>
      <c r="EC316" s="878"/>
      <c r="ED316" s="878"/>
      <c r="EE316" s="878"/>
      <c r="EF316" s="878"/>
      <c r="EG316" s="878"/>
      <c r="EH316" s="878"/>
      <c r="EI316" s="878"/>
      <c r="EJ316" s="878"/>
      <c r="EK316" s="878"/>
      <c r="EL316" s="878"/>
      <c r="EM316" s="878"/>
      <c r="EN316" s="878"/>
      <c r="EO316" s="878"/>
      <c r="EP316" s="878"/>
      <c r="EQ316" s="878"/>
      <c r="ER316" s="878"/>
      <c r="ES316" s="878"/>
      <c r="ET316" s="878"/>
      <c r="EU316" s="878"/>
      <c r="EV316" s="878"/>
      <c r="EW316" s="878"/>
      <c r="EX316" s="878"/>
      <c r="EY316" s="878"/>
      <c r="EZ316" s="878"/>
      <c r="FA316" s="878"/>
      <c r="FB316" s="878"/>
      <c r="FC316" s="878"/>
      <c r="FD316" s="878"/>
      <c r="FE316" s="878"/>
      <c r="FF316" s="878"/>
      <c r="FG316" s="878"/>
      <c r="FH316" s="878"/>
      <c r="FI316" s="878"/>
      <c r="FJ316" s="878"/>
      <c r="FK316" s="878"/>
      <c r="FL316" s="878"/>
      <c r="FM316" s="878"/>
      <c r="FN316" s="878"/>
      <c r="FO316" s="878"/>
      <c r="FP316" s="878"/>
      <c r="FQ316" s="878"/>
      <c r="FR316" s="878"/>
      <c r="FS316" s="878"/>
      <c r="FT316" s="878"/>
      <c r="FU316" s="878"/>
      <c r="FV316" s="878"/>
      <c r="FW316" s="878"/>
      <c r="FX316" s="878"/>
      <c r="FY316" s="878"/>
      <c r="FZ316" s="878"/>
      <c r="GA316" s="878"/>
      <c r="GB316" s="878"/>
      <c r="GC316" s="878"/>
      <c r="GD316" s="878"/>
      <c r="GE316" s="878"/>
      <c r="GF316" s="878"/>
      <c r="GG316" s="878"/>
      <c r="GH316" s="878"/>
      <c r="GI316" s="878"/>
      <c r="GJ316" s="878"/>
      <c r="GK316" s="878"/>
      <c r="GL316" s="878"/>
      <c r="GM316" s="878"/>
      <c r="GN316" s="878"/>
      <c r="GO316" s="878"/>
      <c r="GP316" s="878"/>
    </row>
    <row r="317" spans="1:198" x14ac:dyDescent="0.25">
      <c r="A317" s="27">
        <v>1</v>
      </c>
      <c r="B317" s="2337" t="s">
        <v>320</v>
      </c>
      <c r="C317" s="38">
        <f>'2 уровень'!F975</f>
        <v>7200</v>
      </c>
      <c r="D317" s="38">
        <f>'2 уровень'!G975</f>
        <v>2400</v>
      </c>
      <c r="E317" s="38">
        <f>'2 уровень'!H975</f>
        <v>2067</v>
      </c>
      <c r="F317" s="883">
        <f>'2 уровень'!I975</f>
        <v>86.125</v>
      </c>
      <c r="G317" s="902">
        <f>'2 уровень'!J975</f>
        <v>0</v>
      </c>
      <c r="H317" s="902">
        <f>'2 уровень'!K975</f>
        <v>0</v>
      </c>
      <c r="I317" s="895">
        <f>'2 уровень'!L975</f>
        <v>0</v>
      </c>
      <c r="J317" s="895">
        <f>'2 уровень'!M975</f>
        <v>0</v>
      </c>
      <c r="K317" s="895">
        <f>'2 уровень'!N975</f>
        <v>0</v>
      </c>
      <c r="L317" s="895">
        <f>'2 уровень'!O975</f>
        <v>0</v>
      </c>
      <c r="M317" s="895">
        <f>'2 уровень'!P975</f>
        <v>0</v>
      </c>
      <c r="N317" s="895">
        <f>'2 уровень'!Q975</f>
        <v>0</v>
      </c>
      <c r="O317" s="894">
        <f>'2 уровень'!R975</f>
        <v>0</v>
      </c>
      <c r="P317" s="894">
        <f>'2 уровень'!S975</f>
        <v>0</v>
      </c>
      <c r="Q317" s="894">
        <f>'2 уровень'!T975</f>
        <v>0</v>
      </c>
      <c r="R317" s="894">
        <f>'2 уровень'!U975</f>
        <v>0</v>
      </c>
      <c r="S317" s="894">
        <f>'2 уровень'!V975</f>
        <v>0</v>
      </c>
      <c r="T317" s="894">
        <f>'2 уровень'!W975</f>
        <v>0</v>
      </c>
      <c r="U317" s="894">
        <f>'2 уровень'!X975</f>
        <v>0</v>
      </c>
      <c r="V317" s="894">
        <f>'2 уровень'!Y975</f>
        <v>0</v>
      </c>
      <c r="W317" s="894">
        <f>'2 уровень'!Z975</f>
        <v>0</v>
      </c>
      <c r="X317" s="2975">
        <f>'2 уровень'!AA975</f>
        <v>0</v>
      </c>
      <c r="Y317" s="894"/>
      <c r="Z317" s="894"/>
      <c r="AA317" s="38">
        <f>'2 уровень'!AB975</f>
        <v>0</v>
      </c>
      <c r="AB317" s="38">
        <f>'2 уровень'!AC975</f>
        <v>0</v>
      </c>
      <c r="AC317" s="38">
        <f>'2 уровень'!AD975</f>
        <v>0</v>
      </c>
      <c r="AD317" s="2190"/>
      <c r="AE317" s="2190"/>
      <c r="AF317" s="1676"/>
      <c r="AG317" s="878"/>
      <c r="AH317" s="878"/>
      <c r="AI317" s="878"/>
      <c r="AJ317" s="878"/>
      <c r="AK317" s="878"/>
      <c r="AL317" s="878"/>
      <c r="AM317" s="878"/>
      <c r="AN317" s="878"/>
      <c r="AO317" s="878"/>
      <c r="AP317" s="878"/>
      <c r="AQ317" s="878"/>
      <c r="AR317" s="878"/>
      <c r="AS317" s="878"/>
      <c r="AT317" s="878"/>
      <c r="AU317" s="878"/>
      <c r="AV317" s="878"/>
      <c r="AW317" s="878"/>
      <c r="AX317" s="878"/>
      <c r="AY317" s="878"/>
      <c r="AZ317" s="878"/>
      <c r="BA317" s="878"/>
      <c r="BB317" s="878"/>
      <c r="BC317" s="878"/>
      <c r="BD317" s="878"/>
      <c r="BE317" s="878"/>
      <c r="BF317" s="878"/>
      <c r="BG317" s="878"/>
      <c r="BH317" s="878"/>
      <c r="BI317" s="878"/>
      <c r="BJ317" s="878"/>
      <c r="BK317" s="878"/>
      <c r="BL317" s="878"/>
      <c r="BM317" s="878"/>
      <c r="BN317" s="878"/>
      <c r="BO317" s="878"/>
      <c r="BP317" s="878"/>
      <c r="BQ317" s="878"/>
      <c r="BR317" s="878"/>
      <c r="BS317" s="878"/>
      <c r="BT317" s="878"/>
      <c r="BU317" s="878"/>
      <c r="BV317" s="878"/>
      <c r="BW317" s="878"/>
      <c r="BX317" s="878"/>
      <c r="BY317" s="878"/>
      <c r="BZ317" s="878"/>
      <c r="CA317" s="878"/>
      <c r="CB317" s="878"/>
      <c r="CC317" s="878"/>
      <c r="CD317" s="878"/>
      <c r="CE317" s="878"/>
      <c r="CF317" s="878"/>
      <c r="CG317" s="878"/>
      <c r="CH317" s="878"/>
      <c r="CI317" s="878"/>
      <c r="CJ317" s="878"/>
      <c r="CK317" s="878"/>
      <c r="CL317" s="878"/>
      <c r="CM317" s="878"/>
      <c r="CN317" s="878"/>
      <c r="CO317" s="878"/>
      <c r="CP317" s="878"/>
      <c r="CQ317" s="878"/>
      <c r="CR317" s="878"/>
      <c r="CS317" s="878"/>
      <c r="CT317" s="878"/>
      <c r="CU317" s="878"/>
      <c r="CV317" s="878"/>
      <c r="CW317" s="878"/>
      <c r="CX317" s="878"/>
      <c r="CY317" s="878"/>
      <c r="CZ317" s="878"/>
      <c r="DA317" s="878"/>
      <c r="DB317" s="878"/>
      <c r="DC317" s="878"/>
      <c r="DD317" s="878"/>
      <c r="DE317" s="878"/>
      <c r="DF317" s="878"/>
      <c r="DG317" s="878"/>
      <c r="DH317" s="878"/>
      <c r="DI317" s="878"/>
      <c r="DJ317" s="878"/>
      <c r="DK317" s="878"/>
      <c r="DL317" s="878"/>
      <c r="DM317" s="878"/>
      <c r="DN317" s="878"/>
      <c r="DO317" s="878"/>
      <c r="DP317" s="878"/>
      <c r="DQ317" s="878"/>
      <c r="DR317" s="878"/>
      <c r="DS317" s="878"/>
      <c r="DT317" s="878"/>
      <c r="DU317" s="878"/>
      <c r="DV317" s="878"/>
      <c r="DW317" s="878"/>
      <c r="DX317" s="878"/>
      <c r="DY317" s="878"/>
      <c r="DZ317" s="878"/>
      <c r="EA317" s="878"/>
      <c r="EB317" s="878"/>
      <c r="EC317" s="878"/>
      <c r="ED317" s="878"/>
      <c r="EE317" s="878"/>
      <c r="EF317" s="878"/>
      <c r="EG317" s="878"/>
      <c r="EH317" s="878"/>
      <c r="EI317" s="878"/>
      <c r="EJ317" s="878"/>
      <c r="EK317" s="878"/>
      <c r="EL317" s="878"/>
      <c r="EM317" s="878"/>
      <c r="EN317" s="878"/>
      <c r="EO317" s="878"/>
      <c r="EP317" s="878"/>
      <c r="EQ317" s="878"/>
      <c r="ER317" s="878"/>
      <c r="ES317" s="878"/>
      <c r="ET317" s="878"/>
      <c r="EU317" s="878"/>
      <c r="EV317" s="878"/>
      <c r="EW317" s="878"/>
      <c r="EX317" s="878"/>
      <c r="EY317" s="878"/>
      <c r="EZ317" s="878"/>
      <c r="FA317" s="878"/>
      <c r="FB317" s="878"/>
      <c r="FC317" s="878"/>
      <c r="FD317" s="878"/>
      <c r="FE317" s="878"/>
      <c r="FF317" s="878"/>
      <c r="FG317" s="878"/>
      <c r="FH317" s="878"/>
      <c r="FI317" s="878"/>
      <c r="FJ317" s="878"/>
      <c r="FK317" s="878"/>
      <c r="FL317" s="878"/>
      <c r="FM317" s="878"/>
      <c r="FN317" s="878"/>
      <c r="FO317" s="878"/>
      <c r="FP317" s="878"/>
      <c r="FQ317" s="878"/>
      <c r="FR317" s="878"/>
      <c r="FS317" s="878"/>
      <c r="FT317" s="878"/>
      <c r="FU317" s="878"/>
      <c r="FV317" s="878"/>
      <c r="FW317" s="878"/>
      <c r="FX317" s="878"/>
      <c r="FY317" s="878"/>
      <c r="FZ317" s="878"/>
      <c r="GA317" s="878"/>
      <c r="GB317" s="878"/>
      <c r="GC317" s="878"/>
      <c r="GD317" s="878"/>
      <c r="GE317" s="878"/>
      <c r="GF317" s="878"/>
      <c r="GG317" s="878"/>
      <c r="GH317" s="878"/>
      <c r="GI317" s="878"/>
      <c r="GJ317" s="878"/>
      <c r="GK317" s="878"/>
      <c r="GL317" s="878"/>
      <c r="GM317" s="878"/>
      <c r="GN317" s="878"/>
      <c r="GO317" s="878"/>
      <c r="GP317" s="878"/>
    </row>
    <row r="318" spans="1:198" x14ac:dyDescent="0.25">
      <c r="A318" s="27">
        <v>1</v>
      </c>
      <c r="B318" s="2314" t="s">
        <v>321</v>
      </c>
      <c r="C318" s="38">
        <f>'2 уровень'!F976</f>
        <v>10</v>
      </c>
      <c r="D318" s="38">
        <f>'2 уровень'!G976</f>
        <v>3</v>
      </c>
      <c r="E318" s="38">
        <f>'2 уровень'!H976</f>
        <v>1</v>
      </c>
      <c r="F318" s="883">
        <f>'2 уровень'!I976</f>
        <v>33.333333333333329</v>
      </c>
      <c r="G318" s="902">
        <f>'2 уровень'!J976</f>
        <v>0</v>
      </c>
      <c r="H318" s="902">
        <f>'2 уровень'!K976</f>
        <v>0</v>
      </c>
      <c r="I318" s="895">
        <f>'2 уровень'!L976</f>
        <v>0</v>
      </c>
      <c r="J318" s="895">
        <f>'2 уровень'!M976</f>
        <v>0</v>
      </c>
      <c r="K318" s="895">
        <f>'2 уровень'!N976</f>
        <v>0</v>
      </c>
      <c r="L318" s="895">
        <f>'2 уровень'!O976</f>
        <v>0</v>
      </c>
      <c r="M318" s="895">
        <f>'2 уровень'!P976</f>
        <v>0</v>
      </c>
      <c r="N318" s="895">
        <f>'2 уровень'!Q976</f>
        <v>0</v>
      </c>
      <c r="O318" s="894">
        <f>'2 уровень'!R976</f>
        <v>0</v>
      </c>
      <c r="P318" s="894">
        <f>'2 уровень'!S976</f>
        <v>0</v>
      </c>
      <c r="Q318" s="894">
        <f>'2 уровень'!T976</f>
        <v>0</v>
      </c>
      <c r="R318" s="894">
        <f>'2 уровень'!U976</f>
        <v>0</v>
      </c>
      <c r="S318" s="894">
        <f>'2 уровень'!V976</f>
        <v>0</v>
      </c>
      <c r="T318" s="894">
        <f>'2 уровень'!W976</f>
        <v>0</v>
      </c>
      <c r="U318" s="894">
        <f>'2 уровень'!X976</f>
        <v>0</v>
      </c>
      <c r="V318" s="894">
        <f>'2 уровень'!Y976</f>
        <v>0</v>
      </c>
      <c r="W318" s="894">
        <f>'2 уровень'!Z976</f>
        <v>0</v>
      </c>
      <c r="X318" s="2975">
        <f>'2 уровень'!AA976</f>
        <v>0</v>
      </c>
      <c r="Y318" s="894"/>
      <c r="Z318" s="894"/>
      <c r="AA318" s="38">
        <f>'2 уровень'!AB976</f>
        <v>0</v>
      </c>
      <c r="AB318" s="38">
        <f>'2 уровень'!AC976</f>
        <v>0</v>
      </c>
      <c r="AC318" s="38">
        <f>'2 уровень'!AD976</f>
        <v>0</v>
      </c>
      <c r="AD318" s="2190"/>
      <c r="AE318" s="2190"/>
      <c r="AF318" s="1676"/>
      <c r="AG318" s="878"/>
      <c r="AH318" s="878"/>
      <c r="AI318" s="878"/>
      <c r="AJ318" s="878"/>
      <c r="AK318" s="878"/>
      <c r="AL318" s="878"/>
      <c r="AM318" s="878"/>
      <c r="AN318" s="878"/>
      <c r="AO318" s="878"/>
      <c r="AP318" s="878"/>
      <c r="AQ318" s="878"/>
      <c r="AR318" s="878"/>
      <c r="AS318" s="878"/>
      <c r="AT318" s="878"/>
      <c r="AU318" s="878"/>
      <c r="AV318" s="878"/>
      <c r="AW318" s="878"/>
      <c r="AX318" s="878"/>
      <c r="AY318" s="878"/>
      <c r="AZ318" s="878"/>
      <c r="BA318" s="878"/>
      <c r="BB318" s="878"/>
      <c r="BC318" s="878"/>
      <c r="BD318" s="878"/>
      <c r="BE318" s="878"/>
      <c r="BF318" s="878"/>
      <c r="BG318" s="878"/>
      <c r="BH318" s="878"/>
      <c r="BI318" s="878"/>
      <c r="BJ318" s="878"/>
      <c r="BK318" s="878"/>
      <c r="BL318" s="878"/>
      <c r="BM318" s="878"/>
      <c r="BN318" s="878"/>
      <c r="BO318" s="878"/>
      <c r="BP318" s="878"/>
      <c r="BQ318" s="878"/>
      <c r="BR318" s="878"/>
      <c r="BS318" s="878"/>
      <c r="BT318" s="878"/>
      <c r="BU318" s="878"/>
      <c r="BV318" s="878"/>
      <c r="BW318" s="878"/>
      <c r="BX318" s="878"/>
      <c r="BY318" s="878"/>
      <c r="BZ318" s="878"/>
      <c r="CA318" s="878"/>
      <c r="CB318" s="878"/>
      <c r="CC318" s="878"/>
      <c r="CD318" s="878"/>
      <c r="CE318" s="878"/>
      <c r="CF318" s="878"/>
      <c r="CG318" s="878"/>
      <c r="CH318" s="878"/>
      <c r="CI318" s="878"/>
      <c r="CJ318" s="878"/>
      <c r="CK318" s="878"/>
      <c r="CL318" s="878"/>
      <c r="CM318" s="878"/>
      <c r="CN318" s="878"/>
      <c r="CO318" s="878"/>
      <c r="CP318" s="878"/>
      <c r="CQ318" s="878"/>
      <c r="CR318" s="878"/>
      <c r="CS318" s="878"/>
      <c r="CT318" s="878"/>
      <c r="CU318" s="878"/>
      <c r="CV318" s="878"/>
      <c r="CW318" s="878"/>
      <c r="CX318" s="878"/>
      <c r="CY318" s="878"/>
      <c r="CZ318" s="878"/>
      <c r="DA318" s="878"/>
      <c r="DB318" s="878"/>
      <c r="DC318" s="878"/>
      <c r="DD318" s="878"/>
      <c r="DE318" s="878"/>
      <c r="DF318" s="878"/>
      <c r="DG318" s="878"/>
      <c r="DH318" s="878"/>
      <c r="DI318" s="878"/>
      <c r="DJ318" s="878"/>
      <c r="DK318" s="878"/>
      <c r="DL318" s="878"/>
      <c r="DM318" s="878"/>
      <c r="DN318" s="878"/>
      <c r="DO318" s="878"/>
      <c r="DP318" s="878"/>
      <c r="DQ318" s="878"/>
      <c r="DR318" s="878"/>
      <c r="DS318" s="878"/>
      <c r="DT318" s="878"/>
      <c r="DU318" s="878"/>
      <c r="DV318" s="878"/>
      <c r="DW318" s="878"/>
      <c r="DX318" s="878"/>
      <c r="DY318" s="878"/>
      <c r="DZ318" s="878"/>
      <c r="EA318" s="878"/>
      <c r="EB318" s="878"/>
      <c r="EC318" s="878"/>
      <c r="ED318" s="878"/>
      <c r="EE318" s="878"/>
      <c r="EF318" s="878"/>
      <c r="EG318" s="878"/>
      <c r="EH318" s="878"/>
      <c r="EI318" s="878"/>
      <c r="EJ318" s="878"/>
      <c r="EK318" s="878"/>
      <c r="EL318" s="878"/>
      <c r="EM318" s="878"/>
      <c r="EN318" s="878"/>
      <c r="EO318" s="878"/>
      <c r="EP318" s="878"/>
      <c r="EQ318" s="878"/>
      <c r="ER318" s="878"/>
      <c r="ES318" s="878"/>
      <c r="ET318" s="878"/>
      <c r="EU318" s="878"/>
      <c r="EV318" s="878"/>
      <c r="EW318" s="878"/>
      <c r="EX318" s="878"/>
      <c r="EY318" s="878"/>
      <c r="EZ318" s="878"/>
      <c r="FA318" s="878"/>
      <c r="FB318" s="878"/>
      <c r="FC318" s="878"/>
      <c r="FD318" s="878"/>
      <c r="FE318" s="878"/>
      <c r="FF318" s="878"/>
      <c r="FG318" s="878"/>
      <c r="FH318" s="878"/>
      <c r="FI318" s="878"/>
      <c r="FJ318" s="878"/>
      <c r="FK318" s="878"/>
      <c r="FL318" s="878"/>
      <c r="FM318" s="878"/>
      <c r="FN318" s="878"/>
      <c r="FO318" s="878"/>
      <c r="FP318" s="878"/>
      <c r="FQ318" s="878"/>
      <c r="FR318" s="878"/>
      <c r="FS318" s="878"/>
      <c r="FT318" s="878"/>
      <c r="FU318" s="878"/>
      <c r="FV318" s="878"/>
      <c r="FW318" s="878"/>
      <c r="FX318" s="878"/>
      <c r="FY318" s="878"/>
      <c r="FZ318" s="878"/>
      <c r="GA318" s="878"/>
      <c r="GB318" s="878"/>
      <c r="GC318" s="878"/>
      <c r="GD318" s="878"/>
      <c r="GE318" s="878"/>
      <c r="GF318" s="878"/>
      <c r="GG318" s="878"/>
      <c r="GH318" s="878"/>
      <c r="GI318" s="878"/>
      <c r="GJ318" s="878"/>
      <c r="GK318" s="878"/>
      <c r="GL318" s="878"/>
      <c r="GM318" s="878"/>
      <c r="GN318" s="878"/>
      <c r="GO318" s="878"/>
      <c r="GP318" s="878"/>
    </row>
    <row r="319" spans="1:198" ht="30" x14ac:dyDescent="0.25">
      <c r="A319" s="27">
        <v>1</v>
      </c>
      <c r="B319" s="2337" t="s">
        <v>322</v>
      </c>
      <c r="C319" s="38">
        <f>'2 уровень'!F977</f>
        <v>10</v>
      </c>
      <c r="D319" s="38">
        <f>'2 уровень'!G977</f>
        <v>3</v>
      </c>
      <c r="E319" s="38">
        <f>'2 уровень'!H977</f>
        <v>1</v>
      </c>
      <c r="F319" s="883">
        <f>'2 уровень'!I977</f>
        <v>33.333333333333329</v>
      </c>
      <c r="G319" s="902">
        <f>'2 уровень'!J977</f>
        <v>0</v>
      </c>
      <c r="H319" s="902">
        <f>'2 уровень'!K977</f>
        <v>0</v>
      </c>
      <c r="I319" s="895">
        <f>'2 уровень'!L977</f>
        <v>0</v>
      </c>
      <c r="J319" s="895">
        <f>'2 уровень'!M977</f>
        <v>0</v>
      </c>
      <c r="K319" s="895">
        <f>'2 уровень'!N977</f>
        <v>0</v>
      </c>
      <c r="L319" s="895">
        <f>'2 уровень'!O977</f>
        <v>0</v>
      </c>
      <c r="M319" s="895">
        <f>'2 уровень'!P977</f>
        <v>0</v>
      </c>
      <c r="N319" s="895">
        <f>'2 уровень'!Q977</f>
        <v>0</v>
      </c>
      <c r="O319" s="894">
        <f>'2 уровень'!R977</f>
        <v>0</v>
      </c>
      <c r="P319" s="894">
        <f>'2 уровень'!S977</f>
        <v>0</v>
      </c>
      <c r="Q319" s="894">
        <f>'2 уровень'!T977</f>
        <v>0</v>
      </c>
      <c r="R319" s="894">
        <f>'2 уровень'!U977</f>
        <v>0</v>
      </c>
      <c r="S319" s="894">
        <f>'2 уровень'!V977</f>
        <v>0</v>
      </c>
      <c r="T319" s="894">
        <f>'2 уровень'!W977</f>
        <v>0</v>
      </c>
      <c r="U319" s="894">
        <f>'2 уровень'!X977</f>
        <v>0</v>
      </c>
      <c r="V319" s="894">
        <f>'2 уровень'!Y977</f>
        <v>0</v>
      </c>
      <c r="W319" s="894">
        <f>'2 уровень'!Z977</f>
        <v>0</v>
      </c>
      <c r="X319" s="2975">
        <f>'2 уровень'!AA977</f>
        <v>0</v>
      </c>
      <c r="Y319" s="894"/>
      <c r="Z319" s="894"/>
      <c r="AA319" s="38">
        <f>'2 уровень'!AB977</f>
        <v>0</v>
      </c>
      <c r="AB319" s="38">
        <f>'2 уровень'!AC977</f>
        <v>0</v>
      </c>
      <c r="AC319" s="38">
        <f>'2 уровень'!AD977</f>
        <v>0</v>
      </c>
      <c r="AD319" s="2190"/>
      <c r="AE319" s="2190"/>
      <c r="AF319" s="1676"/>
      <c r="AG319" s="878"/>
      <c r="AH319" s="878"/>
      <c r="AI319" s="878"/>
      <c r="AJ319" s="878"/>
      <c r="AK319" s="878"/>
      <c r="AL319" s="878"/>
      <c r="AM319" s="878"/>
      <c r="AN319" s="878"/>
      <c r="AO319" s="878"/>
      <c r="AP319" s="878"/>
      <c r="AQ319" s="878"/>
      <c r="AR319" s="878"/>
      <c r="AS319" s="878"/>
      <c r="AT319" s="878"/>
      <c r="AU319" s="878"/>
      <c r="AV319" s="878"/>
      <c r="AW319" s="878"/>
      <c r="AX319" s="878"/>
      <c r="AY319" s="878"/>
      <c r="AZ319" s="878"/>
      <c r="BA319" s="878"/>
      <c r="BB319" s="878"/>
      <c r="BC319" s="878"/>
      <c r="BD319" s="878"/>
      <c r="BE319" s="878"/>
      <c r="BF319" s="878"/>
      <c r="BG319" s="878"/>
      <c r="BH319" s="878"/>
      <c r="BI319" s="878"/>
      <c r="BJ319" s="878"/>
      <c r="BK319" s="878"/>
      <c r="BL319" s="878"/>
      <c r="BM319" s="878"/>
      <c r="BN319" s="878"/>
      <c r="BO319" s="878"/>
      <c r="BP319" s="878"/>
      <c r="BQ319" s="878"/>
      <c r="BR319" s="878"/>
      <c r="BS319" s="878"/>
      <c r="BT319" s="878"/>
      <c r="BU319" s="878"/>
      <c r="BV319" s="878"/>
      <c r="BW319" s="878"/>
      <c r="BX319" s="878"/>
      <c r="BY319" s="878"/>
      <c r="BZ319" s="878"/>
      <c r="CA319" s="878"/>
      <c r="CB319" s="878"/>
      <c r="CC319" s="878"/>
      <c r="CD319" s="878"/>
      <c r="CE319" s="878"/>
      <c r="CF319" s="878"/>
      <c r="CG319" s="878"/>
      <c r="CH319" s="878"/>
      <c r="CI319" s="878"/>
      <c r="CJ319" s="878"/>
      <c r="CK319" s="878"/>
      <c r="CL319" s="878"/>
      <c r="CM319" s="878"/>
      <c r="CN319" s="878"/>
      <c r="CO319" s="878"/>
      <c r="CP319" s="878"/>
      <c r="CQ319" s="878"/>
      <c r="CR319" s="878"/>
      <c r="CS319" s="878"/>
      <c r="CT319" s="878"/>
      <c r="CU319" s="878"/>
      <c r="CV319" s="878"/>
      <c r="CW319" s="878"/>
      <c r="CX319" s="878"/>
      <c r="CY319" s="878"/>
      <c r="CZ319" s="878"/>
      <c r="DA319" s="878"/>
      <c r="DB319" s="878"/>
      <c r="DC319" s="878"/>
      <c r="DD319" s="878"/>
      <c r="DE319" s="878"/>
      <c r="DF319" s="878"/>
      <c r="DG319" s="878"/>
      <c r="DH319" s="878"/>
      <c r="DI319" s="878"/>
      <c r="DJ319" s="878"/>
      <c r="DK319" s="878"/>
      <c r="DL319" s="878"/>
      <c r="DM319" s="878"/>
      <c r="DN319" s="878"/>
      <c r="DO319" s="878"/>
      <c r="DP319" s="878"/>
      <c r="DQ319" s="878"/>
      <c r="DR319" s="878"/>
      <c r="DS319" s="878"/>
      <c r="DT319" s="878"/>
      <c r="DU319" s="878"/>
      <c r="DV319" s="878"/>
      <c r="DW319" s="878"/>
      <c r="DX319" s="878"/>
      <c r="DY319" s="878"/>
      <c r="DZ319" s="878"/>
      <c r="EA319" s="878"/>
      <c r="EB319" s="878"/>
      <c r="EC319" s="878"/>
      <c r="ED319" s="878"/>
      <c r="EE319" s="878"/>
      <c r="EF319" s="878"/>
      <c r="EG319" s="878"/>
      <c r="EH319" s="878"/>
      <c r="EI319" s="878"/>
      <c r="EJ319" s="878"/>
      <c r="EK319" s="878"/>
      <c r="EL319" s="878"/>
      <c r="EM319" s="878"/>
      <c r="EN319" s="878"/>
      <c r="EO319" s="878"/>
      <c r="EP319" s="878"/>
      <c r="EQ319" s="878"/>
      <c r="ER319" s="878"/>
      <c r="ES319" s="878"/>
      <c r="ET319" s="878"/>
      <c r="EU319" s="878"/>
      <c r="EV319" s="878"/>
      <c r="EW319" s="878"/>
      <c r="EX319" s="878"/>
      <c r="EY319" s="878"/>
      <c r="EZ319" s="878"/>
      <c r="FA319" s="878"/>
      <c r="FB319" s="878"/>
      <c r="FC319" s="878"/>
      <c r="FD319" s="878"/>
      <c r="FE319" s="878"/>
      <c r="FF319" s="878"/>
      <c r="FG319" s="878"/>
      <c r="FH319" s="878"/>
      <c r="FI319" s="878"/>
      <c r="FJ319" s="878"/>
      <c r="FK319" s="878"/>
      <c r="FL319" s="878"/>
      <c r="FM319" s="878"/>
      <c r="FN319" s="878"/>
      <c r="FO319" s="878"/>
      <c r="FP319" s="878"/>
      <c r="FQ319" s="878"/>
      <c r="FR319" s="878"/>
      <c r="FS319" s="878"/>
      <c r="FT319" s="878"/>
      <c r="FU319" s="878"/>
      <c r="FV319" s="878"/>
      <c r="FW319" s="878"/>
      <c r="FX319" s="878"/>
      <c r="FY319" s="878"/>
      <c r="FZ319" s="878"/>
      <c r="GA319" s="878"/>
      <c r="GB319" s="878"/>
      <c r="GC319" s="878"/>
      <c r="GD319" s="878"/>
      <c r="GE319" s="878"/>
      <c r="GF319" s="878"/>
      <c r="GG319" s="878"/>
      <c r="GH319" s="878"/>
      <c r="GI319" s="878"/>
      <c r="GJ319" s="878"/>
      <c r="GK319" s="878"/>
      <c r="GL319" s="878"/>
      <c r="GM319" s="878"/>
      <c r="GN319" s="878"/>
      <c r="GO319" s="878"/>
      <c r="GP319" s="878"/>
    </row>
    <row r="320" spans="1:198" ht="15.75" thickBot="1" x14ac:dyDescent="0.3">
      <c r="A320" s="27">
        <v>1</v>
      </c>
      <c r="B320" s="2343" t="s">
        <v>337</v>
      </c>
      <c r="C320" s="38">
        <f>'2 уровень'!F978</f>
        <v>7210</v>
      </c>
      <c r="D320" s="38">
        <f>'2 уровень'!G978</f>
        <v>2403</v>
      </c>
      <c r="E320" s="38">
        <f>'2 уровень'!H978</f>
        <v>2068</v>
      </c>
      <c r="F320" s="883">
        <f>'2 уровень'!I978</f>
        <v>86.059092800665837</v>
      </c>
      <c r="G320" s="902">
        <f>'2 уровень'!J978</f>
        <v>0</v>
      </c>
      <c r="H320" s="902">
        <f>'2 уровень'!K978</f>
        <v>0</v>
      </c>
      <c r="I320" s="895">
        <f>'2 уровень'!L978</f>
        <v>0</v>
      </c>
      <c r="J320" s="895">
        <f>'2 уровень'!M978</f>
        <v>0</v>
      </c>
      <c r="K320" s="895">
        <f>'2 уровень'!N978</f>
        <v>0</v>
      </c>
      <c r="L320" s="895">
        <f>'2 уровень'!O978</f>
        <v>0</v>
      </c>
      <c r="M320" s="895">
        <f>'2 уровень'!P978</f>
        <v>0</v>
      </c>
      <c r="N320" s="895">
        <f>'2 уровень'!Q978</f>
        <v>0</v>
      </c>
      <c r="O320" s="894">
        <f>'2 уровень'!R978</f>
        <v>25962.200739999997</v>
      </c>
      <c r="P320" s="894">
        <f>'2 уровень'!S978</f>
        <v>25962.200739999997</v>
      </c>
      <c r="Q320" s="894">
        <f>'2 уровень'!T978</f>
        <v>25962.200739999997</v>
      </c>
      <c r="R320" s="894">
        <f>'2 уровень'!U978</f>
        <v>25962.200739999997</v>
      </c>
      <c r="S320" s="894">
        <f>'2 уровень'!V978</f>
        <v>8654.0669133333322</v>
      </c>
      <c r="T320" s="894">
        <f>'2 уровень'!W978</f>
        <v>8528.3293599999997</v>
      </c>
      <c r="U320" s="894">
        <f>'2 уровень'!X978</f>
        <v>0</v>
      </c>
      <c r="V320" s="894">
        <f>'2 уровень'!Y978</f>
        <v>-125.73755333333247</v>
      </c>
      <c r="W320" s="894">
        <f>'2 уровень'!Z978</f>
        <v>-78.484440000000006</v>
      </c>
      <c r="X320" s="2975">
        <f>'2 уровень'!AA978</f>
        <v>8449.8449199999995</v>
      </c>
      <c r="Y320" s="894">
        <f>T320/S320*100</f>
        <v>98.547069781265407</v>
      </c>
      <c r="Z320" s="894">
        <f>X320/S320*100</f>
        <v>97.64016160981275</v>
      </c>
      <c r="AA320" s="38">
        <f>'2 уровень'!AB978</f>
        <v>0</v>
      </c>
      <c r="AB320" s="38">
        <f>'2 уровень'!AC978</f>
        <v>0</v>
      </c>
      <c r="AC320" s="38">
        <f>'2 уровень'!AD978</f>
        <v>0</v>
      </c>
      <c r="AD320" s="2190"/>
      <c r="AE320" s="2190"/>
      <c r="AF320" s="1676"/>
      <c r="AG320" s="878"/>
      <c r="AH320" s="878"/>
      <c r="AI320" s="878"/>
      <c r="AJ320" s="878"/>
      <c r="AK320" s="878"/>
      <c r="AL320" s="878"/>
      <c r="AM320" s="878"/>
      <c r="AN320" s="878"/>
      <c r="AO320" s="878"/>
      <c r="AP320" s="878"/>
      <c r="AQ320" s="878"/>
      <c r="AR320" s="878"/>
      <c r="AS320" s="878"/>
      <c r="AT320" s="878"/>
      <c r="AU320" s="878"/>
      <c r="AV320" s="878"/>
      <c r="AW320" s="878"/>
      <c r="AX320" s="878"/>
      <c r="AY320" s="878"/>
      <c r="AZ320" s="878"/>
      <c r="BA320" s="878"/>
      <c r="BB320" s="878"/>
      <c r="BC320" s="878"/>
      <c r="BD320" s="878"/>
      <c r="BE320" s="878"/>
      <c r="BF320" s="878"/>
      <c r="BG320" s="878"/>
      <c r="BH320" s="878"/>
      <c r="BI320" s="878"/>
      <c r="BJ320" s="878"/>
      <c r="BK320" s="878"/>
      <c r="BL320" s="878"/>
      <c r="BM320" s="878"/>
      <c r="BN320" s="878"/>
      <c r="BO320" s="878"/>
      <c r="BP320" s="878"/>
      <c r="BQ320" s="878"/>
      <c r="BR320" s="878"/>
      <c r="BS320" s="878"/>
      <c r="BT320" s="878"/>
      <c r="BU320" s="878"/>
      <c r="BV320" s="878"/>
      <c r="BW320" s="878"/>
      <c r="BX320" s="878"/>
      <c r="BY320" s="878"/>
      <c r="BZ320" s="878"/>
      <c r="CA320" s="878"/>
      <c r="CB320" s="878"/>
      <c r="CC320" s="878"/>
      <c r="CD320" s="878"/>
      <c r="CE320" s="878"/>
      <c r="CF320" s="878"/>
      <c r="CG320" s="878"/>
      <c r="CH320" s="878"/>
      <c r="CI320" s="878"/>
      <c r="CJ320" s="878"/>
      <c r="CK320" s="878"/>
      <c r="CL320" s="878"/>
      <c r="CM320" s="878"/>
      <c r="CN320" s="878"/>
      <c r="CO320" s="878"/>
      <c r="CP320" s="878"/>
      <c r="CQ320" s="878"/>
      <c r="CR320" s="878"/>
      <c r="CS320" s="878"/>
      <c r="CT320" s="878"/>
      <c r="CU320" s="878"/>
      <c r="CV320" s="878"/>
      <c r="CW320" s="878"/>
      <c r="CX320" s="878"/>
      <c r="CY320" s="878"/>
      <c r="CZ320" s="878"/>
      <c r="DA320" s="878"/>
      <c r="DB320" s="878"/>
      <c r="DC320" s="878"/>
      <c r="DD320" s="878"/>
      <c r="DE320" s="878"/>
      <c r="DF320" s="878"/>
      <c r="DG320" s="878"/>
      <c r="DH320" s="878"/>
      <c r="DI320" s="878"/>
      <c r="DJ320" s="878"/>
      <c r="DK320" s="878"/>
      <c r="DL320" s="878"/>
      <c r="DM320" s="878"/>
      <c r="DN320" s="878"/>
      <c r="DO320" s="878"/>
      <c r="DP320" s="878"/>
      <c r="DQ320" s="878"/>
      <c r="DR320" s="878"/>
      <c r="DS320" s="878"/>
      <c r="DT320" s="878"/>
      <c r="DU320" s="878"/>
      <c r="DV320" s="878"/>
      <c r="DW320" s="878"/>
      <c r="DX320" s="878"/>
      <c r="DY320" s="878"/>
      <c r="DZ320" s="878"/>
      <c r="EA320" s="878"/>
      <c r="EB320" s="878"/>
      <c r="EC320" s="878"/>
      <c r="ED320" s="878"/>
      <c r="EE320" s="878"/>
      <c r="EF320" s="878"/>
      <c r="EG320" s="878"/>
      <c r="EH320" s="878"/>
      <c r="EI320" s="878"/>
      <c r="EJ320" s="878"/>
      <c r="EK320" s="878"/>
      <c r="EL320" s="878"/>
      <c r="EM320" s="878"/>
      <c r="EN320" s="878"/>
      <c r="EO320" s="878"/>
      <c r="EP320" s="878"/>
      <c r="EQ320" s="878"/>
      <c r="ER320" s="878"/>
      <c r="ES320" s="878"/>
      <c r="ET320" s="878"/>
      <c r="EU320" s="878"/>
      <c r="EV320" s="878"/>
      <c r="EW320" s="878"/>
      <c r="EX320" s="878"/>
      <c r="EY320" s="878"/>
      <c r="EZ320" s="878"/>
      <c r="FA320" s="878"/>
      <c r="FB320" s="878"/>
      <c r="FC320" s="878"/>
      <c r="FD320" s="878"/>
      <c r="FE320" s="878"/>
      <c r="FF320" s="878"/>
      <c r="FG320" s="878"/>
      <c r="FH320" s="878"/>
      <c r="FI320" s="878"/>
      <c r="FJ320" s="878"/>
      <c r="FK320" s="878"/>
      <c r="FL320" s="878"/>
      <c r="FM320" s="878"/>
      <c r="FN320" s="878"/>
      <c r="FO320" s="878"/>
      <c r="FP320" s="878"/>
      <c r="FQ320" s="878"/>
      <c r="FR320" s="878"/>
      <c r="FS320" s="878"/>
      <c r="FT320" s="878"/>
      <c r="FU320" s="878"/>
      <c r="FV320" s="878"/>
      <c r="FW320" s="878"/>
      <c r="FX320" s="878"/>
      <c r="FY320" s="878"/>
      <c r="FZ320" s="878"/>
      <c r="GA320" s="878"/>
      <c r="GB320" s="878"/>
      <c r="GC320" s="878"/>
      <c r="GD320" s="878"/>
      <c r="GE320" s="878"/>
      <c r="GF320" s="878"/>
      <c r="GG320" s="878"/>
      <c r="GH320" s="878"/>
      <c r="GI320" s="878"/>
      <c r="GJ320" s="878"/>
      <c r="GK320" s="878"/>
      <c r="GL320" s="878"/>
      <c r="GM320" s="878"/>
      <c r="GN320" s="878"/>
      <c r="GO320" s="878"/>
      <c r="GP320" s="878"/>
    </row>
    <row r="321" spans="1:198" s="878" customFormat="1" ht="15" customHeight="1" x14ac:dyDescent="0.25">
      <c r="A321" s="27">
        <v>1</v>
      </c>
      <c r="B321" s="6" t="s">
        <v>117</v>
      </c>
      <c r="C321" s="910"/>
      <c r="D321" s="910"/>
      <c r="E321" s="910"/>
      <c r="F321" s="911"/>
      <c r="G321" s="905"/>
      <c r="H321" s="905"/>
      <c r="I321" s="912"/>
      <c r="J321" s="912"/>
      <c r="K321" s="912"/>
      <c r="L321" s="912"/>
      <c r="M321" s="912"/>
      <c r="N321" s="912"/>
      <c r="O321" s="2978">
        <f t="shared" ref="O321:P321" si="16">O322-O323-O358-O361-O366</f>
        <v>-2.9103830456733704E-11</v>
      </c>
      <c r="P321" s="2978">
        <f t="shared" si="16"/>
        <v>-2.9103830456733704E-11</v>
      </c>
      <c r="Q321" s="2978">
        <f t="shared" ref="Q321:R321" si="17">Q322-Q323-Q358-Q361-Q366</f>
        <v>-2.9103830456733704E-11</v>
      </c>
      <c r="R321" s="2978">
        <f t="shared" si="17"/>
        <v>-2.9103830456733704E-11</v>
      </c>
      <c r="S321" s="2978">
        <f t="shared" ref="S321:X321" si="18">S322-S323-S358-S361-S366</f>
        <v>0</v>
      </c>
      <c r="T321" s="2978">
        <f t="shared" si="18"/>
        <v>0</v>
      </c>
      <c r="U321" s="2978">
        <f t="shared" si="18"/>
        <v>0</v>
      </c>
      <c r="V321" s="2978">
        <f t="shared" si="18"/>
        <v>0</v>
      </c>
      <c r="W321" s="2978">
        <f t="shared" si="18"/>
        <v>0</v>
      </c>
      <c r="X321" s="2979">
        <f t="shared" si="18"/>
        <v>-9.0949470177292824E-12</v>
      </c>
      <c r="Y321" s="2978"/>
      <c r="Z321" s="2978"/>
      <c r="AA321" s="910"/>
      <c r="AB321" s="910"/>
      <c r="AC321" s="910"/>
      <c r="AD321" s="2188"/>
      <c r="AE321" s="2188"/>
      <c r="AF321" s="1676"/>
      <c r="AG321" s="27"/>
      <c r="AH321" s="27"/>
      <c r="AI321" s="27"/>
      <c r="AJ321" s="27"/>
      <c r="AK321" s="27"/>
      <c r="AL321" s="27"/>
      <c r="AM321" s="27"/>
      <c r="AN321" s="27"/>
      <c r="AO321" s="27"/>
      <c r="AP321" s="27"/>
      <c r="AQ321" s="27"/>
      <c r="AR321" s="27"/>
      <c r="AS321" s="27"/>
      <c r="AT321" s="27"/>
      <c r="AU321" s="27"/>
      <c r="AV321" s="27"/>
      <c r="AW321" s="27"/>
      <c r="AX321" s="27"/>
      <c r="AY321" s="27"/>
      <c r="AZ321" s="27"/>
      <c r="BA321" s="27"/>
      <c r="BB321" s="27"/>
      <c r="BC321" s="27"/>
      <c r="BD321" s="27"/>
      <c r="BE321" s="27"/>
      <c r="BF321" s="27"/>
      <c r="BG321" s="27"/>
      <c r="BH321" s="27"/>
      <c r="BI321" s="27"/>
      <c r="BJ321" s="27"/>
      <c r="BK321" s="27"/>
      <c r="BL321" s="27"/>
      <c r="BM321" s="27"/>
      <c r="BN321" s="27"/>
      <c r="BO321" s="27"/>
      <c r="BP321" s="27"/>
      <c r="BQ321" s="27"/>
      <c r="BR321" s="27"/>
      <c r="BS321" s="27"/>
      <c r="BT321" s="27"/>
      <c r="BU321" s="27"/>
      <c r="BV321" s="27"/>
      <c r="BW321" s="27"/>
      <c r="BX321" s="27"/>
      <c r="BY321" s="27"/>
      <c r="BZ321" s="27"/>
      <c r="CA321" s="27"/>
      <c r="CB321" s="27"/>
      <c r="CC321" s="27"/>
      <c r="CD321" s="27"/>
      <c r="CE321" s="27"/>
      <c r="CF321" s="27"/>
      <c r="CG321" s="27"/>
      <c r="CH321" s="27"/>
      <c r="CI321" s="27"/>
      <c r="CJ321" s="27"/>
      <c r="CK321" s="27"/>
      <c r="CL321" s="27"/>
      <c r="CM321" s="27"/>
      <c r="CN321" s="27"/>
      <c r="CO321" s="27"/>
      <c r="CP321" s="27"/>
      <c r="CQ321" s="27"/>
      <c r="CR321" s="27"/>
      <c r="CS321" s="27"/>
      <c r="CT321" s="27"/>
      <c r="CU321" s="27"/>
      <c r="CV321" s="27"/>
      <c r="CW321" s="27"/>
      <c r="CX321" s="27"/>
      <c r="CY321" s="27"/>
      <c r="CZ321" s="27"/>
      <c r="DA321" s="27"/>
      <c r="DB321" s="27"/>
      <c r="DC321" s="27"/>
      <c r="DD321" s="27"/>
      <c r="DE321" s="27"/>
      <c r="DF321" s="27"/>
      <c r="DG321" s="27"/>
      <c r="DH321" s="27"/>
      <c r="DI321" s="27"/>
      <c r="DJ321" s="27"/>
      <c r="DK321" s="27"/>
      <c r="DL321" s="27"/>
      <c r="DM321" s="27"/>
      <c r="DN321" s="27"/>
      <c r="DO321" s="27"/>
      <c r="DP321" s="27"/>
      <c r="DQ321" s="27"/>
      <c r="DR321" s="27"/>
      <c r="DS321" s="27"/>
      <c r="DT321" s="27"/>
      <c r="DU321" s="27"/>
      <c r="DV321" s="27"/>
      <c r="DW321" s="27"/>
      <c r="DX321" s="27"/>
      <c r="DY321" s="27"/>
      <c r="DZ321" s="27"/>
      <c r="EA321" s="27"/>
      <c r="EB321" s="27"/>
      <c r="EC321" s="27"/>
      <c r="ED321" s="27"/>
      <c r="EE321" s="27"/>
      <c r="EF321" s="27"/>
      <c r="EG321" s="27"/>
      <c r="EH321" s="27"/>
      <c r="EI321" s="27"/>
      <c r="EJ321" s="27"/>
      <c r="EK321" s="27"/>
      <c r="EL321" s="27"/>
      <c r="EM321" s="27"/>
      <c r="EN321" s="27"/>
      <c r="EO321" s="27"/>
      <c r="EP321" s="27"/>
      <c r="EQ321" s="27"/>
      <c r="ER321" s="27"/>
      <c r="ES321" s="27"/>
      <c r="ET321" s="27"/>
      <c r="EU321" s="27"/>
      <c r="EV321" s="27"/>
      <c r="EW321" s="27"/>
      <c r="EX321" s="27"/>
      <c r="EY321" s="27"/>
      <c r="EZ321" s="27"/>
      <c r="FA321" s="27"/>
      <c r="FB321" s="27"/>
      <c r="FC321" s="27"/>
      <c r="FD321" s="27"/>
      <c r="FE321" s="27"/>
      <c r="FF321" s="27"/>
      <c r="FG321" s="27"/>
      <c r="FH321" s="27"/>
      <c r="FI321" s="27"/>
      <c r="FJ321" s="27"/>
      <c r="FK321" s="27"/>
      <c r="FL321" s="27"/>
      <c r="FM321" s="27"/>
      <c r="FN321" s="27"/>
      <c r="FO321" s="27"/>
      <c r="FP321" s="27"/>
      <c r="FQ321" s="27"/>
      <c r="FR321" s="27"/>
      <c r="FS321" s="27"/>
      <c r="FT321" s="27"/>
      <c r="FU321" s="27"/>
      <c r="FV321" s="27"/>
      <c r="FW321" s="27"/>
      <c r="FX321" s="27"/>
      <c r="FY321" s="27"/>
      <c r="FZ321" s="27"/>
      <c r="GA321" s="27"/>
      <c r="GB321" s="27"/>
      <c r="GC321" s="27"/>
      <c r="GD321" s="27"/>
      <c r="GE321" s="27"/>
      <c r="GF321" s="27"/>
      <c r="GG321" s="27"/>
      <c r="GH321" s="27"/>
      <c r="GI321" s="27"/>
      <c r="GJ321" s="27"/>
      <c r="GK321" s="27"/>
      <c r="GL321" s="27"/>
      <c r="GM321" s="27"/>
      <c r="GN321" s="27"/>
      <c r="GO321" s="27"/>
      <c r="GP321" s="27"/>
    </row>
    <row r="322" spans="1:198" s="878" customFormat="1" ht="15" customHeight="1" x14ac:dyDescent="0.25">
      <c r="A322" s="27">
        <v>1</v>
      </c>
      <c r="B322" s="16" t="s">
        <v>112</v>
      </c>
      <c r="C322" s="879">
        <f>'2 уровень'!F1039</f>
        <v>0</v>
      </c>
      <c r="D322" s="879">
        <f>'2 уровень'!G1039</f>
        <v>0</v>
      </c>
      <c r="E322" s="879">
        <f>'2 уровень'!H1039</f>
        <v>0</v>
      </c>
      <c r="F322" s="893">
        <f>'2 уровень'!I1039</f>
        <v>0</v>
      </c>
      <c r="G322" s="894">
        <f>'2 уровень'!J1039</f>
        <v>0</v>
      </c>
      <c r="H322" s="894">
        <f>'2 уровень'!K1039</f>
        <v>0</v>
      </c>
      <c r="I322" s="31">
        <f>'2 уровень'!L1039</f>
        <v>0</v>
      </c>
      <c r="J322" s="31">
        <f>'2 уровень'!M1039</f>
        <v>0</v>
      </c>
      <c r="K322" s="31">
        <f>'2 уровень'!N1039</f>
        <v>0</v>
      </c>
      <c r="L322" s="31">
        <f>'2 уровень'!O1039</f>
        <v>0</v>
      </c>
      <c r="M322" s="31">
        <f>'2 уровень'!P1039</f>
        <v>0</v>
      </c>
      <c r="N322" s="31">
        <f>'2 уровень'!Q1039</f>
        <v>0</v>
      </c>
      <c r="O322" s="894">
        <f>'2 уровень'!R1039</f>
        <v>268607.77881559997</v>
      </c>
      <c r="P322" s="894">
        <f>'2 уровень'!S1039</f>
        <v>268607.77881559997</v>
      </c>
      <c r="Q322" s="894">
        <f>'2 уровень'!T1039</f>
        <v>268607.77881559997</v>
      </c>
      <c r="R322" s="894">
        <f>'2 уровень'!U1039</f>
        <v>268607.77881559997</v>
      </c>
      <c r="S322" s="894">
        <f>'2 уровень'!V1039</f>
        <v>89535.926271866658</v>
      </c>
      <c r="T322" s="894">
        <f>'2 уровень'!W1039</f>
        <v>90367.051829999997</v>
      </c>
      <c r="U322" s="894">
        <f>'2 уровень'!X1039</f>
        <v>0</v>
      </c>
      <c r="V322" s="894">
        <f>'2 уровень'!Y1039</f>
        <v>831.12555813333256</v>
      </c>
      <c r="W322" s="894">
        <f>'2 уровень'!Z1039</f>
        <v>-1688.9441499999998</v>
      </c>
      <c r="X322" s="2975">
        <f>'2 уровень'!AA1039</f>
        <v>88678.107679999986</v>
      </c>
      <c r="Y322" s="894">
        <f>T322/S322*100</f>
        <v>100.92825929516795</v>
      </c>
      <c r="Z322" s="894">
        <f>X322/S322*100</f>
        <v>99.041928053257649</v>
      </c>
      <c r="AA322" s="879">
        <f>'2 уровень'!AB1039</f>
        <v>0</v>
      </c>
      <c r="AB322" s="879">
        <f>'2 уровень'!AC1039</f>
        <v>0</v>
      </c>
      <c r="AC322" s="879">
        <f>'2 уровень'!AD1039</f>
        <v>0</v>
      </c>
      <c r="AD322" s="2190"/>
      <c r="AE322" s="2190"/>
      <c r="AF322" s="1676"/>
    </row>
    <row r="323" spans="1:198" s="878" customFormat="1" ht="15" customHeight="1" x14ac:dyDescent="0.25">
      <c r="A323" s="27">
        <v>1</v>
      </c>
      <c r="B323" s="1328" t="s">
        <v>93</v>
      </c>
      <c r="C323" s="30">
        <f>'2 уровень'!F1040</f>
        <v>3070</v>
      </c>
      <c r="D323" s="30">
        <f>'2 уровень'!G1040</f>
        <v>1023.3333333333334</v>
      </c>
      <c r="E323" s="30">
        <f>'2 уровень'!H1040</f>
        <v>1068</v>
      </c>
      <c r="F323" s="881">
        <f>'2 уровень'!I1040</f>
        <v>104.36482084690553</v>
      </c>
      <c r="G323" s="894">
        <f>'2 уровень'!J1040</f>
        <v>8.6381107491856675</v>
      </c>
      <c r="H323" s="894">
        <f>'2 уровень'!K1040</f>
        <v>9.2312734082396997</v>
      </c>
      <c r="I323" s="33">
        <f>'2 уровень'!L1040</f>
        <v>26519</v>
      </c>
      <c r="J323" s="33">
        <f>'2 уровень'!M1040</f>
        <v>8841</v>
      </c>
      <c r="K323" s="33">
        <f>'2 уровень'!N1040</f>
        <v>9859</v>
      </c>
      <c r="L323" s="33">
        <f>'2 уровень'!O1040</f>
        <v>111.5145345549146</v>
      </c>
      <c r="M323" s="33">
        <f>'2 уровень'!P1040</f>
        <v>82.06314084472173</v>
      </c>
      <c r="N323" s="33">
        <f>'2 уровень'!Q1040</f>
        <v>360.41759668893275</v>
      </c>
      <c r="O323" s="894">
        <f>'2 уровень'!R1040</f>
        <v>111001.6883136</v>
      </c>
      <c r="P323" s="894">
        <f>'2 уровень'!S1040</f>
        <v>111001.6883136</v>
      </c>
      <c r="Q323" s="894">
        <f>'2 уровень'!T1040</f>
        <v>111001.6883136</v>
      </c>
      <c r="R323" s="894">
        <f>'2 уровень'!U1040</f>
        <v>111001.6883136</v>
      </c>
      <c r="S323" s="894">
        <f>'2 уровень'!V1040</f>
        <v>37000.562771199999</v>
      </c>
      <c r="T323" s="894">
        <f>'2 уровень'!W1040</f>
        <v>44062.99987</v>
      </c>
      <c r="U323" s="894">
        <f>'2 уровень'!X1040</f>
        <v>0</v>
      </c>
      <c r="V323" s="894">
        <f>'2 уровень'!Y1040</f>
        <v>7062.437098800001</v>
      </c>
      <c r="W323" s="894">
        <f>'2 уровень'!Z1040</f>
        <v>-1230.3586099999998</v>
      </c>
      <c r="X323" s="2975">
        <f>'2 уровень'!AA1040</f>
        <v>42832.641259999997</v>
      </c>
      <c r="Y323" s="894">
        <f>T323/S323*100</f>
        <v>119.08737751496355</v>
      </c>
      <c r="Z323" s="894">
        <f>X323/S323*100</f>
        <v>115.76213455147632</v>
      </c>
      <c r="AA323" s="30">
        <f>'2 уровень'!AB1040</f>
        <v>0</v>
      </c>
      <c r="AB323" s="30">
        <f>'2 уровень'!AC1040</f>
        <v>0</v>
      </c>
      <c r="AC323" s="30">
        <f>'2 уровень'!AD1040</f>
        <v>0</v>
      </c>
      <c r="AD323" s="2190"/>
      <c r="AE323" s="2190"/>
      <c r="AF323" s="1676"/>
      <c r="AG323" s="27"/>
      <c r="AH323" s="27"/>
      <c r="AI323" s="27"/>
      <c r="AJ323" s="27"/>
      <c r="AK323" s="27"/>
      <c r="AL323" s="27"/>
      <c r="AM323" s="27"/>
      <c r="AN323" s="27"/>
      <c r="AO323" s="27"/>
      <c r="AP323" s="27"/>
      <c r="AQ323" s="27"/>
      <c r="AR323" s="27"/>
      <c r="AS323" s="27"/>
      <c r="AT323" s="27"/>
      <c r="AU323" s="27"/>
      <c r="AV323" s="27"/>
      <c r="AW323" s="27"/>
      <c r="AX323" s="27"/>
      <c r="AY323" s="27"/>
      <c r="AZ323" s="27"/>
      <c r="BA323" s="27"/>
      <c r="BB323" s="27"/>
      <c r="BC323" s="27"/>
      <c r="BD323" s="27"/>
      <c r="BE323" s="27"/>
      <c r="BF323" s="27"/>
      <c r="BG323" s="27"/>
      <c r="BH323" s="27"/>
      <c r="BI323" s="27"/>
      <c r="BJ323" s="27"/>
      <c r="BK323" s="27"/>
      <c r="BL323" s="27"/>
      <c r="BM323" s="27"/>
      <c r="BN323" s="27"/>
      <c r="BO323" s="27"/>
      <c r="BP323" s="27"/>
      <c r="BQ323" s="27"/>
      <c r="BR323" s="27"/>
      <c r="BS323" s="27"/>
      <c r="BT323" s="27"/>
      <c r="BU323" s="27"/>
      <c r="BV323" s="27"/>
      <c r="BW323" s="27"/>
      <c r="BX323" s="27"/>
      <c r="BY323" s="27"/>
      <c r="BZ323" s="27"/>
      <c r="CA323" s="27"/>
      <c r="CB323" s="27"/>
      <c r="CC323" s="27"/>
      <c r="CD323" s="27"/>
      <c r="CE323" s="27"/>
      <c r="CF323" s="27"/>
      <c r="CG323" s="27"/>
      <c r="CH323" s="27"/>
      <c r="CI323" s="27"/>
      <c r="CJ323" s="27"/>
      <c r="CK323" s="27"/>
      <c r="CL323" s="27"/>
      <c r="CM323" s="27"/>
      <c r="CN323" s="27"/>
      <c r="CO323" s="27"/>
      <c r="CP323" s="27"/>
      <c r="CQ323" s="27"/>
      <c r="CR323" s="27"/>
      <c r="CS323" s="27"/>
      <c r="CT323" s="27"/>
      <c r="CU323" s="27"/>
      <c r="CV323" s="27"/>
      <c r="CW323" s="27"/>
      <c r="CX323" s="27"/>
      <c r="CY323" s="27"/>
      <c r="CZ323" s="27"/>
      <c r="DA323" s="27"/>
      <c r="DB323" s="27"/>
      <c r="DC323" s="27"/>
      <c r="DD323" s="27"/>
      <c r="DE323" s="27"/>
      <c r="DF323" s="27"/>
      <c r="DG323" s="27"/>
      <c r="DH323" s="27"/>
      <c r="DI323" s="27"/>
      <c r="DJ323" s="27"/>
      <c r="DK323" s="27"/>
      <c r="DL323" s="27"/>
      <c r="DM323" s="27"/>
      <c r="DN323" s="27"/>
      <c r="DO323" s="27"/>
      <c r="DP323" s="27"/>
      <c r="DQ323" s="27"/>
      <c r="DR323" s="27"/>
      <c r="DS323" s="27"/>
      <c r="DT323" s="27"/>
      <c r="DU323" s="27"/>
      <c r="DV323" s="27"/>
      <c r="DW323" s="27"/>
      <c r="DX323" s="27"/>
      <c r="DY323" s="27"/>
      <c r="DZ323" s="27"/>
      <c r="EA323" s="27"/>
      <c r="EB323" s="27"/>
      <c r="EC323" s="27"/>
      <c r="ED323" s="27"/>
      <c r="EE323" s="27"/>
      <c r="EF323" s="27"/>
      <c r="EG323" s="27"/>
      <c r="EH323" s="27"/>
      <c r="EI323" s="27"/>
      <c r="EJ323" s="27"/>
      <c r="EK323" s="27"/>
      <c r="EL323" s="27"/>
      <c r="EM323" s="27"/>
      <c r="EN323" s="27"/>
      <c r="EO323" s="27"/>
      <c r="EP323" s="27"/>
      <c r="EQ323" s="27"/>
      <c r="ER323" s="27"/>
      <c r="ES323" s="27"/>
      <c r="ET323" s="27"/>
      <c r="EU323" s="27"/>
      <c r="EV323" s="27"/>
      <c r="EW323" s="27"/>
      <c r="EX323" s="27"/>
      <c r="EY323" s="27"/>
      <c r="EZ323" s="27"/>
      <c r="FA323" s="27"/>
      <c r="FB323" s="27"/>
      <c r="FC323" s="27"/>
      <c r="FD323" s="27"/>
      <c r="FE323" s="27"/>
      <c r="FF323" s="27"/>
      <c r="FG323" s="27"/>
      <c r="FH323" s="27"/>
      <c r="FI323" s="27"/>
      <c r="FJ323" s="27"/>
      <c r="FK323" s="27"/>
      <c r="FL323" s="27"/>
      <c r="FM323" s="27"/>
      <c r="FN323" s="27"/>
      <c r="FO323" s="27"/>
      <c r="FP323" s="27"/>
      <c r="FQ323" s="27"/>
      <c r="FR323" s="27"/>
      <c r="FS323" s="27"/>
      <c r="FT323" s="27"/>
      <c r="FU323" s="27"/>
      <c r="FV323" s="27"/>
      <c r="FW323" s="27"/>
      <c r="FX323" s="27"/>
      <c r="FY323" s="27"/>
      <c r="FZ323" s="27"/>
      <c r="GA323" s="27"/>
      <c r="GB323" s="27"/>
      <c r="GC323" s="27"/>
      <c r="GD323" s="27"/>
      <c r="GE323" s="27"/>
      <c r="GF323" s="27"/>
      <c r="GG323" s="27"/>
      <c r="GH323" s="27"/>
      <c r="GI323" s="27"/>
      <c r="GJ323" s="27"/>
      <c r="GK323" s="27"/>
      <c r="GL323" s="27"/>
      <c r="GM323" s="27"/>
      <c r="GN323" s="27"/>
      <c r="GO323" s="27"/>
      <c r="GP323" s="27"/>
    </row>
    <row r="324" spans="1:198" s="878" customFormat="1" ht="15" customHeight="1" x14ac:dyDescent="0.25">
      <c r="A324" s="27">
        <v>1</v>
      </c>
      <c r="B324" s="2318" t="s">
        <v>310</v>
      </c>
      <c r="C324" s="30">
        <f>'2 уровень'!F1041</f>
        <v>0</v>
      </c>
      <c r="D324" s="30">
        <f>'2 уровень'!G1041</f>
        <v>0</v>
      </c>
      <c r="E324" s="30">
        <f>'2 уровень'!H1041</f>
        <v>0</v>
      </c>
      <c r="F324" s="881">
        <f>'2 уровень'!I1041</f>
        <v>0</v>
      </c>
      <c r="G324" s="894">
        <f>'2 уровень'!J1041</f>
        <v>0</v>
      </c>
      <c r="H324" s="894">
        <f>'2 уровень'!K1041</f>
        <v>0</v>
      </c>
      <c r="I324" s="33">
        <f>'2 уровень'!L1041</f>
        <v>0</v>
      </c>
      <c r="J324" s="33">
        <f>'2 уровень'!M1041</f>
        <v>0</v>
      </c>
      <c r="K324" s="33">
        <f>'2 уровень'!N1041</f>
        <v>0</v>
      </c>
      <c r="L324" s="33">
        <f>'2 уровень'!O1041</f>
        <v>0</v>
      </c>
      <c r="M324" s="33">
        <f>'2 уровень'!P1041</f>
        <v>0</v>
      </c>
      <c r="N324" s="33">
        <f>'2 уровень'!Q1041</f>
        <v>0</v>
      </c>
      <c r="O324" s="894">
        <f>'2 уровень'!R1041</f>
        <v>0</v>
      </c>
      <c r="P324" s="894">
        <f>'2 уровень'!S1041</f>
        <v>0</v>
      </c>
      <c r="Q324" s="894">
        <f>'2 уровень'!T1041</f>
        <v>0</v>
      </c>
      <c r="R324" s="894">
        <f>'2 уровень'!U1041</f>
        <v>0</v>
      </c>
      <c r="S324" s="894">
        <f>'2 уровень'!V1041</f>
        <v>0</v>
      </c>
      <c r="T324" s="894">
        <f>'2 уровень'!W1041</f>
        <v>0</v>
      </c>
      <c r="U324" s="894">
        <f>'2 уровень'!X1041</f>
        <v>0</v>
      </c>
      <c r="V324" s="894">
        <f>'2 уровень'!Y1041</f>
        <v>0</v>
      </c>
      <c r="W324" s="894">
        <f>'2 уровень'!Z1041</f>
        <v>0</v>
      </c>
      <c r="X324" s="2975">
        <f>'2 уровень'!AA1041</f>
        <v>0</v>
      </c>
      <c r="Y324" s="894"/>
      <c r="Z324" s="894"/>
      <c r="AA324" s="30">
        <f>'2 уровень'!AB1041</f>
        <v>0</v>
      </c>
      <c r="AB324" s="30">
        <f>'2 уровень'!AC1041</f>
        <v>0</v>
      </c>
      <c r="AC324" s="30">
        <f>'2 уровень'!AD1041</f>
        <v>0</v>
      </c>
      <c r="AD324" s="2190"/>
      <c r="AE324" s="2190"/>
      <c r="AF324" s="1676"/>
      <c r="AG324" s="27"/>
      <c r="AH324" s="27"/>
      <c r="AI324" s="27"/>
      <c r="AJ324" s="27"/>
      <c r="AK324" s="27"/>
      <c r="AL324" s="27"/>
      <c r="AM324" s="27"/>
      <c r="AN324" s="27"/>
      <c r="AO324" s="27"/>
      <c r="AP324" s="27"/>
      <c r="AQ324" s="27"/>
      <c r="AR324" s="27"/>
      <c r="AS324" s="27"/>
      <c r="AT324" s="27"/>
      <c r="AU324" s="27"/>
      <c r="AV324" s="27"/>
      <c r="AW324" s="27"/>
      <c r="AX324" s="27"/>
      <c r="AY324" s="27"/>
      <c r="AZ324" s="27"/>
      <c r="BA324" s="27"/>
      <c r="BB324" s="27"/>
      <c r="BC324" s="27"/>
      <c r="BD324" s="27"/>
      <c r="BE324" s="27"/>
      <c r="BF324" s="27"/>
      <c r="BG324" s="27"/>
      <c r="BH324" s="27"/>
      <c r="BI324" s="27"/>
      <c r="BJ324" s="27"/>
      <c r="BK324" s="27"/>
      <c r="BL324" s="27"/>
      <c r="BM324" s="27"/>
      <c r="BN324" s="27"/>
      <c r="BO324" s="27"/>
      <c r="BP324" s="27"/>
      <c r="BQ324" s="27"/>
      <c r="BR324" s="27"/>
      <c r="BS324" s="27"/>
      <c r="BT324" s="27"/>
      <c r="BU324" s="27"/>
      <c r="BV324" s="27"/>
      <c r="BW324" s="27"/>
      <c r="BX324" s="27"/>
      <c r="BY324" s="27"/>
      <c r="BZ324" s="27"/>
      <c r="CA324" s="27"/>
      <c r="CB324" s="27"/>
      <c r="CC324" s="27"/>
      <c r="CD324" s="27"/>
      <c r="CE324" s="27"/>
      <c r="CF324" s="27"/>
      <c r="CG324" s="27"/>
      <c r="CH324" s="27"/>
      <c r="CI324" s="27"/>
      <c r="CJ324" s="27"/>
      <c r="CK324" s="27"/>
      <c r="CL324" s="27"/>
      <c r="CM324" s="27"/>
      <c r="CN324" s="27"/>
      <c r="CO324" s="27"/>
      <c r="CP324" s="27"/>
      <c r="CQ324" s="27"/>
      <c r="CR324" s="27"/>
      <c r="CS324" s="27"/>
      <c r="CT324" s="27"/>
      <c r="CU324" s="27"/>
      <c r="CV324" s="27"/>
      <c r="CW324" s="27"/>
      <c r="CX324" s="27"/>
      <c r="CY324" s="27"/>
      <c r="CZ324" s="27"/>
      <c r="DA324" s="27"/>
      <c r="DB324" s="27"/>
      <c r="DC324" s="27"/>
      <c r="DD324" s="27"/>
      <c r="DE324" s="27"/>
      <c r="DF324" s="27"/>
      <c r="DG324" s="27"/>
      <c r="DH324" s="27"/>
      <c r="DI324" s="27"/>
      <c r="DJ324" s="27"/>
      <c r="DK324" s="27"/>
      <c r="DL324" s="27"/>
      <c r="DM324" s="27"/>
      <c r="DN324" s="27"/>
      <c r="DO324" s="27"/>
      <c r="DP324" s="27"/>
      <c r="DQ324" s="27"/>
      <c r="DR324" s="27"/>
      <c r="DS324" s="27"/>
      <c r="DT324" s="27"/>
      <c r="DU324" s="27"/>
      <c r="DV324" s="27"/>
      <c r="DW324" s="27"/>
      <c r="DX324" s="27"/>
      <c r="DY324" s="27"/>
      <c r="DZ324" s="27"/>
      <c r="EA324" s="27"/>
      <c r="EB324" s="27"/>
      <c r="EC324" s="27"/>
      <c r="ED324" s="27"/>
      <c r="EE324" s="27"/>
      <c r="EF324" s="27"/>
      <c r="EG324" s="27"/>
      <c r="EH324" s="27"/>
      <c r="EI324" s="27"/>
      <c r="EJ324" s="27"/>
      <c r="EK324" s="27"/>
      <c r="EL324" s="27"/>
      <c r="EM324" s="27"/>
      <c r="EN324" s="27"/>
      <c r="EO324" s="27"/>
      <c r="EP324" s="27"/>
      <c r="EQ324" s="27"/>
      <c r="ER324" s="27"/>
      <c r="ES324" s="27"/>
      <c r="ET324" s="27"/>
      <c r="EU324" s="27"/>
      <c r="EV324" s="27"/>
      <c r="EW324" s="27"/>
      <c r="EX324" s="27"/>
      <c r="EY324" s="27"/>
      <c r="EZ324" s="27"/>
      <c r="FA324" s="27"/>
      <c r="FB324" s="27"/>
      <c r="FC324" s="27"/>
      <c r="FD324" s="27"/>
      <c r="FE324" s="27"/>
      <c r="FF324" s="27"/>
      <c r="FG324" s="27"/>
      <c r="FH324" s="27"/>
      <c r="FI324" s="27"/>
      <c r="FJ324" s="27"/>
      <c r="FK324" s="27"/>
      <c r="FL324" s="27"/>
      <c r="FM324" s="27"/>
      <c r="FN324" s="27"/>
      <c r="FO324" s="27"/>
      <c r="FP324" s="27"/>
      <c r="FQ324" s="27"/>
      <c r="FR324" s="27"/>
      <c r="FS324" s="27"/>
      <c r="FT324" s="27"/>
      <c r="FU324" s="27"/>
      <c r="FV324" s="27"/>
      <c r="FW324" s="27"/>
      <c r="FX324" s="27"/>
      <c r="FY324" s="27"/>
      <c r="FZ324" s="27"/>
      <c r="GA324" s="27"/>
      <c r="GB324" s="27"/>
      <c r="GC324" s="27"/>
      <c r="GD324" s="27"/>
      <c r="GE324" s="27"/>
      <c r="GF324" s="27"/>
      <c r="GG324" s="27"/>
      <c r="GH324" s="27"/>
      <c r="GI324" s="27"/>
      <c r="GJ324" s="27"/>
      <c r="GK324" s="27"/>
      <c r="GL324" s="27"/>
      <c r="GM324" s="27"/>
      <c r="GN324" s="27"/>
      <c r="GO324" s="27"/>
      <c r="GP324" s="27"/>
    </row>
    <row r="325" spans="1:198" s="878" customFormat="1" ht="38.1" customHeight="1" x14ac:dyDescent="0.25">
      <c r="A325" s="27">
        <v>1</v>
      </c>
      <c r="B325" s="1310" t="s">
        <v>299</v>
      </c>
      <c r="C325" s="42">
        <f>'2 уровень'!F1042</f>
        <v>0</v>
      </c>
      <c r="D325" s="42">
        <f>'2 уровень'!G1042</f>
        <v>0</v>
      </c>
      <c r="E325" s="42">
        <f>'2 уровень'!H1042</f>
        <v>0</v>
      </c>
      <c r="F325" s="909">
        <f>'2 уровень'!I1042</f>
        <v>0</v>
      </c>
      <c r="G325" s="913">
        <f>'2 уровень'!J1042</f>
        <v>0</v>
      </c>
      <c r="H325" s="913">
        <f>'2 уровень'!K1042</f>
        <v>0</v>
      </c>
      <c r="I325" s="36">
        <f>'2 уровень'!L1042</f>
        <v>0</v>
      </c>
      <c r="J325" s="36">
        <f>'2 уровень'!M1042</f>
        <v>0</v>
      </c>
      <c r="K325" s="36">
        <f>'2 уровень'!N1042</f>
        <v>0</v>
      </c>
      <c r="L325" s="36">
        <f>'2 уровень'!O1042</f>
        <v>0</v>
      </c>
      <c r="M325" s="36">
        <f>'2 уровень'!P1042</f>
        <v>0</v>
      </c>
      <c r="N325" s="36">
        <f>'2 уровень'!Q1042</f>
        <v>0</v>
      </c>
      <c r="O325" s="913">
        <f>'2 уровень'!R1042</f>
        <v>0</v>
      </c>
      <c r="P325" s="913">
        <f>'2 уровень'!S1042</f>
        <v>0</v>
      </c>
      <c r="Q325" s="913">
        <f>'2 уровень'!T1042</f>
        <v>0</v>
      </c>
      <c r="R325" s="913">
        <f>'2 уровень'!U1042</f>
        <v>0</v>
      </c>
      <c r="S325" s="913">
        <f>'2 уровень'!V1042</f>
        <v>0</v>
      </c>
      <c r="T325" s="913">
        <f>'2 уровень'!W1042</f>
        <v>0</v>
      </c>
      <c r="U325" s="913">
        <f>'2 уровень'!X1042</f>
        <v>0</v>
      </c>
      <c r="V325" s="913">
        <f>'2 уровень'!Y1042</f>
        <v>0</v>
      </c>
      <c r="W325" s="913">
        <f>'2 уровень'!Z1042</f>
        <v>0</v>
      </c>
      <c r="X325" s="2982">
        <f>'2 уровень'!AA1042</f>
        <v>0</v>
      </c>
      <c r="Y325" s="913"/>
      <c r="Z325" s="913"/>
      <c r="AA325" s="42">
        <f>'2 уровень'!AB1042</f>
        <v>0</v>
      </c>
      <c r="AB325" s="42">
        <f>'2 уровень'!AC1042</f>
        <v>0</v>
      </c>
      <c r="AC325" s="42">
        <f>'2 уровень'!AD1042</f>
        <v>0</v>
      </c>
      <c r="AD325" s="2195"/>
      <c r="AE325" s="2195"/>
      <c r="AF325" s="1676"/>
      <c r="AG325" s="27"/>
      <c r="AH325" s="27"/>
      <c r="AI325" s="27"/>
      <c r="AJ325" s="27"/>
      <c r="AK325" s="27"/>
      <c r="AL325" s="27"/>
      <c r="AM325" s="27"/>
      <c r="AN325" s="27"/>
      <c r="AO325" s="27"/>
      <c r="AP325" s="27"/>
      <c r="AQ325" s="27"/>
      <c r="AR325" s="27"/>
      <c r="AS325" s="27"/>
      <c r="AT325" s="27"/>
      <c r="AU325" s="27"/>
      <c r="AV325" s="27"/>
      <c r="AW325" s="27"/>
      <c r="AX325" s="27"/>
      <c r="AY325" s="27"/>
      <c r="AZ325" s="27"/>
      <c r="BA325" s="27"/>
      <c r="BB325" s="27"/>
      <c r="BC325" s="27"/>
      <c r="BD325" s="27"/>
      <c r="BE325" s="27"/>
      <c r="BF325" s="27"/>
      <c r="BG325" s="27"/>
      <c r="BH325" s="27"/>
      <c r="BI325" s="27"/>
      <c r="BJ325" s="27"/>
      <c r="BK325" s="27"/>
      <c r="BL325" s="27"/>
      <c r="BM325" s="27"/>
      <c r="BN325" s="27"/>
      <c r="BO325" s="27"/>
      <c r="BP325" s="27"/>
      <c r="BQ325" s="27"/>
      <c r="BR325" s="27"/>
      <c r="BS325" s="27"/>
      <c r="BT325" s="27"/>
      <c r="BU325" s="27"/>
      <c r="BV325" s="27"/>
      <c r="BW325" s="27"/>
      <c r="BX325" s="27"/>
      <c r="BY325" s="27"/>
      <c r="BZ325" s="27"/>
      <c r="CA325" s="27"/>
      <c r="CB325" s="27"/>
      <c r="CC325" s="27"/>
      <c r="CD325" s="27"/>
      <c r="CE325" s="27"/>
      <c r="CF325" s="27"/>
      <c r="CG325" s="27"/>
      <c r="CH325" s="27"/>
      <c r="CI325" s="27"/>
      <c r="CJ325" s="27"/>
      <c r="CK325" s="27"/>
      <c r="CL325" s="27"/>
      <c r="CM325" s="27"/>
      <c r="CN325" s="27"/>
      <c r="CO325" s="27"/>
      <c r="CP325" s="27"/>
      <c r="CQ325" s="27"/>
      <c r="CR325" s="27"/>
      <c r="CS325" s="27"/>
      <c r="CT325" s="27"/>
      <c r="CU325" s="27"/>
      <c r="CV325" s="27"/>
      <c r="CW325" s="27"/>
      <c r="CX325" s="27"/>
      <c r="CY325" s="27"/>
      <c r="CZ325" s="27"/>
      <c r="DA325" s="27"/>
      <c r="DB325" s="27"/>
      <c r="DC325" s="27"/>
      <c r="DD325" s="27"/>
      <c r="DE325" s="27"/>
      <c r="DF325" s="27"/>
      <c r="DG325" s="27"/>
      <c r="DH325" s="27"/>
      <c r="DI325" s="27"/>
      <c r="DJ325" s="27"/>
      <c r="DK325" s="27"/>
      <c r="DL325" s="27"/>
      <c r="DM325" s="27"/>
      <c r="DN325" s="27"/>
      <c r="DO325" s="27"/>
      <c r="DP325" s="27"/>
      <c r="DQ325" s="27"/>
      <c r="DR325" s="27"/>
      <c r="DS325" s="27"/>
      <c r="DT325" s="27"/>
      <c r="DU325" s="27"/>
      <c r="DV325" s="27"/>
      <c r="DW325" s="27"/>
      <c r="DX325" s="27"/>
      <c r="DY325" s="27"/>
      <c r="DZ325" s="27"/>
      <c r="EA325" s="27"/>
      <c r="EB325" s="27"/>
      <c r="EC325" s="27"/>
      <c r="ED325" s="27"/>
      <c r="EE325" s="27"/>
      <c r="EF325" s="27"/>
      <c r="EG325" s="27"/>
      <c r="EH325" s="27"/>
      <c r="EI325" s="27"/>
      <c r="EJ325" s="27"/>
      <c r="EK325" s="27"/>
      <c r="EL325" s="27"/>
      <c r="EM325" s="27"/>
      <c r="EN325" s="27"/>
      <c r="EO325" s="27"/>
      <c r="EP325" s="27"/>
      <c r="EQ325" s="27"/>
      <c r="ER325" s="27"/>
      <c r="ES325" s="27"/>
      <c r="ET325" s="27"/>
      <c r="EU325" s="27"/>
      <c r="EV325" s="27"/>
      <c r="EW325" s="27"/>
      <c r="EX325" s="27"/>
      <c r="EY325" s="27"/>
      <c r="EZ325" s="27"/>
      <c r="FA325" s="27"/>
      <c r="FB325" s="27"/>
      <c r="FC325" s="27"/>
      <c r="FD325" s="27"/>
      <c r="FE325" s="27"/>
      <c r="FF325" s="27"/>
      <c r="FG325" s="27"/>
      <c r="FH325" s="27"/>
      <c r="FI325" s="27"/>
      <c r="FJ325" s="27"/>
      <c r="FK325" s="27"/>
      <c r="FL325" s="27"/>
      <c r="FM325" s="27"/>
      <c r="FN325" s="27"/>
      <c r="FO325" s="27"/>
      <c r="FP325" s="27"/>
      <c r="FQ325" s="27"/>
      <c r="FR325" s="27"/>
      <c r="FS325" s="27"/>
      <c r="FT325" s="27"/>
      <c r="FU325" s="27"/>
      <c r="FV325" s="27"/>
      <c r="FW325" s="27"/>
      <c r="FX325" s="27"/>
      <c r="FY325" s="27"/>
      <c r="FZ325" s="27"/>
      <c r="GA325" s="27"/>
      <c r="GB325" s="27"/>
      <c r="GC325" s="27"/>
      <c r="GD325" s="27"/>
      <c r="GE325" s="27"/>
      <c r="GF325" s="27"/>
      <c r="GG325" s="27"/>
      <c r="GH325" s="27"/>
      <c r="GI325" s="27"/>
      <c r="GJ325" s="27"/>
      <c r="GK325" s="27"/>
      <c r="GL325" s="27"/>
      <c r="GM325" s="27"/>
      <c r="GN325" s="27"/>
      <c r="GO325" s="27"/>
      <c r="GP325" s="27"/>
    </row>
    <row r="326" spans="1:198" s="878" customFormat="1" ht="38.1" customHeight="1" x14ac:dyDescent="0.25">
      <c r="A326" s="27">
        <v>1</v>
      </c>
      <c r="B326" s="1313" t="s">
        <v>645</v>
      </c>
      <c r="C326" s="42">
        <f>'2 уровень'!F1043</f>
        <v>18786.666666666668</v>
      </c>
      <c r="D326" s="42">
        <f>'2 уровень'!G1043</f>
        <v>6262.2222222222226</v>
      </c>
      <c r="E326" s="42">
        <f>'2 уровень'!H1043</f>
        <v>4121</v>
      </c>
      <c r="F326" s="909">
        <f>'2 уровень'!I1043</f>
        <v>65.807310149041868</v>
      </c>
      <c r="G326" s="913">
        <f>'2 уровень'!J1043</f>
        <v>0</v>
      </c>
      <c r="H326" s="913">
        <f>'2 уровень'!K1043</f>
        <v>0</v>
      </c>
      <c r="I326" s="36">
        <f>'2 уровень'!L1043</f>
        <v>0</v>
      </c>
      <c r="J326" s="36">
        <f>'2 уровень'!M1043</f>
        <v>0</v>
      </c>
      <c r="K326" s="36">
        <f>'2 уровень'!N1043</f>
        <v>0</v>
      </c>
      <c r="L326" s="36">
        <f>'2 уровень'!O1043</f>
        <v>0</v>
      </c>
      <c r="M326" s="36">
        <f>'2 уровень'!P1043</f>
        <v>0</v>
      </c>
      <c r="N326" s="36">
        <f>'2 уровень'!Q1043</f>
        <v>0</v>
      </c>
      <c r="O326" s="913">
        <f>'2 уровень'!R1043</f>
        <v>0</v>
      </c>
      <c r="P326" s="913">
        <f>'2 уровень'!S1043</f>
        <v>0</v>
      </c>
      <c r="Q326" s="913">
        <f>'2 уровень'!T1043</f>
        <v>0</v>
      </c>
      <c r="R326" s="913">
        <f>'2 уровень'!U1043</f>
        <v>0</v>
      </c>
      <c r="S326" s="913">
        <f>'2 уровень'!V1043</f>
        <v>0</v>
      </c>
      <c r="T326" s="913">
        <f>'2 уровень'!W1043</f>
        <v>0</v>
      </c>
      <c r="U326" s="913">
        <f>'2 уровень'!X1043</f>
        <v>0</v>
      </c>
      <c r="V326" s="913">
        <f>'2 уровень'!Y1043</f>
        <v>0</v>
      </c>
      <c r="W326" s="913">
        <f>'2 уровень'!Z1043</f>
        <v>0</v>
      </c>
      <c r="X326" s="2982">
        <f>'2 уровень'!AA1043</f>
        <v>0</v>
      </c>
      <c r="Y326" s="913"/>
      <c r="Z326" s="913"/>
      <c r="AA326" s="42">
        <f>'2 уровень'!AB1043</f>
        <v>0</v>
      </c>
      <c r="AB326" s="42">
        <f>'2 уровень'!AC1043</f>
        <v>0</v>
      </c>
      <c r="AC326" s="42">
        <f>'2 уровень'!AD1043</f>
        <v>0</v>
      </c>
      <c r="AD326" s="2195"/>
      <c r="AE326" s="2195"/>
      <c r="AF326" s="1676"/>
      <c r="AG326" s="27"/>
      <c r="AH326" s="27"/>
      <c r="AI326" s="27"/>
      <c r="AJ326" s="27"/>
      <c r="AK326" s="27"/>
      <c r="AL326" s="27"/>
      <c r="AM326" s="27"/>
      <c r="AN326" s="27"/>
      <c r="AO326" s="27"/>
      <c r="AP326" s="27"/>
      <c r="AQ326" s="27"/>
      <c r="AR326" s="27"/>
      <c r="AS326" s="27"/>
      <c r="AT326" s="27"/>
      <c r="AU326" s="27"/>
      <c r="AV326" s="27"/>
      <c r="AW326" s="27"/>
      <c r="AX326" s="27"/>
      <c r="AY326" s="27"/>
      <c r="AZ326" s="27"/>
      <c r="BA326" s="27"/>
      <c r="BB326" s="27"/>
      <c r="BC326" s="27"/>
      <c r="BD326" s="27"/>
      <c r="BE326" s="27"/>
      <c r="BF326" s="27"/>
      <c r="BG326" s="27"/>
      <c r="BH326" s="27"/>
      <c r="BI326" s="27"/>
      <c r="BJ326" s="27"/>
      <c r="BK326" s="27"/>
      <c r="BL326" s="27"/>
      <c r="BM326" s="27"/>
      <c r="BN326" s="27"/>
      <c r="BO326" s="27"/>
      <c r="BP326" s="27"/>
      <c r="BQ326" s="27"/>
      <c r="BR326" s="27"/>
      <c r="BS326" s="27"/>
      <c r="BT326" s="27"/>
      <c r="BU326" s="27"/>
      <c r="BV326" s="27"/>
      <c r="BW326" s="27"/>
      <c r="BX326" s="27"/>
      <c r="BY326" s="27"/>
      <c r="BZ326" s="27"/>
      <c r="CA326" s="27"/>
      <c r="CB326" s="27"/>
      <c r="CC326" s="27"/>
      <c r="CD326" s="27"/>
      <c r="CE326" s="27"/>
      <c r="CF326" s="27"/>
      <c r="CG326" s="27"/>
      <c r="CH326" s="27"/>
      <c r="CI326" s="27"/>
      <c r="CJ326" s="27"/>
      <c r="CK326" s="27"/>
      <c r="CL326" s="27"/>
      <c r="CM326" s="27"/>
      <c r="CN326" s="27"/>
      <c r="CO326" s="27"/>
      <c r="CP326" s="27"/>
      <c r="CQ326" s="27"/>
      <c r="CR326" s="27"/>
      <c r="CS326" s="27"/>
      <c r="CT326" s="27"/>
      <c r="CU326" s="27"/>
      <c r="CV326" s="27"/>
      <c r="CW326" s="27"/>
      <c r="CX326" s="27"/>
      <c r="CY326" s="27"/>
      <c r="CZ326" s="27"/>
      <c r="DA326" s="27"/>
      <c r="DB326" s="27"/>
      <c r="DC326" s="27"/>
      <c r="DD326" s="27"/>
      <c r="DE326" s="27"/>
      <c r="DF326" s="27"/>
      <c r="DG326" s="27"/>
      <c r="DH326" s="27"/>
      <c r="DI326" s="27"/>
      <c r="DJ326" s="27"/>
      <c r="DK326" s="27"/>
      <c r="DL326" s="27"/>
      <c r="DM326" s="27"/>
      <c r="DN326" s="27"/>
      <c r="DO326" s="27"/>
      <c r="DP326" s="27"/>
      <c r="DQ326" s="27"/>
      <c r="DR326" s="27"/>
      <c r="DS326" s="27"/>
      <c r="DT326" s="27"/>
      <c r="DU326" s="27"/>
      <c r="DV326" s="27"/>
      <c r="DW326" s="27"/>
      <c r="DX326" s="27"/>
      <c r="DY326" s="27"/>
      <c r="DZ326" s="27"/>
      <c r="EA326" s="27"/>
      <c r="EB326" s="27"/>
      <c r="EC326" s="27"/>
      <c r="ED326" s="27"/>
      <c r="EE326" s="27"/>
      <c r="EF326" s="27"/>
      <c r="EG326" s="27"/>
      <c r="EH326" s="27"/>
      <c r="EI326" s="27"/>
      <c r="EJ326" s="27"/>
      <c r="EK326" s="27"/>
      <c r="EL326" s="27"/>
      <c r="EM326" s="27"/>
      <c r="EN326" s="27"/>
      <c r="EO326" s="27"/>
      <c r="EP326" s="27"/>
      <c r="EQ326" s="27"/>
      <c r="ER326" s="27"/>
      <c r="ES326" s="27"/>
      <c r="ET326" s="27"/>
      <c r="EU326" s="27"/>
      <c r="EV326" s="27"/>
      <c r="EW326" s="27"/>
      <c r="EX326" s="27"/>
      <c r="EY326" s="27"/>
      <c r="EZ326" s="27"/>
      <c r="FA326" s="27"/>
      <c r="FB326" s="27"/>
      <c r="FC326" s="27"/>
      <c r="FD326" s="27"/>
      <c r="FE326" s="27"/>
      <c r="FF326" s="27"/>
      <c r="FG326" s="27"/>
      <c r="FH326" s="27"/>
      <c r="FI326" s="27"/>
      <c r="FJ326" s="27"/>
      <c r="FK326" s="27"/>
      <c r="FL326" s="27"/>
      <c r="FM326" s="27"/>
      <c r="FN326" s="27"/>
      <c r="FO326" s="27"/>
      <c r="FP326" s="27"/>
      <c r="FQ326" s="27"/>
      <c r="FR326" s="27"/>
      <c r="FS326" s="27"/>
      <c r="FT326" s="27"/>
      <c r="FU326" s="27"/>
      <c r="FV326" s="27"/>
      <c r="FW326" s="27"/>
      <c r="FX326" s="27"/>
      <c r="FY326" s="27"/>
      <c r="FZ326" s="27"/>
      <c r="GA326" s="27"/>
      <c r="GB326" s="27"/>
      <c r="GC326" s="27"/>
      <c r="GD326" s="27"/>
      <c r="GE326" s="27"/>
      <c r="GF326" s="27"/>
      <c r="GG326" s="27"/>
      <c r="GH326" s="27"/>
      <c r="GI326" s="27"/>
      <c r="GJ326" s="27"/>
      <c r="GK326" s="27"/>
      <c r="GL326" s="27"/>
      <c r="GM326" s="27"/>
      <c r="GN326" s="27"/>
      <c r="GO326" s="27"/>
      <c r="GP326" s="27"/>
    </row>
    <row r="327" spans="1:198" s="878" customFormat="1" ht="38.1" customHeight="1" x14ac:dyDescent="0.25">
      <c r="A327" s="27">
        <v>1</v>
      </c>
      <c r="B327" s="1313" t="s">
        <v>422</v>
      </c>
      <c r="C327" s="42">
        <f>'2 уровень'!F1044</f>
        <v>1800</v>
      </c>
      <c r="D327" s="42">
        <f>'2 уровень'!G1044</f>
        <v>600</v>
      </c>
      <c r="E327" s="42">
        <f>'2 уровень'!H1044</f>
        <v>0</v>
      </c>
      <c r="F327" s="909">
        <f>'2 уровень'!I1044</f>
        <v>0</v>
      </c>
      <c r="G327" s="913">
        <f>'2 уровень'!J1044</f>
        <v>0</v>
      </c>
      <c r="H327" s="913">
        <f>'2 уровень'!K1044</f>
        <v>0</v>
      </c>
      <c r="I327" s="36">
        <f>'2 уровень'!L1044</f>
        <v>0</v>
      </c>
      <c r="J327" s="36">
        <f>'2 уровень'!M1044</f>
        <v>0</v>
      </c>
      <c r="K327" s="36">
        <f>'2 уровень'!N1044</f>
        <v>0</v>
      </c>
      <c r="L327" s="36">
        <f>'2 уровень'!O1044</f>
        <v>0</v>
      </c>
      <c r="M327" s="36">
        <f>'2 уровень'!P1044</f>
        <v>0</v>
      </c>
      <c r="N327" s="36">
        <f>'2 уровень'!Q1044</f>
        <v>0</v>
      </c>
      <c r="O327" s="913">
        <f>'2 уровень'!R1044</f>
        <v>0</v>
      </c>
      <c r="P327" s="913">
        <f>'2 уровень'!S1044</f>
        <v>0</v>
      </c>
      <c r="Q327" s="913">
        <f>'2 уровень'!T1044</f>
        <v>0</v>
      </c>
      <c r="R327" s="913">
        <f>'2 уровень'!U1044</f>
        <v>0</v>
      </c>
      <c r="S327" s="913">
        <f>'2 уровень'!V1044</f>
        <v>0</v>
      </c>
      <c r="T327" s="913">
        <f>'2 уровень'!W1044</f>
        <v>0</v>
      </c>
      <c r="U327" s="913">
        <f>'2 уровень'!X1044</f>
        <v>0</v>
      </c>
      <c r="V327" s="913">
        <f>'2 уровень'!Y1044</f>
        <v>0</v>
      </c>
      <c r="W327" s="913">
        <f>'2 уровень'!Z1044</f>
        <v>0</v>
      </c>
      <c r="X327" s="2982">
        <f>'2 уровень'!AA1044</f>
        <v>0</v>
      </c>
      <c r="Y327" s="913"/>
      <c r="Z327" s="913"/>
      <c r="AA327" s="42">
        <f>'2 уровень'!AB1044</f>
        <v>0</v>
      </c>
      <c r="AB327" s="42">
        <f>'2 уровень'!AC1044</f>
        <v>0</v>
      </c>
      <c r="AC327" s="42">
        <f>'2 уровень'!AD1044</f>
        <v>0</v>
      </c>
      <c r="AD327" s="2195"/>
      <c r="AE327" s="2195"/>
      <c r="AF327" s="1676"/>
      <c r="AG327" s="27"/>
      <c r="AH327" s="27"/>
      <c r="AI327" s="27"/>
      <c r="AJ327" s="27"/>
      <c r="AK327" s="27"/>
      <c r="AL327" s="27"/>
      <c r="AM327" s="27"/>
      <c r="AN327" s="27"/>
      <c r="AO327" s="27"/>
      <c r="AP327" s="27"/>
      <c r="AQ327" s="27"/>
      <c r="AR327" s="27"/>
      <c r="AS327" s="27"/>
      <c r="AT327" s="27"/>
      <c r="AU327" s="27"/>
      <c r="AV327" s="27"/>
      <c r="AW327" s="27"/>
      <c r="AX327" s="27"/>
      <c r="AY327" s="27"/>
      <c r="AZ327" s="27"/>
      <c r="BA327" s="27"/>
      <c r="BB327" s="27"/>
      <c r="BC327" s="27"/>
      <c r="BD327" s="27"/>
      <c r="BE327" s="27"/>
      <c r="BF327" s="27"/>
      <c r="BG327" s="27"/>
      <c r="BH327" s="27"/>
      <c r="BI327" s="27"/>
      <c r="BJ327" s="27"/>
      <c r="BK327" s="27"/>
      <c r="BL327" s="27"/>
      <c r="BM327" s="27"/>
      <c r="BN327" s="27"/>
      <c r="BO327" s="27"/>
      <c r="BP327" s="27"/>
      <c r="BQ327" s="27"/>
      <c r="BR327" s="27"/>
      <c r="BS327" s="27"/>
      <c r="BT327" s="27"/>
      <c r="BU327" s="27"/>
      <c r="BV327" s="27"/>
      <c r="BW327" s="27"/>
      <c r="BX327" s="27"/>
      <c r="BY327" s="27"/>
      <c r="BZ327" s="27"/>
      <c r="CA327" s="27"/>
      <c r="CB327" s="27"/>
      <c r="CC327" s="27"/>
      <c r="CD327" s="27"/>
      <c r="CE327" s="27"/>
      <c r="CF327" s="27"/>
      <c r="CG327" s="27"/>
      <c r="CH327" s="27"/>
      <c r="CI327" s="27"/>
      <c r="CJ327" s="27"/>
      <c r="CK327" s="27"/>
      <c r="CL327" s="27"/>
      <c r="CM327" s="27"/>
      <c r="CN327" s="27"/>
      <c r="CO327" s="27"/>
      <c r="CP327" s="27"/>
      <c r="CQ327" s="27"/>
      <c r="CR327" s="27"/>
      <c r="CS327" s="27"/>
      <c r="CT327" s="27"/>
      <c r="CU327" s="27"/>
      <c r="CV327" s="27"/>
      <c r="CW327" s="27"/>
      <c r="CX327" s="27"/>
      <c r="CY327" s="27"/>
      <c r="CZ327" s="27"/>
      <c r="DA327" s="27"/>
      <c r="DB327" s="27"/>
      <c r="DC327" s="27"/>
      <c r="DD327" s="27"/>
      <c r="DE327" s="27"/>
      <c r="DF327" s="27"/>
      <c r="DG327" s="27"/>
      <c r="DH327" s="27"/>
      <c r="DI327" s="27"/>
      <c r="DJ327" s="27"/>
      <c r="DK327" s="27"/>
      <c r="DL327" s="27"/>
      <c r="DM327" s="27"/>
      <c r="DN327" s="27"/>
      <c r="DO327" s="27"/>
      <c r="DP327" s="27"/>
      <c r="DQ327" s="27"/>
      <c r="DR327" s="27"/>
      <c r="DS327" s="27"/>
      <c r="DT327" s="27"/>
      <c r="DU327" s="27"/>
      <c r="DV327" s="27"/>
      <c r="DW327" s="27"/>
      <c r="DX327" s="27"/>
      <c r="DY327" s="27"/>
      <c r="DZ327" s="27"/>
      <c r="EA327" s="27"/>
      <c r="EB327" s="27"/>
      <c r="EC327" s="27"/>
      <c r="ED327" s="27"/>
      <c r="EE327" s="27"/>
      <c r="EF327" s="27"/>
      <c r="EG327" s="27"/>
      <c r="EH327" s="27"/>
      <c r="EI327" s="27"/>
      <c r="EJ327" s="27"/>
      <c r="EK327" s="27"/>
      <c r="EL327" s="27"/>
      <c r="EM327" s="27"/>
      <c r="EN327" s="27"/>
      <c r="EO327" s="27"/>
      <c r="EP327" s="27"/>
      <c r="EQ327" s="27"/>
      <c r="ER327" s="27"/>
      <c r="ES327" s="27"/>
      <c r="ET327" s="27"/>
      <c r="EU327" s="27"/>
      <c r="EV327" s="27"/>
      <c r="EW327" s="27"/>
      <c r="EX327" s="27"/>
      <c r="EY327" s="27"/>
      <c r="EZ327" s="27"/>
      <c r="FA327" s="27"/>
      <c r="FB327" s="27"/>
      <c r="FC327" s="27"/>
      <c r="FD327" s="27"/>
      <c r="FE327" s="27"/>
      <c r="FF327" s="27"/>
      <c r="FG327" s="27"/>
      <c r="FH327" s="27"/>
      <c r="FI327" s="27"/>
      <c r="FJ327" s="27"/>
      <c r="FK327" s="27"/>
      <c r="FL327" s="27"/>
      <c r="FM327" s="27"/>
      <c r="FN327" s="27"/>
      <c r="FO327" s="27"/>
      <c r="FP327" s="27"/>
      <c r="FQ327" s="27"/>
      <c r="FR327" s="27"/>
      <c r="FS327" s="27"/>
      <c r="FT327" s="27"/>
      <c r="FU327" s="27"/>
      <c r="FV327" s="27"/>
      <c r="FW327" s="27"/>
      <c r="FX327" s="27"/>
      <c r="FY327" s="27"/>
      <c r="FZ327" s="27"/>
      <c r="GA327" s="27"/>
      <c r="GB327" s="27"/>
      <c r="GC327" s="27"/>
      <c r="GD327" s="27"/>
      <c r="GE327" s="27"/>
      <c r="GF327" s="27"/>
      <c r="GG327" s="27"/>
      <c r="GH327" s="27"/>
      <c r="GI327" s="27"/>
      <c r="GJ327" s="27"/>
      <c r="GK327" s="27"/>
      <c r="GL327" s="27"/>
      <c r="GM327" s="27"/>
      <c r="GN327" s="27"/>
      <c r="GO327" s="27"/>
      <c r="GP327" s="27"/>
    </row>
    <row r="328" spans="1:198" s="878" customFormat="1" ht="38.1" customHeight="1" x14ac:dyDescent="0.25">
      <c r="A328" s="27">
        <v>1</v>
      </c>
      <c r="B328" s="1313" t="s">
        <v>300</v>
      </c>
      <c r="C328" s="42">
        <f>'2 уровень'!F1045</f>
        <v>0</v>
      </c>
      <c r="D328" s="42">
        <f>'2 уровень'!G1045</f>
        <v>0</v>
      </c>
      <c r="E328" s="42">
        <f>'2 уровень'!H1045</f>
        <v>0</v>
      </c>
      <c r="F328" s="909">
        <f>'2 уровень'!I1045</f>
        <v>0</v>
      </c>
      <c r="G328" s="913">
        <f>'2 уровень'!J1045</f>
        <v>0</v>
      </c>
      <c r="H328" s="913">
        <f>'2 уровень'!K1045</f>
        <v>0</v>
      </c>
      <c r="I328" s="36">
        <f>'2 уровень'!L1045</f>
        <v>0</v>
      </c>
      <c r="J328" s="36">
        <f>'2 уровень'!M1045</f>
        <v>0</v>
      </c>
      <c r="K328" s="36">
        <f>'2 уровень'!N1045</f>
        <v>0</v>
      </c>
      <c r="L328" s="36">
        <f>'2 уровень'!O1045</f>
        <v>0</v>
      </c>
      <c r="M328" s="36">
        <f>'2 уровень'!P1045</f>
        <v>0</v>
      </c>
      <c r="N328" s="36">
        <f>'2 уровень'!Q1045</f>
        <v>0</v>
      </c>
      <c r="O328" s="913">
        <f>'2 уровень'!R1045</f>
        <v>0</v>
      </c>
      <c r="P328" s="913">
        <f>'2 уровень'!S1045</f>
        <v>0</v>
      </c>
      <c r="Q328" s="913">
        <f>'2 уровень'!T1045</f>
        <v>0</v>
      </c>
      <c r="R328" s="913">
        <f>'2 уровень'!U1045</f>
        <v>0</v>
      </c>
      <c r="S328" s="913">
        <f>'2 уровень'!V1045</f>
        <v>0</v>
      </c>
      <c r="T328" s="913">
        <f>'2 уровень'!W1045</f>
        <v>0</v>
      </c>
      <c r="U328" s="913">
        <f>'2 уровень'!X1045</f>
        <v>0</v>
      </c>
      <c r="V328" s="913">
        <f>'2 уровень'!Y1045</f>
        <v>0</v>
      </c>
      <c r="W328" s="913">
        <f>'2 уровень'!Z1045</f>
        <v>0</v>
      </c>
      <c r="X328" s="2982">
        <f>'2 уровень'!AA1045</f>
        <v>0</v>
      </c>
      <c r="Y328" s="913"/>
      <c r="Z328" s="913"/>
      <c r="AA328" s="42">
        <f>'2 уровень'!AB1045</f>
        <v>0</v>
      </c>
      <c r="AB328" s="42">
        <f>'2 уровень'!AC1045</f>
        <v>0</v>
      </c>
      <c r="AC328" s="42">
        <f>'2 уровень'!AD1045</f>
        <v>0</v>
      </c>
      <c r="AD328" s="2195"/>
      <c r="AE328" s="2195"/>
      <c r="AF328" s="1676"/>
      <c r="AG328" s="27"/>
      <c r="AH328" s="27"/>
      <c r="AI328" s="27"/>
      <c r="AJ328" s="27"/>
      <c r="AK328" s="27"/>
      <c r="AL328" s="27"/>
      <c r="AM328" s="27"/>
      <c r="AN328" s="27"/>
      <c r="AO328" s="27"/>
      <c r="AP328" s="27"/>
      <c r="AQ328" s="27"/>
      <c r="AR328" s="27"/>
      <c r="AS328" s="27"/>
      <c r="AT328" s="27"/>
      <c r="AU328" s="27"/>
      <c r="AV328" s="27"/>
      <c r="AW328" s="27"/>
      <c r="AX328" s="27"/>
      <c r="AY328" s="27"/>
      <c r="AZ328" s="27"/>
      <c r="BA328" s="27"/>
      <c r="BB328" s="27"/>
      <c r="BC328" s="27"/>
      <c r="BD328" s="27"/>
      <c r="BE328" s="27"/>
      <c r="BF328" s="27"/>
      <c r="BG328" s="27"/>
      <c r="BH328" s="27"/>
      <c r="BI328" s="27"/>
      <c r="BJ328" s="27"/>
      <c r="BK328" s="27"/>
      <c r="BL328" s="27"/>
      <c r="BM328" s="27"/>
      <c r="BN328" s="27"/>
      <c r="BO328" s="27"/>
      <c r="BP328" s="27"/>
      <c r="BQ328" s="27"/>
      <c r="BR328" s="27"/>
      <c r="BS328" s="27"/>
      <c r="BT328" s="27"/>
      <c r="BU328" s="27"/>
      <c r="BV328" s="27"/>
      <c r="BW328" s="27"/>
      <c r="BX328" s="27"/>
      <c r="BY328" s="27"/>
      <c r="BZ328" s="27"/>
      <c r="CA328" s="27"/>
      <c r="CB328" s="27"/>
      <c r="CC328" s="27"/>
      <c r="CD328" s="27"/>
      <c r="CE328" s="27"/>
      <c r="CF328" s="27"/>
      <c r="CG328" s="27"/>
      <c r="CH328" s="27"/>
      <c r="CI328" s="27"/>
      <c r="CJ328" s="27"/>
      <c r="CK328" s="27"/>
      <c r="CL328" s="27"/>
      <c r="CM328" s="27"/>
      <c r="CN328" s="27"/>
      <c r="CO328" s="27"/>
      <c r="CP328" s="27"/>
      <c r="CQ328" s="27"/>
      <c r="CR328" s="27"/>
      <c r="CS328" s="27"/>
      <c r="CT328" s="27"/>
      <c r="CU328" s="27"/>
      <c r="CV328" s="27"/>
      <c r="CW328" s="27"/>
      <c r="CX328" s="27"/>
      <c r="CY328" s="27"/>
      <c r="CZ328" s="27"/>
      <c r="DA328" s="27"/>
      <c r="DB328" s="27"/>
      <c r="DC328" s="27"/>
      <c r="DD328" s="27"/>
      <c r="DE328" s="27"/>
      <c r="DF328" s="27"/>
      <c r="DG328" s="27"/>
      <c r="DH328" s="27"/>
      <c r="DI328" s="27"/>
      <c r="DJ328" s="27"/>
      <c r="DK328" s="27"/>
      <c r="DL328" s="27"/>
      <c r="DM328" s="27"/>
      <c r="DN328" s="27"/>
      <c r="DO328" s="27"/>
      <c r="DP328" s="27"/>
      <c r="DQ328" s="27"/>
      <c r="DR328" s="27"/>
      <c r="DS328" s="27"/>
      <c r="DT328" s="27"/>
      <c r="DU328" s="27"/>
      <c r="DV328" s="27"/>
      <c r="DW328" s="27"/>
      <c r="DX328" s="27"/>
      <c r="DY328" s="27"/>
      <c r="DZ328" s="27"/>
      <c r="EA328" s="27"/>
      <c r="EB328" s="27"/>
      <c r="EC328" s="27"/>
      <c r="ED328" s="27"/>
      <c r="EE328" s="27"/>
      <c r="EF328" s="27"/>
      <c r="EG328" s="27"/>
      <c r="EH328" s="27"/>
      <c r="EI328" s="27"/>
      <c r="EJ328" s="27"/>
      <c r="EK328" s="27"/>
      <c r="EL328" s="27"/>
      <c r="EM328" s="27"/>
      <c r="EN328" s="27"/>
      <c r="EO328" s="27"/>
      <c r="EP328" s="27"/>
      <c r="EQ328" s="27"/>
      <c r="ER328" s="27"/>
      <c r="ES328" s="27"/>
      <c r="ET328" s="27"/>
      <c r="EU328" s="27"/>
      <c r="EV328" s="27"/>
      <c r="EW328" s="27"/>
      <c r="EX328" s="27"/>
      <c r="EY328" s="27"/>
      <c r="EZ328" s="27"/>
      <c r="FA328" s="27"/>
      <c r="FB328" s="27"/>
      <c r="FC328" s="27"/>
      <c r="FD328" s="27"/>
      <c r="FE328" s="27"/>
      <c r="FF328" s="27"/>
      <c r="FG328" s="27"/>
      <c r="FH328" s="27"/>
      <c r="FI328" s="27"/>
      <c r="FJ328" s="27"/>
      <c r="FK328" s="27"/>
      <c r="FL328" s="27"/>
      <c r="FM328" s="27"/>
      <c r="FN328" s="27"/>
      <c r="FO328" s="27"/>
      <c r="FP328" s="27"/>
      <c r="FQ328" s="27"/>
      <c r="FR328" s="27"/>
      <c r="FS328" s="27"/>
      <c r="FT328" s="27"/>
      <c r="FU328" s="27"/>
      <c r="FV328" s="27"/>
      <c r="FW328" s="27"/>
      <c r="FX328" s="27"/>
      <c r="FY328" s="27"/>
      <c r="FZ328" s="27"/>
      <c r="GA328" s="27"/>
      <c r="GB328" s="27"/>
      <c r="GC328" s="27"/>
      <c r="GD328" s="27"/>
      <c r="GE328" s="27"/>
      <c r="GF328" s="27"/>
      <c r="GG328" s="27"/>
      <c r="GH328" s="27"/>
      <c r="GI328" s="27"/>
      <c r="GJ328" s="27"/>
      <c r="GK328" s="27"/>
      <c r="GL328" s="27"/>
      <c r="GM328" s="27"/>
      <c r="GN328" s="27"/>
      <c r="GO328" s="27"/>
      <c r="GP328" s="27"/>
    </row>
    <row r="329" spans="1:198" s="878" customFormat="1" ht="38.1" customHeight="1" x14ac:dyDescent="0.25">
      <c r="A329" s="27">
        <v>1</v>
      </c>
      <c r="B329" s="1313" t="s">
        <v>301</v>
      </c>
      <c r="C329" s="42">
        <f>'2 уровень'!F1046</f>
        <v>0</v>
      </c>
      <c r="D329" s="42">
        <f>'2 уровень'!G1046</f>
        <v>0</v>
      </c>
      <c r="E329" s="42">
        <f>'2 уровень'!H1046</f>
        <v>0</v>
      </c>
      <c r="F329" s="909">
        <f>'2 уровень'!I1046</f>
        <v>0</v>
      </c>
      <c r="G329" s="913">
        <f>'2 уровень'!J1046</f>
        <v>0</v>
      </c>
      <c r="H329" s="913">
        <f>'2 уровень'!K1046</f>
        <v>0</v>
      </c>
      <c r="I329" s="36">
        <f>'2 уровень'!L1046</f>
        <v>0</v>
      </c>
      <c r="J329" s="36">
        <f>'2 уровень'!M1046</f>
        <v>0</v>
      </c>
      <c r="K329" s="36">
        <f>'2 уровень'!N1046</f>
        <v>0</v>
      </c>
      <c r="L329" s="36">
        <f>'2 уровень'!O1046</f>
        <v>0</v>
      </c>
      <c r="M329" s="36">
        <f>'2 уровень'!P1046</f>
        <v>0</v>
      </c>
      <c r="N329" s="36">
        <f>'2 уровень'!Q1046</f>
        <v>0</v>
      </c>
      <c r="O329" s="913">
        <f>'2 уровень'!R1046</f>
        <v>0</v>
      </c>
      <c r="P329" s="913">
        <f>'2 уровень'!S1046</f>
        <v>0</v>
      </c>
      <c r="Q329" s="913">
        <f>'2 уровень'!T1046</f>
        <v>0</v>
      </c>
      <c r="R329" s="913">
        <f>'2 уровень'!U1046</f>
        <v>0</v>
      </c>
      <c r="S329" s="913">
        <f>'2 уровень'!V1046</f>
        <v>0</v>
      </c>
      <c r="T329" s="913">
        <f>'2 уровень'!W1046</f>
        <v>0</v>
      </c>
      <c r="U329" s="913">
        <f>'2 уровень'!X1046</f>
        <v>0</v>
      </c>
      <c r="V329" s="913">
        <f>'2 уровень'!Y1046</f>
        <v>0</v>
      </c>
      <c r="W329" s="913">
        <f>'2 уровень'!Z1046</f>
        <v>0</v>
      </c>
      <c r="X329" s="2982">
        <f>'2 уровень'!AA1046</f>
        <v>0</v>
      </c>
      <c r="Y329" s="913"/>
      <c r="Z329" s="913"/>
      <c r="AA329" s="42">
        <f>'2 уровень'!AB1046</f>
        <v>0</v>
      </c>
      <c r="AB329" s="42">
        <f>'2 уровень'!AC1046</f>
        <v>0</v>
      </c>
      <c r="AC329" s="42">
        <f>'2 уровень'!AD1046</f>
        <v>0</v>
      </c>
      <c r="AD329" s="2195"/>
      <c r="AE329" s="2195"/>
      <c r="AF329" s="1676"/>
      <c r="AG329" s="27"/>
      <c r="AH329" s="27"/>
      <c r="AI329" s="27"/>
      <c r="AJ329" s="27"/>
      <c r="AK329" s="27"/>
      <c r="AL329" s="27"/>
      <c r="AM329" s="27"/>
      <c r="AN329" s="27"/>
      <c r="AO329" s="27"/>
      <c r="AP329" s="27"/>
      <c r="AQ329" s="27"/>
      <c r="AR329" s="27"/>
      <c r="AS329" s="27"/>
      <c r="AT329" s="27"/>
      <c r="AU329" s="27"/>
      <c r="AV329" s="27"/>
      <c r="AW329" s="27"/>
      <c r="AX329" s="27"/>
      <c r="AY329" s="27"/>
      <c r="AZ329" s="27"/>
      <c r="BA329" s="27"/>
      <c r="BB329" s="27"/>
      <c r="BC329" s="27"/>
      <c r="BD329" s="27"/>
      <c r="BE329" s="27"/>
      <c r="BF329" s="27"/>
      <c r="BG329" s="27"/>
      <c r="BH329" s="27"/>
      <c r="BI329" s="27"/>
      <c r="BJ329" s="27"/>
      <c r="BK329" s="27"/>
      <c r="BL329" s="27"/>
      <c r="BM329" s="27"/>
      <c r="BN329" s="27"/>
      <c r="BO329" s="27"/>
      <c r="BP329" s="27"/>
      <c r="BQ329" s="27"/>
      <c r="BR329" s="27"/>
      <c r="BS329" s="27"/>
      <c r="BT329" s="27"/>
      <c r="BU329" s="27"/>
      <c r="BV329" s="27"/>
      <c r="BW329" s="27"/>
      <c r="BX329" s="27"/>
      <c r="BY329" s="27"/>
      <c r="BZ329" s="27"/>
      <c r="CA329" s="27"/>
      <c r="CB329" s="27"/>
      <c r="CC329" s="27"/>
      <c r="CD329" s="27"/>
      <c r="CE329" s="27"/>
      <c r="CF329" s="27"/>
      <c r="CG329" s="27"/>
      <c r="CH329" s="27"/>
      <c r="CI329" s="27"/>
      <c r="CJ329" s="27"/>
      <c r="CK329" s="27"/>
      <c r="CL329" s="27"/>
      <c r="CM329" s="27"/>
      <c r="CN329" s="27"/>
      <c r="CO329" s="27"/>
      <c r="CP329" s="27"/>
      <c r="CQ329" s="27"/>
      <c r="CR329" s="27"/>
      <c r="CS329" s="27"/>
      <c r="CT329" s="27"/>
      <c r="CU329" s="27"/>
      <c r="CV329" s="27"/>
      <c r="CW329" s="27"/>
      <c r="CX329" s="27"/>
      <c r="CY329" s="27"/>
      <c r="CZ329" s="27"/>
      <c r="DA329" s="27"/>
      <c r="DB329" s="27"/>
      <c r="DC329" s="27"/>
      <c r="DD329" s="27"/>
      <c r="DE329" s="27"/>
      <c r="DF329" s="27"/>
      <c r="DG329" s="27"/>
      <c r="DH329" s="27"/>
      <c r="DI329" s="27"/>
      <c r="DJ329" s="27"/>
      <c r="DK329" s="27"/>
      <c r="DL329" s="27"/>
      <c r="DM329" s="27"/>
      <c r="DN329" s="27"/>
      <c r="DO329" s="27"/>
      <c r="DP329" s="27"/>
      <c r="DQ329" s="27"/>
      <c r="DR329" s="27"/>
      <c r="DS329" s="27"/>
      <c r="DT329" s="27"/>
      <c r="DU329" s="27"/>
      <c r="DV329" s="27"/>
      <c r="DW329" s="27"/>
      <c r="DX329" s="27"/>
      <c r="DY329" s="27"/>
      <c r="DZ329" s="27"/>
      <c r="EA329" s="27"/>
      <c r="EB329" s="27"/>
      <c r="EC329" s="27"/>
      <c r="ED329" s="27"/>
      <c r="EE329" s="27"/>
      <c r="EF329" s="27"/>
      <c r="EG329" s="27"/>
      <c r="EH329" s="27"/>
      <c r="EI329" s="27"/>
      <c r="EJ329" s="27"/>
      <c r="EK329" s="27"/>
      <c r="EL329" s="27"/>
      <c r="EM329" s="27"/>
      <c r="EN329" s="27"/>
      <c r="EO329" s="27"/>
      <c r="EP329" s="27"/>
      <c r="EQ329" s="27"/>
      <c r="ER329" s="27"/>
      <c r="ES329" s="27"/>
      <c r="ET329" s="27"/>
      <c r="EU329" s="27"/>
      <c r="EV329" s="27"/>
      <c r="EW329" s="27"/>
      <c r="EX329" s="27"/>
      <c r="EY329" s="27"/>
      <c r="EZ329" s="27"/>
      <c r="FA329" s="27"/>
      <c r="FB329" s="27"/>
      <c r="FC329" s="27"/>
      <c r="FD329" s="27"/>
      <c r="FE329" s="27"/>
      <c r="FF329" s="27"/>
      <c r="FG329" s="27"/>
      <c r="FH329" s="27"/>
      <c r="FI329" s="27"/>
      <c r="FJ329" s="27"/>
      <c r="FK329" s="27"/>
      <c r="FL329" s="27"/>
      <c r="FM329" s="27"/>
      <c r="FN329" s="27"/>
      <c r="FO329" s="27"/>
      <c r="FP329" s="27"/>
      <c r="FQ329" s="27"/>
      <c r="FR329" s="27"/>
      <c r="FS329" s="27"/>
      <c r="FT329" s="27"/>
      <c r="FU329" s="27"/>
      <c r="FV329" s="27"/>
      <c r="FW329" s="27"/>
      <c r="FX329" s="27"/>
      <c r="FY329" s="27"/>
      <c r="FZ329" s="27"/>
      <c r="GA329" s="27"/>
      <c r="GB329" s="27"/>
      <c r="GC329" s="27"/>
      <c r="GD329" s="27"/>
      <c r="GE329" s="27"/>
      <c r="GF329" s="27"/>
      <c r="GG329" s="27"/>
      <c r="GH329" s="27"/>
      <c r="GI329" s="27"/>
      <c r="GJ329" s="27"/>
      <c r="GK329" s="27"/>
      <c r="GL329" s="27"/>
      <c r="GM329" s="27"/>
      <c r="GN329" s="27"/>
      <c r="GO329" s="27"/>
      <c r="GP329" s="27"/>
    </row>
    <row r="330" spans="1:198" s="878" customFormat="1" ht="38.1" customHeight="1" x14ac:dyDescent="0.25">
      <c r="A330" s="27">
        <v>1</v>
      </c>
      <c r="B330" s="1313" t="s">
        <v>302</v>
      </c>
      <c r="C330" s="42">
        <f>'2 уровень'!F1047</f>
        <v>120</v>
      </c>
      <c r="D330" s="42">
        <f>'2 уровень'!G1047</f>
        <v>40</v>
      </c>
      <c r="E330" s="42">
        <f>'2 уровень'!H1047</f>
        <v>25</v>
      </c>
      <c r="F330" s="909">
        <f>'2 уровень'!I1047</f>
        <v>62.5</v>
      </c>
      <c r="G330" s="913">
        <f>'2 уровень'!J1047</f>
        <v>0</v>
      </c>
      <c r="H330" s="913">
        <f>'2 уровень'!K1047</f>
        <v>0</v>
      </c>
      <c r="I330" s="36">
        <f>'2 уровень'!L1047</f>
        <v>0</v>
      </c>
      <c r="J330" s="36">
        <f>'2 уровень'!M1047</f>
        <v>0</v>
      </c>
      <c r="K330" s="36">
        <f>'2 уровень'!N1047</f>
        <v>0</v>
      </c>
      <c r="L330" s="36">
        <f>'2 уровень'!O1047</f>
        <v>0</v>
      </c>
      <c r="M330" s="36">
        <f>'2 уровень'!P1047</f>
        <v>0</v>
      </c>
      <c r="N330" s="36">
        <f>'2 уровень'!Q1047</f>
        <v>0</v>
      </c>
      <c r="O330" s="913">
        <f>'2 уровень'!R1047</f>
        <v>0</v>
      </c>
      <c r="P330" s="913">
        <f>'2 уровень'!S1047</f>
        <v>0</v>
      </c>
      <c r="Q330" s="913">
        <f>'2 уровень'!T1047</f>
        <v>0</v>
      </c>
      <c r="R330" s="913">
        <f>'2 уровень'!U1047</f>
        <v>0</v>
      </c>
      <c r="S330" s="913">
        <f>'2 уровень'!V1047</f>
        <v>0</v>
      </c>
      <c r="T330" s="913">
        <f>'2 уровень'!W1047</f>
        <v>0</v>
      </c>
      <c r="U330" s="913">
        <f>'2 уровень'!X1047</f>
        <v>0</v>
      </c>
      <c r="V330" s="913">
        <f>'2 уровень'!Y1047</f>
        <v>0</v>
      </c>
      <c r="W330" s="913">
        <f>'2 уровень'!Z1047</f>
        <v>0</v>
      </c>
      <c r="X330" s="2982">
        <f>'2 уровень'!AA1047</f>
        <v>0</v>
      </c>
      <c r="Y330" s="913"/>
      <c r="Z330" s="913"/>
      <c r="AA330" s="42">
        <f>'2 уровень'!AB1047</f>
        <v>0</v>
      </c>
      <c r="AB330" s="42">
        <f>'2 уровень'!AC1047</f>
        <v>0</v>
      </c>
      <c r="AC330" s="42">
        <f>'2 уровень'!AD1047</f>
        <v>0</v>
      </c>
      <c r="AD330" s="2195"/>
      <c r="AE330" s="2195"/>
      <c r="AF330" s="1676"/>
      <c r="AG330" s="27"/>
      <c r="AH330" s="27"/>
      <c r="AI330" s="27"/>
      <c r="AJ330" s="27"/>
      <c r="AK330" s="27"/>
      <c r="AL330" s="27"/>
      <c r="AM330" s="27"/>
      <c r="AN330" s="27"/>
      <c r="AO330" s="27"/>
      <c r="AP330" s="27"/>
      <c r="AQ330" s="27"/>
      <c r="AR330" s="27"/>
      <c r="AS330" s="27"/>
      <c r="AT330" s="27"/>
      <c r="AU330" s="27"/>
      <c r="AV330" s="27"/>
      <c r="AW330" s="27"/>
      <c r="AX330" s="27"/>
      <c r="AY330" s="27"/>
      <c r="AZ330" s="27"/>
      <c r="BA330" s="27"/>
      <c r="BB330" s="27"/>
      <c r="BC330" s="27"/>
      <c r="BD330" s="27"/>
      <c r="BE330" s="27"/>
      <c r="BF330" s="27"/>
      <c r="BG330" s="27"/>
      <c r="BH330" s="27"/>
      <c r="BI330" s="27"/>
      <c r="BJ330" s="27"/>
      <c r="BK330" s="27"/>
      <c r="BL330" s="27"/>
      <c r="BM330" s="27"/>
      <c r="BN330" s="27"/>
      <c r="BO330" s="27"/>
      <c r="BP330" s="27"/>
      <c r="BQ330" s="27"/>
      <c r="BR330" s="27"/>
      <c r="BS330" s="27"/>
      <c r="BT330" s="27"/>
      <c r="BU330" s="27"/>
      <c r="BV330" s="27"/>
      <c r="BW330" s="27"/>
      <c r="BX330" s="27"/>
      <c r="BY330" s="27"/>
      <c r="BZ330" s="27"/>
      <c r="CA330" s="27"/>
      <c r="CB330" s="27"/>
      <c r="CC330" s="27"/>
      <c r="CD330" s="27"/>
      <c r="CE330" s="27"/>
      <c r="CF330" s="27"/>
      <c r="CG330" s="27"/>
      <c r="CH330" s="27"/>
      <c r="CI330" s="27"/>
      <c r="CJ330" s="27"/>
      <c r="CK330" s="27"/>
      <c r="CL330" s="27"/>
      <c r="CM330" s="27"/>
      <c r="CN330" s="27"/>
      <c r="CO330" s="27"/>
      <c r="CP330" s="27"/>
      <c r="CQ330" s="27"/>
      <c r="CR330" s="27"/>
      <c r="CS330" s="27"/>
      <c r="CT330" s="27"/>
      <c r="CU330" s="27"/>
      <c r="CV330" s="27"/>
      <c r="CW330" s="27"/>
      <c r="CX330" s="27"/>
      <c r="CY330" s="27"/>
      <c r="CZ330" s="27"/>
      <c r="DA330" s="27"/>
      <c r="DB330" s="27"/>
      <c r="DC330" s="27"/>
      <c r="DD330" s="27"/>
      <c r="DE330" s="27"/>
      <c r="DF330" s="27"/>
      <c r="DG330" s="27"/>
      <c r="DH330" s="27"/>
      <c r="DI330" s="27"/>
      <c r="DJ330" s="27"/>
      <c r="DK330" s="27"/>
      <c r="DL330" s="27"/>
      <c r="DM330" s="27"/>
      <c r="DN330" s="27"/>
      <c r="DO330" s="27"/>
      <c r="DP330" s="27"/>
      <c r="DQ330" s="27"/>
      <c r="DR330" s="27"/>
      <c r="DS330" s="27"/>
      <c r="DT330" s="27"/>
      <c r="DU330" s="27"/>
      <c r="DV330" s="27"/>
      <c r="DW330" s="27"/>
      <c r="DX330" s="27"/>
      <c r="DY330" s="27"/>
      <c r="DZ330" s="27"/>
      <c r="EA330" s="27"/>
      <c r="EB330" s="27"/>
      <c r="EC330" s="27"/>
      <c r="ED330" s="27"/>
      <c r="EE330" s="27"/>
      <c r="EF330" s="27"/>
      <c r="EG330" s="27"/>
      <c r="EH330" s="27"/>
      <c r="EI330" s="27"/>
      <c r="EJ330" s="27"/>
      <c r="EK330" s="27"/>
      <c r="EL330" s="27"/>
      <c r="EM330" s="27"/>
      <c r="EN330" s="27"/>
      <c r="EO330" s="27"/>
      <c r="EP330" s="27"/>
      <c r="EQ330" s="27"/>
      <c r="ER330" s="27"/>
      <c r="ES330" s="27"/>
      <c r="ET330" s="27"/>
      <c r="EU330" s="27"/>
      <c r="EV330" s="27"/>
      <c r="EW330" s="27"/>
      <c r="EX330" s="27"/>
      <c r="EY330" s="27"/>
      <c r="EZ330" s="27"/>
      <c r="FA330" s="27"/>
      <c r="FB330" s="27"/>
      <c r="FC330" s="27"/>
      <c r="FD330" s="27"/>
      <c r="FE330" s="27"/>
      <c r="FF330" s="27"/>
      <c r="FG330" s="27"/>
      <c r="FH330" s="27"/>
      <c r="FI330" s="27"/>
      <c r="FJ330" s="27"/>
      <c r="FK330" s="27"/>
      <c r="FL330" s="27"/>
      <c r="FM330" s="27"/>
      <c r="FN330" s="27"/>
      <c r="FO330" s="27"/>
      <c r="FP330" s="27"/>
      <c r="FQ330" s="27"/>
      <c r="FR330" s="27"/>
      <c r="FS330" s="27"/>
      <c r="FT330" s="27"/>
      <c r="FU330" s="27"/>
      <c r="FV330" s="27"/>
      <c r="FW330" s="27"/>
      <c r="FX330" s="27"/>
      <c r="FY330" s="27"/>
      <c r="FZ330" s="27"/>
      <c r="GA330" s="27"/>
      <c r="GB330" s="27"/>
      <c r="GC330" s="27"/>
      <c r="GD330" s="27"/>
      <c r="GE330" s="27"/>
      <c r="GF330" s="27"/>
      <c r="GG330" s="27"/>
      <c r="GH330" s="27"/>
      <c r="GI330" s="27"/>
      <c r="GJ330" s="27"/>
      <c r="GK330" s="27"/>
      <c r="GL330" s="27"/>
      <c r="GM330" s="27"/>
      <c r="GN330" s="27"/>
      <c r="GO330" s="27"/>
      <c r="GP330" s="27"/>
    </row>
    <row r="331" spans="1:198" s="878" customFormat="1" ht="38.1" customHeight="1" x14ac:dyDescent="0.25">
      <c r="A331" s="27">
        <v>1</v>
      </c>
      <c r="B331" s="1313" t="s">
        <v>303</v>
      </c>
      <c r="C331" s="42">
        <f>'2 уровень'!F1048</f>
        <v>18000</v>
      </c>
      <c r="D331" s="42">
        <f>'2 уровень'!G1048</f>
        <v>6000</v>
      </c>
      <c r="E331" s="42">
        <f>'2 уровень'!H1048</f>
        <v>4096</v>
      </c>
      <c r="F331" s="909">
        <f>'2 уровень'!I1048</f>
        <v>68.266666666666666</v>
      </c>
      <c r="G331" s="913">
        <f>'2 уровень'!J1048</f>
        <v>0</v>
      </c>
      <c r="H331" s="913">
        <f>'2 уровень'!K1048</f>
        <v>0</v>
      </c>
      <c r="I331" s="36">
        <f>'2 уровень'!L1048</f>
        <v>0</v>
      </c>
      <c r="J331" s="36">
        <f>'2 уровень'!M1048</f>
        <v>0</v>
      </c>
      <c r="K331" s="36">
        <f>'2 уровень'!N1048</f>
        <v>0</v>
      </c>
      <c r="L331" s="36">
        <f>'2 уровень'!O1048</f>
        <v>0</v>
      </c>
      <c r="M331" s="36">
        <f>'2 уровень'!P1048</f>
        <v>0</v>
      </c>
      <c r="N331" s="36">
        <f>'2 уровень'!Q1048</f>
        <v>0</v>
      </c>
      <c r="O331" s="913">
        <f>'2 уровень'!R1048</f>
        <v>0</v>
      </c>
      <c r="P331" s="913">
        <f>'2 уровень'!S1048</f>
        <v>0</v>
      </c>
      <c r="Q331" s="913">
        <f>'2 уровень'!T1048</f>
        <v>0</v>
      </c>
      <c r="R331" s="913">
        <f>'2 уровень'!U1048</f>
        <v>0</v>
      </c>
      <c r="S331" s="913">
        <f>'2 уровень'!V1048</f>
        <v>0</v>
      </c>
      <c r="T331" s="913">
        <f>'2 уровень'!W1048</f>
        <v>0</v>
      </c>
      <c r="U331" s="913">
        <f>'2 уровень'!X1048</f>
        <v>0</v>
      </c>
      <c r="V331" s="913">
        <f>'2 уровень'!Y1048</f>
        <v>0</v>
      </c>
      <c r="W331" s="913">
        <f>'2 уровень'!Z1048</f>
        <v>0</v>
      </c>
      <c r="X331" s="2982">
        <f>'2 уровень'!AA1048</f>
        <v>0</v>
      </c>
      <c r="Y331" s="913"/>
      <c r="Z331" s="913"/>
      <c r="AA331" s="42">
        <f>'2 уровень'!AB1048</f>
        <v>0</v>
      </c>
      <c r="AB331" s="42">
        <f>'2 уровень'!AC1048</f>
        <v>0</v>
      </c>
      <c r="AC331" s="42">
        <f>'2 уровень'!AD1048</f>
        <v>0</v>
      </c>
      <c r="AD331" s="2195"/>
      <c r="AE331" s="2195"/>
      <c r="AF331" s="1676"/>
      <c r="AG331" s="27"/>
      <c r="AH331" s="27"/>
      <c r="AI331" s="27"/>
      <c r="AJ331" s="27"/>
      <c r="AK331" s="27"/>
      <c r="AL331" s="27"/>
      <c r="AM331" s="27"/>
      <c r="AN331" s="27"/>
      <c r="AO331" s="27"/>
      <c r="AP331" s="27"/>
      <c r="AQ331" s="27"/>
      <c r="AR331" s="27"/>
      <c r="AS331" s="27"/>
      <c r="AT331" s="27"/>
      <c r="AU331" s="27"/>
      <c r="AV331" s="27"/>
      <c r="AW331" s="27"/>
      <c r="AX331" s="27"/>
      <c r="AY331" s="27"/>
      <c r="AZ331" s="27"/>
      <c r="BA331" s="27"/>
      <c r="BB331" s="27"/>
      <c r="BC331" s="27"/>
      <c r="BD331" s="27"/>
      <c r="BE331" s="27"/>
      <c r="BF331" s="27"/>
      <c r="BG331" s="27"/>
      <c r="BH331" s="27"/>
      <c r="BI331" s="27"/>
      <c r="BJ331" s="27"/>
      <c r="BK331" s="27"/>
      <c r="BL331" s="27"/>
      <c r="BM331" s="27"/>
      <c r="BN331" s="27"/>
      <c r="BO331" s="27"/>
      <c r="BP331" s="27"/>
      <c r="BQ331" s="27"/>
      <c r="BR331" s="27"/>
      <c r="BS331" s="27"/>
      <c r="BT331" s="27"/>
      <c r="BU331" s="27"/>
      <c r="BV331" s="27"/>
      <c r="BW331" s="27"/>
      <c r="BX331" s="27"/>
      <c r="BY331" s="27"/>
      <c r="BZ331" s="27"/>
      <c r="CA331" s="27"/>
      <c r="CB331" s="27"/>
      <c r="CC331" s="27"/>
      <c r="CD331" s="27"/>
      <c r="CE331" s="27"/>
      <c r="CF331" s="27"/>
      <c r="CG331" s="27"/>
      <c r="CH331" s="27"/>
      <c r="CI331" s="27"/>
      <c r="CJ331" s="27"/>
      <c r="CK331" s="27"/>
      <c r="CL331" s="27"/>
      <c r="CM331" s="27"/>
      <c r="CN331" s="27"/>
      <c r="CO331" s="27"/>
      <c r="CP331" s="27"/>
      <c r="CQ331" s="27"/>
      <c r="CR331" s="27"/>
      <c r="CS331" s="27"/>
      <c r="CT331" s="27"/>
      <c r="CU331" s="27"/>
      <c r="CV331" s="27"/>
      <c r="CW331" s="27"/>
      <c r="CX331" s="27"/>
      <c r="CY331" s="27"/>
      <c r="CZ331" s="27"/>
      <c r="DA331" s="27"/>
      <c r="DB331" s="27"/>
      <c r="DC331" s="27"/>
      <c r="DD331" s="27"/>
      <c r="DE331" s="27"/>
      <c r="DF331" s="27"/>
      <c r="DG331" s="27"/>
      <c r="DH331" s="27"/>
      <c r="DI331" s="27"/>
      <c r="DJ331" s="27"/>
      <c r="DK331" s="27"/>
      <c r="DL331" s="27"/>
      <c r="DM331" s="27"/>
      <c r="DN331" s="27"/>
      <c r="DO331" s="27"/>
      <c r="DP331" s="27"/>
      <c r="DQ331" s="27"/>
      <c r="DR331" s="27"/>
      <c r="DS331" s="27"/>
      <c r="DT331" s="27"/>
      <c r="DU331" s="27"/>
      <c r="DV331" s="27"/>
      <c r="DW331" s="27"/>
      <c r="DX331" s="27"/>
      <c r="DY331" s="27"/>
      <c r="DZ331" s="27"/>
      <c r="EA331" s="27"/>
      <c r="EB331" s="27"/>
      <c r="EC331" s="27"/>
      <c r="ED331" s="27"/>
      <c r="EE331" s="27"/>
      <c r="EF331" s="27"/>
      <c r="EG331" s="27"/>
      <c r="EH331" s="27"/>
      <c r="EI331" s="27"/>
      <c r="EJ331" s="27"/>
      <c r="EK331" s="27"/>
      <c r="EL331" s="27"/>
      <c r="EM331" s="27"/>
      <c r="EN331" s="27"/>
      <c r="EO331" s="27"/>
      <c r="EP331" s="27"/>
      <c r="EQ331" s="27"/>
      <c r="ER331" s="27"/>
      <c r="ES331" s="27"/>
      <c r="ET331" s="27"/>
      <c r="EU331" s="27"/>
      <c r="EV331" s="27"/>
      <c r="EW331" s="27"/>
      <c r="EX331" s="27"/>
      <c r="EY331" s="27"/>
      <c r="EZ331" s="27"/>
      <c r="FA331" s="27"/>
      <c r="FB331" s="27"/>
      <c r="FC331" s="27"/>
      <c r="FD331" s="27"/>
      <c r="FE331" s="27"/>
      <c r="FF331" s="27"/>
      <c r="FG331" s="27"/>
      <c r="FH331" s="27"/>
      <c r="FI331" s="27"/>
      <c r="FJ331" s="27"/>
      <c r="FK331" s="27"/>
      <c r="FL331" s="27"/>
      <c r="FM331" s="27"/>
      <c r="FN331" s="27"/>
      <c r="FO331" s="27"/>
      <c r="FP331" s="27"/>
      <c r="FQ331" s="27"/>
      <c r="FR331" s="27"/>
      <c r="FS331" s="27"/>
      <c r="FT331" s="27"/>
      <c r="FU331" s="27"/>
      <c r="FV331" s="27"/>
      <c r="FW331" s="27"/>
      <c r="FX331" s="27"/>
      <c r="FY331" s="27"/>
      <c r="FZ331" s="27"/>
      <c r="GA331" s="27"/>
      <c r="GB331" s="27"/>
      <c r="GC331" s="27"/>
      <c r="GD331" s="27"/>
      <c r="GE331" s="27"/>
      <c r="GF331" s="27"/>
      <c r="GG331" s="27"/>
      <c r="GH331" s="27"/>
      <c r="GI331" s="27"/>
      <c r="GJ331" s="27"/>
      <c r="GK331" s="27"/>
      <c r="GL331" s="27"/>
      <c r="GM331" s="27"/>
      <c r="GN331" s="27"/>
      <c r="GO331" s="27"/>
      <c r="GP331" s="27"/>
    </row>
    <row r="332" spans="1:198" s="878" customFormat="1" ht="47.25" customHeight="1" x14ac:dyDescent="0.25">
      <c r="A332" s="27">
        <v>1</v>
      </c>
      <c r="B332" s="1313" t="s">
        <v>480</v>
      </c>
      <c r="C332" s="42">
        <f>'2 уровень'!F1049</f>
        <v>1965</v>
      </c>
      <c r="D332" s="42">
        <f>'2 уровень'!G1049</f>
        <v>655</v>
      </c>
      <c r="E332" s="42">
        <f>'2 уровень'!H1049</f>
        <v>134</v>
      </c>
      <c r="F332" s="909">
        <f>'2 уровень'!I1049</f>
        <v>20.458015267175572</v>
      </c>
      <c r="G332" s="913">
        <f>'2 уровень'!J1049</f>
        <v>0</v>
      </c>
      <c r="H332" s="913">
        <f>'2 уровень'!K1049</f>
        <v>0</v>
      </c>
      <c r="I332" s="36">
        <f>'2 уровень'!L1049</f>
        <v>0</v>
      </c>
      <c r="J332" s="36">
        <f>'2 уровень'!M1049</f>
        <v>0</v>
      </c>
      <c r="K332" s="36">
        <f>'2 уровень'!N1049</f>
        <v>0</v>
      </c>
      <c r="L332" s="36">
        <f>'2 уровень'!O1049</f>
        <v>0</v>
      </c>
      <c r="M332" s="36">
        <f>'2 уровень'!P1049</f>
        <v>0</v>
      </c>
      <c r="N332" s="36">
        <f>'2 уровень'!Q1049</f>
        <v>0</v>
      </c>
      <c r="O332" s="913">
        <f>'2 уровень'!R1049</f>
        <v>0</v>
      </c>
      <c r="P332" s="913">
        <f>'2 уровень'!S1049</f>
        <v>0</v>
      </c>
      <c r="Q332" s="913">
        <f>'2 уровень'!T1049</f>
        <v>0</v>
      </c>
      <c r="R332" s="913">
        <f>'2 уровень'!U1049</f>
        <v>0</v>
      </c>
      <c r="S332" s="913">
        <f>'2 уровень'!V1049</f>
        <v>0</v>
      </c>
      <c r="T332" s="913">
        <f>'2 уровень'!W1049</f>
        <v>0</v>
      </c>
      <c r="U332" s="913">
        <f>'2 уровень'!X1049</f>
        <v>0</v>
      </c>
      <c r="V332" s="913">
        <f>'2 уровень'!Y1049</f>
        <v>0</v>
      </c>
      <c r="W332" s="913">
        <f>'2 уровень'!Z1049</f>
        <v>0</v>
      </c>
      <c r="X332" s="2982">
        <f>'2 уровень'!AA1049</f>
        <v>0</v>
      </c>
      <c r="Y332" s="913"/>
      <c r="Z332" s="913"/>
      <c r="AA332" s="42"/>
      <c r="AB332" s="42"/>
      <c r="AC332" s="42"/>
      <c r="AD332" s="2195"/>
      <c r="AE332" s="2195"/>
      <c r="AF332" s="1676"/>
      <c r="AG332" s="27"/>
      <c r="AH332" s="27"/>
      <c r="AI332" s="27"/>
      <c r="AJ332" s="27"/>
      <c r="AK332" s="27"/>
      <c r="AL332" s="27"/>
      <c r="AM332" s="27"/>
      <c r="AN332" s="27"/>
      <c r="AO332" s="27"/>
      <c r="AP332" s="27"/>
      <c r="AQ332" s="27"/>
      <c r="AR332" s="27"/>
      <c r="AS332" s="27"/>
      <c r="AT332" s="27"/>
      <c r="AU332" s="27"/>
      <c r="AV332" s="27"/>
      <c r="AW332" s="27"/>
      <c r="AX332" s="27"/>
      <c r="AY332" s="27"/>
      <c r="AZ332" s="27"/>
      <c r="BA332" s="27"/>
      <c r="BB332" s="27"/>
      <c r="BC332" s="27"/>
      <c r="BD332" s="27"/>
      <c r="BE332" s="27"/>
      <c r="BF332" s="27"/>
      <c r="BG332" s="27"/>
      <c r="BH332" s="27"/>
      <c r="BI332" s="27"/>
      <c r="BJ332" s="27"/>
      <c r="BK332" s="27"/>
      <c r="BL332" s="27"/>
      <c r="BM332" s="27"/>
      <c r="BN332" s="27"/>
      <c r="BO332" s="27"/>
      <c r="BP332" s="27"/>
      <c r="BQ332" s="27"/>
      <c r="BR332" s="27"/>
      <c r="BS332" s="27"/>
      <c r="BT332" s="27"/>
      <c r="BU332" s="27"/>
      <c r="BV332" s="27"/>
      <c r="BW332" s="27"/>
      <c r="BX332" s="27"/>
      <c r="BY332" s="27"/>
      <c r="BZ332" s="27"/>
      <c r="CA332" s="27"/>
      <c r="CB332" s="27"/>
      <c r="CC332" s="27"/>
      <c r="CD332" s="27"/>
      <c r="CE332" s="27"/>
      <c r="CF332" s="27"/>
      <c r="CG332" s="27"/>
      <c r="CH332" s="27"/>
      <c r="CI332" s="27"/>
      <c r="CJ332" s="27"/>
      <c r="CK332" s="27"/>
      <c r="CL332" s="27"/>
      <c r="CM332" s="27"/>
      <c r="CN332" s="27"/>
      <c r="CO332" s="27"/>
      <c r="CP332" s="27"/>
      <c r="CQ332" s="27"/>
      <c r="CR332" s="27"/>
      <c r="CS332" s="27"/>
      <c r="CT332" s="27"/>
      <c r="CU332" s="27"/>
      <c r="CV332" s="27"/>
      <c r="CW332" s="27"/>
      <c r="CX332" s="27"/>
      <c r="CY332" s="27"/>
      <c r="CZ332" s="27"/>
      <c r="DA332" s="27"/>
      <c r="DB332" s="27"/>
      <c r="DC332" s="27"/>
      <c r="DD332" s="27"/>
      <c r="DE332" s="27"/>
      <c r="DF332" s="27"/>
      <c r="DG332" s="27"/>
      <c r="DH332" s="27"/>
      <c r="DI332" s="27"/>
      <c r="DJ332" s="27"/>
      <c r="DK332" s="27"/>
      <c r="DL332" s="27"/>
      <c r="DM332" s="27"/>
      <c r="DN332" s="27"/>
      <c r="DO332" s="27"/>
      <c r="DP332" s="27"/>
      <c r="DQ332" s="27"/>
      <c r="DR332" s="27"/>
      <c r="DS332" s="27"/>
      <c r="DT332" s="27"/>
      <c r="DU332" s="27"/>
      <c r="DV332" s="27"/>
      <c r="DW332" s="27"/>
      <c r="DX332" s="27"/>
      <c r="DY332" s="27"/>
      <c r="DZ332" s="27"/>
      <c r="EA332" s="27"/>
      <c r="EB332" s="27"/>
      <c r="EC332" s="27"/>
      <c r="ED332" s="27"/>
      <c r="EE332" s="27"/>
      <c r="EF332" s="27"/>
      <c r="EG332" s="27"/>
      <c r="EH332" s="27"/>
      <c r="EI332" s="27"/>
      <c r="EJ332" s="27"/>
      <c r="EK332" s="27"/>
      <c r="EL332" s="27"/>
      <c r="EM332" s="27"/>
      <c r="EN332" s="27"/>
      <c r="EO332" s="27"/>
      <c r="EP332" s="27"/>
      <c r="EQ332" s="27"/>
      <c r="ER332" s="27"/>
      <c r="ES332" s="27"/>
      <c r="ET332" s="27"/>
      <c r="EU332" s="27"/>
      <c r="EV332" s="27"/>
      <c r="EW332" s="27"/>
      <c r="EX332" s="27"/>
      <c r="EY332" s="27"/>
      <c r="EZ332" s="27"/>
      <c r="FA332" s="27"/>
      <c r="FB332" s="27"/>
      <c r="FC332" s="27"/>
      <c r="FD332" s="27"/>
      <c r="FE332" s="27"/>
      <c r="FF332" s="27"/>
      <c r="FG332" s="27"/>
      <c r="FH332" s="27"/>
      <c r="FI332" s="27"/>
      <c r="FJ332" s="27"/>
      <c r="FK332" s="27"/>
      <c r="FL332" s="27"/>
      <c r="FM332" s="27"/>
      <c r="FN332" s="27"/>
      <c r="FO332" s="27"/>
      <c r="FP332" s="27"/>
      <c r="FQ332" s="27"/>
      <c r="FR332" s="27"/>
      <c r="FS332" s="27"/>
      <c r="FT332" s="27"/>
      <c r="FU332" s="27"/>
      <c r="FV332" s="27"/>
      <c r="FW332" s="27"/>
      <c r="FX332" s="27"/>
      <c r="FY332" s="27"/>
      <c r="FZ332" s="27"/>
      <c r="GA332" s="27"/>
      <c r="GB332" s="27"/>
      <c r="GC332" s="27"/>
      <c r="GD332" s="27"/>
      <c r="GE332" s="27"/>
      <c r="GF332" s="27"/>
      <c r="GG332" s="27"/>
      <c r="GH332" s="27"/>
      <c r="GI332" s="27"/>
      <c r="GJ332" s="27"/>
      <c r="GK332" s="27"/>
      <c r="GL332" s="27"/>
      <c r="GM332" s="27"/>
      <c r="GN332" s="27"/>
      <c r="GO332" s="27"/>
      <c r="GP332" s="27"/>
    </row>
    <row r="333" spans="1:198" s="878" customFormat="1" ht="38.1" customHeight="1" x14ac:dyDescent="0.25">
      <c r="A333" s="27">
        <v>1</v>
      </c>
      <c r="B333" s="1313" t="s">
        <v>155</v>
      </c>
      <c r="C333" s="42">
        <f>'2 уровень'!F1050</f>
        <v>25017.647058823532</v>
      </c>
      <c r="D333" s="42">
        <f>'2 уровень'!G1050</f>
        <v>8339.176470588236</v>
      </c>
      <c r="E333" s="42">
        <f>'2 уровень'!H1050</f>
        <v>8766.5011764705887</v>
      </c>
      <c r="F333" s="909">
        <f>'2 уровень'!I1050</f>
        <v>105.12430342959524</v>
      </c>
      <c r="G333" s="913">
        <f>'2 уровень'!J1050</f>
        <v>0</v>
      </c>
      <c r="H333" s="913">
        <f>'2 уровень'!K1050</f>
        <v>0</v>
      </c>
      <c r="I333" s="36">
        <f>'2 уровень'!L1050</f>
        <v>0</v>
      </c>
      <c r="J333" s="36">
        <f>'2 уровень'!M1050</f>
        <v>0</v>
      </c>
      <c r="K333" s="36">
        <f>'2 уровень'!N1050</f>
        <v>0</v>
      </c>
      <c r="L333" s="36">
        <f>'2 уровень'!O1050</f>
        <v>0</v>
      </c>
      <c r="M333" s="36">
        <f>'2 уровень'!P1050</f>
        <v>0</v>
      </c>
      <c r="N333" s="36">
        <f>'2 уровень'!Q1050</f>
        <v>0</v>
      </c>
      <c r="O333" s="913">
        <f>'2 уровень'!R1050</f>
        <v>0</v>
      </c>
      <c r="P333" s="913">
        <f>'2 уровень'!S1050</f>
        <v>0</v>
      </c>
      <c r="Q333" s="913">
        <f>'2 уровень'!T1050</f>
        <v>0</v>
      </c>
      <c r="R333" s="913">
        <f>'2 уровень'!U1050</f>
        <v>0</v>
      </c>
      <c r="S333" s="913">
        <f>'2 уровень'!V1050</f>
        <v>0</v>
      </c>
      <c r="T333" s="913">
        <f>'2 уровень'!W1050</f>
        <v>0</v>
      </c>
      <c r="U333" s="913">
        <f>'2 уровень'!X1050</f>
        <v>0</v>
      </c>
      <c r="V333" s="913">
        <f>'2 уровень'!Y1050</f>
        <v>0</v>
      </c>
      <c r="W333" s="913">
        <f>'2 уровень'!Z1050</f>
        <v>0</v>
      </c>
      <c r="X333" s="2982">
        <f>'2 уровень'!AA1050</f>
        <v>0</v>
      </c>
      <c r="Y333" s="913"/>
      <c r="Z333" s="913"/>
      <c r="AA333" s="42">
        <f>'2 уровень'!AB1050</f>
        <v>0</v>
      </c>
      <c r="AB333" s="42">
        <f>'2 уровень'!AC1050</f>
        <v>0</v>
      </c>
      <c r="AC333" s="42">
        <f>'2 уровень'!AD1050</f>
        <v>0</v>
      </c>
      <c r="AD333" s="2195"/>
      <c r="AE333" s="2195"/>
      <c r="AF333" s="1676"/>
      <c r="AG333" s="27"/>
      <c r="AH333" s="27"/>
      <c r="AI333" s="27"/>
      <c r="AJ333" s="27"/>
      <c r="AK333" s="27"/>
      <c r="AL333" s="27"/>
      <c r="AM333" s="27"/>
      <c r="AN333" s="27"/>
      <c r="AO333" s="27"/>
      <c r="AP333" s="27"/>
      <c r="AQ333" s="27"/>
      <c r="AR333" s="27"/>
      <c r="AS333" s="27"/>
      <c r="AT333" s="27"/>
      <c r="AU333" s="27"/>
      <c r="AV333" s="27"/>
      <c r="AW333" s="27"/>
      <c r="AX333" s="27"/>
      <c r="AY333" s="27"/>
      <c r="AZ333" s="27"/>
      <c r="BA333" s="27"/>
      <c r="BB333" s="27"/>
      <c r="BC333" s="27"/>
      <c r="BD333" s="27"/>
      <c r="BE333" s="27"/>
      <c r="BF333" s="27"/>
      <c r="BG333" s="27"/>
      <c r="BH333" s="27"/>
      <c r="BI333" s="27"/>
      <c r="BJ333" s="27"/>
      <c r="BK333" s="27"/>
      <c r="BL333" s="27"/>
      <c r="BM333" s="27"/>
      <c r="BN333" s="27"/>
      <c r="BO333" s="27"/>
      <c r="BP333" s="27"/>
      <c r="BQ333" s="27"/>
      <c r="BR333" s="27"/>
      <c r="BS333" s="27"/>
      <c r="BT333" s="27"/>
      <c r="BU333" s="27"/>
      <c r="BV333" s="27"/>
      <c r="BW333" s="27"/>
      <c r="BX333" s="27"/>
      <c r="BY333" s="27"/>
      <c r="BZ333" s="27"/>
      <c r="CA333" s="27"/>
      <c r="CB333" s="27"/>
      <c r="CC333" s="27"/>
      <c r="CD333" s="27"/>
      <c r="CE333" s="27"/>
      <c r="CF333" s="27"/>
      <c r="CG333" s="27"/>
      <c r="CH333" s="27"/>
      <c r="CI333" s="27"/>
      <c r="CJ333" s="27"/>
      <c r="CK333" s="27"/>
      <c r="CL333" s="27"/>
      <c r="CM333" s="27"/>
      <c r="CN333" s="27"/>
      <c r="CO333" s="27"/>
      <c r="CP333" s="27"/>
      <c r="CQ333" s="27"/>
      <c r="CR333" s="27"/>
      <c r="CS333" s="27"/>
      <c r="CT333" s="27"/>
      <c r="CU333" s="27"/>
      <c r="CV333" s="27"/>
      <c r="CW333" s="27"/>
      <c r="CX333" s="27"/>
      <c r="CY333" s="27"/>
      <c r="CZ333" s="27"/>
      <c r="DA333" s="27"/>
      <c r="DB333" s="27"/>
      <c r="DC333" s="27"/>
      <c r="DD333" s="27"/>
      <c r="DE333" s="27"/>
      <c r="DF333" s="27"/>
      <c r="DG333" s="27"/>
      <c r="DH333" s="27"/>
      <c r="DI333" s="27"/>
      <c r="DJ333" s="27"/>
      <c r="DK333" s="27"/>
      <c r="DL333" s="27"/>
      <c r="DM333" s="27"/>
      <c r="DN333" s="27"/>
      <c r="DO333" s="27"/>
      <c r="DP333" s="27"/>
      <c r="DQ333" s="27"/>
      <c r="DR333" s="27"/>
      <c r="DS333" s="27"/>
      <c r="DT333" s="27"/>
      <c r="DU333" s="27"/>
      <c r="DV333" s="27"/>
      <c r="DW333" s="27"/>
      <c r="DX333" s="27"/>
      <c r="DY333" s="27"/>
      <c r="DZ333" s="27"/>
      <c r="EA333" s="27"/>
      <c r="EB333" s="27"/>
      <c r="EC333" s="27"/>
      <c r="ED333" s="27"/>
      <c r="EE333" s="27"/>
      <c r="EF333" s="27"/>
      <c r="EG333" s="27"/>
      <c r="EH333" s="27"/>
      <c r="EI333" s="27"/>
      <c r="EJ333" s="27"/>
      <c r="EK333" s="27"/>
      <c r="EL333" s="27"/>
      <c r="EM333" s="27"/>
      <c r="EN333" s="27"/>
      <c r="EO333" s="27"/>
      <c r="EP333" s="27"/>
      <c r="EQ333" s="27"/>
      <c r="ER333" s="27"/>
      <c r="ES333" s="27"/>
      <c r="ET333" s="27"/>
      <c r="EU333" s="27"/>
      <c r="EV333" s="27"/>
      <c r="EW333" s="27"/>
      <c r="EX333" s="27"/>
      <c r="EY333" s="27"/>
      <c r="EZ333" s="27"/>
      <c r="FA333" s="27"/>
      <c r="FB333" s="27"/>
      <c r="FC333" s="27"/>
      <c r="FD333" s="27"/>
      <c r="FE333" s="27"/>
      <c r="FF333" s="27"/>
      <c r="FG333" s="27"/>
      <c r="FH333" s="27"/>
      <c r="FI333" s="27"/>
      <c r="FJ333" s="27"/>
      <c r="FK333" s="27"/>
      <c r="FL333" s="27"/>
      <c r="FM333" s="27"/>
      <c r="FN333" s="27"/>
      <c r="FO333" s="27"/>
      <c r="FP333" s="27"/>
      <c r="FQ333" s="27"/>
      <c r="FR333" s="27"/>
      <c r="FS333" s="27"/>
      <c r="FT333" s="27"/>
      <c r="FU333" s="27"/>
      <c r="FV333" s="27"/>
      <c r="FW333" s="27"/>
      <c r="FX333" s="27"/>
      <c r="FY333" s="27"/>
      <c r="FZ333" s="27"/>
      <c r="GA333" s="27"/>
      <c r="GB333" s="27"/>
      <c r="GC333" s="27"/>
      <c r="GD333" s="27"/>
      <c r="GE333" s="27"/>
      <c r="GF333" s="27"/>
      <c r="GG333" s="27"/>
      <c r="GH333" s="27"/>
      <c r="GI333" s="27"/>
      <c r="GJ333" s="27"/>
      <c r="GK333" s="27"/>
      <c r="GL333" s="27"/>
      <c r="GM333" s="27"/>
      <c r="GN333" s="27"/>
      <c r="GO333" s="27"/>
      <c r="GP333" s="27"/>
    </row>
    <row r="334" spans="1:198" s="878" customFormat="1" ht="38.1" customHeight="1" x14ac:dyDescent="0.25">
      <c r="A334" s="27">
        <v>1</v>
      </c>
      <c r="B334" s="1313" t="s">
        <v>406</v>
      </c>
      <c r="C334" s="42">
        <f>'2 уровень'!F1051</f>
        <v>18900</v>
      </c>
      <c r="D334" s="42">
        <f>'2 уровень'!G1051</f>
        <v>6300</v>
      </c>
      <c r="E334" s="42">
        <f>'2 уровень'!H1051</f>
        <v>6572</v>
      </c>
      <c r="F334" s="909">
        <f>'2 уровень'!I1051</f>
        <v>104.31746031746032</v>
      </c>
      <c r="G334" s="913">
        <f>'2 уровень'!J1051</f>
        <v>0</v>
      </c>
      <c r="H334" s="913">
        <f>'2 уровень'!K1051</f>
        <v>0</v>
      </c>
      <c r="I334" s="36">
        <f>'2 уровень'!L1051</f>
        <v>0</v>
      </c>
      <c r="J334" s="36">
        <f>'2 уровень'!M1051</f>
        <v>0</v>
      </c>
      <c r="K334" s="36">
        <f>'2 уровень'!N1051</f>
        <v>0</v>
      </c>
      <c r="L334" s="36">
        <f>'2 уровень'!O1051</f>
        <v>0</v>
      </c>
      <c r="M334" s="36">
        <f>'2 уровень'!P1051</f>
        <v>0</v>
      </c>
      <c r="N334" s="36">
        <f>'2 уровень'!Q1051</f>
        <v>0</v>
      </c>
      <c r="O334" s="913">
        <f>'2 уровень'!R1051</f>
        <v>0</v>
      </c>
      <c r="P334" s="913">
        <f>'2 уровень'!S1051</f>
        <v>0</v>
      </c>
      <c r="Q334" s="913">
        <f>'2 уровень'!T1051</f>
        <v>0</v>
      </c>
      <c r="R334" s="913">
        <f>'2 уровень'!U1051</f>
        <v>0</v>
      </c>
      <c r="S334" s="913">
        <f>'2 уровень'!V1051</f>
        <v>0</v>
      </c>
      <c r="T334" s="913">
        <f>'2 уровень'!W1051</f>
        <v>0</v>
      </c>
      <c r="U334" s="913">
        <f>'2 уровень'!X1051</f>
        <v>0</v>
      </c>
      <c r="V334" s="913">
        <f>'2 уровень'!Y1051</f>
        <v>0</v>
      </c>
      <c r="W334" s="913">
        <f>'2 уровень'!Z1051</f>
        <v>0</v>
      </c>
      <c r="X334" s="2982">
        <f>'2 уровень'!AA1051</f>
        <v>0</v>
      </c>
      <c r="Y334" s="913"/>
      <c r="Z334" s="913"/>
      <c r="AA334" s="42">
        <f>'2 уровень'!AB1051</f>
        <v>0</v>
      </c>
      <c r="AB334" s="42">
        <f>'2 уровень'!AC1051</f>
        <v>0</v>
      </c>
      <c r="AC334" s="42">
        <f>'2 уровень'!AD1051</f>
        <v>0</v>
      </c>
      <c r="AD334" s="2195"/>
      <c r="AE334" s="2195"/>
      <c r="AF334" s="1676"/>
      <c r="AG334" s="27"/>
      <c r="AH334" s="27"/>
      <c r="AI334" s="27"/>
      <c r="AJ334" s="27"/>
      <c r="AK334" s="27"/>
      <c r="AL334" s="27"/>
      <c r="AM334" s="27"/>
      <c r="AN334" s="27"/>
      <c r="AO334" s="27"/>
      <c r="AP334" s="27"/>
      <c r="AQ334" s="27"/>
      <c r="AR334" s="27"/>
      <c r="AS334" s="27"/>
      <c r="AT334" s="27"/>
      <c r="AU334" s="27"/>
      <c r="AV334" s="27"/>
      <c r="AW334" s="27"/>
      <c r="AX334" s="27"/>
      <c r="AY334" s="27"/>
      <c r="AZ334" s="27"/>
      <c r="BA334" s="27"/>
      <c r="BB334" s="27"/>
      <c r="BC334" s="27"/>
      <c r="BD334" s="27"/>
      <c r="BE334" s="27"/>
      <c r="BF334" s="27"/>
      <c r="BG334" s="27"/>
      <c r="BH334" s="27"/>
      <c r="BI334" s="27"/>
      <c r="BJ334" s="27"/>
      <c r="BK334" s="27"/>
      <c r="BL334" s="27"/>
      <c r="BM334" s="27"/>
      <c r="BN334" s="27"/>
      <c r="BO334" s="27"/>
      <c r="BP334" s="27"/>
      <c r="BQ334" s="27"/>
      <c r="BR334" s="27"/>
      <c r="BS334" s="27"/>
      <c r="BT334" s="27"/>
      <c r="BU334" s="27"/>
      <c r="BV334" s="27"/>
      <c r="BW334" s="27"/>
      <c r="BX334" s="27"/>
      <c r="BY334" s="27"/>
      <c r="BZ334" s="27"/>
      <c r="CA334" s="27"/>
      <c r="CB334" s="27"/>
      <c r="CC334" s="27"/>
      <c r="CD334" s="27"/>
      <c r="CE334" s="27"/>
      <c r="CF334" s="27"/>
      <c r="CG334" s="27"/>
      <c r="CH334" s="27"/>
      <c r="CI334" s="27"/>
      <c r="CJ334" s="27"/>
      <c r="CK334" s="27"/>
      <c r="CL334" s="27"/>
      <c r="CM334" s="27"/>
      <c r="CN334" s="27"/>
      <c r="CO334" s="27"/>
      <c r="CP334" s="27"/>
      <c r="CQ334" s="27"/>
      <c r="CR334" s="27"/>
      <c r="CS334" s="27"/>
      <c r="CT334" s="27"/>
      <c r="CU334" s="27"/>
      <c r="CV334" s="27"/>
      <c r="CW334" s="27"/>
      <c r="CX334" s="27"/>
      <c r="CY334" s="27"/>
      <c r="CZ334" s="27"/>
      <c r="DA334" s="27"/>
      <c r="DB334" s="27"/>
      <c r="DC334" s="27"/>
      <c r="DD334" s="27"/>
      <c r="DE334" s="27"/>
      <c r="DF334" s="27"/>
      <c r="DG334" s="27"/>
      <c r="DH334" s="27"/>
      <c r="DI334" s="27"/>
      <c r="DJ334" s="27"/>
      <c r="DK334" s="27"/>
      <c r="DL334" s="27"/>
      <c r="DM334" s="27"/>
      <c r="DN334" s="27"/>
      <c r="DO334" s="27"/>
      <c r="DP334" s="27"/>
      <c r="DQ334" s="27"/>
      <c r="DR334" s="27"/>
      <c r="DS334" s="27"/>
      <c r="DT334" s="27"/>
      <c r="DU334" s="27"/>
      <c r="DV334" s="27"/>
      <c r="DW334" s="27"/>
      <c r="DX334" s="27"/>
      <c r="DY334" s="27"/>
      <c r="DZ334" s="27"/>
      <c r="EA334" s="27"/>
      <c r="EB334" s="27"/>
      <c r="EC334" s="27"/>
      <c r="ED334" s="27"/>
      <c r="EE334" s="27"/>
      <c r="EF334" s="27"/>
      <c r="EG334" s="27"/>
      <c r="EH334" s="27"/>
      <c r="EI334" s="27"/>
      <c r="EJ334" s="27"/>
      <c r="EK334" s="27"/>
      <c r="EL334" s="27"/>
      <c r="EM334" s="27"/>
      <c r="EN334" s="27"/>
      <c r="EO334" s="27"/>
      <c r="EP334" s="27"/>
      <c r="EQ334" s="27"/>
      <c r="ER334" s="27"/>
      <c r="ES334" s="27"/>
      <c r="ET334" s="27"/>
      <c r="EU334" s="27"/>
      <c r="EV334" s="27"/>
      <c r="EW334" s="27"/>
      <c r="EX334" s="27"/>
      <c r="EY334" s="27"/>
      <c r="EZ334" s="27"/>
      <c r="FA334" s="27"/>
      <c r="FB334" s="27"/>
      <c r="FC334" s="27"/>
      <c r="FD334" s="27"/>
      <c r="FE334" s="27"/>
      <c r="FF334" s="27"/>
      <c r="FG334" s="27"/>
      <c r="FH334" s="27"/>
      <c r="FI334" s="27"/>
      <c r="FJ334" s="27"/>
      <c r="FK334" s="27"/>
      <c r="FL334" s="27"/>
      <c r="FM334" s="27"/>
      <c r="FN334" s="27"/>
      <c r="FO334" s="27"/>
      <c r="FP334" s="27"/>
      <c r="FQ334" s="27"/>
      <c r="FR334" s="27"/>
      <c r="FS334" s="27"/>
      <c r="FT334" s="27"/>
      <c r="FU334" s="27"/>
      <c r="FV334" s="27"/>
      <c r="FW334" s="27"/>
      <c r="FX334" s="27"/>
      <c r="FY334" s="27"/>
      <c r="FZ334" s="27"/>
      <c r="GA334" s="27"/>
      <c r="GB334" s="27"/>
      <c r="GC334" s="27"/>
      <c r="GD334" s="27"/>
      <c r="GE334" s="27"/>
      <c r="GF334" s="27"/>
      <c r="GG334" s="27"/>
      <c r="GH334" s="27"/>
      <c r="GI334" s="27"/>
      <c r="GJ334" s="27"/>
      <c r="GK334" s="27"/>
      <c r="GL334" s="27"/>
      <c r="GM334" s="27"/>
      <c r="GN334" s="27"/>
      <c r="GO334" s="27"/>
      <c r="GP334" s="27"/>
    </row>
    <row r="335" spans="1:198" s="878" customFormat="1" ht="38.1" customHeight="1" x14ac:dyDescent="0.25">
      <c r="A335" s="27">
        <v>1</v>
      </c>
      <c r="B335" s="1313" t="s">
        <v>410</v>
      </c>
      <c r="C335" s="42">
        <f>'2 уровень'!F1052</f>
        <v>52000</v>
      </c>
      <c r="D335" s="42">
        <f>'2 уровень'!G1052</f>
        <v>17333</v>
      </c>
      <c r="E335" s="42">
        <f>'2 уровень'!H1052</f>
        <v>18653.260000000002</v>
      </c>
      <c r="F335" s="909">
        <f>'2 уровень'!I1052</f>
        <v>107.61703109675187</v>
      </c>
      <c r="G335" s="913">
        <f>'2 уровень'!J1052</f>
        <v>0</v>
      </c>
      <c r="H335" s="913">
        <f>'2 уровень'!K1052</f>
        <v>0</v>
      </c>
      <c r="I335" s="36">
        <f>'2 уровень'!L1052</f>
        <v>0</v>
      </c>
      <c r="J335" s="36">
        <f>'2 уровень'!M1052</f>
        <v>0</v>
      </c>
      <c r="K335" s="36">
        <f>'2 уровень'!N1052</f>
        <v>0</v>
      </c>
      <c r="L335" s="36">
        <f>'2 уровень'!O1052</f>
        <v>0</v>
      </c>
      <c r="M335" s="36">
        <f>'2 уровень'!P1052</f>
        <v>0</v>
      </c>
      <c r="N335" s="36">
        <f>'2 уровень'!Q1052</f>
        <v>0</v>
      </c>
      <c r="O335" s="913">
        <f>'2 уровень'!R1052</f>
        <v>0</v>
      </c>
      <c r="P335" s="913">
        <f>'2 уровень'!S1052</f>
        <v>0</v>
      </c>
      <c r="Q335" s="913">
        <f>'2 уровень'!T1052</f>
        <v>0</v>
      </c>
      <c r="R335" s="913">
        <f>'2 уровень'!U1052</f>
        <v>0</v>
      </c>
      <c r="S335" s="913">
        <f>'2 уровень'!V1052</f>
        <v>0</v>
      </c>
      <c r="T335" s="913">
        <f>'2 уровень'!W1052</f>
        <v>0</v>
      </c>
      <c r="U335" s="913">
        <f>'2 уровень'!X1052</f>
        <v>0</v>
      </c>
      <c r="V335" s="913">
        <f>'2 уровень'!Y1052</f>
        <v>0</v>
      </c>
      <c r="W335" s="913">
        <f>'2 уровень'!Z1052</f>
        <v>0</v>
      </c>
      <c r="X335" s="2982">
        <f>'2 уровень'!AA1052</f>
        <v>0</v>
      </c>
      <c r="Y335" s="913"/>
      <c r="Z335" s="913"/>
      <c r="AA335" s="42">
        <f>'2 уровень'!AB1052</f>
        <v>0</v>
      </c>
      <c r="AB335" s="42">
        <f>'2 уровень'!AC1052</f>
        <v>0</v>
      </c>
      <c r="AC335" s="42">
        <f>'2 уровень'!AD1052</f>
        <v>0</v>
      </c>
      <c r="AD335" s="2195"/>
      <c r="AE335" s="2195"/>
      <c r="AF335" s="1676"/>
      <c r="AG335" s="27"/>
      <c r="AH335" s="27"/>
      <c r="AI335" s="27"/>
      <c r="AJ335" s="27"/>
      <c r="AK335" s="27"/>
      <c r="AL335" s="27"/>
      <c r="AM335" s="27"/>
      <c r="AN335" s="27"/>
      <c r="AO335" s="27"/>
      <c r="AP335" s="27"/>
      <c r="AQ335" s="27"/>
      <c r="AR335" s="27"/>
      <c r="AS335" s="27"/>
      <c r="AT335" s="27"/>
      <c r="AU335" s="27"/>
      <c r="AV335" s="27"/>
      <c r="AW335" s="27"/>
      <c r="AX335" s="27"/>
      <c r="AY335" s="27"/>
      <c r="AZ335" s="27"/>
      <c r="BA335" s="27"/>
      <c r="BB335" s="27"/>
      <c r="BC335" s="27"/>
      <c r="BD335" s="27"/>
      <c r="BE335" s="27"/>
      <c r="BF335" s="27"/>
      <c r="BG335" s="27"/>
      <c r="BH335" s="27"/>
      <c r="BI335" s="27"/>
      <c r="BJ335" s="27"/>
      <c r="BK335" s="27"/>
      <c r="BL335" s="27"/>
      <c r="BM335" s="27"/>
      <c r="BN335" s="27"/>
      <c r="BO335" s="27"/>
      <c r="BP335" s="27"/>
      <c r="BQ335" s="27"/>
      <c r="BR335" s="27"/>
      <c r="BS335" s="27"/>
      <c r="BT335" s="27"/>
      <c r="BU335" s="27"/>
      <c r="BV335" s="27"/>
      <c r="BW335" s="27"/>
      <c r="BX335" s="27"/>
      <c r="BY335" s="27"/>
      <c r="BZ335" s="27"/>
      <c r="CA335" s="27"/>
      <c r="CB335" s="27"/>
      <c r="CC335" s="27"/>
      <c r="CD335" s="27"/>
      <c r="CE335" s="27"/>
      <c r="CF335" s="27"/>
      <c r="CG335" s="27"/>
      <c r="CH335" s="27"/>
      <c r="CI335" s="27"/>
      <c r="CJ335" s="27"/>
      <c r="CK335" s="27"/>
      <c r="CL335" s="27"/>
      <c r="CM335" s="27"/>
      <c r="CN335" s="27"/>
      <c r="CO335" s="27"/>
      <c r="CP335" s="27"/>
      <c r="CQ335" s="27"/>
      <c r="CR335" s="27"/>
      <c r="CS335" s="27"/>
      <c r="CT335" s="27"/>
      <c r="CU335" s="27"/>
      <c r="CV335" s="27"/>
      <c r="CW335" s="27"/>
      <c r="CX335" s="27"/>
      <c r="CY335" s="27"/>
      <c r="CZ335" s="27"/>
      <c r="DA335" s="27"/>
      <c r="DB335" s="27"/>
      <c r="DC335" s="27"/>
      <c r="DD335" s="27"/>
      <c r="DE335" s="27"/>
      <c r="DF335" s="27"/>
      <c r="DG335" s="27"/>
      <c r="DH335" s="27"/>
      <c r="DI335" s="27"/>
      <c r="DJ335" s="27"/>
      <c r="DK335" s="27"/>
      <c r="DL335" s="27"/>
      <c r="DM335" s="27"/>
      <c r="DN335" s="27"/>
      <c r="DO335" s="27"/>
      <c r="DP335" s="27"/>
      <c r="DQ335" s="27"/>
      <c r="DR335" s="27"/>
      <c r="DS335" s="27"/>
      <c r="DT335" s="27"/>
      <c r="DU335" s="27"/>
      <c r="DV335" s="27"/>
      <c r="DW335" s="27"/>
      <c r="DX335" s="27"/>
      <c r="DY335" s="27"/>
      <c r="DZ335" s="27"/>
      <c r="EA335" s="27"/>
      <c r="EB335" s="27"/>
      <c r="EC335" s="27"/>
      <c r="ED335" s="27"/>
      <c r="EE335" s="27"/>
      <c r="EF335" s="27"/>
      <c r="EG335" s="27"/>
      <c r="EH335" s="27"/>
      <c r="EI335" s="27"/>
      <c r="EJ335" s="27"/>
      <c r="EK335" s="27"/>
      <c r="EL335" s="27"/>
      <c r="EM335" s="27"/>
      <c r="EN335" s="27"/>
      <c r="EO335" s="27"/>
      <c r="EP335" s="27"/>
      <c r="EQ335" s="27"/>
      <c r="ER335" s="27"/>
      <c r="ES335" s="27"/>
      <c r="ET335" s="27"/>
      <c r="EU335" s="27"/>
      <c r="EV335" s="27"/>
      <c r="EW335" s="27"/>
      <c r="EX335" s="27"/>
      <c r="EY335" s="27"/>
      <c r="EZ335" s="27"/>
      <c r="FA335" s="27"/>
      <c r="FB335" s="27"/>
      <c r="FC335" s="27"/>
      <c r="FD335" s="27"/>
      <c r="FE335" s="27"/>
      <c r="FF335" s="27"/>
      <c r="FG335" s="27"/>
      <c r="FH335" s="27"/>
      <c r="FI335" s="27"/>
      <c r="FJ335" s="27"/>
      <c r="FK335" s="27"/>
      <c r="FL335" s="27"/>
      <c r="FM335" s="27"/>
      <c r="FN335" s="27"/>
      <c r="FO335" s="27"/>
      <c r="FP335" s="27"/>
      <c r="FQ335" s="27"/>
      <c r="FR335" s="27"/>
      <c r="FS335" s="27"/>
      <c r="FT335" s="27"/>
      <c r="FU335" s="27"/>
      <c r="FV335" s="27"/>
      <c r="FW335" s="27"/>
      <c r="FX335" s="27"/>
      <c r="FY335" s="27"/>
      <c r="FZ335" s="27"/>
      <c r="GA335" s="27"/>
      <c r="GB335" s="27"/>
      <c r="GC335" s="27"/>
      <c r="GD335" s="27"/>
      <c r="GE335" s="27"/>
      <c r="GF335" s="27"/>
      <c r="GG335" s="27"/>
      <c r="GH335" s="27"/>
      <c r="GI335" s="27"/>
      <c r="GJ335" s="27"/>
      <c r="GK335" s="27"/>
      <c r="GL335" s="27"/>
      <c r="GM335" s="27"/>
      <c r="GN335" s="27"/>
      <c r="GO335" s="27"/>
      <c r="GP335" s="27"/>
    </row>
    <row r="336" spans="1:198" s="878" customFormat="1" ht="38.1" customHeight="1" x14ac:dyDescent="0.25">
      <c r="A336" s="27">
        <v>1</v>
      </c>
      <c r="B336" s="1315" t="s">
        <v>166</v>
      </c>
      <c r="C336" s="42">
        <f>'2 уровень'!F1053</f>
        <v>92600</v>
      </c>
      <c r="D336" s="42">
        <f>'2 уровень'!G1053</f>
        <v>30866.581196581195</v>
      </c>
      <c r="E336" s="42">
        <f>'2 уровень'!H1053</f>
        <v>29934.287179487183</v>
      </c>
      <c r="F336" s="909">
        <f>'2 уровень'!I1053</f>
        <v>96.979600652380398</v>
      </c>
      <c r="G336" s="913">
        <f>'2 уровень'!J1053</f>
        <v>0</v>
      </c>
      <c r="H336" s="913">
        <f>'2 уровень'!K1053</f>
        <v>0</v>
      </c>
      <c r="I336" s="36">
        <f>'2 уровень'!L1053</f>
        <v>0</v>
      </c>
      <c r="J336" s="36">
        <f>'2 уровень'!M1053</f>
        <v>0</v>
      </c>
      <c r="K336" s="36">
        <f>'2 уровень'!N1053</f>
        <v>0</v>
      </c>
      <c r="L336" s="36">
        <f>'2 уровень'!O1053</f>
        <v>0</v>
      </c>
      <c r="M336" s="36">
        <f>'2 уровень'!P1053</f>
        <v>0</v>
      </c>
      <c r="N336" s="36">
        <f>'2 уровень'!Q1053</f>
        <v>0</v>
      </c>
      <c r="O336" s="913">
        <f>'2 уровень'!R1053</f>
        <v>79972.261379999996</v>
      </c>
      <c r="P336" s="913">
        <f>'2 уровень'!S1053</f>
        <v>79972.261379999996</v>
      </c>
      <c r="Q336" s="913">
        <f>'2 уровень'!T1053</f>
        <v>79972.261379999996</v>
      </c>
      <c r="R336" s="913">
        <f>'2 уровень'!U1053</f>
        <v>79972.261379999996</v>
      </c>
      <c r="S336" s="913">
        <f>'2 уровень'!V1053</f>
        <v>26657.420459999998</v>
      </c>
      <c r="T336" s="913">
        <f>'2 уровень'!W1053</f>
        <v>26657.420479999997</v>
      </c>
      <c r="U336" s="913">
        <f>'2 уровень'!X1053</f>
        <v>0</v>
      </c>
      <c r="V336" s="913">
        <f>'2 уровень'!Y1053</f>
        <v>1.9999999494757503E-5</v>
      </c>
      <c r="W336" s="913">
        <f>'2 уровень'!Z1053</f>
        <v>-85.055650000000014</v>
      </c>
      <c r="X336" s="2982">
        <f>'2 уровень'!AA1053</f>
        <v>26572.364829999999</v>
      </c>
      <c r="Y336" s="913">
        <f>T336/S336*100</f>
        <v>100.00000007502601</v>
      </c>
      <c r="Z336" s="913">
        <f>X336/S336*100</f>
        <v>99.680930755743503</v>
      </c>
      <c r="AA336" s="42">
        <f>'2 уровень'!AB1053</f>
        <v>0</v>
      </c>
      <c r="AB336" s="42">
        <f>'2 уровень'!AC1053</f>
        <v>0</v>
      </c>
      <c r="AC336" s="42">
        <f>'2 уровень'!AD1053</f>
        <v>0</v>
      </c>
      <c r="AD336" s="2195"/>
      <c r="AE336" s="2195"/>
      <c r="AF336" s="1676"/>
      <c r="AG336" s="27"/>
      <c r="AH336" s="27"/>
      <c r="AI336" s="27"/>
      <c r="AJ336" s="27"/>
      <c r="AK336" s="27"/>
      <c r="AL336" s="27"/>
      <c r="AM336" s="27"/>
      <c r="AN336" s="27"/>
      <c r="AO336" s="27"/>
      <c r="AP336" s="27"/>
      <c r="AQ336" s="27"/>
      <c r="AR336" s="27"/>
      <c r="AS336" s="27"/>
      <c r="AT336" s="27"/>
      <c r="AU336" s="27"/>
      <c r="AV336" s="27"/>
      <c r="AW336" s="27"/>
      <c r="AX336" s="27"/>
      <c r="AY336" s="27"/>
      <c r="AZ336" s="27"/>
      <c r="BA336" s="27"/>
      <c r="BB336" s="27"/>
      <c r="BC336" s="27"/>
      <c r="BD336" s="27"/>
      <c r="BE336" s="27"/>
      <c r="BF336" s="27"/>
      <c r="BG336" s="27"/>
      <c r="BH336" s="27"/>
      <c r="BI336" s="27"/>
      <c r="BJ336" s="27"/>
      <c r="BK336" s="27"/>
      <c r="BL336" s="27"/>
      <c r="BM336" s="27"/>
      <c r="BN336" s="27"/>
      <c r="BO336" s="27"/>
      <c r="BP336" s="27"/>
      <c r="BQ336" s="27"/>
      <c r="BR336" s="27"/>
      <c r="BS336" s="27"/>
      <c r="BT336" s="27"/>
      <c r="BU336" s="27"/>
      <c r="BV336" s="27"/>
      <c r="BW336" s="27"/>
      <c r="BX336" s="27"/>
      <c r="BY336" s="27"/>
      <c r="BZ336" s="27"/>
      <c r="CA336" s="27"/>
      <c r="CB336" s="27"/>
      <c r="CC336" s="27"/>
      <c r="CD336" s="27"/>
      <c r="CE336" s="27"/>
      <c r="CF336" s="27"/>
      <c r="CG336" s="27"/>
      <c r="CH336" s="27"/>
      <c r="CI336" s="27"/>
      <c r="CJ336" s="27"/>
      <c r="CK336" s="27"/>
      <c r="CL336" s="27"/>
      <c r="CM336" s="27"/>
      <c r="CN336" s="27"/>
      <c r="CO336" s="27"/>
      <c r="CP336" s="27"/>
      <c r="CQ336" s="27"/>
      <c r="CR336" s="27"/>
      <c r="CS336" s="27"/>
      <c r="CT336" s="27"/>
      <c r="CU336" s="27"/>
      <c r="CV336" s="27"/>
      <c r="CW336" s="27"/>
      <c r="CX336" s="27"/>
      <c r="CY336" s="27"/>
      <c r="CZ336" s="27"/>
      <c r="DA336" s="27"/>
      <c r="DB336" s="27"/>
      <c r="DC336" s="27"/>
      <c r="DD336" s="27"/>
      <c r="DE336" s="27"/>
      <c r="DF336" s="27"/>
      <c r="DG336" s="27"/>
      <c r="DH336" s="27"/>
      <c r="DI336" s="27"/>
      <c r="DJ336" s="27"/>
      <c r="DK336" s="27"/>
      <c r="DL336" s="27"/>
      <c r="DM336" s="27"/>
      <c r="DN336" s="27"/>
      <c r="DO336" s="27"/>
      <c r="DP336" s="27"/>
      <c r="DQ336" s="27"/>
      <c r="DR336" s="27"/>
      <c r="DS336" s="27"/>
      <c r="DT336" s="27"/>
      <c r="DU336" s="27"/>
      <c r="DV336" s="27"/>
      <c r="DW336" s="27"/>
      <c r="DX336" s="27"/>
      <c r="DY336" s="27"/>
      <c r="DZ336" s="27"/>
      <c r="EA336" s="27"/>
      <c r="EB336" s="27"/>
      <c r="EC336" s="27"/>
      <c r="ED336" s="27"/>
      <c r="EE336" s="27"/>
      <c r="EF336" s="27"/>
      <c r="EG336" s="27"/>
      <c r="EH336" s="27"/>
      <c r="EI336" s="27"/>
      <c r="EJ336" s="27"/>
      <c r="EK336" s="27"/>
      <c r="EL336" s="27"/>
      <c r="EM336" s="27"/>
      <c r="EN336" s="27"/>
      <c r="EO336" s="27"/>
      <c r="EP336" s="27"/>
      <c r="EQ336" s="27"/>
      <c r="ER336" s="27"/>
      <c r="ES336" s="27"/>
      <c r="ET336" s="27"/>
      <c r="EU336" s="27"/>
      <c r="EV336" s="27"/>
      <c r="EW336" s="27"/>
      <c r="EX336" s="27"/>
      <c r="EY336" s="27"/>
      <c r="EZ336" s="27"/>
      <c r="FA336" s="27"/>
      <c r="FB336" s="27"/>
      <c r="FC336" s="27"/>
      <c r="FD336" s="27"/>
      <c r="FE336" s="27"/>
      <c r="FF336" s="27"/>
      <c r="FG336" s="27"/>
      <c r="FH336" s="27"/>
      <c r="FI336" s="27"/>
      <c r="FJ336" s="27"/>
      <c r="FK336" s="27"/>
      <c r="FL336" s="27"/>
      <c r="FM336" s="27"/>
      <c r="FN336" s="27"/>
      <c r="FO336" s="27"/>
      <c r="FP336" s="27"/>
      <c r="FQ336" s="27"/>
      <c r="FR336" s="27"/>
      <c r="FS336" s="27"/>
      <c r="FT336" s="27"/>
      <c r="FU336" s="27"/>
      <c r="FV336" s="27"/>
      <c r="FW336" s="27"/>
      <c r="FX336" s="27"/>
      <c r="FY336" s="27"/>
      <c r="FZ336" s="27"/>
      <c r="GA336" s="27"/>
      <c r="GB336" s="27"/>
      <c r="GC336" s="27"/>
      <c r="GD336" s="27"/>
      <c r="GE336" s="27"/>
      <c r="GF336" s="27"/>
      <c r="GG336" s="27"/>
      <c r="GH336" s="27"/>
      <c r="GI336" s="27"/>
      <c r="GJ336" s="27"/>
      <c r="GK336" s="27"/>
      <c r="GL336" s="27"/>
      <c r="GM336" s="27"/>
      <c r="GN336" s="27"/>
      <c r="GO336" s="27"/>
      <c r="GP336" s="27"/>
    </row>
    <row r="337" spans="1:198" s="878" customFormat="1" ht="38.1" customHeight="1" x14ac:dyDescent="0.25">
      <c r="A337" s="27">
        <v>1</v>
      </c>
      <c r="B337" s="1310" t="s">
        <v>304</v>
      </c>
      <c r="C337" s="42">
        <f>'2 уровень'!F1054</f>
        <v>0</v>
      </c>
      <c r="D337" s="42">
        <f>'2 уровень'!G1054</f>
        <v>0</v>
      </c>
      <c r="E337" s="42">
        <f>'2 уровень'!H1054</f>
        <v>0</v>
      </c>
      <c r="F337" s="909">
        <f>'2 уровень'!I1054</f>
        <v>0</v>
      </c>
      <c r="G337" s="913">
        <f>'2 уровень'!J1054</f>
        <v>0</v>
      </c>
      <c r="H337" s="913">
        <f>'2 уровень'!K1054</f>
        <v>0</v>
      </c>
      <c r="I337" s="36">
        <f>'2 уровень'!L1054</f>
        <v>0</v>
      </c>
      <c r="J337" s="36">
        <f>'2 уровень'!M1054</f>
        <v>0</v>
      </c>
      <c r="K337" s="36">
        <f>'2 уровень'!N1054</f>
        <v>0</v>
      </c>
      <c r="L337" s="36">
        <f>'2 уровень'!O1054</f>
        <v>0</v>
      </c>
      <c r="M337" s="36">
        <f>'2 уровень'!P1054</f>
        <v>0</v>
      </c>
      <c r="N337" s="36">
        <f>'2 уровень'!Q1054</f>
        <v>0</v>
      </c>
      <c r="O337" s="913">
        <f>'2 уровень'!R1054</f>
        <v>0</v>
      </c>
      <c r="P337" s="913">
        <f>'2 уровень'!S1054</f>
        <v>0</v>
      </c>
      <c r="Q337" s="913">
        <f>'2 уровень'!T1054</f>
        <v>0</v>
      </c>
      <c r="R337" s="913">
        <f>'2 уровень'!U1054</f>
        <v>0</v>
      </c>
      <c r="S337" s="913">
        <f>'2 уровень'!V1054</f>
        <v>0</v>
      </c>
      <c r="T337" s="913">
        <f>'2 уровень'!W1054</f>
        <v>0</v>
      </c>
      <c r="U337" s="913">
        <f>'2 уровень'!X1054</f>
        <v>0</v>
      </c>
      <c r="V337" s="913">
        <f>'2 уровень'!Y1054</f>
        <v>0</v>
      </c>
      <c r="W337" s="913">
        <f>'2 уровень'!Z1054</f>
        <v>0</v>
      </c>
      <c r="X337" s="2982">
        <f>'2 уровень'!AA1054</f>
        <v>0</v>
      </c>
      <c r="Y337" s="913"/>
      <c r="Z337" s="913"/>
      <c r="AA337" s="42">
        <f>'2 уровень'!AB1054</f>
        <v>0</v>
      </c>
      <c r="AB337" s="42">
        <f>'2 уровень'!AC1054</f>
        <v>0</v>
      </c>
      <c r="AC337" s="42">
        <f>'2 уровень'!AD1054</f>
        <v>0</v>
      </c>
      <c r="AD337" s="2195"/>
      <c r="AE337" s="2195"/>
      <c r="AF337" s="1676"/>
      <c r="AG337" s="27"/>
      <c r="AH337" s="27"/>
      <c r="AI337" s="27"/>
      <c r="AJ337" s="27"/>
      <c r="AK337" s="27"/>
      <c r="AL337" s="27"/>
      <c r="AM337" s="27"/>
      <c r="AN337" s="27"/>
      <c r="AO337" s="27"/>
      <c r="AP337" s="27"/>
      <c r="AQ337" s="27"/>
      <c r="AR337" s="27"/>
      <c r="AS337" s="27"/>
      <c r="AT337" s="27"/>
      <c r="AU337" s="27"/>
      <c r="AV337" s="27"/>
      <c r="AW337" s="27"/>
      <c r="AX337" s="27"/>
      <c r="AY337" s="27"/>
      <c r="AZ337" s="27"/>
      <c r="BA337" s="27"/>
      <c r="BB337" s="27"/>
      <c r="BC337" s="27"/>
      <c r="BD337" s="27"/>
      <c r="BE337" s="27"/>
      <c r="BF337" s="27"/>
      <c r="BG337" s="27"/>
      <c r="BH337" s="27"/>
      <c r="BI337" s="27"/>
      <c r="BJ337" s="27"/>
      <c r="BK337" s="27"/>
      <c r="BL337" s="27"/>
      <c r="BM337" s="27"/>
      <c r="BN337" s="27"/>
      <c r="BO337" s="27"/>
      <c r="BP337" s="27"/>
      <c r="BQ337" s="27"/>
      <c r="BR337" s="27"/>
      <c r="BS337" s="27"/>
      <c r="BT337" s="27"/>
      <c r="BU337" s="27"/>
      <c r="BV337" s="27"/>
      <c r="BW337" s="27"/>
      <c r="BX337" s="27"/>
      <c r="BY337" s="27"/>
      <c r="BZ337" s="27"/>
      <c r="CA337" s="27"/>
      <c r="CB337" s="27"/>
      <c r="CC337" s="27"/>
      <c r="CD337" s="27"/>
      <c r="CE337" s="27"/>
      <c r="CF337" s="27"/>
      <c r="CG337" s="27"/>
      <c r="CH337" s="27"/>
      <c r="CI337" s="27"/>
      <c r="CJ337" s="27"/>
      <c r="CK337" s="27"/>
      <c r="CL337" s="27"/>
      <c r="CM337" s="27"/>
      <c r="CN337" s="27"/>
      <c r="CO337" s="27"/>
      <c r="CP337" s="27"/>
      <c r="CQ337" s="27"/>
      <c r="CR337" s="27"/>
      <c r="CS337" s="27"/>
      <c r="CT337" s="27"/>
      <c r="CU337" s="27"/>
      <c r="CV337" s="27"/>
      <c r="CW337" s="27"/>
      <c r="CX337" s="27"/>
      <c r="CY337" s="27"/>
      <c r="CZ337" s="27"/>
      <c r="DA337" s="27"/>
      <c r="DB337" s="27"/>
      <c r="DC337" s="27"/>
      <c r="DD337" s="27"/>
      <c r="DE337" s="27"/>
      <c r="DF337" s="27"/>
      <c r="DG337" s="27"/>
      <c r="DH337" s="27"/>
      <c r="DI337" s="27"/>
      <c r="DJ337" s="27"/>
      <c r="DK337" s="27"/>
      <c r="DL337" s="27"/>
      <c r="DM337" s="27"/>
      <c r="DN337" s="27"/>
      <c r="DO337" s="27"/>
      <c r="DP337" s="27"/>
      <c r="DQ337" s="27"/>
      <c r="DR337" s="27"/>
      <c r="DS337" s="27"/>
      <c r="DT337" s="27"/>
      <c r="DU337" s="27"/>
      <c r="DV337" s="27"/>
      <c r="DW337" s="27"/>
      <c r="DX337" s="27"/>
      <c r="DY337" s="27"/>
      <c r="DZ337" s="27"/>
      <c r="EA337" s="27"/>
      <c r="EB337" s="27"/>
      <c r="EC337" s="27"/>
      <c r="ED337" s="27"/>
      <c r="EE337" s="27"/>
      <c r="EF337" s="27"/>
      <c r="EG337" s="27"/>
      <c r="EH337" s="27"/>
      <c r="EI337" s="27"/>
      <c r="EJ337" s="27"/>
      <c r="EK337" s="27"/>
      <c r="EL337" s="27"/>
      <c r="EM337" s="27"/>
      <c r="EN337" s="27"/>
      <c r="EO337" s="27"/>
      <c r="EP337" s="27"/>
      <c r="EQ337" s="27"/>
      <c r="ER337" s="27"/>
      <c r="ES337" s="27"/>
      <c r="ET337" s="27"/>
      <c r="EU337" s="27"/>
      <c r="EV337" s="27"/>
      <c r="EW337" s="27"/>
      <c r="EX337" s="27"/>
      <c r="EY337" s="27"/>
      <c r="EZ337" s="27"/>
      <c r="FA337" s="27"/>
      <c r="FB337" s="27"/>
      <c r="FC337" s="27"/>
      <c r="FD337" s="27"/>
      <c r="FE337" s="27"/>
      <c r="FF337" s="27"/>
      <c r="FG337" s="27"/>
      <c r="FH337" s="27"/>
      <c r="FI337" s="27"/>
      <c r="FJ337" s="27"/>
      <c r="FK337" s="27"/>
      <c r="FL337" s="27"/>
      <c r="FM337" s="27"/>
      <c r="FN337" s="27"/>
      <c r="FO337" s="27"/>
      <c r="FP337" s="27"/>
      <c r="FQ337" s="27"/>
      <c r="FR337" s="27"/>
      <c r="FS337" s="27"/>
      <c r="FT337" s="27"/>
      <c r="FU337" s="27"/>
      <c r="FV337" s="27"/>
      <c r="FW337" s="27"/>
      <c r="FX337" s="27"/>
      <c r="FY337" s="27"/>
      <c r="FZ337" s="27"/>
      <c r="GA337" s="27"/>
      <c r="GB337" s="27"/>
      <c r="GC337" s="27"/>
      <c r="GD337" s="27"/>
      <c r="GE337" s="27"/>
      <c r="GF337" s="27"/>
      <c r="GG337" s="27"/>
      <c r="GH337" s="27"/>
      <c r="GI337" s="27"/>
      <c r="GJ337" s="27"/>
      <c r="GK337" s="27"/>
      <c r="GL337" s="27"/>
      <c r="GM337" s="27"/>
      <c r="GN337" s="27"/>
      <c r="GO337" s="27"/>
      <c r="GP337" s="27"/>
    </row>
    <row r="338" spans="1:198" s="878" customFormat="1" ht="38.1" customHeight="1" x14ac:dyDescent="0.25">
      <c r="A338" s="27">
        <v>1</v>
      </c>
      <c r="B338" s="1313" t="s">
        <v>645</v>
      </c>
      <c r="C338" s="42">
        <f>'2 уровень'!F1055</f>
        <v>12228</v>
      </c>
      <c r="D338" s="42">
        <f>'2 уровень'!G1055</f>
        <v>4077</v>
      </c>
      <c r="E338" s="42">
        <f>'2 уровень'!H1055</f>
        <v>1135</v>
      </c>
      <c r="F338" s="909">
        <f>'2 уровень'!I1055</f>
        <v>27.839097375521217</v>
      </c>
      <c r="G338" s="913">
        <f>'2 уровень'!J1055</f>
        <v>0</v>
      </c>
      <c r="H338" s="913">
        <f>'2 уровень'!K1055</f>
        <v>0</v>
      </c>
      <c r="I338" s="36">
        <f>'2 уровень'!L1055</f>
        <v>0</v>
      </c>
      <c r="J338" s="36">
        <f>'2 уровень'!M1055</f>
        <v>0</v>
      </c>
      <c r="K338" s="36">
        <f>'2 уровень'!N1055</f>
        <v>0</v>
      </c>
      <c r="L338" s="36">
        <f>'2 уровень'!O1055</f>
        <v>0</v>
      </c>
      <c r="M338" s="36">
        <f>'2 уровень'!P1055</f>
        <v>0</v>
      </c>
      <c r="N338" s="36">
        <f>'2 уровень'!Q1055</f>
        <v>0</v>
      </c>
      <c r="O338" s="913">
        <f>'2 уровень'!R1055</f>
        <v>0</v>
      </c>
      <c r="P338" s="913">
        <f>'2 уровень'!S1055</f>
        <v>0</v>
      </c>
      <c r="Q338" s="913">
        <f>'2 уровень'!T1055</f>
        <v>0</v>
      </c>
      <c r="R338" s="913">
        <f>'2 уровень'!U1055</f>
        <v>0</v>
      </c>
      <c r="S338" s="913">
        <f>'2 уровень'!V1055</f>
        <v>0</v>
      </c>
      <c r="T338" s="913">
        <f>'2 уровень'!W1055</f>
        <v>0</v>
      </c>
      <c r="U338" s="913">
        <f>'2 уровень'!X1055</f>
        <v>0</v>
      </c>
      <c r="V338" s="913">
        <f>'2 уровень'!Y1055</f>
        <v>0</v>
      </c>
      <c r="W338" s="913">
        <f>'2 уровень'!Z1055</f>
        <v>0</v>
      </c>
      <c r="X338" s="2982">
        <f>'2 уровень'!AA1055</f>
        <v>0</v>
      </c>
      <c r="Y338" s="913"/>
      <c r="Z338" s="913"/>
      <c r="AA338" s="42">
        <f>'2 уровень'!AB1055</f>
        <v>0</v>
      </c>
      <c r="AB338" s="42">
        <f>'2 уровень'!AC1055</f>
        <v>0</v>
      </c>
      <c r="AC338" s="42">
        <f>'2 уровень'!AD1055</f>
        <v>0</v>
      </c>
      <c r="AD338" s="2195"/>
      <c r="AE338" s="2195"/>
      <c r="AF338" s="1676"/>
      <c r="AG338" s="27"/>
      <c r="AH338" s="27"/>
      <c r="AI338" s="27"/>
      <c r="AJ338" s="27"/>
      <c r="AK338" s="27"/>
      <c r="AL338" s="27"/>
      <c r="AM338" s="27"/>
      <c r="AN338" s="27"/>
      <c r="AO338" s="27"/>
      <c r="AP338" s="27"/>
      <c r="AQ338" s="27"/>
      <c r="AR338" s="27"/>
      <c r="AS338" s="27"/>
      <c r="AT338" s="27"/>
      <c r="AU338" s="27"/>
      <c r="AV338" s="27"/>
      <c r="AW338" s="27"/>
      <c r="AX338" s="27"/>
      <c r="AY338" s="27"/>
      <c r="AZ338" s="27"/>
      <c r="BA338" s="27"/>
      <c r="BB338" s="27"/>
      <c r="BC338" s="27"/>
      <c r="BD338" s="27"/>
      <c r="BE338" s="27"/>
      <c r="BF338" s="27"/>
      <c r="BG338" s="27"/>
      <c r="BH338" s="27"/>
      <c r="BI338" s="27"/>
      <c r="BJ338" s="27"/>
      <c r="BK338" s="27"/>
      <c r="BL338" s="27"/>
      <c r="BM338" s="27"/>
      <c r="BN338" s="27"/>
      <c r="BO338" s="27"/>
      <c r="BP338" s="27"/>
      <c r="BQ338" s="27"/>
      <c r="BR338" s="27"/>
      <c r="BS338" s="27"/>
      <c r="BT338" s="27"/>
      <c r="BU338" s="27"/>
      <c r="BV338" s="27"/>
      <c r="BW338" s="27"/>
      <c r="BX338" s="27"/>
      <c r="BY338" s="27"/>
      <c r="BZ338" s="27"/>
      <c r="CA338" s="27"/>
      <c r="CB338" s="27"/>
      <c r="CC338" s="27"/>
      <c r="CD338" s="27"/>
      <c r="CE338" s="27"/>
      <c r="CF338" s="27"/>
      <c r="CG338" s="27"/>
      <c r="CH338" s="27"/>
      <c r="CI338" s="27"/>
      <c r="CJ338" s="27"/>
      <c r="CK338" s="27"/>
      <c r="CL338" s="27"/>
      <c r="CM338" s="27"/>
      <c r="CN338" s="27"/>
      <c r="CO338" s="27"/>
      <c r="CP338" s="27"/>
      <c r="CQ338" s="27"/>
      <c r="CR338" s="27"/>
      <c r="CS338" s="27"/>
      <c r="CT338" s="27"/>
      <c r="CU338" s="27"/>
      <c r="CV338" s="27"/>
      <c r="CW338" s="27"/>
      <c r="CX338" s="27"/>
      <c r="CY338" s="27"/>
      <c r="CZ338" s="27"/>
      <c r="DA338" s="27"/>
      <c r="DB338" s="27"/>
      <c r="DC338" s="27"/>
      <c r="DD338" s="27"/>
      <c r="DE338" s="27"/>
      <c r="DF338" s="27"/>
      <c r="DG338" s="27"/>
      <c r="DH338" s="27"/>
      <c r="DI338" s="27"/>
      <c r="DJ338" s="27"/>
      <c r="DK338" s="27"/>
      <c r="DL338" s="27"/>
      <c r="DM338" s="27"/>
      <c r="DN338" s="27"/>
      <c r="DO338" s="27"/>
      <c r="DP338" s="27"/>
      <c r="DQ338" s="27"/>
      <c r="DR338" s="27"/>
      <c r="DS338" s="27"/>
      <c r="DT338" s="27"/>
      <c r="DU338" s="27"/>
      <c r="DV338" s="27"/>
      <c r="DW338" s="27"/>
      <c r="DX338" s="27"/>
      <c r="DY338" s="27"/>
      <c r="DZ338" s="27"/>
      <c r="EA338" s="27"/>
      <c r="EB338" s="27"/>
      <c r="EC338" s="27"/>
      <c r="ED338" s="27"/>
      <c r="EE338" s="27"/>
      <c r="EF338" s="27"/>
      <c r="EG338" s="27"/>
      <c r="EH338" s="27"/>
      <c r="EI338" s="27"/>
      <c r="EJ338" s="27"/>
      <c r="EK338" s="27"/>
      <c r="EL338" s="27"/>
      <c r="EM338" s="27"/>
      <c r="EN338" s="27"/>
      <c r="EO338" s="27"/>
      <c r="EP338" s="27"/>
      <c r="EQ338" s="27"/>
      <c r="ER338" s="27"/>
      <c r="ES338" s="27"/>
      <c r="ET338" s="27"/>
      <c r="EU338" s="27"/>
      <c r="EV338" s="27"/>
      <c r="EW338" s="27"/>
      <c r="EX338" s="27"/>
      <c r="EY338" s="27"/>
      <c r="EZ338" s="27"/>
      <c r="FA338" s="27"/>
      <c r="FB338" s="27"/>
      <c r="FC338" s="27"/>
      <c r="FD338" s="27"/>
      <c r="FE338" s="27"/>
      <c r="FF338" s="27"/>
      <c r="FG338" s="27"/>
      <c r="FH338" s="27"/>
      <c r="FI338" s="27"/>
      <c r="FJ338" s="27"/>
      <c r="FK338" s="27"/>
      <c r="FL338" s="27"/>
      <c r="FM338" s="27"/>
      <c r="FN338" s="27"/>
      <c r="FO338" s="27"/>
      <c r="FP338" s="27"/>
      <c r="FQ338" s="27"/>
      <c r="FR338" s="27"/>
      <c r="FS338" s="27"/>
      <c r="FT338" s="27"/>
      <c r="FU338" s="27"/>
      <c r="FV338" s="27"/>
      <c r="FW338" s="27"/>
      <c r="FX338" s="27"/>
      <c r="FY338" s="27"/>
      <c r="FZ338" s="27"/>
      <c r="GA338" s="27"/>
      <c r="GB338" s="27"/>
      <c r="GC338" s="27"/>
      <c r="GD338" s="27"/>
      <c r="GE338" s="27"/>
      <c r="GF338" s="27"/>
      <c r="GG338" s="27"/>
      <c r="GH338" s="27"/>
      <c r="GI338" s="27"/>
      <c r="GJ338" s="27"/>
      <c r="GK338" s="27"/>
      <c r="GL338" s="27"/>
      <c r="GM338" s="27"/>
      <c r="GN338" s="27"/>
      <c r="GO338" s="27"/>
      <c r="GP338" s="27"/>
    </row>
    <row r="339" spans="1:198" s="878" customFormat="1" ht="38.1" customHeight="1" x14ac:dyDescent="0.25">
      <c r="A339" s="27">
        <v>1</v>
      </c>
      <c r="B339" s="1313" t="s">
        <v>300</v>
      </c>
      <c r="C339" s="42">
        <f>'2 уровень'!F1056</f>
        <v>0</v>
      </c>
      <c r="D339" s="42">
        <f>'2 уровень'!G1056</f>
        <v>0</v>
      </c>
      <c r="E339" s="42">
        <f>'2 уровень'!H1056</f>
        <v>0</v>
      </c>
      <c r="F339" s="909">
        <f>'2 уровень'!I1056</f>
        <v>0</v>
      </c>
      <c r="G339" s="913">
        <f>'2 уровень'!J1056</f>
        <v>0</v>
      </c>
      <c r="H339" s="913">
        <f>'2 уровень'!K1056</f>
        <v>0</v>
      </c>
      <c r="I339" s="36">
        <f>'2 уровень'!L1056</f>
        <v>0</v>
      </c>
      <c r="J339" s="36">
        <f>'2 уровень'!M1056</f>
        <v>0</v>
      </c>
      <c r="K339" s="36">
        <f>'2 уровень'!N1056</f>
        <v>0</v>
      </c>
      <c r="L339" s="36">
        <f>'2 уровень'!O1056</f>
        <v>0</v>
      </c>
      <c r="M339" s="36">
        <f>'2 уровень'!P1056</f>
        <v>0</v>
      </c>
      <c r="N339" s="36">
        <f>'2 уровень'!Q1056</f>
        <v>0</v>
      </c>
      <c r="O339" s="913">
        <f>'2 уровень'!R1056</f>
        <v>0</v>
      </c>
      <c r="P339" s="913">
        <f>'2 уровень'!S1056</f>
        <v>0</v>
      </c>
      <c r="Q339" s="913">
        <f>'2 уровень'!T1056</f>
        <v>0</v>
      </c>
      <c r="R339" s="913">
        <f>'2 уровень'!U1056</f>
        <v>0</v>
      </c>
      <c r="S339" s="913">
        <f>'2 уровень'!V1056</f>
        <v>0</v>
      </c>
      <c r="T339" s="913">
        <f>'2 уровень'!W1056</f>
        <v>0</v>
      </c>
      <c r="U339" s="913">
        <f>'2 уровень'!X1056</f>
        <v>0</v>
      </c>
      <c r="V339" s="913">
        <f>'2 уровень'!Y1056</f>
        <v>0</v>
      </c>
      <c r="W339" s="913">
        <f>'2 уровень'!Z1056</f>
        <v>0</v>
      </c>
      <c r="X339" s="2982">
        <f>'2 уровень'!AA1056</f>
        <v>0</v>
      </c>
      <c r="Y339" s="913"/>
      <c r="Z339" s="913"/>
      <c r="AA339" s="42">
        <f>'2 уровень'!AB1056</f>
        <v>0</v>
      </c>
      <c r="AB339" s="42">
        <f>'2 уровень'!AC1056</f>
        <v>0</v>
      </c>
      <c r="AC339" s="42">
        <f>'2 уровень'!AD1056</f>
        <v>0</v>
      </c>
      <c r="AD339" s="2195"/>
      <c r="AE339" s="2195"/>
      <c r="AF339" s="1676"/>
      <c r="AG339" s="27"/>
      <c r="AH339" s="27"/>
      <c r="AI339" s="27"/>
      <c r="AJ339" s="27"/>
      <c r="AK339" s="27"/>
      <c r="AL339" s="27"/>
      <c r="AM339" s="27"/>
      <c r="AN339" s="27"/>
      <c r="AO339" s="27"/>
      <c r="AP339" s="27"/>
      <c r="AQ339" s="27"/>
      <c r="AR339" s="27"/>
      <c r="AS339" s="27"/>
      <c r="AT339" s="27"/>
      <c r="AU339" s="27"/>
      <c r="AV339" s="27"/>
      <c r="AW339" s="27"/>
      <c r="AX339" s="27"/>
      <c r="AY339" s="27"/>
      <c r="AZ339" s="27"/>
      <c r="BA339" s="27"/>
      <c r="BB339" s="27"/>
      <c r="BC339" s="27"/>
      <c r="BD339" s="27"/>
      <c r="BE339" s="27"/>
      <c r="BF339" s="27"/>
      <c r="BG339" s="27"/>
      <c r="BH339" s="27"/>
      <c r="BI339" s="27"/>
      <c r="BJ339" s="27"/>
      <c r="BK339" s="27"/>
      <c r="BL339" s="27"/>
      <c r="BM339" s="27"/>
      <c r="BN339" s="27"/>
      <c r="BO339" s="27"/>
      <c r="BP339" s="27"/>
      <c r="BQ339" s="27"/>
      <c r="BR339" s="27"/>
      <c r="BS339" s="27"/>
      <c r="BT339" s="27"/>
      <c r="BU339" s="27"/>
      <c r="BV339" s="27"/>
      <c r="BW339" s="27"/>
      <c r="BX339" s="27"/>
      <c r="BY339" s="27"/>
      <c r="BZ339" s="27"/>
      <c r="CA339" s="27"/>
      <c r="CB339" s="27"/>
      <c r="CC339" s="27"/>
      <c r="CD339" s="27"/>
      <c r="CE339" s="27"/>
      <c r="CF339" s="27"/>
      <c r="CG339" s="27"/>
      <c r="CH339" s="27"/>
      <c r="CI339" s="27"/>
      <c r="CJ339" s="27"/>
      <c r="CK339" s="27"/>
      <c r="CL339" s="27"/>
      <c r="CM339" s="27"/>
      <c r="CN339" s="27"/>
      <c r="CO339" s="27"/>
      <c r="CP339" s="27"/>
      <c r="CQ339" s="27"/>
      <c r="CR339" s="27"/>
      <c r="CS339" s="27"/>
      <c r="CT339" s="27"/>
      <c r="CU339" s="27"/>
      <c r="CV339" s="27"/>
      <c r="CW339" s="27"/>
      <c r="CX339" s="27"/>
      <c r="CY339" s="27"/>
      <c r="CZ339" s="27"/>
      <c r="DA339" s="27"/>
      <c r="DB339" s="27"/>
      <c r="DC339" s="27"/>
      <c r="DD339" s="27"/>
      <c r="DE339" s="27"/>
      <c r="DF339" s="27"/>
      <c r="DG339" s="27"/>
      <c r="DH339" s="27"/>
      <c r="DI339" s="27"/>
      <c r="DJ339" s="27"/>
      <c r="DK339" s="27"/>
      <c r="DL339" s="27"/>
      <c r="DM339" s="27"/>
      <c r="DN339" s="27"/>
      <c r="DO339" s="27"/>
      <c r="DP339" s="27"/>
      <c r="DQ339" s="27"/>
      <c r="DR339" s="27"/>
      <c r="DS339" s="27"/>
      <c r="DT339" s="27"/>
      <c r="DU339" s="27"/>
      <c r="DV339" s="27"/>
      <c r="DW339" s="27"/>
      <c r="DX339" s="27"/>
      <c r="DY339" s="27"/>
      <c r="DZ339" s="27"/>
      <c r="EA339" s="27"/>
      <c r="EB339" s="27"/>
      <c r="EC339" s="27"/>
      <c r="ED339" s="27"/>
      <c r="EE339" s="27"/>
      <c r="EF339" s="27"/>
      <c r="EG339" s="27"/>
      <c r="EH339" s="27"/>
      <c r="EI339" s="27"/>
      <c r="EJ339" s="27"/>
      <c r="EK339" s="27"/>
      <c r="EL339" s="27"/>
      <c r="EM339" s="27"/>
      <c r="EN339" s="27"/>
      <c r="EO339" s="27"/>
      <c r="EP339" s="27"/>
      <c r="EQ339" s="27"/>
      <c r="ER339" s="27"/>
      <c r="ES339" s="27"/>
      <c r="ET339" s="27"/>
      <c r="EU339" s="27"/>
      <c r="EV339" s="27"/>
      <c r="EW339" s="27"/>
      <c r="EX339" s="27"/>
      <c r="EY339" s="27"/>
      <c r="EZ339" s="27"/>
      <c r="FA339" s="27"/>
      <c r="FB339" s="27"/>
      <c r="FC339" s="27"/>
      <c r="FD339" s="27"/>
      <c r="FE339" s="27"/>
      <c r="FF339" s="27"/>
      <c r="FG339" s="27"/>
      <c r="FH339" s="27"/>
      <c r="FI339" s="27"/>
      <c r="FJ339" s="27"/>
      <c r="FK339" s="27"/>
      <c r="FL339" s="27"/>
      <c r="FM339" s="27"/>
      <c r="FN339" s="27"/>
      <c r="FO339" s="27"/>
      <c r="FP339" s="27"/>
      <c r="FQ339" s="27"/>
      <c r="FR339" s="27"/>
      <c r="FS339" s="27"/>
      <c r="FT339" s="27"/>
      <c r="FU339" s="27"/>
      <c r="FV339" s="27"/>
      <c r="FW339" s="27"/>
      <c r="FX339" s="27"/>
      <c r="FY339" s="27"/>
      <c r="FZ339" s="27"/>
      <c r="GA339" s="27"/>
      <c r="GB339" s="27"/>
      <c r="GC339" s="27"/>
      <c r="GD339" s="27"/>
      <c r="GE339" s="27"/>
      <c r="GF339" s="27"/>
      <c r="GG339" s="27"/>
      <c r="GH339" s="27"/>
      <c r="GI339" s="27"/>
      <c r="GJ339" s="27"/>
      <c r="GK339" s="27"/>
      <c r="GL339" s="27"/>
      <c r="GM339" s="27"/>
      <c r="GN339" s="27"/>
      <c r="GO339" s="27"/>
      <c r="GP339" s="27"/>
    </row>
    <row r="340" spans="1:198" s="878" customFormat="1" ht="48.75" customHeight="1" x14ac:dyDescent="0.25">
      <c r="A340" s="27">
        <v>1</v>
      </c>
      <c r="B340" s="1313" t="s">
        <v>305</v>
      </c>
      <c r="C340" s="42">
        <f>'2 уровень'!F1057</f>
        <v>5101</v>
      </c>
      <c r="D340" s="42">
        <f>'2 уровень'!G1057</f>
        <v>1701</v>
      </c>
      <c r="E340" s="42">
        <f>'2 уровень'!H1057</f>
        <v>422</v>
      </c>
      <c r="F340" s="909">
        <f>'2 уровень'!I1057</f>
        <v>24.808935920047031</v>
      </c>
      <c r="G340" s="913">
        <f>'2 уровень'!J1057</f>
        <v>0</v>
      </c>
      <c r="H340" s="913">
        <f>'2 уровень'!K1057</f>
        <v>0</v>
      </c>
      <c r="I340" s="36">
        <f>'2 уровень'!L1057</f>
        <v>0</v>
      </c>
      <c r="J340" s="36">
        <f>'2 уровень'!M1057</f>
        <v>0</v>
      </c>
      <c r="K340" s="36">
        <f>'2 уровень'!N1057</f>
        <v>0</v>
      </c>
      <c r="L340" s="36">
        <f>'2 уровень'!O1057</f>
        <v>0</v>
      </c>
      <c r="M340" s="36">
        <f>'2 уровень'!P1057</f>
        <v>0</v>
      </c>
      <c r="N340" s="36">
        <f>'2 уровень'!Q1057</f>
        <v>0</v>
      </c>
      <c r="O340" s="913">
        <f>'2 уровень'!R1057</f>
        <v>0</v>
      </c>
      <c r="P340" s="913">
        <f>'2 уровень'!S1057</f>
        <v>0</v>
      </c>
      <c r="Q340" s="913">
        <f>'2 уровень'!T1057</f>
        <v>0</v>
      </c>
      <c r="R340" s="913">
        <f>'2 уровень'!U1057</f>
        <v>0</v>
      </c>
      <c r="S340" s="913">
        <f>'2 уровень'!V1057</f>
        <v>0</v>
      </c>
      <c r="T340" s="913">
        <f>'2 уровень'!W1057</f>
        <v>0</v>
      </c>
      <c r="U340" s="913">
        <f>'2 уровень'!X1057</f>
        <v>0</v>
      </c>
      <c r="V340" s="913">
        <f>'2 уровень'!Y1057</f>
        <v>0</v>
      </c>
      <c r="W340" s="913">
        <f>'2 уровень'!Z1057</f>
        <v>0</v>
      </c>
      <c r="X340" s="2982">
        <f>'2 уровень'!AA1057</f>
        <v>0</v>
      </c>
      <c r="Y340" s="913"/>
      <c r="Z340" s="913"/>
      <c r="AA340" s="42">
        <f>'2 уровень'!AB1057</f>
        <v>0</v>
      </c>
      <c r="AB340" s="42">
        <f>'2 уровень'!AC1057</f>
        <v>0</v>
      </c>
      <c r="AC340" s="42">
        <f>'2 уровень'!AD1057</f>
        <v>0</v>
      </c>
      <c r="AD340" s="2195"/>
      <c r="AE340" s="2195"/>
      <c r="AF340" s="1676"/>
      <c r="AG340" s="27"/>
      <c r="AH340" s="27"/>
      <c r="AI340" s="27"/>
      <c r="AJ340" s="27"/>
      <c r="AK340" s="27"/>
      <c r="AL340" s="27"/>
      <c r="AM340" s="27"/>
      <c r="AN340" s="27"/>
      <c r="AO340" s="27"/>
      <c r="AP340" s="27"/>
      <c r="AQ340" s="27"/>
      <c r="AR340" s="27"/>
      <c r="AS340" s="27"/>
      <c r="AT340" s="27"/>
      <c r="AU340" s="27"/>
      <c r="AV340" s="27"/>
      <c r="AW340" s="27"/>
      <c r="AX340" s="27"/>
      <c r="AY340" s="27"/>
      <c r="AZ340" s="27"/>
      <c r="BA340" s="27"/>
      <c r="BB340" s="27"/>
      <c r="BC340" s="27"/>
      <c r="BD340" s="27"/>
      <c r="BE340" s="27"/>
      <c r="BF340" s="27"/>
      <c r="BG340" s="27"/>
      <c r="BH340" s="27"/>
      <c r="BI340" s="27"/>
      <c r="BJ340" s="27"/>
      <c r="BK340" s="27"/>
      <c r="BL340" s="27"/>
      <c r="BM340" s="27"/>
      <c r="BN340" s="27"/>
      <c r="BO340" s="27"/>
      <c r="BP340" s="27"/>
      <c r="BQ340" s="27"/>
      <c r="BR340" s="27"/>
      <c r="BS340" s="27"/>
      <c r="BT340" s="27"/>
      <c r="BU340" s="27"/>
      <c r="BV340" s="27"/>
      <c r="BW340" s="27"/>
      <c r="BX340" s="27"/>
      <c r="BY340" s="27"/>
      <c r="BZ340" s="27"/>
      <c r="CA340" s="27"/>
      <c r="CB340" s="27"/>
      <c r="CC340" s="27"/>
      <c r="CD340" s="27"/>
      <c r="CE340" s="27"/>
      <c r="CF340" s="27"/>
      <c r="CG340" s="27"/>
      <c r="CH340" s="27"/>
      <c r="CI340" s="27"/>
      <c r="CJ340" s="27"/>
      <c r="CK340" s="27"/>
      <c r="CL340" s="27"/>
      <c r="CM340" s="27"/>
      <c r="CN340" s="27"/>
      <c r="CO340" s="27"/>
      <c r="CP340" s="27"/>
      <c r="CQ340" s="27"/>
      <c r="CR340" s="27"/>
      <c r="CS340" s="27"/>
      <c r="CT340" s="27"/>
      <c r="CU340" s="27"/>
      <c r="CV340" s="27"/>
      <c r="CW340" s="27"/>
      <c r="CX340" s="27"/>
      <c r="CY340" s="27"/>
      <c r="CZ340" s="27"/>
      <c r="DA340" s="27"/>
      <c r="DB340" s="27"/>
      <c r="DC340" s="27"/>
      <c r="DD340" s="27"/>
      <c r="DE340" s="27"/>
      <c r="DF340" s="27"/>
      <c r="DG340" s="27"/>
      <c r="DH340" s="27"/>
      <c r="DI340" s="27"/>
      <c r="DJ340" s="27"/>
      <c r="DK340" s="27"/>
      <c r="DL340" s="27"/>
      <c r="DM340" s="27"/>
      <c r="DN340" s="27"/>
      <c r="DO340" s="27"/>
      <c r="DP340" s="27"/>
      <c r="DQ340" s="27"/>
      <c r="DR340" s="27"/>
      <c r="DS340" s="27"/>
      <c r="DT340" s="27"/>
      <c r="DU340" s="27"/>
      <c r="DV340" s="27"/>
      <c r="DW340" s="27"/>
      <c r="DX340" s="27"/>
      <c r="DY340" s="27"/>
      <c r="DZ340" s="27"/>
      <c r="EA340" s="27"/>
      <c r="EB340" s="27"/>
      <c r="EC340" s="27"/>
      <c r="ED340" s="27"/>
      <c r="EE340" s="27"/>
      <c r="EF340" s="27"/>
      <c r="EG340" s="27"/>
      <c r="EH340" s="27"/>
      <c r="EI340" s="27"/>
      <c r="EJ340" s="27"/>
      <c r="EK340" s="27"/>
      <c r="EL340" s="27"/>
      <c r="EM340" s="27"/>
      <c r="EN340" s="27"/>
      <c r="EO340" s="27"/>
      <c r="EP340" s="27"/>
      <c r="EQ340" s="27"/>
      <c r="ER340" s="27"/>
      <c r="ES340" s="27"/>
      <c r="ET340" s="27"/>
      <c r="EU340" s="27"/>
      <c r="EV340" s="27"/>
      <c r="EW340" s="27"/>
      <c r="EX340" s="27"/>
      <c r="EY340" s="27"/>
      <c r="EZ340" s="27"/>
      <c r="FA340" s="27"/>
      <c r="FB340" s="27"/>
      <c r="FC340" s="27"/>
      <c r="FD340" s="27"/>
      <c r="FE340" s="27"/>
      <c r="FF340" s="27"/>
      <c r="FG340" s="27"/>
      <c r="FH340" s="27"/>
      <c r="FI340" s="27"/>
      <c r="FJ340" s="27"/>
      <c r="FK340" s="27"/>
      <c r="FL340" s="27"/>
      <c r="FM340" s="27"/>
      <c r="FN340" s="27"/>
      <c r="FO340" s="27"/>
      <c r="FP340" s="27"/>
      <c r="FQ340" s="27"/>
      <c r="FR340" s="27"/>
      <c r="FS340" s="27"/>
      <c r="FT340" s="27"/>
      <c r="FU340" s="27"/>
      <c r="FV340" s="27"/>
      <c r="FW340" s="27"/>
      <c r="FX340" s="27"/>
      <c r="FY340" s="27"/>
      <c r="FZ340" s="27"/>
      <c r="GA340" s="27"/>
      <c r="GB340" s="27"/>
      <c r="GC340" s="27"/>
      <c r="GD340" s="27"/>
      <c r="GE340" s="27"/>
      <c r="GF340" s="27"/>
      <c r="GG340" s="27"/>
      <c r="GH340" s="27"/>
      <c r="GI340" s="27"/>
      <c r="GJ340" s="27"/>
      <c r="GK340" s="27"/>
      <c r="GL340" s="27"/>
      <c r="GM340" s="27"/>
      <c r="GN340" s="27"/>
      <c r="GO340" s="27"/>
      <c r="GP340" s="27"/>
    </row>
    <row r="341" spans="1:198" s="878" customFormat="1" ht="38.1" customHeight="1" x14ac:dyDescent="0.25">
      <c r="A341" s="27">
        <v>1</v>
      </c>
      <c r="B341" s="1313" t="s">
        <v>306</v>
      </c>
      <c r="C341" s="42">
        <f>'2 уровень'!F1058</f>
        <v>3155</v>
      </c>
      <c r="D341" s="42">
        <f>'2 уровень'!G1058</f>
        <v>1052</v>
      </c>
      <c r="E341" s="42">
        <f>'2 уровень'!H1058</f>
        <v>234</v>
      </c>
      <c r="F341" s="909">
        <f>'2 уровень'!I1058</f>
        <v>22.243346007604561</v>
      </c>
      <c r="G341" s="913">
        <f>'2 уровень'!J1058</f>
        <v>0</v>
      </c>
      <c r="H341" s="913">
        <f>'2 уровень'!K1058</f>
        <v>0</v>
      </c>
      <c r="I341" s="36">
        <f>'2 уровень'!L1058</f>
        <v>0</v>
      </c>
      <c r="J341" s="36">
        <f>'2 уровень'!M1058</f>
        <v>0</v>
      </c>
      <c r="K341" s="36">
        <f>'2 уровень'!N1058</f>
        <v>0</v>
      </c>
      <c r="L341" s="36">
        <f>'2 уровень'!O1058</f>
        <v>0</v>
      </c>
      <c r="M341" s="36">
        <f>'2 уровень'!P1058</f>
        <v>0</v>
      </c>
      <c r="N341" s="36">
        <f>'2 уровень'!Q1058</f>
        <v>0</v>
      </c>
      <c r="O341" s="913">
        <f>'2 уровень'!R1058</f>
        <v>0</v>
      </c>
      <c r="P341" s="913">
        <f>'2 уровень'!S1058</f>
        <v>0</v>
      </c>
      <c r="Q341" s="913">
        <f>'2 уровень'!T1058</f>
        <v>0</v>
      </c>
      <c r="R341" s="913">
        <f>'2 уровень'!U1058</f>
        <v>0</v>
      </c>
      <c r="S341" s="913">
        <f>'2 уровень'!V1058</f>
        <v>0</v>
      </c>
      <c r="T341" s="913">
        <f>'2 уровень'!W1058</f>
        <v>0</v>
      </c>
      <c r="U341" s="913">
        <f>'2 уровень'!X1058</f>
        <v>0</v>
      </c>
      <c r="V341" s="913">
        <f>'2 уровень'!Y1058</f>
        <v>0</v>
      </c>
      <c r="W341" s="913">
        <f>'2 уровень'!Z1058</f>
        <v>0</v>
      </c>
      <c r="X341" s="2982">
        <f>'2 уровень'!AA1058</f>
        <v>0</v>
      </c>
      <c r="Y341" s="913"/>
      <c r="Z341" s="913"/>
      <c r="AA341" s="42">
        <f>'2 уровень'!AB1058</f>
        <v>0</v>
      </c>
      <c r="AB341" s="42">
        <f>'2 уровень'!AC1058</f>
        <v>0</v>
      </c>
      <c r="AC341" s="42">
        <f>'2 уровень'!AD1058</f>
        <v>0</v>
      </c>
      <c r="AD341" s="2195"/>
      <c r="AE341" s="2195"/>
      <c r="AF341" s="1676"/>
      <c r="AG341" s="27"/>
      <c r="AH341" s="27"/>
      <c r="AI341" s="27"/>
      <c r="AJ341" s="27"/>
      <c r="AK341" s="27"/>
      <c r="AL341" s="27"/>
      <c r="AM341" s="27"/>
      <c r="AN341" s="27"/>
      <c r="AO341" s="27"/>
      <c r="AP341" s="27"/>
      <c r="AQ341" s="27"/>
      <c r="AR341" s="27"/>
      <c r="AS341" s="27"/>
      <c r="AT341" s="27"/>
      <c r="AU341" s="27"/>
      <c r="AV341" s="27"/>
      <c r="AW341" s="27"/>
      <c r="AX341" s="27"/>
      <c r="AY341" s="27"/>
      <c r="AZ341" s="27"/>
      <c r="BA341" s="27"/>
      <c r="BB341" s="27"/>
      <c r="BC341" s="27"/>
      <c r="BD341" s="27"/>
      <c r="BE341" s="27"/>
      <c r="BF341" s="27"/>
      <c r="BG341" s="27"/>
      <c r="BH341" s="27"/>
      <c r="BI341" s="27"/>
      <c r="BJ341" s="27"/>
      <c r="BK341" s="27"/>
      <c r="BL341" s="27"/>
      <c r="BM341" s="27"/>
      <c r="BN341" s="27"/>
      <c r="BO341" s="27"/>
      <c r="BP341" s="27"/>
      <c r="BQ341" s="27"/>
      <c r="BR341" s="27"/>
      <c r="BS341" s="27"/>
      <c r="BT341" s="27"/>
      <c r="BU341" s="27"/>
      <c r="BV341" s="27"/>
      <c r="BW341" s="27"/>
      <c r="BX341" s="27"/>
      <c r="BY341" s="27"/>
      <c r="BZ341" s="27"/>
      <c r="CA341" s="27"/>
      <c r="CB341" s="27"/>
      <c r="CC341" s="27"/>
      <c r="CD341" s="27"/>
      <c r="CE341" s="27"/>
      <c r="CF341" s="27"/>
      <c r="CG341" s="27"/>
      <c r="CH341" s="27"/>
      <c r="CI341" s="27"/>
      <c r="CJ341" s="27"/>
      <c r="CK341" s="27"/>
      <c r="CL341" s="27"/>
      <c r="CM341" s="27"/>
      <c r="CN341" s="27"/>
      <c r="CO341" s="27"/>
      <c r="CP341" s="27"/>
      <c r="CQ341" s="27"/>
      <c r="CR341" s="27"/>
      <c r="CS341" s="27"/>
      <c r="CT341" s="27"/>
      <c r="CU341" s="27"/>
      <c r="CV341" s="27"/>
      <c r="CW341" s="27"/>
      <c r="CX341" s="27"/>
      <c r="CY341" s="27"/>
      <c r="CZ341" s="27"/>
      <c r="DA341" s="27"/>
      <c r="DB341" s="27"/>
      <c r="DC341" s="27"/>
      <c r="DD341" s="27"/>
      <c r="DE341" s="27"/>
      <c r="DF341" s="27"/>
      <c r="DG341" s="27"/>
      <c r="DH341" s="27"/>
      <c r="DI341" s="27"/>
      <c r="DJ341" s="27"/>
      <c r="DK341" s="27"/>
      <c r="DL341" s="27"/>
      <c r="DM341" s="27"/>
      <c r="DN341" s="27"/>
      <c r="DO341" s="27"/>
      <c r="DP341" s="27"/>
      <c r="DQ341" s="27"/>
      <c r="DR341" s="27"/>
      <c r="DS341" s="27"/>
      <c r="DT341" s="27"/>
      <c r="DU341" s="27"/>
      <c r="DV341" s="27"/>
      <c r="DW341" s="27"/>
      <c r="DX341" s="27"/>
      <c r="DY341" s="27"/>
      <c r="DZ341" s="27"/>
      <c r="EA341" s="27"/>
      <c r="EB341" s="27"/>
      <c r="EC341" s="27"/>
      <c r="ED341" s="27"/>
      <c r="EE341" s="27"/>
      <c r="EF341" s="27"/>
      <c r="EG341" s="27"/>
      <c r="EH341" s="27"/>
      <c r="EI341" s="27"/>
      <c r="EJ341" s="27"/>
      <c r="EK341" s="27"/>
      <c r="EL341" s="27"/>
      <c r="EM341" s="27"/>
      <c r="EN341" s="27"/>
      <c r="EO341" s="27"/>
      <c r="EP341" s="27"/>
      <c r="EQ341" s="27"/>
      <c r="ER341" s="27"/>
      <c r="ES341" s="27"/>
      <c r="ET341" s="27"/>
      <c r="EU341" s="27"/>
      <c r="EV341" s="27"/>
      <c r="EW341" s="27"/>
      <c r="EX341" s="27"/>
      <c r="EY341" s="27"/>
      <c r="EZ341" s="27"/>
      <c r="FA341" s="27"/>
      <c r="FB341" s="27"/>
      <c r="FC341" s="27"/>
      <c r="FD341" s="27"/>
      <c r="FE341" s="27"/>
      <c r="FF341" s="27"/>
      <c r="FG341" s="27"/>
      <c r="FH341" s="27"/>
      <c r="FI341" s="27"/>
      <c r="FJ341" s="27"/>
      <c r="FK341" s="27"/>
      <c r="FL341" s="27"/>
      <c r="FM341" s="27"/>
      <c r="FN341" s="27"/>
      <c r="FO341" s="27"/>
      <c r="FP341" s="27"/>
      <c r="FQ341" s="27"/>
      <c r="FR341" s="27"/>
      <c r="FS341" s="27"/>
      <c r="FT341" s="27"/>
      <c r="FU341" s="27"/>
      <c r="FV341" s="27"/>
      <c r="FW341" s="27"/>
      <c r="FX341" s="27"/>
      <c r="FY341" s="27"/>
      <c r="FZ341" s="27"/>
      <c r="GA341" s="27"/>
      <c r="GB341" s="27"/>
      <c r="GC341" s="27"/>
      <c r="GD341" s="27"/>
      <c r="GE341" s="27"/>
      <c r="GF341" s="27"/>
      <c r="GG341" s="27"/>
      <c r="GH341" s="27"/>
      <c r="GI341" s="27"/>
      <c r="GJ341" s="27"/>
      <c r="GK341" s="27"/>
      <c r="GL341" s="27"/>
      <c r="GM341" s="27"/>
      <c r="GN341" s="27"/>
      <c r="GO341" s="27"/>
      <c r="GP341" s="27"/>
    </row>
    <row r="342" spans="1:198" s="878" customFormat="1" ht="53.25" customHeight="1" x14ac:dyDescent="0.25">
      <c r="A342" s="27">
        <v>1</v>
      </c>
      <c r="B342" s="1313" t="s">
        <v>307</v>
      </c>
      <c r="C342" s="42">
        <f>'2 уровень'!F1059</f>
        <v>947</v>
      </c>
      <c r="D342" s="42">
        <f>'2 уровень'!G1059</f>
        <v>316</v>
      </c>
      <c r="E342" s="42">
        <f>'2 уровень'!H1059</f>
        <v>107</v>
      </c>
      <c r="F342" s="909">
        <f>'2 уровень'!I1059</f>
        <v>33.860759493670884</v>
      </c>
      <c r="G342" s="913">
        <f>'2 уровень'!J1059</f>
        <v>0</v>
      </c>
      <c r="H342" s="913">
        <f>'2 уровень'!K1059</f>
        <v>0</v>
      </c>
      <c r="I342" s="36">
        <f>'2 уровень'!L1059</f>
        <v>0</v>
      </c>
      <c r="J342" s="36">
        <f>'2 уровень'!M1059</f>
        <v>0</v>
      </c>
      <c r="K342" s="36">
        <f>'2 уровень'!N1059</f>
        <v>0</v>
      </c>
      <c r="L342" s="36">
        <f>'2 уровень'!O1059</f>
        <v>0</v>
      </c>
      <c r="M342" s="36">
        <f>'2 уровень'!P1059</f>
        <v>0</v>
      </c>
      <c r="N342" s="36">
        <f>'2 уровень'!Q1059</f>
        <v>0</v>
      </c>
      <c r="O342" s="913">
        <f>'2 уровень'!R1059</f>
        <v>0</v>
      </c>
      <c r="P342" s="913">
        <f>'2 уровень'!S1059</f>
        <v>0</v>
      </c>
      <c r="Q342" s="913">
        <f>'2 уровень'!T1059</f>
        <v>0</v>
      </c>
      <c r="R342" s="913">
        <f>'2 уровень'!U1059</f>
        <v>0</v>
      </c>
      <c r="S342" s="913">
        <f>'2 уровень'!V1059</f>
        <v>0</v>
      </c>
      <c r="T342" s="913">
        <f>'2 уровень'!W1059</f>
        <v>0</v>
      </c>
      <c r="U342" s="913">
        <f>'2 уровень'!X1059</f>
        <v>0</v>
      </c>
      <c r="V342" s="913">
        <f>'2 уровень'!Y1059</f>
        <v>0</v>
      </c>
      <c r="W342" s="913">
        <f>'2 уровень'!Z1059</f>
        <v>0</v>
      </c>
      <c r="X342" s="2982">
        <f>'2 уровень'!AA1059</f>
        <v>0</v>
      </c>
      <c r="Y342" s="913"/>
      <c r="Z342" s="913"/>
      <c r="AA342" s="42">
        <f>'2 уровень'!AB1059</f>
        <v>0</v>
      </c>
      <c r="AB342" s="42">
        <f>'2 уровень'!AC1059</f>
        <v>0</v>
      </c>
      <c r="AC342" s="42">
        <f>'2 уровень'!AD1059</f>
        <v>0</v>
      </c>
      <c r="AD342" s="2195"/>
      <c r="AE342" s="2195"/>
      <c r="AF342" s="1676"/>
      <c r="AG342" s="27"/>
      <c r="AH342" s="27"/>
      <c r="AI342" s="27"/>
      <c r="AJ342" s="27"/>
      <c r="AK342" s="27"/>
      <c r="AL342" s="27"/>
      <c r="AM342" s="27"/>
      <c r="AN342" s="27"/>
      <c r="AO342" s="27"/>
      <c r="AP342" s="27"/>
      <c r="AQ342" s="27"/>
      <c r="AR342" s="27"/>
      <c r="AS342" s="27"/>
      <c r="AT342" s="27"/>
      <c r="AU342" s="27"/>
      <c r="AV342" s="27"/>
      <c r="AW342" s="27"/>
      <c r="AX342" s="27"/>
      <c r="AY342" s="27"/>
      <c r="AZ342" s="27"/>
      <c r="BA342" s="27"/>
      <c r="BB342" s="27"/>
      <c r="BC342" s="27"/>
      <c r="BD342" s="27"/>
      <c r="BE342" s="27"/>
      <c r="BF342" s="27"/>
      <c r="BG342" s="27"/>
      <c r="BH342" s="27"/>
      <c r="BI342" s="27"/>
      <c r="BJ342" s="27"/>
      <c r="BK342" s="27"/>
      <c r="BL342" s="27"/>
      <c r="BM342" s="27"/>
      <c r="BN342" s="27"/>
      <c r="BO342" s="27"/>
      <c r="BP342" s="27"/>
      <c r="BQ342" s="27"/>
      <c r="BR342" s="27"/>
      <c r="BS342" s="27"/>
      <c r="BT342" s="27"/>
      <c r="BU342" s="27"/>
      <c r="BV342" s="27"/>
      <c r="BW342" s="27"/>
      <c r="BX342" s="27"/>
      <c r="BY342" s="27"/>
      <c r="BZ342" s="27"/>
      <c r="CA342" s="27"/>
      <c r="CB342" s="27"/>
      <c r="CC342" s="27"/>
      <c r="CD342" s="27"/>
      <c r="CE342" s="27"/>
      <c r="CF342" s="27"/>
      <c r="CG342" s="27"/>
      <c r="CH342" s="27"/>
      <c r="CI342" s="27"/>
      <c r="CJ342" s="27"/>
      <c r="CK342" s="27"/>
      <c r="CL342" s="27"/>
      <c r="CM342" s="27"/>
      <c r="CN342" s="27"/>
      <c r="CO342" s="27"/>
      <c r="CP342" s="27"/>
      <c r="CQ342" s="27"/>
      <c r="CR342" s="27"/>
      <c r="CS342" s="27"/>
      <c r="CT342" s="27"/>
      <c r="CU342" s="27"/>
      <c r="CV342" s="27"/>
      <c r="CW342" s="27"/>
      <c r="CX342" s="27"/>
      <c r="CY342" s="27"/>
      <c r="CZ342" s="27"/>
      <c r="DA342" s="27"/>
      <c r="DB342" s="27"/>
      <c r="DC342" s="27"/>
      <c r="DD342" s="27"/>
      <c r="DE342" s="27"/>
      <c r="DF342" s="27"/>
      <c r="DG342" s="27"/>
      <c r="DH342" s="27"/>
      <c r="DI342" s="27"/>
      <c r="DJ342" s="27"/>
      <c r="DK342" s="27"/>
      <c r="DL342" s="27"/>
      <c r="DM342" s="27"/>
      <c r="DN342" s="27"/>
      <c r="DO342" s="27"/>
      <c r="DP342" s="27"/>
      <c r="DQ342" s="27"/>
      <c r="DR342" s="27"/>
      <c r="DS342" s="27"/>
      <c r="DT342" s="27"/>
      <c r="DU342" s="27"/>
      <c r="DV342" s="27"/>
      <c r="DW342" s="27"/>
      <c r="DX342" s="27"/>
      <c r="DY342" s="27"/>
      <c r="DZ342" s="27"/>
      <c r="EA342" s="27"/>
      <c r="EB342" s="27"/>
      <c r="EC342" s="27"/>
      <c r="ED342" s="27"/>
      <c r="EE342" s="27"/>
      <c r="EF342" s="27"/>
      <c r="EG342" s="27"/>
      <c r="EH342" s="27"/>
      <c r="EI342" s="27"/>
      <c r="EJ342" s="27"/>
      <c r="EK342" s="27"/>
      <c r="EL342" s="27"/>
      <c r="EM342" s="27"/>
      <c r="EN342" s="27"/>
      <c r="EO342" s="27"/>
      <c r="EP342" s="27"/>
      <c r="EQ342" s="27"/>
      <c r="ER342" s="27"/>
      <c r="ES342" s="27"/>
      <c r="ET342" s="27"/>
      <c r="EU342" s="27"/>
      <c r="EV342" s="27"/>
      <c r="EW342" s="27"/>
      <c r="EX342" s="27"/>
      <c r="EY342" s="27"/>
      <c r="EZ342" s="27"/>
      <c r="FA342" s="27"/>
      <c r="FB342" s="27"/>
      <c r="FC342" s="27"/>
      <c r="FD342" s="27"/>
      <c r="FE342" s="27"/>
      <c r="FF342" s="27"/>
      <c r="FG342" s="27"/>
      <c r="FH342" s="27"/>
      <c r="FI342" s="27"/>
      <c r="FJ342" s="27"/>
      <c r="FK342" s="27"/>
      <c r="FL342" s="27"/>
      <c r="FM342" s="27"/>
      <c r="FN342" s="27"/>
      <c r="FO342" s="27"/>
      <c r="FP342" s="27"/>
      <c r="FQ342" s="27"/>
      <c r="FR342" s="27"/>
      <c r="FS342" s="27"/>
      <c r="FT342" s="27"/>
      <c r="FU342" s="27"/>
      <c r="FV342" s="27"/>
      <c r="FW342" s="27"/>
      <c r="FX342" s="27"/>
      <c r="FY342" s="27"/>
      <c r="FZ342" s="27"/>
      <c r="GA342" s="27"/>
      <c r="GB342" s="27"/>
      <c r="GC342" s="27"/>
      <c r="GD342" s="27"/>
      <c r="GE342" s="27"/>
      <c r="GF342" s="27"/>
      <c r="GG342" s="27"/>
      <c r="GH342" s="27"/>
      <c r="GI342" s="27"/>
      <c r="GJ342" s="27"/>
      <c r="GK342" s="27"/>
      <c r="GL342" s="27"/>
      <c r="GM342" s="27"/>
      <c r="GN342" s="27"/>
      <c r="GO342" s="27"/>
      <c r="GP342" s="27"/>
    </row>
    <row r="343" spans="1:198" s="878" customFormat="1" ht="38.1" customHeight="1" x14ac:dyDescent="0.25">
      <c r="A343" s="27">
        <v>1</v>
      </c>
      <c r="B343" s="1313" t="s">
        <v>346</v>
      </c>
      <c r="C343" s="42">
        <f>'2 уровень'!F1060</f>
        <v>198</v>
      </c>
      <c r="D343" s="42">
        <f>'2 уровень'!G1060</f>
        <v>66</v>
      </c>
      <c r="E343" s="42">
        <f>'2 уровень'!H1060</f>
        <v>0</v>
      </c>
      <c r="F343" s="909">
        <f>'2 уровень'!I1060</f>
        <v>0</v>
      </c>
      <c r="G343" s="913">
        <f>'2 уровень'!J1060</f>
        <v>0</v>
      </c>
      <c r="H343" s="913">
        <f>'2 уровень'!K1060</f>
        <v>0</v>
      </c>
      <c r="I343" s="36">
        <f>'2 уровень'!L1060</f>
        <v>0</v>
      </c>
      <c r="J343" s="36">
        <f>'2 уровень'!M1060</f>
        <v>0</v>
      </c>
      <c r="K343" s="36">
        <f>'2 уровень'!N1060</f>
        <v>0</v>
      </c>
      <c r="L343" s="36">
        <f>'2 уровень'!O1060</f>
        <v>0</v>
      </c>
      <c r="M343" s="36">
        <f>'2 уровень'!P1060</f>
        <v>0</v>
      </c>
      <c r="N343" s="36">
        <f>'2 уровень'!Q1060</f>
        <v>0</v>
      </c>
      <c r="O343" s="913">
        <f>'2 уровень'!R1060</f>
        <v>0</v>
      </c>
      <c r="P343" s="913">
        <f>'2 уровень'!S1060</f>
        <v>0</v>
      </c>
      <c r="Q343" s="913">
        <f>'2 уровень'!T1060</f>
        <v>0</v>
      </c>
      <c r="R343" s="913">
        <f>'2 уровень'!U1060</f>
        <v>0</v>
      </c>
      <c r="S343" s="913">
        <f>'2 уровень'!V1060</f>
        <v>0</v>
      </c>
      <c r="T343" s="913">
        <f>'2 уровень'!W1060</f>
        <v>0</v>
      </c>
      <c r="U343" s="913">
        <f>'2 уровень'!X1060</f>
        <v>0</v>
      </c>
      <c r="V343" s="913">
        <f>'2 уровень'!Y1060</f>
        <v>0</v>
      </c>
      <c r="W343" s="913">
        <f>'2 уровень'!Z1060</f>
        <v>0</v>
      </c>
      <c r="X343" s="2982">
        <f>'2 уровень'!AA1060</f>
        <v>0</v>
      </c>
      <c r="Y343" s="913"/>
      <c r="Z343" s="913"/>
      <c r="AA343" s="42">
        <f>'2 уровень'!AB1060</f>
        <v>0</v>
      </c>
      <c r="AB343" s="42">
        <f>'2 уровень'!AC1060</f>
        <v>0</v>
      </c>
      <c r="AC343" s="42">
        <f>'2 уровень'!AD1060</f>
        <v>0</v>
      </c>
      <c r="AD343" s="2195"/>
      <c r="AE343" s="2195"/>
      <c r="AF343" s="1676"/>
      <c r="AG343" s="27"/>
      <c r="AH343" s="27"/>
      <c r="AI343" s="27"/>
      <c r="AJ343" s="27"/>
      <c r="AK343" s="27"/>
      <c r="AL343" s="27"/>
      <c r="AM343" s="27"/>
      <c r="AN343" s="27"/>
      <c r="AO343" s="27"/>
      <c r="AP343" s="27"/>
      <c r="AQ343" s="27"/>
      <c r="AR343" s="27"/>
      <c r="AS343" s="27"/>
      <c r="AT343" s="27"/>
      <c r="AU343" s="27"/>
      <c r="AV343" s="27"/>
      <c r="AW343" s="27"/>
      <c r="AX343" s="27"/>
      <c r="AY343" s="27"/>
      <c r="AZ343" s="27"/>
      <c r="BA343" s="27"/>
      <c r="BB343" s="27"/>
      <c r="BC343" s="27"/>
      <c r="BD343" s="27"/>
      <c r="BE343" s="27"/>
      <c r="BF343" s="27"/>
      <c r="BG343" s="27"/>
      <c r="BH343" s="27"/>
      <c r="BI343" s="27"/>
      <c r="BJ343" s="27"/>
      <c r="BK343" s="27"/>
      <c r="BL343" s="27"/>
      <c r="BM343" s="27"/>
      <c r="BN343" s="27"/>
      <c r="BO343" s="27"/>
      <c r="BP343" s="27"/>
      <c r="BQ343" s="27"/>
      <c r="BR343" s="27"/>
      <c r="BS343" s="27"/>
      <c r="BT343" s="27"/>
      <c r="BU343" s="27"/>
      <c r="BV343" s="27"/>
      <c r="BW343" s="27"/>
      <c r="BX343" s="27"/>
      <c r="BY343" s="27"/>
      <c r="BZ343" s="27"/>
      <c r="CA343" s="27"/>
      <c r="CB343" s="27"/>
      <c r="CC343" s="27"/>
      <c r="CD343" s="27"/>
      <c r="CE343" s="27"/>
      <c r="CF343" s="27"/>
      <c r="CG343" s="27"/>
      <c r="CH343" s="27"/>
      <c r="CI343" s="27"/>
      <c r="CJ343" s="27"/>
      <c r="CK343" s="27"/>
      <c r="CL343" s="27"/>
      <c r="CM343" s="27"/>
      <c r="CN343" s="27"/>
      <c r="CO343" s="27"/>
      <c r="CP343" s="27"/>
      <c r="CQ343" s="27"/>
      <c r="CR343" s="27"/>
      <c r="CS343" s="27"/>
      <c r="CT343" s="27"/>
      <c r="CU343" s="27"/>
      <c r="CV343" s="27"/>
      <c r="CW343" s="27"/>
      <c r="CX343" s="27"/>
      <c r="CY343" s="27"/>
      <c r="CZ343" s="27"/>
      <c r="DA343" s="27"/>
      <c r="DB343" s="27"/>
      <c r="DC343" s="27"/>
      <c r="DD343" s="27"/>
      <c r="DE343" s="27"/>
      <c r="DF343" s="27"/>
      <c r="DG343" s="27"/>
      <c r="DH343" s="27"/>
      <c r="DI343" s="27"/>
      <c r="DJ343" s="27"/>
      <c r="DK343" s="27"/>
      <c r="DL343" s="27"/>
      <c r="DM343" s="27"/>
      <c r="DN343" s="27"/>
      <c r="DO343" s="27"/>
      <c r="DP343" s="27"/>
      <c r="DQ343" s="27"/>
      <c r="DR343" s="27"/>
      <c r="DS343" s="27"/>
      <c r="DT343" s="27"/>
      <c r="DU343" s="27"/>
      <c r="DV343" s="27"/>
      <c r="DW343" s="27"/>
      <c r="DX343" s="27"/>
      <c r="DY343" s="27"/>
      <c r="DZ343" s="27"/>
      <c r="EA343" s="27"/>
      <c r="EB343" s="27"/>
      <c r="EC343" s="27"/>
      <c r="ED343" s="27"/>
      <c r="EE343" s="27"/>
      <c r="EF343" s="27"/>
      <c r="EG343" s="27"/>
      <c r="EH343" s="27"/>
      <c r="EI343" s="27"/>
      <c r="EJ343" s="27"/>
      <c r="EK343" s="27"/>
      <c r="EL343" s="27"/>
      <c r="EM343" s="27"/>
      <c r="EN343" s="27"/>
      <c r="EO343" s="27"/>
      <c r="EP343" s="27"/>
      <c r="EQ343" s="27"/>
      <c r="ER343" s="27"/>
      <c r="ES343" s="27"/>
      <c r="ET343" s="27"/>
      <c r="EU343" s="27"/>
      <c r="EV343" s="27"/>
      <c r="EW343" s="27"/>
      <c r="EX343" s="27"/>
      <c r="EY343" s="27"/>
      <c r="EZ343" s="27"/>
      <c r="FA343" s="27"/>
      <c r="FB343" s="27"/>
      <c r="FC343" s="27"/>
      <c r="FD343" s="27"/>
      <c r="FE343" s="27"/>
      <c r="FF343" s="27"/>
      <c r="FG343" s="27"/>
      <c r="FH343" s="27"/>
      <c r="FI343" s="27"/>
      <c r="FJ343" s="27"/>
      <c r="FK343" s="27"/>
      <c r="FL343" s="27"/>
      <c r="FM343" s="27"/>
      <c r="FN343" s="27"/>
      <c r="FO343" s="27"/>
      <c r="FP343" s="27"/>
      <c r="FQ343" s="27"/>
      <c r="FR343" s="27"/>
      <c r="FS343" s="27"/>
      <c r="FT343" s="27"/>
      <c r="FU343" s="27"/>
      <c r="FV343" s="27"/>
      <c r="FW343" s="27"/>
      <c r="FX343" s="27"/>
      <c r="FY343" s="27"/>
      <c r="FZ343" s="27"/>
      <c r="GA343" s="27"/>
      <c r="GB343" s="27"/>
      <c r="GC343" s="27"/>
      <c r="GD343" s="27"/>
      <c r="GE343" s="27"/>
      <c r="GF343" s="27"/>
      <c r="GG343" s="27"/>
      <c r="GH343" s="27"/>
      <c r="GI343" s="27"/>
      <c r="GJ343" s="27"/>
      <c r="GK343" s="27"/>
      <c r="GL343" s="27"/>
      <c r="GM343" s="27"/>
      <c r="GN343" s="27"/>
      <c r="GO343" s="27"/>
      <c r="GP343" s="27"/>
    </row>
    <row r="344" spans="1:198" s="878" customFormat="1" ht="38.1" customHeight="1" x14ac:dyDescent="0.25">
      <c r="A344" s="27">
        <v>1</v>
      </c>
      <c r="B344" s="1313" t="s">
        <v>347</v>
      </c>
      <c r="C344" s="42">
        <f>'2 уровень'!F1061</f>
        <v>801</v>
      </c>
      <c r="D344" s="42">
        <f>'2 уровень'!G1061</f>
        <v>267</v>
      </c>
      <c r="E344" s="42">
        <f>'2 уровень'!H1061</f>
        <v>81</v>
      </c>
      <c r="F344" s="909">
        <f>'2 уровень'!I1061</f>
        <v>30.337078651685395</v>
      </c>
      <c r="G344" s="913">
        <f>'2 уровень'!J1061</f>
        <v>0</v>
      </c>
      <c r="H344" s="913">
        <f>'2 уровень'!K1061</f>
        <v>0</v>
      </c>
      <c r="I344" s="36">
        <f>'2 уровень'!L1061</f>
        <v>0</v>
      </c>
      <c r="J344" s="36">
        <f>'2 уровень'!M1061</f>
        <v>0</v>
      </c>
      <c r="K344" s="36">
        <f>'2 уровень'!N1061</f>
        <v>0</v>
      </c>
      <c r="L344" s="36">
        <f>'2 уровень'!O1061</f>
        <v>0</v>
      </c>
      <c r="M344" s="36">
        <f>'2 уровень'!P1061</f>
        <v>0</v>
      </c>
      <c r="N344" s="36">
        <f>'2 уровень'!Q1061</f>
        <v>0</v>
      </c>
      <c r="O344" s="913">
        <f>'2 уровень'!R1061</f>
        <v>0</v>
      </c>
      <c r="P344" s="913">
        <f>'2 уровень'!S1061</f>
        <v>0</v>
      </c>
      <c r="Q344" s="913">
        <f>'2 уровень'!T1061</f>
        <v>0</v>
      </c>
      <c r="R344" s="913">
        <f>'2 уровень'!U1061</f>
        <v>0</v>
      </c>
      <c r="S344" s="913">
        <f>'2 уровень'!V1061</f>
        <v>0</v>
      </c>
      <c r="T344" s="913">
        <f>'2 уровень'!W1061</f>
        <v>0</v>
      </c>
      <c r="U344" s="913">
        <f>'2 уровень'!X1061</f>
        <v>0</v>
      </c>
      <c r="V344" s="913">
        <f>'2 уровень'!Y1061</f>
        <v>0</v>
      </c>
      <c r="W344" s="913">
        <f>'2 уровень'!Z1061</f>
        <v>0</v>
      </c>
      <c r="X344" s="2982">
        <f>'2 уровень'!AA1061</f>
        <v>0</v>
      </c>
      <c r="Y344" s="913"/>
      <c r="Z344" s="913"/>
      <c r="AA344" s="42">
        <f>'2 уровень'!AB1061</f>
        <v>0</v>
      </c>
      <c r="AB344" s="42">
        <f>'2 уровень'!AC1061</f>
        <v>0</v>
      </c>
      <c r="AC344" s="42">
        <f>'2 уровень'!AD1061</f>
        <v>0</v>
      </c>
      <c r="AD344" s="2195"/>
      <c r="AE344" s="2195"/>
      <c r="AF344" s="1676"/>
      <c r="AG344" s="27"/>
      <c r="AH344" s="27"/>
      <c r="AI344" s="27"/>
      <c r="AJ344" s="27"/>
      <c r="AK344" s="27"/>
      <c r="AL344" s="27"/>
      <c r="AM344" s="27"/>
      <c r="AN344" s="27"/>
      <c r="AO344" s="27"/>
      <c r="AP344" s="27"/>
      <c r="AQ344" s="27"/>
      <c r="AR344" s="27"/>
      <c r="AS344" s="27"/>
      <c r="AT344" s="27"/>
      <c r="AU344" s="27"/>
      <c r="AV344" s="27"/>
      <c r="AW344" s="27"/>
      <c r="AX344" s="27"/>
      <c r="AY344" s="27"/>
      <c r="AZ344" s="27"/>
      <c r="BA344" s="27"/>
      <c r="BB344" s="27"/>
      <c r="BC344" s="27"/>
      <c r="BD344" s="27"/>
      <c r="BE344" s="27"/>
      <c r="BF344" s="27"/>
      <c r="BG344" s="27"/>
      <c r="BH344" s="27"/>
      <c r="BI344" s="27"/>
      <c r="BJ344" s="27"/>
      <c r="BK344" s="27"/>
      <c r="BL344" s="27"/>
      <c r="BM344" s="27"/>
      <c r="BN344" s="27"/>
      <c r="BO344" s="27"/>
      <c r="BP344" s="27"/>
      <c r="BQ344" s="27"/>
      <c r="BR344" s="27"/>
      <c r="BS344" s="27"/>
      <c r="BT344" s="27"/>
      <c r="BU344" s="27"/>
      <c r="BV344" s="27"/>
      <c r="BW344" s="27"/>
      <c r="BX344" s="27"/>
      <c r="BY344" s="27"/>
      <c r="BZ344" s="27"/>
      <c r="CA344" s="27"/>
      <c r="CB344" s="27"/>
      <c r="CC344" s="27"/>
      <c r="CD344" s="27"/>
      <c r="CE344" s="27"/>
      <c r="CF344" s="27"/>
      <c r="CG344" s="27"/>
      <c r="CH344" s="27"/>
      <c r="CI344" s="27"/>
      <c r="CJ344" s="27"/>
      <c r="CK344" s="27"/>
      <c r="CL344" s="27"/>
      <c r="CM344" s="27"/>
      <c r="CN344" s="27"/>
      <c r="CO344" s="27"/>
      <c r="CP344" s="27"/>
      <c r="CQ344" s="27"/>
      <c r="CR344" s="27"/>
      <c r="CS344" s="27"/>
      <c r="CT344" s="27"/>
      <c r="CU344" s="27"/>
      <c r="CV344" s="27"/>
      <c r="CW344" s="27"/>
      <c r="CX344" s="27"/>
      <c r="CY344" s="27"/>
      <c r="CZ344" s="27"/>
      <c r="DA344" s="27"/>
      <c r="DB344" s="27"/>
      <c r="DC344" s="27"/>
      <c r="DD344" s="27"/>
      <c r="DE344" s="27"/>
      <c r="DF344" s="27"/>
      <c r="DG344" s="27"/>
      <c r="DH344" s="27"/>
      <c r="DI344" s="27"/>
      <c r="DJ344" s="27"/>
      <c r="DK344" s="27"/>
      <c r="DL344" s="27"/>
      <c r="DM344" s="27"/>
      <c r="DN344" s="27"/>
      <c r="DO344" s="27"/>
      <c r="DP344" s="27"/>
      <c r="DQ344" s="27"/>
      <c r="DR344" s="27"/>
      <c r="DS344" s="27"/>
      <c r="DT344" s="27"/>
      <c r="DU344" s="27"/>
      <c r="DV344" s="27"/>
      <c r="DW344" s="27"/>
      <c r="DX344" s="27"/>
      <c r="DY344" s="27"/>
      <c r="DZ344" s="27"/>
      <c r="EA344" s="27"/>
      <c r="EB344" s="27"/>
      <c r="EC344" s="27"/>
      <c r="ED344" s="27"/>
      <c r="EE344" s="27"/>
      <c r="EF344" s="27"/>
      <c r="EG344" s="27"/>
      <c r="EH344" s="27"/>
      <c r="EI344" s="27"/>
      <c r="EJ344" s="27"/>
      <c r="EK344" s="27"/>
      <c r="EL344" s="27"/>
      <c r="EM344" s="27"/>
      <c r="EN344" s="27"/>
      <c r="EO344" s="27"/>
      <c r="EP344" s="27"/>
      <c r="EQ344" s="27"/>
      <c r="ER344" s="27"/>
      <c r="ES344" s="27"/>
      <c r="ET344" s="27"/>
      <c r="EU344" s="27"/>
      <c r="EV344" s="27"/>
      <c r="EW344" s="27"/>
      <c r="EX344" s="27"/>
      <c r="EY344" s="27"/>
      <c r="EZ344" s="27"/>
      <c r="FA344" s="27"/>
      <c r="FB344" s="27"/>
      <c r="FC344" s="27"/>
      <c r="FD344" s="27"/>
      <c r="FE344" s="27"/>
      <c r="FF344" s="27"/>
      <c r="FG344" s="27"/>
      <c r="FH344" s="27"/>
      <c r="FI344" s="27"/>
      <c r="FJ344" s="27"/>
      <c r="FK344" s="27"/>
      <c r="FL344" s="27"/>
      <c r="FM344" s="27"/>
      <c r="FN344" s="27"/>
      <c r="FO344" s="27"/>
      <c r="FP344" s="27"/>
      <c r="FQ344" s="27"/>
      <c r="FR344" s="27"/>
      <c r="FS344" s="27"/>
      <c r="FT344" s="27"/>
      <c r="FU344" s="27"/>
      <c r="FV344" s="27"/>
      <c r="FW344" s="27"/>
      <c r="FX344" s="27"/>
      <c r="FY344" s="27"/>
      <c r="FZ344" s="27"/>
      <c r="GA344" s="27"/>
      <c r="GB344" s="27"/>
      <c r="GC344" s="27"/>
      <c r="GD344" s="27"/>
      <c r="GE344" s="27"/>
      <c r="GF344" s="27"/>
      <c r="GG344" s="27"/>
      <c r="GH344" s="27"/>
      <c r="GI344" s="27"/>
      <c r="GJ344" s="27"/>
      <c r="GK344" s="27"/>
      <c r="GL344" s="27"/>
      <c r="GM344" s="27"/>
      <c r="GN344" s="27"/>
      <c r="GO344" s="27"/>
      <c r="GP344" s="27"/>
    </row>
    <row r="345" spans="1:198" s="878" customFormat="1" ht="49.5" customHeight="1" x14ac:dyDescent="0.25">
      <c r="A345" s="27">
        <v>1</v>
      </c>
      <c r="B345" s="1313" t="s">
        <v>308</v>
      </c>
      <c r="C345" s="42">
        <f>'2 уровень'!F1062</f>
        <v>7127</v>
      </c>
      <c r="D345" s="42">
        <f>'2 уровень'!G1062</f>
        <v>2376</v>
      </c>
      <c r="E345" s="42">
        <f>'2 уровень'!H1062</f>
        <v>713</v>
      </c>
      <c r="F345" s="909">
        <f>'2 уровень'!I1062</f>
        <v>30.008417508417505</v>
      </c>
      <c r="G345" s="913">
        <f>'2 уровень'!J1062</f>
        <v>0</v>
      </c>
      <c r="H345" s="913">
        <f>'2 уровень'!K1062</f>
        <v>0</v>
      </c>
      <c r="I345" s="36">
        <f>'2 уровень'!L1062</f>
        <v>0</v>
      </c>
      <c r="J345" s="36">
        <f>'2 уровень'!M1062</f>
        <v>0</v>
      </c>
      <c r="K345" s="36">
        <f>'2 уровень'!N1062</f>
        <v>0</v>
      </c>
      <c r="L345" s="36">
        <f>'2 уровень'!O1062</f>
        <v>0</v>
      </c>
      <c r="M345" s="36">
        <f>'2 уровень'!P1062</f>
        <v>0</v>
      </c>
      <c r="N345" s="36">
        <f>'2 уровень'!Q1062</f>
        <v>0</v>
      </c>
      <c r="O345" s="913">
        <f>'2 уровень'!R1062</f>
        <v>0</v>
      </c>
      <c r="P345" s="913">
        <f>'2 уровень'!S1062</f>
        <v>0</v>
      </c>
      <c r="Q345" s="913">
        <f>'2 уровень'!T1062</f>
        <v>0</v>
      </c>
      <c r="R345" s="913">
        <f>'2 уровень'!U1062</f>
        <v>0</v>
      </c>
      <c r="S345" s="913">
        <f>'2 уровень'!V1062</f>
        <v>0</v>
      </c>
      <c r="T345" s="913">
        <f>'2 уровень'!W1062</f>
        <v>0</v>
      </c>
      <c r="U345" s="913">
        <f>'2 уровень'!X1062</f>
        <v>0</v>
      </c>
      <c r="V345" s="913">
        <f>'2 уровень'!Y1062</f>
        <v>0</v>
      </c>
      <c r="W345" s="913">
        <f>'2 уровень'!Z1062</f>
        <v>0</v>
      </c>
      <c r="X345" s="2982">
        <f>'2 уровень'!AA1062</f>
        <v>0</v>
      </c>
      <c r="Y345" s="913"/>
      <c r="Z345" s="913"/>
      <c r="AA345" s="42">
        <f>'2 уровень'!AB1062</f>
        <v>0</v>
      </c>
      <c r="AB345" s="42">
        <f>'2 уровень'!AC1062</f>
        <v>0</v>
      </c>
      <c r="AC345" s="42">
        <f>'2 уровень'!AD1062</f>
        <v>0</v>
      </c>
      <c r="AD345" s="2195"/>
      <c r="AE345" s="2195"/>
      <c r="AF345" s="1676"/>
      <c r="AG345" s="27"/>
      <c r="AH345" s="27"/>
      <c r="AI345" s="27"/>
      <c r="AJ345" s="27"/>
      <c r="AK345" s="27"/>
      <c r="AL345" s="27"/>
      <c r="AM345" s="27"/>
      <c r="AN345" s="27"/>
      <c r="AO345" s="27"/>
      <c r="AP345" s="27"/>
      <c r="AQ345" s="27"/>
      <c r="AR345" s="27"/>
      <c r="AS345" s="27"/>
      <c r="AT345" s="27"/>
      <c r="AU345" s="27"/>
      <c r="AV345" s="27"/>
      <c r="AW345" s="27"/>
      <c r="AX345" s="27"/>
      <c r="AY345" s="27"/>
      <c r="AZ345" s="27"/>
      <c r="BA345" s="27"/>
      <c r="BB345" s="27"/>
      <c r="BC345" s="27"/>
      <c r="BD345" s="27"/>
      <c r="BE345" s="27"/>
      <c r="BF345" s="27"/>
      <c r="BG345" s="27"/>
      <c r="BH345" s="27"/>
      <c r="BI345" s="27"/>
      <c r="BJ345" s="27"/>
      <c r="BK345" s="27"/>
      <c r="BL345" s="27"/>
      <c r="BM345" s="27"/>
      <c r="BN345" s="27"/>
      <c r="BO345" s="27"/>
      <c r="BP345" s="27"/>
      <c r="BQ345" s="27"/>
      <c r="BR345" s="27"/>
      <c r="BS345" s="27"/>
      <c r="BT345" s="27"/>
      <c r="BU345" s="27"/>
      <c r="BV345" s="27"/>
      <c r="BW345" s="27"/>
      <c r="BX345" s="27"/>
      <c r="BY345" s="27"/>
      <c r="BZ345" s="27"/>
      <c r="CA345" s="27"/>
      <c r="CB345" s="27"/>
      <c r="CC345" s="27"/>
      <c r="CD345" s="27"/>
      <c r="CE345" s="27"/>
      <c r="CF345" s="27"/>
      <c r="CG345" s="27"/>
      <c r="CH345" s="27"/>
      <c r="CI345" s="27"/>
      <c r="CJ345" s="27"/>
      <c r="CK345" s="27"/>
      <c r="CL345" s="27"/>
      <c r="CM345" s="27"/>
      <c r="CN345" s="27"/>
      <c r="CO345" s="27"/>
      <c r="CP345" s="27"/>
      <c r="CQ345" s="27"/>
      <c r="CR345" s="27"/>
      <c r="CS345" s="27"/>
      <c r="CT345" s="27"/>
      <c r="CU345" s="27"/>
      <c r="CV345" s="27"/>
      <c r="CW345" s="27"/>
      <c r="CX345" s="27"/>
      <c r="CY345" s="27"/>
      <c r="CZ345" s="27"/>
      <c r="DA345" s="27"/>
      <c r="DB345" s="27"/>
      <c r="DC345" s="27"/>
      <c r="DD345" s="27"/>
      <c r="DE345" s="27"/>
      <c r="DF345" s="27"/>
      <c r="DG345" s="27"/>
      <c r="DH345" s="27"/>
      <c r="DI345" s="27"/>
      <c r="DJ345" s="27"/>
      <c r="DK345" s="27"/>
      <c r="DL345" s="27"/>
      <c r="DM345" s="27"/>
      <c r="DN345" s="27"/>
      <c r="DO345" s="27"/>
      <c r="DP345" s="27"/>
      <c r="DQ345" s="27"/>
      <c r="DR345" s="27"/>
      <c r="DS345" s="27"/>
      <c r="DT345" s="27"/>
      <c r="DU345" s="27"/>
      <c r="DV345" s="27"/>
      <c r="DW345" s="27"/>
      <c r="DX345" s="27"/>
      <c r="DY345" s="27"/>
      <c r="DZ345" s="27"/>
      <c r="EA345" s="27"/>
      <c r="EB345" s="27"/>
      <c r="EC345" s="27"/>
      <c r="ED345" s="27"/>
      <c r="EE345" s="27"/>
      <c r="EF345" s="27"/>
      <c r="EG345" s="27"/>
      <c r="EH345" s="27"/>
      <c r="EI345" s="27"/>
      <c r="EJ345" s="27"/>
      <c r="EK345" s="27"/>
      <c r="EL345" s="27"/>
      <c r="EM345" s="27"/>
      <c r="EN345" s="27"/>
      <c r="EO345" s="27"/>
      <c r="EP345" s="27"/>
      <c r="EQ345" s="27"/>
      <c r="ER345" s="27"/>
      <c r="ES345" s="27"/>
      <c r="ET345" s="27"/>
      <c r="EU345" s="27"/>
      <c r="EV345" s="27"/>
      <c r="EW345" s="27"/>
      <c r="EX345" s="27"/>
      <c r="EY345" s="27"/>
      <c r="EZ345" s="27"/>
      <c r="FA345" s="27"/>
      <c r="FB345" s="27"/>
      <c r="FC345" s="27"/>
      <c r="FD345" s="27"/>
      <c r="FE345" s="27"/>
      <c r="FF345" s="27"/>
      <c r="FG345" s="27"/>
      <c r="FH345" s="27"/>
      <c r="FI345" s="27"/>
      <c r="FJ345" s="27"/>
      <c r="FK345" s="27"/>
      <c r="FL345" s="27"/>
      <c r="FM345" s="27"/>
      <c r="FN345" s="27"/>
      <c r="FO345" s="27"/>
      <c r="FP345" s="27"/>
      <c r="FQ345" s="27"/>
      <c r="FR345" s="27"/>
      <c r="FS345" s="27"/>
      <c r="FT345" s="27"/>
      <c r="FU345" s="27"/>
      <c r="FV345" s="27"/>
      <c r="FW345" s="27"/>
      <c r="FX345" s="27"/>
      <c r="FY345" s="27"/>
      <c r="FZ345" s="27"/>
      <c r="GA345" s="27"/>
      <c r="GB345" s="27"/>
      <c r="GC345" s="27"/>
      <c r="GD345" s="27"/>
      <c r="GE345" s="27"/>
      <c r="GF345" s="27"/>
      <c r="GG345" s="27"/>
      <c r="GH345" s="27"/>
      <c r="GI345" s="27"/>
      <c r="GJ345" s="27"/>
      <c r="GK345" s="27"/>
      <c r="GL345" s="27"/>
      <c r="GM345" s="27"/>
      <c r="GN345" s="27"/>
      <c r="GO345" s="27"/>
      <c r="GP345" s="27"/>
    </row>
    <row r="346" spans="1:198" s="878" customFormat="1" ht="38.1" customHeight="1" x14ac:dyDescent="0.25">
      <c r="A346" s="27">
        <v>1</v>
      </c>
      <c r="B346" s="1313" t="s">
        <v>309</v>
      </c>
      <c r="C346" s="42">
        <f>'2 уровень'!F1063</f>
        <v>500</v>
      </c>
      <c r="D346" s="42">
        <f>'2 уровень'!G1063</f>
        <v>167</v>
      </c>
      <c r="E346" s="42">
        <f>'2 уровень'!H1063</f>
        <v>7</v>
      </c>
      <c r="F346" s="909">
        <f>'2 уровень'!I1063</f>
        <v>4.1916167664670656</v>
      </c>
      <c r="G346" s="894">
        <f>'2 уровень'!J1063</f>
        <v>0</v>
      </c>
      <c r="H346" s="894">
        <f>'2 уровень'!K1063</f>
        <v>0</v>
      </c>
      <c r="I346" s="33">
        <f>'2 уровень'!L1063</f>
        <v>0</v>
      </c>
      <c r="J346" s="33">
        <f>'2 уровень'!M1063</f>
        <v>0</v>
      </c>
      <c r="K346" s="33">
        <f>'2 уровень'!N1063</f>
        <v>0</v>
      </c>
      <c r="L346" s="33">
        <f>'2 уровень'!O1063</f>
        <v>0</v>
      </c>
      <c r="M346" s="33">
        <f>'2 уровень'!P1063</f>
        <v>0</v>
      </c>
      <c r="N346" s="33">
        <f>'2 уровень'!Q1063</f>
        <v>0</v>
      </c>
      <c r="O346" s="894">
        <f>'2 уровень'!R1063</f>
        <v>0</v>
      </c>
      <c r="P346" s="894">
        <f>'2 уровень'!S1063</f>
        <v>0</v>
      </c>
      <c r="Q346" s="894">
        <f>'2 уровень'!T1063</f>
        <v>0</v>
      </c>
      <c r="R346" s="894">
        <f>'2 уровень'!U1063</f>
        <v>0</v>
      </c>
      <c r="S346" s="894">
        <f>'2 уровень'!V1063</f>
        <v>0</v>
      </c>
      <c r="T346" s="894">
        <f>'2 уровень'!W1063</f>
        <v>0</v>
      </c>
      <c r="U346" s="894">
        <f>'2 уровень'!X1063</f>
        <v>0</v>
      </c>
      <c r="V346" s="894">
        <f>'2 уровень'!Y1063</f>
        <v>0</v>
      </c>
      <c r="W346" s="894">
        <f>'2 уровень'!Z1063</f>
        <v>0</v>
      </c>
      <c r="X346" s="2975">
        <f>'2 уровень'!AA1063</f>
        <v>0</v>
      </c>
      <c r="Y346" s="894"/>
      <c r="Z346" s="894"/>
      <c r="AA346" s="42">
        <f>'2 уровень'!AB1063</f>
        <v>0</v>
      </c>
      <c r="AB346" s="42">
        <f>'2 уровень'!AC1063</f>
        <v>0</v>
      </c>
      <c r="AC346" s="42">
        <f>'2 уровень'!AD1063</f>
        <v>0</v>
      </c>
      <c r="AD346" s="2190"/>
      <c r="AE346" s="2190"/>
      <c r="AF346" s="1676"/>
      <c r="AG346" s="27"/>
      <c r="AH346" s="27"/>
      <c r="AI346" s="27"/>
      <c r="AJ346" s="27"/>
      <c r="AK346" s="27"/>
      <c r="AL346" s="27"/>
      <c r="AM346" s="27"/>
      <c r="AN346" s="27"/>
      <c r="AO346" s="27"/>
      <c r="AP346" s="27"/>
      <c r="AQ346" s="27"/>
      <c r="AR346" s="27"/>
      <c r="AS346" s="27"/>
      <c r="AT346" s="27"/>
      <c r="AU346" s="27"/>
      <c r="AV346" s="27"/>
      <c r="AW346" s="27"/>
      <c r="AX346" s="27"/>
      <c r="AY346" s="27"/>
      <c r="AZ346" s="27"/>
      <c r="BA346" s="27"/>
      <c r="BB346" s="27"/>
      <c r="BC346" s="27"/>
      <c r="BD346" s="27"/>
      <c r="BE346" s="27"/>
      <c r="BF346" s="27"/>
      <c r="BG346" s="27"/>
      <c r="BH346" s="27"/>
      <c r="BI346" s="27"/>
      <c r="BJ346" s="27"/>
      <c r="BK346" s="27"/>
      <c r="BL346" s="27"/>
      <c r="BM346" s="27"/>
      <c r="BN346" s="27"/>
      <c r="BO346" s="27"/>
      <c r="BP346" s="27"/>
      <c r="BQ346" s="27"/>
      <c r="BR346" s="27"/>
      <c r="BS346" s="27"/>
      <c r="BT346" s="27"/>
      <c r="BU346" s="27"/>
      <c r="BV346" s="27"/>
      <c r="BW346" s="27"/>
      <c r="BX346" s="27"/>
      <c r="BY346" s="27"/>
      <c r="BZ346" s="27"/>
      <c r="CA346" s="27"/>
      <c r="CB346" s="27"/>
      <c r="CC346" s="27"/>
      <c r="CD346" s="27"/>
      <c r="CE346" s="27"/>
      <c r="CF346" s="27"/>
      <c r="CG346" s="27"/>
      <c r="CH346" s="27"/>
      <c r="CI346" s="27"/>
      <c r="CJ346" s="27"/>
      <c r="CK346" s="27"/>
      <c r="CL346" s="27"/>
      <c r="CM346" s="27"/>
      <c r="CN346" s="27"/>
      <c r="CO346" s="27"/>
      <c r="CP346" s="27"/>
      <c r="CQ346" s="27"/>
      <c r="CR346" s="27"/>
      <c r="CS346" s="27"/>
      <c r="CT346" s="27"/>
      <c r="CU346" s="27"/>
      <c r="CV346" s="27"/>
      <c r="CW346" s="27"/>
      <c r="CX346" s="27"/>
      <c r="CY346" s="27"/>
      <c r="CZ346" s="27"/>
      <c r="DA346" s="27"/>
      <c r="DB346" s="27"/>
      <c r="DC346" s="27"/>
      <c r="DD346" s="27"/>
      <c r="DE346" s="27"/>
      <c r="DF346" s="27"/>
      <c r="DG346" s="27"/>
      <c r="DH346" s="27"/>
      <c r="DI346" s="27"/>
      <c r="DJ346" s="27"/>
      <c r="DK346" s="27"/>
      <c r="DL346" s="27"/>
      <c r="DM346" s="27"/>
      <c r="DN346" s="27"/>
      <c r="DO346" s="27"/>
      <c r="DP346" s="27"/>
      <c r="DQ346" s="27"/>
      <c r="DR346" s="27"/>
      <c r="DS346" s="27"/>
      <c r="DT346" s="27"/>
      <c r="DU346" s="27"/>
      <c r="DV346" s="27"/>
      <c r="DW346" s="27"/>
      <c r="DX346" s="27"/>
      <c r="DY346" s="27"/>
      <c r="DZ346" s="27"/>
      <c r="EA346" s="27"/>
      <c r="EB346" s="27"/>
      <c r="EC346" s="27"/>
      <c r="ED346" s="27"/>
      <c r="EE346" s="27"/>
      <c r="EF346" s="27"/>
      <c r="EG346" s="27"/>
      <c r="EH346" s="27"/>
      <c r="EI346" s="27"/>
      <c r="EJ346" s="27"/>
      <c r="EK346" s="27"/>
      <c r="EL346" s="27"/>
      <c r="EM346" s="27"/>
      <c r="EN346" s="27"/>
      <c r="EO346" s="27"/>
      <c r="EP346" s="27"/>
      <c r="EQ346" s="27"/>
      <c r="ER346" s="27"/>
      <c r="ES346" s="27"/>
      <c r="ET346" s="27"/>
      <c r="EU346" s="27"/>
      <c r="EV346" s="27"/>
      <c r="EW346" s="27"/>
      <c r="EX346" s="27"/>
      <c r="EY346" s="27"/>
      <c r="EZ346" s="27"/>
      <c r="FA346" s="27"/>
      <c r="FB346" s="27"/>
      <c r="FC346" s="27"/>
      <c r="FD346" s="27"/>
      <c r="FE346" s="27"/>
      <c r="FF346" s="27"/>
      <c r="FG346" s="27"/>
      <c r="FH346" s="27"/>
      <c r="FI346" s="27"/>
      <c r="FJ346" s="27"/>
      <c r="FK346" s="27"/>
      <c r="FL346" s="27"/>
      <c r="FM346" s="27"/>
      <c r="FN346" s="27"/>
      <c r="FO346" s="27"/>
      <c r="FP346" s="27"/>
      <c r="FQ346" s="27"/>
      <c r="FR346" s="27"/>
      <c r="FS346" s="27"/>
      <c r="FT346" s="27"/>
      <c r="FU346" s="27"/>
      <c r="FV346" s="27"/>
      <c r="FW346" s="27"/>
      <c r="FX346" s="27"/>
      <c r="FY346" s="27"/>
      <c r="FZ346" s="27"/>
      <c r="GA346" s="27"/>
      <c r="GB346" s="27"/>
      <c r="GC346" s="27"/>
      <c r="GD346" s="27"/>
      <c r="GE346" s="27"/>
      <c r="GF346" s="27"/>
      <c r="GG346" s="27"/>
      <c r="GH346" s="27"/>
      <c r="GI346" s="27"/>
      <c r="GJ346" s="27"/>
      <c r="GK346" s="27"/>
      <c r="GL346" s="27"/>
      <c r="GM346" s="27"/>
      <c r="GN346" s="27"/>
      <c r="GO346" s="27"/>
      <c r="GP346" s="27"/>
    </row>
    <row r="347" spans="1:198" s="878" customFormat="1" ht="63.75" customHeight="1" x14ac:dyDescent="0.25">
      <c r="A347" s="27">
        <v>1</v>
      </c>
      <c r="B347" s="1313" t="s">
        <v>317</v>
      </c>
      <c r="C347" s="42">
        <f>'2 уровень'!F1064</f>
        <v>5627</v>
      </c>
      <c r="D347" s="42">
        <f>'2 уровень'!G1064</f>
        <v>1876</v>
      </c>
      <c r="E347" s="42">
        <f>'2 уровень'!H1064</f>
        <v>523</v>
      </c>
      <c r="F347" s="909">
        <f>'2 уровень'!I1064</f>
        <v>27.878464818763327</v>
      </c>
      <c r="G347" s="913">
        <f>'2 уровень'!J1064</f>
        <v>0</v>
      </c>
      <c r="H347" s="913">
        <f>'2 уровень'!K1064</f>
        <v>0</v>
      </c>
      <c r="I347" s="36">
        <f>'2 уровень'!L1064</f>
        <v>0</v>
      </c>
      <c r="J347" s="36">
        <f>'2 уровень'!M1064</f>
        <v>0</v>
      </c>
      <c r="K347" s="36">
        <f>'2 уровень'!N1064</f>
        <v>0</v>
      </c>
      <c r="L347" s="36">
        <f>'2 уровень'!O1064</f>
        <v>0</v>
      </c>
      <c r="M347" s="36">
        <f>'2 уровень'!P1064</f>
        <v>0</v>
      </c>
      <c r="N347" s="36">
        <f>'2 уровень'!Q1064</f>
        <v>0</v>
      </c>
      <c r="O347" s="913">
        <f>'2 уровень'!R1064</f>
        <v>0</v>
      </c>
      <c r="P347" s="913">
        <f>'2 уровень'!S1064</f>
        <v>0</v>
      </c>
      <c r="Q347" s="913">
        <f>'2 уровень'!T1064</f>
        <v>0</v>
      </c>
      <c r="R347" s="913">
        <f>'2 уровень'!U1064</f>
        <v>0</v>
      </c>
      <c r="S347" s="913">
        <f>'2 уровень'!V1064</f>
        <v>0</v>
      </c>
      <c r="T347" s="913">
        <f>'2 уровень'!W1064</f>
        <v>0</v>
      </c>
      <c r="U347" s="913">
        <f>'2 уровень'!X1064</f>
        <v>0</v>
      </c>
      <c r="V347" s="913">
        <f>'2 уровень'!Y1064</f>
        <v>0</v>
      </c>
      <c r="W347" s="913">
        <f>'2 уровень'!Z1064</f>
        <v>0</v>
      </c>
      <c r="X347" s="2982">
        <f>'2 уровень'!AA1064</f>
        <v>0</v>
      </c>
      <c r="Y347" s="913"/>
      <c r="Z347" s="913"/>
      <c r="AA347" s="42">
        <f>'2 уровень'!AB1064</f>
        <v>0</v>
      </c>
      <c r="AB347" s="42">
        <f>'2 уровень'!AC1064</f>
        <v>0</v>
      </c>
      <c r="AC347" s="42">
        <f>'2 уровень'!AD1064</f>
        <v>0</v>
      </c>
      <c r="AD347" s="2195"/>
      <c r="AE347" s="2195"/>
      <c r="AF347" s="1676"/>
      <c r="AG347" s="27"/>
      <c r="AH347" s="27"/>
      <c r="AI347" s="27"/>
      <c r="AJ347" s="27"/>
      <c r="AK347" s="27"/>
      <c r="AL347" s="27"/>
      <c r="AM347" s="27"/>
      <c r="AN347" s="27"/>
      <c r="AO347" s="27"/>
      <c r="AP347" s="27"/>
      <c r="AQ347" s="27"/>
      <c r="AR347" s="27"/>
      <c r="AS347" s="27"/>
      <c r="AT347" s="27"/>
      <c r="AU347" s="27"/>
      <c r="AV347" s="27"/>
      <c r="AW347" s="27"/>
      <c r="AX347" s="27"/>
      <c r="AY347" s="27"/>
      <c r="AZ347" s="27"/>
      <c r="BA347" s="27"/>
      <c r="BB347" s="27"/>
      <c r="BC347" s="27"/>
      <c r="BD347" s="27"/>
      <c r="BE347" s="27"/>
      <c r="BF347" s="27"/>
      <c r="BG347" s="27"/>
      <c r="BH347" s="27"/>
      <c r="BI347" s="27"/>
      <c r="BJ347" s="27"/>
      <c r="BK347" s="27"/>
      <c r="BL347" s="27"/>
      <c r="BM347" s="27"/>
      <c r="BN347" s="27"/>
      <c r="BO347" s="27"/>
      <c r="BP347" s="27"/>
      <c r="BQ347" s="27"/>
      <c r="BR347" s="27"/>
      <c r="BS347" s="27"/>
      <c r="BT347" s="27"/>
      <c r="BU347" s="27"/>
      <c r="BV347" s="27"/>
      <c r="BW347" s="27"/>
      <c r="BX347" s="27"/>
      <c r="BY347" s="27"/>
      <c r="BZ347" s="27"/>
      <c r="CA347" s="27"/>
      <c r="CB347" s="27"/>
      <c r="CC347" s="27"/>
      <c r="CD347" s="27"/>
      <c r="CE347" s="27"/>
      <c r="CF347" s="27"/>
      <c r="CG347" s="27"/>
      <c r="CH347" s="27"/>
      <c r="CI347" s="27"/>
      <c r="CJ347" s="27"/>
      <c r="CK347" s="27"/>
      <c r="CL347" s="27"/>
      <c r="CM347" s="27"/>
      <c r="CN347" s="27"/>
      <c r="CO347" s="27"/>
      <c r="CP347" s="27"/>
      <c r="CQ347" s="27"/>
      <c r="CR347" s="27"/>
      <c r="CS347" s="27"/>
      <c r="CT347" s="27"/>
      <c r="CU347" s="27"/>
      <c r="CV347" s="27"/>
      <c r="CW347" s="27"/>
      <c r="CX347" s="27"/>
      <c r="CY347" s="27"/>
      <c r="CZ347" s="27"/>
      <c r="DA347" s="27"/>
      <c r="DB347" s="27"/>
      <c r="DC347" s="27"/>
      <c r="DD347" s="27"/>
      <c r="DE347" s="27"/>
      <c r="DF347" s="27"/>
      <c r="DG347" s="27"/>
      <c r="DH347" s="27"/>
      <c r="DI347" s="27"/>
      <c r="DJ347" s="27"/>
      <c r="DK347" s="27"/>
      <c r="DL347" s="27"/>
      <c r="DM347" s="27"/>
      <c r="DN347" s="27"/>
      <c r="DO347" s="27"/>
      <c r="DP347" s="27"/>
      <c r="DQ347" s="27"/>
      <c r="DR347" s="27"/>
      <c r="DS347" s="27"/>
      <c r="DT347" s="27"/>
      <c r="DU347" s="27"/>
      <c r="DV347" s="27"/>
      <c r="DW347" s="27"/>
      <c r="DX347" s="27"/>
      <c r="DY347" s="27"/>
      <c r="DZ347" s="27"/>
      <c r="EA347" s="27"/>
      <c r="EB347" s="27"/>
      <c r="EC347" s="27"/>
      <c r="ED347" s="27"/>
      <c r="EE347" s="27"/>
      <c r="EF347" s="27"/>
      <c r="EG347" s="27"/>
      <c r="EH347" s="27"/>
      <c r="EI347" s="27"/>
      <c r="EJ347" s="27"/>
      <c r="EK347" s="27"/>
      <c r="EL347" s="27"/>
      <c r="EM347" s="27"/>
      <c r="EN347" s="27"/>
      <c r="EO347" s="27"/>
      <c r="EP347" s="27"/>
      <c r="EQ347" s="27"/>
      <c r="ER347" s="27"/>
      <c r="ES347" s="27"/>
      <c r="ET347" s="27"/>
      <c r="EU347" s="27"/>
      <c r="EV347" s="27"/>
      <c r="EW347" s="27"/>
      <c r="EX347" s="27"/>
      <c r="EY347" s="27"/>
      <c r="EZ347" s="27"/>
      <c r="FA347" s="27"/>
      <c r="FB347" s="27"/>
      <c r="FC347" s="27"/>
      <c r="FD347" s="27"/>
      <c r="FE347" s="27"/>
      <c r="FF347" s="27"/>
      <c r="FG347" s="27"/>
      <c r="FH347" s="27"/>
      <c r="FI347" s="27"/>
      <c r="FJ347" s="27"/>
      <c r="FK347" s="27"/>
      <c r="FL347" s="27"/>
      <c r="FM347" s="27"/>
      <c r="FN347" s="27"/>
      <c r="FO347" s="27"/>
      <c r="FP347" s="27"/>
      <c r="FQ347" s="27"/>
      <c r="FR347" s="27"/>
      <c r="FS347" s="27"/>
      <c r="FT347" s="27"/>
      <c r="FU347" s="27"/>
      <c r="FV347" s="27"/>
      <c r="FW347" s="27"/>
      <c r="FX347" s="27"/>
      <c r="FY347" s="27"/>
      <c r="FZ347" s="27"/>
      <c r="GA347" s="27"/>
      <c r="GB347" s="27"/>
      <c r="GC347" s="27"/>
      <c r="GD347" s="27"/>
      <c r="GE347" s="27"/>
      <c r="GF347" s="27"/>
      <c r="GG347" s="27"/>
      <c r="GH347" s="27"/>
      <c r="GI347" s="27"/>
      <c r="GJ347" s="27"/>
      <c r="GK347" s="27"/>
      <c r="GL347" s="27"/>
      <c r="GM347" s="27"/>
      <c r="GN347" s="27"/>
      <c r="GO347" s="27"/>
      <c r="GP347" s="27"/>
    </row>
    <row r="348" spans="1:198" s="878" customFormat="1" ht="47.25" customHeight="1" x14ac:dyDescent="0.25">
      <c r="A348" s="27">
        <v>1</v>
      </c>
      <c r="B348" s="1313" t="s">
        <v>318</v>
      </c>
      <c r="C348" s="42">
        <f>'2 уровень'!F1065</f>
        <v>1000</v>
      </c>
      <c r="D348" s="42">
        <f>'2 уровень'!G1065</f>
        <v>333</v>
      </c>
      <c r="E348" s="42">
        <f>'2 уровень'!H1065</f>
        <v>183</v>
      </c>
      <c r="F348" s="909">
        <f>'2 уровень'!I1065</f>
        <v>54.954954954954957</v>
      </c>
      <c r="G348" s="913">
        <f>'2 уровень'!J1065</f>
        <v>0</v>
      </c>
      <c r="H348" s="913">
        <f>'2 уровень'!K1065</f>
        <v>0</v>
      </c>
      <c r="I348" s="36">
        <f>'2 уровень'!L1065</f>
        <v>0</v>
      </c>
      <c r="J348" s="36">
        <f>'2 уровень'!M1065</f>
        <v>0</v>
      </c>
      <c r="K348" s="36">
        <f>'2 уровень'!N1065</f>
        <v>0</v>
      </c>
      <c r="L348" s="36">
        <f>'2 уровень'!O1065</f>
        <v>0</v>
      </c>
      <c r="M348" s="36">
        <f>'2 уровень'!P1065</f>
        <v>0</v>
      </c>
      <c r="N348" s="36">
        <f>'2 уровень'!Q1065</f>
        <v>0</v>
      </c>
      <c r="O348" s="913">
        <f>'2 уровень'!R1065</f>
        <v>0</v>
      </c>
      <c r="P348" s="913">
        <f>'2 уровень'!S1065</f>
        <v>0</v>
      </c>
      <c r="Q348" s="913">
        <f>'2 уровень'!T1065</f>
        <v>0</v>
      </c>
      <c r="R348" s="913">
        <f>'2 уровень'!U1065</f>
        <v>0</v>
      </c>
      <c r="S348" s="913">
        <f>'2 уровень'!V1065</f>
        <v>0</v>
      </c>
      <c r="T348" s="913">
        <f>'2 уровень'!W1065</f>
        <v>0</v>
      </c>
      <c r="U348" s="913">
        <f>'2 уровень'!X1065</f>
        <v>0</v>
      </c>
      <c r="V348" s="913">
        <f>'2 уровень'!Y1065</f>
        <v>0</v>
      </c>
      <c r="W348" s="913">
        <f>'2 уровень'!Z1065</f>
        <v>0</v>
      </c>
      <c r="X348" s="2982">
        <f>'2 уровень'!AA1065</f>
        <v>0</v>
      </c>
      <c r="Y348" s="913"/>
      <c r="Z348" s="913"/>
      <c r="AA348" s="42">
        <f>'2 уровень'!AB1065</f>
        <v>0</v>
      </c>
      <c r="AB348" s="42">
        <f>'2 уровень'!AC1065</f>
        <v>0</v>
      </c>
      <c r="AC348" s="42">
        <f>'2 уровень'!AD1065</f>
        <v>0</v>
      </c>
      <c r="AD348" s="2195"/>
      <c r="AE348" s="2195"/>
      <c r="AF348" s="1676"/>
      <c r="AG348" s="27"/>
      <c r="AH348" s="27"/>
      <c r="AI348" s="27"/>
      <c r="AJ348" s="27"/>
      <c r="AK348" s="27"/>
      <c r="AL348" s="27"/>
      <c r="AM348" s="27"/>
      <c r="AN348" s="27"/>
      <c r="AO348" s="27"/>
      <c r="AP348" s="27"/>
      <c r="AQ348" s="27"/>
      <c r="AR348" s="27"/>
      <c r="AS348" s="27"/>
      <c r="AT348" s="27"/>
      <c r="AU348" s="27"/>
      <c r="AV348" s="27"/>
      <c r="AW348" s="27"/>
      <c r="AX348" s="27"/>
      <c r="AY348" s="27"/>
      <c r="AZ348" s="27"/>
      <c r="BA348" s="27"/>
      <c r="BB348" s="27"/>
      <c r="BC348" s="27"/>
      <c r="BD348" s="27"/>
      <c r="BE348" s="27"/>
      <c r="BF348" s="27"/>
      <c r="BG348" s="27"/>
      <c r="BH348" s="27"/>
      <c r="BI348" s="27"/>
      <c r="BJ348" s="27"/>
      <c r="BK348" s="27"/>
      <c r="BL348" s="27"/>
      <c r="BM348" s="27"/>
      <c r="BN348" s="27"/>
      <c r="BO348" s="27"/>
      <c r="BP348" s="27"/>
      <c r="BQ348" s="27"/>
      <c r="BR348" s="27"/>
      <c r="BS348" s="27"/>
      <c r="BT348" s="27"/>
      <c r="BU348" s="27"/>
      <c r="BV348" s="27"/>
      <c r="BW348" s="27"/>
      <c r="BX348" s="27"/>
      <c r="BY348" s="27"/>
      <c r="BZ348" s="27"/>
      <c r="CA348" s="27"/>
      <c r="CB348" s="27"/>
      <c r="CC348" s="27"/>
      <c r="CD348" s="27"/>
      <c r="CE348" s="27"/>
      <c r="CF348" s="27"/>
      <c r="CG348" s="27"/>
      <c r="CH348" s="27"/>
      <c r="CI348" s="27"/>
      <c r="CJ348" s="27"/>
      <c r="CK348" s="27"/>
      <c r="CL348" s="27"/>
      <c r="CM348" s="27"/>
      <c r="CN348" s="27"/>
      <c r="CO348" s="27"/>
      <c r="CP348" s="27"/>
      <c r="CQ348" s="27"/>
      <c r="CR348" s="27"/>
      <c r="CS348" s="27"/>
      <c r="CT348" s="27"/>
      <c r="CU348" s="27"/>
      <c r="CV348" s="27"/>
      <c r="CW348" s="27"/>
      <c r="CX348" s="27"/>
      <c r="CY348" s="27"/>
      <c r="CZ348" s="27"/>
      <c r="DA348" s="27"/>
      <c r="DB348" s="27"/>
      <c r="DC348" s="27"/>
      <c r="DD348" s="27"/>
      <c r="DE348" s="27"/>
      <c r="DF348" s="27"/>
      <c r="DG348" s="27"/>
      <c r="DH348" s="27"/>
      <c r="DI348" s="27"/>
      <c r="DJ348" s="27"/>
      <c r="DK348" s="27"/>
      <c r="DL348" s="27"/>
      <c r="DM348" s="27"/>
      <c r="DN348" s="27"/>
      <c r="DO348" s="27"/>
      <c r="DP348" s="27"/>
      <c r="DQ348" s="27"/>
      <c r="DR348" s="27"/>
      <c r="DS348" s="27"/>
      <c r="DT348" s="27"/>
      <c r="DU348" s="27"/>
      <c r="DV348" s="27"/>
      <c r="DW348" s="27"/>
      <c r="DX348" s="27"/>
      <c r="DY348" s="27"/>
      <c r="DZ348" s="27"/>
      <c r="EA348" s="27"/>
      <c r="EB348" s="27"/>
      <c r="EC348" s="27"/>
      <c r="ED348" s="27"/>
      <c r="EE348" s="27"/>
      <c r="EF348" s="27"/>
      <c r="EG348" s="27"/>
      <c r="EH348" s="27"/>
      <c r="EI348" s="27"/>
      <c r="EJ348" s="27"/>
      <c r="EK348" s="27"/>
      <c r="EL348" s="27"/>
      <c r="EM348" s="27"/>
      <c r="EN348" s="27"/>
      <c r="EO348" s="27"/>
      <c r="EP348" s="27"/>
      <c r="EQ348" s="27"/>
      <c r="ER348" s="27"/>
      <c r="ES348" s="27"/>
      <c r="ET348" s="27"/>
      <c r="EU348" s="27"/>
      <c r="EV348" s="27"/>
      <c r="EW348" s="27"/>
      <c r="EX348" s="27"/>
      <c r="EY348" s="27"/>
      <c r="EZ348" s="27"/>
      <c r="FA348" s="27"/>
      <c r="FB348" s="27"/>
      <c r="FC348" s="27"/>
      <c r="FD348" s="27"/>
      <c r="FE348" s="27"/>
      <c r="FF348" s="27"/>
      <c r="FG348" s="27"/>
      <c r="FH348" s="27"/>
      <c r="FI348" s="27"/>
      <c r="FJ348" s="27"/>
      <c r="FK348" s="27"/>
      <c r="FL348" s="27"/>
      <c r="FM348" s="27"/>
      <c r="FN348" s="27"/>
      <c r="FO348" s="27"/>
      <c r="FP348" s="27"/>
      <c r="FQ348" s="27"/>
      <c r="FR348" s="27"/>
      <c r="FS348" s="27"/>
      <c r="FT348" s="27"/>
      <c r="FU348" s="27"/>
      <c r="FV348" s="27"/>
      <c r="FW348" s="27"/>
      <c r="FX348" s="27"/>
      <c r="FY348" s="27"/>
      <c r="FZ348" s="27"/>
      <c r="GA348" s="27"/>
      <c r="GB348" s="27"/>
      <c r="GC348" s="27"/>
      <c r="GD348" s="27"/>
      <c r="GE348" s="27"/>
      <c r="GF348" s="27"/>
      <c r="GG348" s="27"/>
      <c r="GH348" s="27"/>
      <c r="GI348" s="27"/>
      <c r="GJ348" s="27"/>
      <c r="GK348" s="27"/>
      <c r="GL348" s="27"/>
      <c r="GM348" s="27"/>
      <c r="GN348" s="27"/>
      <c r="GO348" s="27"/>
      <c r="GP348" s="27"/>
    </row>
    <row r="349" spans="1:198" s="878" customFormat="1" ht="38.1" customHeight="1" x14ac:dyDescent="0.25">
      <c r="A349" s="27">
        <v>1</v>
      </c>
      <c r="B349" s="1313" t="s">
        <v>155</v>
      </c>
      <c r="C349" s="42">
        <f>'2 уровень'!F1066</f>
        <v>0</v>
      </c>
      <c r="D349" s="42">
        <f>'2 уровень'!G1066</f>
        <v>0</v>
      </c>
      <c r="E349" s="42">
        <f>'2 уровень'!H1066</f>
        <v>0</v>
      </c>
      <c r="F349" s="909">
        <f>'2 уровень'!I1066</f>
        <v>0</v>
      </c>
      <c r="G349" s="913">
        <f>'2 уровень'!J1066</f>
        <v>0</v>
      </c>
      <c r="H349" s="913">
        <f>'2 уровень'!K1066</f>
        <v>0</v>
      </c>
      <c r="I349" s="36">
        <f>'2 уровень'!L1066</f>
        <v>0</v>
      </c>
      <c r="J349" s="36">
        <f>'2 уровень'!M1066</f>
        <v>0</v>
      </c>
      <c r="K349" s="36">
        <f>'2 уровень'!N1066</f>
        <v>0</v>
      </c>
      <c r="L349" s="36">
        <f>'2 уровень'!O1066</f>
        <v>0</v>
      </c>
      <c r="M349" s="36">
        <f>'2 уровень'!P1066</f>
        <v>0</v>
      </c>
      <c r="N349" s="36">
        <f>'2 уровень'!Q1066</f>
        <v>0</v>
      </c>
      <c r="O349" s="913">
        <f>'2 уровень'!R1066</f>
        <v>0</v>
      </c>
      <c r="P349" s="913">
        <f>'2 уровень'!S1066</f>
        <v>0</v>
      </c>
      <c r="Q349" s="913">
        <f>'2 уровень'!T1066</f>
        <v>0</v>
      </c>
      <c r="R349" s="913">
        <f>'2 уровень'!U1066</f>
        <v>0</v>
      </c>
      <c r="S349" s="913">
        <f>'2 уровень'!V1066</f>
        <v>0</v>
      </c>
      <c r="T349" s="913">
        <f>'2 уровень'!W1066</f>
        <v>0</v>
      </c>
      <c r="U349" s="913">
        <f>'2 уровень'!X1066</f>
        <v>0</v>
      </c>
      <c r="V349" s="913">
        <f>'2 уровень'!Y1066</f>
        <v>0</v>
      </c>
      <c r="W349" s="913">
        <f>'2 уровень'!Z1066</f>
        <v>0</v>
      </c>
      <c r="X349" s="2982">
        <f>'2 уровень'!AA1066</f>
        <v>0</v>
      </c>
      <c r="Y349" s="913"/>
      <c r="Z349" s="913"/>
      <c r="AA349" s="42">
        <f>'2 уровень'!AB1066</f>
        <v>0</v>
      </c>
      <c r="AB349" s="42">
        <f>'2 уровень'!AC1066</f>
        <v>0</v>
      </c>
      <c r="AC349" s="42">
        <f>'2 уровень'!AD1066</f>
        <v>0</v>
      </c>
      <c r="AD349" s="2195"/>
      <c r="AE349" s="2195"/>
      <c r="AF349" s="1676"/>
      <c r="AG349" s="27"/>
      <c r="AH349" s="27"/>
      <c r="AI349" s="27"/>
      <c r="AJ349" s="27"/>
      <c r="AK349" s="27"/>
      <c r="AL349" s="27"/>
      <c r="AM349" s="27"/>
      <c r="AN349" s="27"/>
      <c r="AO349" s="27"/>
      <c r="AP349" s="27"/>
      <c r="AQ349" s="27"/>
      <c r="AR349" s="27"/>
      <c r="AS349" s="27"/>
      <c r="AT349" s="27"/>
      <c r="AU349" s="27"/>
      <c r="AV349" s="27"/>
      <c r="AW349" s="27"/>
      <c r="AX349" s="27"/>
      <c r="AY349" s="27"/>
      <c r="AZ349" s="27"/>
      <c r="BA349" s="27"/>
      <c r="BB349" s="27"/>
      <c r="BC349" s="27"/>
      <c r="BD349" s="27"/>
      <c r="BE349" s="27"/>
      <c r="BF349" s="27"/>
      <c r="BG349" s="27"/>
      <c r="BH349" s="27"/>
      <c r="BI349" s="27"/>
      <c r="BJ349" s="27"/>
      <c r="BK349" s="27"/>
      <c r="BL349" s="27"/>
      <c r="BM349" s="27"/>
      <c r="BN349" s="27"/>
      <c r="BO349" s="27"/>
      <c r="BP349" s="27"/>
      <c r="BQ349" s="27"/>
      <c r="BR349" s="27"/>
      <c r="BS349" s="27"/>
      <c r="BT349" s="27"/>
      <c r="BU349" s="27"/>
      <c r="BV349" s="27"/>
      <c r="BW349" s="27"/>
      <c r="BX349" s="27"/>
      <c r="BY349" s="27"/>
      <c r="BZ349" s="27"/>
      <c r="CA349" s="27"/>
      <c r="CB349" s="27"/>
      <c r="CC349" s="27"/>
      <c r="CD349" s="27"/>
      <c r="CE349" s="27"/>
      <c r="CF349" s="27"/>
      <c r="CG349" s="27"/>
      <c r="CH349" s="27"/>
      <c r="CI349" s="27"/>
      <c r="CJ349" s="27"/>
      <c r="CK349" s="27"/>
      <c r="CL349" s="27"/>
      <c r="CM349" s="27"/>
      <c r="CN349" s="27"/>
      <c r="CO349" s="27"/>
      <c r="CP349" s="27"/>
      <c r="CQ349" s="27"/>
      <c r="CR349" s="27"/>
      <c r="CS349" s="27"/>
      <c r="CT349" s="27"/>
      <c r="CU349" s="27"/>
      <c r="CV349" s="27"/>
      <c r="CW349" s="27"/>
      <c r="CX349" s="27"/>
      <c r="CY349" s="27"/>
      <c r="CZ349" s="27"/>
      <c r="DA349" s="27"/>
      <c r="DB349" s="27"/>
      <c r="DC349" s="27"/>
      <c r="DD349" s="27"/>
      <c r="DE349" s="27"/>
      <c r="DF349" s="27"/>
      <c r="DG349" s="27"/>
      <c r="DH349" s="27"/>
      <c r="DI349" s="27"/>
      <c r="DJ349" s="27"/>
      <c r="DK349" s="27"/>
      <c r="DL349" s="27"/>
      <c r="DM349" s="27"/>
      <c r="DN349" s="27"/>
      <c r="DO349" s="27"/>
      <c r="DP349" s="27"/>
      <c r="DQ349" s="27"/>
      <c r="DR349" s="27"/>
      <c r="DS349" s="27"/>
      <c r="DT349" s="27"/>
      <c r="DU349" s="27"/>
      <c r="DV349" s="27"/>
      <c r="DW349" s="27"/>
      <c r="DX349" s="27"/>
      <c r="DY349" s="27"/>
      <c r="DZ349" s="27"/>
      <c r="EA349" s="27"/>
      <c r="EB349" s="27"/>
      <c r="EC349" s="27"/>
      <c r="ED349" s="27"/>
      <c r="EE349" s="27"/>
      <c r="EF349" s="27"/>
      <c r="EG349" s="27"/>
      <c r="EH349" s="27"/>
      <c r="EI349" s="27"/>
      <c r="EJ349" s="27"/>
      <c r="EK349" s="27"/>
      <c r="EL349" s="27"/>
      <c r="EM349" s="27"/>
      <c r="EN349" s="27"/>
      <c r="EO349" s="27"/>
      <c r="EP349" s="27"/>
      <c r="EQ349" s="27"/>
      <c r="ER349" s="27"/>
      <c r="ES349" s="27"/>
      <c r="ET349" s="27"/>
      <c r="EU349" s="27"/>
      <c r="EV349" s="27"/>
      <c r="EW349" s="27"/>
      <c r="EX349" s="27"/>
      <c r="EY349" s="27"/>
      <c r="EZ349" s="27"/>
      <c r="FA349" s="27"/>
      <c r="FB349" s="27"/>
      <c r="FC349" s="27"/>
      <c r="FD349" s="27"/>
      <c r="FE349" s="27"/>
      <c r="FF349" s="27"/>
      <c r="FG349" s="27"/>
      <c r="FH349" s="27"/>
      <c r="FI349" s="27"/>
      <c r="FJ349" s="27"/>
      <c r="FK349" s="27"/>
      <c r="FL349" s="27"/>
      <c r="FM349" s="27"/>
      <c r="FN349" s="27"/>
      <c r="FO349" s="27"/>
      <c r="FP349" s="27"/>
      <c r="FQ349" s="27"/>
      <c r="FR349" s="27"/>
      <c r="FS349" s="27"/>
      <c r="FT349" s="27"/>
      <c r="FU349" s="27"/>
      <c r="FV349" s="27"/>
      <c r="FW349" s="27"/>
      <c r="FX349" s="27"/>
      <c r="FY349" s="27"/>
      <c r="FZ349" s="27"/>
      <c r="GA349" s="27"/>
      <c r="GB349" s="27"/>
      <c r="GC349" s="27"/>
      <c r="GD349" s="27"/>
      <c r="GE349" s="27"/>
      <c r="GF349" s="27"/>
      <c r="GG349" s="27"/>
      <c r="GH349" s="27"/>
      <c r="GI349" s="27"/>
      <c r="GJ349" s="27"/>
      <c r="GK349" s="27"/>
      <c r="GL349" s="27"/>
      <c r="GM349" s="27"/>
      <c r="GN349" s="27"/>
      <c r="GO349" s="27"/>
      <c r="GP349" s="27"/>
    </row>
    <row r="350" spans="1:198" s="878" customFormat="1" ht="48.75" customHeight="1" x14ac:dyDescent="0.25">
      <c r="A350" s="27">
        <v>1</v>
      </c>
      <c r="B350" s="1313" t="s">
        <v>156</v>
      </c>
      <c r="C350" s="42">
        <f>'2 уровень'!F1067</f>
        <v>5300</v>
      </c>
      <c r="D350" s="42">
        <f>'2 уровень'!G1067</f>
        <v>1767</v>
      </c>
      <c r="E350" s="42">
        <f>'2 уровень'!H1067</f>
        <v>1498</v>
      </c>
      <c r="F350" s="909">
        <f>'2 уровень'!I1067</f>
        <v>84.776457272212795</v>
      </c>
      <c r="G350" s="913">
        <f>'2 уровень'!J1067</f>
        <v>0</v>
      </c>
      <c r="H350" s="913">
        <f>'2 уровень'!K1067</f>
        <v>0</v>
      </c>
      <c r="I350" s="36">
        <f>'2 уровень'!L1067</f>
        <v>0</v>
      </c>
      <c r="J350" s="36">
        <f>'2 уровень'!M1067</f>
        <v>0</v>
      </c>
      <c r="K350" s="36">
        <f>'2 уровень'!N1067</f>
        <v>0</v>
      </c>
      <c r="L350" s="36">
        <f>'2 уровень'!O1067</f>
        <v>0</v>
      </c>
      <c r="M350" s="36">
        <f>'2 уровень'!P1067</f>
        <v>0</v>
      </c>
      <c r="N350" s="36">
        <f>'2 уровень'!Q1067</f>
        <v>0</v>
      </c>
      <c r="O350" s="913">
        <f>'2 уровень'!R1067</f>
        <v>0</v>
      </c>
      <c r="P350" s="913">
        <f>'2 уровень'!S1067</f>
        <v>0</v>
      </c>
      <c r="Q350" s="913">
        <f>'2 уровень'!T1067</f>
        <v>0</v>
      </c>
      <c r="R350" s="913">
        <f>'2 уровень'!U1067</f>
        <v>0</v>
      </c>
      <c r="S350" s="913">
        <f>'2 уровень'!V1067</f>
        <v>0</v>
      </c>
      <c r="T350" s="913">
        <f>'2 уровень'!W1067</f>
        <v>0</v>
      </c>
      <c r="U350" s="913">
        <f>'2 уровень'!X1067</f>
        <v>0</v>
      </c>
      <c r="V350" s="913">
        <f>'2 уровень'!Y1067</f>
        <v>0</v>
      </c>
      <c r="W350" s="913">
        <f>'2 уровень'!Z1067</f>
        <v>0</v>
      </c>
      <c r="X350" s="2982">
        <f>'2 уровень'!AA1067</f>
        <v>0</v>
      </c>
      <c r="Y350" s="913"/>
      <c r="Z350" s="913"/>
      <c r="AA350" s="42">
        <f>'2 уровень'!AB1067</f>
        <v>0</v>
      </c>
      <c r="AB350" s="42">
        <f>'2 уровень'!AC1067</f>
        <v>0</v>
      </c>
      <c r="AC350" s="42">
        <f>'2 уровень'!AD1067</f>
        <v>0</v>
      </c>
      <c r="AD350" s="2195"/>
      <c r="AE350" s="2195"/>
      <c r="AF350" s="1676"/>
      <c r="AG350" s="27"/>
      <c r="AH350" s="27"/>
      <c r="AI350" s="27"/>
      <c r="AJ350" s="27"/>
      <c r="AK350" s="27"/>
      <c r="AL350" s="27"/>
      <c r="AM350" s="27"/>
      <c r="AN350" s="27"/>
      <c r="AO350" s="27"/>
      <c r="AP350" s="27"/>
      <c r="AQ350" s="27"/>
      <c r="AR350" s="27"/>
      <c r="AS350" s="27"/>
      <c r="AT350" s="27"/>
      <c r="AU350" s="27"/>
      <c r="AV350" s="27"/>
      <c r="AW350" s="27"/>
      <c r="AX350" s="27"/>
      <c r="AY350" s="27"/>
      <c r="AZ350" s="27"/>
      <c r="BA350" s="27"/>
      <c r="BB350" s="27"/>
      <c r="BC350" s="27"/>
      <c r="BD350" s="27"/>
      <c r="BE350" s="27"/>
      <c r="BF350" s="27"/>
      <c r="BG350" s="27"/>
      <c r="BH350" s="27"/>
      <c r="BI350" s="27"/>
      <c r="BJ350" s="27"/>
      <c r="BK350" s="27"/>
      <c r="BL350" s="27"/>
      <c r="BM350" s="27"/>
      <c r="BN350" s="27"/>
      <c r="BO350" s="27"/>
      <c r="BP350" s="27"/>
      <c r="BQ350" s="27"/>
      <c r="BR350" s="27"/>
      <c r="BS350" s="27"/>
      <c r="BT350" s="27"/>
      <c r="BU350" s="27"/>
      <c r="BV350" s="27"/>
      <c r="BW350" s="27"/>
      <c r="BX350" s="27"/>
      <c r="BY350" s="27"/>
      <c r="BZ350" s="27"/>
      <c r="CA350" s="27"/>
      <c r="CB350" s="27"/>
      <c r="CC350" s="27"/>
      <c r="CD350" s="27"/>
      <c r="CE350" s="27"/>
      <c r="CF350" s="27"/>
      <c r="CG350" s="27"/>
      <c r="CH350" s="27"/>
      <c r="CI350" s="27"/>
      <c r="CJ350" s="27"/>
      <c r="CK350" s="27"/>
      <c r="CL350" s="27"/>
      <c r="CM350" s="27"/>
      <c r="CN350" s="27"/>
      <c r="CO350" s="27"/>
      <c r="CP350" s="27"/>
      <c r="CQ350" s="27"/>
      <c r="CR350" s="27"/>
      <c r="CS350" s="27"/>
      <c r="CT350" s="27"/>
      <c r="CU350" s="27"/>
      <c r="CV350" s="27"/>
      <c r="CW350" s="27"/>
      <c r="CX350" s="27"/>
      <c r="CY350" s="27"/>
      <c r="CZ350" s="27"/>
      <c r="DA350" s="27"/>
      <c r="DB350" s="27"/>
      <c r="DC350" s="27"/>
      <c r="DD350" s="27"/>
      <c r="DE350" s="27"/>
      <c r="DF350" s="27"/>
      <c r="DG350" s="27"/>
      <c r="DH350" s="27"/>
      <c r="DI350" s="27"/>
      <c r="DJ350" s="27"/>
      <c r="DK350" s="27"/>
      <c r="DL350" s="27"/>
      <c r="DM350" s="27"/>
      <c r="DN350" s="27"/>
      <c r="DO350" s="27"/>
      <c r="DP350" s="27"/>
      <c r="DQ350" s="27"/>
      <c r="DR350" s="27"/>
      <c r="DS350" s="27"/>
      <c r="DT350" s="27"/>
      <c r="DU350" s="27"/>
      <c r="DV350" s="27"/>
      <c r="DW350" s="27"/>
      <c r="DX350" s="27"/>
      <c r="DY350" s="27"/>
      <c r="DZ350" s="27"/>
      <c r="EA350" s="27"/>
      <c r="EB350" s="27"/>
      <c r="EC350" s="27"/>
      <c r="ED350" s="27"/>
      <c r="EE350" s="27"/>
      <c r="EF350" s="27"/>
      <c r="EG350" s="27"/>
      <c r="EH350" s="27"/>
      <c r="EI350" s="27"/>
      <c r="EJ350" s="27"/>
      <c r="EK350" s="27"/>
      <c r="EL350" s="27"/>
      <c r="EM350" s="27"/>
      <c r="EN350" s="27"/>
      <c r="EO350" s="27"/>
      <c r="EP350" s="27"/>
      <c r="EQ350" s="27"/>
      <c r="ER350" s="27"/>
      <c r="ES350" s="27"/>
      <c r="ET350" s="27"/>
      <c r="EU350" s="27"/>
      <c r="EV350" s="27"/>
      <c r="EW350" s="27"/>
      <c r="EX350" s="27"/>
      <c r="EY350" s="27"/>
      <c r="EZ350" s="27"/>
      <c r="FA350" s="27"/>
      <c r="FB350" s="27"/>
      <c r="FC350" s="27"/>
      <c r="FD350" s="27"/>
      <c r="FE350" s="27"/>
      <c r="FF350" s="27"/>
      <c r="FG350" s="27"/>
      <c r="FH350" s="27"/>
      <c r="FI350" s="27"/>
      <c r="FJ350" s="27"/>
      <c r="FK350" s="27"/>
      <c r="FL350" s="27"/>
      <c r="FM350" s="27"/>
      <c r="FN350" s="27"/>
      <c r="FO350" s="27"/>
      <c r="FP350" s="27"/>
      <c r="FQ350" s="27"/>
      <c r="FR350" s="27"/>
      <c r="FS350" s="27"/>
      <c r="FT350" s="27"/>
      <c r="FU350" s="27"/>
      <c r="FV350" s="27"/>
      <c r="FW350" s="27"/>
      <c r="FX350" s="27"/>
      <c r="FY350" s="27"/>
      <c r="FZ350" s="27"/>
      <c r="GA350" s="27"/>
      <c r="GB350" s="27"/>
      <c r="GC350" s="27"/>
      <c r="GD350" s="27"/>
      <c r="GE350" s="27"/>
      <c r="GF350" s="27"/>
      <c r="GG350" s="27"/>
      <c r="GH350" s="27"/>
      <c r="GI350" s="27"/>
      <c r="GJ350" s="27"/>
      <c r="GK350" s="27"/>
      <c r="GL350" s="27"/>
      <c r="GM350" s="27"/>
      <c r="GN350" s="27"/>
      <c r="GO350" s="27"/>
      <c r="GP350" s="27"/>
    </row>
    <row r="351" spans="1:198" s="878" customFormat="1" ht="38.1" customHeight="1" x14ac:dyDescent="0.25">
      <c r="A351" s="27">
        <v>1</v>
      </c>
      <c r="B351" s="1313" t="s">
        <v>316</v>
      </c>
      <c r="C351" s="42">
        <f>'2 уровень'!F1068</f>
        <v>0</v>
      </c>
      <c r="D351" s="42">
        <f>'2 уровень'!G1068</f>
        <v>0</v>
      </c>
      <c r="E351" s="42">
        <f>'2 уровень'!H1068</f>
        <v>0</v>
      </c>
      <c r="F351" s="909">
        <f>'2 уровень'!I1068</f>
        <v>0</v>
      </c>
      <c r="G351" s="913">
        <f>'2 уровень'!J1068</f>
        <v>0</v>
      </c>
      <c r="H351" s="913">
        <f>'2 уровень'!K1068</f>
        <v>0</v>
      </c>
      <c r="I351" s="36">
        <f>'2 уровень'!L1068</f>
        <v>0</v>
      </c>
      <c r="J351" s="36">
        <f>'2 уровень'!M1068</f>
        <v>0</v>
      </c>
      <c r="K351" s="36">
        <f>'2 уровень'!N1068</f>
        <v>0</v>
      </c>
      <c r="L351" s="36">
        <f>'2 уровень'!O1068</f>
        <v>0</v>
      </c>
      <c r="M351" s="36">
        <f>'2 уровень'!P1068</f>
        <v>0</v>
      </c>
      <c r="N351" s="36">
        <f>'2 уровень'!Q1068</f>
        <v>0</v>
      </c>
      <c r="O351" s="913">
        <f>'2 уровень'!R1068</f>
        <v>0</v>
      </c>
      <c r="P351" s="913">
        <f>'2 уровень'!S1068</f>
        <v>0</v>
      </c>
      <c r="Q351" s="913">
        <f>'2 уровень'!T1068</f>
        <v>0</v>
      </c>
      <c r="R351" s="913">
        <f>'2 уровень'!U1068</f>
        <v>0</v>
      </c>
      <c r="S351" s="913">
        <f>'2 уровень'!V1068</f>
        <v>0</v>
      </c>
      <c r="T351" s="913">
        <f>'2 уровень'!W1068</f>
        <v>0</v>
      </c>
      <c r="U351" s="913">
        <f>'2 уровень'!X1068</f>
        <v>0</v>
      </c>
      <c r="V351" s="913">
        <f>'2 уровень'!Y1068</f>
        <v>0</v>
      </c>
      <c r="W351" s="913">
        <f>'2 уровень'!Z1068</f>
        <v>0</v>
      </c>
      <c r="X351" s="2982">
        <f>'2 уровень'!AA1068</f>
        <v>0</v>
      </c>
      <c r="Y351" s="913"/>
      <c r="Z351" s="913"/>
      <c r="AA351" s="42">
        <f>'2 уровень'!AB1068</f>
        <v>0</v>
      </c>
      <c r="AB351" s="42">
        <f>'2 уровень'!AC1068</f>
        <v>0</v>
      </c>
      <c r="AC351" s="42">
        <f>'2 уровень'!AD1068</f>
        <v>0</v>
      </c>
      <c r="AD351" s="2195"/>
      <c r="AE351" s="2195"/>
      <c r="AF351" s="1676"/>
      <c r="AG351" s="27"/>
      <c r="AH351" s="27"/>
      <c r="AI351" s="27"/>
      <c r="AJ351" s="27"/>
      <c r="AK351" s="27"/>
      <c r="AL351" s="27"/>
      <c r="AM351" s="27"/>
      <c r="AN351" s="27"/>
      <c r="AO351" s="27"/>
      <c r="AP351" s="27"/>
      <c r="AQ351" s="27"/>
      <c r="AR351" s="27"/>
      <c r="AS351" s="27"/>
      <c r="AT351" s="27"/>
      <c r="AU351" s="27"/>
      <c r="AV351" s="27"/>
      <c r="AW351" s="27"/>
      <c r="AX351" s="27"/>
      <c r="AY351" s="27"/>
      <c r="AZ351" s="27"/>
      <c r="BA351" s="27"/>
      <c r="BB351" s="27"/>
      <c r="BC351" s="27"/>
      <c r="BD351" s="27"/>
      <c r="BE351" s="27"/>
      <c r="BF351" s="27"/>
      <c r="BG351" s="27"/>
      <c r="BH351" s="27"/>
      <c r="BI351" s="27"/>
      <c r="BJ351" s="27"/>
      <c r="BK351" s="27"/>
      <c r="BL351" s="27"/>
      <c r="BM351" s="27"/>
      <c r="BN351" s="27"/>
      <c r="BO351" s="27"/>
      <c r="BP351" s="27"/>
      <c r="BQ351" s="27"/>
      <c r="BR351" s="27"/>
      <c r="BS351" s="27"/>
      <c r="BT351" s="27"/>
      <c r="BU351" s="27"/>
      <c r="BV351" s="27"/>
      <c r="BW351" s="27"/>
      <c r="BX351" s="27"/>
      <c r="BY351" s="27"/>
      <c r="BZ351" s="27"/>
      <c r="CA351" s="27"/>
      <c r="CB351" s="27"/>
      <c r="CC351" s="27"/>
      <c r="CD351" s="27"/>
      <c r="CE351" s="27"/>
      <c r="CF351" s="27"/>
      <c r="CG351" s="27"/>
      <c r="CH351" s="27"/>
      <c r="CI351" s="27"/>
      <c r="CJ351" s="27"/>
      <c r="CK351" s="27"/>
      <c r="CL351" s="27"/>
      <c r="CM351" s="27"/>
      <c r="CN351" s="27"/>
      <c r="CO351" s="27"/>
      <c r="CP351" s="27"/>
      <c r="CQ351" s="27"/>
      <c r="CR351" s="27"/>
      <c r="CS351" s="27"/>
      <c r="CT351" s="27"/>
      <c r="CU351" s="27"/>
      <c r="CV351" s="27"/>
      <c r="CW351" s="27"/>
      <c r="CX351" s="27"/>
      <c r="CY351" s="27"/>
      <c r="CZ351" s="27"/>
      <c r="DA351" s="27"/>
      <c r="DB351" s="27"/>
      <c r="DC351" s="27"/>
      <c r="DD351" s="27"/>
      <c r="DE351" s="27"/>
      <c r="DF351" s="27"/>
      <c r="DG351" s="27"/>
      <c r="DH351" s="27"/>
      <c r="DI351" s="27"/>
      <c r="DJ351" s="27"/>
      <c r="DK351" s="27"/>
      <c r="DL351" s="27"/>
      <c r="DM351" s="27"/>
      <c r="DN351" s="27"/>
      <c r="DO351" s="27"/>
      <c r="DP351" s="27"/>
      <c r="DQ351" s="27"/>
      <c r="DR351" s="27"/>
      <c r="DS351" s="27"/>
      <c r="DT351" s="27"/>
      <c r="DU351" s="27"/>
      <c r="DV351" s="27"/>
      <c r="DW351" s="27"/>
      <c r="DX351" s="27"/>
      <c r="DY351" s="27"/>
      <c r="DZ351" s="27"/>
      <c r="EA351" s="27"/>
      <c r="EB351" s="27"/>
      <c r="EC351" s="27"/>
      <c r="ED351" s="27"/>
      <c r="EE351" s="27"/>
      <c r="EF351" s="27"/>
      <c r="EG351" s="27"/>
      <c r="EH351" s="27"/>
      <c r="EI351" s="27"/>
      <c r="EJ351" s="27"/>
      <c r="EK351" s="27"/>
      <c r="EL351" s="27"/>
      <c r="EM351" s="27"/>
      <c r="EN351" s="27"/>
      <c r="EO351" s="27"/>
      <c r="EP351" s="27"/>
      <c r="EQ351" s="27"/>
      <c r="ER351" s="27"/>
      <c r="ES351" s="27"/>
      <c r="ET351" s="27"/>
      <c r="EU351" s="27"/>
      <c r="EV351" s="27"/>
      <c r="EW351" s="27"/>
      <c r="EX351" s="27"/>
      <c r="EY351" s="27"/>
      <c r="EZ351" s="27"/>
      <c r="FA351" s="27"/>
      <c r="FB351" s="27"/>
      <c r="FC351" s="27"/>
      <c r="FD351" s="27"/>
      <c r="FE351" s="27"/>
      <c r="FF351" s="27"/>
      <c r="FG351" s="27"/>
      <c r="FH351" s="27"/>
      <c r="FI351" s="27"/>
      <c r="FJ351" s="27"/>
      <c r="FK351" s="27"/>
      <c r="FL351" s="27"/>
      <c r="FM351" s="27"/>
      <c r="FN351" s="27"/>
      <c r="FO351" s="27"/>
      <c r="FP351" s="27"/>
      <c r="FQ351" s="27"/>
      <c r="FR351" s="27"/>
      <c r="FS351" s="27"/>
      <c r="FT351" s="27"/>
      <c r="FU351" s="27"/>
      <c r="FV351" s="27"/>
      <c r="FW351" s="27"/>
      <c r="FX351" s="27"/>
      <c r="FY351" s="27"/>
      <c r="FZ351" s="27"/>
      <c r="GA351" s="27"/>
      <c r="GB351" s="27"/>
      <c r="GC351" s="27"/>
      <c r="GD351" s="27"/>
      <c r="GE351" s="27"/>
      <c r="GF351" s="27"/>
      <c r="GG351" s="27"/>
      <c r="GH351" s="27"/>
      <c r="GI351" s="27"/>
      <c r="GJ351" s="27"/>
      <c r="GK351" s="27"/>
      <c r="GL351" s="27"/>
      <c r="GM351" s="27"/>
      <c r="GN351" s="27"/>
      <c r="GO351" s="27"/>
      <c r="GP351" s="27"/>
    </row>
    <row r="352" spans="1:198" s="878" customFormat="1" ht="67.5" customHeight="1" x14ac:dyDescent="0.25">
      <c r="A352" s="27">
        <v>1</v>
      </c>
      <c r="B352" s="1313" t="s">
        <v>498</v>
      </c>
      <c r="C352" s="42">
        <f>'2 уровень'!F1069</f>
        <v>1850</v>
      </c>
      <c r="D352" s="42">
        <f>'2 уровень'!G1069</f>
        <v>617</v>
      </c>
      <c r="E352" s="42">
        <f>'2 уровень'!H1069</f>
        <v>838</v>
      </c>
      <c r="F352" s="909">
        <f>'2 уровень'!I1069</f>
        <v>135.81847649918964</v>
      </c>
      <c r="G352" s="913">
        <f>'2 уровень'!J1069</f>
        <v>0</v>
      </c>
      <c r="H352" s="913">
        <f>'2 уровень'!K1069</f>
        <v>0</v>
      </c>
      <c r="I352" s="36">
        <f>'2 уровень'!L1069</f>
        <v>0</v>
      </c>
      <c r="J352" s="36">
        <f>'2 уровень'!M1069</f>
        <v>0</v>
      </c>
      <c r="K352" s="36">
        <f>'2 уровень'!N1069</f>
        <v>0</v>
      </c>
      <c r="L352" s="36">
        <f>'2 уровень'!O1069</f>
        <v>0</v>
      </c>
      <c r="M352" s="36">
        <f>'2 уровень'!P1069</f>
        <v>0</v>
      </c>
      <c r="N352" s="36">
        <f>'2 уровень'!Q1069</f>
        <v>0</v>
      </c>
      <c r="O352" s="913">
        <f>'2 уровень'!R1069</f>
        <v>0</v>
      </c>
      <c r="P352" s="913">
        <f>'2 уровень'!S1069</f>
        <v>0</v>
      </c>
      <c r="Q352" s="913">
        <f>'2 уровень'!T1069</f>
        <v>0</v>
      </c>
      <c r="R352" s="913">
        <f>'2 уровень'!U1069</f>
        <v>0</v>
      </c>
      <c r="S352" s="913">
        <f>'2 уровень'!V1069</f>
        <v>0</v>
      </c>
      <c r="T352" s="913">
        <f>'2 уровень'!W1069</f>
        <v>0</v>
      </c>
      <c r="U352" s="913">
        <f>'2 уровень'!X1069</f>
        <v>0</v>
      </c>
      <c r="V352" s="913">
        <f>'2 уровень'!Y1069</f>
        <v>0</v>
      </c>
      <c r="W352" s="913">
        <f>'2 уровень'!Z1069</f>
        <v>0</v>
      </c>
      <c r="X352" s="2982">
        <f>'2 уровень'!AA1069</f>
        <v>0</v>
      </c>
      <c r="Y352" s="913"/>
      <c r="Z352" s="913"/>
      <c r="AA352" s="42">
        <f>'2 уровень'!AB1069</f>
        <v>0</v>
      </c>
      <c r="AB352" s="42">
        <f>'2 уровень'!AC1069</f>
        <v>0</v>
      </c>
      <c r="AC352" s="42">
        <f>'2 уровень'!AD1069</f>
        <v>0</v>
      </c>
      <c r="AD352" s="2195"/>
      <c r="AE352" s="2195"/>
      <c r="AF352" s="1676"/>
      <c r="AG352" s="27"/>
      <c r="AH352" s="27"/>
      <c r="AI352" s="27"/>
      <c r="AJ352" s="27"/>
      <c r="AK352" s="27"/>
      <c r="AL352" s="27"/>
      <c r="AM352" s="27"/>
      <c r="AN352" s="27"/>
      <c r="AO352" s="27"/>
      <c r="AP352" s="27"/>
      <c r="AQ352" s="27"/>
      <c r="AR352" s="27"/>
      <c r="AS352" s="27"/>
      <c r="AT352" s="27"/>
      <c r="AU352" s="27"/>
      <c r="AV352" s="27"/>
      <c r="AW352" s="27"/>
      <c r="AX352" s="27"/>
      <c r="AY352" s="27"/>
      <c r="AZ352" s="27"/>
      <c r="BA352" s="27"/>
      <c r="BB352" s="27"/>
      <c r="BC352" s="27"/>
      <c r="BD352" s="27"/>
      <c r="BE352" s="27"/>
      <c r="BF352" s="27"/>
      <c r="BG352" s="27"/>
      <c r="BH352" s="27"/>
      <c r="BI352" s="27"/>
      <c r="BJ352" s="27"/>
      <c r="BK352" s="27"/>
      <c r="BL352" s="27"/>
      <c r="BM352" s="27"/>
      <c r="BN352" s="27"/>
      <c r="BO352" s="27"/>
      <c r="BP352" s="27"/>
      <c r="BQ352" s="27"/>
      <c r="BR352" s="27"/>
      <c r="BS352" s="27"/>
      <c r="BT352" s="27"/>
      <c r="BU352" s="27"/>
      <c r="BV352" s="27"/>
      <c r="BW352" s="27"/>
      <c r="BX352" s="27"/>
      <c r="BY352" s="27"/>
      <c r="BZ352" s="27"/>
      <c r="CA352" s="27"/>
      <c r="CB352" s="27"/>
      <c r="CC352" s="27"/>
      <c r="CD352" s="27"/>
      <c r="CE352" s="27"/>
      <c r="CF352" s="27"/>
      <c r="CG352" s="27"/>
      <c r="CH352" s="27"/>
      <c r="CI352" s="27"/>
      <c r="CJ352" s="27"/>
      <c r="CK352" s="27"/>
      <c r="CL352" s="27"/>
      <c r="CM352" s="27"/>
      <c r="CN352" s="27"/>
      <c r="CO352" s="27"/>
      <c r="CP352" s="27"/>
      <c r="CQ352" s="27"/>
      <c r="CR352" s="27"/>
      <c r="CS352" s="27"/>
      <c r="CT352" s="27"/>
      <c r="CU352" s="27"/>
      <c r="CV352" s="27"/>
      <c r="CW352" s="27"/>
      <c r="CX352" s="27"/>
      <c r="CY352" s="27"/>
      <c r="CZ352" s="27"/>
      <c r="DA352" s="27"/>
      <c r="DB352" s="27"/>
      <c r="DC352" s="27"/>
      <c r="DD352" s="27"/>
      <c r="DE352" s="27"/>
      <c r="DF352" s="27"/>
      <c r="DG352" s="27"/>
      <c r="DH352" s="27"/>
      <c r="DI352" s="27"/>
      <c r="DJ352" s="27"/>
      <c r="DK352" s="27"/>
      <c r="DL352" s="27"/>
      <c r="DM352" s="27"/>
      <c r="DN352" s="27"/>
      <c r="DO352" s="27"/>
      <c r="DP352" s="27"/>
      <c r="DQ352" s="27"/>
      <c r="DR352" s="27"/>
      <c r="DS352" s="27"/>
      <c r="DT352" s="27"/>
      <c r="DU352" s="27"/>
      <c r="DV352" s="27"/>
      <c r="DW352" s="27"/>
      <c r="DX352" s="27"/>
      <c r="DY352" s="27"/>
      <c r="DZ352" s="27"/>
      <c r="EA352" s="27"/>
      <c r="EB352" s="27"/>
      <c r="EC352" s="27"/>
      <c r="ED352" s="27"/>
      <c r="EE352" s="27"/>
      <c r="EF352" s="27"/>
      <c r="EG352" s="27"/>
      <c r="EH352" s="27"/>
      <c r="EI352" s="27"/>
      <c r="EJ352" s="27"/>
      <c r="EK352" s="27"/>
      <c r="EL352" s="27"/>
      <c r="EM352" s="27"/>
      <c r="EN352" s="27"/>
      <c r="EO352" s="27"/>
      <c r="EP352" s="27"/>
      <c r="EQ352" s="27"/>
      <c r="ER352" s="27"/>
      <c r="ES352" s="27"/>
      <c r="ET352" s="27"/>
      <c r="EU352" s="27"/>
      <c r="EV352" s="27"/>
      <c r="EW352" s="27"/>
      <c r="EX352" s="27"/>
      <c r="EY352" s="27"/>
      <c r="EZ352" s="27"/>
      <c r="FA352" s="27"/>
      <c r="FB352" s="27"/>
      <c r="FC352" s="27"/>
      <c r="FD352" s="27"/>
      <c r="FE352" s="27"/>
      <c r="FF352" s="27"/>
      <c r="FG352" s="27"/>
      <c r="FH352" s="27"/>
      <c r="FI352" s="27"/>
      <c r="FJ352" s="27"/>
      <c r="FK352" s="27"/>
      <c r="FL352" s="27"/>
      <c r="FM352" s="27"/>
      <c r="FN352" s="27"/>
      <c r="FO352" s="27"/>
      <c r="FP352" s="27"/>
      <c r="FQ352" s="27"/>
      <c r="FR352" s="27"/>
      <c r="FS352" s="27"/>
      <c r="FT352" s="27"/>
      <c r="FU352" s="27"/>
      <c r="FV352" s="27"/>
      <c r="FW352" s="27"/>
      <c r="FX352" s="27"/>
      <c r="FY352" s="27"/>
      <c r="FZ352" s="27"/>
      <c r="GA352" s="27"/>
      <c r="GB352" s="27"/>
      <c r="GC352" s="27"/>
      <c r="GD352" s="27"/>
      <c r="GE352" s="27"/>
      <c r="GF352" s="27"/>
      <c r="GG352" s="27"/>
      <c r="GH352" s="27"/>
      <c r="GI352" s="27"/>
      <c r="GJ352" s="27"/>
      <c r="GK352" s="27"/>
      <c r="GL352" s="27"/>
      <c r="GM352" s="27"/>
      <c r="GN352" s="27"/>
      <c r="GO352" s="27"/>
      <c r="GP352" s="27"/>
    </row>
    <row r="353" spans="1:198" s="878" customFormat="1" ht="38.1" customHeight="1" x14ac:dyDescent="0.25">
      <c r="A353" s="27">
        <v>1</v>
      </c>
      <c r="B353" s="2297" t="s">
        <v>163</v>
      </c>
      <c r="C353" s="42">
        <f>'2 уровень'!F1070</f>
        <v>19378</v>
      </c>
      <c r="D353" s="42">
        <f>'2 уровень'!G1070</f>
        <v>6461</v>
      </c>
      <c r="E353" s="42">
        <f>'2 уровень'!H1070</f>
        <v>3471</v>
      </c>
      <c r="F353" s="909">
        <f>'2 уровень'!I1070</f>
        <v>53.722334004024141</v>
      </c>
      <c r="G353" s="913">
        <f>'2 уровень'!J1070</f>
        <v>0</v>
      </c>
      <c r="H353" s="913">
        <f>'2 уровень'!K1070</f>
        <v>0</v>
      </c>
      <c r="I353" s="36">
        <f>'2 уровень'!L1070</f>
        <v>0</v>
      </c>
      <c r="J353" s="36">
        <f>'2 уровень'!M1070</f>
        <v>0</v>
      </c>
      <c r="K353" s="36">
        <f>'2 уровень'!N1070</f>
        <v>0</v>
      </c>
      <c r="L353" s="36">
        <f>'2 уровень'!O1070</f>
        <v>0</v>
      </c>
      <c r="M353" s="36">
        <f>'2 уровень'!P1070</f>
        <v>0</v>
      </c>
      <c r="N353" s="36">
        <f>'2 уровень'!Q1070</f>
        <v>0</v>
      </c>
      <c r="O353" s="913">
        <f>'2 уровень'!R1070</f>
        <v>26374.445480000002</v>
      </c>
      <c r="P353" s="913">
        <f>'2 уровень'!S1070</f>
        <v>26374.445480000002</v>
      </c>
      <c r="Q353" s="913">
        <f>'2 уровень'!T1070</f>
        <v>26374.445480000002</v>
      </c>
      <c r="R353" s="913">
        <f>'2 уровень'!U1070</f>
        <v>26374.445480000002</v>
      </c>
      <c r="S353" s="913">
        <f>'2 уровень'!V1070</f>
        <v>8791.481826666668</v>
      </c>
      <c r="T353" s="913">
        <f>'2 уровень'!W1070</f>
        <v>3472.9258999999993</v>
      </c>
      <c r="U353" s="913">
        <f>'2 уровень'!X1070</f>
        <v>0</v>
      </c>
      <c r="V353" s="913">
        <f>'2 уровень'!Y1070</f>
        <v>-5318.5559266666687</v>
      </c>
      <c r="W353" s="913">
        <f>'2 уровень'!Z1070</f>
        <v>-148.09576999999999</v>
      </c>
      <c r="X353" s="2982">
        <f>'2 уровень'!AA1070</f>
        <v>3324.8301299999994</v>
      </c>
      <c r="Y353" s="913">
        <f>T353/S353*100</f>
        <v>39.503305227405285</v>
      </c>
      <c r="Z353" s="913">
        <f>X353/S353*100</f>
        <v>37.818768161642488</v>
      </c>
      <c r="AA353" s="42">
        <f>'2 уровень'!AB1070</f>
        <v>0</v>
      </c>
      <c r="AB353" s="42">
        <f>'2 уровень'!AC1070</f>
        <v>0</v>
      </c>
      <c r="AC353" s="42">
        <f>'2 уровень'!AD1070</f>
        <v>0</v>
      </c>
      <c r="AD353" s="2195"/>
      <c r="AE353" s="2195"/>
      <c r="AF353" s="1676"/>
      <c r="AG353" s="27"/>
      <c r="AH353" s="27"/>
      <c r="AI353" s="27"/>
      <c r="AJ353" s="27"/>
      <c r="AK353" s="27"/>
      <c r="AL353" s="27"/>
      <c r="AM353" s="27"/>
      <c r="AN353" s="27"/>
      <c r="AO353" s="27"/>
      <c r="AP353" s="27"/>
      <c r="AQ353" s="27"/>
      <c r="AR353" s="27"/>
      <c r="AS353" s="27"/>
      <c r="AT353" s="27"/>
      <c r="AU353" s="27"/>
      <c r="AV353" s="27"/>
      <c r="AW353" s="27"/>
      <c r="AX353" s="27"/>
      <c r="AY353" s="27"/>
      <c r="AZ353" s="27"/>
      <c r="BA353" s="27"/>
      <c r="BB353" s="27"/>
      <c r="BC353" s="27"/>
      <c r="BD353" s="27"/>
      <c r="BE353" s="27"/>
      <c r="BF353" s="27"/>
      <c r="BG353" s="27"/>
      <c r="BH353" s="27"/>
      <c r="BI353" s="27"/>
      <c r="BJ353" s="27"/>
      <c r="BK353" s="27"/>
      <c r="BL353" s="27"/>
      <c r="BM353" s="27"/>
      <c r="BN353" s="27"/>
      <c r="BO353" s="27"/>
      <c r="BP353" s="27"/>
      <c r="BQ353" s="27"/>
      <c r="BR353" s="27"/>
      <c r="BS353" s="27"/>
      <c r="BT353" s="27"/>
      <c r="BU353" s="27"/>
      <c r="BV353" s="27"/>
      <c r="BW353" s="27"/>
      <c r="BX353" s="27"/>
      <c r="BY353" s="27"/>
      <c r="BZ353" s="27"/>
      <c r="CA353" s="27"/>
      <c r="CB353" s="27"/>
      <c r="CC353" s="27"/>
      <c r="CD353" s="27"/>
      <c r="CE353" s="27"/>
      <c r="CF353" s="27"/>
      <c r="CG353" s="27"/>
      <c r="CH353" s="27"/>
      <c r="CI353" s="27"/>
      <c r="CJ353" s="27"/>
      <c r="CK353" s="27"/>
      <c r="CL353" s="27"/>
      <c r="CM353" s="27"/>
      <c r="CN353" s="27"/>
      <c r="CO353" s="27"/>
      <c r="CP353" s="27"/>
      <c r="CQ353" s="27"/>
      <c r="CR353" s="27"/>
      <c r="CS353" s="27"/>
      <c r="CT353" s="27"/>
      <c r="CU353" s="27"/>
      <c r="CV353" s="27"/>
      <c r="CW353" s="27"/>
      <c r="CX353" s="27"/>
      <c r="CY353" s="27"/>
      <c r="CZ353" s="27"/>
      <c r="DA353" s="27"/>
      <c r="DB353" s="27"/>
      <c r="DC353" s="27"/>
      <c r="DD353" s="27"/>
      <c r="DE353" s="27"/>
      <c r="DF353" s="27"/>
      <c r="DG353" s="27"/>
      <c r="DH353" s="27"/>
      <c r="DI353" s="27"/>
      <c r="DJ353" s="27"/>
      <c r="DK353" s="27"/>
      <c r="DL353" s="27"/>
      <c r="DM353" s="27"/>
      <c r="DN353" s="27"/>
      <c r="DO353" s="27"/>
      <c r="DP353" s="27"/>
      <c r="DQ353" s="27"/>
      <c r="DR353" s="27"/>
      <c r="DS353" s="27"/>
      <c r="DT353" s="27"/>
      <c r="DU353" s="27"/>
      <c r="DV353" s="27"/>
      <c r="DW353" s="27"/>
      <c r="DX353" s="27"/>
      <c r="DY353" s="27"/>
      <c r="DZ353" s="27"/>
      <c r="EA353" s="27"/>
      <c r="EB353" s="27"/>
      <c r="EC353" s="27"/>
      <c r="ED353" s="27"/>
      <c r="EE353" s="27"/>
      <c r="EF353" s="27"/>
      <c r="EG353" s="27"/>
      <c r="EH353" s="27"/>
      <c r="EI353" s="27"/>
      <c r="EJ353" s="27"/>
      <c r="EK353" s="27"/>
      <c r="EL353" s="27"/>
      <c r="EM353" s="27"/>
      <c r="EN353" s="27"/>
      <c r="EO353" s="27"/>
      <c r="EP353" s="27"/>
      <c r="EQ353" s="27"/>
      <c r="ER353" s="27"/>
      <c r="ES353" s="27"/>
      <c r="ET353" s="27"/>
      <c r="EU353" s="27"/>
      <c r="EV353" s="27"/>
      <c r="EW353" s="27"/>
      <c r="EX353" s="27"/>
      <c r="EY353" s="27"/>
      <c r="EZ353" s="27"/>
      <c r="FA353" s="27"/>
      <c r="FB353" s="27"/>
      <c r="FC353" s="27"/>
      <c r="FD353" s="27"/>
      <c r="FE353" s="27"/>
      <c r="FF353" s="27"/>
      <c r="FG353" s="27"/>
      <c r="FH353" s="27"/>
      <c r="FI353" s="27"/>
      <c r="FJ353" s="27"/>
      <c r="FK353" s="27"/>
      <c r="FL353" s="27"/>
      <c r="FM353" s="27"/>
      <c r="FN353" s="27"/>
      <c r="FO353" s="27"/>
      <c r="FP353" s="27"/>
      <c r="FQ353" s="27"/>
      <c r="FR353" s="27"/>
      <c r="FS353" s="27"/>
      <c r="FT353" s="27"/>
      <c r="FU353" s="27"/>
      <c r="FV353" s="27"/>
      <c r="FW353" s="27"/>
      <c r="FX353" s="27"/>
      <c r="FY353" s="27"/>
      <c r="FZ353" s="27"/>
      <c r="GA353" s="27"/>
      <c r="GB353" s="27"/>
      <c r="GC353" s="27"/>
      <c r="GD353" s="27"/>
      <c r="GE353" s="27"/>
      <c r="GF353" s="27"/>
      <c r="GG353" s="27"/>
      <c r="GH353" s="27"/>
      <c r="GI353" s="27"/>
      <c r="GJ353" s="27"/>
      <c r="GK353" s="27"/>
      <c r="GL353" s="27"/>
      <c r="GM353" s="27"/>
      <c r="GN353" s="27"/>
      <c r="GO353" s="27"/>
      <c r="GP353" s="27"/>
    </row>
    <row r="354" spans="1:198" s="878" customFormat="1" ht="27" customHeight="1" x14ac:dyDescent="0.25">
      <c r="A354" s="27">
        <v>1</v>
      </c>
      <c r="B354" s="2302" t="s">
        <v>14</v>
      </c>
      <c r="C354" s="42">
        <f>'2 уровень'!F1071</f>
        <v>0</v>
      </c>
      <c r="D354" s="42">
        <f>'2 уровень'!G1071</f>
        <v>0</v>
      </c>
      <c r="E354" s="42">
        <f>'2 уровень'!H1071</f>
        <v>0</v>
      </c>
      <c r="F354" s="909">
        <f>'2 уровень'!I1071</f>
        <v>0</v>
      </c>
      <c r="G354" s="913">
        <f>'2 уровень'!J1071</f>
        <v>0</v>
      </c>
      <c r="H354" s="913">
        <f>'2 уровень'!K1071</f>
        <v>0</v>
      </c>
      <c r="I354" s="36">
        <f>'2 уровень'!L1071</f>
        <v>0</v>
      </c>
      <c r="J354" s="36">
        <f>'2 уровень'!M1071</f>
        <v>0</v>
      </c>
      <c r="K354" s="36">
        <f>'2 уровень'!N1071</f>
        <v>0</v>
      </c>
      <c r="L354" s="36">
        <f>'2 уровень'!O1071</f>
        <v>0</v>
      </c>
      <c r="M354" s="36">
        <f>'2 уровень'!P1071</f>
        <v>0</v>
      </c>
      <c r="N354" s="36">
        <f>'2 уровень'!Q1071</f>
        <v>0</v>
      </c>
      <c r="O354" s="913">
        <f>'2 уровень'!R1071</f>
        <v>0</v>
      </c>
      <c r="P354" s="913">
        <f>'2 уровень'!S1071</f>
        <v>0</v>
      </c>
      <c r="Q354" s="913">
        <f>'2 уровень'!T1071</f>
        <v>0</v>
      </c>
      <c r="R354" s="913">
        <f>'2 уровень'!U1071</f>
        <v>0</v>
      </c>
      <c r="S354" s="913">
        <f>'2 уровень'!V1071</f>
        <v>0</v>
      </c>
      <c r="T354" s="913">
        <f>'2 уровень'!W1071</f>
        <v>0</v>
      </c>
      <c r="U354" s="913">
        <f>'2 уровень'!X1071</f>
        <v>0</v>
      </c>
      <c r="V354" s="913">
        <f>'2 уровень'!Y1071</f>
        <v>0</v>
      </c>
      <c r="W354" s="913">
        <f>'2 уровень'!Z1071</f>
        <v>0</v>
      </c>
      <c r="X354" s="2982">
        <f>'2 уровень'!AA1071</f>
        <v>0</v>
      </c>
      <c r="Y354" s="913"/>
      <c r="Z354" s="913"/>
      <c r="AA354" s="42">
        <f>'2 уровень'!AB1071</f>
        <v>0</v>
      </c>
      <c r="AB354" s="42">
        <f>'2 уровень'!AC1071</f>
        <v>0</v>
      </c>
      <c r="AC354" s="42">
        <f>'2 уровень'!AD1071</f>
        <v>0</v>
      </c>
      <c r="AD354" s="2195"/>
      <c r="AE354" s="2195"/>
      <c r="AF354" s="1676"/>
      <c r="AG354" s="27"/>
      <c r="AH354" s="27"/>
      <c r="AI354" s="27"/>
      <c r="AJ354" s="27"/>
      <c r="AK354" s="27"/>
      <c r="AL354" s="27"/>
      <c r="AM354" s="27"/>
      <c r="AN354" s="27"/>
      <c r="AO354" s="27"/>
      <c r="AP354" s="27"/>
      <c r="AQ354" s="27"/>
      <c r="AR354" s="27"/>
      <c r="AS354" s="27"/>
      <c r="AT354" s="27"/>
      <c r="AU354" s="27"/>
      <c r="AV354" s="27"/>
      <c r="AW354" s="27"/>
      <c r="AX354" s="27"/>
      <c r="AY354" s="27"/>
      <c r="AZ354" s="27"/>
      <c r="BA354" s="27"/>
      <c r="BB354" s="27"/>
      <c r="BC354" s="27"/>
      <c r="BD354" s="27"/>
      <c r="BE354" s="27"/>
      <c r="BF354" s="27"/>
      <c r="BG354" s="27"/>
      <c r="BH354" s="27"/>
      <c r="BI354" s="27"/>
      <c r="BJ354" s="27"/>
      <c r="BK354" s="27"/>
      <c r="BL354" s="27"/>
      <c r="BM354" s="27"/>
      <c r="BN354" s="27"/>
      <c r="BO354" s="27"/>
      <c r="BP354" s="27"/>
      <c r="BQ354" s="27"/>
      <c r="BR354" s="27"/>
      <c r="BS354" s="27"/>
      <c r="BT354" s="27"/>
      <c r="BU354" s="27"/>
      <c r="BV354" s="27"/>
      <c r="BW354" s="27"/>
      <c r="BX354" s="27"/>
      <c r="BY354" s="27"/>
      <c r="BZ354" s="27"/>
      <c r="CA354" s="27"/>
      <c r="CB354" s="27"/>
      <c r="CC354" s="27"/>
      <c r="CD354" s="27"/>
      <c r="CE354" s="27"/>
      <c r="CF354" s="27"/>
      <c r="CG354" s="27"/>
      <c r="CH354" s="27"/>
      <c r="CI354" s="27"/>
      <c r="CJ354" s="27"/>
      <c r="CK354" s="27"/>
      <c r="CL354" s="27"/>
      <c r="CM354" s="27"/>
      <c r="CN354" s="27"/>
      <c r="CO354" s="27"/>
      <c r="CP354" s="27"/>
      <c r="CQ354" s="27"/>
      <c r="CR354" s="27"/>
      <c r="CS354" s="27"/>
      <c r="CT354" s="27"/>
      <c r="CU354" s="27"/>
      <c r="CV354" s="27"/>
      <c r="CW354" s="27"/>
      <c r="CX354" s="27"/>
      <c r="CY354" s="27"/>
      <c r="CZ354" s="27"/>
      <c r="DA354" s="27"/>
      <c r="DB354" s="27"/>
      <c r="DC354" s="27"/>
      <c r="DD354" s="27"/>
      <c r="DE354" s="27"/>
      <c r="DF354" s="27"/>
      <c r="DG354" s="27"/>
      <c r="DH354" s="27"/>
      <c r="DI354" s="27"/>
      <c r="DJ354" s="27"/>
      <c r="DK354" s="27"/>
      <c r="DL354" s="27"/>
      <c r="DM354" s="27"/>
      <c r="DN354" s="27"/>
      <c r="DO354" s="27"/>
      <c r="DP354" s="27"/>
      <c r="DQ354" s="27"/>
      <c r="DR354" s="27"/>
      <c r="DS354" s="27"/>
      <c r="DT354" s="27"/>
      <c r="DU354" s="27"/>
      <c r="DV354" s="27"/>
      <c r="DW354" s="27"/>
      <c r="DX354" s="27"/>
      <c r="DY354" s="27"/>
      <c r="DZ354" s="27"/>
      <c r="EA354" s="27"/>
      <c r="EB354" s="27"/>
      <c r="EC354" s="27"/>
      <c r="ED354" s="27"/>
      <c r="EE354" s="27"/>
      <c r="EF354" s="27"/>
      <c r="EG354" s="27"/>
      <c r="EH354" s="27"/>
      <c r="EI354" s="27"/>
      <c r="EJ354" s="27"/>
      <c r="EK354" s="27"/>
      <c r="EL354" s="27"/>
      <c r="EM354" s="27"/>
      <c r="EN354" s="27"/>
      <c r="EO354" s="27"/>
      <c r="EP354" s="27"/>
      <c r="EQ354" s="27"/>
      <c r="ER354" s="27"/>
      <c r="ES354" s="27"/>
      <c r="ET354" s="27"/>
      <c r="EU354" s="27"/>
      <c r="EV354" s="27"/>
      <c r="EW354" s="27"/>
      <c r="EX354" s="27"/>
      <c r="EY354" s="27"/>
      <c r="EZ354" s="27"/>
      <c r="FA354" s="27"/>
      <c r="FB354" s="27"/>
      <c r="FC354" s="27"/>
      <c r="FD354" s="27"/>
      <c r="FE354" s="27"/>
      <c r="FF354" s="27"/>
      <c r="FG354" s="27"/>
      <c r="FH354" s="27"/>
      <c r="FI354" s="27"/>
      <c r="FJ354" s="27"/>
      <c r="FK354" s="27"/>
      <c r="FL354" s="27"/>
      <c r="FM354" s="27"/>
      <c r="FN354" s="27"/>
      <c r="FO354" s="27"/>
      <c r="FP354" s="27"/>
      <c r="FQ354" s="27"/>
      <c r="FR354" s="27"/>
      <c r="FS354" s="27"/>
      <c r="FT354" s="27"/>
      <c r="FU354" s="27"/>
      <c r="FV354" s="27"/>
      <c r="FW354" s="27"/>
      <c r="FX354" s="27"/>
      <c r="FY354" s="27"/>
      <c r="FZ354" s="27"/>
      <c r="GA354" s="27"/>
      <c r="GB354" s="27"/>
      <c r="GC354" s="27"/>
      <c r="GD354" s="27"/>
      <c r="GE354" s="27"/>
      <c r="GF354" s="27"/>
      <c r="GG354" s="27"/>
      <c r="GH354" s="27"/>
      <c r="GI354" s="27"/>
      <c r="GJ354" s="27"/>
      <c r="GK354" s="27"/>
      <c r="GL354" s="27"/>
      <c r="GM354" s="27"/>
      <c r="GN354" s="27"/>
      <c r="GO354" s="27"/>
      <c r="GP354" s="27"/>
    </row>
    <row r="355" spans="1:198" s="878" customFormat="1" ht="36" customHeight="1" x14ac:dyDescent="0.25">
      <c r="A355" s="27">
        <v>1</v>
      </c>
      <c r="B355" s="1313" t="s">
        <v>645</v>
      </c>
      <c r="C355" s="42">
        <f>'2 уровень'!F1072</f>
        <v>31014.666666666668</v>
      </c>
      <c r="D355" s="42">
        <f>'2 уровень'!G1072</f>
        <v>10339.222222222223</v>
      </c>
      <c r="E355" s="42">
        <f>'2 уровень'!H1072</f>
        <v>5256</v>
      </c>
      <c r="F355" s="909">
        <f>'2 уровень'!I1072</f>
        <v>50.835545334379326</v>
      </c>
      <c r="G355" s="913">
        <f>'2 уровень'!J1072</f>
        <v>0</v>
      </c>
      <c r="H355" s="913">
        <f>'2 уровень'!K1072</f>
        <v>0</v>
      </c>
      <c r="I355" s="36">
        <f>'2 уровень'!L1072</f>
        <v>0</v>
      </c>
      <c r="J355" s="36">
        <f>'2 уровень'!M1072</f>
        <v>0</v>
      </c>
      <c r="K355" s="36">
        <f>'2 уровень'!N1072</f>
        <v>0</v>
      </c>
      <c r="L355" s="36">
        <f>'2 уровень'!O1072</f>
        <v>0</v>
      </c>
      <c r="M355" s="36">
        <f>'2 уровень'!P1072</f>
        <v>0</v>
      </c>
      <c r="N355" s="36">
        <f>'2 уровень'!Q1072</f>
        <v>0</v>
      </c>
      <c r="O355" s="913">
        <f>'2 уровень'!R1072</f>
        <v>0</v>
      </c>
      <c r="P355" s="913">
        <f>'2 уровень'!S1072</f>
        <v>0</v>
      </c>
      <c r="Q355" s="913">
        <f>'2 уровень'!T1072</f>
        <v>0</v>
      </c>
      <c r="R355" s="913">
        <f>'2 уровень'!U1072</f>
        <v>0</v>
      </c>
      <c r="S355" s="913">
        <f>'2 уровень'!V1072</f>
        <v>0</v>
      </c>
      <c r="T355" s="913">
        <f>'2 уровень'!W1072</f>
        <v>0</v>
      </c>
      <c r="U355" s="913">
        <f>'2 уровень'!X1072</f>
        <v>0</v>
      </c>
      <c r="V355" s="913">
        <f>'2 уровень'!Y1072</f>
        <v>0</v>
      </c>
      <c r="W355" s="913">
        <f>'2 уровень'!Z1072</f>
        <v>0</v>
      </c>
      <c r="X355" s="2982">
        <f>'2 уровень'!AA1072</f>
        <v>0</v>
      </c>
      <c r="Y355" s="913"/>
      <c r="Z355" s="913"/>
      <c r="AA355" s="42">
        <f>'2 уровень'!AB1072</f>
        <v>0</v>
      </c>
      <c r="AB355" s="42">
        <f>'2 уровень'!AC1072</f>
        <v>0</v>
      </c>
      <c r="AC355" s="42">
        <f>'2 уровень'!AD1072</f>
        <v>0</v>
      </c>
      <c r="AD355" s="2195"/>
      <c r="AE355" s="2195"/>
      <c r="AF355" s="1676"/>
      <c r="AG355" s="27"/>
      <c r="AH355" s="27"/>
      <c r="AI355" s="27"/>
      <c r="AJ355" s="27"/>
      <c r="AK355" s="27"/>
      <c r="AL355" s="27"/>
      <c r="AM355" s="27"/>
      <c r="AN355" s="27"/>
      <c r="AO355" s="27"/>
      <c r="AP355" s="27"/>
      <c r="AQ355" s="27"/>
      <c r="AR355" s="27"/>
      <c r="AS355" s="27"/>
      <c r="AT355" s="27"/>
      <c r="AU355" s="27"/>
      <c r="AV355" s="27"/>
      <c r="AW355" s="27"/>
      <c r="AX355" s="27"/>
      <c r="AY355" s="27"/>
      <c r="AZ355" s="27"/>
      <c r="BA355" s="27"/>
      <c r="BB355" s="27"/>
      <c r="BC355" s="27"/>
      <c r="BD355" s="27"/>
      <c r="BE355" s="27"/>
      <c r="BF355" s="27"/>
      <c r="BG355" s="27"/>
      <c r="BH355" s="27"/>
      <c r="BI355" s="27"/>
      <c r="BJ355" s="27"/>
      <c r="BK355" s="27"/>
      <c r="BL355" s="27"/>
      <c r="BM355" s="27"/>
      <c r="BN355" s="27"/>
      <c r="BO355" s="27"/>
      <c r="BP355" s="27"/>
      <c r="BQ355" s="27"/>
      <c r="BR355" s="27"/>
      <c r="BS355" s="27"/>
      <c r="BT355" s="27"/>
      <c r="BU355" s="27"/>
      <c r="BV355" s="27"/>
      <c r="BW355" s="27"/>
      <c r="BX355" s="27"/>
      <c r="BY355" s="27"/>
      <c r="BZ355" s="27"/>
      <c r="CA355" s="27"/>
      <c r="CB355" s="27"/>
      <c r="CC355" s="27"/>
      <c r="CD355" s="27"/>
      <c r="CE355" s="27"/>
      <c r="CF355" s="27"/>
      <c r="CG355" s="27"/>
      <c r="CH355" s="27"/>
      <c r="CI355" s="27"/>
      <c r="CJ355" s="27"/>
      <c r="CK355" s="27"/>
      <c r="CL355" s="27"/>
      <c r="CM355" s="27"/>
      <c r="CN355" s="27"/>
      <c r="CO355" s="27"/>
      <c r="CP355" s="27"/>
      <c r="CQ355" s="27"/>
      <c r="CR355" s="27"/>
      <c r="CS355" s="27"/>
      <c r="CT355" s="27"/>
      <c r="CU355" s="27"/>
      <c r="CV355" s="27"/>
      <c r="CW355" s="27"/>
      <c r="CX355" s="27"/>
      <c r="CY355" s="27"/>
      <c r="CZ355" s="27"/>
      <c r="DA355" s="27"/>
      <c r="DB355" s="27"/>
      <c r="DC355" s="27"/>
      <c r="DD355" s="27"/>
      <c r="DE355" s="27"/>
      <c r="DF355" s="27"/>
      <c r="DG355" s="27"/>
      <c r="DH355" s="27"/>
      <c r="DI355" s="27"/>
      <c r="DJ355" s="27"/>
      <c r="DK355" s="27"/>
      <c r="DL355" s="27"/>
      <c r="DM355" s="27"/>
      <c r="DN355" s="27"/>
      <c r="DO355" s="27"/>
      <c r="DP355" s="27"/>
      <c r="DQ355" s="27"/>
      <c r="DR355" s="27"/>
      <c r="DS355" s="27"/>
      <c r="DT355" s="27"/>
      <c r="DU355" s="27"/>
      <c r="DV355" s="27"/>
      <c r="DW355" s="27"/>
      <c r="DX355" s="27"/>
      <c r="DY355" s="27"/>
      <c r="DZ355" s="27"/>
      <c r="EA355" s="27"/>
      <c r="EB355" s="27"/>
      <c r="EC355" s="27"/>
      <c r="ED355" s="27"/>
      <c r="EE355" s="27"/>
      <c r="EF355" s="27"/>
      <c r="EG355" s="27"/>
      <c r="EH355" s="27"/>
      <c r="EI355" s="27"/>
      <c r="EJ355" s="27"/>
      <c r="EK355" s="27"/>
      <c r="EL355" s="27"/>
      <c r="EM355" s="27"/>
      <c r="EN355" s="27"/>
      <c r="EO355" s="27"/>
      <c r="EP355" s="27"/>
      <c r="EQ355" s="27"/>
      <c r="ER355" s="27"/>
      <c r="ES355" s="27"/>
      <c r="ET355" s="27"/>
      <c r="EU355" s="27"/>
      <c r="EV355" s="27"/>
      <c r="EW355" s="27"/>
      <c r="EX355" s="27"/>
      <c r="EY355" s="27"/>
      <c r="EZ355" s="27"/>
      <c r="FA355" s="27"/>
      <c r="FB355" s="27"/>
      <c r="FC355" s="27"/>
      <c r="FD355" s="27"/>
      <c r="FE355" s="27"/>
      <c r="FF355" s="27"/>
      <c r="FG355" s="27"/>
      <c r="FH355" s="27"/>
      <c r="FI355" s="27"/>
      <c r="FJ355" s="27"/>
      <c r="FK355" s="27"/>
      <c r="FL355" s="27"/>
      <c r="FM355" s="27"/>
      <c r="FN355" s="27"/>
      <c r="FO355" s="27"/>
      <c r="FP355" s="27"/>
      <c r="FQ355" s="27"/>
      <c r="FR355" s="27"/>
      <c r="FS355" s="27"/>
      <c r="FT355" s="27"/>
      <c r="FU355" s="27"/>
      <c r="FV355" s="27"/>
      <c r="FW355" s="27"/>
      <c r="FX355" s="27"/>
      <c r="FY355" s="27"/>
      <c r="FZ355" s="27"/>
      <c r="GA355" s="27"/>
      <c r="GB355" s="27"/>
      <c r="GC355" s="27"/>
      <c r="GD355" s="27"/>
      <c r="GE355" s="27"/>
      <c r="GF355" s="27"/>
      <c r="GG355" s="27"/>
      <c r="GH355" s="27"/>
      <c r="GI355" s="27"/>
      <c r="GJ355" s="27"/>
      <c r="GK355" s="27"/>
      <c r="GL355" s="27"/>
      <c r="GM355" s="27"/>
      <c r="GN355" s="27"/>
      <c r="GO355" s="27"/>
      <c r="GP355" s="27"/>
    </row>
    <row r="356" spans="1:198" s="878" customFormat="1" ht="21.75" customHeight="1" x14ac:dyDescent="0.25">
      <c r="A356" s="27">
        <v>1</v>
      </c>
      <c r="B356" s="1313" t="s">
        <v>155</v>
      </c>
      <c r="C356" s="42">
        <f>'2 уровень'!F1073</f>
        <v>25017.647058823532</v>
      </c>
      <c r="D356" s="42">
        <f>'2 уровень'!G1073</f>
        <v>8339.176470588236</v>
      </c>
      <c r="E356" s="42">
        <f>'2 уровень'!H1073</f>
        <v>8766.5011764705887</v>
      </c>
      <c r="F356" s="909">
        <f>'2 уровень'!I1073</f>
        <v>105.12430342959524</v>
      </c>
      <c r="G356" s="913">
        <f>'2 уровень'!J1073</f>
        <v>0</v>
      </c>
      <c r="H356" s="913">
        <f>'2 уровень'!K1073</f>
        <v>0</v>
      </c>
      <c r="I356" s="36">
        <f>'2 уровень'!L1073</f>
        <v>0</v>
      </c>
      <c r="J356" s="36">
        <f>'2 уровень'!M1073</f>
        <v>0</v>
      </c>
      <c r="K356" s="36">
        <f>'2 уровень'!N1073</f>
        <v>0</v>
      </c>
      <c r="L356" s="36">
        <f>'2 уровень'!O1073</f>
        <v>0</v>
      </c>
      <c r="M356" s="36">
        <f>'2 уровень'!P1073</f>
        <v>0</v>
      </c>
      <c r="N356" s="36">
        <f>'2 уровень'!Q1073</f>
        <v>0</v>
      </c>
      <c r="O356" s="913">
        <f>'2 уровень'!R1073</f>
        <v>0</v>
      </c>
      <c r="P356" s="913">
        <f>'2 уровень'!S1073</f>
        <v>0</v>
      </c>
      <c r="Q356" s="913">
        <f>'2 уровень'!T1073</f>
        <v>0</v>
      </c>
      <c r="R356" s="913">
        <f>'2 уровень'!U1073</f>
        <v>0</v>
      </c>
      <c r="S356" s="913">
        <f>'2 уровень'!V1073</f>
        <v>0</v>
      </c>
      <c r="T356" s="913">
        <f>'2 уровень'!W1073</f>
        <v>0</v>
      </c>
      <c r="U356" s="913">
        <f>'2 уровень'!X1073</f>
        <v>0</v>
      </c>
      <c r="V356" s="913">
        <f>'2 уровень'!Y1073</f>
        <v>0</v>
      </c>
      <c r="W356" s="913">
        <f>'2 уровень'!Z1073</f>
        <v>0</v>
      </c>
      <c r="X356" s="2982">
        <f>'2 уровень'!AA1073</f>
        <v>0</v>
      </c>
      <c r="Y356" s="913"/>
      <c r="Z356" s="913"/>
      <c r="AA356" s="42">
        <f>'2 уровень'!AB1073</f>
        <v>0</v>
      </c>
      <c r="AB356" s="42">
        <f>'2 уровень'!AC1073</f>
        <v>0</v>
      </c>
      <c r="AC356" s="42">
        <f>'2 уровень'!AD1073</f>
        <v>0</v>
      </c>
      <c r="AD356" s="2195"/>
      <c r="AE356" s="2195"/>
      <c r="AF356" s="1676"/>
      <c r="AG356" s="27"/>
      <c r="AH356" s="27"/>
      <c r="AI356" s="27"/>
      <c r="AJ356" s="27"/>
      <c r="AK356" s="27"/>
      <c r="AL356" s="27"/>
      <c r="AM356" s="27"/>
      <c r="AN356" s="27"/>
      <c r="AO356" s="27"/>
      <c r="AP356" s="27"/>
      <c r="AQ356" s="27"/>
      <c r="AR356" s="27"/>
      <c r="AS356" s="27"/>
      <c r="AT356" s="27"/>
      <c r="AU356" s="27"/>
      <c r="AV356" s="27"/>
      <c r="AW356" s="27"/>
      <c r="AX356" s="27"/>
      <c r="AY356" s="27"/>
      <c r="AZ356" s="27"/>
      <c r="BA356" s="27"/>
      <c r="BB356" s="27"/>
      <c r="BC356" s="27"/>
      <c r="BD356" s="27"/>
      <c r="BE356" s="27"/>
      <c r="BF356" s="27"/>
      <c r="BG356" s="27"/>
      <c r="BH356" s="27"/>
      <c r="BI356" s="27"/>
      <c r="BJ356" s="27"/>
      <c r="BK356" s="27"/>
      <c r="BL356" s="27"/>
      <c r="BM356" s="27"/>
      <c r="BN356" s="27"/>
      <c r="BO356" s="27"/>
      <c r="BP356" s="27"/>
      <c r="BQ356" s="27"/>
      <c r="BR356" s="27"/>
      <c r="BS356" s="27"/>
      <c r="BT356" s="27"/>
      <c r="BU356" s="27"/>
      <c r="BV356" s="27"/>
      <c r="BW356" s="27"/>
      <c r="BX356" s="27"/>
      <c r="BY356" s="27"/>
      <c r="BZ356" s="27"/>
      <c r="CA356" s="27"/>
      <c r="CB356" s="27"/>
      <c r="CC356" s="27"/>
      <c r="CD356" s="27"/>
      <c r="CE356" s="27"/>
      <c r="CF356" s="27"/>
      <c r="CG356" s="27"/>
      <c r="CH356" s="27"/>
      <c r="CI356" s="27"/>
      <c r="CJ356" s="27"/>
      <c r="CK356" s="27"/>
      <c r="CL356" s="27"/>
      <c r="CM356" s="27"/>
      <c r="CN356" s="27"/>
      <c r="CO356" s="27"/>
      <c r="CP356" s="27"/>
      <c r="CQ356" s="27"/>
      <c r="CR356" s="27"/>
      <c r="CS356" s="27"/>
      <c r="CT356" s="27"/>
      <c r="CU356" s="27"/>
      <c r="CV356" s="27"/>
      <c r="CW356" s="27"/>
      <c r="CX356" s="27"/>
      <c r="CY356" s="27"/>
      <c r="CZ356" s="27"/>
      <c r="DA356" s="27"/>
      <c r="DB356" s="27"/>
      <c r="DC356" s="27"/>
      <c r="DD356" s="27"/>
      <c r="DE356" s="27"/>
      <c r="DF356" s="27"/>
      <c r="DG356" s="27"/>
      <c r="DH356" s="27"/>
      <c r="DI356" s="27"/>
      <c r="DJ356" s="27"/>
      <c r="DK356" s="27"/>
      <c r="DL356" s="27"/>
      <c r="DM356" s="27"/>
      <c r="DN356" s="27"/>
      <c r="DO356" s="27"/>
      <c r="DP356" s="27"/>
      <c r="DQ356" s="27"/>
      <c r="DR356" s="27"/>
      <c r="DS356" s="27"/>
      <c r="DT356" s="27"/>
      <c r="DU356" s="27"/>
      <c r="DV356" s="27"/>
      <c r="DW356" s="27"/>
      <c r="DX356" s="27"/>
      <c r="DY356" s="27"/>
      <c r="DZ356" s="27"/>
      <c r="EA356" s="27"/>
      <c r="EB356" s="27"/>
      <c r="EC356" s="27"/>
      <c r="ED356" s="27"/>
      <c r="EE356" s="27"/>
      <c r="EF356" s="27"/>
      <c r="EG356" s="27"/>
      <c r="EH356" s="27"/>
      <c r="EI356" s="27"/>
      <c r="EJ356" s="27"/>
      <c r="EK356" s="27"/>
      <c r="EL356" s="27"/>
      <c r="EM356" s="27"/>
      <c r="EN356" s="27"/>
      <c r="EO356" s="27"/>
      <c r="EP356" s="27"/>
      <c r="EQ356" s="27"/>
      <c r="ER356" s="27"/>
      <c r="ES356" s="27"/>
      <c r="ET356" s="27"/>
      <c r="EU356" s="27"/>
      <c r="EV356" s="27"/>
      <c r="EW356" s="27"/>
      <c r="EX356" s="27"/>
      <c r="EY356" s="27"/>
      <c r="EZ356" s="27"/>
      <c r="FA356" s="27"/>
      <c r="FB356" s="27"/>
      <c r="FC356" s="27"/>
      <c r="FD356" s="27"/>
      <c r="FE356" s="27"/>
      <c r="FF356" s="27"/>
      <c r="FG356" s="27"/>
      <c r="FH356" s="27"/>
      <c r="FI356" s="27"/>
      <c r="FJ356" s="27"/>
      <c r="FK356" s="27"/>
      <c r="FL356" s="27"/>
      <c r="FM356" s="27"/>
      <c r="FN356" s="27"/>
      <c r="FO356" s="27"/>
      <c r="FP356" s="27"/>
      <c r="FQ356" s="27"/>
      <c r="FR356" s="27"/>
      <c r="FS356" s="27"/>
      <c r="FT356" s="27"/>
      <c r="FU356" s="27"/>
      <c r="FV356" s="27"/>
      <c r="FW356" s="27"/>
      <c r="FX356" s="27"/>
      <c r="FY356" s="27"/>
      <c r="FZ356" s="27"/>
      <c r="GA356" s="27"/>
      <c r="GB356" s="27"/>
      <c r="GC356" s="27"/>
      <c r="GD356" s="27"/>
      <c r="GE356" s="27"/>
      <c r="GF356" s="27"/>
      <c r="GG356" s="27"/>
      <c r="GH356" s="27"/>
      <c r="GI356" s="27"/>
      <c r="GJ356" s="27"/>
      <c r="GK356" s="27"/>
      <c r="GL356" s="27"/>
      <c r="GM356" s="27"/>
      <c r="GN356" s="27"/>
      <c r="GO356" s="27"/>
      <c r="GP356" s="27"/>
    </row>
    <row r="357" spans="1:198" s="878" customFormat="1" ht="32.25" customHeight="1" x14ac:dyDescent="0.25">
      <c r="A357" s="27">
        <v>1</v>
      </c>
      <c r="B357" s="1313" t="s">
        <v>156</v>
      </c>
      <c r="C357" s="42">
        <f>'2 уровень'!F1074</f>
        <v>7150</v>
      </c>
      <c r="D357" s="42">
        <f>'2 уровень'!G1074</f>
        <v>2384</v>
      </c>
      <c r="E357" s="42">
        <f>'2 уровень'!H1074</f>
        <v>2336</v>
      </c>
      <c r="F357" s="909">
        <f>'2 уровень'!I1074</f>
        <v>97.986577181208062</v>
      </c>
      <c r="G357" s="913">
        <f>'2 уровень'!J1074</f>
        <v>0</v>
      </c>
      <c r="H357" s="913">
        <f>'2 уровень'!K1074</f>
        <v>0</v>
      </c>
      <c r="I357" s="36">
        <f>'2 уровень'!L1074</f>
        <v>0</v>
      </c>
      <c r="J357" s="36">
        <f>'2 уровень'!M1074</f>
        <v>0</v>
      </c>
      <c r="K357" s="36">
        <f>'2 уровень'!N1074</f>
        <v>0</v>
      </c>
      <c r="L357" s="36">
        <f>'2 уровень'!O1074</f>
        <v>0</v>
      </c>
      <c r="M357" s="36">
        <f>'2 уровень'!P1074</f>
        <v>0</v>
      </c>
      <c r="N357" s="36">
        <f>'2 уровень'!Q1074</f>
        <v>0</v>
      </c>
      <c r="O357" s="913">
        <f>'2 уровень'!R1074</f>
        <v>0</v>
      </c>
      <c r="P357" s="913">
        <f>'2 уровень'!S1074</f>
        <v>0</v>
      </c>
      <c r="Q357" s="913">
        <f>'2 уровень'!T1074</f>
        <v>0</v>
      </c>
      <c r="R357" s="913">
        <f>'2 уровень'!U1074</f>
        <v>0</v>
      </c>
      <c r="S357" s="913">
        <f>'2 уровень'!V1074</f>
        <v>0</v>
      </c>
      <c r="T357" s="913">
        <f>'2 уровень'!W1074</f>
        <v>0</v>
      </c>
      <c r="U357" s="913">
        <f>'2 уровень'!X1074</f>
        <v>0</v>
      </c>
      <c r="V357" s="913">
        <f>'2 уровень'!Y1074</f>
        <v>0</v>
      </c>
      <c r="W357" s="913">
        <f>'2 уровень'!Z1074</f>
        <v>0</v>
      </c>
      <c r="X357" s="2982">
        <f>'2 уровень'!AA1074</f>
        <v>0</v>
      </c>
      <c r="Y357" s="913"/>
      <c r="Z357" s="913"/>
      <c r="AA357" s="42">
        <f>'2 уровень'!AB1074</f>
        <v>0</v>
      </c>
      <c r="AB357" s="42">
        <f>'2 уровень'!AC1074</f>
        <v>0</v>
      </c>
      <c r="AC357" s="42">
        <f>'2 уровень'!AD1074</f>
        <v>0</v>
      </c>
      <c r="AD357" s="2195"/>
      <c r="AE357" s="2195"/>
      <c r="AF357" s="1676"/>
      <c r="AG357" s="27"/>
      <c r="AH357" s="27"/>
      <c r="AI357" s="27"/>
      <c r="AJ357" s="27"/>
      <c r="AK357" s="27"/>
      <c r="AL357" s="27"/>
      <c r="AM357" s="27"/>
      <c r="AN357" s="27"/>
      <c r="AO357" s="27"/>
      <c r="AP357" s="27"/>
      <c r="AQ357" s="27"/>
      <c r="AR357" s="27"/>
      <c r="AS357" s="27"/>
      <c r="AT357" s="27"/>
      <c r="AU357" s="27"/>
      <c r="AV357" s="27"/>
      <c r="AW357" s="27"/>
      <c r="AX357" s="27"/>
      <c r="AY357" s="27"/>
      <c r="AZ357" s="27"/>
      <c r="BA357" s="27"/>
      <c r="BB357" s="27"/>
      <c r="BC357" s="27"/>
      <c r="BD357" s="27"/>
      <c r="BE357" s="27"/>
      <c r="BF357" s="27"/>
      <c r="BG357" s="27"/>
      <c r="BH357" s="27"/>
      <c r="BI357" s="27"/>
      <c r="BJ357" s="27"/>
      <c r="BK357" s="27"/>
      <c r="BL357" s="27"/>
      <c r="BM357" s="27"/>
      <c r="BN357" s="27"/>
      <c r="BO357" s="27"/>
      <c r="BP357" s="27"/>
      <c r="BQ357" s="27"/>
      <c r="BR357" s="27"/>
      <c r="BS357" s="27"/>
      <c r="BT357" s="27"/>
      <c r="BU357" s="27"/>
      <c r="BV357" s="27"/>
      <c r="BW357" s="27"/>
      <c r="BX357" s="27"/>
      <c r="BY357" s="27"/>
      <c r="BZ357" s="27"/>
      <c r="CA357" s="27"/>
      <c r="CB357" s="27"/>
      <c r="CC357" s="27"/>
      <c r="CD357" s="27"/>
      <c r="CE357" s="27"/>
      <c r="CF357" s="27"/>
      <c r="CG357" s="27"/>
      <c r="CH357" s="27"/>
      <c r="CI357" s="27"/>
      <c r="CJ357" s="27"/>
      <c r="CK357" s="27"/>
      <c r="CL357" s="27"/>
      <c r="CM357" s="27"/>
      <c r="CN357" s="27"/>
      <c r="CO357" s="27"/>
      <c r="CP357" s="27"/>
      <c r="CQ357" s="27"/>
      <c r="CR357" s="27"/>
      <c r="CS357" s="27"/>
      <c r="CT357" s="27"/>
      <c r="CU357" s="27"/>
      <c r="CV357" s="27"/>
      <c r="CW357" s="27"/>
      <c r="CX357" s="27"/>
      <c r="CY357" s="27"/>
      <c r="CZ357" s="27"/>
      <c r="DA357" s="27"/>
      <c r="DB357" s="27"/>
      <c r="DC357" s="27"/>
      <c r="DD357" s="27"/>
      <c r="DE357" s="27"/>
      <c r="DF357" s="27"/>
      <c r="DG357" s="27"/>
      <c r="DH357" s="27"/>
      <c r="DI357" s="27"/>
      <c r="DJ357" s="27"/>
      <c r="DK357" s="27"/>
      <c r="DL357" s="27"/>
      <c r="DM357" s="27"/>
      <c r="DN357" s="27"/>
      <c r="DO357" s="27"/>
      <c r="DP357" s="27"/>
      <c r="DQ357" s="27"/>
      <c r="DR357" s="27"/>
      <c r="DS357" s="27"/>
      <c r="DT357" s="27"/>
      <c r="DU357" s="27"/>
      <c r="DV357" s="27"/>
      <c r="DW357" s="27"/>
      <c r="DX357" s="27"/>
      <c r="DY357" s="27"/>
      <c r="DZ357" s="27"/>
      <c r="EA357" s="27"/>
      <c r="EB357" s="27"/>
      <c r="EC357" s="27"/>
      <c r="ED357" s="27"/>
      <c r="EE357" s="27"/>
      <c r="EF357" s="27"/>
      <c r="EG357" s="27"/>
      <c r="EH357" s="27"/>
      <c r="EI357" s="27"/>
      <c r="EJ357" s="27"/>
      <c r="EK357" s="27"/>
      <c r="EL357" s="27"/>
      <c r="EM357" s="27"/>
      <c r="EN357" s="27"/>
      <c r="EO357" s="27"/>
      <c r="EP357" s="27"/>
      <c r="EQ357" s="27"/>
      <c r="ER357" s="27"/>
      <c r="ES357" s="27"/>
      <c r="ET357" s="27"/>
      <c r="EU357" s="27"/>
      <c r="EV357" s="27"/>
      <c r="EW357" s="27"/>
      <c r="EX357" s="27"/>
      <c r="EY357" s="27"/>
      <c r="EZ357" s="27"/>
      <c r="FA357" s="27"/>
      <c r="FB357" s="27"/>
      <c r="FC357" s="27"/>
      <c r="FD357" s="27"/>
      <c r="FE357" s="27"/>
      <c r="FF357" s="27"/>
      <c r="FG357" s="27"/>
      <c r="FH357" s="27"/>
      <c r="FI357" s="27"/>
      <c r="FJ357" s="27"/>
      <c r="FK357" s="27"/>
      <c r="FL357" s="27"/>
      <c r="FM357" s="27"/>
      <c r="FN357" s="27"/>
      <c r="FO357" s="27"/>
      <c r="FP357" s="27"/>
      <c r="FQ357" s="27"/>
      <c r="FR357" s="27"/>
      <c r="FS357" s="27"/>
      <c r="FT357" s="27"/>
      <c r="FU357" s="27"/>
      <c r="FV357" s="27"/>
      <c r="FW357" s="27"/>
      <c r="FX357" s="27"/>
      <c r="FY357" s="27"/>
      <c r="FZ357" s="27"/>
      <c r="GA357" s="27"/>
      <c r="GB357" s="27"/>
      <c r="GC357" s="27"/>
      <c r="GD357" s="27"/>
      <c r="GE357" s="27"/>
      <c r="GF357" s="27"/>
      <c r="GG357" s="27"/>
      <c r="GH357" s="27"/>
      <c r="GI357" s="27"/>
      <c r="GJ357" s="27"/>
      <c r="GK357" s="27"/>
      <c r="GL357" s="27"/>
      <c r="GM357" s="27"/>
      <c r="GN357" s="27"/>
      <c r="GO357" s="27"/>
      <c r="GP357" s="27"/>
    </row>
    <row r="358" spans="1:198" s="878" customFormat="1" ht="15" customHeight="1" x14ac:dyDescent="0.25">
      <c r="A358" s="27">
        <v>1</v>
      </c>
      <c r="B358" s="2300" t="s">
        <v>88</v>
      </c>
      <c r="C358" s="43">
        <f>'2 уровень'!F1075</f>
        <v>111978</v>
      </c>
      <c r="D358" s="43">
        <f>'2 уровень'!G1075</f>
        <v>37327.581196581195</v>
      </c>
      <c r="E358" s="43">
        <f>'2 уровень'!H1075</f>
        <v>33405.287179487183</v>
      </c>
      <c r="F358" s="886">
        <f>'2 уровень'!I1075</f>
        <v>89.492236326705111</v>
      </c>
      <c r="G358" s="914">
        <f>'2 уровень'!J1075</f>
        <v>0</v>
      </c>
      <c r="H358" s="914">
        <f>'2 уровень'!K1075</f>
        <v>0</v>
      </c>
      <c r="I358" s="37">
        <f>'2 уровень'!L1075</f>
        <v>0</v>
      </c>
      <c r="J358" s="37">
        <f>'2 уровень'!M1075</f>
        <v>0</v>
      </c>
      <c r="K358" s="37">
        <f>'2 уровень'!N1075</f>
        <v>0</v>
      </c>
      <c r="L358" s="37">
        <f>'2 уровень'!O1075</f>
        <v>0</v>
      </c>
      <c r="M358" s="37">
        <f>'2 уровень'!P1075</f>
        <v>0</v>
      </c>
      <c r="N358" s="37">
        <f>'2 уровень'!Q1075</f>
        <v>0</v>
      </c>
      <c r="O358" s="914">
        <f>'2 уровень'!R1075</f>
        <v>106346.70686000001</v>
      </c>
      <c r="P358" s="914">
        <f>'2 уровень'!S1075</f>
        <v>106346.70686000001</v>
      </c>
      <c r="Q358" s="914">
        <f>'2 уровень'!T1075</f>
        <v>106346.70686000001</v>
      </c>
      <c r="R358" s="914">
        <f>'2 уровень'!U1075</f>
        <v>106346.70686000001</v>
      </c>
      <c r="S358" s="914">
        <f>'2 уровень'!V1075</f>
        <v>35448.902286666664</v>
      </c>
      <c r="T358" s="914">
        <f>'2 уровень'!W1075</f>
        <v>30130.346379999995</v>
      </c>
      <c r="U358" s="914">
        <f>'2 уровень'!X1075</f>
        <v>0</v>
      </c>
      <c r="V358" s="914">
        <f>'2 уровень'!Y1075</f>
        <v>-5318.5559066666692</v>
      </c>
      <c r="W358" s="914">
        <f>'2 уровень'!Z1075</f>
        <v>-233.15142</v>
      </c>
      <c r="X358" s="2983">
        <f>'2 уровень'!AA1075</f>
        <v>29897.194959999997</v>
      </c>
      <c r="Y358" s="914">
        <f>T358/S358*100</f>
        <v>84.996556836494406</v>
      </c>
      <c r="Z358" s="914">
        <f>X358/S358*100</f>
        <v>84.338845581814198</v>
      </c>
      <c r="AA358" s="43">
        <f>'2 уровень'!AB1075</f>
        <v>0</v>
      </c>
      <c r="AB358" s="43">
        <f>'2 уровень'!AC1075</f>
        <v>0</v>
      </c>
      <c r="AC358" s="43">
        <f>'2 уровень'!AD1075</f>
        <v>0</v>
      </c>
      <c r="AD358" s="2196"/>
      <c r="AE358" s="2196"/>
      <c r="AF358" s="1676"/>
    </row>
    <row r="359" spans="1:198" s="878" customFormat="1" ht="15" customHeight="1" x14ac:dyDescent="0.25">
      <c r="A359" s="27">
        <v>1</v>
      </c>
      <c r="B359" s="2344" t="s">
        <v>0</v>
      </c>
      <c r="C359" s="42">
        <f>'2 уровень'!F1076</f>
        <v>775</v>
      </c>
      <c r="D359" s="42">
        <f>'2 уровень'!G1076</f>
        <v>258</v>
      </c>
      <c r="E359" s="42">
        <f>'2 уровень'!H1076</f>
        <v>224</v>
      </c>
      <c r="F359" s="909">
        <f>'2 уровень'!I1076</f>
        <v>86.821705426356587</v>
      </c>
      <c r="G359" s="913">
        <f>'2 уровень'!J1076</f>
        <v>9.1148387096774197</v>
      </c>
      <c r="H359" s="913">
        <f>'2 уровень'!K1076</f>
        <v>8.2857142857142865</v>
      </c>
      <c r="I359" s="36">
        <f>'2 уровень'!L1076</f>
        <v>7064</v>
      </c>
      <c r="J359" s="36">
        <f>'2 уровень'!M1076</f>
        <v>2355</v>
      </c>
      <c r="K359" s="36">
        <f>'2 уровень'!N1076</f>
        <v>1856</v>
      </c>
      <c r="L359" s="36">
        <f>'2 уровень'!O1076</f>
        <v>78.811040339702771</v>
      </c>
      <c r="M359" s="36">
        <f>'2 уровень'!P1076</f>
        <v>23.546666666666663</v>
      </c>
      <c r="N359" s="36">
        <f>'2 уровень'!Q1076</f>
        <v>236.46659116647794</v>
      </c>
      <c r="O359" s="913">
        <f>'2 уровень'!R1076</f>
        <v>0</v>
      </c>
      <c r="P359" s="913">
        <f>'2 уровень'!S1076</f>
        <v>0</v>
      </c>
      <c r="Q359" s="913">
        <f>'2 уровень'!T1076</f>
        <v>0</v>
      </c>
      <c r="R359" s="913">
        <f>'2 уровень'!U1076</f>
        <v>0</v>
      </c>
      <c r="S359" s="913">
        <f>'2 уровень'!V1076</f>
        <v>0</v>
      </c>
      <c r="T359" s="913">
        <f>'2 уровень'!W1076</f>
        <v>0</v>
      </c>
      <c r="U359" s="913">
        <f>'2 уровень'!X1076</f>
        <v>0</v>
      </c>
      <c r="V359" s="913">
        <f>'2 уровень'!Y1076</f>
        <v>0</v>
      </c>
      <c r="W359" s="913">
        <f>'2 уровень'!Z1076</f>
        <v>0</v>
      </c>
      <c r="X359" s="2982">
        <f>'2 уровень'!AA1076</f>
        <v>0</v>
      </c>
      <c r="Y359" s="913"/>
      <c r="Z359" s="913"/>
      <c r="AA359" s="42">
        <f>'2 уровень'!AB1076</f>
        <v>0</v>
      </c>
      <c r="AB359" s="42">
        <f>'2 уровень'!AC1076</f>
        <v>0</v>
      </c>
      <c r="AC359" s="42">
        <f>'2 уровень'!AD1076</f>
        <v>0</v>
      </c>
      <c r="AD359" s="2195"/>
      <c r="AE359" s="2195"/>
      <c r="AF359" s="1676"/>
      <c r="AG359" s="27"/>
      <c r="AH359" s="27"/>
      <c r="AI359" s="27"/>
      <c r="AJ359" s="27"/>
      <c r="AK359" s="27"/>
      <c r="AL359" s="27"/>
      <c r="AM359" s="27"/>
      <c r="AN359" s="27"/>
      <c r="AO359" s="27"/>
      <c r="AP359" s="27"/>
      <c r="AQ359" s="27"/>
      <c r="AR359" s="27"/>
      <c r="AS359" s="27"/>
      <c r="AT359" s="27"/>
      <c r="AU359" s="27"/>
      <c r="AV359" s="27"/>
      <c r="AW359" s="27"/>
      <c r="AX359" s="27"/>
      <c r="AY359" s="27"/>
      <c r="AZ359" s="27"/>
      <c r="BA359" s="27"/>
      <c r="BB359" s="27"/>
      <c r="BC359" s="27"/>
      <c r="BD359" s="27"/>
      <c r="BE359" s="27"/>
      <c r="BF359" s="27"/>
      <c r="BG359" s="27"/>
      <c r="BH359" s="27"/>
      <c r="BI359" s="27"/>
      <c r="BJ359" s="27"/>
      <c r="BK359" s="27"/>
      <c r="BL359" s="27"/>
      <c r="BM359" s="27"/>
      <c r="BN359" s="27"/>
      <c r="BO359" s="27"/>
      <c r="BP359" s="27"/>
      <c r="BQ359" s="27"/>
      <c r="BR359" s="27"/>
      <c r="BS359" s="27"/>
      <c r="BT359" s="27"/>
      <c r="BU359" s="27"/>
      <c r="BV359" s="27"/>
      <c r="BW359" s="27"/>
      <c r="BX359" s="27"/>
      <c r="BY359" s="27"/>
      <c r="BZ359" s="27"/>
      <c r="CA359" s="27"/>
      <c r="CB359" s="27"/>
      <c r="CC359" s="27"/>
      <c r="CD359" s="27"/>
      <c r="CE359" s="27"/>
      <c r="CF359" s="27"/>
      <c r="CG359" s="27"/>
      <c r="CH359" s="27"/>
      <c r="CI359" s="27"/>
      <c r="CJ359" s="27"/>
      <c r="CK359" s="27"/>
      <c r="CL359" s="27"/>
      <c r="CM359" s="27"/>
      <c r="CN359" s="27"/>
      <c r="CO359" s="27"/>
      <c r="CP359" s="27"/>
      <c r="CQ359" s="27"/>
      <c r="CR359" s="27"/>
      <c r="CS359" s="27"/>
      <c r="CT359" s="27"/>
      <c r="CU359" s="27"/>
      <c r="CV359" s="27"/>
      <c r="CW359" s="27"/>
      <c r="CX359" s="27"/>
      <c r="CY359" s="27"/>
      <c r="CZ359" s="27"/>
      <c r="DA359" s="27"/>
      <c r="DB359" s="27"/>
      <c r="DC359" s="27"/>
      <c r="DD359" s="27"/>
      <c r="DE359" s="27"/>
      <c r="DF359" s="27"/>
      <c r="DG359" s="27"/>
      <c r="DH359" s="27"/>
      <c r="DI359" s="27"/>
      <c r="DJ359" s="27"/>
      <c r="DK359" s="27"/>
      <c r="DL359" s="27"/>
      <c r="DM359" s="27"/>
      <c r="DN359" s="27"/>
      <c r="DO359" s="27"/>
      <c r="DP359" s="27"/>
      <c r="DQ359" s="27"/>
      <c r="DR359" s="27"/>
      <c r="DS359" s="27"/>
      <c r="DT359" s="27"/>
      <c r="DU359" s="27"/>
      <c r="DV359" s="27"/>
      <c r="DW359" s="27"/>
      <c r="DX359" s="27"/>
      <c r="DY359" s="27"/>
      <c r="DZ359" s="27"/>
      <c r="EA359" s="27"/>
      <c r="EB359" s="27"/>
      <c r="EC359" s="27"/>
      <c r="ED359" s="27"/>
      <c r="EE359" s="27"/>
      <c r="EF359" s="27"/>
      <c r="EG359" s="27"/>
      <c r="EH359" s="27"/>
      <c r="EI359" s="27"/>
      <c r="EJ359" s="27"/>
      <c r="EK359" s="27"/>
      <c r="EL359" s="27"/>
      <c r="EM359" s="27"/>
      <c r="EN359" s="27"/>
      <c r="EO359" s="27"/>
      <c r="EP359" s="27"/>
      <c r="EQ359" s="27"/>
      <c r="ER359" s="27"/>
      <c r="ES359" s="27"/>
      <c r="ET359" s="27"/>
      <c r="EU359" s="27"/>
      <c r="EV359" s="27"/>
      <c r="EW359" s="27"/>
      <c r="EX359" s="27"/>
      <c r="EY359" s="27"/>
      <c r="EZ359" s="27"/>
      <c r="FA359" s="27"/>
      <c r="FB359" s="27"/>
      <c r="FC359" s="27"/>
      <c r="FD359" s="27"/>
      <c r="FE359" s="27"/>
      <c r="FF359" s="27"/>
      <c r="FG359" s="27"/>
      <c r="FH359" s="27"/>
      <c r="FI359" s="27"/>
      <c r="FJ359" s="27"/>
      <c r="FK359" s="27"/>
      <c r="FL359" s="27"/>
      <c r="FM359" s="27"/>
      <c r="FN359" s="27"/>
      <c r="FO359" s="27"/>
      <c r="FP359" s="27"/>
      <c r="FQ359" s="27"/>
      <c r="FR359" s="27"/>
      <c r="FS359" s="27"/>
      <c r="FT359" s="27"/>
      <c r="FU359" s="27"/>
      <c r="FV359" s="27"/>
      <c r="FW359" s="27"/>
      <c r="FX359" s="27"/>
      <c r="FY359" s="27"/>
      <c r="FZ359" s="27"/>
      <c r="GA359" s="27"/>
      <c r="GB359" s="27"/>
      <c r="GC359" s="27"/>
      <c r="GD359" s="27"/>
      <c r="GE359" s="27"/>
      <c r="GF359" s="27"/>
      <c r="GG359" s="27"/>
      <c r="GH359" s="27"/>
      <c r="GI359" s="27"/>
      <c r="GJ359" s="27"/>
      <c r="GK359" s="27"/>
      <c r="GL359" s="27"/>
      <c r="GM359" s="27"/>
      <c r="GN359" s="27"/>
      <c r="GO359" s="27"/>
      <c r="GP359" s="27"/>
    </row>
    <row r="360" spans="1:198" s="878" customFormat="1" ht="15" customHeight="1" x14ac:dyDescent="0.25">
      <c r="A360" s="27">
        <v>1</v>
      </c>
      <c r="B360" s="2345" t="s">
        <v>16</v>
      </c>
      <c r="C360" s="42">
        <f>'2 уровень'!F1077</f>
        <v>490</v>
      </c>
      <c r="D360" s="42">
        <f>'2 уровень'!G1077</f>
        <v>164</v>
      </c>
      <c r="E360" s="42">
        <f>'2 уровень'!H1077</f>
        <v>181</v>
      </c>
      <c r="F360" s="909">
        <f>'2 уровень'!I1077</f>
        <v>110.36585365853659</v>
      </c>
      <c r="G360" s="913">
        <f>'2 уровень'!J1077</f>
        <v>7.1836734693877551</v>
      </c>
      <c r="H360" s="913">
        <f>'2 уровень'!K1077</f>
        <v>8.0828729281767959</v>
      </c>
      <c r="I360" s="36">
        <f>'2 уровень'!L1077</f>
        <v>3520</v>
      </c>
      <c r="J360" s="36">
        <f>'2 уровень'!M1077</f>
        <v>1173</v>
      </c>
      <c r="K360" s="36">
        <f>'2 уровень'!N1077</f>
        <v>1463</v>
      </c>
      <c r="L360" s="36">
        <f>'2 уровень'!O1077</f>
        <v>124.7229326513214</v>
      </c>
      <c r="M360" s="36">
        <f>'2 уровень'!P1077</f>
        <v>15</v>
      </c>
      <c r="N360" s="36">
        <f>'2 уровень'!Q1077</f>
        <v>292.60000000000002</v>
      </c>
      <c r="O360" s="913">
        <f>'2 уровень'!R1077</f>
        <v>0</v>
      </c>
      <c r="P360" s="913">
        <f>'2 уровень'!S1077</f>
        <v>0</v>
      </c>
      <c r="Q360" s="913">
        <f>'2 уровень'!T1077</f>
        <v>0</v>
      </c>
      <c r="R360" s="913">
        <f>'2 уровень'!U1077</f>
        <v>0</v>
      </c>
      <c r="S360" s="913">
        <f>'2 уровень'!V1077</f>
        <v>0</v>
      </c>
      <c r="T360" s="913">
        <f>'2 уровень'!W1077</f>
        <v>0</v>
      </c>
      <c r="U360" s="913">
        <f>'2 уровень'!X1077</f>
        <v>0</v>
      </c>
      <c r="V360" s="913">
        <f>'2 уровень'!Y1077</f>
        <v>0</v>
      </c>
      <c r="W360" s="913">
        <f>'2 уровень'!Z1077</f>
        <v>0</v>
      </c>
      <c r="X360" s="2982">
        <f>'2 уровень'!AA1077</f>
        <v>0</v>
      </c>
      <c r="Y360" s="913"/>
      <c r="Z360" s="913"/>
      <c r="AA360" s="42">
        <f>'2 уровень'!AB1077</f>
        <v>0</v>
      </c>
      <c r="AB360" s="42">
        <f>'2 уровень'!AC1077</f>
        <v>0</v>
      </c>
      <c r="AC360" s="42">
        <f>'2 уровень'!AD1077</f>
        <v>0</v>
      </c>
      <c r="AD360" s="2195"/>
      <c r="AE360" s="2195"/>
      <c r="AF360" s="1676"/>
      <c r="AG360" s="27"/>
      <c r="AH360" s="27"/>
      <c r="AI360" s="27"/>
      <c r="AJ360" s="27"/>
      <c r="AK360" s="27"/>
      <c r="AL360" s="27"/>
      <c r="AM360" s="27"/>
      <c r="AN360" s="27"/>
      <c r="AO360" s="27"/>
      <c r="AP360" s="27"/>
      <c r="AQ360" s="27"/>
      <c r="AR360" s="27"/>
      <c r="AS360" s="27"/>
      <c r="AT360" s="27"/>
      <c r="AU360" s="27"/>
      <c r="AV360" s="27"/>
      <c r="AW360" s="27"/>
      <c r="AX360" s="27"/>
      <c r="AY360" s="27"/>
      <c r="AZ360" s="27"/>
      <c r="BA360" s="27"/>
      <c r="BB360" s="27"/>
      <c r="BC360" s="27"/>
      <c r="BD360" s="27"/>
      <c r="BE360" s="27"/>
      <c r="BF360" s="27"/>
      <c r="BG360" s="27"/>
      <c r="BH360" s="27"/>
      <c r="BI360" s="27"/>
      <c r="BJ360" s="27"/>
      <c r="BK360" s="27"/>
      <c r="BL360" s="27"/>
      <c r="BM360" s="27"/>
      <c r="BN360" s="27"/>
      <c r="BO360" s="27"/>
      <c r="BP360" s="27"/>
      <c r="BQ360" s="27"/>
      <c r="BR360" s="27"/>
      <c r="BS360" s="27"/>
      <c r="BT360" s="27"/>
      <c r="BU360" s="27"/>
      <c r="BV360" s="27"/>
      <c r="BW360" s="27"/>
      <c r="BX360" s="27"/>
      <c r="BY360" s="27"/>
      <c r="BZ360" s="27"/>
      <c r="CA360" s="27"/>
      <c r="CB360" s="27"/>
      <c r="CC360" s="27"/>
      <c r="CD360" s="27"/>
      <c r="CE360" s="27"/>
      <c r="CF360" s="27"/>
      <c r="CG360" s="27"/>
      <c r="CH360" s="27"/>
      <c r="CI360" s="27"/>
      <c r="CJ360" s="27"/>
      <c r="CK360" s="27"/>
      <c r="CL360" s="27"/>
      <c r="CM360" s="27"/>
      <c r="CN360" s="27"/>
      <c r="CO360" s="27"/>
      <c r="CP360" s="27"/>
      <c r="CQ360" s="27"/>
      <c r="CR360" s="27"/>
      <c r="CS360" s="27"/>
      <c r="CT360" s="27"/>
      <c r="CU360" s="27"/>
      <c r="CV360" s="27"/>
      <c r="CW360" s="27"/>
      <c r="CX360" s="27"/>
      <c r="CY360" s="27"/>
      <c r="CZ360" s="27"/>
      <c r="DA360" s="27"/>
      <c r="DB360" s="27"/>
      <c r="DC360" s="27"/>
      <c r="DD360" s="27"/>
      <c r="DE360" s="27"/>
      <c r="DF360" s="27"/>
      <c r="DG360" s="27"/>
      <c r="DH360" s="27"/>
      <c r="DI360" s="27"/>
      <c r="DJ360" s="27"/>
      <c r="DK360" s="27"/>
      <c r="DL360" s="27"/>
      <c r="DM360" s="27"/>
      <c r="DN360" s="27"/>
      <c r="DO360" s="27"/>
      <c r="DP360" s="27"/>
      <c r="DQ360" s="27"/>
      <c r="DR360" s="27"/>
      <c r="DS360" s="27"/>
      <c r="DT360" s="27"/>
      <c r="DU360" s="27"/>
      <c r="DV360" s="27"/>
      <c r="DW360" s="27"/>
      <c r="DX360" s="27"/>
      <c r="DY360" s="27"/>
      <c r="DZ360" s="27"/>
      <c r="EA360" s="27"/>
      <c r="EB360" s="27"/>
      <c r="EC360" s="27"/>
      <c r="ED360" s="27"/>
      <c r="EE360" s="27"/>
      <c r="EF360" s="27"/>
      <c r="EG360" s="27"/>
      <c r="EH360" s="27"/>
      <c r="EI360" s="27"/>
      <c r="EJ360" s="27"/>
      <c r="EK360" s="27"/>
      <c r="EL360" s="27"/>
      <c r="EM360" s="27"/>
      <c r="EN360" s="27"/>
      <c r="EO360" s="27"/>
      <c r="EP360" s="27"/>
      <c r="EQ360" s="27"/>
      <c r="ER360" s="27"/>
      <c r="ES360" s="27"/>
      <c r="ET360" s="27"/>
      <c r="EU360" s="27"/>
      <c r="EV360" s="27"/>
      <c r="EW360" s="27"/>
      <c r="EX360" s="27"/>
      <c r="EY360" s="27"/>
      <c r="EZ360" s="27"/>
      <c r="FA360" s="27"/>
      <c r="FB360" s="27"/>
      <c r="FC360" s="27"/>
      <c r="FD360" s="27"/>
      <c r="FE360" s="27"/>
      <c r="FF360" s="27"/>
      <c r="FG360" s="27"/>
      <c r="FH360" s="27"/>
      <c r="FI360" s="27"/>
      <c r="FJ360" s="27"/>
      <c r="FK360" s="27"/>
      <c r="FL360" s="27"/>
      <c r="FM360" s="27"/>
      <c r="FN360" s="27"/>
      <c r="FO360" s="27"/>
      <c r="FP360" s="27"/>
      <c r="FQ360" s="27"/>
      <c r="FR360" s="27"/>
      <c r="FS360" s="27"/>
      <c r="FT360" s="27"/>
      <c r="FU360" s="27"/>
      <c r="FV360" s="27"/>
      <c r="FW360" s="27"/>
      <c r="FX360" s="27"/>
      <c r="FY360" s="27"/>
      <c r="FZ360" s="27"/>
      <c r="GA360" s="27"/>
      <c r="GB360" s="27"/>
      <c r="GC360" s="27"/>
      <c r="GD360" s="27"/>
      <c r="GE360" s="27"/>
      <c r="GF360" s="27"/>
      <c r="GG360" s="27"/>
      <c r="GH360" s="27"/>
      <c r="GI360" s="27"/>
      <c r="GJ360" s="27"/>
      <c r="GK360" s="27"/>
      <c r="GL360" s="27"/>
      <c r="GM360" s="27"/>
      <c r="GN360" s="27"/>
      <c r="GO360" s="27"/>
      <c r="GP360" s="27"/>
    </row>
    <row r="361" spans="1:198" s="878" customFormat="1" ht="23.25" customHeight="1" x14ac:dyDescent="0.25">
      <c r="A361" s="27">
        <v>1</v>
      </c>
      <c r="B361" s="2304" t="s">
        <v>171</v>
      </c>
      <c r="C361" s="43">
        <f>'2 уровень'!F1078</f>
        <v>1265</v>
      </c>
      <c r="D361" s="43">
        <f>'2 уровень'!G1078</f>
        <v>422</v>
      </c>
      <c r="E361" s="43">
        <f>'2 уровень'!H1078</f>
        <v>405</v>
      </c>
      <c r="F361" s="886">
        <f>'2 уровень'!I1078</f>
        <v>95.97156398104265</v>
      </c>
      <c r="G361" s="914">
        <f>'2 уровень'!J1078</f>
        <v>8.3667984189723317</v>
      </c>
      <c r="H361" s="914">
        <f>'2 уровень'!K1078</f>
        <v>8.1950617283950624</v>
      </c>
      <c r="I361" s="37">
        <f>'2 уровень'!L1078</f>
        <v>10584</v>
      </c>
      <c r="J361" s="37">
        <f>'2 уровень'!M1078</f>
        <v>3528</v>
      </c>
      <c r="K361" s="37">
        <f>'2 уровень'!N1078</f>
        <v>3319</v>
      </c>
      <c r="L361" s="37">
        <f>'2 уровень'!O1078</f>
        <v>94.075963718820859</v>
      </c>
      <c r="M361" s="37">
        <f>'2 уровень'!P1078</f>
        <v>38.546666666666667</v>
      </c>
      <c r="N361" s="37">
        <f>'2 уровень'!Q1078</f>
        <v>258.3102732618471</v>
      </c>
      <c r="O361" s="914">
        <f>'2 уровень'!R1078</f>
        <v>26895.628032000001</v>
      </c>
      <c r="P361" s="914">
        <f>'2 уровень'!S1078</f>
        <v>26895.628032000001</v>
      </c>
      <c r="Q361" s="914">
        <f>'2 уровень'!T1078</f>
        <v>26895.628032000001</v>
      </c>
      <c r="R361" s="914">
        <f>'2 уровень'!U1078</f>
        <v>26895.628032000001</v>
      </c>
      <c r="S361" s="914">
        <f>'2 уровень'!V1078</f>
        <v>8965.2093440000008</v>
      </c>
      <c r="T361" s="914">
        <f>'2 уровень'!W1078</f>
        <v>8232.0787800000016</v>
      </c>
      <c r="U361" s="914">
        <f>'2 уровень'!X1078</f>
        <v>0</v>
      </c>
      <c r="V361" s="914">
        <f>'2 уровень'!Y1078</f>
        <v>-733.13056399999914</v>
      </c>
      <c r="W361" s="914">
        <f>'2 уровень'!Z1078</f>
        <v>-109.60070999999999</v>
      </c>
      <c r="X361" s="2983">
        <f>'2 уровень'!AA1078</f>
        <v>8122.4780700000019</v>
      </c>
      <c r="Y361" s="914">
        <f>T361/S361*100</f>
        <v>91.822493643267251</v>
      </c>
      <c r="Z361" s="914">
        <f>X361/S361*100</f>
        <v>90.59998220159801</v>
      </c>
      <c r="AA361" s="43">
        <f>'2 уровень'!AB1078</f>
        <v>0</v>
      </c>
      <c r="AB361" s="43">
        <f>'2 уровень'!AC1078</f>
        <v>0</v>
      </c>
      <c r="AC361" s="43">
        <f>'2 уровень'!AD1078</f>
        <v>0</v>
      </c>
      <c r="AD361" s="2196"/>
      <c r="AE361" s="2196"/>
      <c r="AF361" s="1676"/>
    </row>
    <row r="362" spans="1:198" s="878" customFormat="1" ht="15" customHeight="1" x14ac:dyDescent="0.25">
      <c r="A362" s="27">
        <v>1</v>
      </c>
      <c r="B362" s="2342" t="s">
        <v>319</v>
      </c>
      <c r="C362" s="43">
        <f>'2 уровень'!F1079</f>
        <v>6810</v>
      </c>
      <c r="D362" s="43">
        <f>'2 уровень'!G1079</f>
        <v>2270</v>
      </c>
      <c r="E362" s="43">
        <f>'2 уровень'!H1079</f>
        <v>2900</v>
      </c>
      <c r="F362" s="886">
        <f>'2 уровень'!I1079</f>
        <v>127.75330396475771</v>
      </c>
      <c r="G362" s="914">
        <f>'2 уровень'!J1079</f>
        <v>0</v>
      </c>
      <c r="H362" s="914">
        <f>'2 уровень'!K1079</f>
        <v>0</v>
      </c>
      <c r="I362" s="37">
        <f>'2 уровень'!L1079</f>
        <v>0</v>
      </c>
      <c r="J362" s="37">
        <f>'2 уровень'!M1079</f>
        <v>0</v>
      </c>
      <c r="K362" s="37">
        <f>'2 уровень'!N1079</f>
        <v>0</v>
      </c>
      <c r="L362" s="37">
        <f>'2 уровень'!O1079</f>
        <v>0</v>
      </c>
      <c r="M362" s="37">
        <f>'2 уровень'!P1079</f>
        <v>0</v>
      </c>
      <c r="N362" s="37">
        <f>'2 уровень'!Q1079</f>
        <v>0</v>
      </c>
      <c r="O362" s="914">
        <f>'2 уровень'!R1079</f>
        <v>0</v>
      </c>
      <c r="P362" s="914">
        <f>'2 уровень'!S1079</f>
        <v>0</v>
      </c>
      <c r="Q362" s="914">
        <f>'2 уровень'!T1079</f>
        <v>0</v>
      </c>
      <c r="R362" s="914">
        <f>'2 уровень'!U1079</f>
        <v>0</v>
      </c>
      <c r="S362" s="914">
        <f>'2 уровень'!V1079</f>
        <v>0</v>
      </c>
      <c r="T362" s="914">
        <f>'2 уровень'!W1079</f>
        <v>0</v>
      </c>
      <c r="U362" s="914">
        <f>'2 уровень'!X1079</f>
        <v>0</v>
      </c>
      <c r="V362" s="914">
        <f>'2 уровень'!Y1079</f>
        <v>0</v>
      </c>
      <c r="W362" s="914">
        <f>'2 уровень'!Z1079</f>
        <v>0</v>
      </c>
      <c r="X362" s="2983">
        <f>'2 уровень'!AA1079</f>
        <v>0</v>
      </c>
      <c r="Y362" s="914"/>
      <c r="Z362" s="914"/>
      <c r="AA362" s="43">
        <f>'2 уровень'!AB1079</f>
        <v>0</v>
      </c>
      <c r="AB362" s="43">
        <f>'2 уровень'!AC1079</f>
        <v>0</v>
      </c>
      <c r="AC362" s="43">
        <f>'2 уровень'!AD1079</f>
        <v>0</v>
      </c>
      <c r="AD362" s="2196"/>
      <c r="AE362" s="2196"/>
      <c r="AF362" s="1676"/>
    </row>
    <row r="363" spans="1:198" s="878" customFormat="1" ht="15" customHeight="1" x14ac:dyDescent="0.25">
      <c r="A363" s="27">
        <v>1</v>
      </c>
      <c r="B363" s="2337" t="s">
        <v>320</v>
      </c>
      <c r="C363" s="42">
        <f>'2 уровень'!F1080</f>
        <v>6810</v>
      </c>
      <c r="D363" s="42">
        <f>'2 уровень'!G1080</f>
        <v>2270</v>
      </c>
      <c r="E363" s="42">
        <f>'2 уровень'!H1080</f>
        <v>2900</v>
      </c>
      <c r="F363" s="909">
        <f>'2 уровень'!I1080</f>
        <v>127.75330396475771</v>
      </c>
      <c r="G363" s="913">
        <f>'2 уровень'!J1080</f>
        <v>0</v>
      </c>
      <c r="H363" s="913">
        <f>'2 уровень'!K1080</f>
        <v>0</v>
      </c>
      <c r="I363" s="36">
        <f>'2 уровень'!L1080</f>
        <v>0</v>
      </c>
      <c r="J363" s="36">
        <f>'2 уровень'!M1080</f>
        <v>0</v>
      </c>
      <c r="K363" s="36">
        <f>'2 уровень'!N1080</f>
        <v>0</v>
      </c>
      <c r="L363" s="36">
        <f>'2 уровень'!O1080</f>
        <v>0</v>
      </c>
      <c r="M363" s="36">
        <f>'2 уровень'!P1080</f>
        <v>0</v>
      </c>
      <c r="N363" s="36">
        <f>'2 уровень'!Q1080</f>
        <v>0</v>
      </c>
      <c r="O363" s="913">
        <f>'2 уровень'!R1080</f>
        <v>0</v>
      </c>
      <c r="P363" s="913">
        <f>'2 уровень'!S1080</f>
        <v>0</v>
      </c>
      <c r="Q363" s="913">
        <f>'2 уровень'!T1080</f>
        <v>0</v>
      </c>
      <c r="R363" s="913">
        <f>'2 уровень'!U1080</f>
        <v>0</v>
      </c>
      <c r="S363" s="913">
        <f>'2 уровень'!V1080</f>
        <v>0</v>
      </c>
      <c r="T363" s="913">
        <f>'2 уровень'!W1080</f>
        <v>0</v>
      </c>
      <c r="U363" s="913">
        <f>'2 уровень'!X1080</f>
        <v>0</v>
      </c>
      <c r="V363" s="913">
        <f>'2 уровень'!Y1080</f>
        <v>0</v>
      </c>
      <c r="W363" s="913">
        <f>'2 уровень'!Z1080</f>
        <v>0</v>
      </c>
      <c r="X363" s="2982">
        <f>'2 уровень'!AA1080</f>
        <v>0</v>
      </c>
      <c r="Y363" s="913"/>
      <c r="Z363" s="913"/>
      <c r="AA363" s="42">
        <f>'2 уровень'!AB1080</f>
        <v>0</v>
      </c>
      <c r="AB363" s="42">
        <f>'2 уровень'!AC1080</f>
        <v>0</v>
      </c>
      <c r="AC363" s="42">
        <f>'2 уровень'!AD1080</f>
        <v>0</v>
      </c>
      <c r="AD363" s="2195"/>
      <c r="AE363" s="2195"/>
      <c r="AF363" s="1676"/>
      <c r="AG363" s="27"/>
      <c r="AH363" s="27"/>
      <c r="AI363" s="27"/>
      <c r="AJ363" s="27"/>
      <c r="AK363" s="27"/>
      <c r="AL363" s="27"/>
      <c r="AM363" s="27"/>
      <c r="AN363" s="27"/>
      <c r="AO363" s="27"/>
      <c r="AP363" s="27"/>
      <c r="AQ363" s="27"/>
      <c r="AR363" s="27"/>
      <c r="AS363" s="27"/>
      <c r="AT363" s="27"/>
      <c r="AU363" s="27"/>
      <c r="AV363" s="27"/>
      <c r="AW363" s="27"/>
      <c r="AX363" s="27"/>
      <c r="AY363" s="27"/>
      <c r="AZ363" s="27"/>
      <c r="BA363" s="27"/>
      <c r="BB363" s="27"/>
      <c r="BC363" s="27"/>
      <c r="BD363" s="27"/>
      <c r="BE363" s="27"/>
      <c r="BF363" s="27"/>
      <c r="BG363" s="27"/>
      <c r="BH363" s="27"/>
      <c r="BI363" s="27"/>
      <c r="BJ363" s="27"/>
      <c r="BK363" s="27"/>
      <c r="BL363" s="27"/>
      <c r="BM363" s="27"/>
      <c r="BN363" s="27"/>
      <c r="BO363" s="27"/>
      <c r="BP363" s="27"/>
      <c r="BQ363" s="27"/>
      <c r="BR363" s="27"/>
      <c r="BS363" s="27"/>
      <c r="BT363" s="27"/>
      <c r="BU363" s="27"/>
      <c r="BV363" s="27"/>
      <c r="BW363" s="27"/>
      <c r="BX363" s="27"/>
      <c r="BY363" s="27"/>
      <c r="BZ363" s="27"/>
      <c r="CA363" s="27"/>
      <c r="CB363" s="27"/>
      <c r="CC363" s="27"/>
      <c r="CD363" s="27"/>
      <c r="CE363" s="27"/>
      <c r="CF363" s="27"/>
      <c r="CG363" s="27"/>
      <c r="CH363" s="27"/>
      <c r="CI363" s="27"/>
      <c r="CJ363" s="27"/>
      <c r="CK363" s="27"/>
      <c r="CL363" s="27"/>
      <c r="CM363" s="27"/>
      <c r="CN363" s="27"/>
      <c r="CO363" s="27"/>
      <c r="CP363" s="27"/>
      <c r="CQ363" s="27"/>
      <c r="CR363" s="27"/>
      <c r="CS363" s="27"/>
      <c r="CT363" s="27"/>
      <c r="CU363" s="27"/>
      <c r="CV363" s="27"/>
      <c r="CW363" s="27"/>
      <c r="CX363" s="27"/>
      <c r="CY363" s="27"/>
      <c r="CZ363" s="27"/>
      <c r="DA363" s="27"/>
      <c r="DB363" s="27"/>
      <c r="DC363" s="27"/>
      <c r="DD363" s="27"/>
      <c r="DE363" s="27"/>
      <c r="DF363" s="27"/>
      <c r="DG363" s="27"/>
      <c r="DH363" s="27"/>
      <c r="DI363" s="27"/>
      <c r="DJ363" s="27"/>
      <c r="DK363" s="27"/>
      <c r="DL363" s="27"/>
      <c r="DM363" s="27"/>
      <c r="DN363" s="27"/>
      <c r="DO363" s="27"/>
      <c r="DP363" s="27"/>
      <c r="DQ363" s="27"/>
      <c r="DR363" s="27"/>
      <c r="DS363" s="27"/>
      <c r="DT363" s="27"/>
      <c r="DU363" s="27"/>
      <c r="DV363" s="27"/>
      <c r="DW363" s="27"/>
      <c r="DX363" s="27"/>
      <c r="DY363" s="27"/>
      <c r="DZ363" s="27"/>
      <c r="EA363" s="27"/>
      <c r="EB363" s="27"/>
      <c r="EC363" s="27"/>
      <c r="ED363" s="27"/>
      <c r="EE363" s="27"/>
      <c r="EF363" s="27"/>
      <c r="EG363" s="27"/>
      <c r="EH363" s="27"/>
      <c r="EI363" s="27"/>
      <c r="EJ363" s="27"/>
      <c r="EK363" s="27"/>
      <c r="EL363" s="27"/>
      <c r="EM363" s="27"/>
      <c r="EN363" s="27"/>
      <c r="EO363" s="27"/>
      <c r="EP363" s="27"/>
      <c r="EQ363" s="27"/>
      <c r="ER363" s="27"/>
      <c r="ES363" s="27"/>
      <c r="ET363" s="27"/>
      <c r="EU363" s="27"/>
      <c r="EV363" s="27"/>
      <c r="EW363" s="27"/>
      <c r="EX363" s="27"/>
      <c r="EY363" s="27"/>
      <c r="EZ363" s="27"/>
      <c r="FA363" s="27"/>
      <c r="FB363" s="27"/>
      <c r="FC363" s="27"/>
      <c r="FD363" s="27"/>
      <c r="FE363" s="27"/>
      <c r="FF363" s="27"/>
      <c r="FG363" s="27"/>
      <c r="FH363" s="27"/>
      <c r="FI363" s="27"/>
      <c r="FJ363" s="27"/>
      <c r="FK363" s="27"/>
      <c r="FL363" s="27"/>
      <c r="FM363" s="27"/>
      <c r="FN363" s="27"/>
      <c r="FO363" s="27"/>
      <c r="FP363" s="27"/>
      <c r="FQ363" s="27"/>
      <c r="FR363" s="27"/>
      <c r="FS363" s="27"/>
      <c r="FT363" s="27"/>
      <c r="FU363" s="27"/>
      <c r="FV363" s="27"/>
      <c r="FW363" s="27"/>
      <c r="FX363" s="27"/>
      <c r="FY363" s="27"/>
      <c r="FZ363" s="27"/>
      <c r="GA363" s="27"/>
      <c r="GB363" s="27"/>
      <c r="GC363" s="27"/>
      <c r="GD363" s="27"/>
      <c r="GE363" s="27"/>
      <c r="GF363" s="27"/>
      <c r="GG363" s="27"/>
      <c r="GH363" s="27"/>
      <c r="GI363" s="27"/>
      <c r="GJ363" s="27"/>
      <c r="GK363" s="27"/>
      <c r="GL363" s="27"/>
      <c r="GM363" s="27"/>
      <c r="GN363" s="27"/>
      <c r="GO363" s="27"/>
      <c r="GP363" s="27"/>
    </row>
    <row r="364" spans="1:198" s="878" customFormat="1" ht="15" customHeight="1" x14ac:dyDescent="0.25">
      <c r="A364" s="27">
        <v>1</v>
      </c>
      <c r="B364" s="2314" t="s">
        <v>321</v>
      </c>
      <c r="C364" s="42">
        <f>'2 уровень'!F1081</f>
        <v>10</v>
      </c>
      <c r="D364" s="42">
        <f>'2 уровень'!G1081</f>
        <v>3</v>
      </c>
      <c r="E364" s="42">
        <f>'2 уровень'!H1081</f>
        <v>0</v>
      </c>
      <c r="F364" s="909">
        <f>'2 уровень'!I1081</f>
        <v>0</v>
      </c>
      <c r="G364" s="913">
        <f>'2 уровень'!J1081</f>
        <v>0</v>
      </c>
      <c r="H364" s="913">
        <f>'2 уровень'!K1081</f>
        <v>0</v>
      </c>
      <c r="I364" s="36">
        <f>'2 уровень'!L1081</f>
        <v>0</v>
      </c>
      <c r="J364" s="36">
        <f>'2 уровень'!M1081</f>
        <v>0</v>
      </c>
      <c r="K364" s="36">
        <f>'2 уровень'!N1081</f>
        <v>0</v>
      </c>
      <c r="L364" s="36">
        <f>'2 уровень'!O1081</f>
        <v>0</v>
      </c>
      <c r="M364" s="36">
        <f>'2 уровень'!P1081</f>
        <v>0</v>
      </c>
      <c r="N364" s="36">
        <f>'2 уровень'!Q1081</f>
        <v>0</v>
      </c>
      <c r="O364" s="913">
        <f>'2 уровень'!R1081</f>
        <v>0</v>
      </c>
      <c r="P364" s="913">
        <f>'2 уровень'!S1081</f>
        <v>0</v>
      </c>
      <c r="Q364" s="913">
        <f>'2 уровень'!T1081</f>
        <v>0</v>
      </c>
      <c r="R364" s="913">
        <f>'2 уровень'!U1081</f>
        <v>0</v>
      </c>
      <c r="S364" s="913">
        <f>'2 уровень'!V1081</f>
        <v>0</v>
      </c>
      <c r="T364" s="913">
        <f>'2 уровень'!W1081</f>
        <v>0</v>
      </c>
      <c r="U364" s="913">
        <f>'2 уровень'!X1081</f>
        <v>0</v>
      </c>
      <c r="V364" s="913">
        <f>'2 уровень'!Y1081</f>
        <v>0</v>
      </c>
      <c r="W364" s="913">
        <f>'2 уровень'!Z1081</f>
        <v>0</v>
      </c>
      <c r="X364" s="2982">
        <f>'2 уровень'!AA1081</f>
        <v>0</v>
      </c>
      <c r="Y364" s="913"/>
      <c r="Z364" s="913"/>
      <c r="AA364" s="42">
        <f>'2 уровень'!AB1081</f>
        <v>0</v>
      </c>
      <c r="AB364" s="42">
        <f>'2 уровень'!AC1081</f>
        <v>0</v>
      </c>
      <c r="AC364" s="42">
        <f>'2 уровень'!AD1081</f>
        <v>0</v>
      </c>
      <c r="AD364" s="2195"/>
      <c r="AE364" s="2195"/>
      <c r="AF364" s="1676"/>
      <c r="AG364" s="27"/>
      <c r="AH364" s="27"/>
      <c r="AI364" s="27"/>
      <c r="AJ364" s="27"/>
      <c r="AK364" s="27"/>
      <c r="AL364" s="27"/>
      <c r="AM364" s="27"/>
      <c r="AN364" s="27"/>
      <c r="AO364" s="27"/>
      <c r="AP364" s="27"/>
      <c r="AQ364" s="27"/>
      <c r="AR364" s="27"/>
      <c r="AS364" s="27"/>
      <c r="AT364" s="27"/>
      <c r="AU364" s="27"/>
      <c r="AV364" s="27"/>
      <c r="AW364" s="27"/>
      <c r="AX364" s="27"/>
      <c r="AY364" s="27"/>
      <c r="AZ364" s="27"/>
      <c r="BA364" s="27"/>
      <c r="BB364" s="27"/>
      <c r="BC364" s="27"/>
      <c r="BD364" s="27"/>
      <c r="BE364" s="27"/>
      <c r="BF364" s="27"/>
      <c r="BG364" s="27"/>
      <c r="BH364" s="27"/>
      <c r="BI364" s="27"/>
      <c r="BJ364" s="27"/>
      <c r="BK364" s="27"/>
      <c r="BL364" s="27"/>
      <c r="BM364" s="27"/>
      <c r="BN364" s="27"/>
      <c r="BO364" s="27"/>
      <c r="BP364" s="27"/>
      <c r="BQ364" s="27"/>
      <c r="BR364" s="27"/>
      <c r="BS364" s="27"/>
      <c r="BT364" s="27"/>
      <c r="BU364" s="27"/>
      <c r="BV364" s="27"/>
      <c r="BW364" s="27"/>
      <c r="BX364" s="27"/>
      <c r="BY364" s="27"/>
      <c r="BZ364" s="27"/>
      <c r="CA364" s="27"/>
      <c r="CB364" s="27"/>
      <c r="CC364" s="27"/>
      <c r="CD364" s="27"/>
      <c r="CE364" s="27"/>
      <c r="CF364" s="27"/>
      <c r="CG364" s="27"/>
      <c r="CH364" s="27"/>
      <c r="CI364" s="27"/>
      <c r="CJ364" s="27"/>
      <c r="CK364" s="27"/>
      <c r="CL364" s="27"/>
      <c r="CM364" s="27"/>
      <c r="CN364" s="27"/>
      <c r="CO364" s="27"/>
      <c r="CP364" s="27"/>
      <c r="CQ364" s="27"/>
      <c r="CR364" s="27"/>
      <c r="CS364" s="27"/>
      <c r="CT364" s="27"/>
      <c r="CU364" s="27"/>
      <c r="CV364" s="27"/>
      <c r="CW364" s="27"/>
      <c r="CX364" s="27"/>
      <c r="CY364" s="27"/>
      <c r="CZ364" s="27"/>
      <c r="DA364" s="27"/>
      <c r="DB364" s="27"/>
      <c r="DC364" s="27"/>
      <c r="DD364" s="27"/>
      <c r="DE364" s="27"/>
      <c r="DF364" s="27"/>
      <c r="DG364" s="27"/>
      <c r="DH364" s="27"/>
      <c r="DI364" s="27"/>
      <c r="DJ364" s="27"/>
      <c r="DK364" s="27"/>
      <c r="DL364" s="27"/>
      <c r="DM364" s="27"/>
      <c r="DN364" s="27"/>
      <c r="DO364" s="27"/>
      <c r="DP364" s="27"/>
      <c r="DQ364" s="27"/>
      <c r="DR364" s="27"/>
      <c r="DS364" s="27"/>
      <c r="DT364" s="27"/>
      <c r="DU364" s="27"/>
      <c r="DV364" s="27"/>
      <c r="DW364" s="27"/>
      <c r="DX364" s="27"/>
      <c r="DY364" s="27"/>
      <c r="DZ364" s="27"/>
      <c r="EA364" s="27"/>
      <c r="EB364" s="27"/>
      <c r="EC364" s="27"/>
      <c r="ED364" s="27"/>
      <c r="EE364" s="27"/>
      <c r="EF364" s="27"/>
      <c r="EG364" s="27"/>
      <c r="EH364" s="27"/>
      <c r="EI364" s="27"/>
      <c r="EJ364" s="27"/>
      <c r="EK364" s="27"/>
      <c r="EL364" s="27"/>
      <c r="EM364" s="27"/>
      <c r="EN364" s="27"/>
      <c r="EO364" s="27"/>
      <c r="EP364" s="27"/>
      <c r="EQ364" s="27"/>
      <c r="ER364" s="27"/>
      <c r="ES364" s="27"/>
      <c r="ET364" s="27"/>
      <c r="EU364" s="27"/>
      <c r="EV364" s="27"/>
      <c r="EW364" s="27"/>
      <c r="EX364" s="27"/>
      <c r="EY364" s="27"/>
      <c r="EZ364" s="27"/>
      <c r="FA364" s="27"/>
      <c r="FB364" s="27"/>
      <c r="FC364" s="27"/>
      <c r="FD364" s="27"/>
      <c r="FE364" s="27"/>
      <c r="FF364" s="27"/>
      <c r="FG364" s="27"/>
      <c r="FH364" s="27"/>
      <c r="FI364" s="27"/>
      <c r="FJ364" s="27"/>
      <c r="FK364" s="27"/>
      <c r="FL364" s="27"/>
      <c r="FM364" s="27"/>
      <c r="FN364" s="27"/>
      <c r="FO364" s="27"/>
      <c r="FP364" s="27"/>
      <c r="FQ364" s="27"/>
      <c r="FR364" s="27"/>
      <c r="FS364" s="27"/>
      <c r="FT364" s="27"/>
      <c r="FU364" s="27"/>
      <c r="FV364" s="27"/>
      <c r="FW364" s="27"/>
      <c r="FX364" s="27"/>
      <c r="FY364" s="27"/>
      <c r="FZ364" s="27"/>
      <c r="GA364" s="27"/>
      <c r="GB364" s="27"/>
      <c r="GC364" s="27"/>
      <c r="GD364" s="27"/>
      <c r="GE364" s="27"/>
      <c r="GF364" s="27"/>
      <c r="GG364" s="27"/>
      <c r="GH364" s="27"/>
      <c r="GI364" s="27"/>
      <c r="GJ364" s="27"/>
      <c r="GK364" s="27"/>
      <c r="GL364" s="27"/>
      <c r="GM364" s="27"/>
      <c r="GN364" s="27"/>
      <c r="GO364" s="27"/>
      <c r="GP364" s="27"/>
    </row>
    <row r="365" spans="1:198" s="878" customFormat="1" ht="15" customHeight="1" x14ac:dyDescent="0.25">
      <c r="A365" s="27">
        <v>1</v>
      </c>
      <c r="B365" s="2338" t="s">
        <v>322</v>
      </c>
      <c r="C365" s="42">
        <f>'2 уровень'!F1082</f>
        <v>10</v>
      </c>
      <c r="D365" s="42">
        <f>'2 уровень'!G1082</f>
        <v>3</v>
      </c>
      <c r="E365" s="42">
        <f>'2 уровень'!H1082</f>
        <v>0</v>
      </c>
      <c r="F365" s="909">
        <f>'2 уровень'!I1082</f>
        <v>0</v>
      </c>
      <c r="G365" s="913">
        <f>'2 уровень'!J1082</f>
        <v>0</v>
      </c>
      <c r="H365" s="913">
        <f>'2 уровень'!K1082</f>
        <v>0</v>
      </c>
      <c r="I365" s="36">
        <f>'2 уровень'!L1082</f>
        <v>0</v>
      </c>
      <c r="J365" s="36">
        <f>'2 уровень'!M1082</f>
        <v>0</v>
      </c>
      <c r="K365" s="36">
        <f>'2 уровень'!N1082</f>
        <v>0</v>
      </c>
      <c r="L365" s="36">
        <f>'2 уровень'!O1082</f>
        <v>0</v>
      </c>
      <c r="M365" s="36">
        <f>'2 уровень'!P1082</f>
        <v>0</v>
      </c>
      <c r="N365" s="36">
        <f>'2 уровень'!Q1082</f>
        <v>0</v>
      </c>
      <c r="O365" s="913">
        <f>'2 уровень'!R1082</f>
        <v>0</v>
      </c>
      <c r="P365" s="913">
        <f>'2 уровень'!S1082</f>
        <v>0</v>
      </c>
      <c r="Q365" s="913">
        <f>'2 уровень'!T1082</f>
        <v>0</v>
      </c>
      <c r="R365" s="913">
        <f>'2 уровень'!U1082</f>
        <v>0</v>
      </c>
      <c r="S365" s="913">
        <f>'2 уровень'!V1082</f>
        <v>0</v>
      </c>
      <c r="T365" s="913">
        <f>'2 уровень'!W1082</f>
        <v>0</v>
      </c>
      <c r="U365" s="913">
        <f>'2 уровень'!X1082</f>
        <v>0</v>
      </c>
      <c r="V365" s="913">
        <f>'2 уровень'!Y1082</f>
        <v>0</v>
      </c>
      <c r="W365" s="913">
        <f>'2 уровень'!Z1082</f>
        <v>0</v>
      </c>
      <c r="X365" s="2982">
        <f>'2 уровень'!AA1082</f>
        <v>0</v>
      </c>
      <c r="Y365" s="913"/>
      <c r="Z365" s="913"/>
      <c r="AA365" s="42">
        <f>'2 уровень'!AB1082</f>
        <v>0</v>
      </c>
      <c r="AB365" s="42">
        <f>'2 уровень'!AC1082</f>
        <v>0</v>
      </c>
      <c r="AC365" s="42">
        <f>'2 уровень'!AD1082</f>
        <v>0</v>
      </c>
      <c r="AD365" s="2195"/>
      <c r="AE365" s="2195"/>
      <c r="AF365" s="1676"/>
      <c r="AG365" s="27"/>
      <c r="AH365" s="27"/>
      <c r="AI365" s="27"/>
      <c r="AJ365" s="27"/>
      <c r="AK365" s="27"/>
      <c r="AL365" s="27"/>
      <c r="AM365" s="27"/>
      <c r="AN365" s="27"/>
      <c r="AO365" s="27"/>
      <c r="AP365" s="27"/>
      <c r="AQ365" s="27"/>
      <c r="AR365" s="27"/>
      <c r="AS365" s="27"/>
      <c r="AT365" s="27"/>
      <c r="AU365" s="27"/>
      <c r="AV365" s="27"/>
      <c r="AW365" s="27"/>
      <c r="AX365" s="27"/>
      <c r="AY365" s="27"/>
      <c r="AZ365" s="27"/>
      <c r="BA365" s="27"/>
      <c r="BB365" s="27"/>
      <c r="BC365" s="27"/>
      <c r="BD365" s="27"/>
      <c r="BE365" s="27"/>
      <c r="BF365" s="27"/>
      <c r="BG365" s="27"/>
      <c r="BH365" s="27"/>
      <c r="BI365" s="27"/>
      <c r="BJ365" s="27"/>
      <c r="BK365" s="27"/>
      <c r="BL365" s="27"/>
      <c r="BM365" s="27"/>
      <c r="BN365" s="27"/>
      <c r="BO365" s="27"/>
      <c r="BP365" s="27"/>
      <c r="BQ365" s="27"/>
      <c r="BR365" s="27"/>
      <c r="BS365" s="27"/>
      <c r="BT365" s="27"/>
      <c r="BU365" s="27"/>
      <c r="BV365" s="27"/>
      <c r="BW365" s="27"/>
      <c r="BX365" s="27"/>
      <c r="BY365" s="27"/>
      <c r="BZ365" s="27"/>
      <c r="CA365" s="27"/>
      <c r="CB365" s="27"/>
      <c r="CC365" s="27"/>
      <c r="CD365" s="27"/>
      <c r="CE365" s="27"/>
      <c r="CF365" s="27"/>
      <c r="CG365" s="27"/>
      <c r="CH365" s="27"/>
      <c r="CI365" s="27"/>
      <c r="CJ365" s="27"/>
      <c r="CK365" s="27"/>
      <c r="CL365" s="27"/>
      <c r="CM365" s="27"/>
      <c r="CN365" s="27"/>
      <c r="CO365" s="27"/>
      <c r="CP365" s="27"/>
      <c r="CQ365" s="27"/>
      <c r="CR365" s="27"/>
      <c r="CS365" s="27"/>
      <c r="CT365" s="27"/>
      <c r="CU365" s="27"/>
      <c r="CV365" s="27"/>
      <c r="CW365" s="27"/>
      <c r="CX365" s="27"/>
      <c r="CY365" s="27"/>
      <c r="CZ365" s="27"/>
      <c r="DA365" s="27"/>
      <c r="DB365" s="27"/>
      <c r="DC365" s="27"/>
      <c r="DD365" s="27"/>
      <c r="DE365" s="27"/>
      <c r="DF365" s="27"/>
      <c r="DG365" s="27"/>
      <c r="DH365" s="27"/>
      <c r="DI365" s="27"/>
      <c r="DJ365" s="27"/>
      <c r="DK365" s="27"/>
      <c r="DL365" s="27"/>
      <c r="DM365" s="27"/>
      <c r="DN365" s="27"/>
      <c r="DO365" s="27"/>
      <c r="DP365" s="27"/>
      <c r="DQ365" s="27"/>
      <c r="DR365" s="27"/>
      <c r="DS365" s="27"/>
      <c r="DT365" s="27"/>
      <c r="DU365" s="27"/>
      <c r="DV365" s="27"/>
      <c r="DW365" s="27"/>
      <c r="DX365" s="27"/>
      <c r="DY365" s="27"/>
      <c r="DZ365" s="27"/>
      <c r="EA365" s="27"/>
      <c r="EB365" s="27"/>
      <c r="EC365" s="27"/>
      <c r="ED365" s="27"/>
      <c r="EE365" s="27"/>
      <c r="EF365" s="27"/>
      <c r="EG365" s="27"/>
      <c r="EH365" s="27"/>
      <c r="EI365" s="27"/>
      <c r="EJ365" s="27"/>
      <c r="EK365" s="27"/>
      <c r="EL365" s="27"/>
      <c r="EM365" s="27"/>
      <c r="EN365" s="27"/>
      <c r="EO365" s="27"/>
      <c r="EP365" s="27"/>
      <c r="EQ365" s="27"/>
      <c r="ER365" s="27"/>
      <c r="ES365" s="27"/>
      <c r="ET365" s="27"/>
      <c r="EU365" s="27"/>
      <c r="EV365" s="27"/>
      <c r="EW365" s="27"/>
      <c r="EX365" s="27"/>
      <c r="EY365" s="27"/>
      <c r="EZ365" s="27"/>
      <c r="FA365" s="27"/>
      <c r="FB365" s="27"/>
      <c r="FC365" s="27"/>
      <c r="FD365" s="27"/>
      <c r="FE365" s="27"/>
      <c r="FF365" s="27"/>
      <c r="FG365" s="27"/>
      <c r="FH365" s="27"/>
      <c r="FI365" s="27"/>
      <c r="FJ365" s="27"/>
      <c r="FK365" s="27"/>
      <c r="FL365" s="27"/>
      <c r="FM365" s="27"/>
      <c r="FN365" s="27"/>
      <c r="FO365" s="27"/>
      <c r="FP365" s="27"/>
      <c r="FQ365" s="27"/>
      <c r="FR365" s="27"/>
      <c r="FS365" s="27"/>
      <c r="FT365" s="27"/>
      <c r="FU365" s="27"/>
      <c r="FV365" s="27"/>
      <c r="FW365" s="27"/>
      <c r="FX365" s="27"/>
      <c r="FY365" s="27"/>
      <c r="FZ365" s="27"/>
      <c r="GA365" s="27"/>
      <c r="GB365" s="27"/>
      <c r="GC365" s="27"/>
      <c r="GD365" s="27"/>
      <c r="GE365" s="27"/>
      <c r="GF365" s="27"/>
      <c r="GG365" s="27"/>
      <c r="GH365" s="27"/>
      <c r="GI365" s="27"/>
      <c r="GJ365" s="27"/>
      <c r="GK365" s="27"/>
      <c r="GL365" s="27"/>
      <c r="GM365" s="27"/>
      <c r="GN365" s="27"/>
      <c r="GO365" s="27"/>
      <c r="GP365" s="27"/>
    </row>
    <row r="366" spans="1:198" s="878" customFormat="1" ht="15" customHeight="1" thickBot="1" x14ac:dyDescent="0.3">
      <c r="A366" s="27">
        <v>1</v>
      </c>
      <c r="B366" s="2343" t="s">
        <v>337</v>
      </c>
      <c r="C366" s="42">
        <f>'2 уровень'!F1083</f>
        <v>6820</v>
      </c>
      <c r="D366" s="42">
        <f>'2 уровень'!G1083</f>
        <v>2273</v>
      </c>
      <c r="E366" s="42">
        <f>'2 уровень'!H1083</f>
        <v>2900</v>
      </c>
      <c r="F366" s="909">
        <f>'2 уровень'!I1083</f>
        <v>127.58468983721953</v>
      </c>
      <c r="G366" s="913">
        <f>'2 уровень'!J1083</f>
        <v>0</v>
      </c>
      <c r="H366" s="913">
        <f>'2 уровень'!K1083</f>
        <v>0</v>
      </c>
      <c r="I366" s="36">
        <f>'2 уровень'!L1083</f>
        <v>0</v>
      </c>
      <c r="J366" s="36">
        <f>'2 уровень'!M1083</f>
        <v>0</v>
      </c>
      <c r="K366" s="36">
        <f>'2 уровень'!N1083</f>
        <v>0</v>
      </c>
      <c r="L366" s="36">
        <f>'2 уровень'!O1083</f>
        <v>0</v>
      </c>
      <c r="M366" s="36">
        <f>'2 уровень'!P1083</f>
        <v>0</v>
      </c>
      <c r="N366" s="36">
        <f>'2 уровень'!Q1083</f>
        <v>0</v>
      </c>
      <c r="O366" s="913">
        <f>'2 уровень'!R1083</f>
        <v>24363.75561</v>
      </c>
      <c r="P366" s="913">
        <f>'2 уровень'!S1083</f>
        <v>24363.75561</v>
      </c>
      <c r="Q366" s="913">
        <f>'2 уровень'!T1083</f>
        <v>24363.75561</v>
      </c>
      <c r="R366" s="913">
        <f>'2 уровень'!U1083</f>
        <v>24363.75561</v>
      </c>
      <c r="S366" s="913">
        <f>'2 уровень'!V1083</f>
        <v>8121.2518700000001</v>
      </c>
      <c r="T366" s="913">
        <f>'2 уровень'!W1083</f>
        <v>7941.6268</v>
      </c>
      <c r="U366" s="913">
        <f>'2 уровень'!X1083</f>
        <v>0</v>
      </c>
      <c r="V366" s="913">
        <f>'2 уровень'!Y1083</f>
        <v>-179.62507000000005</v>
      </c>
      <c r="W366" s="913">
        <f>'2 уровень'!Z1083</f>
        <v>-115.83341000000003</v>
      </c>
      <c r="X366" s="2982">
        <f>'2 уровень'!AA1083</f>
        <v>7825.7933899999998</v>
      </c>
      <c r="Y366" s="913">
        <f>T366/S366*100</f>
        <v>97.788209590401493</v>
      </c>
      <c r="Z366" s="913">
        <f>X366/S366*100</f>
        <v>96.361909657162244</v>
      </c>
      <c r="AA366" s="42">
        <f>'2 уровень'!AB1083</f>
        <v>0</v>
      </c>
      <c r="AB366" s="42">
        <f>'2 уровень'!AC1083</f>
        <v>0</v>
      </c>
      <c r="AC366" s="42">
        <f>'2 уровень'!AD1083</f>
        <v>0</v>
      </c>
      <c r="AD366" s="2195"/>
      <c r="AE366" s="2195"/>
      <c r="AF366" s="1676"/>
      <c r="AG366" s="27"/>
      <c r="AH366" s="27"/>
      <c r="AI366" s="27"/>
      <c r="AJ366" s="27"/>
      <c r="AK366" s="27"/>
      <c r="AL366" s="27"/>
      <c r="AM366" s="27"/>
      <c r="AN366" s="27"/>
      <c r="AO366" s="27"/>
      <c r="AP366" s="27"/>
      <c r="AQ366" s="27"/>
      <c r="AR366" s="27"/>
      <c r="AS366" s="27"/>
      <c r="AT366" s="27"/>
      <c r="AU366" s="27"/>
      <c r="AV366" s="27"/>
      <c r="AW366" s="27"/>
      <c r="AX366" s="27"/>
      <c r="AY366" s="27"/>
      <c r="AZ366" s="27"/>
      <c r="BA366" s="27"/>
      <c r="BB366" s="27"/>
      <c r="BC366" s="27"/>
      <c r="BD366" s="27"/>
      <c r="BE366" s="27"/>
      <c r="BF366" s="27"/>
      <c r="BG366" s="27"/>
      <c r="BH366" s="27"/>
      <c r="BI366" s="27"/>
      <c r="BJ366" s="27"/>
      <c r="BK366" s="27"/>
      <c r="BL366" s="27"/>
      <c r="BM366" s="27"/>
      <c r="BN366" s="27"/>
      <c r="BO366" s="27"/>
      <c r="BP366" s="27"/>
      <c r="BQ366" s="27"/>
      <c r="BR366" s="27"/>
      <c r="BS366" s="27"/>
      <c r="BT366" s="27"/>
      <c r="BU366" s="27"/>
      <c r="BV366" s="27"/>
      <c r="BW366" s="27"/>
      <c r="BX366" s="27"/>
      <c r="BY366" s="27"/>
      <c r="BZ366" s="27"/>
      <c r="CA366" s="27"/>
      <c r="CB366" s="27"/>
      <c r="CC366" s="27"/>
      <c r="CD366" s="27"/>
      <c r="CE366" s="27"/>
      <c r="CF366" s="27"/>
      <c r="CG366" s="27"/>
      <c r="CH366" s="27"/>
      <c r="CI366" s="27"/>
      <c r="CJ366" s="27"/>
      <c r="CK366" s="27"/>
      <c r="CL366" s="27"/>
      <c r="CM366" s="27"/>
      <c r="CN366" s="27"/>
      <c r="CO366" s="27"/>
      <c r="CP366" s="27"/>
      <c r="CQ366" s="27"/>
      <c r="CR366" s="27"/>
      <c r="CS366" s="27"/>
      <c r="CT366" s="27"/>
      <c r="CU366" s="27"/>
      <c r="CV366" s="27"/>
      <c r="CW366" s="27"/>
      <c r="CX366" s="27"/>
      <c r="CY366" s="27"/>
      <c r="CZ366" s="27"/>
      <c r="DA366" s="27"/>
      <c r="DB366" s="27"/>
      <c r="DC366" s="27"/>
      <c r="DD366" s="27"/>
      <c r="DE366" s="27"/>
      <c r="DF366" s="27"/>
      <c r="DG366" s="27"/>
      <c r="DH366" s="27"/>
      <c r="DI366" s="27"/>
      <c r="DJ366" s="27"/>
      <c r="DK366" s="27"/>
      <c r="DL366" s="27"/>
      <c r="DM366" s="27"/>
      <c r="DN366" s="27"/>
      <c r="DO366" s="27"/>
      <c r="DP366" s="27"/>
      <c r="DQ366" s="27"/>
      <c r="DR366" s="27"/>
      <c r="DS366" s="27"/>
      <c r="DT366" s="27"/>
      <c r="DU366" s="27"/>
      <c r="DV366" s="27"/>
      <c r="DW366" s="27"/>
      <c r="DX366" s="27"/>
      <c r="DY366" s="27"/>
      <c r="DZ366" s="27"/>
      <c r="EA366" s="27"/>
      <c r="EB366" s="27"/>
      <c r="EC366" s="27"/>
      <c r="ED366" s="27"/>
      <c r="EE366" s="27"/>
      <c r="EF366" s="27"/>
      <c r="EG366" s="27"/>
      <c r="EH366" s="27"/>
      <c r="EI366" s="27"/>
      <c r="EJ366" s="27"/>
      <c r="EK366" s="27"/>
      <c r="EL366" s="27"/>
      <c r="EM366" s="27"/>
      <c r="EN366" s="27"/>
      <c r="EO366" s="27"/>
      <c r="EP366" s="27"/>
      <c r="EQ366" s="27"/>
      <c r="ER366" s="27"/>
      <c r="ES366" s="27"/>
      <c r="ET366" s="27"/>
      <c r="EU366" s="27"/>
      <c r="EV366" s="27"/>
      <c r="EW366" s="27"/>
      <c r="EX366" s="27"/>
      <c r="EY366" s="27"/>
      <c r="EZ366" s="27"/>
      <c r="FA366" s="27"/>
      <c r="FB366" s="27"/>
      <c r="FC366" s="27"/>
      <c r="FD366" s="27"/>
      <c r="FE366" s="27"/>
      <c r="FF366" s="27"/>
      <c r="FG366" s="27"/>
      <c r="FH366" s="27"/>
      <c r="FI366" s="27"/>
      <c r="FJ366" s="27"/>
      <c r="FK366" s="27"/>
      <c r="FL366" s="27"/>
      <c r="FM366" s="27"/>
      <c r="FN366" s="27"/>
      <c r="FO366" s="27"/>
      <c r="FP366" s="27"/>
      <c r="FQ366" s="27"/>
      <c r="FR366" s="27"/>
      <c r="FS366" s="27"/>
      <c r="FT366" s="27"/>
      <c r="FU366" s="27"/>
      <c r="FV366" s="27"/>
      <c r="FW366" s="27"/>
      <c r="FX366" s="27"/>
      <c r="FY366" s="27"/>
      <c r="FZ366" s="27"/>
      <c r="GA366" s="27"/>
      <c r="GB366" s="27"/>
      <c r="GC366" s="27"/>
      <c r="GD366" s="27"/>
      <c r="GE366" s="27"/>
      <c r="GF366" s="27"/>
      <c r="GG366" s="27"/>
      <c r="GH366" s="27"/>
      <c r="GI366" s="27"/>
      <c r="GJ366" s="27"/>
      <c r="GK366" s="27"/>
      <c r="GL366" s="27"/>
      <c r="GM366" s="27"/>
      <c r="GN366" s="27"/>
      <c r="GO366" s="27"/>
      <c r="GP366" s="27"/>
    </row>
    <row r="367" spans="1:198" ht="15" customHeight="1" x14ac:dyDescent="0.25">
      <c r="A367" s="27">
        <v>1</v>
      </c>
      <c r="B367" s="6" t="s">
        <v>118</v>
      </c>
      <c r="C367" s="903"/>
      <c r="D367" s="903"/>
      <c r="E367" s="903"/>
      <c r="F367" s="904"/>
      <c r="G367" s="905"/>
      <c r="H367" s="905"/>
      <c r="I367" s="34"/>
      <c r="J367" s="34"/>
      <c r="K367" s="34"/>
      <c r="L367" s="34"/>
      <c r="M367" s="34"/>
      <c r="N367" s="34"/>
      <c r="O367" s="2984">
        <f t="shared" ref="O367:P367" si="19">O368-O369-O406-O410-O411-O416</f>
        <v>2.7284841053187847E-11</v>
      </c>
      <c r="P367" s="2984">
        <f t="shared" si="19"/>
        <v>2.7284841053187847E-11</v>
      </c>
      <c r="Q367" s="2984">
        <f t="shared" ref="Q367:R367" si="20">Q368-Q369-Q406-Q410-Q411-Q416</f>
        <v>2.7284841053187847E-11</v>
      </c>
      <c r="R367" s="2984">
        <f t="shared" si="20"/>
        <v>2.7284841053187847E-11</v>
      </c>
      <c r="S367" s="2984">
        <f t="shared" ref="S367:X367" si="21">S368-S369-S406-S410-S411-S416</f>
        <v>0</v>
      </c>
      <c r="T367" s="2984">
        <f t="shared" si="21"/>
        <v>0</v>
      </c>
      <c r="U367" s="2984">
        <f t="shared" si="21"/>
        <v>-1.7763568394002505E-15</v>
      </c>
      <c r="V367" s="2984">
        <f t="shared" si="21"/>
        <v>0</v>
      </c>
      <c r="W367" s="2984">
        <f t="shared" si="21"/>
        <v>-1.9539925233402755E-14</v>
      </c>
      <c r="X367" s="2984">
        <f t="shared" si="21"/>
        <v>0</v>
      </c>
      <c r="Y367" s="2984"/>
      <c r="Z367" s="2984"/>
      <c r="AA367" s="903"/>
      <c r="AB367" s="903"/>
      <c r="AC367" s="903"/>
      <c r="AD367" s="2197"/>
      <c r="AE367" s="2197"/>
      <c r="AF367" s="1676"/>
      <c r="AG367" s="878"/>
      <c r="AH367" s="878"/>
      <c r="AI367" s="878"/>
      <c r="AJ367" s="878"/>
      <c r="AK367" s="878"/>
      <c r="AL367" s="878"/>
      <c r="AM367" s="878"/>
      <c r="AN367" s="878"/>
      <c r="AO367" s="878"/>
      <c r="AP367" s="878"/>
      <c r="AQ367" s="878"/>
      <c r="AR367" s="878"/>
      <c r="AS367" s="878"/>
      <c r="AT367" s="878"/>
      <c r="AU367" s="878"/>
      <c r="AV367" s="878"/>
      <c r="AW367" s="878"/>
      <c r="AX367" s="878"/>
      <c r="AY367" s="878"/>
      <c r="AZ367" s="878"/>
      <c r="BA367" s="878"/>
      <c r="BB367" s="878"/>
      <c r="BC367" s="878"/>
      <c r="BD367" s="878"/>
      <c r="BE367" s="878"/>
      <c r="BF367" s="878"/>
      <c r="BG367" s="878"/>
      <c r="BH367" s="878"/>
      <c r="BI367" s="878"/>
      <c r="BJ367" s="878"/>
      <c r="BK367" s="878"/>
      <c r="BL367" s="878"/>
      <c r="BM367" s="878"/>
      <c r="BN367" s="878"/>
      <c r="BO367" s="878"/>
      <c r="BP367" s="878"/>
      <c r="BQ367" s="878"/>
      <c r="BR367" s="878"/>
      <c r="BS367" s="878"/>
      <c r="BT367" s="878"/>
      <c r="BU367" s="878"/>
      <c r="BV367" s="878"/>
      <c r="BW367" s="878"/>
      <c r="BX367" s="878"/>
      <c r="BY367" s="878"/>
      <c r="BZ367" s="878"/>
      <c r="CA367" s="878"/>
      <c r="CB367" s="878"/>
      <c r="CC367" s="878"/>
      <c r="CD367" s="878"/>
      <c r="CE367" s="878"/>
      <c r="CF367" s="878"/>
      <c r="CG367" s="878"/>
      <c r="CH367" s="878"/>
      <c r="CI367" s="878"/>
      <c r="CJ367" s="878"/>
      <c r="CK367" s="878"/>
      <c r="CL367" s="878"/>
      <c r="CM367" s="878"/>
      <c r="CN367" s="878"/>
      <c r="CO367" s="878"/>
      <c r="CP367" s="878"/>
      <c r="CQ367" s="878"/>
      <c r="CR367" s="878"/>
      <c r="CS367" s="878"/>
      <c r="CT367" s="878"/>
      <c r="CU367" s="878"/>
      <c r="CV367" s="878"/>
      <c r="CW367" s="878"/>
      <c r="CX367" s="878"/>
      <c r="CY367" s="878"/>
      <c r="CZ367" s="878"/>
      <c r="DA367" s="878"/>
      <c r="DB367" s="878"/>
      <c r="DC367" s="878"/>
      <c r="DD367" s="878"/>
      <c r="DE367" s="878"/>
      <c r="DF367" s="878"/>
      <c r="DG367" s="878"/>
      <c r="DH367" s="878"/>
      <c r="DI367" s="878"/>
      <c r="DJ367" s="878"/>
      <c r="DK367" s="878"/>
      <c r="DL367" s="878"/>
      <c r="DM367" s="878"/>
      <c r="DN367" s="878"/>
      <c r="DO367" s="878"/>
      <c r="DP367" s="878"/>
      <c r="DQ367" s="878"/>
      <c r="DR367" s="878"/>
      <c r="DS367" s="878"/>
      <c r="DT367" s="878"/>
      <c r="DU367" s="878"/>
      <c r="DV367" s="878"/>
      <c r="DW367" s="878"/>
      <c r="DX367" s="878"/>
      <c r="DY367" s="878"/>
      <c r="DZ367" s="878"/>
      <c r="EA367" s="878"/>
      <c r="EB367" s="878"/>
      <c r="EC367" s="878"/>
      <c r="ED367" s="878"/>
      <c r="EE367" s="878"/>
      <c r="EF367" s="878"/>
      <c r="EG367" s="878"/>
      <c r="EH367" s="878"/>
      <c r="EI367" s="878"/>
      <c r="EJ367" s="878"/>
      <c r="EK367" s="878"/>
      <c r="EL367" s="878"/>
      <c r="EM367" s="878"/>
      <c r="EN367" s="878"/>
      <c r="EO367" s="878"/>
      <c r="EP367" s="878"/>
      <c r="EQ367" s="878"/>
      <c r="ER367" s="878"/>
      <c r="ES367" s="878"/>
      <c r="ET367" s="878"/>
      <c r="EU367" s="878"/>
      <c r="EV367" s="878"/>
      <c r="EW367" s="878"/>
      <c r="EX367" s="878"/>
      <c r="EY367" s="878"/>
      <c r="EZ367" s="878"/>
      <c r="FA367" s="878"/>
      <c r="FB367" s="878"/>
      <c r="FC367" s="878"/>
      <c r="FD367" s="878"/>
      <c r="FE367" s="878"/>
      <c r="FF367" s="878"/>
      <c r="FG367" s="878"/>
      <c r="FH367" s="878"/>
      <c r="FI367" s="878"/>
      <c r="FJ367" s="878"/>
      <c r="FK367" s="878"/>
      <c r="FL367" s="878"/>
      <c r="FM367" s="878"/>
      <c r="FN367" s="878"/>
      <c r="FO367" s="878"/>
      <c r="FP367" s="878"/>
      <c r="FQ367" s="878"/>
      <c r="FR367" s="878"/>
      <c r="FS367" s="878"/>
      <c r="FT367" s="878"/>
      <c r="FU367" s="878"/>
      <c r="FV367" s="878"/>
      <c r="FW367" s="878"/>
      <c r="FX367" s="878"/>
      <c r="FY367" s="878"/>
      <c r="FZ367" s="878"/>
      <c r="GA367" s="878"/>
      <c r="GB367" s="878"/>
      <c r="GC367" s="878"/>
      <c r="GD367" s="878"/>
      <c r="GE367" s="878"/>
      <c r="GF367" s="878"/>
      <c r="GG367" s="878"/>
      <c r="GH367" s="878"/>
      <c r="GI367" s="878"/>
      <c r="GJ367" s="878"/>
      <c r="GK367" s="878"/>
      <c r="GL367" s="878"/>
      <c r="GM367" s="878"/>
      <c r="GN367" s="878"/>
      <c r="GO367" s="878"/>
      <c r="GP367" s="878"/>
    </row>
    <row r="368" spans="1:198" s="878" customFormat="1" ht="15" customHeight="1" x14ac:dyDescent="0.25">
      <c r="A368" s="27">
        <v>1</v>
      </c>
      <c r="B368" s="1673" t="s">
        <v>112</v>
      </c>
      <c r="C368" s="879">
        <f>'1 уровень'!E2104</f>
        <v>0</v>
      </c>
      <c r="D368" s="879">
        <f>'1 уровень'!F2104</f>
        <v>0</v>
      </c>
      <c r="E368" s="879">
        <f>'1 уровень'!G2104</f>
        <v>0</v>
      </c>
      <c r="F368" s="893">
        <f>'1 уровень'!H2104</f>
        <v>0</v>
      </c>
      <c r="G368" s="894">
        <f>'1 уровень'!I2104</f>
        <v>0</v>
      </c>
      <c r="H368" s="894">
        <f>'1 уровень'!J2104</f>
        <v>0</v>
      </c>
      <c r="I368" s="31">
        <f>'1 уровень'!K2104</f>
        <v>0</v>
      </c>
      <c r="J368" s="31">
        <f>'1 уровень'!L2104</f>
        <v>0</v>
      </c>
      <c r="K368" s="31">
        <f>'1 уровень'!M2104</f>
        <v>0</v>
      </c>
      <c r="L368" s="31">
        <f>'1 уровень'!N2104</f>
        <v>0</v>
      </c>
      <c r="M368" s="31">
        <f>'1 уровень'!O2104</f>
        <v>0</v>
      </c>
      <c r="N368" s="31">
        <f>'1 уровень'!P2104</f>
        <v>0</v>
      </c>
      <c r="O368" s="894">
        <f>'1 уровень'!Q2104</f>
        <v>239381.31172</v>
      </c>
      <c r="P368" s="894">
        <f>'1 уровень'!R2104</f>
        <v>239381.31172</v>
      </c>
      <c r="Q368" s="894">
        <f>'1 уровень'!S2104</f>
        <v>239381.31172</v>
      </c>
      <c r="R368" s="894">
        <f>'1 уровень'!T2104</f>
        <v>239381.31172</v>
      </c>
      <c r="S368" s="894">
        <f>'1 уровень'!U2104</f>
        <v>79793.770573333328</v>
      </c>
      <c r="T368" s="894">
        <f>'1 уровень'!V2104</f>
        <v>82369.098689999999</v>
      </c>
      <c r="U368" s="894">
        <f>'1 уровень'!W2104</f>
        <v>-32.971649999999926</v>
      </c>
      <c r="V368" s="894">
        <f>'1 уровень'!X2104</f>
        <v>2575.3281166666743</v>
      </c>
      <c r="W368" s="894">
        <f>'1 уровень'!Y2104</f>
        <v>-2040.55673</v>
      </c>
      <c r="X368" s="2975">
        <f>'1 уровень'!Z2104</f>
        <v>80295.570309999996</v>
      </c>
      <c r="Y368" s="894">
        <f>T368/S368*100</f>
        <v>103.22748016312859</v>
      </c>
      <c r="Z368" s="894">
        <f>X368/S368*100</f>
        <v>100.62887081668299</v>
      </c>
      <c r="AA368" s="879">
        <f>'1 уровень'!AA2104</f>
        <v>0</v>
      </c>
      <c r="AB368" s="879">
        <f>'1 уровень'!AB2104</f>
        <v>0</v>
      </c>
      <c r="AC368" s="879">
        <f>'1 уровень'!AC2104</f>
        <v>0</v>
      </c>
      <c r="AD368" s="2190"/>
      <c r="AE368" s="2190"/>
      <c r="AF368" s="1676"/>
      <c r="AG368" s="27"/>
      <c r="AH368" s="27"/>
      <c r="AI368" s="27"/>
      <c r="AJ368" s="27"/>
      <c r="AK368" s="27"/>
      <c r="AL368" s="27"/>
      <c r="AM368" s="27"/>
      <c r="AN368" s="27"/>
      <c r="AO368" s="27"/>
      <c r="AP368" s="27"/>
      <c r="AQ368" s="27"/>
      <c r="AR368" s="27"/>
      <c r="AS368" s="27"/>
      <c r="AT368" s="27"/>
      <c r="AU368" s="27"/>
      <c r="AV368" s="27"/>
      <c r="AW368" s="27"/>
      <c r="AX368" s="27"/>
      <c r="AY368" s="27"/>
      <c r="AZ368" s="27"/>
      <c r="BA368" s="27"/>
      <c r="BB368" s="27"/>
      <c r="BC368" s="27"/>
      <c r="BD368" s="27"/>
      <c r="BE368" s="27"/>
      <c r="BF368" s="27"/>
      <c r="BG368" s="27"/>
      <c r="BH368" s="27"/>
      <c r="BI368" s="27"/>
      <c r="BJ368" s="27"/>
      <c r="BK368" s="27"/>
      <c r="BL368" s="27"/>
      <c r="BM368" s="27"/>
      <c r="BN368" s="27"/>
      <c r="BO368" s="27"/>
      <c r="BP368" s="27"/>
      <c r="BQ368" s="27"/>
      <c r="BR368" s="27"/>
      <c r="BS368" s="27"/>
      <c r="BT368" s="27"/>
      <c r="BU368" s="27"/>
      <c r="BV368" s="27"/>
      <c r="BW368" s="27"/>
      <c r="BX368" s="27"/>
      <c r="BY368" s="27"/>
      <c r="BZ368" s="27"/>
      <c r="CA368" s="27"/>
      <c r="CB368" s="27"/>
      <c r="CC368" s="27"/>
      <c r="CD368" s="27"/>
      <c r="CE368" s="27"/>
      <c r="CF368" s="27"/>
      <c r="CG368" s="27"/>
      <c r="CH368" s="27"/>
      <c r="CI368" s="27"/>
      <c r="CJ368" s="27"/>
      <c r="CK368" s="27"/>
      <c r="CL368" s="27"/>
      <c r="CM368" s="27"/>
      <c r="CN368" s="27"/>
      <c r="CO368" s="27"/>
      <c r="CP368" s="27"/>
      <c r="CQ368" s="27"/>
      <c r="CR368" s="27"/>
      <c r="CS368" s="27"/>
      <c r="CT368" s="27"/>
      <c r="CU368" s="27"/>
      <c r="CV368" s="27"/>
      <c r="CW368" s="27"/>
      <c r="CX368" s="27"/>
      <c r="CY368" s="27"/>
      <c r="CZ368" s="27"/>
      <c r="DA368" s="27"/>
      <c r="DB368" s="27"/>
      <c r="DC368" s="27"/>
      <c r="DD368" s="27"/>
      <c r="DE368" s="27"/>
      <c r="DF368" s="27"/>
      <c r="DG368" s="27"/>
      <c r="DH368" s="27"/>
      <c r="DI368" s="27"/>
      <c r="DJ368" s="27"/>
      <c r="DK368" s="27"/>
      <c r="DL368" s="27"/>
      <c r="DM368" s="27"/>
      <c r="DN368" s="27"/>
      <c r="DO368" s="27"/>
      <c r="DP368" s="27"/>
      <c r="DQ368" s="27"/>
      <c r="DR368" s="27"/>
      <c r="DS368" s="27"/>
      <c r="DT368" s="27"/>
      <c r="DU368" s="27"/>
      <c r="DV368" s="27"/>
      <c r="DW368" s="27"/>
      <c r="DX368" s="27"/>
      <c r="DY368" s="27"/>
      <c r="DZ368" s="27"/>
      <c r="EA368" s="27"/>
      <c r="EB368" s="27"/>
      <c r="EC368" s="27"/>
      <c r="ED368" s="27"/>
      <c r="EE368" s="27"/>
      <c r="EF368" s="27"/>
      <c r="EG368" s="27"/>
      <c r="EH368" s="27"/>
      <c r="EI368" s="27"/>
      <c r="EJ368" s="27"/>
      <c r="EK368" s="27"/>
      <c r="EL368" s="27"/>
      <c r="EM368" s="27"/>
      <c r="EN368" s="27"/>
      <c r="EO368" s="27"/>
      <c r="EP368" s="27"/>
      <c r="EQ368" s="27"/>
      <c r="ER368" s="27"/>
      <c r="ES368" s="27"/>
      <c r="ET368" s="27"/>
      <c r="EU368" s="27"/>
      <c r="EV368" s="27"/>
      <c r="EW368" s="27"/>
      <c r="EX368" s="27"/>
      <c r="EY368" s="27"/>
      <c r="EZ368" s="27"/>
      <c r="FA368" s="27"/>
      <c r="FB368" s="27"/>
      <c r="FC368" s="27"/>
      <c r="FD368" s="27"/>
      <c r="FE368" s="27"/>
      <c r="FF368" s="27"/>
      <c r="FG368" s="27"/>
      <c r="FH368" s="27"/>
      <c r="FI368" s="27"/>
      <c r="FJ368" s="27"/>
      <c r="FK368" s="27"/>
      <c r="FL368" s="27"/>
      <c r="FM368" s="27"/>
      <c r="FN368" s="27"/>
      <c r="FO368" s="27"/>
      <c r="FP368" s="27"/>
      <c r="FQ368" s="27"/>
      <c r="FR368" s="27"/>
      <c r="FS368" s="27"/>
      <c r="FT368" s="27"/>
      <c r="FU368" s="27"/>
      <c r="FV368" s="27"/>
      <c r="FW368" s="27"/>
      <c r="FX368" s="27"/>
      <c r="FY368" s="27"/>
      <c r="FZ368" s="27"/>
      <c r="GA368" s="27"/>
      <c r="GB368" s="27"/>
      <c r="GC368" s="27"/>
      <c r="GD368" s="27"/>
      <c r="GE368" s="27"/>
      <c r="GF368" s="27"/>
      <c r="GG368" s="27"/>
      <c r="GH368" s="27"/>
      <c r="GI368" s="27"/>
      <c r="GJ368" s="27"/>
      <c r="GK368" s="27"/>
      <c r="GL368" s="27"/>
      <c r="GM368" s="27"/>
      <c r="GN368" s="27"/>
      <c r="GO368" s="27"/>
      <c r="GP368" s="27"/>
    </row>
    <row r="369" spans="1:198" s="878" customFormat="1" ht="15" customHeight="1" x14ac:dyDescent="0.25">
      <c r="A369" s="27">
        <v>1</v>
      </c>
      <c r="B369" s="2336" t="s">
        <v>7</v>
      </c>
      <c r="C369" s="30">
        <f>'1 уровень'!E2105</f>
        <v>2273</v>
      </c>
      <c r="D369" s="30">
        <f>'1 уровень'!F2105</f>
        <v>757.66666666666652</v>
      </c>
      <c r="E369" s="30">
        <f>'1 уровень'!G2105</f>
        <v>859</v>
      </c>
      <c r="F369" s="881">
        <f>'1 уровень'!H2105</f>
        <v>113.37439507259131</v>
      </c>
      <c r="G369" s="894">
        <f>'1 уровень'!I2105</f>
        <v>8.1759788825340962</v>
      </c>
      <c r="H369" s="894">
        <f>'1 уровень'!J2105</f>
        <v>8.3690337601862623</v>
      </c>
      <c r="I369" s="33">
        <f>'1 уровень'!K2105</f>
        <v>18584</v>
      </c>
      <c r="J369" s="33">
        <f>'1 уровень'!L2105</f>
        <v>6194</v>
      </c>
      <c r="K369" s="33">
        <f>'1 уровень'!M2105</f>
        <v>7189</v>
      </c>
      <c r="L369" s="33">
        <f>'1 уровень'!N2105</f>
        <v>116.06393283823056</v>
      </c>
      <c r="M369" s="33">
        <f>'1 уровень'!O2105</f>
        <v>55</v>
      </c>
      <c r="N369" s="33">
        <f>'1 уровень'!P2105</f>
        <v>392.12727272727273</v>
      </c>
      <c r="O369" s="894">
        <f>'1 уровень'!Q2105</f>
        <v>77355.034203999981</v>
      </c>
      <c r="P369" s="894">
        <f>'1 уровень'!R2105</f>
        <v>77355.034203999981</v>
      </c>
      <c r="Q369" s="894">
        <f>'1 уровень'!S2105</f>
        <v>77355.034203999981</v>
      </c>
      <c r="R369" s="894">
        <f>'1 уровень'!T2105</f>
        <v>77355.034203999981</v>
      </c>
      <c r="S369" s="894">
        <f>'1 уровень'!U2105</f>
        <v>25785.011401333326</v>
      </c>
      <c r="T369" s="894">
        <f>'1 уровень'!V2105</f>
        <v>29785.57703</v>
      </c>
      <c r="U369" s="894">
        <f>'1 уровень'!W2105</f>
        <v>-32.971649999999997</v>
      </c>
      <c r="V369" s="894">
        <f>'1 уровень'!X2105</f>
        <v>4000.5656286666745</v>
      </c>
      <c r="W369" s="894">
        <f>'1 уровень'!Y2105</f>
        <v>-1896.56358</v>
      </c>
      <c r="X369" s="2975">
        <f>'1 уровень'!Z2105</f>
        <v>27856.041799999999</v>
      </c>
      <c r="Y369" s="894">
        <f>T369/S369*100</f>
        <v>115.51508186829736</v>
      </c>
      <c r="Z369" s="894">
        <f>X369/S369*100</f>
        <v>108.03191577630864</v>
      </c>
      <c r="AA369" s="30">
        <f>'1 уровень'!AA2105</f>
        <v>0</v>
      </c>
      <c r="AB369" s="30">
        <f>'1 уровень'!AB2105</f>
        <v>0</v>
      </c>
      <c r="AC369" s="30">
        <f>'1 уровень'!AC2105</f>
        <v>0</v>
      </c>
      <c r="AD369" s="2190"/>
      <c r="AE369" s="2190"/>
      <c r="AF369" s="1676"/>
    </row>
    <row r="370" spans="1:198" x14ac:dyDescent="0.25">
      <c r="A370" s="27">
        <v>1</v>
      </c>
      <c r="B370" s="2331" t="s">
        <v>14</v>
      </c>
      <c r="C370" s="30">
        <f>'1 уровень'!E2106</f>
        <v>0</v>
      </c>
      <c r="D370" s="30">
        <f>'1 уровень'!F2106</f>
        <v>0</v>
      </c>
      <c r="E370" s="30">
        <f>'1 уровень'!G2106</f>
        <v>0</v>
      </c>
      <c r="F370" s="881">
        <f>'1 уровень'!H2106</f>
        <v>0</v>
      </c>
      <c r="G370" s="915">
        <f>'1 уровень'!I2106</f>
        <v>0</v>
      </c>
      <c r="H370" s="915">
        <f>'1 уровень'!J2106</f>
        <v>0</v>
      </c>
      <c r="I370" s="915">
        <f>'1 уровень'!K2106</f>
        <v>0</v>
      </c>
      <c r="J370" s="915">
        <f>'1 уровень'!L2106</f>
        <v>0</v>
      </c>
      <c r="K370" s="915">
        <f>'1 уровень'!M2106</f>
        <v>0</v>
      </c>
      <c r="L370" s="915">
        <f>'1 уровень'!N2106</f>
        <v>0</v>
      </c>
      <c r="M370" s="915">
        <f>'1 уровень'!O2106</f>
        <v>0</v>
      </c>
      <c r="N370" s="915">
        <f>'1 уровень'!P2106</f>
        <v>0</v>
      </c>
      <c r="O370" s="894">
        <f>'1 уровень'!Q2106</f>
        <v>0</v>
      </c>
      <c r="P370" s="894">
        <f>'1 уровень'!R2106</f>
        <v>0</v>
      </c>
      <c r="Q370" s="894">
        <f>'1 уровень'!S2106</f>
        <v>0</v>
      </c>
      <c r="R370" s="894">
        <f>'1 уровень'!T2106</f>
        <v>0</v>
      </c>
      <c r="S370" s="894">
        <f>'1 уровень'!U2106</f>
        <v>0</v>
      </c>
      <c r="T370" s="894">
        <f>'1 уровень'!V2106</f>
        <v>0</v>
      </c>
      <c r="U370" s="894">
        <f>'1 уровень'!W2106</f>
        <v>0</v>
      </c>
      <c r="V370" s="894">
        <f>'1 уровень'!X2106</f>
        <v>0</v>
      </c>
      <c r="W370" s="894">
        <f>'1 уровень'!Y2106</f>
        <v>0</v>
      </c>
      <c r="X370" s="2975">
        <f>'1 уровень'!Z2106</f>
        <v>0</v>
      </c>
      <c r="Y370" s="894"/>
      <c r="Z370" s="894"/>
      <c r="AA370" s="30">
        <f>'1 уровень'!AA2106</f>
        <v>0</v>
      </c>
      <c r="AB370" s="30">
        <f>'1 уровень'!AB2106</f>
        <v>0</v>
      </c>
      <c r="AC370" s="30">
        <f>'1 уровень'!AC2106</f>
        <v>0</v>
      </c>
      <c r="AD370" s="2190"/>
      <c r="AE370" s="2190"/>
      <c r="AF370" s="1676"/>
    </row>
    <row r="371" spans="1:198" x14ac:dyDescent="0.25">
      <c r="A371" s="27">
        <v>1</v>
      </c>
      <c r="B371" s="1310" t="s">
        <v>299</v>
      </c>
      <c r="C371" s="38">
        <f>'1 уровень'!E2107</f>
        <v>0</v>
      </c>
      <c r="D371" s="38">
        <f>'1 уровень'!F2107</f>
        <v>0</v>
      </c>
      <c r="E371" s="38">
        <f>'1 уровень'!G2107</f>
        <v>0</v>
      </c>
      <c r="F371" s="883">
        <f>'1 уровень'!H2107</f>
        <v>0</v>
      </c>
      <c r="G371" s="902">
        <f>'1 уровень'!I2107</f>
        <v>0</v>
      </c>
      <c r="H371" s="902">
        <f>'1 уровень'!J2107</f>
        <v>0</v>
      </c>
      <c r="I371" s="895">
        <f>'1 уровень'!K2107</f>
        <v>0</v>
      </c>
      <c r="J371" s="895">
        <f>'1 уровень'!L2107</f>
        <v>0</v>
      </c>
      <c r="K371" s="895">
        <f>'1 уровень'!M2107</f>
        <v>0</v>
      </c>
      <c r="L371" s="895">
        <f>'1 уровень'!N2107</f>
        <v>0</v>
      </c>
      <c r="M371" s="895">
        <f>'1 уровень'!O2107</f>
        <v>0</v>
      </c>
      <c r="N371" s="895">
        <f>'1 уровень'!P2107</f>
        <v>0</v>
      </c>
      <c r="O371" s="894">
        <f>'1 уровень'!Q2107</f>
        <v>0</v>
      </c>
      <c r="P371" s="894">
        <f>'1 уровень'!R2107</f>
        <v>0</v>
      </c>
      <c r="Q371" s="894">
        <f>'1 уровень'!S2107</f>
        <v>0</v>
      </c>
      <c r="R371" s="894">
        <f>'1 уровень'!T2107</f>
        <v>0</v>
      </c>
      <c r="S371" s="894">
        <f>'1 уровень'!U2107</f>
        <v>0</v>
      </c>
      <c r="T371" s="894">
        <f>'1 уровень'!V2107</f>
        <v>0</v>
      </c>
      <c r="U371" s="894">
        <f>'1 уровень'!W2107</f>
        <v>0</v>
      </c>
      <c r="V371" s="894">
        <f>'1 уровень'!X2107</f>
        <v>0</v>
      </c>
      <c r="W371" s="894">
        <f>'1 уровень'!Y2107</f>
        <v>0</v>
      </c>
      <c r="X371" s="2975">
        <f>'1 уровень'!Z2107</f>
        <v>0</v>
      </c>
      <c r="Y371" s="894"/>
      <c r="Z371" s="894"/>
      <c r="AA371" s="38">
        <f>'1 уровень'!AA2107</f>
        <v>0</v>
      </c>
      <c r="AB371" s="38">
        <f>'1 уровень'!AB2107</f>
        <v>0</v>
      </c>
      <c r="AC371" s="38">
        <f>'1 уровень'!AC2107</f>
        <v>0</v>
      </c>
      <c r="AD371" s="2190"/>
      <c r="AE371" s="2190"/>
      <c r="AF371" s="1676"/>
      <c r="AG371" s="878"/>
      <c r="AH371" s="878"/>
      <c r="AI371" s="878"/>
      <c r="AJ371" s="878"/>
      <c r="AK371" s="878"/>
      <c r="AL371" s="878"/>
      <c r="AM371" s="878"/>
      <c r="AN371" s="878"/>
      <c r="AO371" s="878"/>
      <c r="AP371" s="878"/>
      <c r="AQ371" s="878"/>
      <c r="AR371" s="878"/>
      <c r="AS371" s="878"/>
      <c r="AT371" s="878"/>
      <c r="AU371" s="878"/>
      <c r="AV371" s="878"/>
      <c r="AW371" s="878"/>
      <c r="AX371" s="878"/>
      <c r="AY371" s="878"/>
      <c r="AZ371" s="878"/>
      <c r="BA371" s="878"/>
      <c r="BB371" s="878"/>
      <c r="BC371" s="878"/>
      <c r="BD371" s="878"/>
      <c r="BE371" s="878"/>
      <c r="BF371" s="878"/>
      <c r="BG371" s="878"/>
      <c r="BH371" s="878"/>
      <c r="BI371" s="878"/>
      <c r="BJ371" s="878"/>
      <c r="BK371" s="878"/>
      <c r="BL371" s="878"/>
      <c r="BM371" s="878"/>
      <c r="BN371" s="878"/>
      <c r="BO371" s="878"/>
      <c r="BP371" s="878"/>
      <c r="BQ371" s="878"/>
      <c r="BR371" s="878"/>
      <c r="BS371" s="878"/>
      <c r="BT371" s="878"/>
      <c r="BU371" s="878"/>
      <c r="BV371" s="878"/>
      <c r="BW371" s="878"/>
      <c r="BX371" s="878"/>
      <c r="BY371" s="878"/>
      <c r="BZ371" s="878"/>
      <c r="CA371" s="878"/>
      <c r="CB371" s="878"/>
      <c r="CC371" s="878"/>
      <c r="CD371" s="878"/>
      <c r="CE371" s="878"/>
      <c r="CF371" s="878"/>
      <c r="CG371" s="878"/>
      <c r="CH371" s="878"/>
      <c r="CI371" s="878"/>
      <c r="CJ371" s="878"/>
      <c r="CK371" s="878"/>
      <c r="CL371" s="878"/>
      <c r="CM371" s="878"/>
      <c r="CN371" s="878"/>
      <c r="CO371" s="878"/>
      <c r="CP371" s="878"/>
      <c r="CQ371" s="878"/>
      <c r="CR371" s="878"/>
      <c r="CS371" s="878"/>
      <c r="CT371" s="878"/>
      <c r="CU371" s="878"/>
      <c r="CV371" s="878"/>
      <c r="CW371" s="878"/>
      <c r="CX371" s="878"/>
      <c r="CY371" s="878"/>
      <c r="CZ371" s="878"/>
      <c r="DA371" s="878"/>
      <c r="DB371" s="878"/>
      <c r="DC371" s="878"/>
      <c r="DD371" s="878"/>
      <c r="DE371" s="878"/>
      <c r="DF371" s="878"/>
      <c r="DG371" s="878"/>
      <c r="DH371" s="878"/>
      <c r="DI371" s="878"/>
      <c r="DJ371" s="878"/>
      <c r="DK371" s="878"/>
      <c r="DL371" s="878"/>
      <c r="DM371" s="878"/>
      <c r="DN371" s="878"/>
      <c r="DO371" s="878"/>
      <c r="DP371" s="878"/>
      <c r="DQ371" s="878"/>
      <c r="DR371" s="878"/>
      <c r="DS371" s="878"/>
      <c r="DT371" s="878"/>
      <c r="DU371" s="878"/>
      <c r="DV371" s="878"/>
      <c r="DW371" s="878"/>
      <c r="DX371" s="878"/>
      <c r="DY371" s="878"/>
      <c r="DZ371" s="878"/>
      <c r="EA371" s="878"/>
      <c r="EB371" s="878"/>
      <c r="EC371" s="878"/>
      <c r="ED371" s="878"/>
      <c r="EE371" s="878"/>
      <c r="EF371" s="878"/>
      <c r="EG371" s="878"/>
      <c r="EH371" s="878"/>
      <c r="EI371" s="878"/>
      <c r="EJ371" s="878"/>
      <c r="EK371" s="878"/>
      <c r="EL371" s="878"/>
      <c r="EM371" s="878"/>
      <c r="EN371" s="878"/>
      <c r="EO371" s="878"/>
      <c r="EP371" s="878"/>
      <c r="EQ371" s="878"/>
      <c r="ER371" s="878"/>
      <c r="ES371" s="878"/>
      <c r="ET371" s="878"/>
      <c r="EU371" s="878"/>
      <c r="EV371" s="878"/>
      <c r="EW371" s="878"/>
      <c r="EX371" s="878"/>
      <c r="EY371" s="878"/>
      <c r="EZ371" s="878"/>
      <c r="FA371" s="878"/>
      <c r="FB371" s="878"/>
      <c r="FC371" s="878"/>
      <c r="FD371" s="878"/>
      <c r="FE371" s="878"/>
      <c r="FF371" s="878"/>
      <c r="FG371" s="878"/>
      <c r="FH371" s="878"/>
      <c r="FI371" s="878"/>
      <c r="FJ371" s="878"/>
      <c r="FK371" s="878"/>
      <c r="FL371" s="878"/>
      <c r="FM371" s="878"/>
      <c r="FN371" s="878"/>
      <c r="FO371" s="878"/>
      <c r="FP371" s="878"/>
      <c r="FQ371" s="878"/>
      <c r="FR371" s="878"/>
      <c r="FS371" s="878"/>
      <c r="FT371" s="878"/>
      <c r="FU371" s="878"/>
      <c r="FV371" s="878"/>
      <c r="FW371" s="878"/>
      <c r="FX371" s="878"/>
      <c r="FY371" s="878"/>
      <c r="FZ371" s="878"/>
      <c r="GA371" s="878"/>
      <c r="GB371" s="878"/>
      <c r="GC371" s="878"/>
      <c r="GD371" s="878"/>
      <c r="GE371" s="878"/>
      <c r="GF371" s="878"/>
      <c r="GG371" s="878"/>
      <c r="GH371" s="878"/>
      <c r="GI371" s="878"/>
      <c r="GJ371" s="878"/>
      <c r="GK371" s="878"/>
      <c r="GL371" s="878"/>
      <c r="GM371" s="878"/>
      <c r="GN371" s="878"/>
      <c r="GO371" s="878"/>
      <c r="GP371" s="878"/>
    </row>
    <row r="372" spans="1:198" ht="34.5" customHeight="1" x14ac:dyDescent="0.25">
      <c r="A372" s="27">
        <v>1</v>
      </c>
      <c r="B372" s="1313" t="s">
        <v>645</v>
      </c>
      <c r="C372" s="38">
        <f>'1 уровень'!E2108</f>
        <v>23965.555555555555</v>
      </c>
      <c r="D372" s="38">
        <f>'1 уровень'!F2108</f>
        <v>7988.5185185185182</v>
      </c>
      <c r="E372" s="38">
        <f>'1 уровень'!G2108</f>
        <v>2965.7370370370372</v>
      </c>
      <c r="F372" s="883">
        <f>'1 уровень'!H2108</f>
        <v>37.12499420464556</v>
      </c>
      <c r="G372" s="902">
        <f>'1 уровень'!I2108</f>
        <v>0</v>
      </c>
      <c r="H372" s="902">
        <f>'1 уровень'!J2108</f>
        <v>0</v>
      </c>
      <c r="I372" s="895">
        <f>'1 уровень'!K2108</f>
        <v>0</v>
      </c>
      <c r="J372" s="895">
        <f>'1 уровень'!L2108</f>
        <v>0</v>
      </c>
      <c r="K372" s="895">
        <f>'1 уровень'!M2108</f>
        <v>0</v>
      </c>
      <c r="L372" s="895">
        <f>'1 уровень'!N2108</f>
        <v>0</v>
      </c>
      <c r="M372" s="895">
        <f>'1 уровень'!O2108</f>
        <v>0</v>
      </c>
      <c r="N372" s="895">
        <f>'1 уровень'!P2108</f>
        <v>0</v>
      </c>
      <c r="O372" s="894">
        <f>'1 уровень'!Q2108</f>
        <v>0</v>
      </c>
      <c r="P372" s="894">
        <f>'1 уровень'!R2108</f>
        <v>0</v>
      </c>
      <c r="Q372" s="894">
        <f>'1 уровень'!S2108</f>
        <v>0</v>
      </c>
      <c r="R372" s="894">
        <f>'1 уровень'!T2108</f>
        <v>0</v>
      </c>
      <c r="S372" s="894">
        <f>'1 уровень'!U2108</f>
        <v>0</v>
      </c>
      <c r="T372" s="894">
        <f>'1 уровень'!V2108</f>
        <v>0</v>
      </c>
      <c r="U372" s="894">
        <f>'1 уровень'!W2108</f>
        <v>0</v>
      </c>
      <c r="V372" s="894">
        <f>'1 уровень'!X2108</f>
        <v>0</v>
      </c>
      <c r="W372" s="894">
        <f>'1 уровень'!Y2108</f>
        <v>0</v>
      </c>
      <c r="X372" s="2975">
        <f>'1 уровень'!Z2108</f>
        <v>0</v>
      </c>
      <c r="Y372" s="894"/>
      <c r="Z372" s="894"/>
      <c r="AA372" s="38">
        <f>'1 уровень'!AA2108</f>
        <v>0</v>
      </c>
      <c r="AB372" s="38">
        <f>'1 уровень'!AB2108</f>
        <v>0</v>
      </c>
      <c r="AC372" s="38">
        <f>'1 уровень'!AC2108</f>
        <v>0</v>
      </c>
      <c r="AD372" s="2190"/>
      <c r="AE372" s="2190"/>
      <c r="AF372" s="1676"/>
    </row>
    <row r="373" spans="1:198" x14ac:dyDescent="0.25">
      <c r="A373" s="27">
        <v>1</v>
      </c>
      <c r="B373" s="1313" t="s">
        <v>422</v>
      </c>
      <c r="C373" s="38">
        <f>'1 уровень'!E2109</f>
        <v>555</v>
      </c>
      <c r="D373" s="38">
        <f>'1 уровень'!F2109</f>
        <v>185</v>
      </c>
      <c r="E373" s="38">
        <f>'1 уровень'!G2109</f>
        <v>139.69</v>
      </c>
      <c r="F373" s="883">
        <f>'1 уровень'!H2109</f>
        <v>0</v>
      </c>
      <c r="G373" s="902">
        <f>'1 уровень'!I2109</f>
        <v>0</v>
      </c>
      <c r="H373" s="902">
        <f>'1 уровень'!J2109</f>
        <v>0</v>
      </c>
      <c r="I373" s="895">
        <f>'1 уровень'!K2109</f>
        <v>0</v>
      </c>
      <c r="J373" s="895">
        <f>'1 уровень'!L2109</f>
        <v>0</v>
      </c>
      <c r="K373" s="895">
        <f>'1 уровень'!M2109</f>
        <v>0</v>
      </c>
      <c r="L373" s="895">
        <f>'1 уровень'!N2109</f>
        <v>0</v>
      </c>
      <c r="M373" s="895">
        <f>'1 уровень'!O2109</f>
        <v>0</v>
      </c>
      <c r="N373" s="895">
        <f>'1 уровень'!P2109</f>
        <v>0</v>
      </c>
      <c r="O373" s="894">
        <f>'1 уровень'!Q2109</f>
        <v>0</v>
      </c>
      <c r="P373" s="894">
        <f>'1 уровень'!R2109</f>
        <v>0</v>
      </c>
      <c r="Q373" s="894">
        <f>'1 уровень'!S2109</f>
        <v>0</v>
      </c>
      <c r="R373" s="894">
        <f>'1 уровень'!T2109</f>
        <v>0</v>
      </c>
      <c r="S373" s="894">
        <f>'1 уровень'!U2109</f>
        <v>0</v>
      </c>
      <c r="T373" s="894">
        <f>'1 уровень'!V2109</f>
        <v>0</v>
      </c>
      <c r="U373" s="894">
        <f>'1 уровень'!W2109</f>
        <v>0</v>
      </c>
      <c r="V373" s="894">
        <f>'1 уровень'!X2109</f>
        <v>0</v>
      </c>
      <c r="W373" s="894">
        <f>'1 уровень'!Y2109</f>
        <v>0</v>
      </c>
      <c r="X373" s="2975">
        <f>'1 уровень'!Z2109</f>
        <v>0</v>
      </c>
      <c r="Y373" s="894"/>
      <c r="Z373" s="894"/>
      <c r="AA373" s="38">
        <f>'1 уровень'!AA2109</f>
        <v>0</v>
      </c>
      <c r="AB373" s="38">
        <f>'1 уровень'!AB2109</f>
        <v>0</v>
      </c>
      <c r="AC373" s="38">
        <f>'1 уровень'!AC2109</f>
        <v>0</v>
      </c>
      <c r="AD373" s="2190"/>
      <c r="AE373" s="2190"/>
      <c r="AF373" s="1676"/>
    </row>
    <row r="374" spans="1:198" ht="30" x14ac:dyDescent="0.25">
      <c r="A374" s="27">
        <v>1</v>
      </c>
      <c r="B374" s="1313" t="s">
        <v>300</v>
      </c>
      <c r="C374" s="38">
        <f>'1 уровень'!E2110</f>
        <v>0</v>
      </c>
      <c r="D374" s="38">
        <f>'1 уровень'!F2110</f>
        <v>0</v>
      </c>
      <c r="E374" s="38">
        <f>'1 уровень'!G2110</f>
        <v>0</v>
      </c>
      <c r="F374" s="883">
        <f>'1 уровень'!H2110</f>
        <v>0</v>
      </c>
      <c r="G374" s="902">
        <f>'1 уровень'!I2110</f>
        <v>0</v>
      </c>
      <c r="H374" s="902">
        <f>'1 уровень'!J2110</f>
        <v>0</v>
      </c>
      <c r="I374" s="895">
        <f>'1 уровень'!K2110</f>
        <v>0</v>
      </c>
      <c r="J374" s="895">
        <f>'1 уровень'!L2110</f>
        <v>0</v>
      </c>
      <c r="K374" s="895">
        <f>'1 уровень'!M2110</f>
        <v>0</v>
      </c>
      <c r="L374" s="895">
        <f>'1 уровень'!N2110</f>
        <v>0</v>
      </c>
      <c r="M374" s="895">
        <f>'1 уровень'!O2110</f>
        <v>0</v>
      </c>
      <c r="N374" s="895">
        <f>'1 уровень'!P2110</f>
        <v>0</v>
      </c>
      <c r="O374" s="894">
        <f>'1 уровень'!Q2110</f>
        <v>0</v>
      </c>
      <c r="P374" s="894">
        <f>'1 уровень'!R2110</f>
        <v>0</v>
      </c>
      <c r="Q374" s="894">
        <f>'1 уровень'!S2110</f>
        <v>0</v>
      </c>
      <c r="R374" s="894">
        <f>'1 уровень'!T2110</f>
        <v>0</v>
      </c>
      <c r="S374" s="894">
        <f>'1 уровень'!U2110</f>
        <v>0</v>
      </c>
      <c r="T374" s="894">
        <f>'1 уровень'!V2110</f>
        <v>0</v>
      </c>
      <c r="U374" s="894">
        <f>'1 уровень'!W2110</f>
        <v>0</v>
      </c>
      <c r="V374" s="894">
        <f>'1 уровень'!X2110</f>
        <v>0</v>
      </c>
      <c r="W374" s="894">
        <f>'1 уровень'!Y2110</f>
        <v>0</v>
      </c>
      <c r="X374" s="2975">
        <f>'1 уровень'!Z2110</f>
        <v>0</v>
      </c>
      <c r="Y374" s="894"/>
      <c r="Z374" s="894"/>
      <c r="AA374" s="38">
        <f>'1 уровень'!AA2110</f>
        <v>0</v>
      </c>
      <c r="AB374" s="38">
        <f>'1 уровень'!AB2110</f>
        <v>0</v>
      </c>
      <c r="AC374" s="38">
        <f>'1 уровень'!AC2110</f>
        <v>0</v>
      </c>
      <c r="AD374" s="2190"/>
      <c r="AE374" s="2190"/>
      <c r="AF374" s="1676"/>
    </row>
    <row r="375" spans="1:198" ht="30" x14ac:dyDescent="0.25">
      <c r="A375" s="27">
        <v>1</v>
      </c>
      <c r="B375" s="1313" t="s">
        <v>301</v>
      </c>
      <c r="C375" s="38">
        <f>'1 уровень'!E2111</f>
        <v>2560</v>
      </c>
      <c r="D375" s="38">
        <f>'1 уровень'!F2111</f>
        <v>853</v>
      </c>
      <c r="E375" s="38">
        <f>'1 уровень'!G2111</f>
        <v>177</v>
      </c>
      <c r="F375" s="883">
        <f>'1 уровень'!H2111</f>
        <v>20.75029308323564</v>
      </c>
      <c r="G375" s="902">
        <f>'1 уровень'!I2111</f>
        <v>0</v>
      </c>
      <c r="H375" s="902">
        <f>'1 уровень'!J2111</f>
        <v>0</v>
      </c>
      <c r="I375" s="895">
        <f>'1 уровень'!K2111</f>
        <v>0</v>
      </c>
      <c r="J375" s="895">
        <f>'1 уровень'!L2111</f>
        <v>0</v>
      </c>
      <c r="K375" s="895">
        <f>'1 уровень'!M2111</f>
        <v>0</v>
      </c>
      <c r="L375" s="895">
        <f>'1 уровень'!N2111</f>
        <v>0</v>
      </c>
      <c r="M375" s="895">
        <f>'1 уровень'!O2111</f>
        <v>0</v>
      </c>
      <c r="N375" s="895">
        <f>'1 уровень'!P2111</f>
        <v>0</v>
      </c>
      <c r="O375" s="894">
        <f>'1 уровень'!Q2111</f>
        <v>0</v>
      </c>
      <c r="P375" s="894">
        <f>'1 уровень'!R2111</f>
        <v>0</v>
      </c>
      <c r="Q375" s="894">
        <f>'1 уровень'!S2111</f>
        <v>0</v>
      </c>
      <c r="R375" s="894">
        <f>'1 уровень'!T2111</f>
        <v>0</v>
      </c>
      <c r="S375" s="894">
        <f>'1 уровень'!U2111</f>
        <v>0</v>
      </c>
      <c r="T375" s="894">
        <f>'1 уровень'!V2111</f>
        <v>0</v>
      </c>
      <c r="U375" s="894">
        <f>'1 уровень'!W2111</f>
        <v>0</v>
      </c>
      <c r="V375" s="894">
        <f>'1 уровень'!X2111</f>
        <v>0</v>
      </c>
      <c r="W375" s="894">
        <f>'1 уровень'!Y2111</f>
        <v>0</v>
      </c>
      <c r="X375" s="2975">
        <f>'1 уровень'!Z2111</f>
        <v>0</v>
      </c>
      <c r="Y375" s="894"/>
      <c r="Z375" s="894"/>
      <c r="AA375" s="38">
        <f>'1 уровень'!AA2111</f>
        <v>0</v>
      </c>
      <c r="AB375" s="38">
        <f>'1 уровень'!AB2111</f>
        <v>0</v>
      </c>
      <c r="AC375" s="38">
        <f>'1 уровень'!AC2111</f>
        <v>0</v>
      </c>
      <c r="AD375" s="2190"/>
      <c r="AE375" s="2190"/>
      <c r="AF375" s="1676"/>
    </row>
    <row r="376" spans="1:198" ht="30" x14ac:dyDescent="0.25">
      <c r="A376" s="27">
        <v>1</v>
      </c>
      <c r="B376" s="1313" t="s">
        <v>302</v>
      </c>
      <c r="C376" s="38">
        <f>'1 уровень'!E2112</f>
        <v>200</v>
      </c>
      <c r="D376" s="38">
        <f>'1 уровень'!F2112</f>
        <v>67</v>
      </c>
      <c r="E376" s="38">
        <f>'1 уровень'!G2112</f>
        <v>13</v>
      </c>
      <c r="F376" s="883">
        <f>'1 уровень'!H2112</f>
        <v>19.402985074626866</v>
      </c>
      <c r="G376" s="902">
        <f>'1 уровень'!I2112</f>
        <v>0</v>
      </c>
      <c r="H376" s="902">
        <f>'1 уровень'!J2112</f>
        <v>0</v>
      </c>
      <c r="I376" s="895">
        <f>'1 уровень'!K2112</f>
        <v>0</v>
      </c>
      <c r="J376" s="895">
        <f>'1 уровень'!L2112</f>
        <v>0</v>
      </c>
      <c r="K376" s="895">
        <f>'1 уровень'!M2112</f>
        <v>0</v>
      </c>
      <c r="L376" s="895">
        <f>'1 уровень'!N2112</f>
        <v>0</v>
      </c>
      <c r="M376" s="895">
        <f>'1 уровень'!O2112</f>
        <v>0</v>
      </c>
      <c r="N376" s="895">
        <f>'1 уровень'!P2112</f>
        <v>0</v>
      </c>
      <c r="O376" s="894">
        <f>'1 уровень'!Q2112</f>
        <v>0</v>
      </c>
      <c r="P376" s="894">
        <f>'1 уровень'!R2112</f>
        <v>0</v>
      </c>
      <c r="Q376" s="894">
        <f>'1 уровень'!S2112</f>
        <v>0</v>
      </c>
      <c r="R376" s="894">
        <f>'1 уровень'!T2112</f>
        <v>0</v>
      </c>
      <c r="S376" s="894">
        <f>'1 уровень'!U2112</f>
        <v>0</v>
      </c>
      <c r="T376" s="894">
        <f>'1 уровень'!V2112</f>
        <v>0</v>
      </c>
      <c r="U376" s="894">
        <f>'1 уровень'!W2112</f>
        <v>0</v>
      </c>
      <c r="V376" s="894">
        <f>'1 уровень'!X2112</f>
        <v>0</v>
      </c>
      <c r="W376" s="894">
        <f>'1 уровень'!Y2112</f>
        <v>0</v>
      </c>
      <c r="X376" s="2975">
        <f>'1 уровень'!Z2112</f>
        <v>0</v>
      </c>
      <c r="Y376" s="894"/>
      <c r="Z376" s="894"/>
      <c r="AA376" s="38">
        <f>'1 уровень'!AA2112</f>
        <v>0</v>
      </c>
      <c r="AB376" s="38">
        <f>'1 уровень'!AB2112</f>
        <v>0</v>
      </c>
      <c r="AC376" s="38">
        <f>'1 уровень'!AC2112</f>
        <v>0</v>
      </c>
      <c r="AD376" s="2190"/>
      <c r="AE376" s="2190"/>
      <c r="AF376" s="1676"/>
    </row>
    <row r="377" spans="1:198" x14ac:dyDescent="0.25">
      <c r="A377" s="27">
        <v>1</v>
      </c>
      <c r="B377" s="1313" t="s">
        <v>303</v>
      </c>
      <c r="C377" s="38">
        <f>'1 уровень'!E2113</f>
        <v>21000</v>
      </c>
      <c r="D377" s="38">
        <f>'1 уровень'!F2113</f>
        <v>7000</v>
      </c>
      <c r="E377" s="38">
        <f>'1 уровень'!G2113</f>
        <v>2724</v>
      </c>
      <c r="F377" s="883">
        <f>'1 уровень'!H2113</f>
        <v>38.914285714285711</v>
      </c>
      <c r="G377" s="902">
        <f>'1 уровень'!I2113</f>
        <v>0</v>
      </c>
      <c r="H377" s="902">
        <f>'1 уровень'!J2113</f>
        <v>0</v>
      </c>
      <c r="I377" s="895">
        <f>'1 уровень'!K2113</f>
        <v>0</v>
      </c>
      <c r="J377" s="895">
        <f>'1 уровень'!L2113</f>
        <v>0</v>
      </c>
      <c r="K377" s="895">
        <f>'1 уровень'!M2113</f>
        <v>0</v>
      </c>
      <c r="L377" s="895">
        <f>'1 уровень'!N2113</f>
        <v>0</v>
      </c>
      <c r="M377" s="895">
        <f>'1 уровень'!O2113</f>
        <v>0</v>
      </c>
      <c r="N377" s="895">
        <f>'1 уровень'!P2113</f>
        <v>0</v>
      </c>
      <c r="O377" s="894">
        <f>'1 уровень'!Q2113</f>
        <v>0</v>
      </c>
      <c r="P377" s="894">
        <f>'1 уровень'!R2113</f>
        <v>0</v>
      </c>
      <c r="Q377" s="894">
        <f>'1 уровень'!S2113</f>
        <v>0</v>
      </c>
      <c r="R377" s="894">
        <f>'1 уровень'!T2113</f>
        <v>0</v>
      </c>
      <c r="S377" s="894">
        <f>'1 уровень'!U2113</f>
        <v>0</v>
      </c>
      <c r="T377" s="894">
        <f>'1 уровень'!V2113</f>
        <v>0</v>
      </c>
      <c r="U377" s="894">
        <f>'1 уровень'!W2113</f>
        <v>0</v>
      </c>
      <c r="V377" s="894">
        <f>'1 уровень'!X2113</f>
        <v>0</v>
      </c>
      <c r="W377" s="894">
        <f>'1 уровень'!Y2113</f>
        <v>0</v>
      </c>
      <c r="X377" s="2975">
        <f>'1 уровень'!Z2113</f>
        <v>0</v>
      </c>
      <c r="Y377" s="894"/>
      <c r="Z377" s="894"/>
      <c r="AA377" s="38">
        <f>'1 уровень'!AA2113</f>
        <v>0</v>
      </c>
      <c r="AB377" s="38">
        <f>'1 уровень'!AB2113</f>
        <v>0</v>
      </c>
      <c r="AC377" s="38">
        <f>'1 уровень'!AC2113</f>
        <v>0</v>
      </c>
      <c r="AD377" s="2190"/>
      <c r="AE377" s="2190"/>
      <c r="AF377" s="1676"/>
    </row>
    <row r="378" spans="1:198" ht="40.5" customHeight="1" x14ac:dyDescent="0.25">
      <c r="A378" s="27">
        <v>1</v>
      </c>
      <c r="B378" s="1313" t="s">
        <v>480</v>
      </c>
      <c r="C378" s="38">
        <f>'1 уровень'!E2114</f>
        <v>2406</v>
      </c>
      <c r="D378" s="38">
        <f>'1 уровень'!F2114</f>
        <v>802</v>
      </c>
      <c r="E378" s="38">
        <f>'1 уровень'!G2114</f>
        <v>0</v>
      </c>
      <c r="F378" s="883">
        <f>'1 уровень'!H2114</f>
        <v>0</v>
      </c>
      <c r="G378" s="902">
        <f>'1 уровень'!I2114</f>
        <v>0</v>
      </c>
      <c r="H378" s="902">
        <f>'1 уровень'!J2114</f>
        <v>0</v>
      </c>
      <c r="I378" s="895">
        <f>'1 уровень'!K2114</f>
        <v>0</v>
      </c>
      <c r="J378" s="895">
        <f>'1 уровень'!L2114</f>
        <v>0</v>
      </c>
      <c r="K378" s="895">
        <f>'1 уровень'!M2114</f>
        <v>0</v>
      </c>
      <c r="L378" s="895">
        <f>'1 уровень'!N2114</f>
        <v>0</v>
      </c>
      <c r="M378" s="895">
        <f>'1 уровень'!O2114</f>
        <v>0</v>
      </c>
      <c r="N378" s="895">
        <f>'1 уровень'!P2114</f>
        <v>0</v>
      </c>
      <c r="O378" s="894">
        <f>'1 уровень'!Q2114</f>
        <v>0</v>
      </c>
      <c r="P378" s="894">
        <f>'1 уровень'!R2114</f>
        <v>0</v>
      </c>
      <c r="Q378" s="894">
        <f>'1 уровень'!S2114</f>
        <v>0</v>
      </c>
      <c r="R378" s="894">
        <f>'1 уровень'!T2114</f>
        <v>0</v>
      </c>
      <c r="S378" s="894">
        <f>'1 уровень'!U2114</f>
        <v>0</v>
      </c>
      <c r="T378" s="894">
        <f>'1 уровень'!V2114</f>
        <v>0</v>
      </c>
      <c r="U378" s="894">
        <f>'1 уровень'!W2114</f>
        <v>0</v>
      </c>
      <c r="V378" s="894">
        <f>'1 уровень'!X2114</f>
        <v>0</v>
      </c>
      <c r="W378" s="894">
        <f>'1 уровень'!Y2114</f>
        <v>0</v>
      </c>
      <c r="X378" s="2975">
        <f>'1 уровень'!Z2114</f>
        <v>0</v>
      </c>
      <c r="Y378" s="894"/>
      <c r="Z378" s="894"/>
      <c r="AA378" s="38"/>
      <c r="AB378" s="38"/>
      <c r="AC378" s="38"/>
      <c r="AD378" s="2190"/>
      <c r="AE378" s="2190"/>
      <c r="AF378" s="1676"/>
    </row>
    <row r="379" spans="1:198" x14ac:dyDescent="0.25">
      <c r="A379" s="27">
        <v>1</v>
      </c>
      <c r="B379" s="1313" t="s">
        <v>155</v>
      </c>
      <c r="C379" s="38">
        <f>'1 уровень'!E2115</f>
        <v>24996.117647058825</v>
      </c>
      <c r="D379" s="38">
        <f>'1 уровень'!F2115</f>
        <v>8332.4117647058829</v>
      </c>
      <c r="E379" s="38">
        <f>'1 уровень'!G2115</f>
        <v>9640.4847058823525</v>
      </c>
      <c r="F379" s="883">
        <f>'1 уровень'!H2115</f>
        <v>115.69861137584626</v>
      </c>
      <c r="G379" s="902">
        <f>'1 уровень'!I2115</f>
        <v>0</v>
      </c>
      <c r="H379" s="902">
        <f>'1 уровень'!J2115</f>
        <v>0</v>
      </c>
      <c r="I379" s="895">
        <f>'1 уровень'!K2115</f>
        <v>0</v>
      </c>
      <c r="J379" s="895">
        <f>'1 уровень'!L2115</f>
        <v>0</v>
      </c>
      <c r="K379" s="895">
        <f>'1 уровень'!M2115</f>
        <v>0</v>
      </c>
      <c r="L379" s="895">
        <f>'1 уровень'!N2115</f>
        <v>0</v>
      </c>
      <c r="M379" s="895">
        <f>'1 уровень'!O2115</f>
        <v>0</v>
      </c>
      <c r="N379" s="895">
        <f>'1 уровень'!P2115</f>
        <v>0</v>
      </c>
      <c r="O379" s="894">
        <f>'1 уровень'!Q2115</f>
        <v>0</v>
      </c>
      <c r="P379" s="894">
        <f>'1 уровень'!R2115</f>
        <v>0</v>
      </c>
      <c r="Q379" s="894">
        <f>'1 уровень'!S2115</f>
        <v>0</v>
      </c>
      <c r="R379" s="894">
        <f>'1 уровень'!T2115</f>
        <v>0</v>
      </c>
      <c r="S379" s="894">
        <f>'1 уровень'!U2115</f>
        <v>0</v>
      </c>
      <c r="T379" s="894">
        <f>'1 уровень'!V2115</f>
        <v>0</v>
      </c>
      <c r="U379" s="894">
        <f>'1 уровень'!W2115</f>
        <v>0</v>
      </c>
      <c r="V379" s="894">
        <f>'1 уровень'!X2115</f>
        <v>0</v>
      </c>
      <c r="W379" s="894">
        <f>'1 уровень'!Y2115</f>
        <v>0</v>
      </c>
      <c r="X379" s="2975">
        <f>'1 уровень'!Z2115</f>
        <v>0</v>
      </c>
      <c r="Y379" s="894"/>
      <c r="Z379" s="894"/>
      <c r="AA379" s="38">
        <f>'1 уровень'!AA2115</f>
        <v>0</v>
      </c>
      <c r="AB379" s="38">
        <f>'1 уровень'!AB2115</f>
        <v>0</v>
      </c>
      <c r="AC379" s="38">
        <f>'1 уровень'!AC2115</f>
        <v>0</v>
      </c>
      <c r="AD379" s="2190"/>
      <c r="AE379" s="2190"/>
      <c r="AF379" s="1676"/>
    </row>
    <row r="380" spans="1:198" x14ac:dyDescent="0.25">
      <c r="A380" s="27">
        <v>1</v>
      </c>
      <c r="B380" s="1313" t="s">
        <v>406</v>
      </c>
      <c r="C380" s="38">
        <f>'1 уровень'!E2116</f>
        <v>22532</v>
      </c>
      <c r="D380" s="38">
        <f>'1 уровень'!F2116</f>
        <v>7511</v>
      </c>
      <c r="E380" s="38">
        <f>'1 уровень'!G2116</f>
        <v>8217</v>
      </c>
      <c r="F380" s="883">
        <f>'1 уровень'!H2116</f>
        <v>109.39954733058181</v>
      </c>
      <c r="G380" s="902">
        <f>'1 уровень'!I2116</f>
        <v>0</v>
      </c>
      <c r="H380" s="902">
        <f>'1 уровень'!J2116</f>
        <v>0</v>
      </c>
      <c r="I380" s="895">
        <f>'1 уровень'!K2116</f>
        <v>0</v>
      </c>
      <c r="J380" s="895">
        <f>'1 уровень'!L2116</f>
        <v>0</v>
      </c>
      <c r="K380" s="895">
        <f>'1 уровень'!M2116</f>
        <v>0</v>
      </c>
      <c r="L380" s="895">
        <f>'1 уровень'!N2116</f>
        <v>0</v>
      </c>
      <c r="M380" s="895">
        <f>'1 уровень'!O2116</f>
        <v>0</v>
      </c>
      <c r="N380" s="895">
        <f>'1 уровень'!P2116</f>
        <v>0</v>
      </c>
      <c r="O380" s="894">
        <f>'1 уровень'!Q2116</f>
        <v>0</v>
      </c>
      <c r="P380" s="894">
        <f>'1 уровень'!R2116</f>
        <v>0</v>
      </c>
      <c r="Q380" s="894">
        <f>'1 уровень'!S2116</f>
        <v>0</v>
      </c>
      <c r="R380" s="894">
        <f>'1 уровень'!T2116</f>
        <v>0</v>
      </c>
      <c r="S380" s="894">
        <f>'1 уровень'!U2116</f>
        <v>0</v>
      </c>
      <c r="T380" s="894">
        <f>'1 уровень'!V2116</f>
        <v>0</v>
      </c>
      <c r="U380" s="894">
        <f>'1 уровень'!W2116</f>
        <v>0</v>
      </c>
      <c r="V380" s="894">
        <f>'1 уровень'!X2116</f>
        <v>0</v>
      </c>
      <c r="W380" s="894">
        <f>'1 уровень'!Y2116</f>
        <v>0</v>
      </c>
      <c r="X380" s="2975">
        <f>'1 уровень'!Z2116</f>
        <v>0</v>
      </c>
      <c r="Y380" s="894"/>
      <c r="Z380" s="894"/>
      <c r="AA380" s="38">
        <f>'1 уровень'!AA2116</f>
        <v>0</v>
      </c>
      <c r="AB380" s="38">
        <f>'1 уровень'!AB2116</f>
        <v>0</v>
      </c>
      <c r="AC380" s="38">
        <f>'1 уровень'!AC2116</f>
        <v>0</v>
      </c>
      <c r="AD380" s="2190"/>
      <c r="AE380" s="2190"/>
      <c r="AF380" s="1676"/>
    </row>
    <row r="381" spans="1:198" s="878" customFormat="1" x14ac:dyDescent="0.25">
      <c r="A381" s="27">
        <v>1</v>
      </c>
      <c r="B381" s="1313" t="s">
        <v>410</v>
      </c>
      <c r="C381" s="42">
        <f>'1 уровень'!E2117</f>
        <v>20945</v>
      </c>
      <c r="D381" s="42">
        <f>'1 уровень'!F2117</f>
        <v>6982</v>
      </c>
      <c r="E381" s="42">
        <f>'1 уровень'!G2117</f>
        <v>12099.619999999999</v>
      </c>
      <c r="F381" s="909">
        <f>'1 уровень'!H2117</f>
        <v>173.29733600687481</v>
      </c>
      <c r="G381" s="894">
        <f>'1 уровень'!I2117</f>
        <v>0</v>
      </c>
      <c r="H381" s="894">
        <f>'1 уровень'!J2117</f>
        <v>0</v>
      </c>
      <c r="I381" s="31">
        <f>'1 уровень'!K2117</f>
        <v>0</v>
      </c>
      <c r="J381" s="31">
        <f>'1 уровень'!L2117</f>
        <v>0</v>
      </c>
      <c r="K381" s="31">
        <f>'1 уровень'!M2117</f>
        <v>0</v>
      </c>
      <c r="L381" s="31">
        <f>'1 уровень'!N2117</f>
        <v>0</v>
      </c>
      <c r="M381" s="31">
        <f>'1 уровень'!O2117</f>
        <v>0</v>
      </c>
      <c r="N381" s="31">
        <f>'1 уровень'!P2117</f>
        <v>0</v>
      </c>
      <c r="O381" s="894">
        <f>'1 уровень'!Q2117</f>
        <v>0</v>
      </c>
      <c r="P381" s="894">
        <f>'1 уровень'!R2117</f>
        <v>0</v>
      </c>
      <c r="Q381" s="894">
        <f>'1 уровень'!S2117</f>
        <v>0</v>
      </c>
      <c r="R381" s="894">
        <f>'1 уровень'!T2117</f>
        <v>0</v>
      </c>
      <c r="S381" s="894">
        <f>'1 уровень'!U2117</f>
        <v>0</v>
      </c>
      <c r="T381" s="894">
        <f>'1 уровень'!V2117</f>
        <v>0</v>
      </c>
      <c r="U381" s="894">
        <f>'1 уровень'!W2117</f>
        <v>0</v>
      </c>
      <c r="V381" s="894">
        <f>'1 уровень'!X2117</f>
        <v>0</v>
      </c>
      <c r="W381" s="894">
        <f>'1 уровень'!Y2117</f>
        <v>0</v>
      </c>
      <c r="X381" s="2975">
        <f>'1 уровень'!Z2117</f>
        <v>0</v>
      </c>
      <c r="Y381" s="894"/>
      <c r="Z381" s="894"/>
      <c r="AA381" s="42">
        <f>'1 уровень'!AA2117</f>
        <v>0</v>
      </c>
      <c r="AB381" s="42">
        <f>'1 уровень'!AB2117</f>
        <v>0</v>
      </c>
      <c r="AC381" s="42">
        <f>'1 уровень'!AC2117</f>
        <v>0</v>
      </c>
      <c r="AD381" s="2190"/>
      <c r="AE381" s="2190"/>
      <c r="AF381" s="1676"/>
    </row>
    <row r="382" spans="1:198" x14ac:dyDescent="0.25">
      <c r="A382" s="27">
        <v>1</v>
      </c>
      <c r="B382" s="1315" t="s">
        <v>166</v>
      </c>
      <c r="C382" s="38">
        <f>'1 уровень'!E2118</f>
        <v>101438.46837606837</v>
      </c>
      <c r="D382" s="38">
        <f>'1 уровень'!F2118</f>
        <v>33813.974928774929</v>
      </c>
      <c r="E382" s="38">
        <f>'1 уровень'!G2118</f>
        <v>32362.603703703706</v>
      </c>
      <c r="F382" s="883">
        <f>'1 уровень'!H2118</f>
        <v>95.707776952788421</v>
      </c>
      <c r="G382" s="902">
        <f>'1 уровень'!I2118</f>
        <v>0</v>
      </c>
      <c r="H382" s="902">
        <f>'1 уровень'!J2118</f>
        <v>0</v>
      </c>
      <c r="I382" s="895">
        <f>'1 уровень'!K2118</f>
        <v>0</v>
      </c>
      <c r="J382" s="895">
        <f>'1 уровень'!L2118</f>
        <v>0</v>
      </c>
      <c r="K382" s="895">
        <f>'1 уровень'!M2118</f>
        <v>0</v>
      </c>
      <c r="L382" s="895">
        <f>'1 уровень'!N2118</f>
        <v>0</v>
      </c>
      <c r="M382" s="895">
        <f>'1 уровень'!O2118</f>
        <v>0</v>
      </c>
      <c r="N382" s="895">
        <f>'1 уровень'!P2118</f>
        <v>0</v>
      </c>
      <c r="O382" s="894">
        <f>'1 уровень'!Q2118</f>
        <v>94399.300709999996</v>
      </c>
      <c r="P382" s="894">
        <f>'1 уровень'!R2118</f>
        <v>94399.300709999996</v>
      </c>
      <c r="Q382" s="894">
        <f>'1 уровень'!S2118</f>
        <v>94399.300709999996</v>
      </c>
      <c r="R382" s="894">
        <f>'1 уровень'!T2118</f>
        <v>94399.300709999996</v>
      </c>
      <c r="S382" s="894">
        <f>'1 уровень'!U2118</f>
        <v>31466.433569999997</v>
      </c>
      <c r="T382" s="894">
        <f>'1 уровень'!V2118</f>
        <v>31466.433559999998</v>
      </c>
      <c r="U382" s="894">
        <f>'1 уровень'!W2118</f>
        <v>0</v>
      </c>
      <c r="V382" s="894">
        <f>'1 уровень'!X2118</f>
        <v>-9.9999997473787516E-6</v>
      </c>
      <c r="W382" s="894">
        <f>'1 уровень'!Y2118</f>
        <v>-21.861840000000001</v>
      </c>
      <c r="X382" s="2975">
        <f>'1 уровень'!Z2118</f>
        <v>31444.571719999996</v>
      </c>
      <c r="Y382" s="894">
        <f>T382/S382*100</f>
        <v>99.999999968220095</v>
      </c>
      <c r="Z382" s="894">
        <f>X382/S382*100</f>
        <v>99.930523267114566</v>
      </c>
      <c r="AA382" s="38">
        <f>'1 уровень'!AA2118</f>
        <v>0</v>
      </c>
      <c r="AB382" s="38">
        <f>'1 уровень'!AB2118</f>
        <v>0</v>
      </c>
      <c r="AC382" s="38">
        <f>'1 уровень'!AC2118</f>
        <v>0</v>
      </c>
      <c r="AD382" s="2190"/>
      <c r="AE382" s="2190"/>
      <c r="AF382" s="1676"/>
    </row>
    <row r="383" spans="1:198" x14ac:dyDescent="0.25">
      <c r="A383" s="27">
        <v>1</v>
      </c>
      <c r="B383" s="1310" t="s">
        <v>304</v>
      </c>
      <c r="C383" s="38">
        <f>'1 уровень'!E2119</f>
        <v>0</v>
      </c>
      <c r="D383" s="38">
        <f>'1 уровень'!F2119</f>
        <v>0</v>
      </c>
      <c r="E383" s="38">
        <f>'1 уровень'!G2119</f>
        <v>0</v>
      </c>
      <c r="F383" s="883">
        <f>'1 уровень'!H2119</f>
        <v>0</v>
      </c>
      <c r="G383" s="902">
        <f>'1 уровень'!I2119</f>
        <v>0</v>
      </c>
      <c r="H383" s="902">
        <f>'1 уровень'!J2119</f>
        <v>0</v>
      </c>
      <c r="I383" s="895">
        <f>'1 уровень'!K2119</f>
        <v>0</v>
      </c>
      <c r="J383" s="895">
        <f>'1 уровень'!L2119</f>
        <v>0</v>
      </c>
      <c r="K383" s="895">
        <f>'1 уровень'!M2119</f>
        <v>0</v>
      </c>
      <c r="L383" s="895">
        <f>'1 уровень'!N2119</f>
        <v>0</v>
      </c>
      <c r="M383" s="895">
        <f>'1 уровень'!O2119</f>
        <v>0</v>
      </c>
      <c r="N383" s="895">
        <f>'1 уровень'!P2119</f>
        <v>0</v>
      </c>
      <c r="O383" s="894">
        <f>'1 уровень'!Q2119</f>
        <v>0</v>
      </c>
      <c r="P383" s="894">
        <f>'1 уровень'!R2119</f>
        <v>0</v>
      </c>
      <c r="Q383" s="894">
        <f>'1 уровень'!S2119</f>
        <v>0</v>
      </c>
      <c r="R383" s="894">
        <f>'1 уровень'!T2119</f>
        <v>0</v>
      </c>
      <c r="S383" s="894">
        <f>'1 уровень'!U2119</f>
        <v>0</v>
      </c>
      <c r="T383" s="894">
        <f>'1 уровень'!V2119</f>
        <v>0</v>
      </c>
      <c r="U383" s="894">
        <f>'1 уровень'!W2119</f>
        <v>0</v>
      </c>
      <c r="V383" s="894">
        <f>'1 уровень'!X2119</f>
        <v>0</v>
      </c>
      <c r="W383" s="894">
        <f>'1 уровень'!Y2119</f>
        <v>0</v>
      </c>
      <c r="X383" s="2975">
        <f>'1 уровень'!Z2119</f>
        <v>0</v>
      </c>
      <c r="Y383" s="894"/>
      <c r="Z383" s="894"/>
      <c r="AA383" s="38">
        <f>'1 уровень'!AA2119</f>
        <v>0</v>
      </c>
      <c r="AB383" s="38">
        <f>'1 уровень'!AB2119</f>
        <v>0</v>
      </c>
      <c r="AC383" s="38">
        <f>'1 уровень'!AC2119</f>
        <v>0</v>
      </c>
      <c r="AD383" s="2190"/>
      <c r="AE383" s="2190"/>
      <c r="AF383" s="1676"/>
    </row>
    <row r="384" spans="1:198" ht="30" x14ac:dyDescent="0.25">
      <c r="A384" s="27">
        <v>1</v>
      </c>
      <c r="B384" s="1313" t="s">
        <v>645</v>
      </c>
      <c r="C384" s="38">
        <f>'1 уровень'!E2120</f>
        <v>25103</v>
      </c>
      <c r="D384" s="38">
        <f>'1 уровень'!F2120</f>
        <v>8367</v>
      </c>
      <c r="E384" s="38">
        <f>'1 уровень'!G2120</f>
        <v>8396.1697441308352</v>
      </c>
      <c r="F384" s="883">
        <f>'1 уровень'!H2120</f>
        <v>100.34862847054899</v>
      </c>
      <c r="G384" s="902">
        <f>'1 уровень'!I2120</f>
        <v>0</v>
      </c>
      <c r="H384" s="902">
        <f>'1 уровень'!J2120</f>
        <v>0</v>
      </c>
      <c r="I384" s="895">
        <f>'1 уровень'!K2120</f>
        <v>0</v>
      </c>
      <c r="J384" s="895">
        <f>'1 уровень'!L2120</f>
        <v>0</v>
      </c>
      <c r="K384" s="895">
        <f>'1 уровень'!M2120</f>
        <v>0</v>
      </c>
      <c r="L384" s="895">
        <f>'1 уровень'!N2120</f>
        <v>0</v>
      </c>
      <c r="M384" s="895">
        <f>'1 уровень'!O2120</f>
        <v>0</v>
      </c>
      <c r="N384" s="895">
        <f>'1 уровень'!P2120</f>
        <v>0</v>
      </c>
      <c r="O384" s="894">
        <f>'1 уровень'!Q2120</f>
        <v>0</v>
      </c>
      <c r="P384" s="894">
        <f>'1 уровень'!R2120</f>
        <v>0</v>
      </c>
      <c r="Q384" s="894">
        <f>'1 уровень'!S2120</f>
        <v>0</v>
      </c>
      <c r="R384" s="894">
        <f>'1 уровень'!T2120</f>
        <v>0</v>
      </c>
      <c r="S384" s="894">
        <f>'1 уровень'!U2120</f>
        <v>0</v>
      </c>
      <c r="T384" s="894">
        <f>'1 уровень'!V2120</f>
        <v>0</v>
      </c>
      <c r="U384" s="894">
        <f>'1 уровень'!W2120</f>
        <v>0</v>
      </c>
      <c r="V384" s="894">
        <f>'1 уровень'!X2120</f>
        <v>0</v>
      </c>
      <c r="W384" s="894">
        <f>'1 уровень'!Y2120</f>
        <v>0</v>
      </c>
      <c r="X384" s="2975">
        <f>'1 уровень'!Z2120</f>
        <v>0</v>
      </c>
      <c r="Y384" s="894"/>
      <c r="Z384" s="894"/>
      <c r="AA384" s="38">
        <f>'1 уровень'!AA2120</f>
        <v>0</v>
      </c>
      <c r="AB384" s="38">
        <f>'1 уровень'!AB2120</f>
        <v>0</v>
      </c>
      <c r="AC384" s="38">
        <f>'1 уровень'!AC2120</f>
        <v>0</v>
      </c>
      <c r="AD384" s="2190"/>
      <c r="AE384" s="2190"/>
      <c r="AF384" s="1676"/>
    </row>
    <row r="385" spans="1:32" x14ac:dyDescent="0.25">
      <c r="A385" s="27">
        <v>1</v>
      </c>
      <c r="B385" s="1313"/>
      <c r="C385" s="38">
        <f>'1 уровень'!E2121</f>
        <v>0</v>
      </c>
      <c r="D385" s="38">
        <f>'1 уровень'!F2121</f>
        <v>0</v>
      </c>
      <c r="E385" s="38">
        <f>'1 уровень'!G2121</f>
        <v>0</v>
      </c>
      <c r="F385" s="883">
        <f>'1 уровень'!H2121</f>
        <v>0</v>
      </c>
      <c r="G385" s="902">
        <f>'1 уровень'!I2121</f>
        <v>0</v>
      </c>
      <c r="H385" s="902">
        <f>'1 уровень'!J2121</f>
        <v>0</v>
      </c>
      <c r="I385" s="895">
        <f>'1 уровень'!K2121</f>
        <v>0</v>
      </c>
      <c r="J385" s="895">
        <f>'1 уровень'!L2121</f>
        <v>0</v>
      </c>
      <c r="K385" s="895">
        <f>'1 уровень'!M2121</f>
        <v>0</v>
      </c>
      <c r="L385" s="895">
        <f>'1 уровень'!N2121</f>
        <v>0</v>
      </c>
      <c r="M385" s="895">
        <f>'1 уровень'!O2121</f>
        <v>0</v>
      </c>
      <c r="N385" s="895">
        <f>'1 уровень'!P2121</f>
        <v>0</v>
      </c>
      <c r="O385" s="894">
        <f>'1 уровень'!Q2121</f>
        <v>0</v>
      </c>
      <c r="P385" s="894">
        <f>'1 уровень'!R2121</f>
        <v>0</v>
      </c>
      <c r="Q385" s="894">
        <f>'1 уровень'!S2121</f>
        <v>0</v>
      </c>
      <c r="R385" s="894">
        <f>'1 уровень'!T2121</f>
        <v>0</v>
      </c>
      <c r="S385" s="894">
        <f>'1 уровень'!U2121</f>
        <v>0</v>
      </c>
      <c r="T385" s="894">
        <f>'1 уровень'!V2121</f>
        <v>0</v>
      </c>
      <c r="U385" s="894">
        <f>'1 уровень'!W2121</f>
        <v>0</v>
      </c>
      <c r="V385" s="894">
        <f>'1 уровень'!X2121</f>
        <v>0</v>
      </c>
      <c r="W385" s="894">
        <f>'1 уровень'!Y2121</f>
        <v>0</v>
      </c>
      <c r="X385" s="2975">
        <f>'1 уровень'!Z2121</f>
        <v>0</v>
      </c>
      <c r="Y385" s="894"/>
      <c r="Z385" s="894"/>
      <c r="AA385" s="38">
        <f>'1 уровень'!AA2121</f>
        <v>0</v>
      </c>
      <c r="AB385" s="38">
        <f>'1 уровень'!AB2121</f>
        <v>0</v>
      </c>
      <c r="AC385" s="38">
        <f>'1 уровень'!AC2121</f>
        <v>0</v>
      </c>
      <c r="AD385" s="2190"/>
      <c r="AE385" s="2190"/>
      <c r="AF385" s="1676"/>
    </row>
    <row r="386" spans="1:32" ht="30" x14ac:dyDescent="0.25">
      <c r="A386" s="27">
        <v>1</v>
      </c>
      <c r="B386" s="1313" t="s">
        <v>300</v>
      </c>
      <c r="C386" s="38">
        <f>'1 уровень'!E2122</f>
        <v>0</v>
      </c>
      <c r="D386" s="38">
        <f>'1 уровень'!F2122</f>
        <v>0</v>
      </c>
      <c r="E386" s="38">
        <f>'1 уровень'!G2122</f>
        <v>0</v>
      </c>
      <c r="F386" s="883">
        <f>'1 уровень'!H2122</f>
        <v>0</v>
      </c>
      <c r="G386" s="902">
        <f>'1 уровень'!I2122</f>
        <v>0</v>
      </c>
      <c r="H386" s="902">
        <f>'1 уровень'!J2122</f>
        <v>0</v>
      </c>
      <c r="I386" s="895">
        <f>'1 уровень'!K2122</f>
        <v>0</v>
      </c>
      <c r="J386" s="895">
        <f>'1 уровень'!L2122</f>
        <v>0</v>
      </c>
      <c r="K386" s="895">
        <f>'1 уровень'!M2122</f>
        <v>0</v>
      </c>
      <c r="L386" s="895">
        <f>'1 уровень'!N2122</f>
        <v>0</v>
      </c>
      <c r="M386" s="895">
        <f>'1 уровень'!O2122</f>
        <v>0</v>
      </c>
      <c r="N386" s="895">
        <f>'1 уровень'!P2122</f>
        <v>0</v>
      </c>
      <c r="O386" s="894">
        <f>'1 уровень'!Q2122</f>
        <v>0</v>
      </c>
      <c r="P386" s="894">
        <f>'1 уровень'!R2122</f>
        <v>0</v>
      </c>
      <c r="Q386" s="894">
        <f>'1 уровень'!S2122</f>
        <v>0</v>
      </c>
      <c r="R386" s="894">
        <f>'1 уровень'!T2122</f>
        <v>0</v>
      </c>
      <c r="S386" s="894">
        <f>'1 уровень'!U2122</f>
        <v>0</v>
      </c>
      <c r="T386" s="894">
        <f>'1 уровень'!V2122</f>
        <v>0</v>
      </c>
      <c r="U386" s="894">
        <f>'1 уровень'!W2122</f>
        <v>0</v>
      </c>
      <c r="V386" s="894">
        <f>'1 уровень'!X2122</f>
        <v>0</v>
      </c>
      <c r="W386" s="894">
        <f>'1 уровень'!Y2122</f>
        <v>0</v>
      </c>
      <c r="X386" s="2975">
        <f>'1 уровень'!Z2122</f>
        <v>0</v>
      </c>
      <c r="Y386" s="894"/>
      <c r="Z386" s="894"/>
      <c r="AA386" s="38">
        <f>'1 уровень'!AA2122</f>
        <v>0</v>
      </c>
      <c r="AB386" s="38">
        <f>'1 уровень'!AB2122</f>
        <v>0</v>
      </c>
      <c r="AC386" s="38">
        <f>'1 уровень'!AC2122</f>
        <v>0</v>
      </c>
      <c r="AD386" s="2190"/>
      <c r="AE386" s="2190"/>
      <c r="AF386" s="1676"/>
    </row>
    <row r="387" spans="1:32" ht="45" x14ac:dyDescent="0.25">
      <c r="A387" s="27">
        <v>1</v>
      </c>
      <c r="B387" s="1313" t="s">
        <v>305</v>
      </c>
      <c r="C387" s="38">
        <f>'1 уровень'!E2123</f>
        <v>8534</v>
      </c>
      <c r="D387" s="38">
        <f>'1 уровень'!F2123</f>
        <v>2844</v>
      </c>
      <c r="E387" s="38">
        <f>'1 уровень'!G2123</f>
        <v>1576.1764705882351</v>
      </c>
      <c r="F387" s="883">
        <f>'1 уровень'!H2123</f>
        <v>55.421113593116566</v>
      </c>
      <c r="G387" s="902">
        <f>'1 уровень'!I2123</f>
        <v>0</v>
      </c>
      <c r="H387" s="902">
        <f>'1 уровень'!J2123</f>
        <v>0</v>
      </c>
      <c r="I387" s="895">
        <f>'1 уровень'!K2123</f>
        <v>0</v>
      </c>
      <c r="J387" s="895">
        <f>'1 уровень'!L2123</f>
        <v>0</v>
      </c>
      <c r="K387" s="895">
        <f>'1 уровень'!M2123</f>
        <v>0</v>
      </c>
      <c r="L387" s="895">
        <f>'1 уровень'!N2123</f>
        <v>0</v>
      </c>
      <c r="M387" s="895">
        <f>'1 уровень'!O2123</f>
        <v>0</v>
      </c>
      <c r="N387" s="895">
        <f>'1 уровень'!P2123</f>
        <v>0</v>
      </c>
      <c r="O387" s="894">
        <f>'1 уровень'!Q2123</f>
        <v>0</v>
      </c>
      <c r="P387" s="894">
        <f>'1 уровень'!R2123</f>
        <v>0</v>
      </c>
      <c r="Q387" s="894">
        <f>'1 уровень'!S2123</f>
        <v>0</v>
      </c>
      <c r="R387" s="894">
        <f>'1 уровень'!T2123</f>
        <v>0</v>
      </c>
      <c r="S387" s="894">
        <f>'1 уровень'!U2123</f>
        <v>0</v>
      </c>
      <c r="T387" s="894">
        <f>'1 уровень'!V2123</f>
        <v>0</v>
      </c>
      <c r="U387" s="894">
        <f>'1 уровень'!W2123</f>
        <v>0</v>
      </c>
      <c r="V387" s="894">
        <f>'1 уровень'!X2123</f>
        <v>0</v>
      </c>
      <c r="W387" s="894">
        <f>'1 уровень'!Y2123</f>
        <v>0</v>
      </c>
      <c r="X387" s="2975">
        <f>'1 уровень'!Z2123</f>
        <v>0</v>
      </c>
      <c r="Y387" s="894"/>
      <c r="Z387" s="894"/>
      <c r="AA387" s="38">
        <f>'1 уровень'!AA2123</f>
        <v>0</v>
      </c>
      <c r="AB387" s="38">
        <f>'1 уровень'!AB2123</f>
        <v>0</v>
      </c>
      <c r="AC387" s="38">
        <f>'1 уровень'!AC2123</f>
        <v>0</v>
      </c>
      <c r="AD387" s="2190"/>
      <c r="AE387" s="2190"/>
      <c r="AF387" s="1676"/>
    </row>
    <row r="388" spans="1:32" ht="30" x14ac:dyDescent="0.25">
      <c r="A388" s="27">
        <v>1</v>
      </c>
      <c r="B388" s="1313" t="s">
        <v>306</v>
      </c>
      <c r="C388" s="38">
        <f>'1 уровень'!E2124</f>
        <v>3703</v>
      </c>
      <c r="D388" s="38">
        <f>'1 уровень'!F2124</f>
        <v>1234</v>
      </c>
      <c r="E388" s="38">
        <f>'1 уровень'!G2124</f>
        <v>601</v>
      </c>
      <c r="F388" s="883">
        <f>'1 уровень'!H2124</f>
        <v>48.703403565640194</v>
      </c>
      <c r="G388" s="902">
        <f>'1 уровень'!I2124</f>
        <v>0</v>
      </c>
      <c r="H388" s="902">
        <f>'1 уровень'!J2124</f>
        <v>0</v>
      </c>
      <c r="I388" s="895">
        <f>'1 уровень'!K2124</f>
        <v>0</v>
      </c>
      <c r="J388" s="895">
        <f>'1 уровень'!L2124</f>
        <v>0</v>
      </c>
      <c r="K388" s="895">
        <f>'1 уровень'!M2124</f>
        <v>0</v>
      </c>
      <c r="L388" s="895">
        <f>'1 уровень'!N2124</f>
        <v>0</v>
      </c>
      <c r="M388" s="895">
        <f>'1 уровень'!O2124</f>
        <v>0</v>
      </c>
      <c r="N388" s="895">
        <f>'1 уровень'!P2124</f>
        <v>0</v>
      </c>
      <c r="O388" s="894">
        <f>'1 уровень'!Q2124</f>
        <v>0</v>
      </c>
      <c r="P388" s="894">
        <f>'1 уровень'!R2124</f>
        <v>0</v>
      </c>
      <c r="Q388" s="894">
        <f>'1 уровень'!S2124</f>
        <v>0</v>
      </c>
      <c r="R388" s="894">
        <f>'1 уровень'!T2124</f>
        <v>0</v>
      </c>
      <c r="S388" s="894">
        <f>'1 уровень'!U2124</f>
        <v>0</v>
      </c>
      <c r="T388" s="894">
        <f>'1 уровень'!V2124</f>
        <v>0</v>
      </c>
      <c r="U388" s="894">
        <f>'1 уровень'!W2124</f>
        <v>0</v>
      </c>
      <c r="V388" s="894">
        <f>'1 уровень'!X2124</f>
        <v>0</v>
      </c>
      <c r="W388" s="894">
        <f>'1 уровень'!Y2124</f>
        <v>0</v>
      </c>
      <c r="X388" s="2975">
        <f>'1 уровень'!Z2124</f>
        <v>0</v>
      </c>
      <c r="Y388" s="894"/>
      <c r="Z388" s="894"/>
      <c r="AA388" s="38">
        <f>'1 уровень'!AA2124</f>
        <v>0</v>
      </c>
      <c r="AB388" s="38">
        <f>'1 уровень'!AB2124</f>
        <v>0</v>
      </c>
      <c r="AC388" s="38">
        <f>'1 уровень'!AC2124</f>
        <v>0</v>
      </c>
      <c r="AD388" s="2190"/>
      <c r="AE388" s="2190"/>
      <c r="AF388" s="1676"/>
    </row>
    <row r="389" spans="1:32" ht="30" x14ac:dyDescent="0.25">
      <c r="A389" s="27">
        <v>1</v>
      </c>
      <c r="B389" s="1313" t="s">
        <v>307</v>
      </c>
      <c r="C389" s="38">
        <f>'1 уровень'!E2125</f>
        <v>1111</v>
      </c>
      <c r="D389" s="38">
        <f>'1 уровень'!F2125</f>
        <v>370</v>
      </c>
      <c r="E389" s="38">
        <f>'1 уровень'!G2125</f>
        <v>63</v>
      </c>
      <c r="F389" s="883">
        <f>'1 уровень'!H2125</f>
        <v>17.027027027027028</v>
      </c>
      <c r="G389" s="902">
        <f>'1 уровень'!I2125</f>
        <v>0</v>
      </c>
      <c r="H389" s="902">
        <f>'1 уровень'!J2125</f>
        <v>0</v>
      </c>
      <c r="I389" s="895">
        <f>'1 уровень'!K2125</f>
        <v>0</v>
      </c>
      <c r="J389" s="895">
        <f>'1 уровень'!L2125</f>
        <v>0</v>
      </c>
      <c r="K389" s="895">
        <f>'1 уровень'!M2125</f>
        <v>0</v>
      </c>
      <c r="L389" s="895">
        <f>'1 уровень'!N2125</f>
        <v>0</v>
      </c>
      <c r="M389" s="895">
        <f>'1 уровень'!O2125</f>
        <v>0</v>
      </c>
      <c r="N389" s="895">
        <f>'1 уровень'!P2125</f>
        <v>0</v>
      </c>
      <c r="O389" s="894">
        <f>'1 уровень'!Q2125</f>
        <v>0</v>
      </c>
      <c r="P389" s="894">
        <f>'1 уровень'!R2125</f>
        <v>0</v>
      </c>
      <c r="Q389" s="894">
        <f>'1 уровень'!S2125</f>
        <v>0</v>
      </c>
      <c r="R389" s="894">
        <f>'1 уровень'!T2125</f>
        <v>0</v>
      </c>
      <c r="S389" s="894">
        <f>'1 уровень'!U2125</f>
        <v>0</v>
      </c>
      <c r="T389" s="894">
        <f>'1 уровень'!V2125</f>
        <v>0</v>
      </c>
      <c r="U389" s="894">
        <f>'1 уровень'!W2125</f>
        <v>0</v>
      </c>
      <c r="V389" s="894">
        <f>'1 уровень'!X2125</f>
        <v>0</v>
      </c>
      <c r="W389" s="894">
        <f>'1 уровень'!Y2125</f>
        <v>0</v>
      </c>
      <c r="X389" s="2975">
        <f>'1 уровень'!Z2125</f>
        <v>0</v>
      </c>
      <c r="Y389" s="894"/>
      <c r="Z389" s="894"/>
      <c r="AA389" s="38">
        <f>'1 уровень'!AA2125</f>
        <v>0</v>
      </c>
      <c r="AB389" s="38">
        <f>'1 уровень'!AB2125</f>
        <v>0</v>
      </c>
      <c r="AC389" s="38">
        <f>'1 уровень'!AC2125</f>
        <v>0</v>
      </c>
      <c r="AD389" s="2190"/>
      <c r="AE389" s="2190"/>
      <c r="AF389" s="1676"/>
    </row>
    <row r="390" spans="1:32" ht="45" x14ac:dyDescent="0.25">
      <c r="A390" s="27">
        <v>1</v>
      </c>
      <c r="B390" s="1313" t="s">
        <v>346</v>
      </c>
      <c r="C390" s="38">
        <f>'1 уровень'!E2126</f>
        <v>1534</v>
      </c>
      <c r="D390" s="38">
        <f>'1 уровень'!F2126</f>
        <v>511</v>
      </c>
      <c r="E390" s="38">
        <f>'1 уровень'!G2126</f>
        <v>324</v>
      </c>
      <c r="F390" s="883">
        <f>'1 уровень'!H2126</f>
        <v>63.405088062622305</v>
      </c>
      <c r="G390" s="902">
        <f>'1 уровень'!I2126</f>
        <v>0</v>
      </c>
      <c r="H390" s="902">
        <f>'1 уровень'!J2126</f>
        <v>0</v>
      </c>
      <c r="I390" s="895">
        <f>'1 уровень'!K2126</f>
        <v>0</v>
      </c>
      <c r="J390" s="895">
        <f>'1 уровень'!L2126</f>
        <v>0</v>
      </c>
      <c r="K390" s="895">
        <f>'1 уровень'!M2126</f>
        <v>0</v>
      </c>
      <c r="L390" s="895">
        <f>'1 уровень'!N2126</f>
        <v>0</v>
      </c>
      <c r="M390" s="895">
        <f>'1 уровень'!O2126</f>
        <v>0</v>
      </c>
      <c r="N390" s="895">
        <f>'1 уровень'!P2126</f>
        <v>0</v>
      </c>
      <c r="O390" s="894">
        <f>'1 уровень'!Q2126</f>
        <v>0</v>
      </c>
      <c r="P390" s="894">
        <f>'1 уровень'!R2126</f>
        <v>0</v>
      </c>
      <c r="Q390" s="894">
        <f>'1 уровень'!S2126</f>
        <v>0</v>
      </c>
      <c r="R390" s="894">
        <f>'1 уровень'!T2126</f>
        <v>0</v>
      </c>
      <c r="S390" s="894">
        <f>'1 уровень'!U2126</f>
        <v>0</v>
      </c>
      <c r="T390" s="894">
        <f>'1 уровень'!V2126</f>
        <v>0</v>
      </c>
      <c r="U390" s="894">
        <f>'1 уровень'!W2126</f>
        <v>0</v>
      </c>
      <c r="V390" s="894">
        <f>'1 уровень'!X2126</f>
        <v>0</v>
      </c>
      <c r="W390" s="894">
        <f>'1 уровень'!Y2126</f>
        <v>0</v>
      </c>
      <c r="X390" s="2975">
        <f>'1 уровень'!Z2126</f>
        <v>0</v>
      </c>
      <c r="Y390" s="894"/>
      <c r="Z390" s="894"/>
      <c r="AA390" s="38">
        <f>'1 уровень'!AA2126</f>
        <v>0</v>
      </c>
      <c r="AB390" s="38">
        <f>'1 уровень'!AB2126</f>
        <v>0</v>
      </c>
      <c r="AC390" s="38">
        <f>'1 уровень'!AC2126</f>
        <v>0</v>
      </c>
      <c r="AD390" s="2190"/>
      <c r="AE390" s="2190"/>
      <c r="AF390" s="1676"/>
    </row>
    <row r="391" spans="1:32" ht="30" x14ac:dyDescent="0.25">
      <c r="A391" s="27">
        <v>1</v>
      </c>
      <c r="B391" s="1313" t="s">
        <v>347</v>
      </c>
      <c r="C391" s="38">
        <f>'1 уровень'!E2127</f>
        <v>2186</v>
      </c>
      <c r="D391" s="38">
        <f>'1 уровень'!F2127</f>
        <v>729</v>
      </c>
      <c r="E391" s="38">
        <f>'1 уровень'!G2127</f>
        <v>588.17647058823525</v>
      </c>
      <c r="F391" s="883">
        <f>'1 уровень'!H2127</f>
        <v>80.682643427741468</v>
      </c>
      <c r="G391" s="902">
        <f>'1 уровень'!I2127</f>
        <v>0</v>
      </c>
      <c r="H391" s="902">
        <f>'1 уровень'!J2127</f>
        <v>0</v>
      </c>
      <c r="I391" s="895">
        <f>'1 уровень'!K2127</f>
        <v>0</v>
      </c>
      <c r="J391" s="895">
        <f>'1 уровень'!L2127</f>
        <v>0</v>
      </c>
      <c r="K391" s="895">
        <f>'1 уровень'!M2127</f>
        <v>0</v>
      </c>
      <c r="L391" s="895">
        <f>'1 уровень'!N2127</f>
        <v>0</v>
      </c>
      <c r="M391" s="895">
        <f>'1 уровень'!O2127</f>
        <v>0</v>
      </c>
      <c r="N391" s="895">
        <f>'1 уровень'!P2127</f>
        <v>0</v>
      </c>
      <c r="O391" s="894">
        <f>'1 уровень'!Q2127</f>
        <v>0</v>
      </c>
      <c r="P391" s="894">
        <f>'1 уровень'!R2127</f>
        <v>0</v>
      </c>
      <c r="Q391" s="894">
        <f>'1 уровень'!S2127</f>
        <v>0</v>
      </c>
      <c r="R391" s="894">
        <f>'1 уровень'!T2127</f>
        <v>0</v>
      </c>
      <c r="S391" s="894">
        <f>'1 уровень'!U2127</f>
        <v>0</v>
      </c>
      <c r="T391" s="894">
        <f>'1 уровень'!V2127</f>
        <v>0</v>
      </c>
      <c r="U391" s="894">
        <f>'1 уровень'!W2127</f>
        <v>0</v>
      </c>
      <c r="V391" s="894">
        <f>'1 уровень'!X2127</f>
        <v>0</v>
      </c>
      <c r="W391" s="894">
        <f>'1 уровень'!Y2127</f>
        <v>0</v>
      </c>
      <c r="X391" s="2975">
        <f>'1 уровень'!Z2127</f>
        <v>0</v>
      </c>
      <c r="Y391" s="894"/>
      <c r="Z391" s="894"/>
      <c r="AA391" s="38">
        <f>'1 уровень'!AA2127</f>
        <v>0</v>
      </c>
      <c r="AB391" s="38">
        <f>'1 уровень'!AB2127</f>
        <v>0</v>
      </c>
      <c r="AC391" s="38">
        <f>'1 уровень'!AC2127</f>
        <v>0</v>
      </c>
      <c r="AD391" s="2190"/>
      <c r="AE391" s="2190"/>
      <c r="AF391" s="1676"/>
    </row>
    <row r="392" spans="1:32" ht="45" x14ac:dyDescent="0.25">
      <c r="A392" s="27">
        <v>1</v>
      </c>
      <c r="B392" s="1313" t="s">
        <v>308</v>
      </c>
      <c r="C392" s="38">
        <f>'1 уровень'!E2128</f>
        <v>16569</v>
      </c>
      <c r="D392" s="38">
        <f>'1 уровень'!F2128</f>
        <v>5523</v>
      </c>
      <c r="E392" s="38">
        <f>'1 уровень'!G2128</f>
        <v>6819.9932735426009</v>
      </c>
      <c r="F392" s="883">
        <f>'1 уровень'!H2128</f>
        <v>123.48349218798842</v>
      </c>
      <c r="G392" s="902">
        <f>'1 уровень'!I2128</f>
        <v>0</v>
      </c>
      <c r="H392" s="902">
        <f>'1 уровень'!J2128</f>
        <v>0</v>
      </c>
      <c r="I392" s="895">
        <f>'1 уровень'!K2128</f>
        <v>0</v>
      </c>
      <c r="J392" s="895">
        <f>'1 уровень'!L2128</f>
        <v>0</v>
      </c>
      <c r="K392" s="895">
        <f>'1 уровень'!M2128</f>
        <v>0</v>
      </c>
      <c r="L392" s="895">
        <f>'1 уровень'!N2128</f>
        <v>0</v>
      </c>
      <c r="M392" s="895">
        <f>'1 уровень'!O2128</f>
        <v>0</v>
      </c>
      <c r="N392" s="895">
        <f>'1 уровень'!P2128</f>
        <v>0</v>
      </c>
      <c r="O392" s="894">
        <f>'1 уровень'!Q2128</f>
        <v>0</v>
      </c>
      <c r="P392" s="894">
        <f>'1 уровень'!R2128</f>
        <v>0</v>
      </c>
      <c r="Q392" s="894">
        <f>'1 уровень'!S2128</f>
        <v>0</v>
      </c>
      <c r="R392" s="894">
        <f>'1 уровень'!T2128</f>
        <v>0</v>
      </c>
      <c r="S392" s="894">
        <f>'1 уровень'!U2128</f>
        <v>0</v>
      </c>
      <c r="T392" s="894">
        <f>'1 уровень'!V2128</f>
        <v>0</v>
      </c>
      <c r="U392" s="894">
        <f>'1 уровень'!W2128</f>
        <v>0</v>
      </c>
      <c r="V392" s="894">
        <f>'1 уровень'!X2128</f>
        <v>0</v>
      </c>
      <c r="W392" s="894">
        <f>'1 уровень'!Y2128</f>
        <v>0</v>
      </c>
      <c r="X392" s="2975">
        <f>'1 уровень'!Z2128</f>
        <v>0</v>
      </c>
      <c r="Y392" s="894"/>
      <c r="Z392" s="894"/>
      <c r="AA392" s="38">
        <f>'1 уровень'!AA2128</f>
        <v>0</v>
      </c>
      <c r="AB392" s="38">
        <f>'1 уровень'!AB2128</f>
        <v>0</v>
      </c>
      <c r="AC392" s="38">
        <f>'1 уровень'!AC2128</f>
        <v>0</v>
      </c>
      <c r="AD392" s="2190"/>
      <c r="AE392" s="2190"/>
      <c r="AF392" s="1676"/>
    </row>
    <row r="393" spans="1:32" ht="30" x14ac:dyDescent="0.25">
      <c r="A393" s="27">
        <v>1</v>
      </c>
      <c r="B393" s="1313" t="s">
        <v>309</v>
      </c>
      <c r="C393" s="38">
        <f>'1 уровень'!E2129</f>
        <v>1763</v>
      </c>
      <c r="D393" s="38">
        <f>'1 уровень'!F2129</f>
        <v>588</v>
      </c>
      <c r="E393" s="38">
        <f>'1 уровень'!G2129</f>
        <v>142</v>
      </c>
      <c r="F393" s="883">
        <f>'1 уровень'!H2129</f>
        <v>24.149659863945576</v>
      </c>
      <c r="G393" s="902">
        <f>'1 уровень'!I2129</f>
        <v>0</v>
      </c>
      <c r="H393" s="902">
        <f>'1 уровень'!J2129</f>
        <v>0</v>
      </c>
      <c r="I393" s="895">
        <f>'1 уровень'!K2129</f>
        <v>0</v>
      </c>
      <c r="J393" s="895">
        <f>'1 уровень'!L2129</f>
        <v>0</v>
      </c>
      <c r="K393" s="895">
        <f>'1 уровень'!M2129</f>
        <v>0</v>
      </c>
      <c r="L393" s="895">
        <f>'1 уровень'!N2129</f>
        <v>0</v>
      </c>
      <c r="M393" s="895">
        <f>'1 уровень'!O2129</f>
        <v>0</v>
      </c>
      <c r="N393" s="895">
        <f>'1 уровень'!P2129</f>
        <v>0</v>
      </c>
      <c r="O393" s="894">
        <f>'1 уровень'!Q2129</f>
        <v>0</v>
      </c>
      <c r="P393" s="894">
        <f>'1 уровень'!R2129</f>
        <v>0</v>
      </c>
      <c r="Q393" s="894">
        <f>'1 уровень'!S2129</f>
        <v>0</v>
      </c>
      <c r="R393" s="894">
        <f>'1 уровень'!T2129</f>
        <v>0</v>
      </c>
      <c r="S393" s="894">
        <f>'1 уровень'!U2129</f>
        <v>0</v>
      </c>
      <c r="T393" s="894">
        <f>'1 уровень'!V2129</f>
        <v>0</v>
      </c>
      <c r="U393" s="894">
        <f>'1 уровень'!W2129</f>
        <v>0</v>
      </c>
      <c r="V393" s="894">
        <f>'1 уровень'!X2129</f>
        <v>0</v>
      </c>
      <c r="W393" s="894">
        <f>'1 уровень'!Y2129</f>
        <v>0</v>
      </c>
      <c r="X393" s="2975">
        <f>'1 уровень'!Z2129</f>
        <v>0</v>
      </c>
      <c r="Y393" s="894"/>
      <c r="Z393" s="894"/>
      <c r="AA393" s="38">
        <f>'1 уровень'!AA2129</f>
        <v>0</v>
      </c>
      <c r="AB393" s="38">
        <f>'1 уровень'!AB2129</f>
        <v>0</v>
      </c>
      <c r="AC393" s="38">
        <f>'1 уровень'!AC2129</f>
        <v>0</v>
      </c>
      <c r="AD393" s="2190"/>
      <c r="AE393" s="2190"/>
      <c r="AF393" s="1676"/>
    </row>
    <row r="394" spans="1:32" ht="60" x14ac:dyDescent="0.25">
      <c r="A394" s="27">
        <v>1</v>
      </c>
      <c r="B394" s="1313" t="s">
        <v>317</v>
      </c>
      <c r="C394" s="38">
        <f>'1 уровень'!E2130</f>
        <v>13606</v>
      </c>
      <c r="D394" s="38">
        <f>'1 уровень'!F2130</f>
        <v>4535</v>
      </c>
      <c r="E394" s="38">
        <f>'1 уровень'!G2130</f>
        <v>6677.9932735426009</v>
      </c>
      <c r="F394" s="883">
        <f>'1 уровень'!H2130</f>
        <v>147.2545374540816</v>
      </c>
      <c r="G394" s="902">
        <f>'1 уровень'!I2130</f>
        <v>0</v>
      </c>
      <c r="H394" s="902">
        <f>'1 уровень'!J2130</f>
        <v>0</v>
      </c>
      <c r="I394" s="895">
        <f>'1 уровень'!K2130</f>
        <v>0</v>
      </c>
      <c r="J394" s="895">
        <f>'1 уровень'!L2130</f>
        <v>0</v>
      </c>
      <c r="K394" s="895">
        <f>'1 уровень'!M2130</f>
        <v>0</v>
      </c>
      <c r="L394" s="895">
        <f>'1 уровень'!N2130</f>
        <v>0</v>
      </c>
      <c r="M394" s="895">
        <f>'1 уровень'!O2130</f>
        <v>0</v>
      </c>
      <c r="N394" s="895">
        <f>'1 уровень'!P2130</f>
        <v>0</v>
      </c>
      <c r="O394" s="894">
        <f>'1 уровень'!Q2130</f>
        <v>0</v>
      </c>
      <c r="P394" s="894">
        <f>'1 уровень'!R2130</f>
        <v>0</v>
      </c>
      <c r="Q394" s="894">
        <f>'1 уровень'!S2130</f>
        <v>0</v>
      </c>
      <c r="R394" s="894">
        <f>'1 уровень'!T2130</f>
        <v>0</v>
      </c>
      <c r="S394" s="894">
        <f>'1 уровень'!U2130</f>
        <v>0</v>
      </c>
      <c r="T394" s="894">
        <f>'1 уровень'!V2130</f>
        <v>0</v>
      </c>
      <c r="U394" s="894">
        <f>'1 уровень'!W2130</f>
        <v>0</v>
      </c>
      <c r="V394" s="894">
        <f>'1 уровень'!X2130</f>
        <v>0</v>
      </c>
      <c r="W394" s="894">
        <f>'1 уровень'!Y2130</f>
        <v>0</v>
      </c>
      <c r="X394" s="2975">
        <f>'1 уровень'!Z2130</f>
        <v>0</v>
      </c>
      <c r="Y394" s="894"/>
      <c r="Z394" s="894"/>
      <c r="AA394" s="38">
        <f>'1 уровень'!AA2130</f>
        <v>0</v>
      </c>
      <c r="AB394" s="38">
        <f>'1 уровень'!AB2130</f>
        <v>0</v>
      </c>
      <c r="AC394" s="38">
        <f>'1 уровень'!AC2130</f>
        <v>0</v>
      </c>
      <c r="AD394" s="2190"/>
      <c r="AE394" s="2190"/>
      <c r="AF394" s="1676"/>
    </row>
    <row r="395" spans="1:32" ht="45" x14ac:dyDescent="0.25">
      <c r="A395" s="27">
        <v>1</v>
      </c>
      <c r="B395" s="1313" t="s">
        <v>318</v>
      </c>
      <c r="C395" s="38">
        <f>'1 уровень'!E2131</f>
        <v>1200</v>
      </c>
      <c r="D395" s="38">
        <f>'1 уровень'!F2131</f>
        <v>400</v>
      </c>
      <c r="E395" s="38">
        <f>'1 уровень'!G2131</f>
        <v>0</v>
      </c>
      <c r="F395" s="883">
        <f>'1 уровень'!H2131</f>
        <v>0</v>
      </c>
      <c r="G395" s="902">
        <f>'1 уровень'!I2131</f>
        <v>0</v>
      </c>
      <c r="H395" s="902">
        <f>'1 уровень'!J2131</f>
        <v>0</v>
      </c>
      <c r="I395" s="895">
        <f>'1 уровень'!K2131</f>
        <v>0</v>
      </c>
      <c r="J395" s="895">
        <f>'1 уровень'!L2131</f>
        <v>0</v>
      </c>
      <c r="K395" s="895">
        <f>'1 уровень'!M2131</f>
        <v>0</v>
      </c>
      <c r="L395" s="895">
        <f>'1 уровень'!N2131</f>
        <v>0</v>
      </c>
      <c r="M395" s="895">
        <f>'1 уровень'!O2131</f>
        <v>0</v>
      </c>
      <c r="N395" s="895">
        <f>'1 уровень'!P2131</f>
        <v>0</v>
      </c>
      <c r="O395" s="894">
        <f>'1 уровень'!Q2131</f>
        <v>0</v>
      </c>
      <c r="P395" s="894">
        <f>'1 уровень'!R2131</f>
        <v>0</v>
      </c>
      <c r="Q395" s="894">
        <f>'1 уровень'!S2131</f>
        <v>0</v>
      </c>
      <c r="R395" s="894">
        <f>'1 уровень'!T2131</f>
        <v>0</v>
      </c>
      <c r="S395" s="894">
        <f>'1 уровень'!U2131</f>
        <v>0</v>
      </c>
      <c r="T395" s="894">
        <f>'1 уровень'!V2131</f>
        <v>0</v>
      </c>
      <c r="U395" s="894">
        <f>'1 уровень'!W2131</f>
        <v>0</v>
      </c>
      <c r="V395" s="894">
        <f>'1 уровень'!X2131</f>
        <v>0</v>
      </c>
      <c r="W395" s="894">
        <f>'1 уровень'!Y2131</f>
        <v>0</v>
      </c>
      <c r="X395" s="2975">
        <f>'1 уровень'!Z2131</f>
        <v>0</v>
      </c>
      <c r="Y395" s="894"/>
      <c r="Z395" s="894"/>
      <c r="AA395" s="38">
        <f>'1 уровень'!AA2131</f>
        <v>0</v>
      </c>
      <c r="AB395" s="38">
        <f>'1 уровень'!AB2131</f>
        <v>0</v>
      </c>
      <c r="AC395" s="38">
        <f>'1 уровень'!AC2131</f>
        <v>0</v>
      </c>
      <c r="AD395" s="2190"/>
      <c r="AE395" s="2190"/>
      <c r="AF395" s="1676"/>
    </row>
    <row r="396" spans="1:32" x14ac:dyDescent="0.25">
      <c r="A396" s="27">
        <v>1</v>
      </c>
      <c r="B396" s="1314" t="s">
        <v>155</v>
      </c>
      <c r="C396" s="38">
        <f>'1 уровень'!E2132</f>
        <v>0</v>
      </c>
      <c r="D396" s="38">
        <f>'1 уровень'!F2132</f>
        <v>0</v>
      </c>
      <c r="E396" s="38">
        <f>'1 уровень'!G2132</f>
        <v>0</v>
      </c>
      <c r="F396" s="883">
        <f>'1 уровень'!H2132</f>
        <v>0</v>
      </c>
      <c r="G396" s="902">
        <f>'1 уровень'!I2132</f>
        <v>0</v>
      </c>
      <c r="H396" s="902">
        <f>'1 уровень'!J2132</f>
        <v>0</v>
      </c>
      <c r="I396" s="895">
        <f>'1 уровень'!K2132</f>
        <v>0</v>
      </c>
      <c r="J396" s="895">
        <f>'1 уровень'!L2132</f>
        <v>0</v>
      </c>
      <c r="K396" s="895">
        <f>'1 уровень'!M2132</f>
        <v>0</v>
      </c>
      <c r="L396" s="895">
        <f>'1 уровень'!N2132</f>
        <v>0</v>
      </c>
      <c r="M396" s="895">
        <f>'1 уровень'!O2132</f>
        <v>0</v>
      </c>
      <c r="N396" s="895">
        <f>'1 уровень'!P2132</f>
        <v>0</v>
      </c>
      <c r="O396" s="894">
        <f>'1 уровень'!Q2132</f>
        <v>0</v>
      </c>
      <c r="P396" s="894">
        <f>'1 уровень'!R2132</f>
        <v>0</v>
      </c>
      <c r="Q396" s="894">
        <f>'1 уровень'!S2132</f>
        <v>0</v>
      </c>
      <c r="R396" s="894">
        <f>'1 уровень'!T2132</f>
        <v>0</v>
      </c>
      <c r="S396" s="894">
        <f>'1 уровень'!U2132</f>
        <v>0</v>
      </c>
      <c r="T396" s="894">
        <f>'1 уровень'!V2132</f>
        <v>0</v>
      </c>
      <c r="U396" s="894">
        <f>'1 уровень'!W2132</f>
        <v>0</v>
      </c>
      <c r="V396" s="894">
        <f>'1 уровень'!X2132</f>
        <v>0</v>
      </c>
      <c r="W396" s="894">
        <f>'1 уровень'!Y2132</f>
        <v>0</v>
      </c>
      <c r="X396" s="2975">
        <f>'1 уровень'!Z2132</f>
        <v>0</v>
      </c>
      <c r="Y396" s="894"/>
      <c r="Z396" s="894"/>
      <c r="AA396" s="38">
        <f>'1 уровень'!AA2132</f>
        <v>0</v>
      </c>
      <c r="AB396" s="38">
        <f>'1 уровень'!AB2132</f>
        <v>0</v>
      </c>
      <c r="AC396" s="38">
        <f>'1 уровень'!AC2132</f>
        <v>0</v>
      </c>
      <c r="AD396" s="2190"/>
      <c r="AE396" s="2190"/>
      <c r="AF396" s="1676"/>
    </row>
    <row r="397" spans="1:32" x14ac:dyDescent="0.25">
      <c r="A397" s="27">
        <v>1</v>
      </c>
      <c r="B397" s="2346" t="s">
        <v>295</v>
      </c>
      <c r="C397" s="38">
        <f>'1 уровень'!E2133</f>
        <v>0</v>
      </c>
      <c r="D397" s="38">
        <f>'1 уровень'!F2133</f>
        <v>0</v>
      </c>
      <c r="E397" s="38">
        <f>'1 уровень'!G2133</f>
        <v>0</v>
      </c>
      <c r="F397" s="883">
        <f>'1 уровень'!H2133</f>
        <v>0</v>
      </c>
      <c r="G397" s="902">
        <f>'1 уровень'!I2133</f>
        <v>0</v>
      </c>
      <c r="H397" s="902">
        <f>'1 уровень'!J2133</f>
        <v>0</v>
      </c>
      <c r="I397" s="895">
        <f>'1 уровень'!K2133</f>
        <v>0</v>
      </c>
      <c r="J397" s="895">
        <f>'1 уровень'!L2133</f>
        <v>0</v>
      </c>
      <c r="K397" s="895">
        <f>'1 уровень'!M2133</f>
        <v>0</v>
      </c>
      <c r="L397" s="895">
        <f>'1 уровень'!N2133</f>
        <v>0</v>
      </c>
      <c r="M397" s="895">
        <f>'1 уровень'!O2133</f>
        <v>0</v>
      </c>
      <c r="N397" s="895">
        <f>'1 уровень'!P2133</f>
        <v>0</v>
      </c>
      <c r="O397" s="894">
        <f>'1 уровень'!Q2133</f>
        <v>0</v>
      </c>
      <c r="P397" s="894">
        <f>'1 уровень'!R2133</f>
        <v>0</v>
      </c>
      <c r="Q397" s="894">
        <f>'1 уровень'!S2133</f>
        <v>0</v>
      </c>
      <c r="R397" s="894">
        <f>'1 уровень'!T2133</f>
        <v>0</v>
      </c>
      <c r="S397" s="894">
        <f>'1 уровень'!U2133</f>
        <v>0</v>
      </c>
      <c r="T397" s="894">
        <f>'1 уровень'!V2133</f>
        <v>0</v>
      </c>
      <c r="U397" s="894">
        <f>'1 уровень'!W2133</f>
        <v>0</v>
      </c>
      <c r="V397" s="894">
        <f>'1 уровень'!X2133</f>
        <v>0</v>
      </c>
      <c r="W397" s="894">
        <f>'1 уровень'!Y2133</f>
        <v>0</v>
      </c>
      <c r="X397" s="2975">
        <f>'1 уровень'!Z2133</f>
        <v>0</v>
      </c>
      <c r="Y397" s="894"/>
      <c r="Z397" s="894"/>
      <c r="AA397" s="38">
        <f>'1 уровень'!AA2133</f>
        <v>0</v>
      </c>
      <c r="AB397" s="38">
        <f>'1 уровень'!AB2133</f>
        <v>0</v>
      </c>
      <c r="AC397" s="38">
        <f>'1 уровень'!AC2133</f>
        <v>0</v>
      </c>
      <c r="AD397" s="2190"/>
      <c r="AE397" s="2190"/>
      <c r="AF397" s="1676"/>
    </row>
    <row r="398" spans="1:32" ht="30" x14ac:dyDescent="0.25">
      <c r="A398" s="27">
        <v>1</v>
      </c>
      <c r="B398" s="1314" t="s">
        <v>156</v>
      </c>
      <c r="C398" s="38">
        <f>'1 уровень'!E2134</f>
        <v>800</v>
      </c>
      <c r="D398" s="38">
        <f>'1 уровень'!F2134</f>
        <v>267</v>
      </c>
      <c r="E398" s="38">
        <f>'1 уровень'!G2134</f>
        <v>1773</v>
      </c>
      <c r="F398" s="883">
        <f>'1 уровень'!H2134</f>
        <v>664.04494382022472</v>
      </c>
      <c r="G398" s="902">
        <f>'1 уровень'!I2134</f>
        <v>0</v>
      </c>
      <c r="H398" s="902">
        <f>'1 уровень'!J2134</f>
        <v>0</v>
      </c>
      <c r="I398" s="895">
        <f>'1 уровень'!K2134</f>
        <v>0</v>
      </c>
      <c r="J398" s="895">
        <f>'1 уровень'!L2134</f>
        <v>0</v>
      </c>
      <c r="K398" s="895">
        <f>'1 уровень'!M2134</f>
        <v>0</v>
      </c>
      <c r="L398" s="895">
        <f>'1 уровень'!N2134</f>
        <v>0</v>
      </c>
      <c r="M398" s="895">
        <f>'1 уровень'!O2134</f>
        <v>0</v>
      </c>
      <c r="N398" s="895">
        <f>'1 уровень'!P2134</f>
        <v>0</v>
      </c>
      <c r="O398" s="894">
        <f>'1 уровень'!Q2134</f>
        <v>0</v>
      </c>
      <c r="P398" s="894">
        <f>'1 уровень'!R2134</f>
        <v>0</v>
      </c>
      <c r="Q398" s="894">
        <f>'1 уровень'!S2134</f>
        <v>0</v>
      </c>
      <c r="R398" s="894">
        <f>'1 уровень'!T2134</f>
        <v>0</v>
      </c>
      <c r="S398" s="894">
        <f>'1 уровень'!U2134</f>
        <v>0</v>
      </c>
      <c r="T398" s="894">
        <f>'1 уровень'!V2134</f>
        <v>0</v>
      </c>
      <c r="U398" s="894">
        <f>'1 уровень'!W2134</f>
        <v>0</v>
      </c>
      <c r="V398" s="894">
        <f>'1 уровень'!X2134</f>
        <v>0</v>
      </c>
      <c r="W398" s="894">
        <f>'1 уровень'!Y2134</f>
        <v>0</v>
      </c>
      <c r="X398" s="2975">
        <f>'1 уровень'!Z2134</f>
        <v>0</v>
      </c>
      <c r="Y398" s="894"/>
      <c r="Z398" s="894"/>
      <c r="AA398" s="38">
        <f>'1 уровень'!AA2134</f>
        <v>0</v>
      </c>
      <c r="AB398" s="38">
        <f>'1 уровень'!AB2134</f>
        <v>0</v>
      </c>
      <c r="AC398" s="38">
        <f>'1 уровень'!AC2134</f>
        <v>0</v>
      </c>
      <c r="AD398" s="2190"/>
      <c r="AE398" s="2190"/>
      <c r="AF398" s="1676"/>
    </row>
    <row r="399" spans="1:32" ht="30" x14ac:dyDescent="0.25">
      <c r="A399" s="27">
        <v>1</v>
      </c>
      <c r="B399" s="2347" t="s">
        <v>296</v>
      </c>
      <c r="C399" s="38">
        <f>'1 уровень'!E2135</f>
        <v>0</v>
      </c>
      <c r="D399" s="38">
        <f>'1 уровень'!F2135</f>
        <v>0</v>
      </c>
      <c r="E399" s="38">
        <f>'1 уровень'!G2135</f>
        <v>0</v>
      </c>
      <c r="F399" s="883">
        <f>'1 уровень'!H2135</f>
        <v>0</v>
      </c>
      <c r="G399" s="902">
        <f>'1 уровень'!I2135</f>
        <v>0</v>
      </c>
      <c r="H399" s="902">
        <f>'1 уровень'!J2135</f>
        <v>0</v>
      </c>
      <c r="I399" s="895">
        <f>'1 уровень'!K2135</f>
        <v>0</v>
      </c>
      <c r="J399" s="895">
        <f>'1 уровень'!L2135</f>
        <v>0</v>
      </c>
      <c r="K399" s="895">
        <f>'1 уровень'!M2135</f>
        <v>0</v>
      </c>
      <c r="L399" s="895">
        <f>'1 уровень'!N2135</f>
        <v>0</v>
      </c>
      <c r="M399" s="895">
        <f>'1 уровень'!O2135</f>
        <v>0</v>
      </c>
      <c r="N399" s="895">
        <f>'1 уровень'!P2135</f>
        <v>0</v>
      </c>
      <c r="O399" s="894">
        <f>'1 уровень'!Q2135</f>
        <v>0</v>
      </c>
      <c r="P399" s="894">
        <f>'1 уровень'!R2135</f>
        <v>0</v>
      </c>
      <c r="Q399" s="894">
        <f>'1 уровень'!S2135</f>
        <v>0</v>
      </c>
      <c r="R399" s="894">
        <f>'1 уровень'!T2135</f>
        <v>0</v>
      </c>
      <c r="S399" s="894">
        <f>'1 уровень'!U2135</f>
        <v>0</v>
      </c>
      <c r="T399" s="894">
        <f>'1 уровень'!V2135</f>
        <v>0</v>
      </c>
      <c r="U399" s="894">
        <f>'1 уровень'!W2135</f>
        <v>0</v>
      </c>
      <c r="V399" s="894">
        <f>'1 уровень'!X2135</f>
        <v>0</v>
      </c>
      <c r="W399" s="894">
        <f>'1 уровень'!Y2135</f>
        <v>0</v>
      </c>
      <c r="X399" s="2975">
        <f>'1 уровень'!Z2135</f>
        <v>0</v>
      </c>
      <c r="Y399" s="894"/>
      <c r="Z399" s="894"/>
      <c r="AA399" s="38">
        <f>'1 уровень'!AA2135</f>
        <v>0</v>
      </c>
      <c r="AB399" s="38">
        <f>'1 уровень'!AB2135</f>
        <v>0</v>
      </c>
      <c r="AC399" s="38">
        <f>'1 уровень'!AC2135</f>
        <v>0</v>
      </c>
      <c r="AD399" s="2190"/>
      <c r="AE399" s="2190"/>
      <c r="AF399" s="1676"/>
    </row>
    <row r="400" spans="1:32" ht="60" x14ac:dyDescent="0.25">
      <c r="A400" s="27">
        <v>1</v>
      </c>
      <c r="B400" s="2347" t="s">
        <v>498</v>
      </c>
      <c r="C400" s="38">
        <f>'1 уровень'!E2136</f>
        <v>6500</v>
      </c>
      <c r="D400" s="38">
        <f>'1 уровень'!F2136</f>
        <v>2167</v>
      </c>
      <c r="E400" s="38">
        <f>'1 уровень'!G2136</f>
        <v>528</v>
      </c>
      <c r="F400" s="883">
        <f>'1 уровень'!H2136</f>
        <v>24.36548223350254</v>
      </c>
      <c r="G400" s="902">
        <f>'1 уровень'!I2136</f>
        <v>0</v>
      </c>
      <c r="H400" s="902">
        <f>'1 уровень'!J2136</f>
        <v>0</v>
      </c>
      <c r="I400" s="895">
        <f>'1 уровень'!K2136</f>
        <v>0</v>
      </c>
      <c r="J400" s="895">
        <f>'1 уровень'!L2136</f>
        <v>0</v>
      </c>
      <c r="K400" s="895">
        <f>'1 уровень'!M2136</f>
        <v>0</v>
      </c>
      <c r="L400" s="895">
        <f>'1 уровень'!N2136</f>
        <v>0</v>
      </c>
      <c r="M400" s="895">
        <f>'1 уровень'!O2136</f>
        <v>0</v>
      </c>
      <c r="N400" s="895">
        <f>'1 уровень'!P2136</f>
        <v>0</v>
      </c>
      <c r="O400" s="894">
        <f>'1 уровень'!Q2136</f>
        <v>0</v>
      </c>
      <c r="P400" s="894">
        <f>'1 уровень'!R2136</f>
        <v>0</v>
      </c>
      <c r="Q400" s="894">
        <f>'1 уровень'!S2136</f>
        <v>0</v>
      </c>
      <c r="R400" s="894">
        <f>'1 уровень'!T2136</f>
        <v>0</v>
      </c>
      <c r="S400" s="894">
        <f>'1 уровень'!U2136</f>
        <v>0</v>
      </c>
      <c r="T400" s="894">
        <f>'1 уровень'!V2136</f>
        <v>0</v>
      </c>
      <c r="U400" s="894">
        <f>'1 уровень'!W2136</f>
        <v>0</v>
      </c>
      <c r="V400" s="894">
        <f>'1 уровень'!X2136</f>
        <v>0</v>
      </c>
      <c r="W400" s="894">
        <f>'1 уровень'!Y2136</f>
        <v>0</v>
      </c>
      <c r="X400" s="2975">
        <f>'1 уровень'!Z2136</f>
        <v>0</v>
      </c>
      <c r="Y400" s="894"/>
      <c r="Z400" s="894"/>
      <c r="AA400" s="38">
        <f>'1 уровень'!AA2136</f>
        <v>0</v>
      </c>
      <c r="AB400" s="38">
        <f>'1 уровень'!AB2136</f>
        <v>0</v>
      </c>
      <c r="AC400" s="38">
        <f>'1 уровень'!AC2136</f>
        <v>0</v>
      </c>
      <c r="AD400" s="2190"/>
      <c r="AE400" s="2190"/>
      <c r="AF400" s="1676"/>
    </row>
    <row r="401" spans="1:32" ht="29.25" x14ac:dyDescent="0.25">
      <c r="A401" s="27">
        <v>1</v>
      </c>
      <c r="B401" s="2297" t="s">
        <v>163</v>
      </c>
      <c r="C401" s="38">
        <f>'1 уровень'!E2137</f>
        <v>32403</v>
      </c>
      <c r="D401" s="38">
        <f>'1 уровень'!F2137</f>
        <v>10801</v>
      </c>
      <c r="E401" s="38">
        <f>'1 уровень'!G2137</f>
        <v>10697.169744130835</v>
      </c>
      <c r="F401" s="883">
        <f>'1 уровень'!H2137</f>
        <v>99.038697751419633</v>
      </c>
      <c r="G401" s="902">
        <f>'1 уровень'!I2137</f>
        <v>0</v>
      </c>
      <c r="H401" s="902">
        <f>'1 уровень'!J2137</f>
        <v>0</v>
      </c>
      <c r="I401" s="895">
        <f>'1 уровень'!K2137</f>
        <v>0</v>
      </c>
      <c r="J401" s="895">
        <f>'1 уровень'!L2137</f>
        <v>0</v>
      </c>
      <c r="K401" s="895">
        <f>'1 уровень'!M2137</f>
        <v>0</v>
      </c>
      <c r="L401" s="895">
        <f>'1 уровень'!N2137</f>
        <v>0</v>
      </c>
      <c r="M401" s="895">
        <f>'1 уровень'!O2137</f>
        <v>0</v>
      </c>
      <c r="N401" s="895">
        <f>'1 уровень'!P2137</f>
        <v>0</v>
      </c>
      <c r="O401" s="894">
        <f>'1 уровень'!Q2137</f>
        <v>28238.194090000001</v>
      </c>
      <c r="P401" s="894">
        <f>'1 уровень'!R2137</f>
        <v>28238.194090000001</v>
      </c>
      <c r="Q401" s="894">
        <f>'1 уровень'!S2137</f>
        <v>28238.194090000001</v>
      </c>
      <c r="R401" s="894">
        <f>'1 уровень'!T2137</f>
        <v>28238.194090000001</v>
      </c>
      <c r="S401" s="894">
        <f>'1 уровень'!U2137</f>
        <v>9412.7313633333342</v>
      </c>
      <c r="T401" s="894">
        <f>'1 уровень'!V2137</f>
        <v>7401.6297100000011</v>
      </c>
      <c r="U401" s="894">
        <f>'1 уровень'!W2137</f>
        <v>-5.3092999999999737</v>
      </c>
      <c r="V401" s="894">
        <f>'1 уровень'!X2137</f>
        <v>-2011.1016533333332</v>
      </c>
      <c r="W401" s="894">
        <f>'1 уровень'!Y2137</f>
        <v>-53.783259999999999</v>
      </c>
      <c r="X401" s="2975">
        <f>'1 уровень'!Z2137</f>
        <v>7342.537150000001</v>
      </c>
      <c r="Y401" s="894">
        <f>T401/S401*100</f>
        <v>78.634239354079043</v>
      </c>
      <c r="Z401" s="894">
        <f>X401/S401*100</f>
        <v>78.006445383136764</v>
      </c>
      <c r="AA401" s="38">
        <f>'1 уровень'!AA2137</f>
        <v>0</v>
      </c>
      <c r="AB401" s="38">
        <f>'1 уровень'!AB2137</f>
        <v>0</v>
      </c>
      <c r="AC401" s="38">
        <f>'1 уровень'!AC2137</f>
        <v>0</v>
      </c>
      <c r="AD401" s="2190"/>
      <c r="AE401" s="2190"/>
      <c r="AF401" s="1676"/>
    </row>
    <row r="402" spans="1:32" ht="15.75" x14ac:dyDescent="0.25">
      <c r="A402" s="27">
        <v>1</v>
      </c>
      <c r="B402" s="2311" t="s">
        <v>14</v>
      </c>
      <c r="C402" s="38">
        <f>'1 уровень'!E2138</f>
        <v>0</v>
      </c>
      <c r="D402" s="38">
        <f>'1 уровень'!F2138</f>
        <v>0</v>
      </c>
      <c r="E402" s="38">
        <f>'1 уровень'!G2138</f>
        <v>0</v>
      </c>
      <c r="F402" s="883">
        <f>'1 уровень'!H2138</f>
        <v>0</v>
      </c>
      <c r="G402" s="902">
        <f>'1 уровень'!I2138</f>
        <v>0</v>
      </c>
      <c r="H402" s="902">
        <f>'1 уровень'!J2138</f>
        <v>0</v>
      </c>
      <c r="I402" s="895">
        <f>'1 уровень'!K2138</f>
        <v>0</v>
      </c>
      <c r="J402" s="895">
        <f>'1 уровень'!L2138</f>
        <v>0</v>
      </c>
      <c r="K402" s="895">
        <f>'1 уровень'!M2138</f>
        <v>0</v>
      </c>
      <c r="L402" s="895">
        <f>'1 уровень'!N2138</f>
        <v>0</v>
      </c>
      <c r="M402" s="895">
        <f>'1 уровень'!O2138</f>
        <v>0</v>
      </c>
      <c r="N402" s="895">
        <f>'1 уровень'!P2138</f>
        <v>0</v>
      </c>
      <c r="O402" s="894">
        <f>'1 уровень'!Q2138</f>
        <v>0</v>
      </c>
      <c r="P402" s="894">
        <f>'1 уровень'!R2138</f>
        <v>0</v>
      </c>
      <c r="Q402" s="894">
        <f>'1 уровень'!S2138</f>
        <v>0</v>
      </c>
      <c r="R402" s="894">
        <f>'1 уровень'!T2138</f>
        <v>0</v>
      </c>
      <c r="S402" s="894">
        <f>'1 уровень'!U2138</f>
        <v>0</v>
      </c>
      <c r="T402" s="894">
        <f>'1 уровень'!V2138</f>
        <v>0</v>
      </c>
      <c r="U402" s="894">
        <f>'1 уровень'!W2138</f>
        <v>0</v>
      </c>
      <c r="V402" s="894">
        <f>'1 уровень'!X2138</f>
        <v>0</v>
      </c>
      <c r="W402" s="894">
        <f>'1 уровень'!Y2138</f>
        <v>0</v>
      </c>
      <c r="X402" s="2975">
        <f>'1 уровень'!Z2138</f>
        <v>0</v>
      </c>
      <c r="Y402" s="894"/>
      <c r="Z402" s="894"/>
      <c r="AA402" s="38">
        <f>'1 уровень'!AA2138</f>
        <v>0</v>
      </c>
      <c r="AB402" s="38">
        <f>'1 уровень'!AB2138</f>
        <v>0</v>
      </c>
      <c r="AC402" s="38">
        <f>'1 уровень'!AC2138</f>
        <v>0</v>
      </c>
      <c r="AD402" s="2190"/>
      <c r="AE402" s="2190"/>
      <c r="AF402" s="1676"/>
    </row>
    <row r="403" spans="1:32" ht="30" x14ac:dyDescent="0.25">
      <c r="A403" s="27">
        <v>1</v>
      </c>
      <c r="B403" s="1313" t="s">
        <v>645</v>
      </c>
      <c r="C403" s="38">
        <f>'1 уровень'!E2139</f>
        <v>49068.555555555555</v>
      </c>
      <c r="D403" s="38">
        <f>'1 уровень'!F2139</f>
        <v>16355.518518518518</v>
      </c>
      <c r="E403" s="38">
        <f>'1 уровень'!G2139</f>
        <v>11361.906781167872</v>
      </c>
      <c r="F403" s="883">
        <f>'1 уровень'!H2139</f>
        <v>69.468337358447954</v>
      </c>
      <c r="G403" s="902">
        <f>'1 уровень'!I2139</f>
        <v>0</v>
      </c>
      <c r="H403" s="902">
        <f>'1 уровень'!J2139</f>
        <v>0</v>
      </c>
      <c r="I403" s="895">
        <f>'1 уровень'!K2139</f>
        <v>0</v>
      </c>
      <c r="J403" s="895">
        <f>'1 уровень'!L2139</f>
        <v>0</v>
      </c>
      <c r="K403" s="895">
        <f>'1 уровень'!M2139</f>
        <v>0</v>
      </c>
      <c r="L403" s="895">
        <f>'1 уровень'!N2139</f>
        <v>0</v>
      </c>
      <c r="M403" s="895">
        <f>'1 уровень'!O2139</f>
        <v>0</v>
      </c>
      <c r="N403" s="895">
        <f>'1 уровень'!P2139</f>
        <v>0</v>
      </c>
      <c r="O403" s="894">
        <f>'1 уровень'!Q2139</f>
        <v>0</v>
      </c>
      <c r="P403" s="894">
        <f>'1 уровень'!R2139</f>
        <v>0</v>
      </c>
      <c r="Q403" s="894">
        <f>'1 уровень'!S2139</f>
        <v>0</v>
      </c>
      <c r="R403" s="894">
        <f>'1 уровень'!T2139</f>
        <v>0</v>
      </c>
      <c r="S403" s="894">
        <f>'1 уровень'!U2139</f>
        <v>0</v>
      </c>
      <c r="T403" s="894">
        <f>'1 уровень'!V2139</f>
        <v>0</v>
      </c>
      <c r="U403" s="894">
        <f>'1 уровень'!W2139</f>
        <v>0</v>
      </c>
      <c r="V403" s="894">
        <f>'1 уровень'!X2139</f>
        <v>0</v>
      </c>
      <c r="W403" s="894">
        <f>'1 уровень'!Y2139</f>
        <v>0</v>
      </c>
      <c r="X403" s="2975">
        <f>'1 уровень'!Z2139</f>
        <v>0</v>
      </c>
      <c r="Y403" s="894"/>
      <c r="Z403" s="894"/>
      <c r="AA403" s="38">
        <f>'1 уровень'!AA2139</f>
        <v>0</v>
      </c>
      <c r="AB403" s="38">
        <f>'1 уровень'!AB2139</f>
        <v>0</v>
      </c>
      <c r="AC403" s="38">
        <f>'1 уровень'!AC2139</f>
        <v>0</v>
      </c>
      <c r="AD403" s="2190"/>
      <c r="AE403" s="2190"/>
      <c r="AF403" s="1676"/>
    </row>
    <row r="404" spans="1:32" x14ac:dyDescent="0.25">
      <c r="A404" s="27">
        <v>1</v>
      </c>
      <c r="B404" s="1313" t="s">
        <v>155</v>
      </c>
      <c r="C404" s="38">
        <f>'1 уровень'!E2140</f>
        <v>24996.117647058825</v>
      </c>
      <c r="D404" s="38">
        <f>'1 уровень'!F2140</f>
        <v>8332.4117647058829</v>
      </c>
      <c r="E404" s="38">
        <f>'1 уровень'!G2140</f>
        <v>9640.4847058823525</v>
      </c>
      <c r="F404" s="883">
        <f>'1 уровень'!H2140</f>
        <v>115.69861137584626</v>
      </c>
      <c r="G404" s="902">
        <f>'1 уровень'!I2140</f>
        <v>0</v>
      </c>
      <c r="H404" s="902">
        <f>'1 уровень'!J2140</f>
        <v>0</v>
      </c>
      <c r="I404" s="895">
        <f>'1 уровень'!K2140</f>
        <v>0</v>
      </c>
      <c r="J404" s="895">
        <f>'1 уровень'!L2140</f>
        <v>0</v>
      </c>
      <c r="K404" s="895">
        <f>'1 уровень'!M2140</f>
        <v>0</v>
      </c>
      <c r="L404" s="895">
        <f>'1 уровень'!N2140</f>
        <v>0</v>
      </c>
      <c r="M404" s="895">
        <f>'1 уровень'!O2140</f>
        <v>0</v>
      </c>
      <c r="N404" s="895">
        <f>'1 уровень'!P2140</f>
        <v>0</v>
      </c>
      <c r="O404" s="894">
        <f>'1 уровень'!Q2140</f>
        <v>0</v>
      </c>
      <c r="P404" s="894">
        <f>'1 уровень'!R2140</f>
        <v>0</v>
      </c>
      <c r="Q404" s="894">
        <f>'1 уровень'!S2140</f>
        <v>0</v>
      </c>
      <c r="R404" s="894">
        <f>'1 уровень'!T2140</f>
        <v>0</v>
      </c>
      <c r="S404" s="894">
        <f>'1 уровень'!U2140</f>
        <v>0</v>
      </c>
      <c r="T404" s="894">
        <f>'1 уровень'!V2140</f>
        <v>0</v>
      </c>
      <c r="U404" s="894">
        <f>'1 уровень'!W2140</f>
        <v>0</v>
      </c>
      <c r="V404" s="894">
        <f>'1 уровень'!X2140</f>
        <v>0</v>
      </c>
      <c r="W404" s="894">
        <f>'1 уровень'!Y2140</f>
        <v>0</v>
      </c>
      <c r="X404" s="2975">
        <f>'1 уровень'!Z2140</f>
        <v>0</v>
      </c>
      <c r="Y404" s="894"/>
      <c r="Z404" s="894"/>
      <c r="AA404" s="38">
        <f>'1 уровень'!AA2140</f>
        <v>0</v>
      </c>
      <c r="AB404" s="38">
        <f>'1 уровень'!AB2140</f>
        <v>0</v>
      </c>
      <c r="AC404" s="38">
        <f>'1 уровень'!AC2140</f>
        <v>0</v>
      </c>
      <c r="AD404" s="2190"/>
      <c r="AE404" s="2190"/>
      <c r="AF404" s="1676"/>
    </row>
    <row r="405" spans="1:32" ht="30" x14ac:dyDescent="0.25">
      <c r="A405" s="27">
        <v>1</v>
      </c>
      <c r="B405" s="1313" t="s">
        <v>156</v>
      </c>
      <c r="C405" s="42">
        <f>'1 уровень'!E2141</f>
        <v>7300</v>
      </c>
      <c r="D405" s="42">
        <f>'1 уровень'!F2141</f>
        <v>2434</v>
      </c>
      <c r="E405" s="42">
        <f>'1 уровень'!G2141</f>
        <v>2301</v>
      </c>
      <c r="F405" s="909">
        <f>'1 уровень'!H2141</f>
        <v>94.535743631881672</v>
      </c>
      <c r="G405" s="914">
        <f>'1 уровень'!I2141</f>
        <v>0</v>
      </c>
      <c r="H405" s="914">
        <f>'1 уровень'!J2141</f>
        <v>0</v>
      </c>
      <c r="I405" s="1254">
        <f>'1 уровень'!K2141</f>
        <v>0</v>
      </c>
      <c r="J405" s="1254">
        <f>'1 уровень'!L2141</f>
        <v>0</v>
      </c>
      <c r="K405" s="1254">
        <f>'1 уровень'!M2141</f>
        <v>0</v>
      </c>
      <c r="L405" s="1254">
        <f>'1 уровень'!N2141</f>
        <v>0</v>
      </c>
      <c r="M405" s="1254">
        <f>'1 уровень'!O2141</f>
        <v>0</v>
      </c>
      <c r="N405" s="1254">
        <f>'1 уровень'!P2141</f>
        <v>0</v>
      </c>
      <c r="O405" s="914">
        <f>'1 уровень'!Q2141</f>
        <v>0</v>
      </c>
      <c r="P405" s="914">
        <f>'1 уровень'!R2141</f>
        <v>0</v>
      </c>
      <c r="Q405" s="914">
        <f>'1 уровень'!S2141</f>
        <v>0</v>
      </c>
      <c r="R405" s="914">
        <f>'1 уровень'!T2141</f>
        <v>0</v>
      </c>
      <c r="S405" s="914">
        <f>'1 уровень'!U2141</f>
        <v>0</v>
      </c>
      <c r="T405" s="914">
        <f>'1 уровень'!V2141</f>
        <v>0</v>
      </c>
      <c r="U405" s="914">
        <f>'1 уровень'!W2141</f>
        <v>0</v>
      </c>
      <c r="V405" s="914">
        <f>'1 уровень'!X2141</f>
        <v>0</v>
      </c>
      <c r="W405" s="914">
        <f>'1 уровень'!Y2141</f>
        <v>0</v>
      </c>
      <c r="X405" s="2983">
        <f>'1 уровень'!Z2141</f>
        <v>0</v>
      </c>
      <c r="Y405" s="914"/>
      <c r="Z405" s="914"/>
      <c r="AA405" s="43">
        <f>'1 уровень'!AA2141</f>
        <v>0</v>
      </c>
      <c r="AB405" s="43">
        <f>'1 уровень'!AB2141</f>
        <v>0</v>
      </c>
      <c r="AC405" s="43">
        <f>'1 уровень'!AC2141</f>
        <v>0</v>
      </c>
      <c r="AD405" s="2196"/>
      <c r="AE405" s="2196"/>
      <c r="AF405" s="1676"/>
    </row>
    <row r="406" spans="1:32" ht="29.25" x14ac:dyDescent="0.25">
      <c r="A406" s="27">
        <v>1</v>
      </c>
      <c r="B406" s="2349" t="s">
        <v>336</v>
      </c>
      <c r="C406" s="38">
        <f>'1 уровень'!E2142</f>
        <v>133841.46837606837</v>
      </c>
      <c r="D406" s="38">
        <f>'1 уровень'!F2142</f>
        <v>44614.974928774929</v>
      </c>
      <c r="E406" s="38">
        <f>'1 уровень'!G2142</f>
        <v>43059.773447834537</v>
      </c>
      <c r="F406" s="883">
        <f>'1 уровень'!H2142</f>
        <v>96.51417156812667</v>
      </c>
      <c r="G406" s="902">
        <f>'1 уровень'!I2142</f>
        <v>0</v>
      </c>
      <c r="H406" s="902">
        <f>'1 уровень'!J2142</f>
        <v>0</v>
      </c>
      <c r="I406" s="895">
        <f>'1 уровень'!K2142</f>
        <v>0</v>
      </c>
      <c r="J406" s="895">
        <f>'1 уровень'!L2142</f>
        <v>0</v>
      </c>
      <c r="K406" s="895">
        <f>'1 уровень'!M2142</f>
        <v>0</v>
      </c>
      <c r="L406" s="895">
        <f>'1 уровень'!N2142</f>
        <v>0</v>
      </c>
      <c r="M406" s="895">
        <f>'1 уровень'!O2142</f>
        <v>0</v>
      </c>
      <c r="N406" s="895">
        <f>'1 уровень'!P2142</f>
        <v>0</v>
      </c>
      <c r="O406" s="894">
        <f>'1 уровень'!Q2142</f>
        <v>122637.4948</v>
      </c>
      <c r="P406" s="894">
        <f>'1 уровень'!R2142</f>
        <v>122637.4948</v>
      </c>
      <c r="Q406" s="894">
        <f>'1 уровень'!S2142</f>
        <v>122637.4948</v>
      </c>
      <c r="R406" s="894">
        <f>'1 уровень'!T2142</f>
        <v>122637.4948</v>
      </c>
      <c r="S406" s="894">
        <f>'1 уровень'!U2142</f>
        <v>40879.164933333333</v>
      </c>
      <c r="T406" s="894">
        <f>'1 уровень'!V2142</f>
        <v>38868.063269999999</v>
      </c>
      <c r="U406" s="894">
        <f>'1 уровень'!W2142</f>
        <v>-5.3092999999999737</v>
      </c>
      <c r="V406" s="894">
        <f>'1 уровень'!X2142</f>
        <v>-2011.1016633333329</v>
      </c>
      <c r="W406" s="894">
        <f>'1 уровень'!Y2142</f>
        <v>-75.645099999999999</v>
      </c>
      <c r="X406" s="2975">
        <f>'1 уровень'!Z2142</f>
        <v>38787.108869999996</v>
      </c>
      <c r="Y406" s="894">
        <f>T406/S406*100</f>
        <v>95.080374888740792</v>
      </c>
      <c r="Z406" s="894">
        <f>X406/S406*100</f>
        <v>94.882341489252269</v>
      </c>
      <c r="AA406" s="38">
        <f>'1 уровень'!AA2142</f>
        <v>0</v>
      </c>
      <c r="AB406" s="38">
        <f>'1 уровень'!AB2142</f>
        <v>0</v>
      </c>
      <c r="AC406" s="38">
        <f>'1 уровень'!AC2142</f>
        <v>0</v>
      </c>
      <c r="AD406" s="2190"/>
      <c r="AE406" s="2190"/>
      <c r="AF406" s="1676"/>
    </row>
    <row r="407" spans="1:32" x14ac:dyDescent="0.25">
      <c r="A407" s="27">
        <v>1</v>
      </c>
      <c r="B407" s="2350" t="s">
        <v>31</v>
      </c>
      <c r="C407" s="38">
        <f>'1 уровень'!E2143</f>
        <v>0</v>
      </c>
      <c r="D407" s="38">
        <f>'1 уровень'!F2143</f>
        <v>0</v>
      </c>
      <c r="E407" s="38">
        <f>'1 уровень'!G2143</f>
        <v>0</v>
      </c>
      <c r="F407" s="883">
        <f>'1 уровень'!H2143</f>
        <v>0</v>
      </c>
      <c r="G407" s="902">
        <f>'1 уровень'!I2143</f>
        <v>0</v>
      </c>
      <c r="H407" s="902">
        <f>'1 уровень'!J2143</f>
        <v>0</v>
      </c>
      <c r="I407" s="895">
        <f>'1 уровень'!K2143</f>
        <v>0</v>
      </c>
      <c r="J407" s="895">
        <f>'1 уровень'!L2143</f>
        <v>0</v>
      </c>
      <c r="K407" s="895">
        <f>'1 уровень'!M2143</f>
        <v>0</v>
      </c>
      <c r="L407" s="895">
        <f>'1 уровень'!N2143</f>
        <v>0</v>
      </c>
      <c r="M407" s="895">
        <f>'1 уровень'!O2143</f>
        <v>0</v>
      </c>
      <c r="N407" s="895">
        <f>'1 уровень'!P2143</f>
        <v>0</v>
      </c>
      <c r="O407" s="894">
        <f>'1 уровень'!Q2143</f>
        <v>0</v>
      </c>
      <c r="P407" s="894">
        <f>'1 уровень'!R2143</f>
        <v>0</v>
      </c>
      <c r="Q407" s="894">
        <f>'1 уровень'!S2143</f>
        <v>0</v>
      </c>
      <c r="R407" s="894">
        <f>'1 уровень'!T2143</f>
        <v>0</v>
      </c>
      <c r="S407" s="894">
        <f>'1 уровень'!U2143</f>
        <v>0</v>
      </c>
      <c r="T407" s="894">
        <f>'1 уровень'!V2143</f>
        <v>0</v>
      </c>
      <c r="U407" s="894">
        <f>'1 уровень'!W2143</f>
        <v>0</v>
      </c>
      <c r="V407" s="894">
        <f>'1 уровень'!X2143</f>
        <v>0</v>
      </c>
      <c r="W407" s="894">
        <f>'1 уровень'!Y2143</f>
        <v>0</v>
      </c>
      <c r="X407" s="2975">
        <f>'1 уровень'!Z2143</f>
        <v>0</v>
      </c>
      <c r="Y407" s="894"/>
      <c r="Z407" s="894"/>
      <c r="AA407" s="38">
        <f>'1 уровень'!AA2143</f>
        <v>0</v>
      </c>
      <c r="AB407" s="38">
        <f>'1 уровень'!AB2143</f>
        <v>0</v>
      </c>
      <c r="AC407" s="38">
        <f>'1 уровень'!AC2143</f>
        <v>0</v>
      </c>
      <c r="AD407" s="2190"/>
      <c r="AE407" s="2190"/>
      <c r="AF407" s="1676"/>
    </row>
    <row r="408" spans="1:32" ht="24" customHeight="1" x14ac:dyDescent="0.25">
      <c r="A408" s="27">
        <v>1</v>
      </c>
      <c r="B408" s="2351" t="s">
        <v>79</v>
      </c>
      <c r="C408" s="38">
        <f>'1 уровень'!E2144</f>
        <v>630</v>
      </c>
      <c r="D408" s="38">
        <f>'1 уровень'!F2144</f>
        <v>209</v>
      </c>
      <c r="E408" s="38">
        <f>'1 уровень'!G2144</f>
        <v>229</v>
      </c>
      <c r="F408" s="883">
        <f>'1 уровень'!H2144</f>
        <v>109.56937799043062</v>
      </c>
      <c r="G408" s="902">
        <f>'1 уровень'!I2144</f>
        <v>9.0317460317460316</v>
      </c>
      <c r="H408" s="902">
        <f>'1 уровень'!J2144</f>
        <v>7.3275109170305681</v>
      </c>
      <c r="I408" s="895">
        <f>'1 уровень'!K2144</f>
        <v>5690</v>
      </c>
      <c r="J408" s="895">
        <f>'1 уровень'!L2144</f>
        <v>1897</v>
      </c>
      <c r="K408" s="895">
        <f>'1 уровень'!M2144</f>
        <v>1678</v>
      </c>
      <c r="L408" s="895">
        <f>'1 уровень'!N2144</f>
        <v>88.502109704641356</v>
      </c>
      <c r="M408" s="895">
        <f>'1 уровень'!O2144</f>
        <v>18</v>
      </c>
      <c r="N408" s="895">
        <f>'1 уровень'!P2144</f>
        <v>279.66666666666669</v>
      </c>
      <c r="O408" s="894">
        <f>'1 уровень'!Q2144</f>
        <v>0</v>
      </c>
      <c r="P408" s="894">
        <f>'1 уровень'!R2144</f>
        <v>0</v>
      </c>
      <c r="Q408" s="894">
        <f>'1 уровень'!S2144</f>
        <v>0</v>
      </c>
      <c r="R408" s="894">
        <f>'1 уровень'!T2144</f>
        <v>0</v>
      </c>
      <c r="S408" s="894">
        <f>'1 уровень'!U2144</f>
        <v>0</v>
      </c>
      <c r="T408" s="894">
        <f>'1 уровень'!V2144</f>
        <v>0</v>
      </c>
      <c r="U408" s="894">
        <f>'1 уровень'!W2144</f>
        <v>0</v>
      </c>
      <c r="V408" s="894">
        <f>'1 уровень'!X2144</f>
        <v>0</v>
      </c>
      <c r="W408" s="894">
        <f>'1 уровень'!Y2144</f>
        <v>0</v>
      </c>
      <c r="X408" s="2975">
        <f>'1 уровень'!Z2144</f>
        <v>0</v>
      </c>
      <c r="Y408" s="894"/>
      <c r="Z408" s="894"/>
      <c r="AA408" s="38">
        <f>'1 уровень'!AA2144</f>
        <v>0</v>
      </c>
      <c r="AB408" s="38">
        <f>'1 уровень'!AB2144</f>
        <v>0</v>
      </c>
      <c r="AC408" s="38">
        <f>'1 уровень'!AC2144</f>
        <v>0</v>
      </c>
      <c r="AD408" s="2190"/>
      <c r="AE408" s="2190"/>
      <c r="AF408" s="1676"/>
    </row>
    <row r="409" spans="1:32" x14ac:dyDescent="0.25">
      <c r="A409" s="27">
        <v>1</v>
      </c>
      <c r="B409" s="2352" t="s">
        <v>16</v>
      </c>
      <c r="C409" s="38">
        <f>'1 уровень'!E2145</f>
        <v>500</v>
      </c>
      <c r="D409" s="38">
        <f>'1 уровень'!F2145</f>
        <v>167</v>
      </c>
      <c r="E409" s="38">
        <f>'1 уровень'!G2145</f>
        <v>182</v>
      </c>
      <c r="F409" s="883">
        <f>'1 уровень'!H2145</f>
        <v>108.9820359281437</v>
      </c>
      <c r="G409" s="902">
        <f>'1 уровень'!I2145</f>
        <v>8</v>
      </c>
      <c r="H409" s="902">
        <f>'1 уровень'!J2145</f>
        <v>7.7967032967032965</v>
      </c>
      <c r="I409" s="895">
        <f>'1 уровень'!K2145</f>
        <v>4000</v>
      </c>
      <c r="J409" s="895">
        <f>'1 уровень'!L2145</f>
        <v>1333</v>
      </c>
      <c r="K409" s="895">
        <f>'1 уровень'!M2145</f>
        <v>1419</v>
      </c>
      <c r="L409" s="895">
        <f>'1 уровень'!N2145</f>
        <v>106.45161290322579</v>
      </c>
      <c r="M409" s="895">
        <f>'1 уровень'!O2145</f>
        <v>16.666666666666668</v>
      </c>
      <c r="N409" s="895">
        <f>'1 уровень'!P2145</f>
        <v>255.42</v>
      </c>
      <c r="O409" s="894">
        <f>'1 уровень'!Q2145</f>
        <v>0</v>
      </c>
      <c r="P409" s="894">
        <f>'1 уровень'!R2145</f>
        <v>0</v>
      </c>
      <c r="Q409" s="894">
        <f>'1 уровень'!S2145</f>
        <v>0</v>
      </c>
      <c r="R409" s="894">
        <f>'1 уровень'!T2145</f>
        <v>0</v>
      </c>
      <c r="S409" s="894">
        <f>'1 уровень'!U2145</f>
        <v>0</v>
      </c>
      <c r="T409" s="894">
        <f>'1 уровень'!V2145</f>
        <v>0</v>
      </c>
      <c r="U409" s="894">
        <f>'1 уровень'!W2145</f>
        <v>0</v>
      </c>
      <c r="V409" s="894">
        <f>'1 уровень'!X2145</f>
        <v>0</v>
      </c>
      <c r="W409" s="894">
        <f>'1 уровень'!Y2145</f>
        <v>0</v>
      </c>
      <c r="X409" s="2975">
        <f>'1 уровень'!Z2145</f>
        <v>0</v>
      </c>
      <c r="Y409" s="894"/>
      <c r="Z409" s="894"/>
      <c r="AA409" s="38">
        <f>'1 уровень'!AA2145</f>
        <v>0</v>
      </c>
      <c r="AB409" s="38">
        <f>'1 уровень'!AB2145</f>
        <v>0</v>
      </c>
      <c r="AC409" s="38">
        <f>'1 уровень'!AC2145</f>
        <v>0</v>
      </c>
      <c r="AD409" s="2190"/>
      <c r="AE409" s="2190"/>
      <c r="AF409" s="1676"/>
    </row>
    <row r="410" spans="1:32" ht="29.25" x14ac:dyDescent="0.25">
      <c r="A410" s="27">
        <v>1</v>
      </c>
      <c r="B410" s="2353" t="s">
        <v>170</v>
      </c>
      <c r="C410" s="38">
        <f>'1 уровень'!E2146</f>
        <v>1130</v>
      </c>
      <c r="D410" s="38">
        <f>'1 уровень'!F2146</f>
        <v>376</v>
      </c>
      <c r="E410" s="38">
        <f>'1 уровень'!G2146</f>
        <v>411</v>
      </c>
      <c r="F410" s="883">
        <f>'1 уровень'!H2146</f>
        <v>109.30851063829788</v>
      </c>
      <c r="G410" s="902">
        <f>'1 уровень'!I2146</f>
        <v>8.5752212389380524</v>
      </c>
      <c r="H410" s="902">
        <f>'1 уровень'!J2146</f>
        <v>7.5352798053527978</v>
      </c>
      <c r="I410" s="895">
        <f>'1 уровень'!K2146</f>
        <v>9690</v>
      </c>
      <c r="J410" s="895">
        <f>'1 уровень'!L2146</f>
        <v>3229</v>
      </c>
      <c r="K410" s="895">
        <f>'1 уровень'!M2146</f>
        <v>3097</v>
      </c>
      <c r="L410" s="895">
        <f>'1 уровень'!N2146</f>
        <v>95.912047073397332</v>
      </c>
      <c r="M410" s="895">
        <f>'1 уровень'!O2146</f>
        <v>34.666666666666671</v>
      </c>
      <c r="N410" s="895">
        <f>'1 уровень'!P2146</f>
        <v>268.00961538461536</v>
      </c>
      <c r="O410" s="894">
        <f>'1 уровень'!Q2146</f>
        <v>19421.869376000002</v>
      </c>
      <c r="P410" s="894">
        <f>'1 уровень'!R2146</f>
        <v>19421.869376000002</v>
      </c>
      <c r="Q410" s="894">
        <f>'1 уровень'!S2146</f>
        <v>19421.869376000002</v>
      </c>
      <c r="R410" s="894">
        <f>'1 уровень'!T2146</f>
        <v>19421.869376000002</v>
      </c>
      <c r="S410" s="894">
        <f>'1 уровень'!U2146</f>
        <v>6473.9564586666675</v>
      </c>
      <c r="T410" s="894">
        <f>'1 уровень'!V2146</f>
        <v>6381.9818399999995</v>
      </c>
      <c r="U410" s="894">
        <f>'1 уровень'!W2146</f>
        <v>5.3093000000000465</v>
      </c>
      <c r="V410" s="894">
        <f>'1 уровень'!X2146</f>
        <v>-91.974618666667993</v>
      </c>
      <c r="W410" s="894">
        <f>'1 уровень'!Y2146</f>
        <v>-62.166529999999995</v>
      </c>
      <c r="X410" s="2975">
        <f>'1 уровень'!Z2146</f>
        <v>6325.1246099999989</v>
      </c>
      <c r="Y410" s="894">
        <f>T410/S410*100</f>
        <v>98.579313604379564</v>
      </c>
      <c r="Z410" s="894">
        <f>X410/S410*100</f>
        <v>97.70106812399969</v>
      </c>
      <c r="AA410" s="38">
        <f>'1 уровень'!AA2146</f>
        <v>0</v>
      </c>
      <c r="AB410" s="38">
        <f>'1 уровень'!AB2146</f>
        <v>0</v>
      </c>
      <c r="AC410" s="38">
        <f>'1 уровень'!AC2146</f>
        <v>0</v>
      </c>
      <c r="AD410" s="2190"/>
      <c r="AE410" s="2190"/>
      <c r="AF410" s="1676"/>
    </row>
    <row r="411" spans="1:32" ht="31.5" x14ac:dyDescent="0.25">
      <c r="A411" s="27">
        <v>1</v>
      </c>
      <c r="B411" s="2354" t="s">
        <v>293</v>
      </c>
      <c r="C411" s="38">
        <f>'1 уровень'!E2147</f>
        <v>756</v>
      </c>
      <c r="D411" s="38">
        <f>'1 уровень'!F2147</f>
        <v>252</v>
      </c>
      <c r="E411" s="38">
        <f>'1 уровень'!G2147</f>
        <v>363</v>
      </c>
      <c r="F411" s="883">
        <f>'1 уровень'!H2147</f>
        <v>144.04761904761904</v>
      </c>
      <c r="G411" s="902">
        <f>'1 уровень'!I2147</f>
        <v>0</v>
      </c>
      <c r="H411" s="902">
        <f>'1 уровень'!J2147</f>
        <v>0</v>
      </c>
      <c r="I411" s="895">
        <f>'1 уровень'!K2147</f>
        <v>0</v>
      </c>
      <c r="J411" s="895">
        <f>'1 уровень'!L2147</f>
        <v>0</v>
      </c>
      <c r="K411" s="895">
        <f>'1 уровень'!M2147</f>
        <v>0</v>
      </c>
      <c r="L411" s="895">
        <f>'1 уровень'!N2147</f>
        <v>0</v>
      </c>
      <c r="M411" s="895">
        <f>'1 уровень'!O2147</f>
        <v>0</v>
      </c>
      <c r="N411" s="895">
        <f>'1 уровень'!P2147</f>
        <v>0</v>
      </c>
      <c r="O411" s="894">
        <f>'1 уровень'!Q2147</f>
        <v>5100.1045200000008</v>
      </c>
      <c r="P411" s="894">
        <f>'1 уровень'!R2147</f>
        <v>5100.1045200000008</v>
      </c>
      <c r="Q411" s="894">
        <f>'1 уровень'!S2147</f>
        <v>5100.1045200000008</v>
      </c>
      <c r="R411" s="894">
        <f>'1 уровень'!T2147</f>
        <v>5100.1045200000008</v>
      </c>
      <c r="S411" s="894">
        <f>'1 уровень'!U2147</f>
        <v>1700.0348400000003</v>
      </c>
      <c r="T411" s="894">
        <f>'1 уровень'!V2147</f>
        <v>2448.8597100000002</v>
      </c>
      <c r="U411" s="894">
        <f>'1 уровень'!W2147</f>
        <v>0</v>
      </c>
      <c r="V411" s="894">
        <f>'1 уровень'!X2147</f>
        <v>748.82486999999992</v>
      </c>
      <c r="W411" s="894">
        <f>'1 уровень'!Y2147</f>
        <v>0</v>
      </c>
      <c r="X411" s="2975">
        <f>'1 уровень'!Z2147</f>
        <v>2448.8597100000002</v>
      </c>
      <c r="Y411" s="894">
        <f>T411/S411*100</f>
        <v>144.04761904761904</v>
      </c>
      <c r="Z411" s="894">
        <f>X411/S411*100</f>
        <v>144.04761904761904</v>
      </c>
      <c r="AA411" s="38">
        <f>'1 уровень'!AA2147</f>
        <v>0</v>
      </c>
      <c r="AB411" s="38">
        <f>'1 уровень'!AB2147</f>
        <v>0</v>
      </c>
      <c r="AC411" s="38">
        <f>'1 уровень'!AC2147</f>
        <v>0</v>
      </c>
      <c r="AD411" s="2190"/>
      <c r="AE411" s="2190"/>
      <c r="AF411" s="1676"/>
    </row>
    <row r="412" spans="1:32" x14ac:dyDescent="0.25">
      <c r="A412" s="27">
        <v>1</v>
      </c>
      <c r="B412" s="2320" t="s">
        <v>319</v>
      </c>
      <c r="C412" s="38">
        <f>'1 уровень'!E2148</f>
        <v>5000</v>
      </c>
      <c r="D412" s="38">
        <f>'1 уровень'!F2148</f>
        <v>1667</v>
      </c>
      <c r="E412" s="38">
        <f>'1 уровень'!G2148</f>
        <v>1768</v>
      </c>
      <c r="F412" s="883">
        <f>'1 уровень'!H2148</f>
        <v>106.05878824235153</v>
      </c>
      <c r="G412" s="902">
        <f>'1 уровень'!I2148</f>
        <v>0</v>
      </c>
      <c r="H412" s="902">
        <f>'1 уровень'!J2148</f>
        <v>0</v>
      </c>
      <c r="I412" s="895">
        <f>'1 уровень'!K2148</f>
        <v>0</v>
      </c>
      <c r="J412" s="895">
        <f>'1 уровень'!L2148</f>
        <v>0</v>
      </c>
      <c r="K412" s="895">
        <f>'1 уровень'!M2148</f>
        <v>0</v>
      </c>
      <c r="L412" s="895">
        <f>'1 уровень'!N2148</f>
        <v>0</v>
      </c>
      <c r="M412" s="895">
        <f>'1 уровень'!O2148</f>
        <v>0</v>
      </c>
      <c r="N412" s="895">
        <f>'1 уровень'!P2148</f>
        <v>0</v>
      </c>
      <c r="O412" s="894">
        <f>'1 уровень'!Q2148</f>
        <v>0</v>
      </c>
      <c r="P412" s="894">
        <f>'1 уровень'!R2148</f>
        <v>0</v>
      </c>
      <c r="Q412" s="894">
        <f>'1 уровень'!S2148</f>
        <v>0</v>
      </c>
      <c r="R412" s="894">
        <f>'1 уровень'!T2148</f>
        <v>0</v>
      </c>
      <c r="S412" s="894">
        <f>'1 уровень'!U2148</f>
        <v>0</v>
      </c>
      <c r="T412" s="894">
        <f>'1 уровень'!V2148</f>
        <v>0</v>
      </c>
      <c r="U412" s="894">
        <f>'1 уровень'!W2148</f>
        <v>0</v>
      </c>
      <c r="V412" s="894">
        <f>'1 уровень'!X2148</f>
        <v>0</v>
      </c>
      <c r="W412" s="894">
        <f>'1 уровень'!Y2148</f>
        <v>0</v>
      </c>
      <c r="X412" s="2975">
        <f>'1 уровень'!Z2148</f>
        <v>0</v>
      </c>
      <c r="Y412" s="894"/>
      <c r="Z412" s="894"/>
      <c r="AA412" s="38">
        <f>'1 уровень'!AA2148</f>
        <v>0</v>
      </c>
      <c r="AB412" s="38">
        <f>'1 уровень'!AB2148</f>
        <v>0</v>
      </c>
      <c r="AC412" s="38">
        <f>'1 уровень'!AC2148</f>
        <v>0</v>
      </c>
      <c r="AD412" s="2190"/>
      <c r="AE412" s="2190"/>
      <c r="AF412" s="1676"/>
    </row>
    <row r="413" spans="1:32" x14ac:dyDescent="0.25">
      <c r="A413" s="27">
        <v>1</v>
      </c>
      <c r="B413" s="2306" t="s">
        <v>320</v>
      </c>
      <c r="C413" s="38">
        <f>'1 уровень'!E2149</f>
        <v>5000</v>
      </c>
      <c r="D413" s="38">
        <f>'1 уровень'!F2149</f>
        <v>1667</v>
      </c>
      <c r="E413" s="38">
        <f>'1 уровень'!G2149</f>
        <v>1768</v>
      </c>
      <c r="F413" s="883">
        <f>'1 уровень'!H2149</f>
        <v>106.05878824235153</v>
      </c>
      <c r="G413" s="902">
        <f>'1 уровень'!I2149</f>
        <v>0</v>
      </c>
      <c r="H413" s="902">
        <f>'1 уровень'!J2149</f>
        <v>0</v>
      </c>
      <c r="I413" s="895">
        <f>'1 уровень'!K2149</f>
        <v>0</v>
      </c>
      <c r="J413" s="895">
        <f>'1 уровень'!L2149</f>
        <v>0</v>
      </c>
      <c r="K413" s="895">
        <f>'1 уровень'!M2149</f>
        <v>0</v>
      </c>
      <c r="L413" s="895">
        <f>'1 уровень'!N2149</f>
        <v>0</v>
      </c>
      <c r="M413" s="895">
        <f>'1 уровень'!O2149</f>
        <v>0</v>
      </c>
      <c r="N413" s="895">
        <f>'1 уровень'!P2149</f>
        <v>0</v>
      </c>
      <c r="O413" s="894">
        <f>'1 уровень'!Q2149</f>
        <v>0</v>
      </c>
      <c r="P413" s="894">
        <f>'1 уровень'!R2149</f>
        <v>0</v>
      </c>
      <c r="Q413" s="894">
        <f>'1 уровень'!S2149</f>
        <v>0</v>
      </c>
      <c r="R413" s="894">
        <f>'1 уровень'!T2149</f>
        <v>0</v>
      </c>
      <c r="S413" s="894">
        <f>'1 уровень'!U2149</f>
        <v>0</v>
      </c>
      <c r="T413" s="894">
        <f>'1 уровень'!V2149</f>
        <v>0</v>
      </c>
      <c r="U413" s="894">
        <f>'1 уровень'!W2149</f>
        <v>0</v>
      </c>
      <c r="V413" s="894">
        <f>'1 уровень'!X2149</f>
        <v>0</v>
      </c>
      <c r="W413" s="894">
        <f>'1 уровень'!Y2149</f>
        <v>0</v>
      </c>
      <c r="X413" s="2975">
        <f>'1 уровень'!Z2149</f>
        <v>0</v>
      </c>
      <c r="Y413" s="894"/>
      <c r="Z413" s="894"/>
      <c r="AA413" s="38">
        <f>'1 уровень'!AA2149</f>
        <v>0</v>
      </c>
      <c r="AB413" s="38">
        <f>'1 уровень'!AB2149</f>
        <v>0</v>
      </c>
      <c r="AC413" s="38">
        <f>'1 уровень'!AC2149</f>
        <v>0</v>
      </c>
      <c r="AD413" s="2190"/>
      <c r="AE413" s="2190"/>
      <c r="AF413" s="1676"/>
    </row>
    <row r="414" spans="1:32" x14ac:dyDescent="0.25">
      <c r="A414" s="27">
        <v>1</v>
      </c>
      <c r="B414" s="2305" t="s">
        <v>321</v>
      </c>
      <c r="C414" s="38">
        <f>'1 уровень'!E2150</f>
        <v>10</v>
      </c>
      <c r="D414" s="38">
        <f>'1 уровень'!F2150</f>
        <v>3</v>
      </c>
      <c r="E414" s="38">
        <f>'1 уровень'!G2150</f>
        <v>2</v>
      </c>
      <c r="F414" s="883">
        <f>'1 уровень'!H2150</f>
        <v>66.666666666666657</v>
      </c>
      <c r="G414" s="902">
        <f>'1 уровень'!I2150</f>
        <v>0</v>
      </c>
      <c r="H414" s="902">
        <f>'1 уровень'!J2150</f>
        <v>0</v>
      </c>
      <c r="I414" s="895">
        <f>'1 уровень'!K2150</f>
        <v>0</v>
      </c>
      <c r="J414" s="895">
        <f>'1 уровень'!L2150</f>
        <v>0</v>
      </c>
      <c r="K414" s="895">
        <f>'1 уровень'!M2150</f>
        <v>0</v>
      </c>
      <c r="L414" s="895">
        <f>'1 уровень'!N2150</f>
        <v>0</v>
      </c>
      <c r="M414" s="895">
        <f>'1 уровень'!O2150</f>
        <v>0</v>
      </c>
      <c r="N414" s="895">
        <f>'1 уровень'!P2150</f>
        <v>0</v>
      </c>
      <c r="O414" s="894">
        <f>'1 уровень'!Q2150</f>
        <v>0</v>
      </c>
      <c r="P414" s="894">
        <f>'1 уровень'!R2150</f>
        <v>0</v>
      </c>
      <c r="Q414" s="894">
        <f>'1 уровень'!S2150</f>
        <v>0</v>
      </c>
      <c r="R414" s="894">
        <f>'1 уровень'!T2150</f>
        <v>0</v>
      </c>
      <c r="S414" s="894">
        <f>'1 уровень'!U2150</f>
        <v>0</v>
      </c>
      <c r="T414" s="894">
        <f>'1 уровень'!V2150</f>
        <v>0</v>
      </c>
      <c r="U414" s="894">
        <f>'1 уровень'!W2150</f>
        <v>0</v>
      </c>
      <c r="V414" s="894">
        <f>'1 уровень'!X2150</f>
        <v>0</v>
      </c>
      <c r="W414" s="894">
        <f>'1 уровень'!Y2150</f>
        <v>0</v>
      </c>
      <c r="X414" s="2975">
        <f>'1 уровень'!Z2150</f>
        <v>0</v>
      </c>
      <c r="Y414" s="894"/>
      <c r="Z414" s="894"/>
      <c r="AA414" s="38">
        <f>'1 уровень'!AA2150</f>
        <v>0</v>
      </c>
      <c r="AB414" s="38">
        <f>'1 уровень'!AB2150</f>
        <v>0</v>
      </c>
      <c r="AC414" s="38">
        <f>'1 уровень'!AC2150</f>
        <v>0</v>
      </c>
      <c r="AD414" s="2190"/>
      <c r="AE414" s="2190"/>
      <c r="AF414" s="1676"/>
    </row>
    <row r="415" spans="1:32" ht="30" x14ac:dyDescent="0.25">
      <c r="A415" s="27">
        <v>1</v>
      </c>
      <c r="B415" s="2307" t="s">
        <v>322</v>
      </c>
      <c r="C415" s="38">
        <f>'1 уровень'!E2151</f>
        <v>10</v>
      </c>
      <c r="D415" s="38">
        <f>'1 уровень'!F2151</f>
        <v>3</v>
      </c>
      <c r="E415" s="38">
        <f>'1 уровень'!G2151</f>
        <v>2</v>
      </c>
      <c r="F415" s="883">
        <f>'1 уровень'!H2151</f>
        <v>66.666666666666657</v>
      </c>
      <c r="G415" s="902">
        <f>'1 уровень'!I2151</f>
        <v>0</v>
      </c>
      <c r="H415" s="902">
        <f>'1 уровень'!J2151</f>
        <v>0</v>
      </c>
      <c r="I415" s="895">
        <f>'1 уровень'!K2151</f>
        <v>0</v>
      </c>
      <c r="J415" s="895">
        <f>'1 уровень'!L2151</f>
        <v>0</v>
      </c>
      <c r="K415" s="895">
        <f>'1 уровень'!M2151</f>
        <v>0</v>
      </c>
      <c r="L415" s="895">
        <f>'1 уровень'!N2151</f>
        <v>0</v>
      </c>
      <c r="M415" s="895">
        <f>'1 уровень'!O2151</f>
        <v>0</v>
      </c>
      <c r="N415" s="895">
        <f>'1 уровень'!P2151</f>
        <v>0</v>
      </c>
      <c r="O415" s="894">
        <f>'1 уровень'!Q2151</f>
        <v>0</v>
      </c>
      <c r="P415" s="894">
        <f>'1 уровень'!R2151</f>
        <v>0</v>
      </c>
      <c r="Q415" s="894">
        <f>'1 уровень'!S2151</f>
        <v>0</v>
      </c>
      <c r="R415" s="894">
        <f>'1 уровень'!T2151</f>
        <v>0</v>
      </c>
      <c r="S415" s="894">
        <f>'1 уровень'!U2151</f>
        <v>0</v>
      </c>
      <c r="T415" s="894">
        <f>'1 уровень'!V2151</f>
        <v>0</v>
      </c>
      <c r="U415" s="894">
        <f>'1 уровень'!W2151</f>
        <v>0</v>
      </c>
      <c r="V415" s="894">
        <f>'1 уровень'!X2151</f>
        <v>0</v>
      </c>
      <c r="W415" s="894">
        <f>'1 уровень'!Y2151</f>
        <v>0</v>
      </c>
      <c r="X415" s="2975">
        <f>'1 уровень'!Z2151</f>
        <v>0</v>
      </c>
      <c r="Y415" s="894"/>
      <c r="Z415" s="894"/>
      <c r="AA415" s="38">
        <f>'1 уровень'!AA2151</f>
        <v>0</v>
      </c>
      <c r="AB415" s="38">
        <f>'1 уровень'!AB2151</f>
        <v>0</v>
      </c>
      <c r="AC415" s="38">
        <f>'1 уровень'!AC2151</f>
        <v>0</v>
      </c>
      <c r="AD415" s="2190"/>
      <c r="AE415" s="2190"/>
      <c r="AF415" s="1676"/>
    </row>
    <row r="416" spans="1:32" s="878" customFormat="1" ht="15.75" thickBot="1" x14ac:dyDescent="0.3">
      <c r="A416" s="27">
        <v>1</v>
      </c>
      <c r="B416" s="2355" t="s">
        <v>337</v>
      </c>
      <c r="C416" s="30">
        <f>'1 уровень'!E2152</f>
        <v>5010</v>
      </c>
      <c r="D416" s="30">
        <f>'1 уровень'!F2152</f>
        <v>1670</v>
      </c>
      <c r="E416" s="30">
        <f>'1 уровень'!G2152</f>
        <v>1770</v>
      </c>
      <c r="F416" s="881">
        <f>'1 уровень'!H2152</f>
        <v>105.98802395209582</v>
      </c>
      <c r="G416" s="894">
        <f>'1 уровень'!I2152</f>
        <v>0</v>
      </c>
      <c r="H416" s="894">
        <f>'1 уровень'!J2152</f>
        <v>0</v>
      </c>
      <c r="I416" s="31">
        <f>'1 уровень'!K2152</f>
        <v>0</v>
      </c>
      <c r="J416" s="31">
        <f>'1 уровень'!L2152</f>
        <v>0</v>
      </c>
      <c r="K416" s="31">
        <f>'1 уровень'!M2152</f>
        <v>0</v>
      </c>
      <c r="L416" s="31">
        <f>'1 уровень'!N2152</f>
        <v>0</v>
      </c>
      <c r="M416" s="31">
        <f>'1 уровень'!O2152</f>
        <v>0</v>
      </c>
      <c r="N416" s="31">
        <f>'1 уровень'!P2152</f>
        <v>0</v>
      </c>
      <c r="O416" s="894">
        <f>'1 уровень'!Q2152</f>
        <v>14866.80882</v>
      </c>
      <c r="P416" s="894">
        <f>'1 уровень'!R2152</f>
        <v>14866.80882</v>
      </c>
      <c r="Q416" s="894">
        <f>'1 уровень'!S2152</f>
        <v>14866.80882</v>
      </c>
      <c r="R416" s="894">
        <f>'1 уровень'!T2152</f>
        <v>14866.80882</v>
      </c>
      <c r="S416" s="894">
        <f>'1 уровень'!U2152</f>
        <v>4955.6029399999998</v>
      </c>
      <c r="T416" s="894">
        <f>'1 уровень'!V2152</f>
        <v>4884.6168400000006</v>
      </c>
      <c r="U416" s="894">
        <f>'1 уровень'!W2152</f>
        <v>0</v>
      </c>
      <c r="V416" s="894">
        <f>'1 уровень'!X2152</f>
        <v>-70.986099999999169</v>
      </c>
      <c r="W416" s="894">
        <f>'1 уровень'!Y2152</f>
        <v>-6.1815200000000008</v>
      </c>
      <c r="X416" s="2975">
        <f>'1 уровень'!Z2152</f>
        <v>4878.4353200000005</v>
      </c>
      <c r="Y416" s="894">
        <f>T416/S416*100</f>
        <v>98.567558764100681</v>
      </c>
      <c r="Z416" s="894">
        <f>X416/S416*100</f>
        <v>98.442820764005774</v>
      </c>
      <c r="AA416" s="30">
        <f>'1 уровень'!AA2152</f>
        <v>0</v>
      </c>
      <c r="AB416" s="30">
        <f>'1 уровень'!AB2152</f>
        <v>0</v>
      </c>
      <c r="AC416" s="30">
        <f>'1 уровень'!AC2152</f>
        <v>0</v>
      </c>
      <c r="AD416" s="2190"/>
      <c r="AE416" s="2190"/>
      <c r="AF416" s="1676"/>
    </row>
    <row r="417" spans="1:198" ht="15" customHeight="1" x14ac:dyDescent="0.25">
      <c r="A417" s="27">
        <v>1</v>
      </c>
      <c r="B417" s="6" t="s">
        <v>119</v>
      </c>
      <c r="C417" s="903"/>
      <c r="D417" s="903"/>
      <c r="E417" s="903"/>
      <c r="F417" s="904"/>
      <c r="G417" s="905"/>
      <c r="H417" s="905"/>
      <c r="I417" s="34"/>
      <c r="J417" s="34"/>
      <c r="K417" s="34"/>
      <c r="L417" s="34"/>
      <c r="M417" s="34"/>
      <c r="N417" s="34"/>
      <c r="O417" s="2978">
        <f t="shared" ref="O417:P417" si="22">O418-O419-O453-O457-O462</f>
        <v>-3.2741809263825417E-11</v>
      </c>
      <c r="P417" s="2978">
        <f t="shared" si="22"/>
        <v>-3.2741809263825417E-11</v>
      </c>
      <c r="Q417" s="2978">
        <f t="shared" ref="Q417:R417" si="23">Q418-Q419-Q453-Q457-Q462</f>
        <v>-3.2741809263825417E-11</v>
      </c>
      <c r="R417" s="2978">
        <f t="shared" si="23"/>
        <v>-3.2741809263825417E-11</v>
      </c>
      <c r="S417" s="2978">
        <f t="shared" ref="S417:X417" si="24">S418-S419-S453-S457-S462</f>
        <v>8.1854523159563541E-12</v>
      </c>
      <c r="T417" s="2978">
        <f t="shared" si="24"/>
        <v>0</v>
      </c>
      <c r="U417" s="2978">
        <f t="shared" si="24"/>
        <v>0</v>
      </c>
      <c r="V417" s="2978">
        <f t="shared" si="24"/>
        <v>0</v>
      </c>
      <c r="W417" s="2978">
        <f t="shared" si="24"/>
        <v>0</v>
      </c>
      <c r="X417" s="2979">
        <f t="shared" si="24"/>
        <v>-7.2759576141834259E-12</v>
      </c>
      <c r="Y417" s="2978"/>
      <c r="Z417" s="2978"/>
      <c r="AA417" s="903"/>
      <c r="AB417" s="903"/>
      <c r="AC417" s="903"/>
      <c r="AD417" s="2188"/>
      <c r="AE417" s="2188"/>
      <c r="AF417" s="1676"/>
    </row>
    <row r="418" spans="1:198" s="878" customFormat="1" ht="15" customHeight="1" x14ac:dyDescent="0.25">
      <c r="A418" s="27">
        <v>1</v>
      </c>
      <c r="B418" s="16" t="s">
        <v>112</v>
      </c>
      <c r="C418" s="879">
        <f>'2 уровень'!F1138</f>
        <v>0</v>
      </c>
      <c r="D418" s="879">
        <f>'2 уровень'!G1138</f>
        <v>0</v>
      </c>
      <c r="E418" s="879">
        <f>'2 уровень'!H1138</f>
        <v>0</v>
      </c>
      <c r="F418" s="893">
        <f>'2 уровень'!I1138</f>
        <v>0</v>
      </c>
      <c r="G418" s="894">
        <f>'2 уровень'!J1138</f>
        <v>0</v>
      </c>
      <c r="H418" s="894">
        <f>'2 уровень'!K1138</f>
        <v>0</v>
      </c>
      <c r="I418" s="31">
        <f>'2 уровень'!L1138</f>
        <v>0</v>
      </c>
      <c r="J418" s="31">
        <f>'2 уровень'!M1138</f>
        <v>0</v>
      </c>
      <c r="K418" s="31">
        <f>'2 уровень'!N1138</f>
        <v>0</v>
      </c>
      <c r="L418" s="31">
        <f>'2 уровень'!O1138</f>
        <v>0</v>
      </c>
      <c r="M418" s="31">
        <f>'2 уровень'!P1138</f>
        <v>0</v>
      </c>
      <c r="N418" s="31">
        <f>'2 уровень'!Q1138</f>
        <v>0</v>
      </c>
      <c r="O418" s="882">
        <f>'2 уровень'!R1138</f>
        <v>334727.62633839995</v>
      </c>
      <c r="P418" s="882">
        <f>'2 уровень'!S1138</f>
        <v>334727.62633839995</v>
      </c>
      <c r="Q418" s="882">
        <f>'2 уровень'!T1138</f>
        <v>334727.62633839995</v>
      </c>
      <c r="R418" s="882">
        <f>'2 уровень'!U1138</f>
        <v>334727.62633839995</v>
      </c>
      <c r="S418" s="882">
        <f>'2 уровень'!V1138</f>
        <v>111575.87544613333</v>
      </c>
      <c r="T418" s="882">
        <f>'2 уровень'!W1138</f>
        <v>108575.27793999999</v>
      </c>
      <c r="U418" s="882">
        <f>'2 уровень'!X1138</f>
        <v>-96.225359999999995</v>
      </c>
      <c r="V418" s="882">
        <f>'2 уровень'!Y1138</f>
        <v>-3000.5975061333365</v>
      </c>
      <c r="W418" s="882">
        <f>'2 уровень'!Z1138</f>
        <v>-1328.8137199999999</v>
      </c>
      <c r="X418" s="2964">
        <f>'2 уровень'!AA1138</f>
        <v>107150.23885999998</v>
      </c>
      <c r="Y418" s="882">
        <f>T418/S418*100</f>
        <v>97.310711214108309</v>
      </c>
      <c r="Z418" s="882">
        <f>X418/S418*100</f>
        <v>96.033518385190746</v>
      </c>
      <c r="AA418" s="879">
        <f>'2 уровень'!AB1138</f>
        <v>0</v>
      </c>
      <c r="AB418" s="879">
        <f>'2 уровень'!AC1138</f>
        <v>0</v>
      </c>
      <c r="AC418" s="879">
        <f>'2 уровень'!AD1138</f>
        <v>0</v>
      </c>
      <c r="AD418" s="2187"/>
      <c r="AE418" s="2187"/>
      <c r="AF418" s="1676"/>
    </row>
    <row r="419" spans="1:198" s="878" customFormat="1" ht="15" customHeight="1" x14ac:dyDescent="0.25">
      <c r="A419" s="27">
        <v>1</v>
      </c>
      <c r="B419" s="2356" t="s">
        <v>93</v>
      </c>
      <c r="C419" s="30">
        <f>'2 уровень'!F1139</f>
        <v>2750</v>
      </c>
      <c r="D419" s="30">
        <f>'2 уровень'!G1139</f>
        <v>916.66666666666674</v>
      </c>
      <c r="E419" s="30">
        <f>'2 уровень'!H1139</f>
        <v>886</v>
      </c>
      <c r="F419" s="881">
        <f>'2 уровень'!I1139</f>
        <v>96.654545454545442</v>
      </c>
      <c r="G419" s="30">
        <f>'2 уровень'!J1139</f>
        <v>9.9210909090909087</v>
      </c>
      <c r="H419" s="30">
        <f>'2 уровень'!K1139</f>
        <v>9.9379232505643333</v>
      </c>
      <c r="I419" s="30">
        <f>'2 уровень'!L1139</f>
        <v>27283</v>
      </c>
      <c r="J419" s="30">
        <f>'2 уровень'!M1139</f>
        <v>9094</v>
      </c>
      <c r="K419" s="30">
        <f>'2 уровень'!N1139</f>
        <v>8805</v>
      </c>
      <c r="L419" s="30">
        <f>'2 уровень'!O1139</f>
        <v>96.822080492632494</v>
      </c>
      <c r="M419" s="30">
        <f>'2 уровень'!P1139</f>
        <v>81.021691176470583</v>
      </c>
      <c r="N419" s="30">
        <f>'2 уровень'!Q1139</f>
        <v>326.02380444597719</v>
      </c>
      <c r="O419" s="882">
        <f>'2 уровень'!R1139</f>
        <v>83493.158918400004</v>
      </c>
      <c r="P419" s="882">
        <f>'2 уровень'!S1139</f>
        <v>83493.158918400004</v>
      </c>
      <c r="Q419" s="882">
        <f>'2 уровень'!T1139</f>
        <v>83493.158918400004</v>
      </c>
      <c r="R419" s="882">
        <f>'2 уровень'!U1139</f>
        <v>83493.158918400004</v>
      </c>
      <c r="S419" s="882">
        <f>'2 уровень'!V1139</f>
        <v>27831.0529728</v>
      </c>
      <c r="T419" s="882">
        <f>'2 уровень'!W1139</f>
        <v>27101.588349999991</v>
      </c>
      <c r="U419" s="882">
        <f>'2 уровень'!X1139</f>
        <v>-96.225359999999995</v>
      </c>
      <c r="V419" s="882">
        <f>'2 уровень'!Y1139</f>
        <v>-729.46462280000924</v>
      </c>
      <c r="W419" s="882">
        <f>'2 уровень'!Z1139</f>
        <v>-734.4237599999999</v>
      </c>
      <c r="X419" s="2964">
        <f>'2 уровень'!AA1139</f>
        <v>26270.939229999989</v>
      </c>
      <c r="Y419" s="882">
        <f>T419/S419*100</f>
        <v>97.37895427990837</v>
      </c>
      <c r="Z419" s="882">
        <f>X419/S419*100</f>
        <v>94.394341657411417</v>
      </c>
      <c r="AA419" s="30">
        <f>'2 уровень'!AB1139</f>
        <v>0</v>
      </c>
      <c r="AB419" s="30">
        <f>'2 уровень'!AC1139</f>
        <v>0</v>
      </c>
      <c r="AC419" s="30">
        <f>'2 уровень'!AD1139</f>
        <v>0</v>
      </c>
      <c r="AD419" s="2187"/>
      <c r="AE419" s="2187"/>
      <c r="AF419" s="1676"/>
      <c r="AG419" s="27"/>
      <c r="AH419" s="27"/>
      <c r="AI419" s="27"/>
      <c r="AJ419" s="27"/>
      <c r="AK419" s="27"/>
      <c r="AL419" s="27"/>
      <c r="AM419" s="27"/>
      <c r="AN419" s="27"/>
      <c r="AO419" s="27"/>
      <c r="AP419" s="27"/>
      <c r="AQ419" s="27"/>
      <c r="AR419" s="27"/>
      <c r="AS419" s="27"/>
      <c r="AT419" s="27"/>
      <c r="AU419" s="27"/>
      <c r="AV419" s="27"/>
      <c r="AW419" s="27"/>
      <c r="AX419" s="27"/>
      <c r="AY419" s="27"/>
      <c r="AZ419" s="27"/>
      <c r="BA419" s="27"/>
      <c r="BB419" s="27"/>
      <c r="BC419" s="27"/>
      <c r="BD419" s="27"/>
      <c r="BE419" s="27"/>
      <c r="BF419" s="27"/>
      <c r="BG419" s="27"/>
      <c r="BH419" s="27"/>
      <c r="BI419" s="27"/>
      <c r="BJ419" s="27"/>
      <c r="BK419" s="27"/>
      <c r="BL419" s="27"/>
      <c r="BM419" s="27"/>
      <c r="BN419" s="27"/>
      <c r="BO419" s="27"/>
      <c r="BP419" s="27"/>
      <c r="BQ419" s="27"/>
      <c r="BR419" s="27"/>
      <c r="BS419" s="27"/>
      <c r="BT419" s="27"/>
      <c r="BU419" s="27"/>
      <c r="BV419" s="27"/>
      <c r="BW419" s="27"/>
      <c r="BX419" s="27"/>
      <c r="BY419" s="27"/>
      <c r="BZ419" s="27"/>
      <c r="CA419" s="27"/>
      <c r="CB419" s="27"/>
      <c r="CC419" s="27"/>
      <c r="CD419" s="27"/>
      <c r="CE419" s="27"/>
      <c r="CF419" s="27"/>
      <c r="CG419" s="27"/>
      <c r="CH419" s="27"/>
      <c r="CI419" s="27"/>
      <c r="CJ419" s="27"/>
      <c r="CK419" s="27"/>
      <c r="CL419" s="27"/>
      <c r="CM419" s="27"/>
      <c r="CN419" s="27"/>
      <c r="CO419" s="27"/>
      <c r="CP419" s="27"/>
      <c r="CQ419" s="27"/>
      <c r="CR419" s="27"/>
      <c r="CS419" s="27"/>
      <c r="CT419" s="27"/>
      <c r="CU419" s="27"/>
      <c r="CV419" s="27"/>
      <c r="CW419" s="27"/>
      <c r="CX419" s="27"/>
      <c r="CY419" s="27"/>
      <c r="CZ419" s="27"/>
      <c r="DA419" s="27"/>
      <c r="DB419" s="27"/>
      <c r="DC419" s="27"/>
      <c r="DD419" s="27"/>
      <c r="DE419" s="27"/>
      <c r="DF419" s="27"/>
      <c r="DG419" s="27"/>
      <c r="DH419" s="27"/>
      <c r="DI419" s="27"/>
      <c r="DJ419" s="27"/>
      <c r="DK419" s="27"/>
      <c r="DL419" s="27"/>
      <c r="DM419" s="27"/>
      <c r="DN419" s="27"/>
      <c r="DO419" s="27"/>
      <c r="DP419" s="27"/>
      <c r="DQ419" s="27"/>
      <c r="DR419" s="27"/>
      <c r="DS419" s="27"/>
      <c r="DT419" s="27"/>
      <c r="DU419" s="27"/>
      <c r="DV419" s="27"/>
      <c r="DW419" s="27"/>
      <c r="DX419" s="27"/>
      <c r="DY419" s="27"/>
      <c r="DZ419" s="27"/>
      <c r="EA419" s="27"/>
      <c r="EB419" s="27"/>
      <c r="EC419" s="27"/>
      <c r="ED419" s="27"/>
      <c r="EE419" s="27"/>
      <c r="EF419" s="27"/>
      <c r="EG419" s="27"/>
      <c r="EH419" s="27"/>
      <c r="EI419" s="27"/>
      <c r="EJ419" s="27"/>
      <c r="EK419" s="27"/>
      <c r="EL419" s="27"/>
      <c r="EM419" s="27"/>
      <c r="EN419" s="27"/>
      <c r="EO419" s="27"/>
      <c r="EP419" s="27"/>
      <c r="EQ419" s="27"/>
      <c r="ER419" s="27"/>
      <c r="ES419" s="27"/>
      <c r="ET419" s="27"/>
      <c r="EU419" s="27"/>
      <c r="EV419" s="27"/>
      <c r="EW419" s="27"/>
      <c r="EX419" s="27"/>
      <c r="EY419" s="27"/>
      <c r="EZ419" s="27"/>
      <c r="FA419" s="27"/>
      <c r="FB419" s="27"/>
      <c r="FC419" s="27"/>
      <c r="FD419" s="27"/>
      <c r="FE419" s="27"/>
      <c r="FF419" s="27"/>
      <c r="FG419" s="27"/>
      <c r="FH419" s="27"/>
      <c r="FI419" s="27"/>
      <c r="FJ419" s="27"/>
      <c r="FK419" s="27"/>
      <c r="FL419" s="27"/>
      <c r="FM419" s="27"/>
      <c r="FN419" s="27"/>
      <c r="FO419" s="27"/>
      <c r="FP419" s="27"/>
      <c r="FQ419" s="27"/>
      <c r="FR419" s="27"/>
      <c r="FS419" s="27"/>
      <c r="FT419" s="27"/>
      <c r="FU419" s="27"/>
      <c r="FV419" s="27"/>
      <c r="FW419" s="27"/>
      <c r="FX419" s="27"/>
      <c r="FY419" s="27"/>
      <c r="FZ419" s="27"/>
      <c r="GA419" s="27"/>
      <c r="GB419" s="27"/>
      <c r="GC419" s="27"/>
      <c r="GD419" s="27"/>
      <c r="GE419" s="27"/>
      <c r="GF419" s="27"/>
      <c r="GG419" s="27"/>
      <c r="GH419" s="27"/>
      <c r="GI419" s="27"/>
      <c r="GJ419" s="27"/>
      <c r="GK419" s="27"/>
      <c r="GL419" s="27"/>
      <c r="GM419" s="27"/>
      <c r="GN419" s="27"/>
      <c r="GO419" s="27"/>
      <c r="GP419" s="27"/>
    </row>
    <row r="420" spans="1:198" x14ac:dyDescent="0.25">
      <c r="A420" s="27">
        <v>1</v>
      </c>
      <c r="B420" s="2318" t="s">
        <v>310</v>
      </c>
      <c r="C420" s="38">
        <f>'2 уровень'!F1140</f>
        <v>0</v>
      </c>
      <c r="D420" s="38">
        <f>'2 уровень'!G1140</f>
        <v>0</v>
      </c>
      <c r="E420" s="38">
        <f>'2 уровень'!H1140</f>
        <v>0</v>
      </c>
      <c r="F420" s="883">
        <f>'2 уровень'!I1140</f>
        <v>0</v>
      </c>
      <c r="G420" s="902">
        <f>'2 уровень'!J1140</f>
        <v>0</v>
      </c>
      <c r="H420" s="902">
        <f>'2 уровень'!K1140</f>
        <v>0</v>
      </c>
      <c r="I420" s="895">
        <f>'2 уровень'!L1140</f>
        <v>0</v>
      </c>
      <c r="J420" s="895">
        <f>'2 уровень'!M1140</f>
        <v>0</v>
      </c>
      <c r="K420" s="895">
        <f>'2 уровень'!N1140</f>
        <v>0</v>
      </c>
      <c r="L420" s="895">
        <f>'2 уровень'!O1140</f>
        <v>0</v>
      </c>
      <c r="M420" s="895">
        <f>'2 уровень'!P1140</f>
        <v>0</v>
      </c>
      <c r="N420" s="895">
        <f>'2 уровень'!Q1140</f>
        <v>0</v>
      </c>
      <c r="O420" s="2981">
        <f>'2 уровень'!R1140</f>
        <v>0</v>
      </c>
      <c r="P420" s="2981">
        <f>'2 уровень'!S1140</f>
        <v>0</v>
      </c>
      <c r="Q420" s="2981">
        <f>'2 уровень'!T1140</f>
        <v>0</v>
      </c>
      <c r="R420" s="2981">
        <f>'2 уровень'!U1140</f>
        <v>0</v>
      </c>
      <c r="S420" s="2981">
        <f>'2 уровень'!V1140</f>
        <v>0</v>
      </c>
      <c r="T420" s="2981">
        <f>'2 уровень'!W1140</f>
        <v>0</v>
      </c>
      <c r="U420" s="2981">
        <f>'2 уровень'!X1140</f>
        <v>0</v>
      </c>
      <c r="V420" s="2981">
        <f>'2 уровень'!Y1140</f>
        <v>0</v>
      </c>
      <c r="W420" s="2981">
        <f>'2 уровень'!Z1140</f>
        <v>0</v>
      </c>
      <c r="X420" s="2985">
        <f>'2 уровень'!AA1140</f>
        <v>0</v>
      </c>
      <c r="Y420" s="2981"/>
      <c r="Z420" s="2981"/>
      <c r="AA420" s="38">
        <f>'2 уровень'!AB1140</f>
        <v>0</v>
      </c>
      <c r="AB420" s="38">
        <f>'2 уровень'!AC1140</f>
        <v>0</v>
      </c>
      <c r="AC420" s="38">
        <f>'2 уровень'!AD1140</f>
        <v>0</v>
      </c>
      <c r="AD420" s="2194"/>
      <c r="AE420" s="2194"/>
      <c r="AF420" s="1676"/>
    </row>
    <row r="421" spans="1:198" x14ac:dyDescent="0.25">
      <c r="A421" s="27">
        <v>1</v>
      </c>
      <c r="B421" s="1310" t="s">
        <v>299</v>
      </c>
      <c r="C421" s="38">
        <f>'2 уровень'!F1141</f>
        <v>0</v>
      </c>
      <c r="D421" s="38">
        <f>'2 уровень'!G1141</f>
        <v>0</v>
      </c>
      <c r="E421" s="38">
        <f>'2 уровень'!H1141</f>
        <v>0</v>
      </c>
      <c r="F421" s="883">
        <f>'2 уровень'!I1141</f>
        <v>0</v>
      </c>
      <c r="G421" s="902">
        <f>'2 уровень'!J1141</f>
        <v>0</v>
      </c>
      <c r="H421" s="902">
        <f>'2 уровень'!K1141</f>
        <v>0</v>
      </c>
      <c r="I421" s="895">
        <f>'2 уровень'!L1141</f>
        <v>0</v>
      </c>
      <c r="J421" s="895">
        <f>'2 уровень'!M1141</f>
        <v>0</v>
      </c>
      <c r="K421" s="895">
        <f>'2 уровень'!N1141</f>
        <v>0</v>
      </c>
      <c r="L421" s="895">
        <f>'2 уровень'!O1141</f>
        <v>0</v>
      </c>
      <c r="M421" s="895">
        <f>'2 уровень'!P1141</f>
        <v>0</v>
      </c>
      <c r="N421" s="895">
        <f>'2 уровень'!Q1141</f>
        <v>0</v>
      </c>
      <c r="O421" s="2981">
        <f>'2 уровень'!R1141</f>
        <v>0</v>
      </c>
      <c r="P421" s="2981">
        <f>'2 уровень'!S1141</f>
        <v>0</v>
      </c>
      <c r="Q421" s="2981">
        <f>'2 уровень'!T1141</f>
        <v>0</v>
      </c>
      <c r="R421" s="2981">
        <f>'2 уровень'!U1141</f>
        <v>0</v>
      </c>
      <c r="S421" s="2981">
        <f>'2 уровень'!V1141</f>
        <v>0</v>
      </c>
      <c r="T421" s="2981">
        <f>'2 уровень'!W1141</f>
        <v>0</v>
      </c>
      <c r="U421" s="2981">
        <f>'2 уровень'!X1141</f>
        <v>0</v>
      </c>
      <c r="V421" s="2981">
        <f>'2 уровень'!Y1141</f>
        <v>0</v>
      </c>
      <c r="W421" s="2981">
        <f>'2 уровень'!Z1141</f>
        <v>0</v>
      </c>
      <c r="X421" s="2985">
        <f>'2 уровень'!AA1141</f>
        <v>0</v>
      </c>
      <c r="Y421" s="2981"/>
      <c r="Z421" s="2981"/>
      <c r="AA421" s="38">
        <f>'2 уровень'!AB1141</f>
        <v>0</v>
      </c>
      <c r="AB421" s="38">
        <f>'2 уровень'!AC1141</f>
        <v>0</v>
      </c>
      <c r="AC421" s="38">
        <f>'2 уровень'!AD1141</f>
        <v>0</v>
      </c>
      <c r="AD421" s="2194"/>
      <c r="AE421" s="2194"/>
      <c r="AF421" s="1676"/>
    </row>
    <row r="422" spans="1:198" ht="30" x14ac:dyDescent="0.25">
      <c r="A422" s="27">
        <v>1</v>
      </c>
      <c r="B422" s="1313" t="s">
        <v>645</v>
      </c>
      <c r="C422" s="38">
        <f>'2 уровень'!F1142</f>
        <v>20017.777777777777</v>
      </c>
      <c r="D422" s="38">
        <f>'2 уровень'!G1142</f>
        <v>6672.9259259259261</v>
      </c>
      <c r="E422" s="38">
        <f>'2 уровень'!H1142</f>
        <v>3867.7407407407409</v>
      </c>
      <c r="F422" s="883">
        <f>'2 уровень'!I1142</f>
        <v>57.961691522959001</v>
      </c>
      <c r="G422" s="902">
        <f>'2 уровень'!J1142</f>
        <v>0</v>
      </c>
      <c r="H422" s="902">
        <f>'2 уровень'!K1142</f>
        <v>0</v>
      </c>
      <c r="I422" s="895">
        <f>'2 уровень'!L1142</f>
        <v>0</v>
      </c>
      <c r="J422" s="895">
        <f>'2 уровень'!M1142</f>
        <v>0</v>
      </c>
      <c r="K422" s="895">
        <f>'2 уровень'!N1142</f>
        <v>0</v>
      </c>
      <c r="L422" s="895">
        <f>'2 уровень'!O1142</f>
        <v>0</v>
      </c>
      <c r="M422" s="895">
        <f>'2 уровень'!P1142</f>
        <v>0</v>
      </c>
      <c r="N422" s="895">
        <f>'2 уровень'!Q1142</f>
        <v>0</v>
      </c>
      <c r="O422" s="2981">
        <f>'2 уровень'!R1142</f>
        <v>0</v>
      </c>
      <c r="P422" s="2981">
        <f>'2 уровень'!S1142</f>
        <v>0</v>
      </c>
      <c r="Q422" s="2981">
        <f>'2 уровень'!T1142</f>
        <v>0</v>
      </c>
      <c r="R422" s="2981">
        <f>'2 уровень'!U1142</f>
        <v>0</v>
      </c>
      <c r="S422" s="2981">
        <f>'2 уровень'!V1142</f>
        <v>0</v>
      </c>
      <c r="T422" s="2981">
        <f>'2 уровень'!W1142</f>
        <v>0</v>
      </c>
      <c r="U422" s="2981">
        <f>'2 уровень'!X1142</f>
        <v>0</v>
      </c>
      <c r="V422" s="2981">
        <f>'2 уровень'!Y1142</f>
        <v>0</v>
      </c>
      <c r="W422" s="2981">
        <f>'2 уровень'!Z1142</f>
        <v>0</v>
      </c>
      <c r="X422" s="2985">
        <f>'2 уровень'!AA1142</f>
        <v>0</v>
      </c>
      <c r="Y422" s="2981"/>
      <c r="Z422" s="2981"/>
      <c r="AA422" s="38">
        <f>'2 уровень'!AB1142</f>
        <v>0</v>
      </c>
      <c r="AB422" s="38">
        <f>'2 уровень'!AC1142</f>
        <v>0</v>
      </c>
      <c r="AC422" s="38">
        <f>'2 уровень'!AD1142</f>
        <v>0</v>
      </c>
      <c r="AD422" s="2194"/>
      <c r="AE422" s="2194"/>
      <c r="AF422" s="1676"/>
    </row>
    <row r="423" spans="1:198" x14ac:dyDescent="0.25">
      <c r="A423" s="27">
        <v>1</v>
      </c>
      <c r="B423" s="1313" t="s">
        <v>422</v>
      </c>
      <c r="C423" s="38">
        <f>'2 уровень'!F1143</f>
        <v>48</v>
      </c>
      <c r="D423" s="38">
        <f>'2 уровень'!G1143</f>
        <v>16</v>
      </c>
      <c r="E423" s="38">
        <f>'2 уровень'!H1143</f>
        <v>2</v>
      </c>
      <c r="F423" s="883">
        <f>'2 уровень'!I1143</f>
        <v>0</v>
      </c>
      <c r="G423" s="902">
        <f>'2 уровень'!J1143</f>
        <v>0</v>
      </c>
      <c r="H423" s="902">
        <f>'2 уровень'!K1143</f>
        <v>0</v>
      </c>
      <c r="I423" s="895">
        <f>'2 уровень'!L1143</f>
        <v>0</v>
      </c>
      <c r="J423" s="895">
        <f>'2 уровень'!M1143</f>
        <v>0</v>
      </c>
      <c r="K423" s="895">
        <f>'2 уровень'!N1143</f>
        <v>0</v>
      </c>
      <c r="L423" s="895">
        <f>'2 уровень'!O1143</f>
        <v>0</v>
      </c>
      <c r="M423" s="895">
        <f>'2 уровень'!P1143</f>
        <v>0</v>
      </c>
      <c r="N423" s="895">
        <f>'2 уровень'!Q1143</f>
        <v>0</v>
      </c>
      <c r="O423" s="2981">
        <f>'2 уровень'!R1143</f>
        <v>0</v>
      </c>
      <c r="P423" s="2981">
        <f>'2 уровень'!S1143</f>
        <v>0</v>
      </c>
      <c r="Q423" s="2981">
        <f>'2 уровень'!T1143</f>
        <v>0</v>
      </c>
      <c r="R423" s="2981">
        <f>'2 уровень'!U1143</f>
        <v>0</v>
      </c>
      <c r="S423" s="2981">
        <f>'2 уровень'!V1143</f>
        <v>0</v>
      </c>
      <c r="T423" s="2981">
        <f>'2 уровень'!W1143</f>
        <v>0</v>
      </c>
      <c r="U423" s="2981">
        <f>'2 уровень'!X1143</f>
        <v>0</v>
      </c>
      <c r="V423" s="2981">
        <f>'2 уровень'!Y1143</f>
        <v>0</v>
      </c>
      <c r="W423" s="2981">
        <f>'2 уровень'!Z1143</f>
        <v>0</v>
      </c>
      <c r="X423" s="2985">
        <f>'2 уровень'!AA1143</f>
        <v>0</v>
      </c>
      <c r="Y423" s="2981"/>
      <c r="Z423" s="2981"/>
      <c r="AA423" s="38">
        <f>'2 уровень'!AB1143</f>
        <v>0</v>
      </c>
      <c r="AB423" s="38">
        <f>'2 уровень'!AC1143</f>
        <v>0</v>
      </c>
      <c r="AC423" s="38">
        <f>'2 уровень'!AD1143</f>
        <v>0</v>
      </c>
      <c r="AD423" s="2194"/>
      <c r="AE423" s="2194"/>
      <c r="AF423" s="1676"/>
    </row>
    <row r="424" spans="1:198" ht="30" x14ac:dyDescent="0.25">
      <c r="A424" s="27">
        <v>1</v>
      </c>
      <c r="B424" s="1313" t="s">
        <v>300</v>
      </c>
      <c r="C424" s="38">
        <f>'2 уровень'!F1144</f>
        <v>0</v>
      </c>
      <c r="D424" s="38">
        <f>'2 уровень'!G1144</f>
        <v>0</v>
      </c>
      <c r="E424" s="38">
        <f>'2 уровень'!H1144</f>
        <v>0</v>
      </c>
      <c r="F424" s="883">
        <f>'2 уровень'!I1144</f>
        <v>0</v>
      </c>
      <c r="G424" s="902">
        <f>'2 уровень'!J1144</f>
        <v>0</v>
      </c>
      <c r="H424" s="902">
        <f>'2 уровень'!K1144</f>
        <v>0</v>
      </c>
      <c r="I424" s="895">
        <f>'2 уровень'!L1144</f>
        <v>0</v>
      </c>
      <c r="J424" s="895">
        <f>'2 уровень'!M1144</f>
        <v>0</v>
      </c>
      <c r="K424" s="895">
        <f>'2 уровень'!N1144</f>
        <v>0</v>
      </c>
      <c r="L424" s="895">
        <f>'2 уровень'!O1144</f>
        <v>0</v>
      </c>
      <c r="M424" s="895">
        <f>'2 уровень'!P1144</f>
        <v>0</v>
      </c>
      <c r="N424" s="895">
        <f>'2 уровень'!Q1144</f>
        <v>0</v>
      </c>
      <c r="O424" s="2981">
        <f>'2 уровень'!R1144</f>
        <v>0</v>
      </c>
      <c r="P424" s="2981">
        <f>'2 уровень'!S1144</f>
        <v>0</v>
      </c>
      <c r="Q424" s="2981">
        <f>'2 уровень'!T1144</f>
        <v>0</v>
      </c>
      <c r="R424" s="2981">
        <f>'2 уровень'!U1144</f>
        <v>0</v>
      </c>
      <c r="S424" s="2981">
        <f>'2 уровень'!V1144</f>
        <v>0</v>
      </c>
      <c r="T424" s="2981">
        <f>'2 уровень'!W1144</f>
        <v>0</v>
      </c>
      <c r="U424" s="2981">
        <f>'2 уровень'!X1144</f>
        <v>0</v>
      </c>
      <c r="V424" s="2981">
        <f>'2 уровень'!Y1144</f>
        <v>0</v>
      </c>
      <c r="W424" s="2981">
        <f>'2 уровень'!Z1144</f>
        <v>0</v>
      </c>
      <c r="X424" s="2985">
        <f>'2 уровень'!AA1144</f>
        <v>0</v>
      </c>
      <c r="Y424" s="2981"/>
      <c r="Z424" s="2981"/>
      <c r="AA424" s="38">
        <f>'2 уровень'!AB1144</f>
        <v>0</v>
      </c>
      <c r="AB424" s="38">
        <f>'2 уровень'!AC1144</f>
        <v>0</v>
      </c>
      <c r="AC424" s="38">
        <f>'2 уровень'!AD1144</f>
        <v>0</v>
      </c>
      <c r="AD424" s="2194"/>
      <c r="AE424" s="2194"/>
      <c r="AF424" s="1676"/>
    </row>
    <row r="425" spans="1:198" ht="30" x14ac:dyDescent="0.25">
      <c r="A425" s="27">
        <v>1</v>
      </c>
      <c r="B425" s="1313" t="s">
        <v>301</v>
      </c>
      <c r="C425" s="38">
        <f>'2 уровень'!F1145</f>
        <v>500</v>
      </c>
      <c r="D425" s="38">
        <f>'2 уровень'!G1145</f>
        <v>167</v>
      </c>
      <c r="E425" s="38">
        <f>'2 уровень'!H1145</f>
        <v>32</v>
      </c>
      <c r="F425" s="883">
        <f>'2 уровень'!I1145</f>
        <v>19.161676646706589</v>
      </c>
      <c r="G425" s="902">
        <f>'2 уровень'!J1145</f>
        <v>0</v>
      </c>
      <c r="H425" s="902">
        <f>'2 уровень'!K1145</f>
        <v>0</v>
      </c>
      <c r="I425" s="895">
        <f>'2 уровень'!L1145</f>
        <v>0</v>
      </c>
      <c r="J425" s="895">
        <f>'2 уровень'!M1145</f>
        <v>0</v>
      </c>
      <c r="K425" s="895">
        <f>'2 уровень'!N1145</f>
        <v>0</v>
      </c>
      <c r="L425" s="895">
        <f>'2 уровень'!O1145</f>
        <v>0</v>
      </c>
      <c r="M425" s="895">
        <f>'2 уровень'!P1145</f>
        <v>0</v>
      </c>
      <c r="N425" s="895">
        <f>'2 уровень'!Q1145</f>
        <v>0</v>
      </c>
      <c r="O425" s="2981">
        <f>'2 уровень'!R1145</f>
        <v>0</v>
      </c>
      <c r="P425" s="2981">
        <f>'2 уровень'!S1145</f>
        <v>0</v>
      </c>
      <c r="Q425" s="2981">
        <f>'2 уровень'!T1145</f>
        <v>0</v>
      </c>
      <c r="R425" s="2981">
        <f>'2 уровень'!U1145</f>
        <v>0</v>
      </c>
      <c r="S425" s="2981">
        <f>'2 уровень'!V1145</f>
        <v>0</v>
      </c>
      <c r="T425" s="2981">
        <f>'2 уровень'!W1145</f>
        <v>0</v>
      </c>
      <c r="U425" s="2981">
        <f>'2 уровень'!X1145</f>
        <v>0</v>
      </c>
      <c r="V425" s="2981">
        <f>'2 уровень'!Y1145</f>
        <v>0</v>
      </c>
      <c r="W425" s="2981">
        <f>'2 уровень'!Z1145</f>
        <v>0</v>
      </c>
      <c r="X425" s="2985">
        <f>'2 уровень'!AA1145</f>
        <v>0</v>
      </c>
      <c r="Y425" s="2981"/>
      <c r="Z425" s="2981"/>
      <c r="AA425" s="38">
        <f>'2 уровень'!AB1145</f>
        <v>0</v>
      </c>
      <c r="AB425" s="38">
        <f>'2 уровень'!AC1145</f>
        <v>0</v>
      </c>
      <c r="AC425" s="38">
        <f>'2 уровень'!AD1145</f>
        <v>0</v>
      </c>
      <c r="AD425" s="2194"/>
      <c r="AE425" s="2194"/>
      <c r="AF425" s="1676"/>
    </row>
    <row r="426" spans="1:198" ht="30" x14ac:dyDescent="0.25">
      <c r="A426" s="27">
        <v>1</v>
      </c>
      <c r="B426" s="1313" t="s">
        <v>302</v>
      </c>
      <c r="C426" s="38">
        <f>'2 уровень'!F1146</f>
        <v>100</v>
      </c>
      <c r="D426" s="38">
        <f>'2 уровень'!G1146</f>
        <v>33</v>
      </c>
      <c r="E426" s="38">
        <f>'2 уровень'!H1146</f>
        <v>42</v>
      </c>
      <c r="F426" s="883">
        <f>'2 уровень'!I1146</f>
        <v>127.27272727272727</v>
      </c>
      <c r="G426" s="902">
        <f>'2 уровень'!J1146</f>
        <v>0</v>
      </c>
      <c r="H426" s="902">
        <f>'2 уровень'!K1146</f>
        <v>0</v>
      </c>
      <c r="I426" s="895">
        <f>'2 уровень'!L1146</f>
        <v>0</v>
      </c>
      <c r="J426" s="895">
        <f>'2 уровень'!M1146</f>
        <v>0</v>
      </c>
      <c r="K426" s="895">
        <f>'2 уровень'!N1146</f>
        <v>0</v>
      </c>
      <c r="L426" s="895">
        <f>'2 уровень'!O1146</f>
        <v>0</v>
      </c>
      <c r="M426" s="895">
        <f>'2 уровень'!P1146</f>
        <v>0</v>
      </c>
      <c r="N426" s="895">
        <f>'2 уровень'!Q1146</f>
        <v>0</v>
      </c>
      <c r="O426" s="2981">
        <f>'2 уровень'!R1146</f>
        <v>0</v>
      </c>
      <c r="P426" s="2981">
        <f>'2 уровень'!S1146</f>
        <v>0</v>
      </c>
      <c r="Q426" s="2981">
        <f>'2 уровень'!T1146</f>
        <v>0</v>
      </c>
      <c r="R426" s="2981">
        <f>'2 уровень'!U1146</f>
        <v>0</v>
      </c>
      <c r="S426" s="2981">
        <f>'2 уровень'!V1146</f>
        <v>0</v>
      </c>
      <c r="T426" s="2981">
        <f>'2 уровень'!W1146</f>
        <v>0</v>
      </c>
      <c r="U426" s="2981">
        <f>'2 уровень'!X1146</f>
        <v>0</v>
      </c>
      <c r="V426" s="2981">
        <f>'2 уровень'!Y1146</f>
        <v>0</v>
      </c>
      <c r="W426" s="2981">
        <f>'2 уровень'!Z1146</f>
        <v>0</v>
      </c>
      <c r="X426" s="2985">
        <f>'2 уровень'!AA1146</f>
        <v>0</v>
      </c>
      <c r="Y426" s="2981"/>
      <c r="Z426" s="2981"/>
      <c r="AA426" s="38">
        <f>'2 уровень'!AB1146</f>
        <v>0</v>
      </c>
      <c r="AB426" s="38">
        <f>'2 уровень'!AC1146</f>
        <v>0</v>
      </c>
      <c r="AC426" s="38">
        <f>'2 уровень'!AD1146</f>
        <v>0</v>
      </c>
      <c r="AD426" s="2194"/>
      <c r="AE426" s="2194"/>
      <c r="AF426" s="1676"/>
    </row>
    <row r="427" spans="1:198" x14ac:dyDescent="0.25">
      <c r="A427" s="27">
        <v>1</v>
      </c>
      <c r="B427" s="1313" t="s">
        <v>303</v>
      </c>
      <c r="C427" s="38">
        <f>'2 уровень'!F1147</f>
        <v>19400</v>
      </c>
      <c r="D427" s="38">
        <f>'2 уровень'!G1147</f>
        <v>6467</v>
      </c>
      <c r="E427" s="38">
        <f>'2 уровень'!H1147</f>
        <v>3793</v>
      </c>
      <c r="F427" s="883">
        <f>'2 уровень'!I1147</f>
        <v>58.651615896087826</v>
      </c>
      <c r="G427" s="902">
        <f>'2 уровень'!J1147</f>
        <v>0</v>
      </c>
      <c r="H427" s="902">
        <f>'2 уровень'!K1147</f>
        <v>0</v>
      </c>
      <c r="I427" s="895">
        <f>'2 уровень'!L1147</f>
        <v>0</v>
      </c>
      <c r="J427" s="895">
        <f>'2 уровень'!M1147</f>
        <v>0</v>
      </c>
      <c r="K427" s="895">
        <f>'2 уровень'!N1147</f>
        <v>0</v>
      </c>
      <c r="L427" s="895">
        <f>'2 уровень'!O1147</f>
        <v>0</v>
      </c>
      <c r="M427" s="895">
        <f>'2 уровень'!P1147</f>
        <v>0</v>
      </c>
      <c r="N427" s="895">
        <f>'2 уровень'!Q1147</f>
        <v>0</v>
      </c>
      <c r="O427" s="2981">
        <f>'2 уровень'!R1147</f>
        <v>0</v>
      </c>
      <c r="P427" s="2981">
        <f>'2 уровень'!S1147</f>
        <v>0</v>
      </c>
      <c r="Q427" s="2981">
        <f>'2 уровень'!T1147</f>
        <v>0</v>
      </c>
      <c r="R427" s="2981">
        <f>'2 уровень'!U1147</f>
        <v>0</v>
      </c>
      <c r="S427" s="2981">
        <f>'2 уровень'!V1147</f>
        <v>0</v>
      </c>
      <c r="T427" s="2981">
        <f>'2 уровень'!W1147</f>
        <v>0</v>
      </c>
      <c r="U427" s="2981">
        <f>'2 уровень'!X1147</f>
        <v>0</v>
      </c>
      <c r="V427" s="2981">
        <f>'2 уровень'!Y1147</f>
        <v>0</v>
      </c>
      <c r="W427" s="2981">
        <f>'2 уровень'!Z1147</f>
        <v>0</v>
      </c>
      <c r="X427" s="2985">
        <f>'2 уровень'!AA1147</f>
        <v>0</v>
      </c>
      <c r="Y427" s="2981"/>
      <c r="Z427" s="2981"/>
      <c r="AA427" s="38">
        <f>'2 уровень'!AB1147</f>
        <v>0</v>
      </c>
      <c r="AB427" s="38">
        <f>'2 уровень'!AC1147</f>
        <v>0</v>
      </c>
      <c r="AC427" s="38">
        <f>'2 уровень'!AD1147</f>
        <v>0</v>
      </c>
      <c r="AD427" s="2194"/>
      <c r="AE427" s="2194"/>
      <c r="AF427" s="1676"/>
    </row>
    <row r="428" spans="1:198" ht="29.25" customHeight="1" x14ac:dyDescent="0.25">
      <c r="A428" s="27">
        <v>1</v>
      </c>
      <c r="B428" s="1313" t="s">
        <v>480</v>
      </c>
      <c r="C428" s="38">
        <f>'2 уровень'!F1148</f>
        <v>2597</v>
      </c>
      <c r="D428" s="38">
        <f>'2 уровень'!G1148</f>
        <v>866</v>
      </c>
      <c r="E428" s="38">
        <f>'2 уровень'!H1148</f>
        <v>430</v>
      </c>
      <c r="F428" s="883">
        <f>'2 уровень'!I1148</f>
        <v>49.653579676674362</v>
      </c>
      <c r="G428" s="902">
        <f>'2 уровень'!J1148</f>
        <v>0</v>
      </c>
      <c r="H428" s="902">
        <f>'2 уровень'!K1148</f>
        <v>0</v>
      </c>
      <c r="I428" s="895">
        <f>'2 уровень'!L1148</f>
        <v>0</v>
      </c>
      <c r="J428" s="895">
        <f>'2 уровень'!M1148</f>
        <v>0</v>
      </c>
      <c r="K428" s="895">
        <f>'2 уровень'!N1148</f>
        <v>0</v>
      </c>
      <c r="L428" s="895">
        <f>'2 уровень'!O1148</f>
        <v>0</v>
      </c>
      <c r="M428" s="895">
        <f>'2 уровень'!P1148</f>
        <v>0</v>
      </c>
      <c r="N428" s="895">
        <f>'2 уровень'!Q1148</f>
        <v>0</v>
      </c>
      <c r="O428" s="2981">
        <f>'2 уровень'!R1148</f>
        <v>0</v>
      </c>
      <c r="P428" s="2981">
        <f>'2 уровень'!S1148</f>
        <v>0</v>
      </c>
      <c r="Q428" s="2981">
        <f>'2 уровень'!T1148</f>
        <v>0</v>
      </c>
      <c r="R428" s="2981">
        <f>'2 уровень'!U1148</f>
        <v>0</v>
      </c>
      <c r="S428" s="2981">
        <f>'2 уровень'!V1148</f>
        <v>0</v>
      </c>
      <c r="T428" s="2981">
        <f>'2 уровень'!W1148</f>
        <v>0</v>
      </c>
      <c r="U428" s="2981">
        <f>'2 уровень'!X1148</f>
        <v>0</v>
      </c>
      <c r="V428" s="2981">
        <f>'2 уровень'!Y1148</f>
        <v>0</v>
      </c>
      <c r="W428" s="2981">
        <f>'2 уровень'!Z1148</f>
        <v>0</v>
      </c>
      <c r="X428" s="2985">
        <f>'2 уровень'!AA1148</f>
        <v>0</v>
      </c>
      <c r="Y428" s="2981"/>
      <c r="Z428" s="2981"/>
      <c r="AA428" s="38"/>
      <c r="AB428" s="38"/>
      <c r="AC428" s="38"/>
      <c r="AD428" s="2194"/>
      <c r="AE428" s="2194"/>
      <c r="AF428" s="1676"/>
    </row>
    <row r="429" spans="1:198" x14ac:dyDescent="0.25">
      <c r="A429" s="27">
        <v>1</v>
      </c>
      <c r="B429" s="1313" t="s">
        <v>155</v>
      </c>
      <c r="C429" s="38">
        <f>'2 уровень'!F1149</f>
        <v>46399.882352941175</v>
      </c>
      <c r="D429" s="38">
        <f>'2 уровень'!G1149</f>
        <v>15466.588235294117</v>
      </c>
      <c r="E429" s="38">
        <f>'2 уровень'!H1149</f>
        <v>15067.377647058824</v>
      </c>
      <c r="F429" s="883">
        <f>'2 уровень'!I1149</f>
        <v>97.418883969999854</v>
      </c>
      <c r="G429" s="902">
        <f>'2 уровень'!J1149</f>
        <v>0</v>
      </c>
      <c r="H429" s="902">
        <f>'2 уровень'!K1149</f>
        <v>0</v>
      </c>
      <c r="I429" s="895">
        <f>'2 уровень'!L1149</f>
        <v>0</v>
      </c>
      <c r="J429" s="895">
        <f>'2 уровень'!M1149</f>
        <v>0</v>
      </c>
      <c r="K429" s="895">
        <f>'2 уровень'!N1149</f>
        <v>0</v>
      </c>
      <c r="L429" s="895">
        <f>'2 уровень'!O1149</f>
        <v>0</v>
      </c>
      <c r="M429" s="895">
        <f>'2 уровень'!P1149</f>
        <v>0</v>
      </c>
      <c r="N429" s="895">
        <f>'2 уровень'!Q1149</f>
        <v>0</v>
      </c>
      <c r="O429" s="2981">
        <f>'2 уровень'!R1149</f>
        <v>0</v>
      </c>
      <c r="P429" s="2981">
        <f>'2 уровень'!S1149</f>
        <v>0</v>
      </c>
      <c r="Q429" s="2981">
        <f>'2 уровень'!T1149</f>
        <v>0</v>
      </c>
      <c r="R429" s="2981">
        <f>'2 уровень'!U1149</f>
        <v>0</v>
      </c>
      <c r="S429" s="2981">
        <f>'2 уровень'!V1149</f>
        <v>0</v>
      </c>
      <c r="T429" s="2981">
        <f>'2 уровень'!W1149</f>
        <v>0</v>
      </c>
      <c r="U429" s="2981">
        <f>'2 уровень'!X1149</f>
        <v>0</v>
      </c>
      <c r="V429" s="2981">
        <f>'2 уровень'!Y1149</f>
        <v>0</v>
      </c>
      <c r="W429" s="2981">
        <f>'2 уровень'!Z1149</f>
        <v>0</v>
      </c>
      <c r="X429" s="2985">
        <f>'2 уровень'!AA1149</f>
        <v>0</v>
      </c>
      <c r="Y429" s="2981"/>
      <c r="Z429" s="2981"/>
      <c r="AA429" s="38">
        <f>'2 уровень'!AB1149</f>
        <v>0</v>
      </c>
      <c r="AB429" s="38">
        <f>'2 уровень'!AC1149</f>
        <v>0</v>
      </c>
      <c r="AC429" s="38">
        <f>'2 уровень'!AD1149</f>
        <v>0</v>
      </c>
      <c r="AD429" s="2194"/>
      <c r="AE429" s="2194"/>
      <c r="AF429" s="1676"/>
    </row>
    <row r="430" spans="1:198" x14ac:dyDescent="0.25">
      <c r="A430" s="27">
        <v>1</v>
      </c>
      <c r="B430" s="1313" t="s">
        <v>406</v>
      </c>
      <c r="C430" s="38">
        <f>'2 уровень'!F1150</f>
        <v>41694</v>
      </c>
      <c r="D430" s="38">
        <f>'2 уровень'!G1150</f>
        <v>13898</v>
      </c>
      <c r="E430" s="38">
        <f>'2 уровень'!H1150</f>
        <v>13553</v>
      </c>
      <c r="F430" s="883">
        <f>'2 уровень'!I1150</f>
        <v>97.517628435746147</v>
      </c>
      <c r="G430" s="902">
        <f>'2 уровень'!J1150</f>
        <v>0</v>
      </c>
      <c r="H430" s="902">
        <f>'2 уровень'!K1150</f>
        <v>0</v>
      </c>
      <c r="I430" s="895">
        <f>'2 уровень'!L1150</f>
        <v>0</v>
      </c>
      <c r="J430" s="895">
        <f>'2 уровень'!M1150</f>
        <v>0</v>
      </c>
      <c r="K430" s="895">
        <f>'2 уровень'!N1150</f>
        <v>0</v>
      </c>
      <c r="L430" s="895">
        <f>'2 уровень'!O1150</f>
        <v>0</v>
      </c>
      <c r="M430" s="895">
        <f>'2 уровень'!P1150</f>
        <v>0</v>
      </c>
      <c r="N430" s="895">
        <f>'2 уровень'!Q1150</f>
        <v>0</v>
      </c>
      <c r="O430" s="2981">
        <f>'2 уровень'!R1150</f>
        <v>0</v>
      </c>
      <c r="P430" s="2981">
        <f>'2 уровень'!S1150</f>
        <v>0</v>
      </c>
      <c r="Q430" s="2981">
        <f>'2 уровень'!T1150</f>
        <v>0</v>
      </c>
      <c r="R430" s="2981">
        <f>'2 уровень'!U1150</f>
        <v>0</v>
      </c>
      <c r="S430" s="2981">
        <f>'2 уровень'!V1150</f>
        <v>0</v>
      </c>
      <c r="T430" s="2981">
        <f>'2 уровень'!W1150</f>
        <v>0</v>
      </c>
      <c r="U430" s="2981">
        <f>'2 уровень'!X1150</f>
        <v>0</v>
      </c>
      <c r="V430" s="2981">
        <f>'2 уровень'!Y1150</f>
        <v>0</v>
      </c>
      <c r="W430" s="2981">
        <f>'2 уровень'!Z1150</f>
        <v>0</v>
      </c>
      <c r="X430" s="2985">
        <f>'2 уровень'!AA1150</f>
        <v>0</v>
      </c>
      <c r="Y430" s="2981"/>
      <c r="Z430" s="2981"/>
      <c r="AA430" s="38">
        <f>'2 уровень'!AB1150</f>
        <v>0</v>
      </c>
      <c r="AB430" s="38">
        <f>'2 уровень'!AC1150</f>
        <v>0</v>
      </c>
      <c r="AC430" s="38">
        <f>'2 уровень'!AD1150</f>
        <v>0</v>
      </c>
      <c r="AD430" s="2194"/>
      <c r="AE430" s="2194"/>
      <c r="AF430" s="1676"/>
    </row>
    <row r="431" spans="1:198" x14ac:dyDescent="0.25">
      <c r="A431" s="27">
        <v>1</v>
      </c>
      <c r="B431" s="1313" t="s">
        <v>410</v>
      </c>
      <c r="C431" s="38">
        <f>'2 уровень'!F1151</f>
        <v>40000</v>
      </c>
      <c r="D431" s="38">
        <f>'2 уровень'!G1151</f>
        <v>13333</v>
      </c>
      <c r="E431" s="38">
        <f>'2 уровень'!H1151</f>
        <v>12872.210000000001</v>
      </c>
      <c r="F431" s="883">
        <f>'2 уровень'!I1151</f>
        <v>96.543988599715007</v>
      </c>
      <c r="G431" s="902">
        <f>'2 уровень'!J1151</f>
        <v>0</v>
      </c>
      <c r="H431" s="902">
        <f>'2 уровень'!K1151</f>
        <v>0</v>
      </c>
      <c r="I431" s="895">
        <f>'2 уровень'!L1151</f>
        <v>0</v>
      </c>
      <c r="J431" s="895">
        <f>'2 уровень'!M1151</f>
        <v>0</v>
      </c>
      <c r="K431" s="895">
        <f>'2 уровень'!N1151</f>
        <v>0</v>
      </c>
      <c r="L431" s="895">
        <f>'2 уровень'!O1151</f>
        <v>0</v>
      </c>
      <c r="M431" s="895">
        <f>'2 уровень'!P1151</f>
        <v>0</v>
      </c>
      <c r="N431" s="895">
        <f>'2 уровень'!Q1151</f>
        <v>0</v>
      </c>
      <c r="O431" s="2981">
        <f>'2 уровень'!R1151</f>
        <v>0</v>
      </c>
      <c r="P431" s="2981">
        <f>'2 уровень'!S1151</f>
        <v>0</v>
      </c>
      <c r="Q431" s="2981">
        <f>'2 уровень'!T1151</f>
        <v>0</v>
      </c>
      <c r="R431" s="2981">
        <f>'2 уровень'!U1151</f>
        <v>0</v>
      </c>
      <c r="S431" s="2981">
        <f>'2 уровень'!V1151</f>
        <v>0</v>
      </c>
      <c r="T431" s="2981">
        <f>'2 уровень'!W1151</f>
        <v>0</v>
      </c>
      <c r="U431" s="2981">
        <f>'2 уровень'!X1151</f>
        <v>0</v>
      </c>
      <c r="V431" s="2981">
        <f>'2 уровень'!Y1151</f>
        <v>0</v>
      </c>
      <c r="W431" s="2981">
        <f>'2 уровень'!Z1151</f>
        <v>0</v>
      </c>
      <c r="X431" s="2985">
        <f>'2 уровень'!AA1151</f>
        <v>0</v>
      </c>
      <c r="Y431" s="2981"/>
      <c r="Z431" s="2981"/>
      <c r="AA431" s="38">
        <f>'2 уровень'!AB1151</f>
        <v>0</v>
      </c>
      <c r="AB431" s="38">
        <f>'2 уровень'!AC1151</f>
        <v>0</v>
      </c>
      <c r="AC431" s="38">
        <f>'2 уровень'!AD1151</f>
        <v>0</v>
      </c>
      <c r="AD431" s="2194"/>
      <c r="AE431" s="2194"/>
      <c r="AF431" s="1676"/>
    </row>
    <row r="432" spans="1:198" x14ac:dyDescent="0.25">
      <c r="A432" s="27">
        <v>1</v>
      </c>
      <c r="B432" s="1315" t="s">
        <v>166</v>
      </c>
      <c r="C432" s="38">
        <f>'2 уровень'!F1152</f>
        <v>163694.98803418805</v>
      </c>
      <c r="D432" s="38">
        <f>'2 уровень'!G1152</f>
        <v>54565.243874643878</v>
      </c>
      <c r="E432" s="38">
        <f>'2 уровень'!H1152</f>
        <v>50537.907407407416</v>
      </c>
      <c r="F432" s="883">
        <f>'2 уровень'!I1152</f>
        <v>92.619227586540774</v>
      </c>
      <c r="G432" s="902">
        <f>'2 уровень'!J1152</f>
        <v>0</v>
      </c>
      <c r="H432" s="902">
        <f>'2 уровень'!K1152</f>
        <v>0</v>
      </c>
      <c r="I432" s="895">
        <f>'2 уровень'!L1152</f>
        <v>0</v>
      </c>
      <c r="J432" s="895">
        <f>'2 уровень'!M1152</f>
        <v>0</v>
      </c>
      <c r="K432" s="895">
        <f>'2 уровень'!N1152</f>
        <v>0</v>
      </c>
      <c r="L432" s="895">
        <f>'2 уровень'!O1152</f>
        <v>0</v>
      </c>
      <c r="M432" s="895">
        <f>'2 уровень'!P1152</f>
        <v>0</v>
      </c>
      <c r="N432" s="895">
        <f>'2 уровень'!Q1152</f>
        <v>0</v>
      </c>
      <c r="O432" s="2981">
        <f>'2 уровень'!R1152</f>
        <v>136089.39919999999</v>
      </c>
      <c r="P432" s="2981">
        <f>'2 уровень'!S1152</f>
        <v>136089.39919999999</v>
      </c>
      <c r="Q432" s="2981">
        <f>'2 уровень'!T1152</f>
        <v>136089.39919999999</v>
      </c>
      <c r="R432" s="2981">
        <f>'2 уровень'!U1152</f>
        <v>136089.39919999999</v>
      </c>
      <c r="S432" s="2981">
        <f>'2 уровень'!V1152</f>
        <v>45363.133066666662</v>
      </c>
      <c r="T432" s="2981">
        <f>'2 уровень'!W1152</f>
        <v>45261.065980000007</v>
      </c>
      <c r="U432" s="2981">
        <f>'2 уровень'!X1152</f>
        <v>0</v>
      </c>
      <c r="V432" s="2981">
        <f>'2 уровень'!Y1152</f>
        <v>-102.06708666665509</v>
      </c>
      <c r="W432" s="2981">
        <f>'2 уровень'!Z1152</f>
        <v>-160.38820000000001</v>
      </c>
      <c r="X432" s="2985">
        <f>'2 уровень'!AA1152</f>
        <v>45100.677780000005</v>
      </c>
      <c r="Y432" s="2981">
        <f>T432/S432*100</f>
        <v>99.774999917848149</v>
      </c>
      <c r="Z432" s="2981">
        <f>X432/S432*100</f>
        <v>99.421434832816885</v>
      </c>
      <c r="AA432" s="38">
        <f>'2 уровень'!AB1152</f>
        <v>0</v>
      </c>
      <c r="AB432" s="38">
        <f>'2 уровень'!AC1152</f>
        <v>0</v>
      </c>
      <c r="AC432" s="38">
        <f>'2 уровень'!AD1152</f>
        <v>0</v>
      </c>
      <c r="AD432" s="2194"/>
      <c r="AE432" s="2194"/>
      <c r="AF432" s="1676"/>
    </row>
    <row r="433" spans="1:32" x14ac:dyDescent="0.25">
      <c r="A433" s="27">
        <v>1</v>
      </c>
      <c r="B433" s="1310" t="s">
        <v>304</v>
      </c>
      <c r="C433" s="38">
        <f>'2 уровень'!F1153</f>
        <v>0</v>
      </c>
      <c r="D433" s="38">
        <f>'2 уровень'!G1153</f>
        <v>0</v>
      </c>
      <c r="E433" s="38">
        <f>'2 уровень'!H1153</f>
        <v>0</v>
      </c>
      <c r="F433" s="883">
        <f>'2 уровень'!I1153</f>
        <v>0</v>
      </c>
      <c r="G433" s="902">
        <f>'2 уровень'!J1153</f>
        <v>0</v>
      </c>
      <c r="H433" s="902">
        <f>'2 уровень'!K1153</f>
        <v>0</v>
      </c>
      <c r="I433" s="895">
        <f>'2 уровень'!L1153</f>
        <v>0</v>
      </c>
      <c r="J433" s="895">
        <f>'2 уровень'!M1153</f>
        <v>0</v>
      </c>
      <c r="K433" s="895">
        <f>'2 уровень'!N1153</f>
        <v>0</v>
      </c>
      <c r="L433" s="895">
        <f>'2 уровень'!O1153</f>
        <v>0</v>
      </c>
      <c r="M433" s="895">
        <f>'2 уровень'!P1153</f>
        <v>0</v>
      </c>
      <c r="N433" s="895">
        <f>'2 уровень'!Q1153</f>
        <v>0</v>
      </c>
      <c r="O433" s="2981">
        <f>'2 уровень'!R1153</f>
        <v>0</v>
      </c>
      <c r="P433" s="2981">
        <f>'2 уровень'!S1153</f>
        <v>0</v>
      </c>
      <c r="Q433" s="2981">
        <f>'2 уровень'!T1153</f>
        <v>0</v>
      </c>
      <c r="R433" s="2981">
        <f>'2 уровень'!U1153</f>
        <v>0</v>
      </c>
      <c r="S433" s="2981">
        <f>'2 уровень'!V1153</f>
        <v>0</v>
      </c>
      <c r="T433" s="2981">
        <f>'2 уровень'!W1153</f>
        <v>0</v>
      </c>
      <c r="U433" s="2981">
        <f>'2 уровень'!X1153</f>
        <v>0</v>
      </c>
      <c r="V433" s="2981">
        <f>'2 уровень'!Y1153</f>
        <v>0</v>
      </c>
      <c r="W433" s="2981">
        <f>'2 уровень'!Z1153</f>
        <v>0</v>
      </c>
      <c r="X433" s="2985">
        <f>'2 уровень'!AA1153</f>
        <v>0</v>
      </c>
      <c r="Y433" s="2981"/>
      <c r="Z433" s="2981"/>
      <c r="AA433" s="38">
        <f>'2 уровень'!AB1153</f>
        <v>0</v>
      </c>
      <c r="AB433" s="38">
        <f>'2 уровень'!AC1153</f>
        <v>0</v>
      </c>
      <c r="AC433" s="38">
        <f>'2 уровень'!AD1153</f>
        <v>0</v>
      </c>
      <c r="AD433" s="2194"/>
      <c r="AE433" s="2194"/>
      <c r="AF433" s="1676"/>
    </row>
    <row r="434" spans="1:32" ht="30" x14ac:dyDescent="0.25">
      <c r="A434" s="27">
        <v>1</v>
      </c>
      <c r="B434" s="1313" t="s">
        <v>645</v>
      </c>
      <c r="C434" s="38">
        <f>'2 уровень'!F1154</f>
        <v>33550</v>
      </c>
      <c r="D434" s="38">
        <f>'2 уровень'!G1154</f>
        <v>11184</v>
      </c>
      <c r="E434" s="38">
        <f>'2 уровень'!H1154</f>
        <v>9416.6409036860878</v>
      </c>
      <c r="F434" s="883">
        <f>'2 уровень'!I1154</f>
        <v>84.197432972872747</v>
      </c>
      <c r="G434" s="902">
        <f>'2 уровень'!J1154</f>
        <v>0</v>
      </c>
      <c r="H434" s="902">
        <f>'2 уровень'!K1154</f>
        <v>0</v>
      </c>
      <c r="I434" s="895">
        <f>'2 уровень'!L1154</f>
        <v>0</v>
      </c>
      <c r="J434" s="895">
        <f>'2 уровень'!M1154</f>
        <v>0</v>
      </c>
      <c r="K434" s="895">
        <f>'2 уровень'!N1154</f>
        <v>0</v>
      </c>
      <c r="L434" s="895">
        <f>'2 уровень'!O1154</f>
        <v>0</v>
      </c>
      <c r="M434" s="895">
        <f>'2 уровень'!P1154</f>
        <v>0</v>
      </c>
      <c r="N434" s="895">
        <f>'2 уровень'!Q1154</f>
        <v>0</v>
      </c>
      <c r="O434" s="2981">
        <f>'2 уровень'!R1154</f>
        <v>0</v>
      </c>
      <c r="P434" s="2981">
        <f>'2 уровень'!S1154</f>
        <v>0</v>
      </c>
      <c r="Q434" s="2981">
        <f>'2 уровень'!T1154</f>
        <v>0</v>
      </c>
      <c r="R434" s="2981">
        <f>'2 уровень'!U1154</f>
        <v>0</v>
      </c>
      <c r="S434" s="2981">
        <f>'2 уровень'!V1154</f>
        <v>0</v>
      </c>
      <c r="T434" s="2981">
        <f>'2 уровень'!W1154</f>
        <v>0</v>
      </c>
      <c r="U434" s="2981">
        <f>'2 уровень'!X1154</f>
        <v>0</v>
      </c>
      <c r="V434" s="2981">
        <f>'2 уровень'!Y1154</f>
        <v>0</v>
      </c>
      <c r="W434" s="2981">
        <f>'2 уровень'!Z1154</f>
        <v>0</v>
      </c>
      <c r="X434" s="2985">
        <f>'2 уровень'!AA1154</f>
        <v>0</v>
      </c>
      <c r="Y434" s="2981"/>
      <c r="Z434" s="2981"/>
      <c r="AA434" s="38">
        <f>'2 уровень'!AB1154</f>
        <v>0</v>
      </c>
      <c r="AB434" s="38">
        <f>'2 уровень'!AC1154</f>
        <v>0</v>
      </c>
      <c r="AC434" s="38">
        <f>'2 уровень'!AD1154</f>
        <v>0</v>
      </c>
      <c r="AD434" s="2194"/>
      <c r="AE434" s="2194"/>
      <c r="AF434" s="1676"/>
    </row>
    <row r="435" spans="1:32" ht="30" x14ac:dyDescent="0.25">
      <c r="A435" s="27">
        <v>1</v>
      </c>
      <c r="B435" s="1313" t="s">
        <v>300</v>
      </c>
      <c r="C435" s="38">
        <f>'2 уровень'!F1155</f>
        <v>0</v>
      </c>
      <c r="D435" s="38">
        <f>'2 уровень'!G1155</f>
        <v>0</v>
      </c>
      <c r="E435" s="38">
        <f>'2 уровень'!H1155</f>
        <v>0</v>
      </c>
      <c r="F435" s="883">
        <f>'2 уровень'!I1155</f>
        <v>0</v>
      </c>
      <c r="G435" s="902">
        <f>'2 уровень'!J1155</f>
        <v>0</v>
      </c>
      <c r="H435" s="902">
        <f>'2 уровень'!K1155</f>
        <v>0</v>
      </c>
      <c r="I435" s="895">
        <f>'2 уровень'!L1155</f>
        <v>0</v>
      </c>
      <c r="J435" s="895">
        <f>'2 уровень'!M1155</f>
        <v>0</v>
      </c>
      <c r="K435" s="895">
        <f>'2 уровень'!N1155</f>
        <v>0</v>
      </c>
      <c r="L435" s="895">
        <f>'2 уровень'!O1155</f>
        <v>0</v>
      </c>
      <c r="M435" s="895">
        <f>'2 уровень'!P1155</f>
        <v>0</v>
      </c>
      <c r="N435" s="895">
        <f>'2 уровень'!Q1155</f>
        <v>0</v>
      </c>
      <c r="O435" s="2981">
        <f>'2 уровень'!R1155</f>
        <v>0</v>
      </c>
      <c r="P435" s="2981">
        <f>'2 уровень'!S1155</f>
        <v>0</v>
      </c>
      <c r="Q435" s="2981">
        <f>'2 уровень'!T1155</f>
        <v>0</v>
      </c>
      <c r="R435" s="2981">
        <f>'2 уровень'!U1155</f>
        <v>0</v>
      </c>
      <c r="S435" s="2981">
        <f>'2 уровень'!V1155</f>
        <v>0</v>
      </c>
      <c r="T435" s="2981">
        <f>'2 уровень'!W1155</f>
        <v>0</v>
      </c>
      <c r="U435" s="2981">
        <f>'2 уровень'!X1155</f>
        <v>0</v>
      </c>
      <c r="V435" s="2981">
        <f>'2 уровень'!Y1155</f>
        <v>0</v>
      </c>
      <c r="W435" s="2981">
        <f>'2 уровень'!Z1155</f>
        <v>0</v>
      </c>
      <c r="X435" s="2985">
        <f>'2 уровень'!AA1155</f>
        <v>0</v>
      </c>
      <c r="Y435" s="2981"/>
      <c r="Z435" s="2981"/>
      <c r="AA435" s="38">
        <f>'2 уровень'!AB1155</f>
        <v>0</v>
      </c>
      <c r="AB435" s="38">
        <f>'2 уровень'!AC1155</f>
        <v>0</v>
      </c>
      <c r="AC435" s="38">
        <f>'2 уровень'!AD1155</f>
        <v>0</v>
      </c>
      <c r="AD435" s="2194"/>
      <c r="AE435" s="2194"/>
      <c r="AF435" s="1676"/>
    </row>
    <row r="436" spans="1:32" ht="45" x14ac:dyDescent="0.25">
      <c r="A436" s="27">
        <v>1</v>
      </c>
      <c r="B436" s="1313" t="s">
        <v>305</v>
      </c>
      <c r="C436" s="38">
        <f>'2 уровень'!F1156</f>
        <v>8539</v>
      </c>
      <c r="D436" s="38">
        <f>'2 уровень'!G1156</f>
        <v>2847</v>
      </c>
      <c r="E436" s="38">
        <f>'2 уровень'!H1156</f>
        <v>4675</v>
      </c>
      <c r="F436" s="883">
        <f>'2 уровень'!I1156</f>
        <v>164.20793818054091</v>
      </c>
      <c r="G436" s="902">
        <f>'2 уровень'!J1156</f>
        <v>0</v>
      </c>
      <c r="H436" s="902">
        <f>'2 уровень'!K1156</f>
        <v>0</v>
      </c>
      <c r="I436" s="895">
        <f>'2 уровень'!L1156</f>
        <v>0</v>
      </c>
      <c r="J436" s="895">
        <f>'2 уровень'!M1156</f>
        <v>0</v>
      </c>
      <c r="K436" s="895">
        <f>'2 уровень'!N1156</f>
        <v>0</v>
      </c>
      <c r="L436" s="895">
        <f>'2 уровень'!O1156</f>
        <v>0</v>
      </c>
      <c r="M436" s="895">
        <f>'2 уровень'!P1156</f>
        <v>0</v>
      </c>
      <c r="N436" s="895">
        <f>'2 уровень'!Q1156</f>
        <v>0</v>
      </c>
      <c r="O436" s="2981">
        <f>'2 уровень'!R1156</f>
        <v>0</v>
      </c>
      <c r="P436" s="2981">
        <f>'2 уровень'!S1156</f>
        <v>0</v>
      </c>
      <c r="Q436" s="2981">
        <f>'2 уровень'!T1156</f>
        <v>0</v>
      </c>
      <c r="R436" s="2981">
        <f>'2 уровень'!U1156</f>
        <v>0</v>
      </c>
      <c r="S436" s="2981">
        <f>'2 уровень'!V1156</f>
        <v>0</v>
      </c>
      <c r="T436" s="2981">
        <f>'2 уровень'!W1156</f>
        <v>0</v>
      </c>
      <c r="U436" s="2981">
        <f>'2 уровень'!X1156</f>
        <v>0</v>
      </c>
      <c r="V436" s="2981">
        <f>'2 уровень'!Y1156</f>
        <v>0</v>
      </c>
      <c r="W436" s="2981">
        <f>'2 уровень'!Z1156</f>
        <v>0</v>
      </c>
      <c r="X436" s="2985">
        <f>'2 уровень'!AA1156</f>
        <v>0</v>
      </c>
      <c r="Y436" s="2981"/>
      <c r="Z436" s="2981"/>
      <c r="AA436" s="38">
        <f>'2 уровень'!AB1156</f>
        <v>0</v>
      </c>
      <c r="AB436" s="38">
        <f>'2 уровень'!AC1156</f>
        <v>0</v>
      </c>
      <c r="AC436" s="38">
        <f>'2 уровень'!AD1156</f>
        <v>0</v>
      </c>
      <c r="AD436" s="2194"/>
      <c r="AE436" s="2194"/>
      <c r="AF436" s="1676"/>
    </row>
    <row r="437" spans="1:32" ht="30" x14ac:dyDescent="0.25">
      <c r="A437" s="27">
        <v>1</v>
      </c>
      <c r="B437" s="1313" t="s">
        <v>306</v>
      </c>
      <c r="C437" s="38">
        <f>'2 уровень'!F1157</f>
        <v>5000</v>
      </c>
      <c r="D437" s="38">
        <f>'2 уровень'!G1157</f>
        <v>1667</v>
      </c>
      <c r="E437" s="38">
        <f>'2 уровень'!H1157</f>
        <v>1833</v>
      </c>
      <c r="F437" s="883">
        <f>'2 уровень'!I1157</f>
        <v>109.95800839832033</v>
      </c>
      <c r="G437" s="902">
        <f>'2 уровень'!J1157</f>
        <v>0</v>
      </c>
      <c r="H437" s="902">
        <f>'2 уровень'!K1157</f>
        <v>0</v>
      </c>
      <c r="I437" s="895">
        <f>'2 уровень'!L1157</f>
        <v>0</v>
      </c>
      <c r="J437" s="895">
        <f>'2 уровень'!M1157</f>
        <v>0</v>
      </c>
      <c r="K437" s="895">
        <f>'2 уровень'!N1157</f>
        <v>0</v>
      </c>
      <c r="L437" s="895">
        <f>'2 уровень'!O1157</f>
        <v>0</v>
      </c>
      <c r="M437" s="895">
        <f>'2 уровень'!P1157</f>
        <v>0</v>
      </c>
      <c r="N437" s="895">
        <f>'2 уровень'!Q1157</f>
        <v>0</v>
      </c>
      <c r="O437" s="2981">
        <f>'2 уровень'!R1157</f>
        <v>0</v>
      </c>
      <c r="P437" s="2981">
        <f>'2 уровень'!S1157</f>
        <v>0</v>
      </c>
      <c r="Q437" s="2981">
        <f>'2 уровень'!T1157</f>
        <v>0</v>
      </c>
      <c r="R437" s="2981">
        <f>'2 уровень'!U1157</f>
        <v>0</v>
      </c>
      <c r="S437" s="2981">
        <f>'2 уровень'!V1157</f>
        <v>0</v>
      </c>
      <c r="T437" s="2981">
        <f>'2 уровень'!W1157</f>
        <v>0</v>
      </c>
      <c r="U437" s="2981">
        <f>'2 уровень'!X1157</f>
        <v>0</v>
      </c>
      <c r="V437" s="2981">
        <f>'2 уровень'!Y1157</f>
        <v>0</v>
      </c>
      <c r="W437" s="2981">
        <f>'2 уровень'!Z1157</f>
        <v>0</v>
      </c>
      <c r="X437" s="2985">
        <f>'2 уровень'!AA1157</f>
        <v>0</v>
      </c>
      <c r="Y437" s="2981"/>
      <c r="Z437" s="2981"/>
      <c r="AA437" s="38">
        <f>'2 уровень'!AB1157</f>
        <v>0</v>
      </c>
      <c r="AB437" s="38">
        <f>'2 уровень'!AC1157</f>
        <v>0</v>
      </c>
      <c r="AC437" s="38">
        <f>'2 уровень'!AD1157</f>
        <v>0</v>
      </c>
      <c r="AD437" s="2194"/>
      <c r="AE437" s="2194"/>
      <c r="AF437" s="1676"/>
    </row>
    <row r="438" spans="1:32" ht="30" x14ac:dyDescent="0.25">
      <c r="A438" s="27">
        <v>1</v>
      </c>
      <c r="B438" s="1313" t="s">
        <v>307</v>
      </c>
      <c r="C438" s="38">
        <f>'2 уровень'!F1158</f>
        <v>1500</v>
      </c>
      <c r="D438" s="38">
        <f>'2 уровень'!G1158</f>
        <v>500</v>
      </c>
      <c r="E438" s="38">
        <f>'2 уровень'!H1158</f>
        <v>783</v>
      </c>
      <c r="F438" s="883">
        <f>'2 уровень'!I1158</f>
        <v>156.6</v>
      </c>
      <c r="G438" s="902">
        <f>'2 уровень'!J1158</f>
        <v>0</v>
      </c>
      <c r="H438" s="902">
        <f>'2 уровень'!K1158</f>
        <v>0</v>
      </c>
      <c r="I438" s="895">
        <f>'2 уровень'!L1158</f>
        <v>0</v>
      </c>
      <c r="J438" s="895">
        <f>'2 уровень'!M1158</f>
        <v>0</v>
      </c>
      <c r="K438" s="895">
        <f>'2 уровень'!N1158</f>
        <v>0</v>
      </c>
      <c r="L438" s="895">
        <f>'2 уровень'!O1158</f>
        <v>0</v>
      </c>
      <c r="M438" s="895">
        <f>'2 уровень'!P1158</f>
        <v>0</v>
      </c>
      <c r="N438" s="895">
        <f>'2 уровень'!Q1158</f>
        <v>0</v>
      </c>
      <c r="O438" s="2981">
        <f>'2 уровень'!R1158</f>
        <v>0</v>
      </c>
      <c r="P438" s="2981">
        <f>'2 уровень'!S1158</f>
        <v>0</v>
      </c>
      <c r="Q438" s="2981">
        <f>'2 уровень'!T1158</f>
        <v>0</v>
      </c>
      <c r="R438" s="2981">
        <f>'2 уровень'!U1158</f>
        <v>0</v>
      </c>
      <c r="S438" s="2981">
        <f>'2 уровень'!V1158</f>
        <v>0</v>
      </c>
      <c r="T438" s="2981">
        <f>'2 уровень'!W1158</f>
        <v>0</v>
      </c>
      <c r="U438" s="2981">
        <f>'2 уровень'!X1158</f>
        <v>0</v>
      </c>
      <c r="V438" s="2981">
        <f>'2 уровень'!Y1158</f>
        <v>0</v>
      </c>
      <c r="W438" s="2981">
        <f>'2 уровень'!Z1158</f>
        <v>0</v>
      </c>
      <c r="X438" s="2985">
        <f>'2 уровень'!AA1158</f>
        <v>0</v>
      </c>
      <c r="Y438" s="2981"/>
      <c r="Z438" s="2981"/>
      <c r="AA438" s="38">
        <f>'2 уровень'!AB1158</f>
        <v>0</v>
      </c>
      <c r="AB438" s="38">
        <f>'2 уровень'!AC1158</f>
        <v>0</v>
      </c>
      <c r="AC438" s="38">
        <f>'2 уровень'!AD1158</f>
        <v>0</v>
      </c>
      <c r="AD438" s="2194"/>
      <c r="AE438" s="2194"/>
      <c r="AF438" s="1676"/>
    </row>
    <row r="439" spans="1:32" ht="45" x14ac:dyDescent="0.25">
      <c r="A439" s="27">
        <v>1</v>
      </c>
      <c r="B439" s="1313" t="s">
        <v>346</v>
      </c>
      <c r="C439" s="38">
        <f>'2 уровень'!F1159</f>
        <v>588</v>
      </c>
      <c r="D439" s="38">
        <f>'2 уровень'!G1159</f>
        <v>196</v>
      </c>
      <c r="E439" s="38">
        <f>'2 уровень'!H1159</f>
        <v>377</v>
      </c>
      <c r="F439" s="883">
        <f>'2 уровень'!I1159</f>
        <v>192.34693877551021</v>
      </c>
      <c r="G439" s="902">
        <f>'2 уровень'!J1159</f>
        <v>0</v>
      </c>
      <c r="H439" s="902">
        <f>'2 уровень'!K1159</f>
        <v>0</v>
      </c>
      <c r="I439" s="895">
        <f>'2 уровень'!L1159</f>
        <v>0</v>
      </c>
      <c r="J439" s="895">
        <f>'2 уровень'!M1159</f>
        <v>0</v>
      </c>
      <c r="K439" s="895">
        <f>'2 уровень'!N1159</f>
        <v>0</v>
      </c>
      <c r="L439" s="895">
        <f>'2 уровень'!O1159</f>
        <v>0</v>
      </c>
      <c r="M439" s="895">
        <f>'2 уровень'!P1159</f>
        <v>0</v>
      </c>
      <c r="N439" s="895">
        <f>'2 уровень'!Q1159</f>
        <v>0</v>
      </c>
      <c r="O439" s="2981">
        <f>'2 уровень'!R1159</f>
        <v>0</v>
      </c>
      <c r="P439" s="2981">
        <f>'2 уровень'!S1159</f>
        <v>0</v>
      </c>
      <c r="Q439" s="2981">
        <f>'2 уровень'!T1159</f>
        <v>0</v>
      </c>
      <c r="R439" s="2981">
        <f>'2 уровень'!U1159</f>
        <v>0</v>
      </c>
      <c r="S439" s="2981">
        <f>'2 уровень'!V1159</f>
        <v>0</v>
      </c>
      <c r="T439" s="2981">
        <f>'2 уровень'!W1159</f>
        <v>0</v>
      </c>
      <c r="U439" s="2981">
        <f>'2 уровень'!X1159</f>
        <v>0</v>
      </c>
      <c r="V439" s="2981">
        <f>'2 уровень'!Y1159</f>
        <v>0</v>
      </c>
      <c r="W439" s="2981">
        <f>'2 уровень'!Z1159</f>
        <v>0</v>
      </c>
      <c r="X439" s="2985">
        <f>'2 уровень'!AA1159</f>
        <v>0</v>
      </c>
      <c r="Y439" s="2981"/>
      <c r="Z439" s="2981"/>
      <c r="AA439" s="38">
        <f>'2 уровень'!AB1159</f>
        <v>0</v>
      </c>
      <c r="AB439" s="38">
        <f>'2 уровень'!AC1159</f>
        <v>0</v>
      </c>
      <c r="AC439" s="38">
        <f>'2 уровень'!AD1159</f>
        <v>0</v>
      </c>
      <c r="AD439" s="2194"/>
      <c r="AE439" s="2194"/>
      <c r="AF439" s="1676"/>
    </row>
    <row r="440" spans="1:32" ht="30" x14ac:dyDescent="0.25">
      <c r="A440" s="27">
        <v>1</v>
      </c>
      <c r="B440" s="1313" t="s">
        <v>347</v>
      </c>
      <c r="C440" s="38">
        <f>'2 уровень'!F1160</f>
        <v>1451</v>
      </c>
      <c r="D440" s="38">
        <f>'2 уровень'!G1160</f>
        <v>484</v>
      </c>
      <c r="E440" s="38">
        <f>'2 уровень'!H1160</f>
        <v>1682</v>
      </c>
      <c r="F440" s="883">
        <f>'2 уровень'!I1160</f>
        <v>347.52066115702479</v>
      </c>
      <c r="G440" s="902">
        <f>'2 уровень'!J1160</f>
        <v>0</v>
      </c>
      <c r="H440" s="902">
        <f>'2 уровень'!K1160</f>
        <v>0</v>
      </c>
      <c r="I440" s="895">
        <f>'2 уровень'!L1160</f>
        <v>0</v>
      </c>
      <c r="J440" s="895">
        <f>'2 уровень'!M1160</f>
        <v>0</v>
      </c>
      <c r="K440" s="895">
        <f>'2 уровень'!N1160</f>
        <v>0</v>
      </c>
      <c r="L440" s="895">
        <f>'2 уровень'!O1160</f>
        <v>0</v>
      </c>
      <c r="M440" s="895">
        <f>'2 уровень'!P1160</f>
        <v>0</v>
      </c>
      <c r="N440" s="895">
        <f>'2 уровень'!Q1160</f>
        <v>0</v>
      </c>
      <c r="O440" s="2981">
        <f>'2 уровень'!R1160</f>
        <v>0</v>
      </c>
      <c r="P440" s="2981">
        <f>'2 уровень'!S1160</f>
        <v>0</v>
      </c>
      <c r="Q440" s="2981">
        <f>'2 уровень'!T1160</f>
        <v>0</v>
      </c>
      <c r="R440" s="2981">
        <f>'2 уровень'!U1160</f>
        <v>0</v>
      </c>
      <c r="S440" s="2981">
        <f>'2 уровень'!V1160</f>
        <v>0</v>
      </c>
      <c r="T440" s="2981">
        <f>'2 уровень'!W1160</f>
        <v>0</v>
      </c>
      <c r="U440" s="2981">
        <f>'2 уровень'!X1160</f>
        <v>0</v>
      </c>
      <c r="V440" s="2981">
        <f>'2 уровень'!Y1160</f>
        <v>0</v>
      </c>
      <c r="W440" s="2981">
        <f>'2 уровень'!Z1160</f>
        <v>0</v>
      </c>
      <c r="X440" s="2985">
        <f>'2 уровень'!AA1160</f>
        <v>0</v>
      </c>
      <c r="Y440" s="2981"/>
      <c r="Z440" s="2981"/>
      <c r="AA440" s="38">
        <f>'2 уровень'!AB1160</f>
        <v>0</v>
      </c>
      <c r="AB440" s="38">
        <f>'2 уровень'!AC1160</f>
        <v>0</v>
      </c>
      <c r="AC440" s="38">
        <f>'2 уровень'!AD1160</f>
        <v>0</v>
      </c>
      <c r="AD440" s="2194"/>
      <c r="AE440" s="2194"/>
      <c r="AF440" s="1676"/>
    </row>
    <row r="441" spans="1:32" ht="45" x14ac:dyDescent="0.25">
      <c r="A441" s="27">
        <v>1</v>
      </c>
      <c r="B441" s="1313" t="s">
        <v>308</v>
      </c>
      <c r="C441" s="38">
        <f>'2 уровень'!F1161</f>
        <v>25011</v>
      </c>
      <c r="D441" s="38">
        <f>'2 уровень'!G1161</f>
        <v>8337</v>
      </c>
      <c r="E441" s="38">
        <f>'2 уровень'!H1161</f>
        <v>4741.6409036860878</v>
      </c>
      <c r="F441" s="883">
        <f>'2 уровень'!I1161</f>
        <v>56.874665991196927</v>
      </c>
      <c r="G441" s="902">
        <f>'2 уровень'!J1161</f>
        <v>0</v>
      </c>
      <c r="H441" s="902">
        <f>'2 уровень'!K1161</f>
        <v>0</v>
      </c>
      <c r="I441" s="895">
        <f>'2 уровень'!L1161</f>
        <v>0</v>
      </c>
      <c r="J441" s="895">
        <f>'2 уровень'!M1161</f>
        <v>0</v>
      </c>
      <c r="K441" s="895">
        <f>'2 уровень'!N1161</f>
        <v>0</v>
      </c>
      <c r="L441" s="895">
        <f>'2 уровень'!O1161</f>
        <v>0</v>
      </c>
      <c r="M441" s="895">
        <f>'2 уровень'!P1161</f>
        <v>0</v>
      </c>
      <c r="N441" s="895">
        <f>'2 уровень'!Q1161</f>
        <v>0</v>
      </c>
      <c r="O441" s="2981">
        <f>'2 уровень'!R1161</f>
        <v>0</v>
      </c>
      <c r="P441" s="2981">
        <f>'2 уровень'!S1161</f>
        <v>0</v>
      </c>
      <c r="Q441" s="2981">
        <f>'2 уровень'!T1161</f>
        <v>0</v>
      </c>
      <c r="R441" s="2981">
        <f>'2 уровень'!U1161</f>
        <v>0</v>
      </c>
      <c r="S441" s="2981">
        <f>'2 уровень'!V1161</f>
        <v>0</v>
      </c>
      <c r="T441" s="2981">
        <f>'2 уровень'!W1161</f>
        <v>0</v>
      </c>
      <c r="U441" s="2981">
        <f>'2 уровень'!X1161</f>
        <v>0</v>
      </c>
      <c r="V441" s="2981">
        <f>'2 уровень'!Y1161</f>
        <v>0</v>
      </c>
      <c r="W441" s="2981">
        <f>'2 уровень'!Z1161</f>
        <v>0</v>
      </c>
      <c r="X441" s="2985">
        <f>'2 уровень'!AA1161</f>
        <v>0</v>
      </c>
      <c r="Y441" s="2981"/>
      <c r="Z441" s="2981"/>
      <c r="AA441" s="38">
        <f>'2 уровень'!AB1161</f>
        <v>0</v>
      </c>
      <c r="AB441" s="38">
        <f>'2 уровень'!AC1161</f>
        <v>0</v>
      </c>
      <c r="AC441" s="38">
        <f>'2 уровень'!AD1161</f>
        <v>0</v>
      </c>
      <c r="AD441" s="2194"/>
      <c r="AE441" s="2194"/>
      <c r="AF441" s="1676"/>
    </row>
    <row r="442" spans="1:32" ht="30" x14ac:dyDescent="0.25">
      <c r="A442" s="27">
        <v>1</v>
      </c>
      <c r="B442" s="1313" t="s">
        <v>309</v>
      </c>
      <c r="C442" s="38">
        <f>'2 уровень'!F1162</f>
        <v>2900</v>
      </c>
      <c r="D442" s="38">
        <f>'2 уровень'!G1162</f>
        <v>967</v>
      </c>
      <c r="E442" s="38">
        <f>'2 уровень'!H1162</f>
        <v>919</v>
      </c>
      <c r="F442" s="883">
        <f>'2 уровень'!I1162</f>
        <v>95.036194415718725</v>
      </c>
      <c r="G442" s="902">
        <f>'2 уровень'!J1162</f>
        <v>0</v>
      </c>
      <c r="H442" s="902">
        <f>'2 уровень'!K1162</f>
        <v>0</v>
      </c>
      <c r="I442" s="895">
        <f>'2 уровень'!L1162</f>
        <v>0</v>
      </c>
      <c r="J442" s="895">
        <f>'2 уровень'!M1162</f>
        <v>0</v>
      </c>
      <c r="K442" s="895">
        <f>'2 уровень'!N1162</f>
        <v>0</v>
      </c>
      <c r="L442" s="895">
        <f>'2 уровень'!O1162</f>
        <v>0</v>
      </c>
      <c r="M442" s="895">
        <f>'2 уровень'!P1162</f>
        <v>0</v>
      </c>
      <c r="N442" s="895">
        <f>'2 уровень'!Q1162</f>
        <v>0</v>
      </c>
      <c r="O442" s="2981">
        <f>'2 уровень'!R1162</f>
        <v>0</v>
      </c>
      <c r="P442" s="2981">
        <f>'2 уровень'!S1162</f>
        <v>0</v>
      </c>
      <c r="Q442" s="2981">
        <f>'2 уровень'!T1162</f>
        <v>0</v>
      </c>
      <c r="R442" s="2981">
        <f>'2 уровень'!U1162</f>
        <v>0</v>
      </c>
      <c r="S442" s="2981">
        <f>'2 уровень'!V1162</f>
        <v>0</v>
      </c>
      <c r="T442" s="2981">
        <f>'2 уровень'!W1162</f>
        <v>0</v>
      </c>
      <c r="U442" s="2981">
        <f>'2 уровень'!X1162</f>
        <v>0</v>
      </c>
      <c r="V442" s="2981">
        <f>'2 уровень'!Y1162</f>
        <v>0</v>
      </c>
      <c r="W442" s="2981">
        <f>'2 уровень'!Z1162</f>
        <v>0</v>
      </c>
      <c r="X442" s="2985">
        <f>'2 уровень'!AA1162</f>
        <v>0</v>
      </c>
      <c r="Y442" s="2981"/>
      <c r="Z442" s="2981"/>
      <c r="AA442" s="38">
        <f>'2 уровень'!AB1162</f>
        <v>0</v>
      </c>
      <c r="AB442" s="38">
        <f>'2 уровень'!AC1162</f>
        <v>0</v>
      </c>
      <c r="AC442" s="38">
        <f>'2 уровень'!AD1162</f>
        <v>0</v>
      </c>
      <c r="AD442" s="2194"/>
      <c r="AE442" s="2194"/>
      <c r="AF442" s="1676"/>
    </row>
    <row r="443" spans="1:32" ht="60" x14ac:dyDescent="0.25">
      <c r="A443" s="27">
        <v>1</v>
      </c>
      <c r="B443" s="1313" t="s">
        <v>317</v>
      </c>
      <c r="C443" s="38">
        <f>'2 уровень'!F1163</f>
        <v>20311</v>
      </c>
      <c r="D443" s="38">
        <f>'2 уровень'!G1163</f>
        <v>6770</v>
      </c>
      <c r="E443" s="38">
        <f>'2 уровень'!H1163</f>
        <v>3661.6409036860878</v>
      </c>
      <c r="F443" s="883">
        <f>'2 уровень'!I1163</f>
        <v>54.086276273058907</v>
      </c>
      <c r="G443" s="902">
        <f>'2 уровень'!J1163</f>
        <v>0</v>
      </c>
      <c r="H443" s="902">
        <f>'2 уровень'!K1163</f>
        <v>0</v>
      </c>
      <c r="I443" s="895">
        <f>'2 уровень'!L1163</f>
        <v>0</v>
      </c>
      <c r="J443" s="895">
        <f>'2 уровень'!M1163</f>
        <v>0</v>
      </c>
      <c r="K443" s="895">
        <f>'2 уровень'!N1163</f>
        <v>0</v>
      </c>
      <c r="L443" s="895">
        <f>'2 уровень'!O1163</f>
        <v>0</v>
      </c>
      <c r="M443" s="895">
        <f>'2 уровень'!P1163</f>
        <v>0</v>
      </c>
      <c r="N443" s="895">
        <f>'2 уровень'!Q1163</f>
        <v>0</v>
      </c>
      <c r="O443" s="2981">
        <f>'2 уровень'!R1163</f>
        <v>0</v>
      </c>
      <c r="P443" s="2981">
        <f>'2 уровень'!S1163</f>
        <v>0</v>
      </c>
      <c r="Q443" s="2981">
        <f>'2 уровень'!T1163</f>
        <v>0</v>
      </c>
      <c r="R443" s="2981">
        <f>'2 уровень'!U1163</f>
        <v>0</v>
      </c>
      <c r="S443" s="2981">
        <f>'2 уровень'!V1163</f>
        <v>0</v>
      </c>
      <c r="T443" s="2981">
        <f>'2 уровень'!W1163</f>
        <v>0</v>
      </c>
      <c r="U443" s="2981">
        <f>'2 уровень'!X1163</f>
        <v>0</v>
      </c>
      <c r="V443" s="2981">
        <f>'2 уровень'!Y1163</f>
        <v>0</v>
      </c>
      <c r="W443" s="2981">
        <f>'2 уровень'!Z1163</f>
        <v>0</v>
      </c>
      <c r="X443" s="2985">
        <f>'2 уровень'!AA1163</f>
        <v>0</v>
      </c>
      <c r="Y443" s="2981"/>
      <c r="Z443" s="2981"/>
      <c r="AA443" s="38">
        <f>'2 уровень'!AB1163</f>
        <v>0</v>
      </c>
      <c r="AB443" s="38">
        <f>'2 уровень'!AC1163</f>
        <v>0</v>
      </c>
      <c r="AC443" s="38">
        <f>'2 уровень'!AD1163</f>
        <v>0</v>
      </c>
      <c r="AD443" s="2194"/>
      <c r="AE443" s="2194"/>
      <c r="AF443" s="1676"/>
    </row>
    <row r="444" spans="1:32" ht="45" x14ac:dyDescent="0.25">
      <c r="A444" s="27">
        <v>1</v>
      </c>
      <c r="B444" s="1313" t="s">
        <v>318</v>
      </c>
      <c r="C444" s="38">
        <f>'2 уровень'!F1164</f>
        <v>1800</v>
      </c>
      <c r="D444" s="38">
        <f>'2 уровень'!G1164</f>
        <v>600</v>
      </c>
      <c r="E444" s="38">
        <f>'2 уровень'!H1164</f>
        <v>161</v>
      </c>
      <c r="F444" s="883">
        <f>'2 уровень'!I1164</f>
        <v>26.833333333333332</v>
      </c>
      <c r="G444" s="902">
        <f>'2 уровень'!J1164</f>
        <v>0</v>
      </c>
      <c r="H444" s="902">
        <f>'2 уровень'!K1164</f>
        <v>0</v>
      </c>
      <c r="I444" s="895">
        <f>'2 уровень'!L1164</f>
        <v>0</v>
      </c>
      <c r="J444" s="895">
        <f>'2 уровень'!M1164</f>
        <v>0</v>
      </c>
      <c r="K444" s="895">
        <f>'2 уровень'!N1164</f>
        <v>0</v>
      </c>
      <c r="L444" s="895">
        <f>'2 уровень'!O1164</f>
        <v>0</v>
      </c>
      <c r="M444" s="895">
        <f>'2 уровень'!P1164</f>
        <v>0</v>
      </c>
      <c r="N444" s="895">
        <f>'2 уровень'!Q1164</f>
        <v>0</v>
      </c>
      <c r="O444" s="2981">
        <f>'2 уровень'!R1164</f>
        <v>0</v>
      </c>
      <c r="P444" s="2981">
        <f>'2 уровень'!S1164</f>
        <v>0</v>
      </c>
      <c r="Q444" s="2981">
        <f>'2 уровень'!T1164</f>
        <v>0</v>
      </c>
      <c r="R444" s="2981">
        <f>'2 уровень'!U1164</f>
        <v>0</v>
      </c>
      <c r="S444" s="2981">
        <f>'2 уровень'!V1164</f>
        <v>0</v>
      </c>
      <c r="T444" s="2981">
        <f>'2 уровень'!W1164</f>
        <v>0</v>
      </c>
      <c r="U444" s="2981">
        <f>'2 уровень'!X1164</f>
        <v>0</v>
      </c>
      <c r="V444" s="2981">
        <f>'2 уровень'!Y1164</f>
        <v>0</v>
      </c>
      <c r="W444" s="2981">
        <f>'2 уровень'!Z1164</f>
        <v>0</v>
      </c>
      <c r="X444" s="2985">
        <f>'2 уровень'!AA1164</f>
        <v>0</v>
      </c>
      <c r="Y444" s="2981"/>
      <c r="Z444" s="2981"/>
      <c r="AA444" s="38">
        <f>'2 уровень'!AB1164</f>
        <v>0</v>
      </c>
      <c r="AB444" s="38">
        <f>'2 уровень'!AC1164</f>
        <v>0</v>
      </c>
      <c r="AC444" s="38">
        <f>'2 уровень'!AD1164</f>
        <v>0</v>
      </c>
      <c r="AD444" s="2194"/>
      <c r="AE444" s="2194"/>
      <c r="AF444" s="1676"/>
    </row>
    <row r="445" spans="1:32" x14ac:dyDescent="0.25">
      <c r="A445" s="27">
        <v>1</v>
      </c>
      <c r="B445" s="1313" t="s">
        <v>155</v>
      </c>
      <c r="C445" s="38">
        <f>'2 уровень'!F1165</f>
        <v>0</v>
      </c>
      <c r="D445" s="38">
        <f>'2 уровень'!G1165</f>
        <v>0</v>
      </c>
      <c r="E445" s="38">
        <f>'2 уровень'!H1165</f>
        <v>0</v>
      </c>
      <c r="F445" s="883">
        <f>'2 уровень'!I1165</f>
        <v>0</v>
      </c>
      <c r="G445" s="902">
        <f>'2 уровень'!J1165</f>
        <v>0</v>
      </c>
      <c r="H445" s="902">
        <f>'2 уровень'!K1165</f>
        <v>0</v>
      </c>
      <c r="I445" s="895">
        <f>'2 уровень'!L1165</f>
        <v>0</v>
      </c>
      <c r="J445" s="895">
        <f>'2 уровень'!M1165</f>
        <v>0</v>
      </c>
      <c r="K445" s="895">
        <f>'2 уровень'!N1165</f>
        <v>0</v>
      </c>
      <c r="L445" s="895">
        <f>'2 уровень'!O1165</f>
        <v>0</v>
      </c>
      <c r="M445" s="895">
        <f>'2 уровень'!P1165</f>
        <v>0</v>
      </c>
      <c r="N445" s="895">
        <f>'2 уровень'!Q1165</f>
        <v>0</v>
      </c>
      <c r="O445" s="2981">
        <f>'2 уровень'!R1165</f>
        <v>0</v>
      </c>
      <c r="P445" s="2981">
        <f>'2 уровень'!S1165</f>
        <v>0</v>
      </c>
      <c r="Q445" s="2981">
        <f>'2 уровень'!T1165</f>
        <v>0</v>
      </c>
      <c r="R445" s="2981">
        <f>'2 уровень'!U1165</f>
        <v>0</v>
      </c>
      <c r="S445" s="2981">
        <f>'2 уровень'!V1165</f>
        <v>0</v>
      </c>
      <c r="T445" s="2981">
        <f>'2 уровень'!W1165</f>
        <v>0</v>
      </c>
      <c r="U445" s="2981">
        <f>'2 уровень'!X1165</f>
        <v>0</v>
      </c>
      <c r="V445" s="2981">
        <f>'2 уровень'!Y1165</f>
        <v>0</v>
      </c>
      <c r="W445" s="2981">
        <f>'2 уровень'!Z1165</f>
        <v>0</v>
      </c>
      <c r="X445" s="2985">
        <f>'2 уровень'!AA1165</f>
        <v>0</v>
      </c>
      <c r="Y445" s="2981"/>
      <c r="Z445" s="2981"/>
      <c r="AA445" s="38">
        <f>'2 уровень'!AB1165</f>
        <v>0</v>
      </c>
      <c r="AB445" s="38">
        <f>'2 уровень'!AC1165</f>
        <v>0</v>
      </c>
      <c r="AC445" s="38">
        <f>'2 уровень'!AD1165</f>
        <v>0</v>
      </c>
      <c r="AD445" s="2194"/>
      <c r="AE445" s="2194"/>
      <c r="AF445" s="1676"/>
    </row>
    <row r="446" spans="1:32" ht="30" x14ac:dyDescent="0.25">
      <c r="A446" s="27">
        <v>1</v>
      </c>
      <c r="B446" s="1313" t="s">
        <v>156</v>
      </c>
      <c r="C446" s="38">
        <f>'2 уровень'!F1166</f>
        <v>13000</v>
      </c>
      <c r="D446" s="38">
        <f>'2 уровень'!G1166</f>
        <v>4333</v>
      </c>
      <c r="E446" s="38">
        <f>'2 уровень'!H1166</f>
        <v>4122</v>
      </c>
      <c r="F446" s="883">
        <f>'2 уровень'!I1166</f>
        <v>95.130394645741973</v>
      </c>
      <c r="G446" s="902">
        <f>'2 уровень'!J1166</f>
        <v>0</v>
      </c>
      <c r="H446" s="902">
        <f>'2 уровень'!K1166</f>
        <v>0</v>
      </c>
      <c r="I446" s="895">
        <f>'2 уровень'!L1166</f>
        <v>0</v>
      </c>
      <c r="J446" s="895">
        <f>'2 уровень'!M1166</f>
        <v>0</v>
      </c>
      <c r="K446" s="895">
        <f>'2 уровень'!N1166</f>
        <v>0</v>
      </c>
      <c r="L446" s="895">
        <f>'2 уровень'!O1166</f>
        <v>0</v>
      </c>
      <c r="M446" s="895">
        <f>'2 уровень'!P1166</f>
        <v>0</v>
      </c>
      <c r="N446" s="895">
        <f>'2 уровень'!Q1166</f>
        <v>0</v>
      </c>
      <c r="O446" s="2981">
        <f>'2 уровень'!R1166</f>
        <v>0</v>
      </c>
      <c r="P446" s="2981">
        <f>'2 уровень'!S1166</f>
        <v>0</v>
      </c>
      <c r="Q446" s="2981">
        <f>'2 уровень'!T1166</f>
        <v>0</v>
      </c>
      <c r="R446" s="2981">
        <f>'2 уровень'!U1166</f>
        <v>0</v>
      </c>
      <c r="S446" s="2981">
        <f>'2 уровень'!V1166</f>
        <v>0</v>
      </c>
      <c r="T446" s="2981">
        <f>'2 уровень'!W1166</f>
        <v>0</v>
      </c>
      <c r="U446" s="2981">
        <f>'2 уровень'!X1166</f>
        <v>0</v>
      </c>
      <c r="V446" s="2981">
        <f>'2 уровень'!Y1166</f>
        <v>0</v>
      </c>
      <c r="W446" s="2981">
        <f>'2 уровень'!Z1166</f>
        <v>0</v>
      </c>
      <c r="X446" s="2985">
        <f>'2 уровень'!AA1166</f>
        <v>0</v>
      </c>
      <c r="Y446" s="2981"/>
      <c r="Z446" s="2981"/>
      <c r="AA446" s="38">
        <f>'2 уровень'!AB1166</f>
        <v>0</v>
      </c>
      <c r="AB446" s="38">
        <f>'2 уровень'!AC1166</f>
        <v>0</v>
      </c>
      <c r="AC446" s="38">
        <f>'2 уровень'!AD1166</f>
        <v>0</v>
      </c>
      <c r="AD446" s="2194"/>
      <c r="AE446" s="2194"/>
      <c r="AF446" s="1676"/>
    </row>
    <row r="447" spans="1:32" ht="30" x14ac:dyDescent="0.25">
      <c r="A447" s="27">
        <v>1</v>
      </c>
      <c r="B447" s="1313" t="s">
        <v>316</v>
      </c>
      <c r="C447" s="38">
        <f>'2 уровень'!F1167</f>
        <v>0</v>
      </c>
      <c r="D447" s="38">
        <f>'2 уровень'!G1167</f>
        <v>0</v>
      </c>
      <c r="E447" s="38">
        <f>'2 уровень'!H1167</f>
        <v>0</v>
      </c>
      <c r="F447" s="883">
        <f>'2 уровень'!I1167</f>
        <v>0</v>
      </c>
      <c r="G447" s="902">
        <f>'2 уровень'!J1167</f>
        <v>0</v>
      </c>
      <c r="H447" s="902">
        <f>'2 уровень'!K1167</f>
        <v>0</v>
      </c>
      <c r="I447" s="895">
        <f>'2 уровень'!L1167</f>
        <v>0</v>
      </c>
      <c r="J447" s="895">
        <f>'2 уровень'!M1167</f>
        <v>0</v>
      </c>
      <c r="K447" s="895">
        <f>'2 уровень'!N1167</f>
        <v>0</v>
      </c>
      <c r="L447" s="895">
        <f>'2 уровень'!O1167</f>
        <v>0</v>
      </c>
      <c r="M447" s="895">
        <f>'2 уровень'!P1167</f>
        <v>0</v>
      </c>
      <c r="N447" s="895">
        <f>'2 уровень'!Q1167</f>
        <v>0</v>
      </c>
      <c r="O447" s="2981">
        <f>'2 уровень'!R1167</f>
        <v>0</v>
      </c>
      <c r="P447" s="2981">
        <f>'2 уровень'!S1167</f>
        <v>0</v>
      </c>
      <c r="Q447" s="2981">
        <f>'2 уровень'!T1167</f>
        <v>0</v>
      </c>
      <c r="R447" s="2981">
        <f>'2 уровень'!U1167</f>
        <v>0</v>
      </c>
      <c r="S447" s="2981">
        <f>'2 уровень'!V1167</f>
        <v>0</v>
      </c>
      <c r="T447" s="2981">
        <f>'2 уровень'!W1167</f>
        <v>0</v>
      </c>
      <c r="U447" s="2981">
        <f>'2 уровень'!X1167</f>
        <v>0</v>
      </c>
      <c r="V447" s="2981">
        <f>'2 уровень'!Y1167</f>
        <v>0</v>
      </c>
      <c r="W447" s="2981">
        <f>'2 уровень'!Z1167</f>
        <v>0</v>
      </c>
      <c r="X447" s="2985">
        <f>'2 уровень'!AA1167</f>
        <v>0</v>
      </c>
      <c r="Y447" s="2981"/>
      <c r="Z447" s="2981"/>
      <c r="AA447" s="38">
        <f>'2 уровень'!AB1167</f>
        <v>0</v>
      </c>
      <c r="AB447" s="38">
        <f>'2 уровень'!AC1167</f>
        <v>0</v>
      </c>
      <c r="AC447" s="38">
        <f>'2 уровень'!AD1167</f>
        <v>0</v>
      </c>
      <c r="AD447" s="2194"/>
      <c r="AE447" s="2194"/>
      <c r="AF447" s="1676"/>
    </row>
    <row r="448" spans="1:32" ht="29.25" x14ac:dyDescent="0.25">
      <c r="A448" s="27">
        <v>1</v>
      </c>
      <c r="B448" s="2297" t="s">
        <v>163</v>
      </c>
      <c r="C448" s="38">
        <f>'2 уровень'!F1168</f>
        <v>46550</v>
      </c>
      <c r="D448" s="38">
        <f>'2 уровень'!G1168</f>
        <v>15517</v>
      </c>
      <c r="E448" s="38">
        <f>'2 уровень'!H1168</f>
        <v>13538.640903686088</v>
      </c>
      <c r="F448" s="883">
        <f>'2 уровень'!I1168</f>
        <v>87.250376385165225</v>
      </c>
      <c r="G448" s="902">
        <f>'2 уровень'!J1168</f>
        <v>0</v>
      </c>
      <c r="H448" s="902">
        <f>'2 уровень'!K1168</f>
        <v>0</v>
      </c>
      <c r="I448" s="895">
        <f>'2 уровень'!L1168</f>
        <v>0</v>
      </c>
      <c r="J448" s="895">
        <f>'2 уровень'!M1168</f>
        <v>0</v>
      </c>
      <c r="K448" s="895">
        <f>'2 уровень'!N1168</f>
        <v>0</v>
      </c>
      <c r="L448" s="895">
        <f>'2 уровень'!O1168</f>
        <v>0</v>
      </c>
      <c r="M448" s="895">
        <f>'2 уровень'!P1168</f>
        <v>0</v>
      </c>
      <c r="N448" s="895">
        <f>'2 уровень'!Q1168</f>
        <v>0</v>
      </c>
      <c r="O448" s="2981">
        <f>'2 уровень'!R1168</f>
        <v>46548.324700000005</v>
      </c>
      <c r="P448" s="2981">
        <f>'2 уровень'!S1168</f>
        <v>46548.324700000005</v>
      </c>
      <c r="Q448" s="2981">
        <f>'2 уровень'!T1168</f>
        <v>46548.324700000005</v>
      </c>
      <c r="R448" s="2981">
        <f>'2 уровень'!U1168</f>
        <v>46548.324700000005</v>
      </c>
      <c r="S448" s="2981">
        <f>'2 уровень'!V1168</f>
        <v>15516.108233333334</v>
      </c>
      <c r="T448" s="2981">
        <f>'2 уровень'!W1168</f>
        <v>14306.797110000001</v>
      </c>
      <c r="U448" s="2981">
        <f>'2 уровень'!X1168</f>
        <v>0</v>
      </c>
      <c r="V448" s="2981">
        <f>'2 уровень'!Y1168</f>
        <v>-1209.3111233333329</v>
      </c>
      <c r="W448" s="2981">
        <f>'2 уровень'!Z1168</f>
        <v>-207.72668999999999</v>
      </c>
      <c r="X448" s="2985">
        <f>'2 уровень'!AA1168</f>
        <v>14099.070420000002</v>
      </c>
      <c r="Y448" s="2981">
        <f>T448/S448*100</f>
        <v>92.2060924998231</v>
      </c>
      <c r="Z448" s="2981">
        <f>X448/S448*100</f>
        <v>90.867311622065756</v>
      </c>
      <c r="AA448" s="38">
        <f>'2 уровень'!AB1168</f>
        <v>0</v>
      </c>
      <c r="AB448" s="38">
        <f>'2 уровень'!AC1168</f>
        <v>0</v>
      </c>
      <c r="AC448" s="38">
        <f>'2 уровень'!AD1168</f>
        <v>0</v>
      </c>
      <c r="AD448" s="2194"/>
      <c r="AE448" s="2194"/>
      <c r="AF448" s="1676"/>
    </row>
    <row r="449" spans="1:198" ht="15.75" x14ac:dyDescent="0.25">
      <c r="A449" s="27">
        <v>1</v>
      </c>
      <c r="B449" s="2311" t="s">
        <v>14</v>
      </c>
      <c r="C449" s="38">
        <f>'2 уровень'!F1169</f>
        <v>0</v>
      </c>
      <c r="D449" s="38">
        <f>'2 уровень'!G1169</f>
        <v>0</v>
      </c>
      <c r="E449" s="38">
        <f>'2 уровень'!H1169</f>
        <v>0</v>
      </c>
      <c r="F449" s="883">
        <f>'2 уровень'!I1169</f>
        <v>0</v>
      </c>
      <c r="G449" s="902">
        <f>'2 уровень'!J1169</f>
        <v>0</v>
      </c>
      <c r="H449" s="902">
        <f>'2 уровень'!K1169</f>
        <v>0</v>
      </c>
      <c r="I449" s="895">
        <f>'2 уровень'!L1169</f>
        <v>0</v>
      </c>
      <c r="J449" s="895">
        <f>'2 уровень'!M1169</f>
        <v>0</v>
      </c>
      <c r="K449" s="895">
        <f>'2 уровень'!N1169</f>
        <v>0</v>
      </c>
      <c r="L449" s="895">
        <f>'2 уровень'!O1169</f>
        <v>0</v>
      </c>
      <c r="M449" s="895">
        <f>'2 уровень'!P1169</f>
        <v>0</v>
      </c>
      <c r="N449" s="895">
        <f>'2 уровень'!Q1169</f>
        <v>0</v>
      </c>
      <c r="O449" s="2981">
        <f>'2 уровень'!R1169</f>
        <v>0</v>
      </c>
      <c r="P449" s="2981">
        <f>'2 уровень'!S1169</f>
        <v>0</v>
      </c>
      <c r="Q449" s="2981">
        <f>'2 уровень'!T1169</f>
        <v>0</v>
      </c>
      <c r="R449" s="2981">
        <f>'2 уровень'!U1169</f>
        <v>0</v>
      </c>
      <c r="S449" s="2981">
        <f>'2 уровень'!V1169</f>
        <v>0</v>
      </c>
      <c r="T449" s="2981">
        <f>'2 уровень'!W1169</f>
        <v>0</v>
      </c>
      <c r="U449" s="2981">
        <f>'2 уровень'!X1169</f>
        <v>0</v>
      </c>
      <c r="V449" s="2981">
        <f>'2 уровень'!Y1169</f>
        <v>0</v>
      </c>
      <c r="W449" s="2981">
        <f>'2 уровень'!Z1169</f>
        <v>0</v>
      </c>
      <c r="X449" s="2985">
        <f>'2 уровень'!AA1169</f>
        <v>0</v>
      </c>
      <c r="Y449" s="2981"/>
      <c r="Z449" s="2981"/>
      <c r="AA449" s="38">
        <f>'2 уровень'!AB1169</f>
        <v>0</v>
      </c>
      <c r="AB449" s="38">
        <f>'2 уровень'!AC1169</f>
        <v>0</v>
      </c>
      <c r="AC449" s="38">
        <f>'2 уровень'!AD1169</f>
        <v>0</v>
      </c>
      <c r="AD449" s="2194"/>
      <c r="AE449" s="2194"/>
      <c r="AF449" s="1676"/>
    </row>
    <row r="450" spans="1:198" ht="30" x14ac:dyDescent="0.25">
      <c r="A450" s="27">
        <v>1</v>
      </c>
      <c r="B450" s="1313" t="s">
        <v>645</v>
      </c>
      <c r="C450" s="38">
        <f>'2 уровень'!F1170</f>
        <v>53567.777777777781</v>
      </c>
      <c r="D450" s="38">
        <f>'2 уровень'!G1170</f>
        <v>17856.925925925927</v>
      </c>
      <c r="E450" s="38">
        <f>'2 уровень'!H1170</f>
        <v>13284.381644426829</v>
      </c>
      <c r="F450" s="883">
        <f>'2 уровень'!I1170</f>
        <v>74.393440951332167</v>
      </c>
      <c r="G450" s="902">
        <f>'2 уровень'!J1170</f>
        <v>0</v>
      </c>
      <c r="H450" s="902">
        <f>'2 уровень'!K1170</f>
        <v>0</v>
      </c>
      <c r="I450" s="895">
        <f>'2 уровень'!L1170</f>
        <v>0</v>
      </c>
      <c r="J450" s="895">
        <f>'2 уровень'!M1170</f>
        <v>0</v>
      </c>
      <c r="K450" s="895">
        <f>'2 уровень'!N1170</f>
        <v>0</v>
      </c>
      <c r="L450" s="895">
        <f>'2 уровень'!O1170</f>
        <v>0</v>
      </c>
      <c r="M450" s="895">
        <f>'2 уровень'!P1170</f>
        <v>0</v>
      </c>
      <c r="N450" s="895">
        <f>'2 уровень'!Q1170</f>
        <v>0</v>
      </c>
      <c r="O450" s="2981">
        <f>'2 уровень'!R1170</f>
        <v>0</v>
      </c>
      <c r="P450" s="2981">
        <f>'2 уровень'!S1170</f>
        <v>0</v>
      </c>
      <c r="Q450" s="2981">
        <f>'2 уровень'!T1170</f>
        <v>0</v>
      </c>
      <c r="R450" s="2981">
        <f>'2 уровень'!U1170</f>
        <v>0</v>
      </c>
      <c r="S450" s="2981">
        <f>'2 уровень'!V1170</f>
        <v>0</v>
      </c>
      <c r="T450" s="2981">
        <f>'2 уровень'!W1170</f>
        <v>0</v>
      </c>
      <c r="U450" s="2981">
        <f>'2 уровень'!X1170</f>
        <v>0</v>
      </c>
      <c r="V450" s="2981">
        <f>'2 уровень'!Y1170</f>
        <v>0</v>
      </c>
      <c r="W450" s="2981">
        <f>'2 уровень'!Z1170</f>
        <v>0</v>
      </c>
      <c r="X450" s="2985">
        <f>'2 уровень'!AA1170</f>
        <v>0</v>
      </c>
      <c r="Y450" s="2981"/>
      <c r="Z450" s="2981"/>
      <c r="AA450" s="38">
        <f>'2 уровень'!AB1170</f>
        <v>0</v>
      </c>
      <c r="AB450" s="38">
        <f>'2 уровень'!AC1170</f>
        <v>0</v>
      </c>
      <c r="AC450" s="38">
        <f>'2 уровень'!AD1170</f>
        <v>0</v>
      </c>
      <c r="AD450" s="2194"/>
      <c r="AE450" s="2194"/>
      <c r="AF450" s="1676"/>
    </row>
    <row r="451" spans="1:198" x14ac:dyDescent="0.25">
      <c r="A451" s="27">
        <v>1</v>
      </c>
      <c r="B451" s="1313" t="s">
        <v>155</v>
      </c>
      <c r="C451" s="38">
        <f>'2 уровень'!F1171</f>
        <v>46399.882352941175</v>
      </c>
      <c r="D451" s="38">
        <f>'2 уровень'!G1171</f>
        <v>15466.588235294117</v>
      </c>
      <c r="E451" s="38">
        <f>'2 уровень'!H1171</f>
        <v>15067.377647058824</v>
      </c>
      <c r="F451" s="883">
        <f>'2 уровень'!I1171</f>
        <v>97.418883969999854</v>
      </c>
      <c r="G451" s="902">
        <f>'2 уровень'!J1171</f>
        <v>0</v>
      </c>
      <c r="H451" s="902">
        <f>'2 уровень'!K1171</f>
        <v>0</v>
      </c>
      <c r="I451" s="895">
        <f>'2 уровень'!L1171</f>
        <v>0</v>
      </c>
      <c r="J451" s="895">
        <f>'2 уровень'!M1171</f>
        <v>0</v>
      </c>
      <c r="K451" s="895">
        <f>'2 уровень'!N1171</f>
        <v>0</v>
      </c>
      <c r="L451" s="895">
        <f>'2 уровень'!O1171</f>
        <v>0</v>
      </c>
      <c r="M451" s="895">
        <f>'2 уровень'!P1171</f>
        <v>0</v>
      </c>
      <c r="N451" s="895">
        <f>'2 уровень'!Q1171</f>
        <v>0</v>
      </c>
      <c r="O451" s="2981">
        <f>'2 уровень'!R1171</f>
        <v>0</v>
      </c>
      <c r="P451" s="2981">
        <f>'2 уровень'!S1171</f>
        <v>0</v>
      </c>
      <c r="Q451" s="2981">
        <f>'2 уровень'!T1171</f>
        <v>0</v>
      </c>
      <c r="R451" s="2981">
        <f>'2 уровень'!U1171</f>
        <v>0</v>
      </c>
      <c r="S451" s="2981">
        <f>'2 уровень'!V1171</f>
        <v>0</v>
      </c>
      <c r="T451" s="2981">
        <f>'2 уровень'!W1171</f>
        <v>0</v>
      </c>
      <c r="U451" s="2981">
        <f>'2 уровень'!X1171</f>
        <v>0</v>
      </c>
      <c r="V451" s="2981">
        <f>'2 уровень'!Y1171</f>
        <v>0</v>
      </c>
      <c r="W451" s="2981">
        <f>'2 уровень'!Z1171</f>
        <v>0</v>
      </c>
      <c r="X451" s="2985">
        <f>'2 уровень'!AA1171</f>
        <v>0</v>
      </c>
      <c r="Y451" s="2981"/>
      <c r="Z451" s="2981"/>
      <c r="AA451" s="38">
        <f>'2 уровень'!AB1171</f>
        <v>0</v>
      </c>
      <c r="AB451" s="38">
        <f>'2 уровень'!AC1171</f>
        <v>0</v>
      </c>
      <c r="AC451" s="38">
        <f>'2 уровень'!AD1171</f>
        <v>0</v>
      </c>
      <c r="AD451" s="2194"/>
      <c r="AE451" s="2194"/>
      <c r="AF451" s="1676"/>
    </row>
    <row r="452" spans="1:198" ht="30" x14ac:dyDescent="0.25">
      <c r="A452" s="27">
        <v>1</v>
      </c>
      <c r="B452" s="1313" t="s">
        <v>156</v>
      </c>
      <c r="C452" s="38">
        <f>'2 уровень'!F1172</f>
        <v>13000</v>
      </c>
      <c r="D452" s="38">
        <f>'2 уровень'!G1172</f>
        <v>4333</v>
      </c>
      <c r="E452" s="38">
        <f>'2 уровень'!H1172</f>
        <v>4122</v>
      </c>
      <c r="F452" s="883">
        <f>'2 уровень'!I1172</f>
        <v>95.130394645741973</v>
      </c>
      <c r="G452" s="902">
        <f>'2 уровень'!J1172</f>
        <v>0</v>
      </c>
      <c r="H452" s="902">
        <f>'2 уровень'!K1172</f>
        <v>0</v>
      </c>
      <c r="I452" s="895">
        <f>'2 уровень'!L1172</f>
        <v>0</v>
      </c>
      <c r="J452" s="895">
        <f>'2 уровень'!M1172</f>
        <v>0</v>
      </c>
      <c r="K452" s="895">
        <f>'2 уровень'!N1172</f>
        <v>0</v>
      </c>
      <c r="L452" s="895">
        <f>'2 уровень'!O1172</f>
        <v>0</v>
      </c>
      <c r="M452" s="895">
        <f>'2 уровень'!P1172</f>
        <v>0</v>
      </c>
      <c r="N452" s="895">
        <f>'2 уровень'!Q1172</f>
        <v>0</v>
      </c>
      <c r="O452" s="2981">
        <f>'2 уровень'!R1172</f>
        <v>0</v>
      </c>
      <c r="P452" s="2981">
        <f>'2 уровень'!S1172</f>
        <v>0</v>
      </c>
      <c r="Q452" s="2981">
        <f>'2 уровень'!T1172</f>
        <v>0</v>
      </c>
      <c r="R452" s="2981">
        <f>'2 уровень'!U1172</f>
        <v>0</v>
      </c>
      <c r="S452" s="2981">
        <f>'2 уровень'!V1172</f>
        <v>0</v>
      </c>
      <c r="T452" s="2981">
        <f>'2 уровень'!W1172</f>
        <v>0</v>
      </c>
      <c r="U452" s="2981">
        <f>'2 уровень'!X1172</f>
        <v>0</v>
      </c>
      <c r="V452" s="2981">
        <f>'2 уровень'!Y1172</f>
        <v>0</v>
      </c>
      <c r="W452" s="2981">
        <f>'2 уровень'!Z1172</f>
        <v>0</v>
      </c>
      <c r="X452" s="2985">
        <f>'2 уровень'!AA1172</f>
        <v>0</v>
      </c>
      <c r="Y452" s="2981"/>
      <c r="Z452" s="2981"/>
      <c r="AA452" s="38">
        <f>'2 уровень'!AB1172</f>
        <v>0</v>
      </c>
      <c r="AB452" s="38">
        <f>'2 уровень'!AC1172</f>
        <v>0</v>
      </c>
      <c r="AC452" s="38">
        <f>'2 уровень'!AD1172</f>
        <v>0</v>
      </c>
      <c r="AD452" s="2194"/>
      <c r="AE452" s="2194"/>
      <c r="AF452" s="1676"/>
    </row>
    <row r="453" spans="1:198" x14ac:dyDescent="0.25">
      <c r="A453" s="27">
        <v>1</v>
      </c>
      <c r="B453" s="2300" t="s">
        <v>88</v>
      </c>
      <c r="C453" s="38">
        <f>'2 уровень'!F1173</f>
        <v>210244.98803418805</v>
      </c>
      <c r="D453" s="38">
        <f>'2 уровень'!G1173</f>
        <v>70082.243874643871</v>
      </c>
      <c r="E453" s="38">
        <f>'2 уровень'!H1173</f>
        <v>64076.548311093502</v>
      </c>
      <c r="F453" s="883">
        <f>'2 уровень'!I1173</f>
        <v>91.430503317940619</v>
      </c>
      <c r="G453" s="902">
        <f>'2 уровень'!J1173</f>
        <v>0</v>
      </c>
      <c r="H453" s="902">
        <f>'2 уровень'!K1173</f>
        <v>0</v>
      </c>
      <c r="I453" s="895">
        <f>'2 уровень'!L1173</f>
        <v>0</v>
      </c>
      <c r="J453" s="895">
        <f>'2 уровень'!M1173</f>
        <v>0</v>
      </c>
      <c r="K453" s="895">
        <f>'2 уровень'!N1173</f>
        <v>0</v>
      </c>
      <c r="L453" s="895">
        <f>'2 уровень'!O1173</f>
        <v>0</v>
      </c>
      <c r="M453" s="895">
        <f>'2 уровень'!P1173</f>
        <v>0</v>
      </c>
      <c r="N453" s="895">
        <f>'2 уровень'!Q1173</f>
        <v>0</v>
      </c>
      <c r="O453" s="2981">
        <f>'2 уровень'!R1173</f>
        <v>182637.72389999998</v>
      </c>
      <c r="P453" s="2981">
        <f>'2 уровень'!S1173</f>
        <v>182637.72389999998</v>
      </c>
      <c r="Q453" s="2981">
        <f>'2 уровень'!T1173</f>
        <v>182637.72389999998</v>
      </c>
      <c r="R453" s="2981">
        <f>'2 уровень'!U1173</f>
        <v>182637.72389999998</v>
      </c>
      <c r="S453" s="2981">
        <f>'2 уровень'!V1173</f>
        <v>60879.241299999994</v>
      </c>
      <c r="T453" s="2981">
        <f>'2 уровень'!W1173</f>
        <v>59567.863090000006</v>
      </c>
      <c r="U453" s="2981">
        <f>'2 уровень'!X1173</f>
        <v>0</v>
      </c>
      <c r="V453" s="2981">
        <f>'2 уровень'!Y1173</f>
        <v>-1311.378209999988</v>
      </c>
      <c r="W453" s="2981">
        <f>'2 уровень'!Z1173</f>
        <v>-368.11489</v>
      </c>
      <c r="X453" s="2985">
        <f>'2 уровень'!AA1173</f>
        <v>59199.748200000009</v>
      </c>
      <c r="Y453" s="2981">
        <f>T453/S453*100</f>
        <v>97.845935359907344</v>
      </c>
      <c r="Z453" s="2981">
        <f>X453/S453*100</f>
        <v>97.241271303425407</v>
      </c>
      <c r="AA453" s="38">
        <f>'2 уровень'!AB1173</f>
        <v>0</v>
      </c>
      <c r="AB453" s="38">
        <f>'2 уровень'!AC1173</f>
        <v>0</v>
      </c>
      <c r="AC453" s="38">
        <f>'2 уровень'!AD1173</f>
        <v>0</v>
      </c>
      <c r="AD453" s="2194"/>
      <c r="AE453" s="2194"/>
      <c r="AF453" s="1676"/>
    </row>
    <row r="454" spans="1:198" x14ac:dyDescent="0.25">
      <c r="A454" s="27">
        <v>1</v>
      </c>
      <c r="B454" s="1407" t="s">
        <v>31</v>
      </c>
      <c r="C454" s="38">
        <f>'2 уровень'!F1174</f>
        <v>0</v>
      </c>
      <c r="D454" s="38">
        <f>'2 уровень'!G1174</f>
        <v>0</v>
      </c>
      <c r="E454" s="38">
        <f>'2 уровень'!H1174</f>
        <v>0</v>
      </c>
      <c r="F454" s="883">
        <f>'2 уровень'!I1174</f>
        <v>0</v>
      </c>
      <c r="G454" s="902">
        <f>'2 уровень'!J1174</f>
        <v>0</v>
      </c>
      <c r="H454" s="902">
        <f>'2 уровень'!K1174</f>
        <v>0</v>
      </c>
      <c r="I454" s="895">
        <f>'2 уровень'!L1174</f>
        <v>0</v>
      </c>
      <c r="J454" s="895">
        <f>'2 уровень'!M1174</f>
        <v>0</v>
      </c>
      <c r="K454" s="895">
        <f>'2 уровень'!N1174</f>
        <v>0</v>
      </c>
      <c r="L454" s="895">
        <f>'2 уровень'!O1174</f>
        <v>0</v>
      </c>
      <c r="M454" s="895">
        <f>'2 уровень'!P1174</f>
        <v>0</v>
      </c>
      <c r="N454" s="895">
        <f>'2 уровень'!Q1174</f>
        <v>0</v>
      </c>
      <c r="O454" s="2981">
        <f>'2 уровень'!R1174</f>
        <v>0</v>
      </c>
      <c r="P454" s="2981">
        <f>'2 уровень'!S1174</f>
        <v>0</v>
      </c>
      <c r="Q454" s="2981">
        <f>'2 уровень'!T1174</f>
        <v>0</v>
      </c>
      <c r="R454" s="2981">
        <f>'2 уровень'!U1174</f>
        <v>0</v>
      </c>
      <c r="S454" s="2981">
        <f>'2 уровень'!V1174</f>
        <v>0</v>
      </c>
      <c r="T454" s="2981">
        <f>'2 уровень'!W1174</f>
        <v>0</v>
      </c>
      <c r="U454" s="2981">
        <f>'2 уровень'!X1174</f>
        <v>0</v>
      </c>
      <c r="V454" s="2981">
        <f>'2 уровень'!Y1174</f>
        <v>0</v>
      </c>
      <c r="W454" s="2981">
        <f>'2 уровень'!Z1174</f>
        <v>0</v>
      </c>
      <c r="X454" s="2985">
        <f>'2 уровень'!AA1174</f>
        <v>0</v>
      </c>
      <c r="Y454" s="2981"/>
      <c r="Z454" s="2981"/>
      <c r="AA454" s="38">
        <f>'2 уровень'!AB1174</f>
        <v>0</v>
      </c>
      <c r="AB454" s="38">
        <f>'2 уровень'!AC1174</f>
        <v>0</v>
      </c>
      <c r="AC454" s="38">
        <f>'2 уровень'!AD1174</f>
        <v>0</v>
      </c>
      <c r="AD454" s="2194"/>
      <c r="AE454" s="2194"/>
      <c r="AF454" s="1676"/>
    </row>
    <row r="455" spans="1:198" x14ac:dyDescent="0.25">
      <c r="A455" s="27">
        <v>1</v>
      </c>
      <c r="B455" s="2357" t="s">
        <v>79</v>
      </c>
      <c r="C455" s="38">
        <f>'2 уровень'!F1175</f>
        <v>250</v>
      </c>
      <c r="D455" s="38">
        <f>'2 уровень'!G1175</f>
        <v>83</v>
      </c>
      <c r="E455" s="38">
        <f>'2 уровень'!H1175</f>
        <v>54</v>
      </c>
      <c r="F455" s="883">
        <f>'2 уровень'!I1175</f>
        <v>65.060240963855421</v>
      </c>
      <c r="G455" s="902">
        <f>'2 уровень'!J1175</f>
        <v>9.4280000000000008</v>
      </c>
      <c r="H455" s="902">
        <f>'2 уровень'!K1175</f>
        <v>8.4629629629629637</v>
      </c>
      <c r="I455" s="895">
        <f>'2 уровень'!L1175</f>
        <v>2357</v>
      </c>
      <c r="J455" s="895">
        <f>'2 уровень'!M1175</f>
        <v>786</v>
      </c>
      <c r="K455" s="895">
        <f>'2 уровень'!N1175</f>
        <v>457</v>
      </c>
      <c r="L455" s="895">
        <f>'2 уровень'!O1175</f>
        <v>58.142493638676839</v>
      </c>
      <c r="M455" s="895">
        <f>'2 уровень'!P1175</f>
        <v>7.8566666666666665</v>
      </c>
      <c r="N455" s="895">
        <f>'2 уровень'!Q1175</f>
        <v>174.50148493848113</v>
      </c>
      <c r="O455" s="2981">
        <f>'2 уровень'!R1175</f>
        <v>0</v>
      </c>
      <c r="P455" s="2981">
        <f>'2 уровень'!S1175</f>
        <v>0</v>
      </c>
      <c r="Q455" s="2981">
        <f>'2 уровень'!T1175</f>
        <v>0</v>
      </c>
      <c r="R455" s="2981">
        <f>'2 уровень'!U1175</f>
        <v>0</v>
      </c>
      <c r="S455" s="2981">
        <f>'2 уровень'!V1175</f>
        <v>0</v>
      </c>
      <c r="T455" s="2981">
        <f>'2 уровень'!W1175</f>
        <v>0</v>
      </c>
      <c r="U455" s="2981">
        <f>'2 уровень'!X1175</f>
        <v>0</v>
      </c>
      <c r="V455" s="2981">
        <f>'2 уровень'!Y1175</f>
        <v>0</v>
      </c>
      <c r="W455" s="2981">
        <f>'2 уровень'!Z1175</f>
        <v>0</v>
      </c>
      <c r="X455" s="2985">
        <f>'2 уровень'!AA1175</f>
        <v>0</v>
      </c>
      <c r="Y455" s="2981"/>
      <c r="Z455" s="2981"/>
      <c r="AA455" s="38">
        <f>'2 уровень'!AB1175</f>
        <v>0</v>
      </c>
      <c r="AB455" s="38">
        <f>'2 уровень'!AC1175</f>
        <v>0</v>
      </c>
      <c r="AC455" s="38">
        <f>'2 уровень'!AD1175</f>
        <v>0</v>
      </c>
      <c r="AD455" s="2194"/>
      <c r="AE455" s="2194"/>
      <c r="AF455" s="1676"/>
    </row>
    <row r="456" spans="1:198" x14ac:dyDescent="0.25">
      <c r="A456" s="27">
        <v>1</v>
      </c>
      <c r="B456" s="2358" t="s">
        <v>16</v>
      </c>
      <c r="C456" s="38">
        <f>'2 уровень'!F1176</f>
        <v>1995</v>
      </c>
      <c r="D456" s="38">
        <f>'2 уровень'!G1176</f>
        <v>665</v>
      </c>
      <c r="E456" s="38">
        <f>'2 уровень'!H1176</f>
        <v>668</v>
      </c>
      <c r="F456" s="883">
        <f>'2 уровень'!I1176</f>
        <v>100.45112781954887</v>
      </c>
      <c r="G456" s="902">
        <f>'2 уровень'!J1176</f>
        <v>8</v>
      </c>
      <c r="H456" s="902">
        <f>'2 уровень'!K1176</f>
        <v>8.317365269461078</v>
      </c>
      <c r="I456" s="895">
        <f>'2 уровень'!L1176</f>
        <v>15960</v>
      </c>
      <c r="J456" s="895">
        <f>'2 уровень'!M1176</f>
        <v>5320</v>
      </c>
      <c r="K456" s="895">
        <f>'2 уровень'!N1176</f>
        <v>5556</v>
      </c>
      <c r="L456" s="895">
        <f>'2 уровень'!O1176</f>
        <v>104.4360902255639</v>
      </c>
      <c r="M456" s="895">
        <f>'2 уровень'!P1176</f>
        <v>66.5</v>
      </c>
      <c r="N456" s="895">
        <f>'2 уровень'!Q1176</f>
        <v>250.64661654135338</v>
      </c>
      <c r="O456" s="2981">
        <f>'2 уровень'!R1176</f>
        <v>0</v>
      </c>
      <c r="P456" s="2981">
        <f>'2 уровень'!S1176</f>
        <v>0</v>
      </c>
      <c r="Q456" s="2981">
        <f>'2 уровень'!T1176</f>
        <v>0</v>
      </c>
      <c r="R456" s="2981">
        <f>'2 уровень'!U1176</f>
        <v>0</v>
      </c>
      <c r="S456" s="2981">
        <f>'2 уровень'!V1176</f>
        <v>0</v>
      </c>
      <c r="T456" s="2981">
        <f>'2 уровень'!W1176</f>
        <v>0</v>
      </c>
      <c r="U456" s="2981">
        <f>'2 уровень'!X1176</f>
        <v>0</v>
      </c>
      <c r="V456" s="2981">
        <f>'2 уровень'!Y1176</f>
        <v>0</v>
      </c>
      <c r="W456" s="2981">
        <f>'2 уровень'!Z1176</f>
        <v>0</v>
      </c>
      <c r="X456" s="2985">
        <f>'2 уровень'!AA1176</f>
        <v>0</v>
      </c>
      <c r="Y456" s="2981"/>
      <c r="Z456" s="2981"/>
      <c r="AA456" s="38">
        <f>'2 уровень'!AB1176</f>
        <v>0</v>
      </c>
      <c r="AB456" s="38">
        <f>'2 уровень'!AC1176</f>
        <v>0</v>
      </c>
      <c r="AC456" s="38">
        <f>'2 уровень'!AD1176</f>
        <v>0</v>
      </c>
      <c r="AD456" s="2194"/>
      <c r="AE456" s="2194"/>
      <c r="AF456" s="1676"/>
    </row>
    <row r="457" spans="1:198" ht="23.25" customHeight="1" x14ac:dyDescent="0.25">
      <c r="A457" s="27">
        <v>1</v>
      </c>
      <c r="B457" s="2304" t="s">
        <v>171</v>
      </c>
      <c r="C457" s="38">
        <f>'2 уровень'!F1177</f>
        <v>2245</v>
      </c>
      <c r="D457" s="38">
        <f>'2 уровень'!G1177</f>
        <v>748</v>
      </c>
      <c r="E457" s="38">
        <f>'2 уровень'!H1177</f>
        <v>722</v>
      </c>
      <c r="F457" s="883">
        <f>'2 уровень'!I1177</f>
        <v>96.524064171122987</v>
      </c>
      <c r="G457" s="902">
        <f>'2 уровень'!J1177</f>
        <v>8.1590200445434302</v>
      </c>
      <c r="H457" s="902">
        <f>'2 уровень'!K1177</f>
        <v>8.3282548476454288</v>
      </c>
      <c r="I457" s="895">
        <f>'2 уровень'!L1177</f>
        <v>18317</v>
      </c>
      <c r="J457" s="895">
        <f>'2 уровень'!M1177</f>
        <v>6106</v>
      </c>
      <c r="K457" s="895">
        <f>'2 уровень'!N1177</f>
        <v>6013</v>
      </c>
      <c r="L457" s="895">
        <f>'2 уровень'!O1177</f>
        <v>98.476907959384206</v>
      </c>
      <c r="M457" s="895">
        <f>'2 уровень'!P1177</f>
        <v>74.356666666666669</v>
      </c>
      <c r="N457" s="895">
        <f>'2 уровень'!Q1177</f>
        <v>242.60097727170842</v>
      </c>
      <c r="O457" s="2981">
        <f>'2 уровень'!R1177</f>
        <v>46515.181439999993</v>
      </c>
      <c r="P457" s="2981">
        <f>'2 уровень'!S1177</f>
        <v>46515.181439999993</v>
      </c>
      <c r="Q457" s="2981">
        <f>'2 уровень'!T1177</f>
        <v>46515.181439999993</v>
      </c>
      <c r="R457" s="2981">
        <f>'2 уровень'!U1177</f>
        <v>46515.181439999993</v>
      </c>
      <c r="S457" s="2981">
        <f>'2 уровень'!V1177</f>
        <v>15505.060479999998</v>
      </c>
      <c r="T457" s="2981">
        <f>'2 уровень'!W1177</f>
        <v>14724.930899999992</v>
      </c>
      <c r="U457" s="2981">
        <f>'2 уровень'!X1177</f>
        <v>0</v>
      </c>
      <c r="V457" s="2981">
        <f>'2 уровень'!Y1177</f>
        <v>-780.12958000000617</v>
      </c>
      <c r="W457" s="2981">
        <f>'2 уровень'!Z1177</f>
        <v>-164.79859999999999</v>
      </c>
      <c r="X457" s="2985">
        <f>'2 уровень'!AA1177</f>
        <v>14560.132299999992</v>
      </c>
      <c r="Y457" s="2981">
        <f>T457/S457*100</f>
        <v>94.968548616715836</v>
      </c>
      <c r="Z457" s="2981">
        <f>X457/S457*100</f>
        <v>93.905678850986291</v>
      </c>
      <c r="AA457" s="38">
        <f>'2 уровень'!AB1177</f>
        <v>0</v>
      </c>
      <c r="AB457" s="38">
        <f>'2 уровень'!AC1177</f>
        <v>0</v>
      </c>
      <c r="AC457" s="38">
        <f>'2 уровень'!AD1177</f>
        <v>0</v>
      </c>
      <c r="AD457" s="2194"/>
      <c r="AE457" s="2194"/>
      <c r="AF457" s="1676"/>
    </row>
    <row r="458" spans="1:198" x14ac:dyDescent="0.25">
      <c r="A458" s="27">
        <v>1</v>
      </c>
      <c r="B458" s="2342" t="s">
        <v>319</v>
      </c>
      <c r="C458" s="38">
        <f>'2 уровень'!F1178</f>
        <v>6100</v>
      </c>
      <c r="D458" s="38">
        <f>'2 уровень'!G1178</f>
        <v>2033</v>
      </c>
      <c r="E458" s="38">
        <f>'2 уровень'!H1178</f>
        <v>2658</v>
      </c>
      <c r="F458" s="883">
        <f>'2 уровень'!I1178</f>
        <v>130.74274471224791</v>
      </c>
      <c r="G458" s="902">
        <f>'2 уровень'!J1178</f>
        <v>0</v>
      </c>
      <c r="H458" s="902">
        <f>'2 уровень'!K1178</f>
        <v>0</v>
      </c>
      <c r="I458" s="895">
        <f>'2 уровень'!L1178</f>
        <v>0</v>
      </c>
      <c r="J458" s="895">
        <f>'2 уровень'!M1178</f>
        <v>0</v>
      </c>
      <c r="K458" s="895">
        <f>'2 уровень'!N1178</f>
        <v>0</v>
      </c>
      <c r="L458" s="895">
        <f>'2 уровень'!O1178</f>
        <v>0</v>
      </c>
      <c r="M458" s="895">
        <f>'2 уровень'!P1178</f>
        <v>0</v>
      </c>
      <c r="N458" s="895">
        <f>'2 уровень'!Q1178</f>
        <v>0</v>
      </c>
      <c r="O458" s="2981">
        <f>'2 уровень'!R1178</f>
        <v>0</v>
      </c>
      <c r="P458" s="2981">
        <f>'2 уровень'!S1178</f>
        <v>0</v>
      </c>
      <c r="Q458" s="2981">
        <f>'2 уровень'!T1178</f>
        <v>0</v>
      </c>
      <c r="R458" s="2981">
        <f>'2 уровень'!U1178</f>
        <v>0</v>
      </c>
      <c r="S458" s="2981">
        <f>'2 уровень'!V1178</f>
        <v>0</v>
      </c>
      <c r="T458" s="2981">
        <f>'2 уровень'!W1178</f>
        <v>0</v>
      </c>
      <c r="U458" s="2981">
        <f>'2 уровень'!X1178</f>
        <v>0</v>
      </c>
      <c r="V458" s="2981">
        <f>'2 уровень'!Y1178</f>
        <v>0</v>
      </c>
      <c r="W458" s="2981">
        <f>'2 уровень'!Z1178</f>
        <v>0</v>
      </c>
      <c r="X458" s="2985">
        <f>'2 уровень'!AA1178</f>
        <v>0</v>
      </c>
      <c r="Y458" s="2981"/>
      <c r="Z458" s="2981"/>
      <c r="AA458" s="38">
        <f>'2 уровень'!AB1178</f>
        <v>0</v>
      </c>
      <c r="AB458" s="38">
        <f>'2 уровень'!AC1178</f>
        <v>0</v>
      </c>
      <c r="AC458" s="38">
        <f>'2 уровень'!AD1178</f>
        <v>0</v>
      </c>
      <c r="AD458" s="2194"/>
      <c r="AE458" s="2194"/>
      <c r="AF458" s="1676"/>
    </row>
    <row r="459" spans="1:198" x14ac:dyDescent="0.25">
      <c r="A459" s="27">
        <v>1</v>
      </c>
      <c r="B459" s="2337" t="s">
        <v>320</v>
      </c>
      <c r="C459" s="38">
        <f>'2 уровень'!F1179</f>
        <v>6100</v>
      </c>
      <c r="D459" s="38">
        <f>'2 уровень'!G1179</f>
        <v>2033</v>
      </c>
      <c r="E459" s="38">
        <f>'2 уровень'!H1179</f>
        <v>2658</v>
      </c>
      <c r="F459" s="883">
        <f>'2 уровень'!I1179</f>
        <v>130.74274471224791</v>
      </c>
      <c r="G459" s="902">
        <f>'2 уровень'!J1179</f>
        <v>0</v>
      </c>
      <c r="H459" s="902">
        <f>'2 уровень'!K1179</f>
        <v>0</v>
      </c>
      <c r="I459" s="895">
        <f>'2 уровень'!L1179</f>
        <v>0</v>
      </c>
      <c r="J459" s="895">
        <f>'2 уровень'!M1179</f>
        <v>0</v>
      </c>
      <c r="K459" s="895">
        <f>'2 уровень'!N1179</f>
        <v>0</v>
      </c>
      <c r="L459" s="895">
        <f>'2 уровень'!O1179</f>
        <v>0</v>
      </c>
      <c r="M459" s="895">
        <f>'2 уровень'!P1179</f>
        <v>0</v>
      </c>
      <c r="N459" s="895">
        <f>'2 уровень'!Q1179</f>
        <v>0</v>
      </c>
      <c r="O459" s="2981">
        <f>'2 уровень'!R1179</f>
        <v>0</v>
      </c>
      <c r="P459" s="2981">
        <f>'2 уровень'!S1179</f>
        <v>0</v>
      </c>
      <c r="Q459" s="2981">
        <f>'2 уровень'!T1179</f>
        <v>0</v>
      </c>
      <c r="R459" s="2981">
        <f>'2 уровень'!U1179</f>
        <v>0</v>
      </c>
      <c r="S459" s="2981">
        <f>'2 уровень'!V1179</f>
        <v>0</v>
      </c>
      <c r="T459" s="2981">
        <f>'2 уровень'!W1179</f>
        <v>0</v>
      </c>
      <c r="U459" s="2981">
        <f>'2 уровень'!X1179</f>
        <v>0</v>
      </c>
      <c r="V459" s="2981">
        <f>'2 уровень'!Y1179</f>
        <v>0</v>
      </c>
      <c r="W459" s="2981">
        <f>'2 уровень'!Z1179</f>
        <v>0</v>
      </c>
      <c r="X459" s="2985">
        <f>'2 уровень'!AA1179</f>
        <v>0</v>
      </c>
      <c r="Y459" s="2981"/>
      <c r="Z459" s="2981"/>
      <c r="AA459" s="38">
        <f>'2 уровень'!AB1179</f>
        <v>0</v>
      </c>
      <c r="AB459" s="38">
        <f>'2 уровень'!AC1179</f>
        <v>0</v>
      </c>
      <c r="AC459" s="38">
        <f>'2 уровень'!AD1179</f>
        <v>0</v>
      </c>
      <c r="AD459" s="2194"/>
      <c r="AE459" s="2194"/>
      <c r="AF459" s="1676"/>
    </row>
    <row r="460" spans="1:198" x14ac:dyDescent="0.25">
      <c r="A460" s="27">
        <v>1</v>
      </c>
      <c r="B460" s="2314" t="s">
        <v>321</v>
      </c>
      <c r="C460" s="38">
        <f>'2 уровень'!F1180</f>
        <v>10</v>
      </c>
      <c r="D460" s="38">
        <f>'2 уровень'!G1180</f>
        <v>3</v>
      </c>
      <c r="E460" s="38">
        <f>'2 уровень'!H1180</f>
        <v>0</v>
      </c>
      <c r="F460" s="883">
        <f>'2 уровень'!I1180</f>
        <v>0</v>
      </c>
      <c r="G460" s="902">
        <f>'2 уровень'!J1180</f>
        <v>0</v>
      </c>
      <c r="H460" s="902">
        <f>'2 уровень'!K1180</f>
        <v>0</v>
      </c>
      <c r="I460" s="895">
        <f>'2 уровень'!L1180</f>
        <v>0</v>
      </c>
      <c r="J460" s="895">
        <f>'2 уровень'!M1180</f>
        <v>0</v>
      </c>
      <c r="K460" s="895">
        <f>'2 уровень'!N1180</f>
        <v>0</v>
      </c>
      <c r="L460" s="895">
        <f>'2 уровень'!O1180</f>
        <v>0</v>
      </c>
      <c r="M460" s="895">
        <f>'2 уровень'!P1180</f>
        <v>0</v>
      </c>
      <c r="N460" s="895">
        <f>'2 уровень'!Q1180</f>
        <v>0</v>
      </c>
      <c r="O460" s="2981">
        <f>'2 уровень'!R1180</f>
        <v>0</v>
      </c>
      <c r="P460" s="2981">
        <f>'2 уровень'!S1180</f>
        <v>0</v>
      </c>
      <c r="Q460" s="2981">
        <f>'2 уровень'!T1180</f>
        <v>0</v>
      </c>
      <c r="R460" s="2981">
        <f>'2 уровень'!U1180</f>
        <v>0</v>
      </c>
      <c r="S460" s="2981">
        <f>'2 уровень'!V1180</f>
        <v>0</v>
      </c>
      <c r="T460" s="2981">
        <f>'2 уровень'!W1180</f>
        <v>0</v>
      </c>
      <c r="U460" s="2981">
        <f>'2 уровень'!X1180</f>
        <v>0</v>
      </c>
      <c r="V460" s="2981">
        <f>'2 уровень'!Y1180</f>
        <v>0</v>
      </c>
      <c r="W460" s="2981">
        <f>'2 уровень'!Z1180</f>
        <v>0</v>
      </c>
      <c r="X460" s="2985">
        <f>'2 уровень'!AA1180</f>
        <v>0</v>
      </c>
      <c r="Y460" s="2981"/>
      <c r="Z460" s="2981"/>
      <c r="AA460" s="38">
        <f>'2 уровень'!AB1180</f>
        <v>0</v>
      </c>
      <c r="AB460" s="38">
        <f>'2 уровень'!AC1180</f>
        <v>0</v>
      </c>
      <c r="AC460" s="38">
        <f>'2 уровень'!AD1180</f>
        <v>0</v>
      </c>
      <c r="AD460" s="2194"/>
      <c r="AE460" s="2194"/>
      <c r="AF460" s="1676"/>
    </row>
    <row r="461" spans="1:198" ht="30" x14ac:dyDescent="0.25">
      <c r="A461" s="27">
        <v>1</v>
      </c>
      <c r="B461" s="2338" t="s">
        <v>322</v>
      </c>
      <c r="C461" s="38">
        <f>'2 уровень'!F1181</f>
        <v>10</v>
      </c>
      <c r="D461" s="38">
        <f>'2 уровень'!G1181</f>
        <v>3</v>
      </c>
      <c r="E461" s="38">
        <f>'2 уровень'!H1181</f>
        <v>0</v>
      </c>
      <c r="F461" s="883">
        <f>'2 уровень'!I1181</f>
        <v>0</v>
      </c>
      <c r="G461" s="902">
        <f>'2 уровень'!J1181</f>
        <v>0</v>
      </c>
      <c r="H461" s="902">
        <f>'2 уровень'!K1181</f>
        <v>0</v>
      </c>
      <c r="I461" s="895">
        <f>'2 уровень'!L1181</f>
        <v>0</v>
      </c>
      <c r="J461" s="895">
        <f>'2 уровень'!M1181</f>
        <v>0</v>
      </c>
      <c r="K461" s="895">
        <f>'2 уровень'!N1181</f>
        <v>0</v>
      </c>
      <c r="L461" s="895">
        <f>'2 уровень'!O1181</f>
        <v>0</v>
      </c>
      <c r="M461" s="895">
        <f>'2 уровень'!P1181</f>
        <v>0</v>
      </c>
      <c r="N461" s="895">
        <f>'2 уровень'!Q1181</f>
        <v>0</v>
      </c>
      <c r="O461" s="2981">
        <f>'2 уровень'!R1181</f>
        <v>0</v>
      </c>
      <c r="P461" s="2981">
        <f>'2 уровень'!S1181</f>
        <v>0</v>
      </c>
      <c r="Q461" s="2981">
        <f>'2 уровень'!T1181</f>
        <v>0</v>
      </c>
      <c r="R461" s="2981">
        <f>'2 уровень'!U1181</f>
        <v>0</v>
      </c>
      <c r="S461" s="2981">
        <f>'2 уровень'!V1181</f>
        <v>0</v>
      </c>
      <c r="T461" s="2981">
        <f>'2 уровень'!W1181</f>
        <v>0</v>
      </c>
      <c r="U461" s="2981">
        <f>'2 уровень'!X1181</f>
        <v>0</v>
      </c>
      <c r="V461" s="2981">
        <f>'2 уровень'!Y1181</f>
        <v>0</v>
      </c>
      <c r="W461" s="2981">
        <f>'2 уровень'!Z1181</f>
        <v>0</v>
      </c>
      <c r="X461" s="2985">
        <f>'2 уровень'!AA1181</f>
        <v>0</v>
      </c>
      <c r="Y461" s="2981"/>
      <c r="Z461" s="2981"/>
      <c r="AA461" s="38">
        <f>'2 уровень'!AB1181</f>
        <v>0</v>
      </c>
      <c r="AB461" s="38">
        <f>'2 уровень'!AC1181</f>
        <v>0</v>
      </c>
      <c r="AC461" s="38">
        <f>'2 уровень'!AD1181</f>
        <v>0</v>
      </c>
      <c r="AD461" s="2194"/>
      <c r="AE461" s="2194"/>
      <c r="AF461" s="1676"/>
    </row>
    <row r="462" spans="1:198" ht="15.75" thickBot="1" x14ac:dyDescent="0.3">
      <c r="A462" s="27">
        <v>1</v>
      </c>
      <c r="B462" s="2342" t="s">
        <v>337</v>
      </c>
      <c r="C462" s="38">
        <f>'2 уровень'!F1182</f>
        <v>6110</v>
      </c>
      <c r="D462" s="38">
        <f>'2 уровень'!G1182</f>
        <v>2036</v>
      </c>
      <c r="E462" s="38">
        <f>'2 уровень'!H1182</f>
        <v>2658</v>
      </c>
      <c r="F462" s="883">
        <f>'2 уровень'!I1182</f>
        <v>130.55009823182709</v>
      </c>
      <c r="G462" s="902">
        <f>'2 уровень'!J1182</f>
        <v>0</v>
      </c>
      <c r="H462" s="902">
        <f>'2 уровень'!K1182</f>
        <v>0</v>
      </c>
      <c r="I462" s="895">
        <f>'2 уровень'!L1182</f>
        <v>0</v>
      </c>
      <c r="J462" s="895">
        <f>'2 уровень'!M1182</f>
        <v>0</v>
      </c>
      <c r="K462" s="895">
        <f>'2 уровень'!N1182</f>
        <v>0</v>
      </c>
      <c r="L462" s="895">
        <f>'2 уровень'!O1182</f>
        <v>0</v>
      </c>
      <c r="M462" s="895">
        <f>'2 уровень'!P1182</f>
        <v>0</v>
      </c>
      <c r="N462" s="895">
        <f>'2 уровень'!Q1182</f>
        <v>0</v>
      </c>
      <c r="O462" s="2981">
        <f>'2 уровень'!R1182</f>
        <v>22081.56208</v>
      </c>
      <c r="P462" s="2981">
        <f>'2 уровень'!S1182</f>
        <v>22081.56208</v>
      </c>
      <c r="Q462" s="2981">
        <f>'2 уровень'!T1182</f>
        <v>22081.56208</v>
      </c>
      <c r="R462" s="2981">
        <f>'2 уровень'!U1182</f>
        <v>22081.56208</v>
      </c>
      <c r="S462" s="2981">
        <f>'2 уровень'!V1182</f>
        <v>7360.5206933333329</v>
      </c>
      <c r="T462" s="2981">
        <f>'2 уровень'!W1182</f>
        <v>7180.8955999999998</v>
      </c>
      <c r="U462" s="2981">
        <f>'2 уровень'!X1182</f>
        <v>0</v>
      </c>
      <c r="V462" s="2981">
        <f>'2 уровень'!Y1182</f>
        <v>-179.6250933333331</v>
      </c>
      <c r="W462" s="2981">
        <f>'2 уровень'!Z1182</f>
        <v>-61.476469999999999</v>
      </c>
      <c r="X462" s="2985">
        <f>'2 уровень'!AA1182</f>
        <v>7119.4191300000002</v>
      </c>
      <c r="Y462" s="2981">
        <f>T462/S462*100</f>
        <v>97.559614315111901</v>
      </c>
      <c r="Z462" s="2981">
        <f>X462/S462*100</f>
        <v>96.72439527883256</v>
      </c>
      <c r="AA462" s="38">
        <f>'2 уровень'!AB1182</f>
        <v>0</v>
      </c>
      <c r="AB462" s="38">
        <f>'2 уровень'!AC1182</f>
        <v>0</v>
      </c>
      <c r="AC462" s="38">
        <f>'2 уровень'!AD1182</f>
        <v>0</v>
      </c>
      <c r="AD462" s="2194"/>
      <c r="AE462" s="2194"/>
      <c r="AF462" s="1676"/>
    </row>
    <row r="463" spans="1:198" ht="15" customHeight="1" x14ac:dyDescent="0.25">
      <c r="A463" s="27">
        <v>1</v>
      </c>
      <c r="B463" s="6" t="s">
        <v>120</v>
      </c>
      <c r="C463" s="903"/>
      <c r="D463" s="903"/>
      <c r="E463" s="903"/>
      <c r="F463" s="904"/>
      <c r="G463" s="905"/>
      <c r="H463" s="905"/>
      <c r="I463" s="34"/>
      <c r="J463" s="34"/>
      <c r="K463" s="34"/>
      <c r="L463" s="34"/>
      <c r="M463" s="34"/>
      <c r="N463" s="34"/>
      <c r="O463" s="2986">
        <f t="shared" ref="O463:P463" si="25">O464-O465-O500-O503-O508</f>
        <v>-6.184563972055912E-11</v>
      </c>
      <c r="P463" s="2986">
        <f t="shared" si="25"/>
        <v>-6.184563972055912E-11</v>
      </c>
      <c r="Q463" s="2986">
        <f t="shared" ref="Q463:R463" si="26">Q464-Q465-Q500-Q503-Q508</f>
        <v>-6.184563972055912E-11</v>
      </c>
      <c r="R463" s="2986">
        <f t="shared" si="26"/>
        <v>-6.184563972055912E-11</v>
      </c>
      <c r="S463" s="2986">
        <f t="shared" ref="S463:X463" si="27">S464-S465-S500-S503-S508</f>
        <v>0</v>
      </c>
      <c r="T463" s="2986">
        <f t="shared" si="27"/>
        <v>0</v>
      </c>
      <c r="U463" s="2986">
        <f t="shared" si="27"/>
        <v>0</v>
      </c>
      <c r="V463" s="2986">
        <f t="shared" si="27"/>
        <v>0</v>
      </c>
      <c r="W463" s="2986">
        <f t="shared" si="27"/>
        <v>-7.815970093361102E-14</v>
      </c>
      <c r="X463" s="2986">
        <f t="shared" si="27"/>
        <v>0</v>
      </c>
      <c r="Y463" s="2986"/>
      <c r="Z463" s="2986"/>
      <c r="AA463" s="903"/>
      <c r="AB463" s="903"/>
      <c r="AC463" s="903"/>
      <c r="AD463" s="2198"/>
      <c r="AE463" s="2198"/>
      <c r="AF463" s="1676"/>
      <c r="AG463" s="878"/>
      <c r="AH463" s="878"/>
      <c r="AI463" s="878"/>
      <c r="AJ463" s="878"/>
      <c r="AK463" s="878"/>
      <c r="AL463" s="878"/>
      <c r="AM463" s="878"/>
      <c r="AN463" s="878"/>
      <c r="AO463" s="878"/>
      <c r="AP463" s="878"/>
      <c r="AQ463" s="878"/>
      <c r="AR463" s="878"/>
      <c r="AS463" s="878"/>
      <c r="AT463" s="878"/>
      <c r="AU463" s="878"/>
      <c r="AV463" s="878"/>
      <c r="AW463" s="878"/>
      <c r="AX463" s="878"/>
      <c r="AY463" s="878"/>
      <c r="AZ463" s="878"/>
      <c r="BA463" s="878"/>
      <c r="BB463" s="878"/>
      <c r="BC463" s="878"/>
      <c r="BD463" s="878"/>
      <c r="BE463" s="878"/>
      <c r="BF463" s="878"/>
      <c r="BG463" s="878"/>
      <c r="BH463" s="878"/>
      <c r="BI463" s="878"/>
      <c r="BJ463" s="878"/>
      <c r="BK463" s="878"/>
      <c r="BL463" s="878"/>
      <c r="BM463" s="878"/>
      <c r="BN463" s="878"/>
      <c r="BO463" s="878"/>
      <c r="BP463" s="878"/>
      <c r="BQ463" s="878"/>
      <c r="BR463" s="878"/>
      <c r="BS463" s="878"/>
      <c r="BT463" s="878"/>
      <c r="BU463" s="878"/>
      <c r="BV463" s="878"/>
      <c r="BW463" s="878"/>
      <c r="BX463" s="878"/>
      <c r="BY463" s="878"/>
      <c r="BZ463" s="878"/>
      <c r="CA463" s="878"/>
      <c r="CB463" s="878"/>
      <c r="CC463" s="878"/>
      <c r="CD463" s="878"/>
      <c r="CE463" s="878"/>
      <c r="CF463" s="878"/>
      <c r="CG463" s="878"/>
      <c r="CH463" s="878"/>
      <c r="CI463" s="878"/>
      <c r="CJ463" s="878"/>
      <c r="CK463" s="878"/>
      <c r="CL463" s="878"/>
      <c r="CM463" s="878"/>
      <c r="CN463" s="878"/>
      <c r="CO463" s="878"/>
      <c r="CP463" s="878"/>
      <c r="CQ463" s="878"/>
      <c r="CR463" s="878"/>
      <c r="CS463" s="878"/>
      <c r="CT463" s="878"/>
      <c r="CU463" s="878"/>
      <c r="CV463" s="878"/>
      <c r="CW463" s="878"/>
      <c r="CX463" s="878"/>
      <c r="CY463" s="878"/>
      <c r="CZ463" s="878"/>
      <c r="DA463" s="878"/>
      <c r="DB463" s="878"/>
      <c r="DC463" s="878"/>
      <c r="DD463" s="878"/>
      <c r="DE463" s="878"/>
      <c r="DF463" s="878"/>
      <c r="DG463" s="878"/>
      <c r="DH463" s="878"/>
      <c r="DI463" s="878"/>
      <c r="DJ463" s="878"/>
      <c r="DK463" s="878"/>
      <c r="DL463" s="878"/>
      <c r="DM463" s="878"/>
      <c r="DN463" s="878"/>
      <c r="DO463" s="878"/>
      <c r="DP463" s="878"/>
      <c r="DQ463" s="878"/>
      <c r="DR463" s="878"/>
      <c r="DS463" s="878"/>
      <c r="DT463" s="878"/>
      <c r="DU463" s="878"/>
      <c r="DV463" s="878"/>
      <c r="DW463" s="878"/>
      <c r="DX463" s="878"/>
      <c r="DY463" s="878"/>
      <c r="DZ463" s="878"/>
      <c r="EA463" s="878"/>
      <c r="EB463" s="878"/>
      <c r="EC463" s="878"/>
      <c r="ED463" s="878"/>
      <c r="EE463" s="878"/>
      <c r="EF463" s="878"/>
      <c r="EG463" s="878"/>
      <c r="EH463" s="878"/>
      <c r="EI463" s="878"/>
      <c r="EJ463" s="878"/>
      <c r="EK463" s="878"/>
      <c r="EL463" s="878"/>
      <c r="EM463" s="878"/>
      <c r="EN463" s="878"/>
      <c r="EO463" s="878"/>
      <c r="EP463" s="878"/>
      <c r="EQ463" s="878"/>
      <c r="ER463" s="878"/>
      <c r="ES463" s="878"/>
      <c r="ET463" s="878"/>
      <c r="EU463" s="878"/>
      <c r="EV463" s="878"/>
      <c r="EW463" s="878"/>
      <c r="EX463" s="878"/>
      <c r="EY463" s="878"/>
      <c r="EZ463" s="878"/>
      <c r="FA463" s="878"/>
      <c r="FB463" s="878"/>
      <c r="FC463" s="878"/>
      <c r="FD463" s="878"/>
      <c r="FE463" s="878"/>
      <c r="FF463" s="878"/>
      <c r="FG463" s="878"/>
      <c r="FH463" s="878"/>
      <c r="FI463" s="878"/>
      <c r="FJ463" s="878"/>
      <c r="FK463" s="878"/>
      <c r="FL463" s="878"/>
      <c r="FM463" s="878"/>
      <c r="FN463" s="878"/>
      <c r="FO463" s="878"/>
      <c r="FP463" s="878"/>
      <c r="FQ463" s="878"/>
      <c r="FR463" s="878"/>
      <c r="FS463" s="878"/>
      <c r="FT463" s="878"/>
      <c r="FU463" s="878"/>
      <c r="FV463" s="878"/>
      <c r="FW463" s="878"/>
      <c r="FX463" s="878"/>
      <c r="FY463" s="878"/>
      <c r="FZ463" s="878"/>
      <c r="GA463" s="878"/>
      <c r="GB463" s="878"/>
      <c r="GC463" s="878"/>
      <c r="GD463" s="878"/>
      <c r="GE463" s="878"/>
      <c r="GF463" s="878"/>
      <c r="GG463" s="878"/>
      <c r="GH463" s="878"/>
      <c r="GI463" s="878"/>
      <c r="GJ463" s="878"/>
      <c r="GK463" s="878"/>
      <c r="GL463" s="878"/>
      <c r="GM463" s="878"/>
      <c r="GN463" s="878"/>
      <c r="GO463" s="878"/>
      <c r="GP463" s="878"/>
    </row>
    <row r="464" spans="1:198" s="878" customFormat="1" ht="15" customHeight="1" x14ac:dyDescent="0.25">
      <c r="A464" s="27">
        <v>1</v>
      </c>
      <c r="B464" s="16" t="s">
        <v>112</v>
      </c>
      <c r="C464" s="879">
        <f>'1 уровень'!E2223</f>
        <v>0</v>
      </c>
      <c r="D464" s="879">
        <f>'1 уровень'!F2223</f>
        <v>0</v>
      </c>
      <c r="E464" s="879">
        <f>'1 уровень'!G2223</f>
        <v>0</v>
      </c>
      <c r="F464" s="893">
        <f>'1 уровень'!H2223</f>
        <v>0</v>
      </c>
      <c r="G464" s="894">
        <f>'1 уровень'!I2223</f>
        <v>0</v>
      </c>
      <c r="H464" s="894">
        <f>'1 уровень'!J2223</f>
        <v>0</v>
      </c>
      <c r="I464" s="31">
        <f>'1 уровень'!K2223</f>
        <v>0</v>
      </c>
      <c r="J464" s="31">
        <f>'1 уровень'!L2223</f>
        <v>0</v>
      </c>
      <c r="K464" s="31">
        <f>'1 уровень'!M2223</f>
        <v>0</v>
      </c>
      <c r="L464" s="31">
        <f>'1 уровень'!N2223</f>
        <v>0</v>
      </c>
      <c r="M464" s="31">
        <f>'1 уровень'!O2223</f>
        <v>0</v>
      </c>
      <c r="N464" s="31">
        <f>'1 уровень'!P2223</f>
        <v>0</v>
      </c>
      <c r="O464" s="894">
        <f>'1 уровень'!Q2223</f>
        <v>569263.44918599993</v>
      </c>
      <c r="P464" s="894">
        <f>'1 уровень'!R2223</f>
        <v>569263.44918599993</v>
      </c>
      <c r="Q464" s="894">
        <f>'1 уровень'!S2223</f>
        <v>569263.44918599993</v>
      </c>
      <c r="R464" s="894">
        <f>'1 уровень'!T2223</f>
        <v>569263.44918599993</v>
      </c>
      <c r="S464" s="894">
        <f>'1 уровень'!U2223</f>
        <v>189754.48306199998</v>
      </c>
      <c r="T464" s="894">
        <f>'1 уровень'!V2223</f>
        <v>180872.71025999999</v>
      </c>
      <c r="U464" s="894">
        <f>'1 уровень'!W2223</f>
        <v>-30.104550000000003</v>
      </c>
      <c r="V464" s="894">
        <f>'1 уровень'!X2223</f>
        <v>-8881.772801999994</v>
      </c>
      <c r="W464" s="894">
        <f>'1 уровень'!Y2223</f>
        <v>-821.39026000000013</v>
      </c>
      <c r="X464" s="2975">
        <f>'1 уровень'!Z2223</f>
        <v>180021.21544999999</v>
      </c>
      <c r="Y464" s="894">
        <f>T464/S464*100</f>
        <v>95.319334405871203</v>
      </c>
      <c r="Z464" s="894">
        <f>X464/S464*100</f>
        <v>94.870599389833771</v>
      </c>
      <c r="AA464" s="879">
        <f>'1 уровень'!AA2223</f>
        <v>0</v>
      </c>
      <c r="AB464" s="879">
        <f>'1 уровень'!AB2223</f>
        <v>0</v>
      </c>
      <c r="AC464" s="879">
        <f>'1 уровень'!AC2223</f>
        <v>0</v>
      </c>
      <c r="AD464" s="2190"/>
      <c r="AE464" s="2190"/>
      <c r="AF464" s="1676"/>
      <c r="AG464" s="27"/>
      <c r="AH464" s="27"/>
      <c r="AI464" s="27"/>
      <c r="AJ464" s="27"/>
      <c r="AK464" s="27"/>
      <c r="AL464" s="27"/>
      <c r="AM464" s="27"/>
      <c r="AN464" s="27"/>
      <c r="AO464" s="27"/>
      <c r="AP464" s="27"/>
      <c r="AQ464" s="27"/>
      <c r="AR464" s="27"/>
      <c r="AS464" s="27"/>
      <c r="AT464" s="27"/>
      <c r="AU464" s="27"/>
      <c r="AV464" s="27"/>
      <c r="AW464" s="27"/>
      <c r="AX464" s="27"/>
      <c r="AY464" s="27"/>
      <c r="AZ464" s="27"/>
      <c r="BA464" s="27"/>
      <c r="BB464" s="27"/>
      <c r="BC464" s="27"/>
      <c r="BD464" s="27"/>
      <c r="BE464" s="27"/>
      <c r="BF464" s="27"/>
      <c r="BG464" s="27"/>
      <c r="BH464" s="27"/>
      <c r="BI464" s="27"/>
      <c r="BJ464" s="27"/>
      <c r="BK464" s="27"/>
      <c r="BL464" s="27"/>
      <c r="BM464" s="27"/>
      <c r="BN464" s="27"/>
      <c r="BO464" s="27"/>
      <c r="BP464" s="27"/>
      <c r="BQ464" s="27"/>
      <c r="BR464" s="27"/>
      <c r="BS464" s="27"/>
      <c r="BT464" s="27"/>
      <c r="BU464" s="27"/>
      <c r="BV464" s="27"/>
      <c r="BW464" s="27"/>
      <c r="BX464" s="27"/>
      <c r="BY464" s="27"/>
      <c r="BZ464" s="27"/>
      <c r="CA464" s="27"/>
      <c r="CB464" s="27"/>
      <c r="CC464" s="27"/>
      <c r="CD464" s="27"/>
      <c r="CE464" s="27"/>
      <c r="CF464" s="27"/>
      <c r="CG464" s="27"/>
      <c r="CH464" s="27"/>
      <c r="CI464" s="27"/>
      <c r="CJ464" s="27"/>
      <c r="CK464" s="27"/>
      <c r="CL464" s="27"/>
      <c r="CM464" s="27"/>
      <c r="CN464" s="27"/>
      <c r="CO464" s="27"/>
      <c r="CP464" s="27"/>
      <c r="CQ464" s="27"/>
      <c r="CR464" s="27"/>
      <c r="CS464" s="27"/>
      <c r="CT464" s="27"/>
      <c r="CU464" s="27"/>
      <c r="CV464" s="27"/>
      <c r="CW464" s="27"/>
      <c r="CX464" s="27"/>
      <c r="CY464" s="27"/>
      <c r="CZ464" s="27"/>
      <c r="DA464" s="27"/>
      <c r="DB464" s="27"/>
      <c r="DC464" s="27"/>
      <c r="DD464" s="27"/>
      <c r="DE464" s="27"/>
      <c r="DF464" s="27"/>
      <c r="DG464" s="27"/>
      <c r="DH464" s="27"/>
      <c r="DI464" s="27"/>
      <c r="DJ464" s="27"/>
      <c r="DK464" s="27"/>
      <c r="DL464" s="27"/>
      <c r="DM464" s="27"/>
      <c r="DN464" s="27"/>
      <c r="DO464" s="27"/>
      <c r="DP464" s="27"/>
      <c r="DQ464" s="27"/>
      <c r="DR464" s="27"/>
      <c r="DS464" s="27"/>
      <c r="DT464" s="27"/>
      <c r="DU464" s="27"/>
      <c r="DV464" s="27"/>
      <c r="DW464" s="27"/>
      <c r="DX464" s="27"/>
      <c r="DY464" s="27"/>
      <c r="DZ464" s="27"/>
      <c r="EA464" s="27"/>
      <c r="EB464" s="27"/>
      <c r="EC464" s="27"/>
      <c r="ED464" s="27"/>
      <c r="EE464" s="27"/>
      <c r="EF464" s="27"/>
      <c r="EG464" s="27"/>
      <c r="EH464" s="27"/>
      <c r="EI464" s="27"/>
      <c r="EJ464" s="27"/>
      <c r="EK464" s="27"/>
      <c r="EL464" s="27"/>
      <c r="EM464" s="27"/>
      <c r="EN464" s="27"/>
      <c r="EO464" s="27"/>
      <c r="EP464" s="27"/>
      <c r="EQ464" s="27"/>
      <c r="ER464" s="27"/>
      <c r="ES464" s="27"/>
      <c r="ET464" s="27"/>
      <c r="EU464" s="27"/>
      <c r="EV464" s="27"/>
      <c r="EW464" s="27"/>
      <c r="EX464" s="27"/>
      <c r="EY464" s="27"/>
      <c r="EZ464" s="27"/>
      <c r="FA464" s="27"/>
      <c r="FB464" s="27"/>
      <c r="FC464" s="27"/>
      <c r="FD464" s="27"/>
      <c r="FE464" s="27"/>
      <c r="FF464" s="27"/>
      <c r="FG464" s="27"/>
      <c r="FH464" s="27"/>
      <c r="FI464" s="27"/>
      <c r="FJ464" s="27"/>
      <c r="FK464" s="27"/>
      <c r="FL464" s="27"/>
      <c r="FM464" s="27"/>
      <c r="FN464" s="27"/>
      <c r="FO464" s="27"/>
      <c r="FP464" s="27"/>
      <c r="FQ464" s="27"/>
      <c r="FR464" s="27"/>
      <c r="FS464" s="27"/>
      <c r="FT464" s="27"/>
      <c r="FU464" s="27"/>
      <c r="FV464" s="27"/>
      <c r="FW464" s="27"/>
      <c r="FX464" s="27"/>
      <c r="FY464" s="27"/>
      <c r="FZ464" s="27"/>
      <c r="GA464" s="27"/>
      <c r="GB464" s="27"/>
      <c r="GC464" s="27"/>
      <c r="GD464" s="27"/>
      <c r="GE464" s="27"/>
      <c r="GF464" s="27"/>
      <c r="GG464" s="27"/>
      <c r="GH464" s="27"/>
      <c r="GI464" s="27"/>
      <c r="GJ464" s="27"/>
      <c r="GK464" s="27"/>
      <c r="GL464" s="27"/>
      <c r="GM464" s="27"/>
      <c r="GN464" s="27"/>
      <c r="GO464" s="27"/>
      <c r="GP464" s="27"/>
    </row>
    <row r="465" spans="1:198" s="878" customFormat="1" ht="15" customHeight="1" x14ac:dyDescent="0.25">
      <c r="A465" s="27">
        <v>1</v>
      </c>
      <c r="B465" s="2359" t="s">
        <v>7</v>
      </c>
      <c r="C465" s="30">
        <f>'1 уровень'!E2224</f>
        <v>5530</v>
      </c>
      <c r="D465" s="30">
        <f>'1 уровень'!F2224</f>
        <v>1844</v>
      </c>
      <c r="E465" s="30">
        <f>'1 уровень'!G2224</f>
        <v>1945</v>
      </c>
      <c r="F465" s="881">
        <f>'1 уровень'!H2224</f>
        <v>105.47722342733188</v>
      </c>
      <c r="G465" s="894">
        <f>'1 уровень'!I2224</f>
        <v>8.6892624728850318</v>
      </c>
      <c r="H465" s="894">
        <f>'1 уровень'!J2224</f>
        <v>8.4904884318766065</v>
      </c>
      <c r="I465" s="33">
        <f>'1 уровень'!K2224</f>
        <v>48073</v>
      </c>
      <c r="J465" s="33">
        <f>'1 уровень'!L2224</f>
        <v>16023</v>
      </c>
      <c r="K465" s="33">
        <f>'1 уровень'!M2224</f>
        <v>16514</v>
      </c>
      <c r="L465" s="33">
        <f>'1 уровень'!N2224</f>
        <v>103.06434500405668</v>
      </c>
      <c r="M465" s="33">
        <f>'1 уровень'!O2224</f>
        <v>149</v>
      </c>
      <c r="N465" s="33">
        <f>'1 уровень'!P2224</f>
        <v>332.49664429530202</v>
      </c>
      <c r="O465" s="894">
        <f>'1 уровень'!Q2224</f>
        <v>166451.44004999995</v>
      </c>
      <c r="P465" s="894">
        <f>'1 уровень'!R2224</f>
        <v>166451.44004999995</v>
      </c>
      <c r="Q465" s="894">
        <f>'1 уровень'!S2224</f>
        <v>166451.44004999995</v>
      </c>
      <c r="R465" s="894">
        <f>'1 уровень'!T2224</f>
        <v>166451.44004999995</v>
      </c>
      <c r="S465" s="894">
        <f>'1 уровень'!U2224</f>
        <v>55483.813349999982</v>
      </c>
      <c r="T465" s="894">
        <f>'1 уровень'!V2224</f>
        <v>52745.424499999994</v>
      </c>
      <c r="U465" s="894">
        <f>'1 уровень'!W2224</f>
        <v>-30.104550000000003</v>
      </c>
      <c r="V465" s="894">
        <f>'1 уровень'!X2224</f>
        <v>-2738.3888499999885</v>
      </c>
      <c r="W465" s="894">
        <f>'1 уровень'!Y2224</f>
        <v>-502.90302000000003</v>
      </c>
      <c r="X465" s="2975">
        <f>'1 уровень'!Z2224</f>
        <v>52212.416929999999</v>
      </c>
      <c r="Y465" s="894">
        <f>T465/S465*100</f>
        <v>95.064526598548966</v>
      </c>
      <c r="Z465" s="894">
        <f>X465/S465*100</f>
        <v>94.103872422460327</v>
      </c>
      <c r="AA465" s="30">
        <f>'1 уровень'!AA2224</f>
        <v>0</v>
      </c>
      <c r="AB465" s="30">
        <f>'1 уровень'!AB2224</f>
        <v>0</v>
      </c>
      <c r="AC465" s="30">
        <f>'1 уровень'!AC2224</f>
        <v>0</v>
      </c>
      <c r="AD465" s="2190"/>
      <c r="AE465" s="2190"/>
      <c r="AF465" s="1676"/>
    </row>
    <row r="466" spans="1:198" x14ac:dyDescent="0.25">
      <c r="A466" s="27">
        <v>1</v>
      </c>
      <c r="B466" s="1310" t="s">
        <v>299</v>
      </c>
      <c r="C466" s="38">
        <f>'1 уровень'!E2225</f>
        <v>0</v>
      </c>
      <c r="D466" s="38">
        <f>'1 уровень'!F2225</f>
        <v>0</v>
      </c>
      <c r="E466" s="38">
        <f>'1 уровень'!G2225</f>
        <v>0</v>
      </c>
      <c r="F466" s="883">
        <f>'1 уровень'!H2225</f>
        <v>0</v>
      </c>
      <c r="G466" s="902">
        <f>'1 уровень'!I2225</f>
        <v>0</v>
      </c>
      <c r="H466" s="902">
        <f>'1 уровень'!J2225</f>
        <v>0</v>
      </c>
      <c r="I466" s="895">
        <f>'1 уровень'!K2225</f>
        <v>0</v>
      </c>
      <c r="J466" s="895">
        <f>'1 уровень'!L2225</f>
        <v>0</v>
      </c>
      <c r="K466" s="895">
        <f>'1 уровень'!M2225</f>
        <v>0</v>
      </c>
      <c r="L466" s="895">
        <f>'1 уровень'!N2225</f>
        <v>0</v>
      </c>
      <c r="M466" s="895">
        <f>'1 уровень'!O2225</f>
        <v>0</v>
      </c>
      <c r="N466" s="895">
        <f>'1 уровень'!P2225</f>
        <v>0</v>
      </c>
      <c r="O466" s="894">
        <f>'1 уровень'!Q2225</f>
        <v>0</v>
      </c>
      <c r="P466" s="894">
        <f>'1 уровень'!R2225</f>
        <v>0</v>
      </c>
      <c r="Q466" s="894">
        <f>'1 уровень'!S2225</f>
        <v>0</v>
      </c>
      <c r="R466" s="894">
        <f>'1 уровень'!T2225</f>
        <v>0</v>
      </c>
      <c r="S466" s="894">
        <f>'1 уровень'!U2225</f>
        <v>0</v>
      </c>
      <c r="T466" s="894">
        <f>'1 уровень'!V2225</f>
        <v>0</v>
      </c>
      <c r="U466" s="894">
        <f>'1 уровень'!W2225</f>
        <v>0</v>
      </c>
      <c r="V466" s="894">
        <f>'1 уровень'!X2225</f>
        <v>0</v>
      </c>
      <c r="W466" s="894">
        <f>'1 уровень'!Y2225</f>
        <v>0</v>
      </c>
      <c r="X466" s="2975">
        <f>'1 уровень'!Z2225</f>
        <v>0</v>
      </c>
      <c r="Y466" s="894"/>
      <c r="Z466" s="894"/>
      <c r="AA466" s="38">
        <f>'1 уровень'!AA2225</f>
        <v>0</v>
      </c>
      <c r="AB466" s="38">
        <f>'1 уровень'!AB2225</f>
        <v>0</v>
      </c>
      <c r="AC466" s="38">
        <f>'1 уровень'!AC2225</f>
        <v>0</v>
      </c>
      <c r="AD466" s="2190"/>
      <c r="AE466" s="2190"/>
      <c r="AF466" s="1676"/>
      <c r="AG466" s="878"/>
      <c r="AH466" s="878"/>
      <c r="AI466" s="878"/>
      <c r="AJ466" s="878"/>
      <c r="AK466" s="878"/>
      <c r="AL466" s="878"/>
      <c r="AM466" s="878"/>
      <c r="AN466" s="878"/>
      <c r="AO466" s="878"/>
      <c r="AP466" s="878"/>
      <c r="AQ466" s="878"/>
      <c r="AR466" s="878"/>
      <c r="AS466" s="878"/>
      <c r="AT466" s="878"/>
      <c r="AU466" s="878"/>
      <c r="AV466" s="878"/>
      <c r="AW466" s="878"/>
      <c r="AX466" s="878"/>
      <c r="AY466" s="878"/>
      <c r="AZ466" s="878"/>
      <c r="BA466" s="878"/>
      <c r="BB466" s="878"/>
      <c r="BC466" s="878"/>
      <c r="BD466" s="878"/>
      <c r="BE466" s="878"/>
      <c r="BF466" s="878"/>
      <c r="BG466" s="878"/>
      <c r="BH466" s="878"/>
      <c r="BI466" s="878"/>
      <c r="BJ466" s="878"/>
      <c r="BK466" s="878"/>
      <c r="BL466" s="878"/>
      <c r="BM466" s="878"/>
      <c r="BN466" s="878"/>
      <c r="BO466" s="878"/>
      <c r="BP466" s="878"/>
      <c r="BQ466" s="878"/>
      <c r="BR466" s="878"/>
      <c r="BS466" s="878"/>
      <c r="BT466" s="878"/>
      <c r="BU466" s="878"/>
      <c r="BV466" s="878"/>
      <c r="BW466" s="878"/>
      <c r="BX466" s="878"/>
      <c r="BY466" s="878"/>
      <c r="BZ466" s="878"/>
      <c r="CA466" s="878"/>
      <c r="CB466" s="878"/>
      <c r="CC466" s="878"/>
      <c r="CD466" s="878"/>
      <c r="CE466" s="878"/>
      <c r="CF466" s="878"/>
      <c r="CG466" s="878"/>
      <c r="CH466" s="878"/>
      <c r="CI466" s="878"/>
      <c r="CJ466" s="878"/>
      <c r="CK466" s="878"/>
      <c r="CL466" s="878"/>
      <c r="CM466" s="878"/>
      <c r="CN466" s="878"/>
      <c r="CO466" s="878"/>
      <c r="CP466" s="878"/>
      <c r="CQ466" s="878"/>
      <c r="CR466" s="878"/>
      <c r="CS466" s="878"/>
      <c r="CT466" s="878"/>
      <c r="CU466" s="878"/>
      <c r="CV466" s="878"/>
      <c r="CW466" s="878"/>
      <c r="CX466" s="878"/>
      <c r="CY466" s="878"/>
      <c r="CZ466" s="878"/>
      <c r="DA466" s="878"/>
      <c r="DB466" s="878"/>
      <c r="DC466" s="878"/>
      <c r="DD466" s="878"/>
      <c r="DE466" s="878"/>
      <c r="DF466" s="878"/>
      <c r="DG466" s="878"/>
      <c r="DH466" s="878"/>
      <c r="DI466" s="878"/>
      <c r="DJ466" s="878"/>
      <c r="DK466" s="878"/>
      <c r="DL466" s="878"/>
      <c r="DM466" s="878"/>
      <c r="DN466" s="878"/>
      <c r="DO466" s="878"/>
      <c r="DP466" s="878"/>
      <c r="DQ466" s="878"/>
      <c r="DR466" s="878"/>
      <c r="DS466" s="878"/>
      <c r="DT466" s="878"/>
      <c r="DU466" s="878"/>
      <c r="DV466" s="878"/>
      <c r="DW466" s="878"/>
      <c r="DX466" s="878"/>
      <c r="DY466" s="878"/>
      <c r="DZ466" s="878"/>
      <c r="EA466" s="878"/>
      <c r="EB466" s="878"/>
      <c r="EC466" s="878"/>
      <c r="ED466" s="878"/>
      <c r="EE466" s="878"/>
      <c r="EF466" s="878"/>
      <c r="EG466" s="878"/>
      <c r="EH466" s="878"/>
      <c r="EI466" s="878"/>
      <c r="EJ466" s="878"/>
      <c r="EK466" s="878"/>
      <c r="EL466" s="878"/>
      <c r="EM466" s="878"/>
      <c r="EN466" s="878"/>
      <c r="EO466" s="878"/>
      <c r="EP466" s="878"/>
      <c r="EQ466" s="878"/>
      <c r="ER466" s="878"/>
      <c r="ES466" s="878"/>
      <c r="ET466" s="878"/>
      <c r="EU466" s="878"/>
      <c r="EV466" s="878"/>
      <c r="EW466" s="878"/>
      <c r="EX466" s="878"/>
      <c r="EY466" s="878"/>
      <c r="EZ466" s="878"/>
      <c r="FA466" s="878"/>
      <c r="FB466" s="878"/>
      <c r="FC466" s="878"/>
      <c r="FD466" s="878"/>
      <c r="FE466" s="878"/>
      <c r="FF466" s="878"/>
      <c r="FG466" s="878"/>
      <c r="FH466" s="878"/>
      <c r="FI466" s="878"/>
      <c r="FJ466" s="878"/>
      <c r="FK466" s="878"/>
      <c r="FL466" s="878"/>
      <c r="FM466" s="878"/>
      <c r="FN466" s="878"/>
      <c r="FO466" s="878"/>
      <c r="FP466" s="878"/>
      <c r="FQ466" s="878"/>
      <c r="FR466" s="878"/>
      <c r="FS466" s="878"/>
      <c r="FT466" s="878"/>
      <c r="FU466" s="878"/>
      <c r="FV466" s="878"/>
      <c r="FW466" s="878"/>
      <c r="FX466" s="878"/>
      <c r="FY466" s="878"/>
      <c r="FZ466" s="878"/>
      <c r="GA466" s="878"/>
      <c r="GB466" s="878"/>
      <c r="GC466" s="878"/>
      <c r="GD466" s="878"/>
      <c r="GE466" s="878"/>
      <c r="GF466" s="878"/>
      <c r="GG466" s="878"/>
      <c r="GH466" s="878"/>
      <c r="GI466" s="878"/>
      <c r="GJ466" s="878"/>
      <c r="GK466" s="878"/>
      <c r="GL466" s="878"/>
      <c r="GM466" s="878"/>
      <c r="GN466" s="878"/>
      <c r="GO466" s="878"/>
      <c r="GP466" s="878"/>
    </row>
    <row r="467" spans="1:198" ht="30" x14ac:dyDescent="0.25">
      <c r="A467" s="27">
        <v>1</v>
      </c>
      <c r="B467" s="1313" t="s">
        <v>645</v>
      </c>
      <c r="C467" s="38">
        <f>'1 уровень'!E2226</f>
        <v>64046.296296296299</v>
      </c>
      <c r="D467" s="38">
        <f>'1 уровень'!F2226</f>
        <v>21349.222222222223</v>
      </c>
      <c r="E467" s="38">
        <f>'1 уровень'!G2226</f>
        <v>16316.685185185184</v>
      </c>
      <c r="F467" s="883">
        <f>'1 уровень'!H2226</f>
        <v>76.427539211247179</v>
      </c>
      <c r="G467" s="902">
        <f>'1 уровень'!I2226</f>
        <v>0</v>
      </c>
      <c r="H467" s="902">
        <f>'1 уровень'!J2226</f>
        <v>0</v>
      </c>
      <c r="I467" s="895">
        <f>'1 уровень'!K2226</f>
        <v>0</v>
      </c>
      <c r="J467" s="895">
        <f>'1 уровень'!L2226</f>
        <v>0</v>
      </c>
      <c r="K467" s="895">
        <f>'1 уровень'!M2226</f>
        <v>0</v>
      </c>
      <c r="L467" s="895">
        <f>'1 уровень'!N2226</f>
        <v>0</v>
      </c>
      <c r="M467" s="895">
        <f>'1 уровень'!O2226</f>
        <v>0</v>
      </c>
      <c r="N467" s="895">
        <f>'1 уровень'!P2226</f>
        <v>0</v>
      </c>
      <c r="O467" s="894">
        <f>'1 уровень'!Q2226</f>
        <v>0</v>
      </c>
      <c r="P467" s="894">
        <f>'1 уровень'!R2226</f>
        <v>0</v>
      </c>
      <c r="Q467" s="894">
        <f>'1 уровень'!S2226</f>
        <v>0</v>
      </c>
      <c r="R467" s="894">
        <f>'1 уровень'!T2226</f>
        <v>0</v>
      </c>
      <c r="S467" s="894">
        <f>'1 уровень'!U2226</f>
        <v>0</v>
      </c>
      <c r="T467" s="894">
        <f>'1 уровень'!V2226</f>
        <v>0</v>
      </c>
      <c r="U467" s="894">
        <f>'1 уровень'!W2226</f>
        <v>0</v>
      </c>
      <c r="V467" s="894">
        <f>'1 уровень'!X2226</f>
        <v>0</v>
      </c>
      <c r="W467" s="894">
        <f>'1 уровень'!Y2226</f>
        <v>0</v>
      </c>
      <c r="X467" s="2975">
        <f>'1 уровень'!Z2226</f>
        <v>0</v>
      </c>
      <c r="Y467" s="894"/>
      <c r="Z467" s="894"/>
      <c r="AA467" s="38">
        <f>'1 уровень'!AA2226</f>
        <v>0</v>
      </c>
      <c r="AB467" s="38">
        <f>'1 уровень'!AB2226</f>
        <v>0</v>
      </c>
      <c r="AC467" s="38">
        <f>'1 уровень'!AC2226</f>
        <v>0</v>
      </c>
      <c r="AD467" s="2190"/>
      <c r="AE467" s="2190"/>
      <c r="AF467" s="1676"/>
    </row>
    <row r="468" spans="1:198" x14ac:dyDescent="0.25">
      <c r="A468" s="27">
        <v>1</v>
      </c>
      <c r="B468" s="1313" t="s">
        <v>422</v>
      </c>
      <c r="C468" s="38">
        <f>'1 уровень'!E2227</f>
        <v>2690</v>
      </c>
      <c r="D468" s="38">
        <f>'1 уровень'!F2227</f>
        <v>897</v>
      </c>
      <c r="E468" s="38">
        <f>'1 уровень'!G2227</f>
        <v>752.45</v>
      </c>
      <c r="F468" s="883">
        <f>'1 уровень'!H2227</f>
        <v>0</v>
      </c>
      <c r="G468" s="902">
        <f>'1 уровень'!I2227</f>
        <v>0</v>
      </c>
      <c r="H468" s="902">
        <f>'1 уровень'!J2227</f>
        <v>0</v>
      </c>
      <c r="I468" s="895">
        <f>'1 уровень'!K2227</f>
        <v>0</v>
      </c>
      <c r="J468" s="895">
        <f>'1 уровень'!L2227</f>
        <v>0</v>
      </c>
      <c r="K468" s="895">
        <f>'1 уровень'!M2227</f>
        <v>0</v>
      </c>
      <c r="L468" s="895">
        <f>'1 уровень'!N2227</f>
        <v>0</v>
      </c>
      <c r="M468" s="895">
        <f>'1 уровень'!O2227</f>
        <v>0</v>
      </c>
      <c r="N468" s="895">
        <f>'1 уровень'!P2227</f>
        <v>0</v>
      </c>
      <c r="O468" s="894">
        <f>'1 уровень'!Q2227</f>
        <v>0</v>
      </c>
      <c r="P468" s="894">
        <f>'1 уровень'!R2227</f>
        <v>0</v>
      </c>
      <c r="Q468" s="894">
        <f>'1 уровень'!S2227</f>
        <v>0</v>
      </c>
      <c r="R468" s="894">
        <f>'1 уровень'!T2227</f>
        <v>0</v>
      </c>
      <c r="S468" s="894">
        <f>'1 уровень'!U2227</f>
        <v>0</v>
      </c>
      <c r="T468" s="894">
        <f>'1 уровень'!V2227</f>
        <v>0</v>
      </c>
      <c r="U468" s="894">
        <f>'1 уровень'!W2227</f>
        <v>0</v>
      </c>
      <c r="V468" s="894">
        <f>'1 уровень'!X2227</f>
        <v>0</v>
      </c>
      <c r="W468" s="894">
        <f>'1 уровень'!Y2227</f>
        <v>0</v>
      </c>
      <c r="X468" s="2975">
        <f>'1 уровень'!Z2227</f>
        <v>0</v>
      </c>
      <c r="Y468" s="894"/>
      <c r="Z468" s="894"/>
      <c r="AA468" s="38">
        <f>'1 уровень'!AA2227</f>
        <v>0</v>
      </c>
      <c r="AB468" s="38">
        <f>'1 уровень'!AB2227</f>
        <v>0</v>
      </c>
      <c r="AC468" s="38">
        <f>'1 уровень'!AC2227</f>
        <v>0</v>
      </c>
      <c r="AD468" s="2190"/>
      <c r="AE468" s="2190"/>
      <c r="AF468" s="1676"/>
    </row>
    <row r="469" spans="1:198" ht="30" x14ac:dyDescent="0.25">
      <c r="A469" s="27">
        <v>1</v>
      </c>
      <c r="B469" s="1313" t="s">
        <v>300</v>
      </c>
      <c r="C469" s="38">
        <f>'1 уровень'!E2228</f>
        <v>0</v>
      </c>
      <c r="D469" s="38">
        <f>'1 уровень'!F2228</f>
        <v>0</v>
      </c>
      <c r="E469" s="38">
        <f>'1 уровень'!G2228</f>
        <v>0</v>
      </c>
      <c r="F469" s="883">
        <f>'1 уровень'!H2228</f>
        <v>0</v>
      </c>
      <c r="G469" s="902">
        <f>'1 уровень'!I2228</f>
        <v>0</v>
      </c>
      <c r="H469" s="902">
        <f>'1 уровень'!J2228</f>
        <v>0</v>
      </c>
      <c r="I469" s="895">
        <f>'1 уровень'!K2228</f>
        <v>0</v>
      </c>
      <c r="J469" s="895">
        <f>'1 уровень'!L2228</f>
        <v>0</v>
      </c>
      <c r="K469" s="895">
        <f>'1 уровень'!M2228</f>
        <v>0</v>
      </c>
      <c r="L469" s="895">
        <f>'1 уровень'!N2228</f>
        <v>0</v>
      </c>
      <c r="M469" s="895">
        <f>'1 уровень'!O2228</f>
        <v>0</v>
      </c>
      <c r="N469" s="895">
        <f>'1 уровень'!P2228</f>
        <v>0</v>
      </c>
      <c r="O469" s="894">
        <f>'1 уровень'!Q2228</f>
        <v>0</v>
      </c>
      <c r="P469" s="894">
        <f>'1 уровень'!R2228</f>
        <v>0</v>
      </c>
      <c r="Q469" s="894">
        <f>'1 уровень'!S2228</f>
        <v>0</v>
      </c>
      <c r="R469" s="894">
        <f>'1 уровень'!T2228</f>
        <v>0</v>
      </c>
      <c r="S469" s="894">
        <f>'1 уровень'!U2228</f>
        <v>0</v>
      </c>
      <c r="T469" s="894">
        <f>'1 уровень'!V2228</f>
        <v>0</v>
      </c>
      <c r="U469" s="894">
        <f>'1 уровень'!W2228</f>
        <v>0</v>
      </c>
      <c r="V469" s="894">
        <f>'1 уровень'!X2228</f>
        <v>0</v>
      </c>
      <c r="W469" s="894">
        <f>'1 уровень'!Y2228</f>
        <v>0</v>
      </c>
      <c r="X469" s="2975">
        <f>'1 уровень'!Z2228</f>
        <v>0</v>
      </c>
      <c r="Y469" s="894"/>
      <c r="Z469" s="894"/>
      <c r="AA469" s="38">
        <f>'1 уровень'!AA2228</f>
        <v>0</v>
      </c>
      <c r="AB469" s="38">
        <f>'1 уровень'!AB2228</f>
        <v>0</v>
      </c>
      <c r="AC469" s="38">
        <f>'1 уровень'!AC2228</f>
        <v>0</v>
      </c>
      <c r="AD469" s="2190"/>
      <c r="AE469" s="2190"/>
      <c r="AF469" s="1676"/>
    </row>
    <row r="470" spans="1:198" ht="30" x14ac:dyDescent="0.25">
      <c r="A470" s="27">
        <v>1</v>
      </c>
      <c r="B470" s="1313" t="s">
        <v>301</v>
      </c>
      <c r="C470" s="38">
        <f>'1 уровень'!E2229</f>
        <v>12500</v>
      </c>
      <c r="D470" s="38">
        <f>'1 уровень'!F2229</f>
        <v>4167</v>
      </c>
      <c r="E470" s="38">
        <f>'1 уровень'!G2229</f>
        <v>3683</v>
      </c>
      <c r="F470" s="883">
        <f>'1 уровень'!H2229</f>
        <v>88.384929205663539</v>
      </c>
      <c r="G470" s="902">
        <f>'1 уровень'!I2229</f>
        <v>0</v>
      </c>
      <c r="H470" s="902">
        <f>'1 уровень'!J2229</f>
        <v>0</v>
      </c>
      <c r="I470" s="895">
        <f>'1 уровень'!K2229</f>
        <v>0</v>
      </c>
      <c r="J470" s="895">
        <f>'1 уровень'!L2229</f>
        <v>0</v>
      </c>
      <c r="K470" s="895">
        <f>'1 уровень'!M2229</f>
        <v>0</v>
      </c>
      <c r="L470" s="895">
        <f>'1 уровень'!N2229</f>
        <v>0</v>
      </c>
      <c r="M470" s="895">
        <f>'1 уровень'!O2229</f>
        <v>0</v>
      </c>
      <c r="N470" s="895">
        <f>'1 уровень'!P2229</f>
        <v>0</v>
      </c>
      <c r="O470" s="894">
        <f>'1 уровень'!Q2229</f>
        <v>0</v>
      </c>
      <c r="P470" s="894">
        <f>'1 уровень'!R2229</f>
        <v>0</v>
      </c>
      <c r="Q470" s="894">
        <f>'1 уровень'!S2229</f>
        <v>0</v>
      </c>
      <c r="R470" s="894">
        <f>'1 уровень'!T2229</f>
        <v>0</v>
      </c>
      <c r="S470" s="894">
        <f>'1 уровень'!U2229</f>
        <v>0</v>
      </c>
      <c r="T470" s="894">
        <f>'1 уровень'!V2229</f>
        <v>0</v>
      </c>
      <c r="U470" s="894">
        <f>'1 уровень'!W2229</f>
        <v>0</v>
      </c>
      <c r="V470" s="894">
        <f>'1 уровень'!X2229</f>
        <v>0</v>
      </c>
      <c r="W470" s="894">
        <f>'1 уровень'!Y2229</f>
        <v>0</v>
      </c>
      <c r="X470" s="2975">
        <f>'1 уровень'!Z2229</f>
        <v>0</v>
      </c>
      <c r="Y470" s="894"/>
      <c r="Z470" s="894"/>
      <c r="AA470" s="38">
        <f>'1 уровень'!AA2229</f>
        <v>0</v>
      </c>
      <c r="AB470" s="38">
        <f>'1 уровень'!AB2229</f>
        <v>0</v>
      </c>
      <c r="AC470" s="38">
        <f>'1 уровень'!AC2229</f>
        <v>0</v>
      </c>
      <c r="AD470" s="2190"/>
      <c r="AE470" s="2190"/>
      <c r="AF470" s="1676"/>
    </row>
    <row r="471" spans="1:198" ht="30" x14ac:dyDescent="0.25">
      <c r="A471" s="27">
        <v>1</v>
      </c>
      <c r="B471" s="1313" t="s">
        <v>302</v>
      </c>
      <c r="C471" s="38">
        <f>'1 уровень'!E2230</f>
        <v>550</v>
      </c>
      <c r="D471" s="38">
        <f>'1 уровень'!F2230</f>
        <v>183</v>
      </c>
      <c r="E471" s="38">
        <f>'1 уровень'!G2230</f>
        <v>149</v>
      </c>
      <c r="F471" s="883">
        <f>'1 уровень'!H2230</f>
        <v>81.420765027322403</v>
      </c>
      <c r="G471" s="902">
        <f>'1 уровень'!I2230</f>
        <v>0</v>
      </c>
      <c r="H471" s="902">
        <f>'1 уровень'!J2230</f>
        <v>0</v>
      </c>
      <c r="I471" s="895">
        <f>'1 уровень'!K2230</f>
        <v>0</v>
      </c>
      <c r="J471" s="895">
        <f>'1 уровень'!L2230</f>
        <v>0</v>
      </c>
      <c r="K471" s="895">
        <f>'1 уровень'!M2230</f>
        <v>0</v>
      </c>
      <c r="L471" s="895">
        <f>'1 уровень'!N2230</f>
        <v>0</v>
      </c>
      <c r="M471" s="895">
        <f>'1 уровень'!O2230</f>
        <v>0</v>
      </c>
      <c r="N471" s="895">
        <f>'1 уровень'!P2230</f>
        <v>0</v>
      </c>
      <c r="O471" s="894">
        <f>'1 уровень'!Q2230</f>
        <v>0</v>
      </c>
      <c r="P471" s="894">
        <f>'1 уровень'!R2230</f>
        <v>0</v>
      </c>
      <c r="Q471" s="894">
        <f>'1 уровень'!S2230</f>
        <v>0</v>
      </c>
      <c r="R471" s="894">
        <f>'1 уровень'!T2230</f>
        <v>0</v>
      </c>
      <c r="S471" s="894">
        <f>'1 уровень'!U2230</f>
        <v>0</v>
      </c>
      <c r="T471" s="894">
        <f>'1 уровень'!V2230</f>
        <v>0</v>
      </c>
      <c r="U471" s="894">
        <f>'1 уровень'!W2230</f>
        <v>0</v>
      </c>
      <c r="V471" s="894">
        <f>'1 уровень'!X2230</f>
        <v>0</v>
      </c>
      <c r="W471" s="894">
        <f>'1 уровень'!Y2230</f>
        <v>0</v>
      </c>
      <c r="X471" s="2975">
        <f>'1 уровень'!Z2230</f>
        <v>0</v>
      </c>
      <c r="Y471" s="894"/>
      <c r="Z471" s="894"/>
      <c r="AA471" s="38">
        <f>'1 уровень'!AA2230</f>
        <v>0</v>
      </c>
      <c r="AB471" s="38">
        <f>'1 уровень'!AB2230</f>
        <v>0</v>
      </c>
      <c r="AC471" s="38">
        <f>'1 уровень'!AC2230</f>
        <v>0</v>
      </c>
      <c r="AD471" s="2190"/>
      <c r="AE471" s="2190"/>
      <c r="AF471" s="1676"/>
    </row>
    <row r="472" spans="1:198" x14ac:dyDescent="0.25">
      <c r="A472" s="27">
        <v>1</v>
      </c>
      <c r="B472" s="1313" t="s">
        <v>303</v>
      </c>
      <c r="C472" s="38">
        <f>'1 уровень'!E2231</f>
        <v>50000</v>
      </c>
      <c r="D472" s="38">
        <f>'1 уровень'!F2231</f>
        <v>16667</v>
      </c>
      <c r="E472" s="38">
        <f>'1 уровень'!G2231</f>
        <v>12206</v>
      </c>
      <c r="F472" s="883">
        <f>'1 уровень'!H2231</f>
        <v>73.234535309293818</v>
      </c>
      <c r="G472" s="902">
        <f>'1 уровень'!I2231</f>
        <v>0</v>
      </c>
      <c r="H472" s="902">
        <f>'1 уровень'!J2231</f>
        <v>0</v>
      </c>
      <c r="I472" s="895">
        <f>'1 уровень'!K2231</f>
        <v>0</v>
      </c>
      <c r="J472" s="895">
        <f>'1 уровень'!L2231</f>
        <v>0</v>
      </c>
      <c r="K472" s="895">
        <f>'1 уровень'!M2231</f>
        <v>0</v>
      </c>
      <c r="L472" s="895">
        <f>'1 уровень'!N2231</f>
        <v>0</v>
      </c>
      <c r="M472" s="895">
        <f>'1 уровень'!O2231</f>
        <v>0</v>
      </c>
      <c r="N472" s="895">
        <f>'1 уровень'!P2231</f>
        <v>0</v>
      </c>
      <c r="O472" s="894">
        <f>'1 уровень'!Q2231</f>
        <v>0</v>
      </c>
      <c r="P472" s="894">
        <f>'1 уровень'!R2231</f>
        <v>0</v>
      </c>
      <c r="Q472" s="894">
        <f>'1 уровень'!S2231</f>
        <v>0</v>
      </c>
      <c r="R472" s="894">
        <f>'1 уровень'!T2231</f>
        <v>0</v>
      </c>
      <c r="S472" s="894">
        <f>'1 уровень'!U2231</f>
        <v>0</v>
      </c>
      <c r="T472" s="894">
        <f>'1 уровень'!V2231</f>
        <v>0</v>
      </c>
      <c r="U472" s="894">
        <f>'1 уровень'!W2231</f>
        <v>0</v>
      </c>
      <c r="V472" s="894">
        <f>'1 уровень'!X2231</f>
        <v>0</v>
      </c>
      <c r="W472" s="894">
        <f>'1 уровень'!Y2231</f>
        <v>0</v>
      </c>
      <c r="X472" s="2975">
        <f>'1 уровень'!Z2231</f>
        <v>0</v>
      </c>
      <c r="Y472" s="894"/>
      <c r="Z472" s="894"/>
      <c r="AA472" s="38">
        <f>'1 уровень'!AA2231</f>
        <v>0</v>
      </c>
      <c r="AB472" s="38">
        <f>'1 уровень'!AB2231</f>
        <v>0</v>
      </c>
      <c r="AC472" s="38">
        <f>'1 уровень'!AC2231</f>
        <v>0</v>
      </c>
      <c r="AD472" s="2190"/>
      <c r="AE472" s="2190"/>
      <c r="AF472" s="1676"/>
    </row>
    <row r="473" spans="1:198" ht="45" customHeight="1" x14ac:dyDescent="0.25">
      <c r="A473" s="27">
        <v>1</v>
      </c>
      <c r="B473" s="1313" t="s">
        <v>480</v>
      </c>
      <c r="C473" s="38">
        <f>'1 уровень'!E2232</f>
        <v>4952</v>
      </c>
      <c r="D473" s="38">
        <f>'1 уровень'!F2232</f>
        <v>1651</v>
      </c>
      <c r="E473" s="38">
        <f>'1 уровень'!G2232</f>
        <v>236</v>
      </c>
      <c r="F473" s="883">
        <f>'1 уровень'!H2232</f>
        <v>14.294367050272564</v>
      </c>
      <c r="G473" s="902">
        <f>'1 уровень'!I2232</f>
        <v>0</v>
      </c>
      <c r="H473" s="902">
        <f>'1 уровень'!J2232</f>
        <v>0</v>
      </c>
      <c r="I473" s="895">
        <f>'1 уровень'!K2232</f>
        <v>0</v>
      </c>
      <c r="J473" s="895">
        <f>'1 уровень'!L2232</f>
        <v>0</v>
      </c>
      <c r="K473" s="895">
        <f>'1 уровень'!M2232</f>
        <v>0</v>
      </c>
      <c r="L473" s="895">
        <f>'1 уровень'!N2232</f>
        <v>0</v>
      </c>
      <c r="M473" s="895">
        <f>'1 уровень'!O2232</f>
        <v>0</v>
      </c>
      <c r="N473" s="895">
        <f>'1 уровень'!P2232</f>
        <v>0</v>
      </c>
      <c r="O473" s="894">
        <f>'1 уровень'!Q2232</f>
        <v>0</v>
      </c>
      <c r="P473" s="894">
        <f>'1 уровень'!R2232</f>
        <v>0</v>
      </c>
      <c r="Q473" s="894">
        <f>'1 уровень'!S2232</f>
        <v>0</v>
      </c>
      <c r="R473" s="894">
        <f>'1 уровень'!T2232</f>
        <v>0</v>
      </c>
      <c r="S473" s="894">
        <f>'1 уровень'!U2232</f>
        <v>0</v>
      </c>
      <c r="T473" s="894">
        <f>'1 уровень'!V2232</f>
        <v>0</v>
      </c>
      <c r="U473" s="894">
        <f>'1 уровень'!W2232</f>
        <v>0</v>
      </c>
      <c r="V473" s="894">
        <f>'1 уровень'!X2232</f>
        <v>0</v>
      </c>
      <c r="W473" s="894">
        <f>'1 уровень'!Y2232</f>
        <v>0</v>
      </c>
      <c r="X473" s="2975">
        <f>'1 уровень'!Z2232</f>
        <v>0</v>
      </c>
      <c r="Y473" s="894"/>
      <c r="Z473" s="894"/>
      <c r="AA473" s="38"/>
      <c r="AB473" s="38"/>
      <c r="AC473" s="38"/>
      <c r="AD473" s="2190"/>
      <c r="AE473" s="2190"/>
      <c r="AF473" s="1676"/>
    </row>
    <row r="474" spans="1:198" x14ac:dyDescent="0.25">
      <c r="A474" s="27">
        <v>1</v>
      </c>
      <c r="B474" s="1314" t="s">
        <v>155</v>
      </c>
      <c r="C474" s="38">
        <f>'1 уровень'!E2233</f>
        <v>85900.176470588238</v>
      </c>
      <c r="D474" s="38">
        <f>'1 уровень'!F2233</f>
        <v>28633.352941176472</v>
      </c>
      <c r="E474" s="38">
        <f>'1 уровень'!G2233</f>
        <v>28186.24705882353</v>
      </c>
      <c r="F474" s="883">
        <f>'1 уровень'!H2233</f>
        <v>98.438513703681636</v>
      </c>
      <c r="G474" s="902">
        <f>'1 уровень'!I2233</f>
        <v>0</v>
      </c>
      <c r="H474" s="902">
        <f>'1 уровень'!J2233</f>
        <v>0</v>
      </c>
      <c r="I474" s="895">
        <f>'1 уровень'!K2233</f>
        <v>0</v>
      </c>
      <c r="J474" s="895">
        <f>'1 уровень'!L2233</f>
        <v>0</v>
      </c>
      <c r="K474" s="895">
        <f>'1 уровень'!M2233</f>
        <v>0</v>
      </c>
      <c r="L474" s="895">
        <f>'1 уровень'!N2233</f>
        <v>0</v>
      </c>
      <c r="M474" s="895">
        <f>'1 уровень'!O2233</f>
        <v>0</v>
      </c>
      <c r="N474" s="895">
        <f>'1 уровень'!P2233</f>
        <v>0</v>
      </c>
      <c r="O474" s="894">
        <f>'1 уровень'!Q2233</f>
        <v>0</v>
      </c>
      <c r="P474" s="894">
        <f>'1 уровень'!R2233</f>
        <v>0</v>
      </c>
      <c r="Q474" s="894">
        <f>'1 уровень'!S2233</f>
        <v>0</v>
      </c>
      <c r="R474" s="894">
        <f>'1 уровень'!T2233</f>
        <v>0</v>
      </c>
      <c r="S474" s="894">
        <f>'1 уровень'!U2233</f>
        <v>0</v>
      </c>
      <c r="T474" s="894">
        <f>'1 уровень'!V2233</f>
        <v>0</v>
      </c>
      <c r="U474" s="894">
        <f>'1 уровень'!W2233</f>
        <v>0</v>
      </c>
      <c r="V474" s="894">
        <f>'1 уровень'!X2233</f>
        <v>0</v>
      </c>
      <c r="W474" s="894">
        <f>'1 уровень'!Y2233</f>
        <v>0</v>
      </c>
      <c r="X474" s="2975">
        <f>'1 уровень'!Z2233</f>
        <v>0</v>
      </c>
      <c r="Y474" s="894"/>
      <c r="Z474" s="894"/>
      <c r="AA474" s="38">
        <f>'1 уровень'!AA2233</f>
        <v>0</v>
      </c>
      <c r="AB474" s="38">
        <f>'1 уровень'!AB2233</f>
        <v>0</v>
      </c>
      <c r="AC474" s="38">
        <f>'1 уровень'!AC2233</f>
        <v>0</v>
      </c>
      <c r="AD474" s="2190"/>
      <c r="AE474" s="2190"/>
      <c r="AF474" s="1676"/>
    </row>
    <row r="475" spans="1:198" x14ac:dyDescent="0.25">
      <c r="A475" s="27">
        <v>1</v>
      </c>
      <c r="B475" s="1314" t="s">
        <v>406</v>
      </c>
      <c r="C475" s="38">
        <f>'1 уровень'!E2234</f>
        <v>75477</v>
      </c>
      <c r="D475" s="38">
        <f>'1 уровень'!F2234</f>
        <v>25159</v>
      </c>
      <c r="E475" s="38">
        <f>'1 уровень'!G2234</f>
        <v>24742</v>
      </c>
      <c r="F475" s="883">
        <f>'1 уровень'!H2234</f>
        <v>98.342541436464089</v>
      </c>
      <c r="G475" s="902">
        <f>'1 уровень'!I2234</f>
        <v>0</v>
      </c>
      <c r="H475" s="902">
        <f>'1 уровень'!J2234</f>
        <v>0</v>
      </c>
      <c r="I475" s="895">
        <f>'1 уровень'!K2234</f>
        <v>0</v>
      </c>
      <c r="J475" s="895">
        <f>'1 уровень'!L2234</f>
        <v>0</v>
      </c>
      <c r="K475" s="895">
        <f>'1 уровень'!M2234</f>
        <v>0</v>
      </c>
      <c r="L475" s="895">
        <f>'1 уровень'!N2234</f>
        <v>0</v>
      </c>
      <c r="M475" s="895">
        <f>'1 уровень'!O2234</f>
        <v>0</v>
      </c>
      <c r="N475" s="895">
        <f>'1 уровень'!P2234</f>
        <v>0</v>
      </c>
      <c r="O475" s="894">
        <f>'1 уровень'!Q2234</f>
        <v>0</v>
      </c>
      <c r="P475" s="894">
        <f>'1 уровень'!R2234</f>
        <v>0</v>
      </c>
      <c r="Q475" s="894">
        <f>'1 уровень'!S2234</f>
        <v>0</v>
      </c>
      <c r="R475" s="894">
        <f>'1 уровень'!T2234</f>
        <v>0</v>
      </c>
      <c r="S475" s="894">
        <f>'1 уровень'!U2234</f>
        <v>0</v>
      </c>
      <c r="T475" s="894">
        <f>'1 уровень'!V2234</f>
        <v>0</v>
      </c>
      <c r="U475" s="894">
        <f>'1 уровень'!W2234</f>
        <v>0</v>
      </c>
      <c r="V475" s="894">
        <f>'1 уровень'!X2234</f>
        <v>0</v>
      </c>
      <c r="W475" s="894">
        <f>'1 уровень'!Y2234</f>
        <v>0</v>
      </c>
      <c r="X475" s="2975">
        <f>'1 уровень'!Z2234</f>
        <v>0</v>
      </c>
      <c r="Y475" s="894"/>
      <c r="Z475" s="894"/>
      <c r="AA475" s="38">
        <f>'1 уровень'!AA2234</f>
        <v>0</v>
      </c>
      <c r="AB475" s="38">
        <f>'1 уровень'!AB2234</f>
        <v>0</v>
      </c>
      <c r="AC475" s="38">
        <f>'1 уровень'!AC2234</f>
        <v>0</v>
      </c>
      <c r="AD475" s="2190"/>
      <c r="AE475" s="2190"/>
      <c r="AF475" s="1676"/>
    </row>
    <row r="476" spans="1:198" x14ac:dyDescent="0.25">
      <c r="A476" s="27">
        <v>1</v>
      </c>
      <c r="B476" s="1314" t="s">
        <v>410</v>
      </c>
      <c r="C476" s="38">
        <f>'1 уровень'!E2235</f>
        <v>88597</v>
      </c>
      <c r="D476" s="38">
        <f>'1 уровень'!F2235</f>
        <v>29532</v>
      </c>
      <c r="E476" s="38">
        <f>'1 уровень'!G2235</f>
        <v>29276.1</v>
      </c>
      <c r="F476" s="883">
        <f>'1 уровень'!H2235</f>
        <v>99.133482324258424</v>
      </c>
      <c r="G476" s="902">
        <f>'1 уровень'!I2235</f>
        <v>0</v>
      </c>
      <c r="H476" s="902">
        <f>'1 уровень'!J2235</f>
        <v>0</v>
      </c>
      <c r="I476" s="895">
        <f>'1 уровень'!K2235</f>
        <v>0</v>
      </c>
      <c r="J476" s="895">
        <f>'1 уровень'!L2235</f>
        <v>0</v>
      </c>
      <c r="K476" s="895">
        <f>'1 уровень'!M2235</f>
        <v>0</v>
      </c>
      <c r="L476" s="895">
        <f>'1 уровень'!N2235</f>
        <v>0</v>
      </c>
      <c r="M476" s="895">
        <f>'1 уровень'!O2235</f>
        <v>0</v>
      </c>
      <c r="N476" s="895">
        <f>'1 уровень'!P2235</f>
        <v>0</v>
      </c>
      <c r="O476" s="894">
        <f>'1 уровень'!Q2235</f>
        <v>0</v>
      </c>
      <c r="P476" s="894">
        <f>'1 уровень'!R2235</f>
        <v>0</v>
      </c>
      <c r="Q476" s="894">
        <f>'1 уровень'!S2235</f>
        <v>0</v>
      </c>
      <c r="R476" s="894">
        <f>'1 уровень'!T2235</f>
        <v>0</v>
      </c>
      <c r="S476" s="894">
        <f>'1 уровень'!U2235</f>
        <v>0</v>
      </c>
      <c r="T476" s="894">
        <f>'1 уровень'!V2235</f>
        <v>0</v>
      </c>
      <c r="U476" s="894">
        <f>'1 уровень'!W2235</f>
        <v>0</v>
      </c>
      <c r="V476" s="894">
        <f>'1 уровень'!X2235</f>
        <v>0</v>
      </c>
      <c r="W476" s="894">
        <f>'1 уровень'!Y2235</f>
        <v>0</v>
      </c>
      <c r="X476" s="2975">
        <f>'1 уровень'!Z2235</f>
        <v>0</v>
      </c>
      <c r="Y476" s="894"/>
      <c r="Z476" s="894"/>
      <c r="AA476" s="38">
        <f>'1 уровень'!AA2235</f>
        <v>0</v>
      </c>
      <c r="AB476" s="38">
        <f>'1 уровень'!AB2235</f>
        <v>0</v>
      </c>
      <c r="AC476" s="38">
        <f>'1 уровень'!AC2235</f>
        <v>0</v>
      </c>
      <c r="AD476" s="2190"/>
      <c r="AE476" s="2190"/>
      <c r="AF476" s="1676"/>
    </row>
    <row r="477" spans="1:198" x14ac:dyDescent="0.25">
      <c r="A477" s="27">
        <v>1</v>
      </c>
      <c r="B477" s="1315" t="s">
        <v>166</v>
      </c>
      <c r="C477" s="43">
        <f>'1 уровень'!E2236</f>
        <v>328289.87578347581</v>
      </c>
      <c r="D477" s="43">
        <f>'1 уровень'!F2236</f>
        <v>109430.32991452991</v>
      </c>
      <c r="E477" s="38">
        <f>'1 уровень'!G2236</f>
        <v>102997.7774928775</v>
      </c>
      <c r="F477" s="883">
        <f>'1 уровень'!H2236</f>
        <v>94.121782848798389</v>
      </c>
      <c r="G477" s="902">
        <f>'1 уровень'!I2236</f>
        <v>0</v>
      </c>
      <c r="H477" s="902">
        <f>'1 уровень'!J2236</f>
        <v>0</v>
      </c>
      <c r="I477" s="895">
        <f>'1 уровень'!K2236</f>
        <v>0</v>
      </c>
      <c r="J477" s="895">
        <f>'1 уровень'!L2236</f>
        <v>0</v>
      </c>
      <c r="K477" s="895">
        <f>'1 уровень'!M2236</f>
        <v>0</v>
      </c>
      <c r="L477" s="895">
        <f>'1 уровень'!N2236</f>
        <v>0</v>
      </c>
      <c r="M477" s="895">
        <f>'1 уровень'!O2236</f>
        <v>0</v>
      </c>
      <c r="N477" s="895">
        <f>'1 уровень'!P2236</f>
        <v>0</v>
      </c>
      <c r="O477" s="894">
        <f>'1 уровень'!Q2236</f>
        <v>235037.86914000002</v>
      </c>
      <c r="P477" s="894">
        <f>'1 уровень'!R2236</f>
        <v>235037.86914000002</v>
      </c>
      <c r="Q477" s="894">
        <f>'1 уровень'!S2236</f>
        <v>235037.86914000002</v>
      </c>
      <c r="R477" s="894">
        <f>'1 уровень'!T2236</f>
        <v>235037.86914000002</v>
      </c>
      <c r="S477" s="894">
        <f>'1 уровень'!U2236</f>
        <v>78345.956380000003</v>
      </c>
      <c r="T477" s="894">
        <f>'1 уровень'!V2236</f>
        <v>78169.678</v>
      </c>
      <c r="U477" s="894">
        <f>'1 уровень'!W2236</f>
        <v>0</v>
      </c>
      <c r="V477" s="894">
        <f>'1 уровень'!X2236</f>
        <v>-176.27838000000338</v>
      </c>
      <c r="W477" s="894">
        <f>'1 уровень'!Y2236</f>
        <v>-104.39994000000002</v>
      </c>
      <c r="X477" s="2975">
        <f>'1 уровень'!Z2236</f>
        <v>78065.278059999997</v>
      </c>
      <c r="Y477" s="894">
        <f>T477/S477*100</f>
        <v>99.775000027895501</v>
      </c>
      <c r="Z477" s="894">
        <f>X477/S477*100</f>
        <v>99.641744982167751</v>
      </c>
      <c r="AA477" s="38">
        <f>'1 уровень'!AA2236</f>
        <v>0</v>
      </c>
      <c r="AB477" s="38">
        <f>'1 уровень'!AB2236</f>
        <v>0</v>
      </c>
      <c r="AC477" s="38">
        <f>'1 уровень'!AC2236</f>
        <v>0</v>
      </c>
      <c r="AD477" s="2190"/>
      <c r="AE477" s="2190"/>
      <c r="AF477" s="1676"/>
    </row>
    <row r="478" spans="1:198" x14ac:dyDescent="0.25">
      <c r="A478" s="27">
        <v>1</v>
      </c>
      <c r="B478" s="1310" t="s">
        <v>304</v>
      </c>
      <c r="C478" s="38">
        <f>'1 уровень'!E2237</f>
        <v>0</v>
      </c>
      <c r="D478" s="38">
        <f>'1 уровень'!F2237</f>
        <v>0</v>
      </c>
      <c r="E478" s="38">
        <f>'1 уровень'!G2237</f>
        <v>0</v>
      </c>
      <c r="F478" s="883">
        <f>'1 уровень'!H2237</f>
        <v>0</v>
      </c>
      <c r="G478" s="902">
        <f>'1 уровень'!I2237</f>
        <v>0</v>
      </c>
      <c r="H478" s="902">
        <f>'1 уровень'!J2237</f>
        <v>0</v>
      </c>
      <c r="I478" s="895">
        <f>'1 уровень'!K2237</f>
        <v>0</v>
      </c>
      <c r="J478" s="895">
        <f>'1 уровень'!L2237</f>
        <v>0</v>
      </c>
      <c r="K478" s="895">
        <f>'1 уровень'!M2237</f>
        <v>0</v>
      </c>
      <c r="L478" s="895">
        <f>'1 уровень'!N2237</f>
        <v>0</v>
      </c>
      <c r="M478" s="895">
        <f>'1 уровень'!O2237</f>
        <v>0</v>
      </c>
      <c r="N478" s="895">
        <f>'1 уровень'!P2237</f>
        <v>0</v>
      </c>
      <c r="O478" s="894">
        <f>'1 уровень'!Q2237</f>
        <v>0</v>
      </c>
      <c r="P478" s="894">
        <f>'1 уровень'!R2237</f>
        <v>0</v>
      </c>
      <c r="Q478" s="894">
        <f>'1 уровень'!S2237</f>
        <v>0</v>
      </c>
      <c r="R478" s="894">
        <f>'1 уровень'!T2237</f>
        <v>0</v>
      </c>
      <c r="S478" s="894">
        <f>'1 уровень'!U2237</f>
        <v>0</v>
      </c>
      <c r="T478" s="894">
        <f>'1 уровень'!V2237</f>
        <v>0</v>
      </c>
      <c r="U478" s="894">
        <f>'1 уровень'!W2237</f>
        <v>0</v>
      </c>
      <c r="V478" s="894">
        <f>'1 уровень'!X2237</f>
        <v>0</v>
      </c>
      <c r="W478" s="894">
        <f>'1 уровень'!Y2237</f>
        <v>0</v>
      </c>
      <c r="X478" s="2975">
        <f>'1 уровень'!Z2237</f>
        <v>0</v>
      </c>
      <c r="Y478" s="894"/>
      <c r="Z478" s="894"/>
      <c r="AA478" s="38">
        <f>'1 уровень'!AA2237</f>
        <v>0</v>
      </c>
      <c r="AB478" s="38">
        <f>'1 уровень'!AB2237</f>
        <v>0</v>
      </c>
      <c r="AC478" s="38">
        <f>'1 уровень'!AC2237</f>
        <v>0</v>
      </c>
      <c r="AD478" s="2190"/>
      <c r="AE478" s="2190"/>
      <c r="AF478" s="1676"/>
    </row>
    <row r="479" spans="1:198" ht="30" x14ac:dyDescent="0.25">
      <c r="A479" s="27">
        <v>1</v>
      </c>
      <c r="B479" s="1313" t="s">
        <v>645</v>
      </c>
      <c r="C479" s="38">
        <f>'1 уровень'!E2238</f>
        <v>50183</v>
      </c>
      <c r="D479" s="38">
        <f>'1 уровень'!F2238</f>
        <v>16728</v>
      </c>
      <c r="E479" s="38">
        <f>'1 уровень'!G2238</f>
        <v>18062.036077962919</v>
      </c>
      <c r="F479" s="883">
        <f>'1 уровень'!H2238</f>
        <v>107.97486895004135</v>
      </c>
      <c r="G479" s="902">
        <f>'1 уровень'!I2238</f>
        <v>0</v>
      </c>
      <c r="H479" s="902">
        <f>'1 уровень'!J2238</f>
        <v>0</v>
      </c>
      <c r="I479" s="895">
        <f>'1 уровень'!K2238</f>
        <v>0</v>
      </c>
      <c r="J479" s="895">
        <f>'1 уровень'!L2238</f>
        <v>0</v>
      </c>
      <c r="K479" s="895">
        <f>'1 уровень'!M2238</f>
        <v>0</v>
      </c>
      <c r="L479" s="895">
        <f>'1 уровень'!N2238</f>
        <v>0</v>
      </c>
      <c r="M479" s="895">
        <f>'1 уровень'!O2238</f>
        <v>0</v>
      </c>
      <c r="N479" s="895">
        <f>'1 уровень'!P2238</f>
        <v>0</v>
      </c>
      <c r="O479" s="894">
        <f>'1 уровень'!Q2238</f>
        <v>0</v>
      </c>
      <c r="P479" s="894">
        <f>'1 уровень'!R2238</f>
        <v>0</v>
      </c>
      <c r="Q479" s="894">
        <f>'1 уровень'!S2238</f>
        <v>0</v>
      </c>
      <c r="R479" s="894">
        <f>'1 уровень'!T2238</f>
        <v>0</v>
      </c>
      <c r="S479" s="894">
        <f>'1 уровень'!U2238</f>
        <v>0</v>
      </c>
      <c r="T479" s="894">
        <f>'1 уровень'!V2238</f>
        <v>0</v>
      </c>
      <c r="U479" s="894">
        <f>'1 уровень'!W2238</f>
        <v>0</v>
      </c>
      <c r="V479" s="894">
        <f>'1 уровень'!X2238</f>
        <v>0</v>
      </c>
      <c r="W479" s="894">
        <f>'1 уровень'!Y2238</f>
        <v>0</v>
      </c>
      <c r="X479" s="2975">
        <f>'1 уровень'!Z2238</f>
        <v>0</v>
      </c>
      <c r="Y479" s="894"/>
      <c r="Z479" s="894"/>
      <c r="AA479" s="38">
        <f>'1 уровень'!AA2238</f>
        <v>0</v>
      </c>
      <c r="AB479" s="38">
        <f>'1 уровень'!AB2238</f>
        <v>0</v>
      </c>
      <c r="AC479" s="38">
        <f>'1 уровень'!AC2238</f>
        <v>0</v>
      </c>
      <c r="AD479" s="2190"/>
      <c r="AE479" s="2190"/>
      <c r="AF479" s="1676"/>
    </row>
    <row r="480" spans="1:198" ht="30" x14ac:dyDescent="0.25">
      <c r="A480" s="27">
        <v>1</v>
      </c>
      <c r="B480" s="1313" t="s">
        <v>300</v>
      </c>
      <c r="C480" s="38">
        <f>'1 уровень'!E2239</f>
        <v>0</v>
      </c>
      <c r="D480" s="38">
        <f>'1 уровень'!F2239</f>
        <v>0</v>
      </c>
      <c r="E480" s="38">
        <f>'1 уровень'!G2239</f>
        <v>0</v>
      </c>
      <c r="F480" s="883">
        <f>'1 уровень'!H2239</f>
        <v>0</v>
      </c>
      <c r="G480" s="902">
        <f>'1 уровень'!I2239</f>
        <v>0</v>
      </c>
      <c r="H480" s="902">
        <f>'1 уровень'!J2239</f>
        <v>0</v>
      </c>
      <c r="I480" s="895">
        <f>'1 уровень'!K2239</f>
        <v>0</v>
      </c>
      <c r="J480" s="895">
        <f>'1 уровень'!L2239</f>
        <v>0</v>
      </c>
      <c r="K480" s="895">
        <f>'1 уровень'!M2239</f>
        <v>0</v>
      </c>
      <c r="L480" s="895">
        <f>'1 уровень'!N2239</f>
        <v>0</v>
      </c>
      <c r="M480" s="895">
        <f>'1 уровень'!O2239</f>
        <v>0</v>
      </c>
      <c r="N480" s="895">
        <f>'1 уровень'!P2239</f>
        <v>0</v>
      </c>
      <c r="O480" s="894">
        <f>'1 уровень'!Q2239</f>
        <v>0</v>
      </c>
      <c r="P480" s="894">
        <f>'1 уровень'!R2239</f>
        <v>0</v>
      </c>
      <c r="Q480" s="894">
        <f>'1 уровень'!S2239</f>
        <v>0</v>
      </c>
      <c r="R480" s="894">
        <f>'1 уровень'!T2239</f>
        <v>0</v>
      </c>
      <c r="S480" s="894">
        <f>'1 уровень'!U2239</f>
        <v>0</v>
      </c>
      <c r="T480" s="894">
        <f>'1 уровень'!V2239</f>
        <v>0</v>
      </c>
      <c r="U480" s="894">
        <f>'1 уровень'!W2239</f>
        <v>0</v>
      </c>
      <c r="V480" s="894">
        <f>'1 уровень'!X2239</f>
        <v>0</v>
      </c>
      <c r="W480" s="894">
        <f>'1 уровень'!Y2239</f>
        <v>0</v>
      </c>
      <c r="X480" s="2975">
        <f>'1 уровень'!Z2239</f>
        <v>0</v>
      </c>
      <c r="Y480" s="894"/>
      <c r="Z480" s="894"/>
      <c r="AA480" s="38">
        <f>'1 уровень'!AA2239</f>
        <v>0</v>
      </c>
      <c r="AB480" s="38">
        <f>'1 уровень'!AB2239</f>
        <v>0</v>
      </c>
      <c r="AC480" s="38">
        <f>'1 уровень'!AC2239</f>
        <v>0</v>
      </c>
      <c r="AD480" s="2190"/>
      <c r="AE480" s="2190"/>
      <c r="AF480" s="1676"/>
    </row>
    <row r="481" spans="1:32" ht="45" x14ac:dyDescent="0.25">
      <c r="A481" s="27">
        <v>1</v>
      </c>
      <c r="B481" s="1313" t="s">
        <v>305</v>
      </c>
      <c r="C481" s="38">
        <f>'1 уровень'!E2240</f>
        <v>15017</v>
      </c>
      <c r="D481" s="38">
        <f>'1 уровень'!F2240</f>
        <v>5006</v>
      </c>
      <c r="E481" s="38">
        <f>'1 уровень'!G2240</f>
        <v>6238.3726098191219</v>
      </c>
      <c r="F481" s="883">
        <f>'1 уровень'!H2240</f>
        <v>124.61791070353819</v>
      </c>
      <c r="G481" s="902">
        <f>'1 уровень'!I2240</f>
        <v>0</v>
      </c>
      <c r="H481" s="902">
        <f>'1 уровень'!J2240</f>
        <v>0</v>
      </c>
      <c r="I481" s="895">
        <f>'1 уровень'!K2240</f>
        <v>0</v>
      </c>
      <c r="J481" s="895">
        <f>'1 уровень'!L2240</f>
        <v>0</v>
      </c>
      <c r="K481" s="895">
        <f>'1 уровень'!M2240</f>
        <v>0</v>
      </c>
      <c r="L481" s="895">
        <f>'1 уровень'!N2240</f>
        <v>0</v>
      </c>
      <c r="M481" s="895">
        <f>'1 уровень'!O2240</f>
        <v>0</v>
      </c>
      <c r="N481" s="895">
        <f>'1 уровень'!P2240</f>
        <v>0</v>
      </c>
      <c r="O481" s="894">
        <f>'1 уровень'!Q2240</f>
        <v>0</v>
      </c>
      <c r="P481" s="894">
        <f>'1 уровень'!R2240</f>
        <v>0</v>
      </c>
      <c r="Q481" s="894">
        <f>'1 уровень'!S2240</f>
        <v>0</v>
      </c>
      <c r="R481" s="894">
        <f>'1 уровень'!T2240</f>
        <v>0</v>
      </c>
      <c r="S481" s="894">
        <f>'1 уровень'!U2240</f>
        <v>0</v>
      </c>
      <c r="T481" s="894">
        <f>'1 уровень'!V2240</f>
        <v>0</v>
      </c>
      <c r="U481" s="894">
        <f>'1 уровень'!W2240</f>
        <v>0</v>
      </c>
      <c r="V481" s="894">
        <f>'1 уровень'!X2240</f>
        <v>0</v>
      </c>
      <c r="W481" s="894">
        <f>'1 уровень'!Y2240</f>
        <v>0</v>
      </c>
      <c r="X481" s="2975">
        <f>'1 уровень'!Z2240</f>
        <v>0</v>
      </c>
      <c r="Y481" s="894"/>
      <c r="Z481" s="894"/>
      <c r="AA481" s="38">
        <f>'1 уровень'!AA2240</f>
        <v>0</v>
      </c>
      <c r="AB481" s="38">
        <f>'1 уровень'!AB2240</f>
        <v>0</v>
      </c>
      <c r="AC481" s="38">
        <f>'1 уровень'!AC2240</f>
        <v>0</v>
      </c>
      <c r="AD481" s="2190"/>
      <c r="AE481" s="2190"/>
      <c r="AF481" s="1676"/>
    </row>
    <row r="482" spans="1:32" ht="30" x14ac:dyDescent="0.25">
      <c r="A482" s="27">
        <v>1</v>
      </c>
      <c r="B482" s="1313" t="s">
        <v>306</v>
      </c>
      <c r="C482" s="38">
        <f>'1 уровень'!E2241</f>
        <v>6068</v>
      </c>
      <c r="D482" s="38">
        <f>'1 уровень'!F2241</f>
        <v>2023</v>
      </c>
      <c r="E482" s="38">
        <f>'1 уровень'!G2241</f>
        <v>2302</v>
      </c>
      <c r="F482" s="883">
        <f>'1 уровень'!H2241</f>
        <v>113.79139891250618</v>
      </c>
      <c r="G482" s="902">
        <f>'1 уровень'!I2241</f>
        <v>0</v>
      </c>
      <c r="H482" s="902">
        <f>'1 уровень'!J2241</f>
        <v>0</v>
      </c>
      <c r="I482" s="895">
        <f>'1 уровень'!K2241</f>
        <v>0</v>
      </c>
      <c r="J482" s="895">
        <f>'1 уровень'!L2241</f>
        <v>0</v>
      </c>
      <c r="K482" s="895">
        <f>'1 уровень'!M2241</f>
        <v>0</v>
      </c>
      <c r="L482" s="895">
        <f>'1 уровень'!N2241</f>
        <v>0</v>
      </c>
      <c r="M482" s="895">
        <f>'1 уровень'!O2241</f>
        <v>0</v>
      </c>
      <c r="N482" s="895">
        <f>'1 уровень'!P2241</f>
        <v>0</v>
      </c>
      <c r="O482" s="894">
        <f>'1 уровень'!Q2241</f>
        <v>0</v>
      </c>
      <c r="P482" s="894">
        <f>'1 уровень'!R2241</f>
        <v>0</v>
      </c>
      <c r="Q482" s="894">
        <f>'1 уровень'!S2241</f>
        <v>0</v>
      </c>
      <c r="R482" s="894">
        <f>'1 уровень'!T2241</f>
        <v>0</v>
      </c>
      <c r="S482" s="894">
        <f>'1 уровень'!U2241</f>
        <v>0</v>
      </c>
      <c r="T482" s="894">
        <f>'1 уровень'!V2241</f>
        <v>0</v>
      </c>
      <c r="U482" s="894">
        <f>'1 уровень'!W2241</f>
        <v>0</v>
      </c>
      <c r="V482" s="894">
        <f>'1 уровень'!X2241</f>
        <v>0</v>
      </c>
      <c r="W482" s="894">
        <f>'1 уровень'!Y2241</f>
        <v>0</v>
      </c>
      <c r="X482" s="2975">
        <f>'1 уровень'!Z2241</f>
        <v>0</v>
      </c>
      <c r="Y482" s="894"/>
      <c r="Z482" s="894"/>
      <c r="AA482" s="38">
        <f>'1 уровень'!AA2241</f>
        <v>0</v>
      </c>
      <c r="AB482" s="38">
        <f>'1 уровень'!AB2241</f>
        <v>0</v>
      </c>
      <c r="AC482" s="38">
        <f>'1 уровень'!AC2241</f>
        <v>0</v>
      </c>
      <c r="AD482" s="2190"/>
      <c r="AE482" s="2190"/>
      <c r="AF482" s="1676"/>
    </row>
    <row r="483" spans="1:32" ht="45" x14ac:dyDescent="0.25">
      <c r="A483" s="27">
        <v>1</v>
      </c>
      <c r="B483" s="1313" t="s">
        <v>512</v>
      </c>
      <c r="C483" s="38">
        <f>'1 уровень'!E2242</f>
        <v>3500</v>
      </c>
      <c r="D483" s="38">
        <f>'1 уровень'!F2242</f>
        <v>1167</v>
      </c>
      <c r="E483" s="38">
        <f>'1 уровень'!G2242</f>
        <v>188</v>
      </c>
      <c r="F483" s="883">
        <f>'1 уровень'!H2242</f>
        <v>16.109682947729219</v>
      </c>
      <c r="G483" s="902">
        <f>'1 уровень'!I2242</f>
        <v>0</v>
      </c>
      <c r="H483" s="902">
        <f>'1 уровень'!J2242</f>
        <v>0</v>
      </c>
      <c r="I483" s="895">
        <f>'1 уровень'!K2242</f>
        <v>0</v>
      </c>
      <c r="J483" s="895">
        <f>'1 уровень'!L2242</f>
        <v>0</v>
      </c>
      <c r="K483" s="895">
        <f>'1 уровень'!M2242</f>
        <v>0</v>
      </c>
      <c r="L483" s="895">
        <f>'1 уровень'!N2242</f>
        <v>0</v>
      </c>
      <c r="M483" s="895">
        <f>'1 уровень'!O2242</f>
        <v>0</v>
      </c>
      <c r="N483" s="895">
        <f>'1 уровень'!P2242</f>
        <v>0</v>
      </c>
      <c r="O483" s="894">
        <f>'1 уровень'!Q2242</f>
        <v>0</v>
      </c>
      <c r="P483" s="894">
        <f>'1 уровень'!R2242</f>
        <v>0</v>
      </c>
      <c r="Q483" s="894">
        <f>'1 уровень'!S2242</f>
        <v>0</v>
      </c>
      <c r="R483" s="894">
        <f>'1 уровень'!T2242</f>
        <v>0</v>
      </c>
      <c r="S483" s="894">
        <f>'1 уровень'!U2242</f>
        <v>0</v>
      </c>
      <c r="T483" s="894">
        <f>'1 уровень'!V2242</f>
        <v>0</v>
      </c>
      <c r="U483" s="894">
        <f>'1 уровень'!W2242</f>
        <v>0</v>
      </c>
      <c r="V483" s="894">
        <f>'1 уровень'!X2242</f>
        <v>0</v>
      </c>
      <c r="W483" s="894">
        <f>'1 уровень'!Y2242</f>
        <v>0</v>
      </c>
      <c r="X483" s="2975">
        <f>'1 уровень'!Z2242</f>
        <v>0</v>
      </c>
      <c r="Y483" s="894"/>
      <c r="Z483" s="894"/>
      <c r="AA483" s="38"/>
      <c r="AB483" s="38"/>
      <c r="AC483" s="38"/>
      <c r="AD483" s="2190"/>
      <c r="AE483" s="2190"/>
      <c r="AF483" s="1676"/>
    </row>
    <row r="484" spans="1:32" ht="30" x14ac:dyDescent="0.25">
      <c r="A484" s="27">
        <v>1</v>
      </c>
      <c r="B484" s="1313" t="s">
        <v>513</v>
      </c>
      <c r="C484" s="38">
        <f>'1 уровень'!E2243</f>
        <v>2870</v>
      </c>
      <c r="D484" s="38">
        <f>'1 уровень'!F2243</f>
        <v>957</v>
      </c>
      <c r="E484" s="38">
        <f>'1 уровень'!G2243</f>
        <v>632</v>
      </c>
      <c r="F484" s="883">
        <f>'1 уровень'!H2243</f>
        <v>66.039707419017773</v>
      </c>
      <c r="G484" s="902">
        <f>'1 уровень'!I2243</f>
        <v>0</v>
      </c>
      <c r="H484" s="902">
        <f>'1 уровень'!J2243</f>
        <v>0</v>
      </c>
      <c r="I484" s="895">
        <f>'1 уровень'!K2243</f>
        <v>0</v>
      </c>
      <c r="J484" s="895">
        <f>'1 уровень'!L2243</f>
        <v>0</v>
      </c>
      <c r="K484" s="895">
        <f>'1 уровень'!M2243</f>
        <v>0</v>
      </c>
      <c r="L484" s="895">
        <f>'1 уровень'!N2243</f>
        <v>0</v>
      </c>
      <c r="M484" s="895">
        <f>'1 уровень'!O2243</f>
        <v>0</v>
      </c>
      <c r="N484" s="895">
        <f>'1 уровень'!P2243</f>
        <v>0</v>
      </c>
      <c r="O484" s="894">
        <f>'1 уровень'!Q2243</f>
        <v>0</v>
      </c>
      <c r="P484" s="894">
        <f>'1 уровень'!R2243</f>
        <v>0</v>
      </c>
      <c r="Q484" s="894">
        <f>'1 уровень'!S2243</f>
        <v>0</v>
      </c>
      <c r="R484" s="894">
        <f>'1 уровень'!T2243</f>
        <v>0</v>
      </c>
      <c r="S484" s="894">
        <f>'1 уровень'!U2243</f>
        <v>0</v>
      </c>
      <c r="T484" s="894">
        <f>'1 уровень'!V2243</f>
        <v>0</v>
      </c>
      <c r="U484" s="894">
        <f>'1 уровень'!W2243</f>
        <v>0</v>
      </c>
      <c r="V484" s="894">
        <f>'1 уровень'!X2243</f>
        <v>0</v>
      </c>
      <c r="W484" s="894">
        <f>'1 уровень'!Y2243</f>
        <v>0</v>
      </c>
      <c r="X484" s="2975">
        <f>'1 уровень'!Z2243</f>
        <v>0</v>
      </c>
      <c r="Y484" s="894"/>
      <c r="Z484" s="894"/>
      <c r="AA484" s="38">
        <f>'1 уровень'!AA2243</f>
        <v>0</v>
      </c>
      <c r="AB484" s="38">
        <f>'1 уровень'!AB2243</f>
        <v>0</v>
      </c>
      <c r="AC484" s="38">
        <f>'1 уровень'!AC2243</f>
        <v>0</v>
      </c>
      <c r="AD484" s="2190"/>
      <c r="AE484" s="2190"/>
      <c r="AF484" s="1676"/>
    </row>
    <row r="485" spans="1:32" ht="45" x14ac:dyDescent="0.25">
      <c r="A485" s="27">
        <v>1</v>
      </c>
      <c r="B485" s="1313" t="s">
        <v>514</v>
      </c>
      <c r="C485" s="38">
        <f>'1 уровень'!E2244</f>
        <v>1258</v>
      </c>
      <c r="D485" s="38">
        <f>'1 уровень'!F2244</f>
        <v>419</v>
      </c>
      <c r="E485" s="38">
        <f>'1 уровень'!G2244</f>
        <v>787.15555555555557</v>
      </c>
      <c r="F485" s="883">
        <f>'1 уровень'!H2244</f>
        <v>187.86528772208965</v>
      </c>
      <c r="G485" s="902">
        <f>'1 уровень'!I2244</f>
        <v>0</v>
      </c>
      <c r="H485" s="902">
        <f>'1 уровень'!J2244</f>
        <v>0</v>
      </c>
      <c r="I485" s="895">
        <f>'1 уровень'!K2244</f>
        <v>0</v>
      </c>
      <c r="J485" s="895">
        <f>'1 уровень'!L2244</f>
        <v>0</v>
      </c>
      <c r="K485" s="895">
        <f>'1 уровень'!M2244</f>
        <v>0</v>
      </c>
      <c r="L485" s="895">
        <f>'1 уровень'!N2244</f>
        <v>0</v>
      </c>
      <c r="M485" s="895">
        <f>'1 уровень'!O2244</f>
        <v>0</v>
      </c>
      <c r="N485" s="895">
        <f>'1 уровень'!P2244</f>
        <v>0</v>
      </c>
      <c r="O485" s="894">
        <f>'1 уровень'!Q2244</f>
        <v>0</v>
      </c>
      <c r="P485" s="894">
        <f>'1 уровень'!R2244</f>
        <v>0</v>
      </c>
      <c r="Q485" s="894">
        <f>'1 уровень'!S2244</f>
        <v>0</v>
      </c>
      <c r="R485" s="894">
        <f>'1 уровень'!T2244</f>
        <v>0</v>
      </c>
      <c r="S485" s="894">
        <f>'1 уровень'!U2244</f>
        <v>0</v>
      </c>
      <c r="T485" s="894">
        <f>'1 уровень'!V2244</f>
        <v>0</v>
      </c>
      <c r="U485" s="894">
        <f>'1 уровень'!W2244</f>
        <v>0</v>
      </c>
      <c r="V485" s="894">
        <f>'1 уровень'!X2244</f>
        <v>0</v>
      </c>
      <c r="W485" s="894">
        <f>'1 уровень'!Y2244</f>
        <v>0</v>
      </c>
      <c r="X485" s="2975">
        <f>'1 уровень'!Z2244</f>
        <v>0</v>
      </c>
      <c r="Y485" s="894"/>
      <c r="Z485" s="894"/>
      <c r="AA485" s="38">
        <f>'1 уровень'!AA2244</f>
        <v>0</v>
      </c>
      <c r="AB485" s="38">
        <f>'1 уровень'!AB2244</f>
        <v>0</v>
      </c>
      <c r="AC485" s="38">
        <f>'1 уровень'!AC2244</f>
        <v>0</v>
      </c>
      <c r="AD485" s="2190"/>
      <c r="AE485" s="2190"/>
      <c r="AF485" s="1676"/>
    </row>
    <row r="486" spans="1:32" ht="30" x14ac:dyDescent="0.25">
      <c r="A486" s="27">
        <v>1</v>
      </c>
      <c r="B486" s="1313" t="s">
        <v>515</v>
      </c>
      <c r="C486" s="38">
        <f>'1 уровень'!E2245</f>
        <v>1321</v>
      </c>
      <c r="D486" s="38">
        <f>'1 уровень'!F2245</f>
        <v>440</v>
      </c>
      <c r="E486" s="38">
        <f>'1 уровень'!G2245</f>
        <v>2272.2170542635658</v>
      </c>
      <c r="F486" s="883">
        <f>'1 уровень'!H2245</f>
        <v>516.41296687808313</v>
      </c>
      <c r="G486" s="902">
        <f>'1 уровень'!I2245</f>
        <v>0</v>
      </c>
      <c r="H486" s="902">
        <f>'1 уровень'!J2245</f>
        <v>0</v>
      </c>
      <c r="I486" s="895">
        <f>'1 уровень'!K2245</f>
        <v>0</v>
      </c>
      <c r="J486" s="895">
        <f>'1 уровень'!L2245</f>
        <v>0</v>
      </c>
      <c r="K486" s="895">
        <f>'1 уровень'!M2245</f>
        <v>0</v>
      </c>
      <c r="L486" s="895">
        <f>'1 уровень'!N2245</f>
        <v>0</v>
      </c>
      <c r="M486" s="895">
        <f>'1 уровень'!O2245</f>
        <v>0</v>
      </c>
      <c r="N486" s="895">
        <f>'1 уровень'!P2245</f>
        <v>0</v>
      </c>
      <c r="O486" s="894">
        <f>'1 уровень'!Q2245</f>
        <v>0</v>
      </c>
      <c r="P486" s="894">
        <f>'1 уровень'!R2245</f>
        <v>0</v>
      </c>
      <c r="Q486" s="894">
        <f>'1 уровень'!S2245</f>
        <v>0</v>
      </c>
      <c r="R486" s="894">
        <f>'1 уровень'!T2245</f>
        <v>0</v>
      </c>
      <c r="S486" s="894">
        <f>'1 уровень'!U2245</f>
        <v>0</v>
      </c>
      <c r="T486" s="894">
        <f>'1 уровень'!V2245</f>
        <v>0</v>
      </c>
      <c r="U486" s="894">
        <f>'1 уровень'!W2245</f>
        <v>0</v>
      </c>
      <c r="V486" s="894">
        <f>'1 уровень'!X2245</f>
        <v>0</v>
      </c>
      <c r="W486" s="894">
        <f>'1 уровень'!Y2245</f>
        <v>0</v>
      </c>
      <c r="X486" s="2975">
        <f>'1 уровень'!Z2245</f>
        <v>0</v>
      </c>
      <c r="Y486" s="894"/>
      <c r="Z486" s="894"/>
      <c r="AA486" s="38">
        <f>'1 уровень'!AA2245</f>
        <v>0</v>
      </c>
      <c r="AB486" s="38">
        <f>'1 уровень'!AB2245</f>
        <v>0</v>
      </c>
      <c r="AC486" s="38">
        <f>'1 уровень'!AC2245</f>
        <v>0</v>
      </c>
      <c r="AD486" s="2190"/>
      <c r="AE486" s="2190"/>
      <c r="AF486" s="1676"/>
    </row>
    <row r="487" spans="1:32" ht="45" x14ac:dyDescent="0.25">
      <c r="A487" s="27">
        <v>1</v>
      </c>
      <c r="B487" s="1313" t="s">
        <v>308</v>
      </c>
      <c r="C487" s="38">
        <f>'1 уровень'!E2246</f>
        <v>35166</v>
      </c>
      <c r="D487" s="38">
        <f>'1 уровень'!F2246</f>
        <v>11722</v>
      </c>
      <c r="E487" s="38">
        <f>'1 уровень'!G2246</f>
        <v>11823.663468143799</v>
      </c>
      <c r="F487" s="883">
        <f>'1 уровень'!H2246</f>
        <v>100.8672877336956</v>
      </c>
      <c r="G487" s="902">
        <f>'1 уровень'!I2246</f>
        <v>0</v>
      </c>
      <c r="H487" s="902">
        <f>'1 уровень'!J2246</f>
        <v>0</v>
      </c>
      <c r="I487" s="895">
        <f>'1 уровень'!K2246</f>
        <v>0</v>
      </c>
      <c r="J487" s="895">
        <f>'1 уровень'!L2246</f>
        <v>0</v>
      </c>
      <c r="K487" s="895">
        <f>'1 уровень'!M2246</f>
        <v>0</v>
      </c>
      <c r="L487" s="895">
        <f>'1 уровень'!N2246</f>
        <v>0</v>
      </c>
      <c r="M487" s="895">
        <f>'1 уровень'!O2246</f>
        <v>0</v>
      </c>
      <c r="N487" s="895">
        <f>'1 уровень'!P2246</f>
        <v>0</v>
      </c>
      <c r="O487" s="894">
        <f>'1 уровень'!Q2246</f>
        <v>0</v>
      </c>
      <c r="P487" s="894">
        <f>'1 уровень'!R2246</f>
        <v>0</v>
      </c>
      <c r="Q487" s="894">
        <f>'1 уровень'!S2246</f>
        <v>0</v>
      </c>
      <c r="R487" s="894">
        <f>'1 уровень'!T2246</f>
        <v>0</v>
      </c>
      <c r="S487" s="894">
        <f>'1 уровень'!U2246</f>
        <v>0</v>
      </c>
      <c r="T487" s="894">
        <f>'1 уровень'!V2246</f>
        <v>0</v>
      </c>
      <c r="U487" s="894">
        <f>'1 уровень'!W2246</f>
        <v>0</v>
      </c>
      <c r="V487" s="894">
        <f>'1 уровень'!X2246</f>
        <v>0</v>
      </c>
      <c r="W487" s="894">
        <f>'1 уровень'!Y2246</f>
        <v>0</v>
      </c>
      <c r="X487" s="2975">
        <f>'1 уровень'!Z2246</f>
        <v>0</v>
      </c>
      <c r="Y487" s="894"/>
      <c r="Z487" s="894"/>
      <c r="AA487" s="38">
        <f>'1 уровень'!AA2246</f>
        <v>0</v>
      </c>
      <c r="AB487" s="38">
        <f>'1 уровень'!AB2246</f>
        <v>0</v>
      </c>
      <c r="AC487" s="38">
        <f>'1 уровень'!AC2246</f>
        <v>0</v>
      </c>
      <c r="AD487" s="2190"/>
      <c r="AE487" s="2190"/>
      <c r="AF487" s="1676"/>
    </row>
    <row r="488" spans="1:32" ht="30" x14ac:dyDescent="0.25">
      <c r="A488" s="27">
        <v>1</v>
      </c>
      <c r="B488" s="1313" t="s">
        <v>309</v>
      </c>
      <c r="C488" s="38">
        <f>'1 уровень'!E2247</f>
        <v>2500</v>
      </c>
      <c r="D488" s="38">
        <f>'1 уровень'!F2247</f>
        <v>833</v>
      </c>
      <c r="E488" s="38">
        <f>'1 уровень'!G2247</f>
        <v>778</v>
      </c>
      <c r="F488" s="883">
        <f>'1 уровень'!H2247</f>
        <v>93.39735894357743</v>
      </c>
      <c r="G488" s="902">
        <f>'1 уровень'!I2247</f>
        <v>0</v>
      </c>
      <c r="H488" s="902">
        <f>'1 уровень'!J2247</f>
        <v>0</v>
      </c>
      <c r="I488" s="895">
        <f>'1 уровень'!K2247</f>
        <v>0</v>
      </c>
      <c r="J488" s="895">
        <f>'1 уровень'!L2247</f>
        <v>0</v>
      </c>
      <c r="K488" s="895">
        <f>'1 уровень'!M2247</f>
        <v>0</v>
      </c>
      <c r="L488" s="895">
        <f>'1 уровень'!N2247</f>
        <v>0</v>
      </c>
      <c r="M488" s="895">
        <f>'1 уровень'!O2247</f>
        <v>0</v>
      </c>
      <c r="N488" s="895">
        <f>'1 уровень'!P2247</f>
        <v>0</v>
      </c>
      <c r="O488" s="894">
        <f>'1 уровень'!Q2247</f>
        <v>0</v>
      </c>
      <c r="P488" s="894">
        <f>'1 уровень'!R2247</f>
        <v>0</v>
      </c>
      <c r="Q488" s="894">
        <f>'1 уровень'!S2247</f>
        <v>0</v>
      </c>
      <c r="R488" s="894">
        <f>'1 уровень'!T2247</f>
        <v>0</v>
      </c>
      <c r="S488" s="894">
        <f>'1 уровень'!U2247</f>
        <v>0</v>
      </c>
      <c r="T488" s="894">
        <f>'1 уровень'!V2247</f>
        <v>0</v>
      </c>
      <c r="U488" s="894">
        <f>'1 уровень'!W2247</f>
        <v>0</v>
      </c>
      <c r="V488" s="894">
        <f>'1 уровень'!X2247</f>
        <v>0</v>
      </c>
      <c r="W488" s="894">
        <f>'1 уровень'!Y2247</f>
        <v>0</v>
      </c>
      <c r="X488" s="2975">
        <f>'1 уровень'!Z2247</f>
        <v>0</v>
      </c>
      <c r="Y488" s="894"/>
      <c r="Z488" s="894"/>
      <c r="AA488" s="38">
        <f>'1 уровень'!AA2247</f>
        <v>0</v>
      </c>
      <c r="AB488" s="38">
        <f>'1 уровень'!AB2247</f>
        <v>0</v>
      </c>
      <c r="AC488" s="38">
        <f>'1 уровень'!AC2247</f>
        <v>0</v>
      </c>
      <c r="AD488" s="2190"/>
      <c r="AE488" s="2190"/>
      <c r="AF488" s="1676"/>
    </row>
    <row r="489" spans="1:32" ht="60" x14ac:dyDescent="0.25">
      <c r="A489" s="27">
        <v>1</v>
      </c>
      <c r="B489" s="1313" t="s">
        <v>317</v>
      </c>
      <c r="C489" s="38">
        <f>'1 уровень'!E2248</f>
        <v>21372</v>
      </c>
      <c r="D489" s="38">
        <f>'1 уровень'!F2248</f>
        <v>7124</v>
      </c>
      <c r="E489" s="38">
        <f>'1 уровень'!G2248</f>
        <v>9545.3838301347496</v>
      </c>
      <c r="F489" s="883">
        <f>'1 уровень'!H2248</f>
        <v>133.98910485871349</v>
      </c>
      <c r="G489" s="902">
        <f>'1 уровень'!I2248</f>
        <v>0</v>
      </c>
      <c r="H489" s="902">
        <f>'1 уровень'!J2248</f>
        <v>0</v>
      </c>
      <c r="I489" s="895">
        <f>'1 уровень'!K2248</f>
        <v>0</v>
      </c>
      <c r="J489" s="895">
        <f>'1 уровень'!L2248</f>
        <v>0</v>
      </c>
      <c r="K489" s="895">
        <f>'1 уровень'!M2248</f>
        <v>0</v>
      </c>
      <c r="L489" s="895">
        <f>'1 уровень'!N2248</f>
        <v>0</v>
      </c>
      <c r="M489" s="895">
        <f>'1 уровень'!O2248</f>
        <v>0</v>
      </c>
      <c r="N489" s="895">
        <f>'1 уровень'!P2248</f>
        <v>0</v>
      </c>
      <c r="O489" s="894">
        <f>'1 уровень'!Q2248</f>
        <v>0</v>
      </c>
      <c r="P489" s="894">
        <f>'1 уровень'!R2248</f>
        <v>0</v>
      </c>
      <c r="Q489" s="894">
        <f>'1 уровень'!S2248</f>
        <v>0</v>
      </c>
      <c r="R489" s="894">
        <f>'1 уровень'!T2248</f>
        <v>0</v>
      </c>
      <c r="S489" s="894">
        <f>'1 уровень'!U2248</f>
        <v>0</v>
      </c>
      <c r="T489" s="894">
        <f>'1 уровень'!V2248</f>
        <v>0</v>
      </c>
      <c r="U489" s="894">
        <f>'1 уровень'!W2248</f>
        <v>0</v>
      </c>
      <c r="V489" s="894">
        <f>'1 уровень'!X2248</f>
        <v>0</v>
      </c>
      <c r="W489" s="894">
        <f>'1 уровень'!Y2248</f>
        <v>0</v>
      </c>
      <c r="X489" s="2975">
        <f>'1 уровень'!Z2248</f>
        <v>0</v>
      </c>
      <c r="Y489" s="894"/>
      <c r="Z489" s="894"/>
      <c r="AA489" s="38">
        <f>'1 уровень'!AA2248</f>
        <v>0</v>
      </c>
      <c r="AB489" s="38">
        <f>'1 уровень'!AB2248</f>
        <v>0</v>
      </c>
      <c r="AC489" s="38">
        <f>'1 уровень'!AC2248</f>
        <v>0</v>
      </c>
      <c r="AD489" s="2190"/>
      <c r="AE489" s="2190"/>
      <c r="AF489" s="1676"/>
    </row>
    <row r="490" spans="1:32" ht="45" x14ac:dyDescent="0.25">
      <c r="A490" s="27">
        <v>1</v>
      </c>
      <c r="B490" s="1313" t="s">
        <v>318</v>
      </c>
      <c r="C490" s="38">
        <f>'1 уровень'!E2249</f>
        <v>11294</v>
      </c>
      <c r="D490" s="38">
        <f>'1 уровень'!F2249</f>
        <v>3765</v>
      </c>
      <c r="E490" s="38">
        <f>'1 уровень'!G2249</f>
        <v>1500.2796380090494</v>
      </c>
      <c r="F490" s="883">
        <f>'1 уровень'!H2249</f>
        <v>39.848064754556425</v>
      </c>
      <c r="G490" s="902">
        <f>'1 уровень'!I2249</f>
        <v>0</v>
      </c>
      <c r="H490" s="902">
        <f>'1 уровень'!J2249</f>
        <v>0</v>
      </c>
      <c r="I490" s="895">
        <f>'1 уровень'!K2249</f>
        <v>0</v>
      </c>
      <c r="J490" s="895">
        <f>'1 уровень'!L2249</f>
        <v>0</v>
      </c>
      <c r="K490" s="895">
        <f>'1 уровень'!M2249</f>
        <v>0</v>
      </c>
      <c r="L490" s="895">
        <f>'1 уровень'!N2249</f>
        <v>0</v>
      </c>
      <c r="M490" s="895">
        <f>'1 уровень'!O2249</f>
        <v>0</v>
      </c>
      <c r="N490" s="895">
        <f>'1 уровень'!P2249</f>
        <v>0</v>
      </c>
      <c r="O490" s="894">
        <f>'1 уровень'!Q2249</f>
        <v>0</v>
      </c>
      <c r="P490" s="894">
        <f>'1 уровень'!R2249</f>
        <v>0</v>
      </c>
      <c r="Q490" s="894">
        <f>'1 уровень'!S2249</f>
        <v>0</v>
      </c>
      <c r="R490" s="894">
        <f>'1 уровень'!T2249</f>
        <v>0</v>
      </c>
      <c r="S490" s="894">
        <f>'1 уровень'!U2249</f>
        <v>0</v>
      </c>
      <c r="T490" s="894">
        <f>'1 уровень'!V2249</f>
        <v>0</v>
      </c>
      <c r="U490" s="894">
        <f>'1 уровень'!W2249</f>
        <v>0</v>
      </c>
      <c r="V490" s="894">
        <f>'1 уровень'!X2249</f>
        <v>0</v>
      </c>
      <c r="W490" s="894">
        <f>'1 уровень'!Y2249</f>
        <v>0</v>
      </c>
      <c r="X490" s="2975">
        <f>'1 уровень'!Z2249</f>
        <v>0</v>
      </c>
      <c r="Y490" s="894"/>
      <c r="Z490" s="894"/>
      <c r="AA490" s="38">
        <f>'1 уровень'!AA2249</f>
        <v>0</v>
      </c>
      <c r="AB490" s="38">
        <f>'1 уровень'!AB2249</f>
        <v>0</v>
      </c>
      <c r="AC490" s="38">
        <f>'1 уровень'!AC2249</f>
        <v>0</v>
      </c>
      <c r="AD490" s="2190"/>
      <c r="AE490" s="2190"/>
      <c r="AF490" s="1676"/>
    </row>
    <row r="491" spans="1:32" ht="30" x14ac:dyDescent="0.25">
      <c r="A491" s="27">
        <v>1</v>
      </c>
      <c r="B491" s="1314" t="s">
        <v>156</v>
      </c>
      <c r="C491" s="38">
        <f>'1 уровень'!E2250</f>
        <v>30800</v>
      </c>
      <c r="D491" s="38">
        <f>'1 уровень'!F2250</f>
        <v>10267</v>
      </c>
      <c r="E491" s="38">
        <f>'1 уровень'!G2250</f>
        <v>10482</v>
      </c>
      <c r="F491" s="883">
        <f>'1 уровень'!H2250</f>
        <v>102.09408785429044</v>
      </c>
      <c r="G491" s="902">
        <f>'1 уровень'!I2250</f>
        <v>0</v>
      </c>
      <c r="H491" s="902">
        <f>'1 уровень'!J2250</f>
        <v>0</v>
      </c>
      <c r="I491" s="895">
        <f>'1 уровень'!K2250</f>
        <v>0</v>
      </c>
      <c r="J491" s="895">
        <f>'1 уровень'!L2250</f>
        <v>0</v>
      </c>
      <c r="K491" s="895">
        <f>'1 уровень'!M2250</f>
        <v>0</v>
      </c>
      <c r="L491" s="895">
        <f>'1 уровень'!N2250</f>
        <v>0</v>
      </c>
      <c r="M491" s="895">
        <f>'1 уровень'!O2250</f>
        <v>0</v>
      </c>
      <c r="N491" s="895">
        <f>'1 уровень'!P2250</f>
        <v>0</v>
      </c>
      <c r="O491" s="894">
        <f>'1 уровень'!Q2250</f>
        <v>0</v>
      </c>
      <c r="P491" s="894">
        <f>'1 уровень'!R2250</f>
        <v>0</v>
      </c>
      <c r="Q491" s="894">
        <f>'1 уровень'!S2250</f>
        <v>0</v>
      </c>
      <c r="R491" s="894">
        <f>'1 уровень'!T2250</f>
        <v>0</v>
      </c>
      <c r="S491" s="894">
        <f>'1 уровень'!U2250</f>
        <v>0</v>
      </c>
      <c r="T491" s="894">
        <f>'1 уровень'!V2250</f>
        <v>0</v>
      </c>
      <c r="U491" s="894">
        <f>'1 уровень'!W2250</f>
        <v>0</v>
      </c>
      <c r="V491" s="894">
        <f>'1 уровень'!X2250</f>
        <v>0</v>
      </c>
      <c r="W491" s="894">
        <f>'1 уровень'!Y2250</f>
        <v>0</v>
      </c>
      <c r="X491" s="2975">
        <f>'1 уровень'!Z2250</f>
        <v>0</v>
      </c>
      <c r="Y491" s="894"/>
      <c r="Z491" s="894"/>
      <c r="AA491" s="38">
        <f>'1 уровень'!AA2250</f>
        <v>0</v>
      </c>
      <c r="AB491" s="38">
        <f>'1 уровень'!AB2250</f>
        <v>0</v>
      </c>
      <c r="AC491" s="38">
        <f>'1 уровень'!AC2250</f>
        <v>0</v>
      </c>
      <c r="AD491" s="2190"/>
      <c r="AE491" s="2190"/>
      <c r="AF491" s="1676"/>
    </row>
    <row r="492" spans="1:32" ht="30" x14ac:dyDescent="0.25">
      <c r="A492" s="27">
        <v>1</v>
      </c>
      <c r="B492" s="2346" t="s">
        <v>296</v>
      </c>
      <c r="C492" s="38">
        <f>'1 уровень'!E2251</f>
        <v>670</v>
      </c>
      <c r="D492" s="38">
        <f>'1 уровень'!F2251</f>
        <v>223</v>
      </c>
      <c r="E492" s="38">
        <f>'1 уровень'!G2251</f>
        <v>46</v>
      </c>
      <c r="F492" s="883">
        <f>'1 уровень'!H2251</f>
        <v>0</v>
      </c>
      <c r="G492" s="902">
        <f>'1 уровень'!I2251</f>
        <v>0</v>
      </c>
      <c r="H492" s="902">
        <f>'1 уровень'!J2251</f>
        <v>0</v>
      </c>
      <c r="I492" s="895">
        <f>'1 уровень'!K2251</f>
        <v>0</v>
      </c>
      <c r="J492" s="895">
        <f>'1 уровень'!L2251</f>
        <v>0</v>
      </c>
      <c r="K492" s="895">
        <f>'1 уровень'!M2251</f>
        <v>0</v>
      </c>
      <c r="L492" s="895">
        <f>'1 уровень'!N2251</f>
        <v>0</v>
      </c>
      <c r="M492" s="895">
        <f>'1 уровень'!O2251</f>
        <v>0</v>
      </c>
      <c r="N492" s="895">
        <f>'1 уровень'!P2251</f>
        <v>0</v>
      </c>
      <c r="O492" s="894">
        <f>'1 уровень'!Q2251</f>
        <v>0</v>
      </c>
      <c r="P492" s="894">
        <f>'1 уровень'!R2251</f>
        <v>0</v>
      </c>
      <c r="Q492" s="894">
        <f>'1 уровень'!S2251</f>
        <v>0</v>
      </c>
      <c r="R492" s="894">
        <f>'1 уровень'!T2251</f>
        <v>0</v>
      </c>
      <c r="S492" s="894">
        <f>'1 уровень'!U2251</f>
        <v>0</v>
      </c>
      <c r="T492" s="894">
        <f>'1 уровень'!V2251</f>
        <v>0</v>
      </c>
      <c r="U492" s="894">
        <f>'1 уровень'!W2251</f>
        <v>0</v>
      </c>
      <c r="V492" s="894">
        <f>'1 уровень'!X2251</f>
        <v>0</v>
      </c>
      <c r="W492" s="894">
        <f>'1 уровень'!Y2251</f>
        <v>0</v>
      </c>
      <c r="X492" s="2975">
        <f>'1 уровень'!Z2251</f>
        <v>0</v>
      </c>
      <c r="Y492" s="894"/>
      <c r="Z492" s="894"/>
      <c r="AA492" s="38">
        <f>'1 уровень'!AA2251</f>
        <v>0</v>
      </c>
      <c r="AB492" s="38">
        <f>'1 уровень'!AB2251</f>
        <v>0</v>
      </c>
      <c r="AC492" s="38">
        <f>'1 уровень'!AC2251</f>
        <v>0</v>
      </c>
      <c r="AD492" s="2190"/>
      <c r="AE492" s="2190"/>
      <c r="AF492" s="1676"/>
    </row>
    <row r="493" spans="1:32" ht="60" x14ac:dyDescent="0.25">
      <c r="A493" s="27">
        <v>1</v>
      </c>
      <c r="B493" s="1316" t="s">
        <v>498</v>
      </c>
      <c r="C493" s="38">
        <f>'1 уровень'!E2252</f>
        <v>400</v>
      </c>
      <c r="D493" s="38">
        <f>'1 уровень'!F2252</f>
        <v>133</v>
      </c>
      <c r="E493" s="38">
        <f>'1 уровень'!G2252</f>
        <v>130</v>
      </c>
      <c r="F493" s="883">
        <f>'1 уровень'!H2252</f>
        <v>97.744360902255636</v>
      </c>
      <c r="G493" s="902">
        <f>'1 уровень'!I2252</f>
        <v>0</v>
      </c>
      <c r="H493" s="902">
        <f>'1 уровень'!J2252</f>
        <v>0</v>
      </c>
      <c r="I493" s="895">
        <f>'1 уровень'!K2252</f>
        <v>0</v>
      </c>
      <c r="J493" s="895">
        <f>'1 уровень'!L2252</f>
        <v>0</v>
      </c>
      <c r="K493" s="895">
        <f>'1 уровень'!M2252</f>
        <v>0</v>
      </c>
      <c r="L493" s="895">
        <f>'1 уровень'!N2252</f>
        <v>0</v>
      </c>
      <c r="M493" s="895">
        <f>'1 уровень'!O2252</f>
        <v>0</v>
      </c>
      <c r="N493" s="895">
        <f>'1 уровень'!P2252</f>
        <v>0</v>
      </c>
      <c r="O493" s="894">
        <f>'1 уровень'!Q2252</f>
        <v>0</v>
      </c>
      <c r="P493" s="894">
        <f>'1 уровень'!R2252</f>
        <v>0</v>
      </c>
      <c r="Q493" s="894">
        <f>'1 уровень'!S2252</f>
        <v>0</v>
      </c>
      <c r="R493" s="894">
        <f>'1 уровень'!T2252</f>
        <v>0</v>
      </c>
      <c r="S493" s="894">
        <f>'1 уровень'!U2252</f>
        <v>0</v>
      </c>
      <c r="T493" s="894">
        <f>'1 уровень'!V2252</f>
        <v>0</v>
      </c>
      <c r="U493" s="894">
        <f>'1 уровень'!W2252</f>
        <v>0</v>
      </c>
      <c r="V493" s="894">
        <f>'1 уровень'!X2252</f>
        <v>0</v>
      </c>
      <c r="W493" s="894">
        <f>'1 уровень'!Y2252</f>
        <v>0</v>
      </c>
      <c r="X493" s="2975">
        <f>'1 уровень'!Z2252</f>
        <v>0</v>
      </c>
      <c r="Y493" s="894"/>
      <c r="Z493" s="894"/>
      <c r="AA493" s="38">
        <f>'1 уровень'!AA2252</f>
        <v>0</v>
      </c>
      <c r="AB493" s="38">
        <f>'1 уровень'!AB2252</f>
        <v>0</v>
      </c>
      <c r="AC493" s="38">
        <f>'1 уровень'!AC2252</f>
        <v>0</v>
      </c>
      <c r="AD493" s="2190"/>
      <c r="AE493" s="2190"/>
      <c r="AF493" s="1676"/>
    </row>
    <row r="494" spans="1:32" ht="29.25" x14ac:dyDescent="0.25">
      <c r="A494" s="27">
        <v>1</v>
      </c>
      <c r="B494" s="2297" t="s">
        <v>163</v>
      </c>
      <c r="C494" s="43">
        <f>'1 уровень'!E2253</f>
        <v>81383</v>
      </c>
      <c r="D494" s="43">
        <f>'1 уровень'!F2253</f>
        <v>27128</v>
      </c>
      <c r="E494" s="43">
        <f>'1 уровень'!G2253</f>
        <v>28674.036077962919</v>
      </c>
      <c r="F494" s="883">
        <f>'1 уровень'!H2253</f>
        <v>105.69904186804379</v>
      </c>
      <c r="G494" s="902">
        <f>'1 уровень'!I2253</f>
        <v>0</v>
      </c>
      <c r="H494" s="902">
        <f>'1 уровень'!J2253</f>
        <v>0</v>
      </c>
      <c r="I494" s="895">
        <f>'1 уровень'!K2253</f>
        <v>0</v>
      </c>
      <c r="J494" s="895">
        <f>'1 уровень'!L2253</f>
        <v>0</v>
      </c>
      <c r="K494" s="895">
        <f>'1 уровень'!M2253</f>
        <v>0</v>
      </c>
      <c r="L494" s="895">
        <f>'1 уровень'!N2253</f>
        <v>0</v>
      </c>
      <c r="M494" s="895">
        <f>'1 уровень'!O2253</f>
        <v>0</v>
      </c>
      <c r="N494" s="895">
        <f>'1 уровень'!P2253</f>
        <v>0</v>
      </c>
      <c r="O494" s="894">
        <f>'1 уровень'!Q2253</f>
        <v>76020.362699999998</v>
      </c>
      <c r="P494" s="894">
        <f>'1 уровень'!R2253</f>
        <v>76020.362699999998</v>
      </c>
      <c r="Q494" s="894">
        <f>'1 уровень'!S2253</f>
        <v>76020.362699999998</v>
      </c>
      <c r="R494" s="894">
        <f>'1 уровень'!T2253</f>
        <v>76020.362699999998</v>
      </c>
      <c r="S494" s="894">
        <f>'1 уровень'!U2253</f>
        <v>25340.120899999998</v>
      </c>
      <c r="T494" s="894">
        <f>'1 уровень'!V2253</f>
        <v>21631.128569999993</v>
      </c>
      <c r="U494" s="894">
        <f>'1 уровень'!W2253</f>
        <v>0</v>
      </c>
      <c r="V494" s="894">
        <f>'1 уровень'!X2253</f>
        <v>-3708.9923300000046</v>
      </c>
      <c r="W494" s="894">
        <f>'1 уровень'!Y2253</f>
        <v>-93.606130000000007</v>
      </c>
      <c r="X494" s="2975">
        <f>'1 уровень'!Z2253</f>
        <v>21537.522439999993</v>
      </c>
      <c r="Y494" s="894">
        <f>T494/S494*100</f>
        <v>85.363162454366957</v>
      </c>
      <c r="Z494" s="894">
        <f>X494/S494*100</f>
        <v>84.993763545934769</v>
      </c>
      <c r="AA494" s="43">
        <f>'1 уровень'!AA2253</f>
        <v>0</v>
      </c>
      <c r="AB494" s="43">
        <f>'1 уровень'!AB2253</f>
        <v>0</v>
      </c>
      <c r="AC494" s="43">
        <f>'1 уровень'!AC2253</f>
        <v>0</v>
      </c>
      <c r="AD494" s="2190"/>
      <c r="AE494" s="2190"/>
      <c r="AF494" s="1676"/>
    </row>
    <row r="495" spans="1:32" ht="15.75" x14ac:dyDescent="0.25">
      <c r="A495" s="27">
        <v>1</v>
      </c>
      <c r="B495" s="2311" t="s">
        <v>14</v>
      </c>
      <c r="C495" s="38">
        <f>'1 уровень'!E2254</f>
        <v>0</v>
      </c>
      <c r="D495" s="38">
        <f>'1 уровень'!F2254</f>
        <v>0</v>
      </c>
      <c r="E495" s="38">
        <f>'1 уровень'!G2254</f>
        <v>0</v>
      </c>
      <c r="F495" s="883">
        <f>'1 уровень'!H2254</f>
        <v>0</v>
      </c>
      <c r="G495" s="902">
        <f>'1 уровень'!I2254</f>
        <v>0</v>
      </c>
      <c r="H495" s="902">
        <f>'1 уровень'!J2254</f>
        <v>0</v>
      </c>
      <c r="I495" s="895">
        <f>'1 уровень'!K2254</f>
        <v>0</v>
      </c>
      <c r="J495" s="895">
        <f>'1 уровень'!L2254</f>
        <v>0</v>
      </c>
      <c r="K495" s="895">
        <f>'1 уровень'!M2254</f>
        <v>0</v>
      </c>
      <c r="L495" s="895">
        <f>'1 уровень'!N2254</f>
        <v>0</v>
      </c>
      <c r="M495" s="895">
        <f>'1 уровень'!O2254</f>
        <v>0</v>
      </c>
      <c r="N495" s="895">
        <f>'1 уровень'!P2254</f>
        <v>0</v>
      </c>
      <c r="O495" s="894">
        <f>'1 уровень'!Q2254</f>
        <v>0</v>
      </c>
      <c r="P495" s="894">
        <f>'1 уровень'!R2254</f>
        <v>0</v>
      </c>
      <c r="Q495" s="894">
        <f>'1 уровень'!S2254</f>
        <v>0</v>
      </c>
      <c r="R495" s="894">
        <f>'1 уровень'!T2254</f>
        <v>0</v>
      </c>
      <c r="S495" s="894">
        <f>'1 уровень'!U2254</f>
        <v>0</v>
      </c>
      <c r="T495" s="894">
        <f>'1 уровень'!V2254</f>
        <v>0</v>
      </c>
      <c r="U495" s="894">
        <f>'1 уровень'!W2254</f>
        <v>0</v>
      </c>
      <c r="V495" s="894">
        <f>'1 уровень'!X2254</f>
        <v>0</v>
      </c>
      <c r="W495" s="894">
        <f>'1 уровень'!Y2254</f>
        <v>0</v>
      </c>
      <c r="X495" s="2975">
        <f>'1 уровень'!Z2254</f>
        <v>0</v>
      </c>
      <c r="Y495" s="894"/>
      <c r="Z495" s="894"/>
      <c r="AA495" s="38">
        <f>'1 уровень'!AA2254</f>
        <v>0</v>
      </c>
      <c r="AB495" s="38">
        <f>'1 уровень'!AB2254</f>
        <v>0</v>
      </c>
      <c r="AC495" s="38">
        <f>'1 уровень'!AC2254</f>
        <v>0</v>
      </c>
      <c r="AD495" s="2190"/>
      <c r="AE495" s="2190"/>
      <c r="AF495" s="1676"/>
    </row>
    <row r="496" spans="1:32" ht="35.25" customHeight="1" x14ac:dyDescent="0.25">
      <c r="A496" s="27">
        <v>1</v>
      </c>
      <c r="B496" s="1313" t="s">
        <v>645</v>
      </c>
      <c r="C496" s="38">
        <f>'1 уровень'!E2255</f>
        <v>114229.29629629629</v>
      </c>
      <c r="D496" s="38">
        <f>'1 уровень'!F2255</f>
        <v>38077.222222222219</v>
      </c>
      <c r="E496" s="38">
        <f>'1 уровень'!G2255</f>
        <v>34378.721263148102</v>
      </c>
      <c r="F496" s="883">
        <f>'1 уровень'!H2255</f>
        <v>90.286841467874623</v>
      </c>
      <c r="G496" s="902">
        <f>'1 уровень'!I2255</f>
        <v>0</v>
      </c>
      <c r="H496" s="902">
        <f>'1 уровень'!J2255</f>
        <v>0</v>
      </c>
      <c r="I496" s="895">
        <f>'1 уровень'!K2255</f>
        <v>0</v>
      </c>
      <c r="J496" s="895">
        <f>'1 уровень'!L2255</f>
        <v>0</v>
      </c>
      <c r="K496" s="895">
        <f>'1 уровень'!M2255</f>
        <v>0</v>
      </c>
      <c r="L496" s="895">
        <f>'1 уровень'!N2255</f>
        <v>0</v>
      </c>
      <c r="M496" s="895">
        <f>'1 уровень'!O2255</f>
        <v>0</v>
      </c>
      <c r="N496" s="895">
        <f>'1 уровень'!P2255</f>
        <v>0</v>
      </c>
      <c r="O496" s="894">
        <f>'1 уровень'!Q2255</f>
        <v>0</v>
      </c>
      <c r="P496" s="894">
        <f>'1 уровень'!R2255</f>
        <v>0</v>
      </c>
      <c r="Q496" s="894">
        <f>'1 уровень'!S2255</f>
        <v>0</v>
      </c>
      <c r="R496" s="894">
        <f>'1 уровень'!T2255</f>
        <v>0</v>
      </c>
      <c r="S496" s="894">
        <f>'1 уровень'!U2255</f>
        <v>0</v>
      </c>
      <c r="T496" s="894">
        <f>'1 уровень'!V2255</f>
        <v>0</v>
      </c>
      <c r="U496" s="894">
        <f>'1 уровень'!W2255</f>
        <v>0</v>
      </c>
      <c r="V496" s="894">
        <f>'1 уровень'!X2255</f>
        <v>0</v>
      </c>
      <c r="W496" s="894">
        <f>'1 уровень'!Y2255</f>
        <v>0</v>
      </c>
      <c r="X496" s="2975">
        <f>'1 уровень'!Z2255</f>
        <v>0</v>
      </c>
      <c r="Y496" s="894"/>
      <c r="Z496" s="894"/>
      <c r="AA496" s="38">
        <f>'1 уровень'!AA2255</f>
        <v>0</v>
      </c>
      <c r="AB496" s="38">
        <f>'1 уровень'!AB2255</f>
        <v>0</v>
      </c>
      <c r="AC496" s="38">
        <f>'1 уровень'!AC2255</f>
        <v>0</v>
      </c>
      <c r="AD496" s="2190"/>
      <c r="AE496" s="2190"/>
      <c r="AF496" s="1676"/>
    </row>
    <row r="497" spans="1:198" ht="21.75" customHeight="1" x14ac:dyDescent="0.25">
      <c r="A497" s="27">
        <v>1</v>
      </c>
      <c r="B497" s="1313" t="s">
        <v>155</v>
      </c>
      <c r="C497" s="38">
        <f>'1 уровень'!E2256</f>
        <v>85900.176470588238</v>
      </c>
      <c r="D497" s="38">
        <f>'1 уровень'!F2256</f>
        <v>28633.352941176472</v>
      </c>
      <c r="E497" s="38">
        <f>'1 уровень'!G2256</f>
        <v>28186.24705882353</v>
      </c>
      <c r="F497" s="883">
        <f>'1 уровень'!H2256</f>
        <v>98.438513703681636</v>
      </c>
      <c r="G497" s="902">
        <f>'1 уровень'!I2256</f>
        <v>0</v>
      </c>
      <c r="H497" s="902">
        <f>'1 уровень'!J2256</f>
        <v>0</v>
      </c>
      <c r="I497" s="895">
        <f>'1 уровень'!K2256</f>
        <v>0</v>
      </c>
      <c r="J497" s="895">
        <f>'1 уровень'!L2256</f>
        <v>0</v>
      </c>
      <c r="K497" s="895">
        <f>'1 уровень'!M2256</f>
        <v>0</v>
      </c>
      <c r="L497" s="895">
        <f>'1 уровень'!N2256</f>
        <v>0</v>
      </c>
      <c r="M497" s="895">
        <f>'1 уровень'!O2256</f>
        <v>0</v>
      </c>
      <c r="N497" s="895">
        <f>'1 уровень'!P2256</f>
        <v>0</v>
      </c>
      <c r="O497" s="894">
        <f>'1 уровень'!Q2256</f>
        <v>0</v>
      </c>
      <c r="P497" s="894">
        <f>'1 уровень'!R2256</f>
        <v>0</v>
      </c>
      <c r="Q497" s="894">
        <f>'1 уровень'!S2256</f>
        <v>0</v>
      </c>
      <c r="R497" s="894">
        <f>'1 уровень'!T2256</f>
        <v>0</v>
      </c>
      <c r="S497" s="894">
        <f>'1 уровень'!U2256</f>
        <v>0</v>
      </c>
      <c r="T497" s="894">
        <f>'1 уровень'!V2256</f>
        <v>0</v>
      </c>
      <c r="U497" s="894">
        <f>'1 уровень'!W2256</f>
        <v>0</v>
      </c>
      <c r="V497" s="894">
        <f>'1 уровень'!X2256</f>
        <v>0</v>
      </c>
      <c r="W497" s="894">
        <f>'1 уровень'!Y2256</f>
        <v>0</v>
      </c>
      <c r="X497" s="2975">
        <f>'1 уровень'!Z2256</f>
        <v>0</v>
      </c>
      <c r="Y497" s="894"/>
      <c r="Z497" s="894"/>
      <c r="AA497" s="38">
        <f>'1 уровень'!AA2256</f>
        <v>0</v>
      </c>
      <c r="AB497" s="38">
        <f>'1 уровень'!AB2256</f>
        <v>0</v>
      </c>
      <c r="AC497" s="38">
        <f>'1 уровень'!AC2256</f>
        <v>0</v>
      </c>
      <c r="AD497" s="2190"/>
      <c r="AE497" s="2190"/>
      <c r="AF497" s="1676"/>
    </row>
    <row r="498" spans="1:198" ht="28.5" customHeight="1" x14ac:dyDescent="0.25">
      <c r="A498" s="27">
        <v>1</v>
      </c>
      <c r="B498" s="1313" t="s">
        <v>156</v>
      </c>
      <c r="C498" s="38">
        <f>'1 уровень'!E2257</f>
        <v>31200</v>
      </c>
      <c r="D498" s="38">
        <f>'1 уровень'!F2257</f>
        <v>10400</v>
      </c>
      <c r="E498" s="38">
        <f>'1 уровень'!G2257</f>
        <v>10612</v>
      </c>
      <c r="F498" s="883">
        <f>'1 уровень'!H2257</f>
        <v>102.03846153846155</v>
      </c>
      <c r="G498" s="902">
        <f>'1 уровень'!I2257</f>
        <v>0</v>
      </c>
      <c r="H498" s="902">
        <f>'1 уровень'!J2257</f>
        <v>0</v>
      </c>
      <c r="I498" s="895">
        <f>'1 уровень'!K2257</f>
        <v>0</v>
      </c>
      <c r="J498" s="895">
        <f>'1 уровень'!L2257</f>
        <v>0</v>
      </c>
      <c r="K498" s="895">
        <f>'1 уровень'!M2257</f>
        <v>0</v>
      </c>
      <c r="L498" s="895">
        <f>'1 уровень'!N2257</f>
        <v>0</v>
      </c>
      <c r="M498" s="895">
        <f>'1 уровень'!O2257</f>
        <v>0</v>
      </c>
      <c r="N498" s="895">
        <f>'1 уровень'!P2257</f>
        <v>0</v>
      </c>
      <c r="O498" s="894">
        <f>'1 уровень'!Q2257</f>
        <v>0</v>
      </c>
      <c r="P498" s="894">
        <f>'1 уровень'!R2257</f>
        <v>0</v>
      </c>
      <c r="Q498" s="894">
        <f>'1 уровень'!S2257</f>
        <v>0</v>
      </c>
      <c r="R498" s="894">
        <f>'1 уровень'!T2257</f>
        <v>0</v>
      </c>
      <c r="S498" s="894">
        <f>'1 уровень'!U2257</f>
        <v>0</v>
      </c>
      <c r="T498" s="894">
        <f>'1 уровень'!V2257</f>
        <v>0</v>
      </c>
      <c r="U498" s="894">
        <f>'1 уровень'!W2257</f>
        <v>0</v>
      </c>
      <c r="V498" s="894">
        <f>'1 уровень'!X2257</f>
        <v>0</v>
      </c>
      <c r="W498" s="894">
        <f>'1 уровень'!Y2257</f>
        <v>0</v>
      </c>
      <c r="X498" s="2975">
        <f>'1 уровень'!Z2257</f>
        <v>0</v>
      </c>
      <c r="Y498" s="894"/>
      <c r="Z498" s="894"/>
      <c r="AA498" s="38">
        <f>'1 уровень'!AA2257</f>
        <v>0</v>
      </c>
      <c r="AB498" s="38">
        <f>'1 уровень'!AB2257</f>
        <v>0</v>
      </c>
      <c r="AC498" s="38">
        <f>'1 уровень'!AC2257</f>
        <v>0</v>
      </c>
      <c r="AD498" s="2190"/>
      <c r="AE498" s="2190"/>
      <c r="AF498" s="1676"/>
    </row>
    <row r="499" spans="1:198" x14ac:dyDescent="0.25">
      <c r="A499" s="27">
        <v>1</v>
      </c>
      <c r="B499" s="2573" t="s">
        <v>158</v>
      </c>
      <c r="C499" s="38">
        <f>'1 уровень'!E2258</f>
        <v>1200</v>
      </c>
      <c r="D499" s="38">
        <f>'1 уровень'!F2258</f>
        <v>400</v>
      </c>
      <c r="E499" s="38">
        <f>'1 уровень'!G2258</f>
        <v>456</v>
      </c>
      <c r="F499" s="883">
        <f>'1 уровень'!H2258</f>
        <v>113.99999999999999</v>
      </c>
      <c r="G499" s="902">
        <f>'1 уровень'!I2258</f>
        <v>0</v>
      </c>
      <c r="H499" s="902">
        <f>'1 уровень'!J2258</f>
        <v>0</v>
      </c>
      <c r="I499" s="895">
        <f>'1 уровень'!K2258</f>
        <v>0</v>
      </c>
      <c r="J499" s="895">
        <f>'1 уровень'!L2258</f>
        <v>0</v>
      </c>
      <c r="K499" s="895">
        <f>'1 уровень'!M2258</f>
        <v>0</v>
      </c>
      <c r="L499" s="895">
        <f>'1 уровень'!N2258</f>
        <v>0</v>
      </c>
      <c r="M499" s="895">
        <f>'1 уровень'!O2258</f>
        <v>0</v>
      </c>
      <c r="N499" s="895">
        <f>'1 уровень'!P2258</f>
        <v>0</v>
      </c>
      <c r="O499" s="894">
        <f>'1 уровень'!Q2258</f>
        <v>2696.7339999999999</v>
      </c>
      <c r="P499" s="894">
        <f>'1 уровень'!R2258</f>
        <v>2696.7339999999999</v>
      </c>
      <c r="Q499" s="894">
        <f>'1 уровень'!S2258</f>
        <v>2696.7339999999999</v>
      </c>
      <c r="R499" s="894">
        <f>'1 уровень'!T2258</f>
        <v>2696.7339999999999</v>
      </c>
      <c r="S499" s="894">
        <f>'1 уровень'!U2258</f>
        <v>898.91133333333335</v>
      </c>
      <c r="T499" s="894">
        <f>'1 уровень'!V2258</f>
        <v>2001.2376800000002</v>
      </c>
      <c r="U499" s="894">
        <f>'1 уровень'!W2258</f>
        <v>0</v>
      </c>
      <c r="V499" s="894">
        <f>'1 уровень'!X2258</f>
        <v>1102.3263466666667</v>
      </c>
      <c r="W499" s="894">
        <f>'1 уровень'!Y2258</f>
        <v>-0.37947000000000003</v>
      </c>
      <c r="X499" s="2975">
        <f>'1 уровень'!Z2258</f>
        <v>2000.8582100000001</v>
      </c>
      <c r="Y499" s="894">
        <f>T499/S499*100</f>
        <v>222.62904090651881</v>
      </c>
      <c r="Z499" s="894">
        <f>X499/S499*100</f>
        <v>222.58682650939988</v>
      </c>
      <c r="AA499" s="38">
        <f>'1 уровень'!AA2258</f>
        <v>0</v>
      </c>
      <c r="AB499" s="38">
        <f>'1 уровень'!AB2258</f>
        <v>0</v>
      </c>
      <c r="AC499" s="38">
        <f>'1 уровень'!AC2258</f>
        <v>0</v>
      </c>
      <c r="AD499" s="2190"/>
      <c r="AE499" s="2190"/>
      <c r="AF499" s="1676"/>
    </row>
    <row r="500" spans="1:198" x14ac:dyDescent="0.25">
      <c r="A500" s="27">
        <v>1</v>
      </c>
      <c r="B500" s="2300" t="s">
        <v>336</v>
      </c>
      <c r="C500" s="38">
        <f>'1 уровень'!E2259</f>
        <v>409672.87578347581</v>
      </c>
      <c r="D500" s="38">
        <f>'1 уровень'!F2259</f>
        <v>136558.32991452992</v>
      </c>
      <c r="E500" s="38">
        <f>'1 уровень'!G2259</f>
        <v>131671.81357084043</v>
      </c>
      <c r="F500" s="883">
        <f>'1 уровень'!H2259</f>
        <v>96.421663660687784</v>
      </c>
      <c r="G500" s="902">
        <f>'1 уровень'!I2259</f>
        <v>0</v>
      </c>
      <c r="H500" s="902">
        <f>'1 уровень'!J2259</f>
        <v>0</v>
      </c>
      <c r="I500" s="895">
        <f>'1 уровень'!K2259</f>
        <v>0</v>
      </c>
      <c r="J500" s="895">
        <f>'1 уровень'!L2259</f>
        <v>0</v>
      </c>
      <c r="K500" s="895">
        <f>'1 уровень'!M2259</f>
        <v>0</v>
      </c>
      <c r="L500" s="895">
        <f>'1 уровень'!N2259</f>
        <v>0</v>
      </c>
      <c r="M500" s="895">
        <f>'1 уровень'!O2259</f>
        <v>0</v>
      </c>
      <c r="N500" s="895">
        <f>'1 уровень'!P2259</f>
        <v>0</v>
      </c>
      <c r="O500" s="894">
        <f>'1 уровень'!Q2259</f>
        <v>313754.96584000002</v>
      </c>
      <c r="P500" s="894">
        <f>'1 уровень'!R2259</f>
        <v>313754.96584000002</v>
      </c>
      <c r="Q500" s="894">
        <f>'1 уровень'!S2259</f>
        <v>313754.96584000002</v>
      </c>
      <c r="R500" s="894">
        <f>'1 уровень'!T2259</f>
        <v>313754.96584000002</v>
      </c>
      <c r="S500" s="894">
        <f>'1 уровень'!U2259</f>
        <v>104584.98861333333</v>
      </c>
      <c r="T500" s="894">
        <f>'1 уровень'!V2259</f>
        <v>101802.04424999999</v>
      </c>
      <c r="U500" s="894">
        <f>'1 уровень'!W2259</f>
        <v>0</v>
      </c>
      <c r="V500" s="894">
        <f>'1 уровень'!X2259</f>
        <v>-2782.9443633333412</v>
      </c>
      <c r="W500" s="894">
        <f>'1 уровень'!Y2259</f>
        <v>-198.38554000000002</v>
      </c>
      <c r="X500" s="2975">
        <f>'1 уровень'!Z2259</f>
        <v>101603.65870999999</v>
      </c>
      <c r="Y500" s="894">
        <f>T500/S500*100</f>
        <v>97.339059457545744</v>
      </c>
      <c r="Z500" s="894">
        <f>X500/S500*100</f>
        <v>97.149371106827019</v>
      </c>
      <c r="AA500" s="38">
        <f>'1 уровень'!AA2259</f>
        <v>0</v>
      </c>
      <c r="AB500" s="38">
        <f>'1 уровень'!AB2259</f>
        <v>0</v>
      </c>
      <c r="AC500" s="38">
        <f>'1 уровень'!AC2259</f>
        <v>0</v>
      </c>
      <c r="AD500" s="2190"/>
      <c r="AE500" s="2190"/>
      <c r="AF500" s="1676"/>
    </row>
    <row r="501" spans="1:198" x14ac:dyDescent="0.25">
      <c r="A501" s="27">
        <v>1</v>
      </c>
      <c r="B501" s="2297" t="s">
        <v>79</v>
      </c>
      <c r="C501" s="38">
        <f>'1 уровень'!E2260</f>
        <v>1335</v>
      </c>
      <c r="D501" s="38">
        <f>'1 уровень'!F2260</f>
        <v>445</v>
      </c>
      <c r="E501" s="38">
        <f>'1 уровень'!G2260</f>
        <v>161</v>
      </c>
      <c r="F501" s="883">
        <f>'1 уровень'!H2260</f>
        <v>36.179775280898873</v>
      </c>
      <c r="G501" s="902">
        <f>'1 уровень'!I2260</f>
        <v>9.8576779026217221</v>
      </c>
      <c r="H501" s="902">
        <f>'1 уровень'!J2260</f>
        <v>9.3913043478260878</v>
      </c>
      <c r="I501" s="895">
        <f>'1 уровень'!K2260</f>
        <v>13160</v>
      </c>
      <c r="J501" s="895">
        <f>'1 уровень'!L2260</f>
        <v>4387</v>
      </c>
      <c r="K501" s="895">
        <f>'1 уровень'!M2260</f>
        <v>1512</v>
      </c>
      <c r="L501" s="895">
        <f>'1 уровень'!N2260</f>
        <v>34.465466149988607</v>
      </c>
      <c r="M501" s="895">
        <f>'1 уровень'!O2260</f>
        <v>45</v>
      </c>
      <c r="N501" s="895">
        <f>'1 уровень'!P2260</f>
        <v>100.8</v>
      </c>
      <c r="O501" s="894">
        <f>'1 уровень'!Q2260</f>
        <v>0</v>
      </c>
      <c r="P501" s="894">
        <f>'1 уровень'!R2260</f>
        <v>0</v>
      </c>
      <c r="Q501" s="894">
        <f>'1 уровень'!S2260</f>
        <v>0</v>
      </c>
      <c r="R501" s="894">
        <f>'1 уровень'!T2260</f>
        <v>0</v>
      </c>
      <c r="S501" s="894">
        <f>'1 уровень'!U2260</f>
        <v>0</v>
      </c>
      <c r="T501" s="894">
        <f>'1 уровень'!V2260</f>
        <v>0</v>
      </c>
      <c r="U501" s="894">
        <f>'1 уровень'!W2260</f>
        <v>0</v>
      </c>
      <c r="V501" s="894">
        <f>'1 уровень'!X2260</f>
        <v>0</v>
      </c>
      <c r="W501" s="894">
        <f>'1 уровень'!Y2260</f>
        <v>0</v>
      </c>
      <c r="X501" s="2975">
        <f>'1 уровень'!Z2260</f>
        <v>0</v>
      </c>
      <c r="Y501" s="894"/>
      <c r="Z501" s="894"/>
      <c r="AA501" s="38">
        <f>'1 уровень'!AA2260</f>
        <v>0</v>
      </c>
      <c r="AB501" s="38">
        <f>'1 уровень'!AB2260</f>
        <v>0</v>
      </c>
      <c r="AC501" s="38">
        <f>'1 уровень'!AC2260</f>
        <v>0</v>
      </c>
      <c r="AD501" s="2190"/>
      <c r="AE501" s="2190"/>
      <c r="AF501" s="1676"/>
    </row>
    <row r="502" spans="1:198" ht="20.25" customHeight="1" x14ac:dyDescent="0.25">
      <c r="A502" s="27">
        <v>1</v>
      </c>
      <c r="B502" s="2297" t="s">
        <v>16</v>
      </c>
      <c r="C502" s="38">
        <f>'1 уровень'!E2261</f>
        <v>2100</v>
      </c>
      <c r="D502" s="38">
        <f>'1 уровень'!F2261</f>
        <v>700</v>
      </c>
      <c r="E502" s="38">
        <f>'1 уровень'!G2261</f>
        <v>866</v>
      </c>
      <c r="F502" s="883">
        <f>'1 уровень'!H2261</f>
        <v>123.71428571428571</v>
      </c>
      <c r="G502" s="902">
        <f>'1 уровень'!I2261</f>
        <v>6.1428571428571432</v>
      </c>
      <c r="H502" s="902">
        <f>'1 уровень'!J2261</f>
        <v>7.115473441108545</v>
      </c>
      <c r="I502" s="895">
        <f>'1 уровень'!K2261</f>
        <v>12900</v>
      </c>
      <c r="J502" s="895">
        <f>'1 уровень'!L2261</f>
        <v>4300</v>
      </c>
      <c r="K502" s="895">
        <f>'1 уровень'!M2261</f>
        <v>6162</v>
      </c>
      <c r="L502" s="895">
        <f>'1 уровень'!N2261</f>
        <v>143.30232558139534</v>
      </c>
      <c r="M502" s="895">
        <f>'1 уровень'!O2261</f>
        <v>53.75</v>
      </c>
      <c r="N502" s="895">
        <f>'1 уровень'!P2261</f>
        <v>343.92558139534884</v>
      </c>
      <c r="O502" s="894">
        <f>'1 уровень'!Q2261</f>
        <v>0</v>
      </c>
      <c r="P502" s="894">
        <f>'1 уровень'!R2261</f>
        <v>0</v>
      </c>
      <c r="Q502" s="894">
        <f>'1 уровень'!S2261</f>
        <v>0</v>
      </c>
      <c r="R502" s="894">
        <f>'1 уровень'!T2261</f>
        <v>0</v>
      </c>
      <c r="S502" s="894">
        <f>'1 уровень'!U2261</f>
        <v>0</v>
      </c>
      <c r="T502" s="894">
        <f>'1 уровень'!V2261</f>
        <v>0</v>
      </c>
      <c r="U502" s="894">
        <f>'1 уровень'!W2261</f>
        <v>0</v>
      </c>
      <c r="V502" s="894">
        <f>'1 уровень'!X2261</f>
        <v>0</v>
      </c>
      <c r="W502" s="894">
        <f>'1 уровень'!Y2261</f>
        <v>0</v>
      </c>
      <c r="X502" s="2975">
        <f>'1 уровень'!Z2261</f>
        <v>0</v>
      </c>
      <c r="Y502" s="894"/>
      <c r="Z502" s="894"/>
      <c r="AA502" s="38">
        <f>'1 уровень'!AA2261</f>
        <v>0</v>
      </c>
      <c r="AB502" s="38">
        <f>'1 уровень'!AB2261</f>
        <v>0</v>
      </c>
      <c r="AC502" s="38">
        <f>'1 уровень'!AC2261</f>
        <v>0</v>
      </c>
      <c r="AD502" s="2190"/>
      <c r="AE502" s="2190"/>
      <c r="AF502" s="1676"/>
    </row>
    <row r="503" spans="1:198" ht="22.5" customHeight="1" x14ac:dyDescent="0.25">
      <c r="A503" s="27">
        <v>1</v>
      </c>
      <c r="B503" s="2304" t="s">
        <v>170</v>
      </c>
      <c r="C503" s="43">
        <f>'1 уровень'!E2262</f>
        <v>3435</v>
      </c>
      <c r="D503" s="43">
        <f>'1 уровень'!F2262</f>
        <v>1145</v>
      </c>
      <c r="E503" s="43">
        <f>'1 уровень'!G2262</f>
        <v>1027</v>
      </c>
      <c r="F503" s="883">
        <f>'1 уровень'!H2262</f>
        <v>89.6943231441048</v>
      </c>
      <c r="G503" s="902">
        <f>'1 уровень'!I2262</f>
        <v>7.5866084425036391</v>
      </c>
      <c r="H503" s="902">
        <f>'1 уровень'!J2262</f>
        <v>16.506777788934635</v>
      </c>
      <c r="I503" s="895">
        <f>'1 уровень'!K2262</f>
        <v>26060</v>
      </c>
      <c r="J503" s="895">
        <f>'1 уровень'!L2262</f>
        <v>8687</v>
      </c>
      <c r="K503" s="895">
        <f>'1 уровень'!M2262</f>
        <v>7674</v>
      </c>
      <c r="L503" s="895">
        <f>'1 уровень'!N2262</f>
        <v>88.338897202716709</v>
      </c>
      <c r="M503" s="895">
        <f>'1 уровень'!O2262</f>
        <v>98.75</v>
      </c>
      <c r="N503" s="895">
        <f>'1 уровень'!P2262</f>
        <v>233.13417721518988</v>
      </c>
      <c r="O503" s="894">
        <f>'1 уровень'!Q2262</f>
        <v>57674.032415999995</v>
      </c>
      <c r="P503" s="894">
        <f>'1 уровень'!R2262</f>
        <v>57674.032415999995</v>
      </c>
      <c r="Q503" s="894">
        <f>'1 уровень'!S2262</f>
        <v>57674.032415999995</v>
      </c>
      <c r="R503" s="894">
        <f>'1 уровень'!T2262</f>
        <v>57674.032415999995</v>
      </c>
      <c r="S503" s="894">
        <f>'1 уровень'!U2262</f>
        <v>19224.677471999999</v>
      </c>
      <c r="T503" s="894">
        <f>'1 уровень'!V2262</f>
        <v>15839.157990000002</v>
      </c>
      <c r="U503" s="894">
        <f>'1 уровень'!W2262</f>
        <v>0</v>
      </c>
      <c r="V503" s="894">
        <f>'1 уровень'!X2262</f>
        <v>-3385.5194819999979</v>
      </c>
      <c r="W503" s="894">
        <f>'1 уровень'!Y2262</f>
        <v>-102.10218</v>
      </c>
      <c r="X503" s="2975">
        <f>'1 уровень'!Z2262</f>
        <v>15737.055810000002</v>
      </c>
      <c r="Y503" s="894">
        <f>T503/S503*100</f>
        <v>82.389720259646097</v>
      </c>
      <c r="Z503" s="894">
        <f>X503/S503*100</f>
        <v>81.858620686461009</v>
      </c>
      <c r="AA503" s="43">
        <f>'1 уровень'!AA2262</f>
        <v>0</v>
      </c>
      <c r="AB503" s="43">
        <f>'1 уровень'!AB2262</f>
        <v>0</v>
      </c>
      <c r="AC503" s="43">
        <f>'1 уровень'!AC2262</f>
        <v>0</v>
      </c>
      <c r="AD503" s="2190"/>
      <c r="AE503" s="2190"/>
      <c r="AF503" s="1676"/>
    </row>
    <row r="504" spans="1:198" ht="15.75" x14ac:dyDescent="0.25">
      <c r="A504" s="27">
        <v>1</v>
      </c>
      <c r="B504" s="2360" t="s">
        <v>319</v>
      </c>
      <c r="C504" s="38">
        <f>'1 уровень'!E2263</f>
        <v>11020</v>
      </c>
      <c r="D504" s="38">
        <f>'1 уровень'!F2263</f>
        <v>3673</v>
      </c>
      <c r="E504" s="38">
        <f>'1 уровень'!G2263</f>
        <v>3858</v>
      </c>
      <c r="F504" s="883">
        <f>'1 уровень'!H2263</f>
        <v>105.03675469643343</v>
      </c>
      <c r="G504" s="902">
        <f>'1 уровень'!I2263</f>
        <v>0</v>
      </c>
      <c r="H504" s="902">
        <f>'1 уровень'!J2263</f>
        <v>0</v>
      </c>
      <c r="I504" s="895">
        <f>'1 уровень'!K2263</f>
        <v>0</v>
      </c>
      <c r="J504" s="895">
        <f>'1 уровень'!L2263</f>
        <v>0</v>
      </c>
      <c r="K504" s="895">
        <f>'1 уровень'!M2263</f>
        <v>0</v>
      </c>
      <c r="L504" s="895">
        <f>'1 уровень'!N2263</f>
        <v>0</v>
      </c>
      <c r="M504" s="895">
        <f>'1 уровень'!O2263</f>
        <v>0</v>
      </c>
      <c r="N504" s="895">
        <f>'1 уровень'!P2263</f>
        <v>0</v>
      </c>
      <c r="O504" s="894">
        <f>'1 уровень'!Q2263</f>
        <v>0</v>
      </c>
      <c r="P504" s="894">
        <f>'1 уровень'!R2263</f>
        <v>0</v>
      </c>
      <c r="Q504" s="894">
        <f>'1 уровень'!S2263</f>
        <v>0</v>
      </c>
      <c r="R504" s="894">
        <f>'1 уровень'!T2263</f>
        <v>0</v>
      </c>
      <c r="S504" s="894">
        <f>'1 уровень'!U2263</f>
        <v>0</v>
      </c>
      <c r="T504" s="894">
        <f>'1 уровень'!V2263</f>
        <v>0</v>
      </c>
      <c r="U504" s="894">
        <f>'1 уровень'!W2263</f>
        <v>0</v>
      </c>
      <c r="V504" s="894">
        <f>'1 уровень'!X2263</f>
        <v>0</v>
      </c>
      <c r="W504" s="894">
        <f>'1 уровень'!Y2263</f>
        <v>0</v>
      </c>
      <c r="X504" s="2975">
        <f>'1 уровень'!Z2263</f>
        <v>0</v>
      </c>
      <c r="Y504" s="894"/>
      <c r="Z504" s="894"/>
      <c r="AA504" s="38">
        <f>'1 уровень'!AA2263</f>
        <v>0</v>
      </c>
      <c r="AB504" s="38">
        <f>'1 уровень'!AB2263</f>
        <v>0</v>
      </c>
      <c r="AC504" s="38">
        <f>'1 уровень'!AC2263</f>
        <v>0</v>
      </c>
      <c r="AD504" s="2190"/>
      <c r="AE504" s="2190"/>
      <c r="AF504" s="1676"/>
    </row>
    <row r="505" spans="1:198" x14ac:dyDescent="0.25">
      <c r="A505" s="27">
        <v>1</v>
      </c>
      <c r="B505" s="2361" t="s">
        <v>320</v>
      </c>
      <c r="C505" s="38">
        <f>'1 уровень'!E2264</f>
        <v>11020</v>
      </c>
      <c r="D505" s="38">
        <f>'1 уровень'!F2264</f>
        <v>3673</v>
      </c>
      <c r="E505" s="38">
        <f>'1 уровень'!G2264</f>
        <v>3858</v>
      </c>
      <c r="F505" s="883">
        <f>'1 уровень'!H2264</f>
        <v>105.03675469643343</v>
      </c>
      <c r="G505" s="902">
        <f>'1 уровень'!I2264</f>
        <v>0</v>
      </c>
      <c r="H505" s="902">
        <f>'1 уровень'!J2264</f>
        <v>0</v>
      </c>
      <c r="I505" s="895">
        <f>'1 уровень'!K2264</f>
        <v>0</v>
      </c>
      <c r="J505" s="895">
        <f>'1 уровень'!L2264</f>
        <v>0</v>
      </c>
      <c r="K505" s="895">
        <f>'1 уровень'!M2264</f>
        <v>0</v>
      </c>
      <c r="L505" s="895">
        <f>'1 уровень'!N2264</f>
        <v>0</v>
      </c>
      <c r="M505" s="895">
        <f>'1 уровень'!O2264</f>
        <v>0</v>
      </c>
      <c r="N505" s="895">
        <f>'1 уровень'!P2264</f>
        <v>0</v>
      </c>
      <c r="O505" s="894">
        <f>'1 уровень'!Q2264</f>
        <v>0</v>
      </c>
      <c r="P505" s="894">
        <f>'1 уровень'!R2264</f>
        <v>0</v>
      </c>
      <c r="Q505" s="894">
        <f>'1 уровень'!S2264</f>
        <v>0</v>
      </c>
      <c r="R505" s="894">
        <f>'1 уровень'!T2264</f>
        <v>0</v>
      </c>
      <c r="S505" s="894">
        <f>'1 уровень'!U2264</f>
        <v>0</v>
      </c>
      <c r="T505" s="894">
        <f>'1 уровень'!V2264</f>
        <v>0</v>
      </c>
      <c r="U505" s="894">
        <f>'1 уровень'!W2264</f>
        <v>0</v>
      </c>
      <c r="V505" s="894">
        <f>'1 уровень'!X2264</f>
        <v>0</v>
      </c>
      <c r="W505" s="894">
        <f>'1 уровень'!Y2264</f>
        <v>0</v>
      </c>
      <c r="X505" s="2975">
        <f>'1 уровень'!Z2264</f>
        <v>0</v>
      </c>
      <c r="Y505" s="894"/>
      <c r="Z505" s="894"/>
      <c r="AA505" s="38">
        <f>'1 уровень'!AA2264</f>
        <v>0</v>
      </c>
      <c r="AB505" s="38">
        <f>'1 уровень'!AB2264</f>
        <v>0</v>
      </c>
      <c r="AC505" s="38">
        <f>'1 уровень'!AC2264</f>
        <v>0</v>
      </c>
      <c r="AD505" s="2190"/>
      <c r="AE505" s="2190"/>
      <c r="AF505" s="1676"/>
    </row>
    <row r="506" spans="1:198" x14ac:dyDescent="0.25">
      <c r="A506" s="27">
        <v>1</v>
      </c>
      <c r="B506" s="2306" t="s">
        <v>321</v>
      </c>
      <c r="C506" s="38">
        <f>'1 уровень'!E2265</f>
        <v>20</v>
      </c>
      <c r="D506" s="38">
        <f>'1 уровень'!F2265</f>
        <v>7</v>
      </c>
      <c r="E506" s="38">
        <f>'1 уровень'!G2265</f>
        <v>7</v>
      </c>
      <c r="F506" s="883">
        <f>'1 уровень'!H2265</f>
        <v>100</v>
      </c>
      <c r="G506" s="902">
        <f>'1 уровень'!I2265</f>
        <v>0</v>
      </c>
      <c r="H506" s="902">
        <f>'1 уровень'!J2265</f>
        <v>0</v>
      </c>
      <c r="I506" s="895">
        <f>'1 уровень'!K2265</f>
        <v>0</v>
      </c>
      <c r="J506" s="895">
        <f>'1 уровень'!L2265</f>
        <v>0</v>
      </c>
      <c r="K506" s="895">
        <f>'1 уровень'!M2265</f>
        <v>0</v>
      </c>
      <c r="L506" s="895">
        <f>'1 уровень'!N2265</f>
        <v>0</v>
      </c>
      <c r="M506" s="895">
        <f>'1 уровень'!O2265</f>
        <v>0</v>
      </c>
      <c r="N506" s="895">
        <f>'1 уровень'!P2265</f>
        <v>0</v>
      </c>
      <c r="O506" s="894">
        <f>'1 уровень'!Q2265</f>
        <v>0</v>
      </c>
      <c r="P506" s="894">
        <f>'1 уровень'!R2265</f>
        <v>0</v>
      </c>
      <c r="Q506" s="894">
        <f>'1 уровень'!S2265</f>
        <v>0</v>
      </c>
      <c r="R506" s="894">
        <f>'1 уровень'!T2265</f>
        <v>0</v>
      </c>
      <c r="S506" s="894">
        <f>'1 уровень'!U2265</f>
        <v>0</v>
      </c>
      <c r="T506" s="894">
        <f>'1 уровень'!V2265</f>
        <v>0</v>
      </c>
      <c r="U506" s="894">
        <f>'1 уровень'!W2265</f>
        <v>0</v>
      </c>
      <c r="V506" s="894">
        <f>'1 уровень'!X2265</f>
        <v>0</v>
      </c>
      <c r="W506" s="894">
        <f>'1 уровень'!Y2265</f>
        <v>0</v>
      </c>
      <c r="X506" s="2975">
        <f>'1 уровень'!Z2265</f>
        <v>0</v>
      </c>
      <c r="Y506" s="894"/>
      <c r="Z506" s="894"/>
      <c r="AA506" s="38">
        <f>'1 уровень'!AA2265</f>
        <v>0</v>
      </c>
      <c r="AB506" s="38">
        <f>'1 уровень'!AB2265</f>
        <v>0</v>
      </c>
      <c r="AC506" s="38">
        <f>'1 уровень'!AC2265</f>
        <v>0</v>
      </c>
      <c r="AD506" s="2190"/>
      <c r="AE506" s="2190"/>
      <c r="AF506" s="1676"/>
    </row>
    <row r="507" spans="1:198" ht="30" x14ac:dyDescent="0.25">
      <c r="A507" s="27">
        <v>1</v>
      </c>
      <c r="B507" s="2358" t="s">
        <v>322</v>
      </c>
      <c r="C507" s="38">
        <f>'1 уровень'!E2266</f>
        <v>20</v>
      </c>
      <c r="D507" s="38">
        <f>'1 уровень'!F2266</f>
        <v>7</v>
      </c>
      <c r="E507" s="38">
        <f>'1 уровень'!G2266</f>
        <v>7</v>
      </c>
      <c r="F507" s="883">
        <f>'1 уровень'!H2266</f>
        <v>100</v>
      </c>
      <c r="G507" s="902">
        <f>'1 уровень'!I2266</f>
        <v>0</v>
      </c>
      <c r="H507" s="902">
        <f>'1 уровень'!J2266</f>
        <v>0</v>
      </c>
      <c r="I507" s="895">
        <f>'1 уровень'!K2266</f>
        <v>0</v>
      </c>
      <c r="J507" s="895">
        <f>'1 уровень'!L2266</f>
        <v>0</v>
      </c>
      <c r="K507" s="895">
        <f>'1 уровень'!M2266</f>
        <v>0</v>
      </c>
      <c r="L507" s="895">
        <f>'1 уровень'!N2266</f>
        <v>0</v>
      </c>
      <c r="M507" s="895">
        <f>'1 уровень'!O2266</f>
        <v>0</v>
      </c>
      <c r="N507" s="895">
        <f>'1 уровень'!P2266</f>
        <v>0</v>
      </c>
      <c r="O507" s="894">
        <f>'1 уровень'!Q2266</f>
        <v>0</v>
      </c>
      <c r="P507" s="894">
        <f>'1 уровень'!R2266</f>
        <v>0</v>
      </c>
      <c r="Q507" s="894">
        <f>'1 уровень'!S2266</f>
        <v>0</v>
      </c>
      <c r="R507" s="894">
        <f>'1 уровень'!T2266</f>
        <v>0</v>
      </c>
      <c r="S507" s="894">
        <f>'1 уровень'!U2266</f>
        <v>0</v>
      </c>
      <c r="T507" s="894">
        <f>'1 уровень'!V2266</f>
        <v>0</v>
      </c>
      <c r="U507" s="894">
        <f>'1 уровень'!W2266</f>
        <v>0</v>
      </c>
      <c r="V507" s="894">
        <f>'1 уровень'!X2266</f>
        <v>0</v>
      </c>
      <c r="W507" s="894">
        <f>'1 уровень'!Y2266</f>
        <v>0</v>
      </c>
      <c r="X507" s="2975">
        <f>'1 уровень'!Z2266</f>
        <v>0</v>
      </c>
      <c r="Y507" s="894"/>
      <c r="Z507" s="894"/>
      <c r="AA507" s="38">
        <f>'1 уровень'!AA2266</f>
        <v>0</v>
      </c>
      <c r="AB507" s="38">
        <f>'1 уровень'!AB2266</f>
        <v>0</v>
      </c>
      <c r="AC507" s="38">
        <f>'1 уровень'!AC2266</f>
        <v>0</v>
      </c>
      <c r="AD507" s="2190"/>
      <c r="AE507" s="2190"/>
      <c r="AF507" s="1676"/>
    </row>
    <row r="508" spans="1:198" ht="29.25" thickBot="1" x14ac:dyDescent="0.3">
      <c r="A508" s="27">
        <v>1</v>
      </c>
      <c r="B508" s="2316" t="s">
        <v>337</v>
      </c>
      <c r="C508" s="43">
        <f>'1 уровень'!E2267</f>
        <v>11040</v>
      </c>
      <c r="D508" s="43">
        <f>'1 уровень'!F2267</f>
        <v>3680</v>
      </c>
      <c r="E508" s="43">
        <f>'1 уровень'!G2267</f>
        <v>3865</v>
      </c>
      <c r="F508" s="883">
        <f>'1 уровень'!H2267</f>
        <v>105.02717391304348</v>
      </c>
      <c r="G508" s="902">
        <f>'1 уровень'!I2267</f>
        <v>0</v>
      </c>
      <c r="H508" s="902">
        <f>'1 уровень'!J2267</f>
        <v>0</v>
      </c>
      <c r="I508" s="895">
        <f>'1 уровень'!K2267</f>
        <v>0</v>
      </c>
      <c r="J508" s="895">
        <f>'1 уровень'!L2267</f>
        <v>0</v>
      </c>
      <c r="K508" s="895">
        <f>'1 уровень'!M2267</f>
        <v>0</v>
      </c>
      <c r="L508" s="895">
        <f>'1 уровень'!N2267</f>
        <v>0</v>
      </c>
      <c r="M508" s="895">
        <f>'1 уровень'!O2267</f>
        <v>0</v>
      </c>
      <c r="N508" s="895">
        <f>'1 уровень'!P2267</f>
        <v>0</v>
      </c>
      <c r="O508" s="894">
        <f>'1 уровень'!Q2267</f>
        <v>31383.010879999998</v>
      </c>
      <c r="P508" s="894">
        <f>'1 уровень'!R2267</f>
        <v>31383.010879999998</v>
      </c>
      <c r="Q508" s="894">
        <f>'1 уровень'!S2267</f>
        <v>31383.010879999998</v>
      </c>
      <c r="R508" s="894">
        <f>'1 уровень'!T2267</f>
        <v>31383.010879999998</v>
      </c>
      <c r="S508" s="894">
        <f>'1 уровень'!U2267</f>
        <v>10461.003626666667</v>
      </c>
      <c r="T508" s="894">
        <f>'1 уровень'!V2267</f>
        <v>10486.08352</v>
      </c>
      <c r="U508" s="894">
        <f>'1 уровень'!W2267</f>
        <v>0</v>
      </c>
      <c r="V508" s="894">
        <f>'1 уровень'!X2267</f>
        <v>25.07989333333353</v>
      </c>
      <c r="W508" s="894">
        <f>'1 уровень'!Y2267</f>
        <v>-17.999519999999997</v>
      </c>
      <c r="X508" s="2975">
        <f>'1 уровень'!Z2267</f>
        <v>10468.084000000001</v>
      </c>
      <c r="Y508" s="894">
        <f>T508/S508*100</f>
        <v>100.23974653129267</v>
      </c>
      <c r="Z508" s="894">
        <f>X508/S508*100</f>
        <v>100.06768349946159</v>
      </c>
      <c r="AA508" s="43">
        <f>'1 уровень'!AA2267</f>
        <v>0</v>
      </c>
      <c r="AB508" s="43">
        <f>'1 уровень'!AB2267</f>
        <v>0</v>
      </c>
      <c r="AC508" s="43">
        <f>'1 уровень'!AC2267</f>
        <v>0</v>
      </c>
      <c r="AD508" s="2190"/>
      <c r="AE508" s="2190"/>
      <c r="AF508" s="1676"/>
    </row>
    <row r="509" spans="1:198" ht="15" customHeight="1" x14ac:dyDescent="0.25">
      <c r="A509" s="27">
        <v>1</v>
      </c>
      <c r="B509" s="6" t="s">
        <v>121</v>
      </c>
      <c r="C509" s="903"/>
      <c r="D509" s="903"/>
      <c r="E509" s="903"/>
      <c r="F509" s="904"/>
      <c r="G509" s="905"/>
      <c r="H509" s="905"/>
      <c r="I509" s="34"/>
      <c r="J509" s="34"/>
      <c r="K509" s="34"/>
      <c r="L509" s="34"/>
      <c r="M509" s="34"/>
      <c r="N509" s="34"/>
      <c r="O509" s="2978">
        <f t="shared" ref="O509:P509" si="28">O510-O511-O544-O547-O552</f>
        <v>0</v>
      </c>
      <c r="P509" s="2978">
        <f t="shared" si="28"/>
        <v>0</v>
      </c>
      <c r="Q509" s="2978">
        <f t="shared" ref="Q509:R509" si="29">Q510-Q511-Q544-Q547-Q552</f>
        <v>0</v>
      </c>
      <c r="R509" s="2978">
        <f t="shared" si="29"/>
        <v>0</v>
      </c>
      <c r="S509" s="2978">
        <f t="shared" ref="S509:X509" si="30">S510-S511-S544-S547-S552</f>
        <v>0</v>
      </c>
      <c r="T509" s="2978">
        <f t="shared" si="30"/>
        <v>0</v>
      </c>
      <c r="U509" s="2978">
        <f t="shared" si="30"/>
        <v>0</v>
      </c>
      <c r="V509" s="2978">
        <f t="shared" si="30"/>
        <v>0</v>
      </c>
      <c r="W509" s="2978">
        <f t="shared" si="30"/>
        <v>0</v>
      </c>
      <c r="X509" s="2979">
        <f t="shared" si="30"/>
        <v>0</v>
      </c>
      <c r="Y509" s="2978"/>
      <c r="Z509" s="2978"/>
      <c r="AA509" s="903"/>
      <c r="AB509" s="903"/>
      <c r="AC509" s="903"/>
      <c r="AD509" s="2188"/>
      <c r="AE509" s="2188"/>
      <c r="AF509" s="1676"/>
    </row>
    <row r="510" spans="1:198" s="878" customFormat="1" ht="15" customHeight="1" x14ac:dyDescent="0.25">
      <c r="A510" s="27">
        <v>1</v>
      </c>
      <c r="B510" s="16" t="s">
        <v>112</v>
      </c>
      <c r="C510" s="879">
        <f>'1 уровень'!E2317</f>
        <v>0</v>
      </c>
      <c r="D510" s="879">
        <f>'1 уровень'!F2317</f>
        <v>0</v>
      </c>
      <c r="E510" s="879">
        <f>'1 уровень'!G2317</f>
        <v>0</v>
      </c>
      <c r="F510" s="893">
        <f>'1 уровень'!H2317</f>
        <v>0</v>
      </c>
      <c r="G510" s="894">
        <f>'1 уровень'!I2317</f>
        <v>0</v>
      </c>
      <c r="H510" s="894">
        <f>'1 уровень'!J2317</f>
        <v>0</v>
      </c>
      <c r="I510" s="31">
        <f>'1 уровень'!K2317</f>
        <v>0</v>
      </c>
      <c r="J510" s="31">
        <f>'1 уровень'!L2317</f>
        <v>0</v>
      </c>
      <c r="K510" s="31">
        <f>'1 уровень'!M2317</f>
        <v>0</v>
      </c>
      <c r="L510" s="31">
        <f>'1 уровень'!N2317</f>
        <v>0</v>
      </c>
      <c r="M510" s="31">
        <f>'1 уровень'!O2317</f>
        <v>0</v>
      </c>
      <c r="N510" s="31">
        <f>'1 уровень'!P2317</f>
        <v>0</v>
      </c>
      <c r="O510" s="894">
        <f>'1 уровень'!Q2317</f>
        <v>199285.82032599999</v>
      </c>
      <c r="P510" s="894">
        <f>'1 уровень'!R2317</f>
        <v>199285.82032599999</v>
      </c>
      <c r="Q510" s="894">
        <f>'1 уровень'!S2317</f>
        <v>199285.82032599999</v>
      </c>
      <c r="R510" s="894">
        <f>'1 уровень'!T2317</f>
        <v>199285.82032599999</v>
      </c>
      <c r="S510" s="894">
        <f>'1 уровень'!U2317</f>
        <v>66428.606775333334</v>
      </c>
      <c r="T510" s="894">
        <f>'1 уровень'!V2317</f>
        <v>67849.068969999993</v>
      </c>
      <c r="U510" s="894">
        <f>'1 уровень'!W2317</f>
        <v>-38.228000000000002</v>
      </c>
      <c r="V510" s="894">
        <f>'1 уровень'!X2317</f>
        <v>1420.4621946666612</v>
      </c>
      <c r="W510" s="894">
        <f>'1 уровень'!Y2317</f>
        <v>-1041.11175</v>
      </c>
      <c r="X510" s="2975">
        <f>'1 уровень'!Z2317</f>
        <v>66769.729219999994</v>
      </c>
      <c r="Y510" s="894">
        <f>T510/S510*100</f>
        <v>102.13832904771098</v>
      </c>
      <c r="Z510" s="894">
        <f>X510/S510*100</f>
        <v>100.51351738539447</v>
      </c>
      <c r="AA510" s="879">
        <f>'1 уровень'!AA2317</f>
        <v>0</v>
      </c>
      <c r="AB510" s="879">
        <f>'1 уровень'!AB2317</f>
        <v>0</v>
      </c>
      <c r="AC510" s="879">
        <f>'1 уровень'!AC2317</f>
        <v>0</v>
      </c>
      <c r="AD510" s="2190"/>
      <c r="AE510" s="2190"/>
      <c r="AF510" s="1676"/>
    </row>
    <row r="511" spans="1:198" s="878" customFormat="1" ht="15" customHeight="1" x14ac:dyDescent="0.25">
      <c r="A511" s="27">
        <v>1</v>
      </c>
      <c r="B511" s="2359" t="s">
        <v>7</v>
      </c>
      <c r="C511" s="30">
        <f>'1 уровень'!E2318</f>
        <v>2018</v>
      </c>
      <c r="D511" s="30">
        <f>'1 уровень'!F2318</f>
        <v>673</v>
      </c>
      <c r="E511" s="30">
        <f>'1 уровень'!G2318</f>
        <v>756</v>
      </c>
      <c r="F511" s="881">
        <f>'1 уровень'!H2318</f>
        <v>112.33283803863299</v>
      </c>
      <c r="G511" s="894">
        <f>'1 уровень'!I2318</f>
        <v>9.2258543833580973</v>
      </c>
      <c r="H511" s="894">
        <f>'1 уровень'!J2318</f>
        <v>9.0648148148148149</v>
      </c>
      <c r="I511" s="33">
        <f>'1 уровень'!K2318</f>
        <v>18627</v>
      </c>
      <c r="J511" s="33">
        <f>'1 уровень'!L2318</f>
        <v>6209</v>
      </c>
      <c r="K511" s="33">
        <f>'1 уровень'!M2318</f>
        <v>6853</v>
      </c>
      <c r="L511" s="33">
        <f>'1 уровень'!N2318</f>
        <v>110.37204058624577</v>
      </c>
      <c r="M511" s="33">
        <f>'1 уровень'!O2318</f>
        <v>57.640292632204392</v>
      </c>
      <c r="N511" s="33">
        <f>'1 уровень'!P2318</f>
        <v>356.67757849850705</v>
      </c>
      <c r="O511" s="894">
        <f>'1 уровень'!Q2318</f>
        <v>61313.302819999997</v>
      </c>
      <c r="P511" s="894">
        <f>'1 уровень'!R2318</f>
        <v>61313.302819999997</v>
      </c>
      <c r="Q511" s="894">
        <f>'1 уровень'!S2318</f>
        <v>61313.302819999997</v>
      </c>
      <c r="R511" s="894">
        <f>'1 уровень'!T2318</f>
        <v>61313.302819999997</v>
      </c>
      <c r="S511" s="894">
        <f>'1 уровень'!U2318</f>
        <v>20437.767606666665</v>
      </c>
      <c r="T511" s="894">
        <f>'1 уровень'!V2318</f>
        <v>23307.453789999996</v>
      </c>
      <c r="U511" s="894">
        <f>'1 уровень'!W2318</f>
        <v>-38.228000000000002</v>
      </c>
      <c r="V511" s="894">
        <f>'1 уровень'!X2318</f>
        <v>2869.6861833333314</v>
      </c>
      <c r="W511" s="894">
        <f>'1 уровень'!Y2318</f>
        <v>-623.24382000000003</v>
      </c>
      <c r="X511" s="2975">
        <f>'1 уровень'!Z2318</f>
        <v>22645.981969999997</v>
      </c>
      <c r="Y511" s="894">
        <f>T511/S511*100</f>
        <v>114.04109410852317</v>
      </c>
      <c r="Z511" s="894">
        <f>X511/S511*100</f>
        <v>110.80457712325209</v>
      </c>
      <c r="AA511" s="30">
        <f>'1 уровень'!AA2318</f>
        <v>0</v>
      </c>
      <c r="AB511" s="30">
        <f>'1 уровень'!AB2318</f>
        <v>0</v>
      </c>
      <c r="AC511" s="30">
        <f>'1 уровень'!AC2318</f>
        <v>0</v>
      </c>
      <c r="AD511" s="2190"/>
      <c r="AE511" s="2190"/>
      <c r="AF511" s="1676"/>
      <c r="AG511" s="27"/>
      <c r="AH511" s="27"/>
      <c r="AI511" s="27"/>
      <c r="AJ511" s="27"/>
      <c r="AK511" s="27"/>
      <c r="AL511" s="27"/>
      <c r="AM511" s="27"/>
      <c r="AN511" s="27"/>
      <c r="AO511" s="27"/>
      <c r="AP511" s="27"/>
      <c r="AQ511" s="27"/>
      <c r="AR511" s="27"/>
      <c r="AS511" s="27"/>
      <c r="AT511" s="27"/>
      <c r="AU511" s="27"/>
      <c r="AV511" s="27"/>
      <c r="AW511" s="27"/>
      <c r="AX511" s="27"/>
      <c r="AY511" s="27"/>
      <c r="AZ511" s="27"/>
      <c r="BA511" s="27"/>
      <c r="BB511" s="27"/>
      <c r="BC511" s="27"/>
      <c r="BD511" s="27"/>
      <c r="BE511" s="27"/>
      <c r="BF511" s="27"/>
      <c r="BG511" s="27"/>
      <c r="BH511" s="27"/>
      <c r="BI511" s="27"/>
      <c r="BJ511" s="27"/>
      <c r="BK511" s="27"/>
      <c r="BL511" s="27"/>
      <c r="BM511" s="27"/>
      <c r="BN511" s="27"/>
      <c r="BO511" s="27"/>
      <c r="BP511" s="27"/>
      <c r="BQ511" s="27"/>
      <c r="BR511" s="27"/>
      <c r="BS511" s="27"/>
      <c r="BT511" s="27"/>
      <c r="BU511" s="27"/>
      <c r="BV511" s="27"/>
      <c r="BW511" s="27"/>
      <c r="BX511" s="27"/>
      <c r="BY511" s="27"/>
      <c r="BZ511" s="27"/>
      <c r="CA511" s="27"/>
      <c r="CB511" s="27"/>
      <c r="CC511" s="27"/>
      <c r="CD511" s="27"/>
      <c r="CE511" s="27"/>
      <c r="CF511" s="27"/>
      <c r="CG511" s="27"/>
      <c r="CH511" s="27"/>
      <c r="CI511" s="27"/>
      <c r="CJ511" s="27"/>
      <c r="CK511" s="27"/>
      <c r="CL511" s="27"/>
      <c r="CM511" s="27"/>
      <c r="CN511" s="27"/>
      <c r="CO511" s="27"/>
      <c r="CP511" s="27"/>
      <c r="CQ511" s="27"/>
      <c r="CR511" s="27"/>
      <c r="CS511" s="27"/>
      <c r="CT511" s="27"/>
      <c r="CU511" s="27"/>
      <c r="CV511" s="27"/>
      <c r="CW511" s="27"/>
      <c r="CX511" s="27"/>
      <c r="CY511" s="27"/>
      <c r="CZ511" s="27"/>
      <c r="DA511" s="27"/>
      <c r="DB511" s="27"/>
      <c r="DC511" s="27"/>
      <c r="DD511" s="27"/>
      <c r="DE511" s="27"/>
      <c r="DF511" s="27"/>
      <c r="DG511" s="27"/>
      <c r="DH511" s="27"/>
      <c r="DI511" s="27"/>
      <c r="DJ511" s="27"/>
      <c r="DK511" s="27"/>
      <c r="DL511" s="27"/>
      <c r="DM511" s="27"/>
      <c r="DN511" s="27"/>
      <c r="DO511" s="27"/>
      <c r="DP511" s="27"/>
      <c r="DQ511" s="27"/>
      <c r="DR511" s="27"/>
      <c r="DS511" s="27"/>
      <c r="DT511" s="27"/>
      <c r="DU511" s="27"/>
      <c r="DV511" s="27"/>
      <c r="DW511" s="27"/>
      <c r="DX511" s="27"/>
      <c r="DY511" s="27"/>
      <c r="DZ511" s="27"/>
      <c r="EA511" s="27"/>
      <c r="EB511" s="27"/>
      <c r="EC511" s="27"/>
      <c r="ED511" s="27"/>
      <c r="EE511" s="27"/>
      <c r="EF511" s="27"/>
      <c r="EG511" s="27"/>
      <c r="EH511" s="27"/>
      <c r="EI511" s="27"/>
      <c r="EJ511" s="27"/>
      <c r="EK511" s="27"/>
      <c r="EL511" s="27"/>
      <c r="EM511" s="27"/>
      <c r="EN511" s="27"/>
      <c r="EO511" s="27"/>
      <c r="EP511" s="27"/>
      <c r="EQ511" s="27"/>
      <c r="ER511" s="27"/>
      <c r="ES511" s="27"/>
      <c r="ET511" s="27"/>
      <c r="EU511" s="27"/>
      <c r="EV511" s="27"/>
      <c r="EW511" s="27"/>
      <c r="EX511" s="27"/>
      <c r="EY511" s="27"/>
      <c r="EZ511" s="27"/>
      <c r="FA511" s="27"/>
      <c r="FB511" s="27"/>
      <c r="FC511" s="27"/>
      <c r="FD511" s="27"/>
      <c r="FE511" s="27"/>
      <c r="FF511" s="27"/>
      <c r="FG511" s="27"/>
      <c r="FH511" s="27"/>
      <c r="FI511" s="27"/>
      <c r="FJ511" s="27"/>
      <c r="FK511" s="27"/>
      <c r="FL511" s="27"/>
      <c r="FM511" s="27"/>
      <c r="FN511" s="27"/>
      <c r="FO511" s="27"/>
      <c r="FP511" s="27"/>
      <c r="FQ511" s="27"/>
      <c r="FR511" s="27"/>
      <c r="FS511" s="27"/>
      <c r="FT511" s="27"/>
      <c r="FU511" s="27"/>
      <c r="FV511" s="27"/>
      <c r="FW511" s="27"/>
      <c r="FX511" s="27"/>
      <c r="FY511" s="27"/>
      <c r="FZ511" s="27"/>
      <c r="GA511" s="27"/>
      <c r="GB511" s="27"/>
      <c r="GC511" s="27"/>
      <c r="GD511" s="27"/>
      <c r="GE511" s="27"/>
      <c r="GF511" s="27"/>
      <c r="GG511" s="27"/>
      <c r="GH511" s="27"/>
      <c r="GI511" s="27"/>
      <c r="GJ511" s="27"/>
      <c r="GK511" s="27"/>
      <c r="GL511" s="27"/>
      <c r="GM511" s="27"/>
      <c r="GN511" s="27"/>
      <c r="GO511" s="27"/>
      <c r="GP511" s="27"/>
    </row>
    <row r="512" spans="1:198" x14ac:dyDescent="0.25">
      <c r="A512" s="27">
        <v>1</v>
      </c>
      <c r="B512" s="2331" t="s">
        <v>14</v>
      </c>
      <c r="C512" s="38">
        <f>'1 уровень'!E2319</f>
        <v>0</v>
      </c>
      <c r="D512" s="38">
        <f>'1 уровень'!F2319</f>
        <v>0</v>
      </c>
      <c r="E512" s="38">
        <f>'1 уровень'!G2319</f>
        <v>0</v>
      </c>
      <c r="F512" s="883">
        <f>'1 уровень'!H2319</f>
        <v>0</v>
      </c>
      <c r="G512" s="902">
        <f>'1 уровень'!I2319</f>
        <v>0</v>
      </c>
      <c r="H512" s="902">
        <f>'1 уровень'!J2319</f>
        <v>0</v>
      </c>
      <c r="I512" s="895">
        <f>'1 уровень'!K2319</f>
        <v>0</v>
      </c>
      <c r="J512" s="895">
        <f>'1 уровень'!L2319</f>
        <v>0</v>
      </c>
      <c r="K512" s="895">
        <f>'1 уровень'!M2319</f>
        <v>0</v>
      </c>
      <c r="L512" s="895">
        <f>'1 уровень'!N2319</f>
        <v>0</v>
      </c>
      <c r="M512" s="895">
        <f>'1 уровень'!O2319</f>
        <v>0</v>
      </c>
      <c r="N512" s="895">
        <f>'1 уровень'!P2319</f>
        <v>0</v>
      </c>
      <c r="O512" s="894">
        <f>'1 уровень'!Q2319</f>
        <v>0</v>
      </c>
      <c r="P512" s="894">
        <f>'1 уровень'!R2319</f>
        <v>0</v>
      </c>
      <c r="Q512" s="894">
        <f>'1 уровень'!S2319</f>
        <v>0</v>
      </c>
      <c r="R512" s="894">
        <f>'1 уровень'!T2319</f>
        <v>0</v>
      </c>
      <c r="S512" s="894">
        <f>'1 уровень'!U2319</f>
        <v>0</v>
      </c>
      <c r="T512" s="894">
        <f>'1 уровень'!V2319</f>
        <v>0</v>
      </c>
      <c r="U512" s="894">
        <f>'1 уровень'!W2319</f>
        <v>0</v>
      </c>
      <c r="V512" s="894">
        <f>'1 уровень'!X2319</f>
        <v>0</v>
      </c>
      <c r="W512" s="894">
        <f>'1 уровень'!Y2319</f>
        <v>0</v>
      </c>
      <c r="X512" s="2975">
        <f>'1 уровень'!Z2319</f>
        <v>0</v>
      </c>
      <c r="Y512" s="894"/>
      <c r="Z512" s="894"/>
      <c r="AA512" s="38">
        <f>'1 уровень'!AA2319</f>
        <v>0</v>
      </c>
      <c r="AB512" s="38">
        <f>'1 уровень'!AB2319</f>
        <v>0</v>
      </c>
      <c r="AC512" s="38">
        <f>'1 уровень'!AC2319</f>
        <v>0</v>
      </c>
      <c r="AD512" s="2190"/>
      <c r="AE512" s="2190"/>
      <c r="AF512" s="1676"/>
    </row>
    <row r="513" spans="1:198" x14ac:dyDescent="0.25">
      <c r="A513" s="27">
        <v>1</v>
      </c>
      <c r="B513" s="1310" t="s">
        <v>299</v>
      </c>
      <c r="C513" s="38">
        <f>'1 уровень'!E2320</f>
        <v>0</v>
      </c>
      <c r="D513" s="38">
        <f>'1 уровень'!F2320</f>
        <v>0</v>
      </c>
      <c r="E513" s="38">
        <f>'1 уровень'!G2320</f>
        <v>0</v>
      </c>
      <c r="F513" s="883">
        <f>'1 уровень'!H2320</f>
        <v>0</v>
      </c>
      <c r="G513" s="902">
        <f>'1 уровень'!I2320</f>
        <v>0</v>
      </c>
      <c r="H513" s="902">
        <f>'1 уровень'!J2320</f>
        <v>0</v>
      </c>
      <c r="I513" s="895">
        <f>'1 уровень'!K2320</f>
        <v>0</v>
      </c>
      <c r="J513" s="895">
        <f>'1 уровень'!L2320</f>
        <v>0</v>
      </c>
      <c r="K513" s="895">
        <f>'1 уровень'!M2320</f>
        <v>0</v>
      </c>
      <c r="L513" s="895">
        <f>'1 уровень'!N2320</f>
        <v>0</v>
      </c>
      <c r="M513" s="895">
        <f>'1 уровень'!O2320</f>
        <v>0</v>
      </c>
      <c r="N513" s="895">
        <f>'1 уровень'!P2320</f>
        <v>0</v>
      </c>
      <c r="O513" s="894">
        <f>'1 уровень'!Q2320</f>
        <v>0</v>
      </c>
      <c r="P513" s="894">
        <f>'1 уровень'!R2320</f>
        <v>0</v>
      </c>
      <c r="Q513" s="894">
        <f>'1 уровень'!S2320</f>
        <v>0</v>
      </c>
      <c r="R513" s="894">
        <f>'1 уровень'!T2320</f>
        <v>0</v>
      </c>
      <c r="S513" s="894">
        <f>'1 уровень'!U2320</f>
        <v>0</v>
      </c>
      <c r="T513" s="894">
        <f>'1 уровень'!V2320</f>
        <v>0</v>
      </c>
      <c r="U513" s="894">
        <f>'1 уровень'!W2320</f>
        <v>0</v>
      </c>
      <c r="V513" s="894">
        <f>'1 уровень'!X2320</f>
        <v>0</v>
      </c>
      <c r="W513" s="894">
        <f>'1 уровень'!Y2320</f>
        <v>0</v>
      </c>
      <c r="X513" s="2975">
        <f>'1 уровень'!Z2320</f>
        <v>0</v>
      </c>
      <c r="Y513" s="894"/>
      <c r="Z513" s="894"/>
      <c r="AA513" s="38">
        <f>'1 уровень'!AA2320</f>
        <v>0</v>
      </c>
      <c r="AB513" s="38">
        <f>'1 уровень'!AB2320</f>
        <v>0</v>
      </c>
      <c r="AC513" s="38">
        <f>'1 уровень'!AC2320</f>
        <v>0</v>
      </c>
      <c r="AD513" s="2190"/>
      <c r="AE513" s="2190"/>
      <c r="AF513" s="1676"/>
      <c r="AG513" s="878"/>
      <c r="AH513" s="878"/>
      <c r="AI513" s="878"/>
      <c r="AJ513" s="878"/>
      <c r="AK513" s="878"/>
      <c r="AL513" s="878"/>
      <c r="AM513" s="878"/>
      <c r="AN513" s="878"/>
      <c r="AO513" s="878"/>
      <c r="AP513" s="878"/>
      <c r="AQ513" s="878"/>
      <c r="AR513" s="878"/>
      <c r="AS513" s="878"/>
      <c r="AT513" s="878"/>
      <c r="AU513" s="878"/>
      <c r="AV513" s="878"/>
      <c r="AW513" s="878"/>
      <c r="AX513" s="878"/>
      <c r="AY513" s="878"/>
      <c r="AZ513" s="878"/>
      <c r="BA513" s="878"/>
      <c r="BB513" s="878"/>
      <c r="BC513" s="878"/>
      <c r="BD513" s="878"/>
      <c r="BE513" s="878"/>
      <c r="BF513" s="878"/>
      <c r="BG513" s="878"/>
      <c r="BH513" s="878"/>
      <c r="BI513" s="878"/>
      <c r="BJ513" s="878"/>
      <c r="BK513" s="878"/>
      <c r="BL513" s="878"/>
      <c r="BM513" s="878"/>
      <c r="BN513" s="878"/>
      <c r="BO513" s="878"/>
      <c r="BP513" s="878"/>
      <c r="BQ513" s="878"/>
      <c r="BR513" s="878"/>
      <c r="BS513" s="878"/>
      <c r="BT513" s="878"/>
      <c r="BU513" s="878"/>
      <c r="BV513" s="878"/>
      <c r="BW513" s="878"/>
      <c r="BX513" s="878"/>
      <c r="BY513" s="878"/>
      <c r="BZ513" s="878"/>
      <c r="CA513" s="878"/>
      <c r="CB513" s="878"/>
      <c r="CC513" s="878"/>
      <c r="CD513" s="878"/>
      <c r="CE513" s="878"/>
      <c r="CF513" s="878"/>
      <c r="CG513" s="878"/>
      <c r="CH513" s="878"/>
      <c r="CI513" s="878"/>
      <c r="CJ513" s="878"/>
      <c r="CK513" s="878"/>
      <c r="CL513" s="878"/>
      <c r="CM513" s="878"/>
      <c r="CN513" s="878"/>
      <c r="CO513" s="878"/>
      <c r="CP513" s="878"/>
      <c r="CQ513" s="878"/>
      <c r="CR513" s="878"/>
      <c r="CS513" s="878"/>
      <c r="CT513" s="878"/>
      <c r="CU513" s="878"/>
      <c r="CV513" s="878"/>
      <c r="CW513" s="878"/>
      <c r="CX513" s="878"/>
      <c r="CY513" s="878"/>
      <c r="CZ513" s="878"/>
      <c r="DA513" s="878"/>
      <c r="DB513" s="878"/>
      <c r="DC513" s="878"/>
      <c r="DD513" s="878"/>
      <c r="DE513" s="878"/>
      <c r="DF513" s="878"/>
      <c r="DG513" s="878"/>
      <c r="DH513" s="878"/>
      <c r="DI513" s="878"/>
      <c r="DJ513" s="878"/>
      <c r="DK513" s="878"/>
      <c r="DL513" s="878"/>
      <c r="DM513" s="878"/>
      <c r="DN513" s="878"/>
      <c r="DO513" s="878"/>
      <c r="DP513" s="878"/>
      <c r="DQ513" s="878"/>
      <c r="DR513" s="878"/>
      <c r="DS513" s="878"/>
      <c r="DT513" s="878"/>
      <c r="DU513" s="878"/>
      <c r="DV513" s="878"/>
      <c r="DW513" s="878"/>
      <c r="DX513" s="878"/>
      <c r="DY513" s="878"/>
      <c r="DZ513" s="878"/>
      <c r="EA513" s="878"/>
      <c r="EB513" s="878"/>
      <c r="EC513" s="878"/>
      <c r="ED513" s="878"/>
      <c r="EE513" s="878"/>
      <c r="EF513" s="878"/>
      <c r="EG513" s="878"/>
      <c r="EH513" s="878"/>
      <c r="EI513" s="878"/>
      <c r="EJ513" s="878"/>
      <c r="EK513" s="878"/>
      <c r="EL513" s="878"/>
      <c r="EM513" s="878"/>
      <c r="EN513" s="878"/>
      <c r="EO513" s="878"/>
      <c r="EP513" s="878"/>
      <c r="EQ513" s="878"/>
      <c r="ER513" s="878"/>
      <c r="ES513" s="878"/>
      <c r="ET513" s="878"/>
      <c r="EU513" s="878"/>
      <c r="EV513" s="878"/>
      <c r="EW513" s="878"/>
      <c r="EX513" s="878"/>
      <c r="EY513" s="878"/>
      <c r="EZ513" s="878"/>
      <c r="FA513" s="878"/>
      <c r="FB513" s="878"/>
      <c r="FC513" s="878"/>
      <c r="FD513" s="878"/>
      <c r="FE513" s="878"/>
      <c r="FF513" s="878"/>
      <c r="FG513" s="878"/>
      <c r="FH513" s="878"/>
      <c r="FI513" s="878"/>
      <c r="FJ513" s="878"/>
      <c r="FK513" s="878"/>
      <c r="FL513" s="878"/>
      <c r="FM513" s="878"/>
      <c r="FN513" s="878"/>
      <c r="FO513" s="878"/>
      <c r="FP513" s="878"/>
      <c r="FQ513" s="878"/>
      <c r="FR513" s="878"/>
      <c r="FS513" s="878"/>
      <c r="FT513" s="878"/>
      <c r="FU513" s="878"/>
      <c r="FV513" s="878"/>
      <c r="FW513" s="878"/>
      <c r="FX513" s="878"/>
      <c r="FY513" s="878"/>
      <c r="FZ513" s="878"/>
      <c r="GA513" s="878"/>
      <c r="GB513" s="878"/>
      <c r="GC513" s="878"/>
      <c r="GD513" s="878"/>
      <c r="GE513" s="878"/>
      <c r="GF513" s="878"/>
      <c r="GG513" s="878"/>
      <c r="GH513" s="878"/>
      <c r="GI513" s="878"/>
      <c r="GJ513" s="878"/>
      <c r="GK513" s="878"/>
      <c r="GL513" s="878"/>
      <c r="GM513" s="878"/>
      <c r="GN513" s="878"/>
      <c r="GO513" s="878"/>
      <c r="GP513" s="878"/>
    </row>
    <row r="514" spans="1:198" ht="30" x14ac:dyDescent="0.25">
      <c r="A514" s="27">
        <v>1</v>
      </c>
      <c r="B514" s="1313" t="s">
        <v>645</v>
      </c>
      <c r="C514" s="38">
        <f>'1 уровень'!E2321</f>
        <v>18566.666666666668</v>
      </c>
      <c r="D514" s="38">
        <f>'1 уровень'!F2321</f>
        <v>6189.5555555555557</v>
      </c>
      <c r="E514" s="38">
        <f>'1 уровень'!G2321</f>
        <v>2712.7555555555555</v>
      </c>
      <c r="F514" s="883">
        <f>'1 уровень'!H2321</f>
        <v>43.827953900836533</v>
      </c>
      <c r="G514" s="902">
        <f>'1 уровень'!I2321</f>
        <v>0</v>
      </c>
      <c r="H514" s="902">
        <f>'1 уровень'!J2321</f>
        <v>0</v>
      </c>
      <c r="I514" s="895">
        <f>'1 уровень'!K2321</f>
        <v>0</v>
      </c>
      <c r="J514" s="895">
        <f>'1 уровень'!L2321</f>
        <v>0</v>
      </c>
      <c r="K514" s="895">
        <f>'1 уровень'!M2321</f>
        <v>0</v>
      </c>
      <c r="L514" s="895">
        <f>'1 уровень'!N2321</f>
        <v>0</v>
      </c>
      <c r="M514" s="895">
        <f>'1 уровень'!O2321</f>
        <v>0</v>
      </c>
      <c r="N514" s="895">
        <f>'1 уровень'!P2321</f>
        <v>0</v>
      </c>
      <c r="O514" s="894">
        <f>'1 уровень'!Q2321</f>
        <v>0</v>
      </c>
      <c r="P514" s="894">
        <f>'1 уровень'!R2321</f>
        <v>0</v>
      </c>
      <c r="Q514" s="894">
        <f>'1 уровень'!S2321</f>
        <v>0</v>
      </c>
      <c r="R514" s="894">
        <f>'1 уровень'!T2321</f>
        <v>0</v>
      </c>
      <c r="S514" s="894">
        <f>'1 уровень'!U2321</f>
        <v>0</v>
      </c>
      <c r="T514" s="894">
        <f>'1 уровень'!V2321</f>
        <v>0</v>
      </c>
      <c r="U514" s="894">
        <f>'1 уровень'!W2321</f>
        <v>0</v>
      </c>
      <c r="V514" s="894">
        <f>'1 уровень'!X2321</f>
        <v>0</v>
      </c>
      <c r="W514" s="894">
        <f>'1 уровень'!Y2321</f>
        <v>0</v>
      </c>
      <c r="X514" s="2975">
        <f>'1 уровень'!Z2321</f>
        <v>0</v>
      </c>
      <c r="Y514" s="894"/>
      <c r="Z514" s="894"/>
      <c r="AA514" s="38">
        <f>'1 уровень'!AA2321</f>
        <v>0</v>
      </c>
      <c r="AB514" s="38">
        <f>'1 уровень'!AB2321</f>
        <v>0</v>
      </c>
      <c r="AC514" s="38">
        <f>'1 уровень'!AC2321</f>
        <v>0</v>
      </c>
      <c r="AD514" s="2190"/>
      <c r="AE514" s="2190"/>
      <c r="AF514" s="1676"/>
      <c r="AG514" s="878"/>
      <c r="AH514" s="878"/>
      <c r="AI514" s="878"/>
      <c r="AJ514" s="878"/>
      <c r="AK514" s="878"/>
      <c r="AL514" s="878"/>
      <c r="AM514" s="878"/>
      <c r="AN514" s="878"/>
      <c r="AO514" s="878"/>
      <c r="AP514" s="878"/>
      <c r="AQ514" s="878"/>
      <c r="AR514" s="878"/>
      <c r="AS514" s="878"/>
      <c r="AT514" s="878"/>
      <c r="AU514" s="878"/>
      <c r="AV514" s="878"/>
      <c r="AW514" s="878"/>
      <c r="AX514" s="878"/>
      <c r="AY514" s="878"/>
      <c r="AZ514" s="878"/>
      <c r="BA514" s="878"/>
      <c r="BB514" s="878"/>
      <c r="BC514" s="878"/>
      <c r="BD514" s="878"/>
      <c r="BE514" s="878"/>
      <c r="BF514" s="878"/>
      <c r="BG514" s="878"/>
      <c r="BH514" s="878"/>
      <c r="BI514" s="878"/>
      <c r="BJ514" s="878"/>
      <c r="BK514" s="878"/>
      <c r="BL514" s="878"/>
      <c r="BM514" s="878"/>
      <c r="BN514" s="878"/>
      <c r="BO514" s="878"/>
      <c r="BP514" s="878"/>
      <c r="BQ514" s="878"/>
      <c r="BR514" s="878"/>
      <c r="BS514" s="878"/>
      <c r="BT514" s="878"/>
      <c r="BU514" s="878"/>
      <c r="BV514" s="878"/>
      <c r="BW514" s="878"/>
      <c r="BX514" s="878"/>
      <c r="BY514" s="878"/>
      <c r="BZ514" s="878"/>
      <c r="CA514" s="878"/>
      <c r="CB514" s="878"/>
      <c r="CC514" s="878"/>
      <c r="CD514" s="878"/>
      <c r="CE514" s="878"/>
      <c r="CF514" s="878"/>
      <c r="CG514" s="878"/>
      <c r="CH514" s="878"/>
      <c r="CI514" s="878"/>
      <c r="CJ514" s="878"/>
      <c r="CK514" s="878"/>
      <c r="CL514" s="878"/>
      <c r="CM514" s="878"/>
      <c r="CN514" s="878"/>
      <c r="CO514" s="878"/>
      <c r="CP514" s="878"/>
      <c r="CQ514" s="878"/>
      <c r="CR514" s="878"/>
      <c r="CS514" s="878"/>
      <c r="CT514" s="878"/>
      <c r="CU514" s="878"/>
      <c r="CV514" s="878"/>
      <c r="CW514" s="878"/>
      <c r="CX514" s="878"/>
      <c r="CY514" s="878"/>
      <c r="CZ514" s="878"/>
      <c r="DA514" s="878"/>
      <c r="DB514" s="878"/>
      <c r="DC514" s="878"/>
      <c r="DD514" s="878"/>
      <c r="DE514" s="878"/>
      <c r="DF514" s="878"/>
      <c r="DG514" s="878"/>
      <c r="DH514" s="878"/>
      <c r="DI514" s="878"/>
      <c r="DJ514" s="878"/>
      <c r="DK514" s="878"/>
      <c r="DL514" s="878"/>
      <c r="DM514" s="878"/>
      <c r="DN514" s="878"/>
      <c r="DO514" s="878"/>
      <c r="DP514" s="878"/>
      <c r="DQ514" s="878"/>
      <c r="DR514" s="878"/>
      <c r="DS514" s="878"/>
      <c r="DT514" s="878"/>
      <c r="DU514" s="878"/>
      <c r="DV514" s="878"/>
      <c r="DW514" s="878"/>
      <c r="DX514" s="878"/>
      <c r="DY514" s="878"/>
      <c r="DZ514" s="878"/>
      <c r="EA514" s="878"/>
      <c r="EB514" s="878"/>
      <c r="EC514" s="878"/>
      <c r="ED514" s="878"/>
      <c r="EE514" s="878"/>
      <c r="EF514" s="878"/>
      <c r="EG514" s="878"/>
      <c r="EH514" s="878"/>
      <c r="EI514" s="878"/>
      <c r="EJ514" s="878"/>
      <c r="EK514" s="878"/>
      <c r="EL514" s="878"/>
      <c r="EM514" s="878"/>
      <c r="EN514" s="878"/>
      <c r="EO514" s="878"/>
      <c r="EP514" s="878"/>
      <c r="EQ514" s="878"/>
      <c r="ER514" s="878"/>
      <c r="ES514" s="878"/>
      <c r="ET514" s="878"/>
      <c r="EU514" s="878"/>
      <c r="EV514" s="878"/>
      <c r="EW514" s="878"/>
      <c r="EX514" s="878"/>
      <c r="EY514" s="878"/>
      <c r="EZ514" s="878"/>
      <c r="FA514" s="878"/>
      <c r="FB514" s="878"/>
      <c r="FC514" s="878"/>
      <c r="FD514" s="878"/>
      <c r="FE514" s="878"/>
      <c r="FF514" s="878"/>
      <c r="FG514" s="878"/>
      <c r="FH514" s="878"/>
      <c r="FI514" s="878"/>
      <c r="FJ514" s="878"/>
      <c r="FK514" s="878"/>
      <c r="FL514" s="878"/>
      <c r="FM514" s="878"/>
      <c r="FN514" s="878"/>
      <c r="FO514" s="878"/>
      <c r="FP514" s="878"/>
      <c r="FQ514" s="878"/>
      <c r="FR514" s="878"/>
      <c r="FS514" s="878"/>
      <c r="FT514" s="878"/>
      <c r="FU514" s="878"/>
      <c r="FV514" s="878"/>
      <c r="FW514" s="878"/>
      <c r="FX514" s="878"/>
      <c r="FY514" s="878"/>
      <c r="FZ514" s="878"/>
      <c r="GA514" s="878"/>
      <c r="GB514" s="878"/>
      <c r="GC514" s="878"/>
      <c r="GD514" s="878"/>
      <c r="GE514" s="878"/>
      <c r="GF514" s="878"/>
      <c r="GG514" s="878"/>
      <c r="GH514" s="878"/>
      <c r="GI514" s="878"/>
      <c r="GJ514" s="878"/>
      <c r="GK514" s="878"/>
      <c r="GL514" s="878"/>
      <c r="GM514" s="878"/>
      <c r="GN514" s="878"/>
      <c r="GO514" s="878"/>
      <c r="GP514" s="878"/>
    </row>
    <row r="515" spans="1:198" x14ac:dyDescent="0.25">
      <c r="A515" s="27">
        <v>1</v>
      </c>
      <c r="B515" s="1313" t="s">
        <v>422</v>
      </c>
      <c r="C515" s="38">
        <f>'1 уровень'!E2322</f>
        <v>450</v>
      </c>
      <c r="D515" s="38">
        <f>'1 уровень'!F2322</f>
        <v>150</v>
      </c>
      <c r="E515" s="38">
        <f>'1 уровень'!G2322</f>
        <v>110.03999999999999</v>
      </c>
      <c r="F515" s="883">
        <f>'1 уровень'!H2322</f>
        <v>0</v>
      </c>
      <c r="G515" s="902">
        <f>'1 уровень'!I2322</f>
        <v>0</v>
      </c>
      <c r="H515" s="902">
        <f>'1 уровень'!J2322</f>
        <v>0</v>
      </c>
      <c r="I515" s="895">
        <f>'1 уровень'!K2322</f>
        <v>0</v>
      </c>
      <c r="J515" s="895">
        <f>'1 уровень'!L2322</f>
        <v>0</v>
      </c>
      <c r="K515" s="895">
        <f>'1 уровень'!M2322</f>
        <v>0</v>
      </c>
      <c r="L515" s="895">
        <f>'1 уровень'!N2322</f>
        <v>0</v>
      </c>
      <c r="M515" s="895">
        <f>'1 уровень'!O2322</f>
        <v>0</v>
      </c>
      <c r="N515" s="895">
        <f>'1 уровень'!P2322</f>
        <v>0</v>
      </c>
      <c r="O515" s="894">
        <f>'1 уровень'!Q2322</f>
        <v>0</v>
      </c>
      <c r="P515" s="894">
        <f>'1 уровень'!R2322</f>
        <v>0</v>
      </c>
      <c r="Q515" s="894">
        <f>'1 уровень'!S2322</f>
        <v>0</v>
      </c>
      <c r="R515" s="894">
        <f>'1 уровень'!T2322</f>
        <v>0</v>
      </c>
      <c r="S515" s="894">
        <f>'1 уровень'!U2322</f>
        <v>0</v>
      </c>
      <c r="T515" s="894">
        <f>'1 уровень'!V2322</f>
        <v>0</v>
      </c>
      <c r="U515" s="894">
        <f>'1 уровень'!W2322</f>
        <v>0</v>
      </c>
      <c r="V515" s="894">
        <f>'1 уровень'!X2322</f>
        <v>0</v>
      </c>
      <c r="W515" s="894">
        <f>'1 уровень'!Y2322</f>
        <v>0</v>
      </c>
      <c r="X515" s="2975">
        <f>'1 уровень'!Z2322</f>
        <v>0</v>
      </c>
      <c r="Y515" s="894"/>
      <c r="Z515" s="894"/>
      <c r="AA515" s="38">
        <f>'1 уровень'!AA2322</f>
        <v>0</v>
      </c>
      <c r="AB515" s="38">
        <f>'1 уровень'!AB2322</f>
        <v>0</v>
      </c>
      <c r="AC515" s="38">
        <f>'1 уровень'!AC2322</f>
        <v>0</v>
      </c>
      <c r="AD515" s="2190"/>
      <c r="AE515" s="2190"/>
      <c r="AF515" s="1676"/>
      <c r="AG515" s="878"/>
      <c r="AH515" s="878"/>
      <c r="AI515" s="878"/>
      <c r="AJ515" s="878"/>
      <c r="AK515" s="878"/>
      <c r="AL515" s="878"/>
      <c r="AM515" s="878"/>
      <c r="AN515" s="878"/>
      <c r="AO515" s="878"/>
      <c r="AP515" s="878"/>
      <c r="AQ515" s="878"/>
      <c r="AR515" s="878"/>
      <c r="AS515" s="878"/>
      <c r="AT515" s="878"/>
      <c r="AU515" s="878"/>
      <c r="AV515" s="878"/>
      <c r="AW515" s="878"/>
      <c r="AX515" s="878"/>
      <c r="AY515" s="878"/>
      <c r="AZ515" s="878"/>
      <c r="BA515" s="878"/>
      <c r="BB515" s="878"/>
      <c r="BC515" s="878"/>
      <c r="BD515" s="878"/>
      <c r="BE515" s="878"/>
      <c r="BF515" s="878"/>
      <c r="BG515" s="878"/>
      <c r="BH515" s="878"/>
      <c r="BI515" s="878"/>
      <c r="BJ515" s="878"/>
      <c r="BK515" s="878"/>
      <c r="BL515" s="878"/>
      <c r="BM515" s="878"/>
      <c r="BN515" s="878"/>
      <c r="BO515" s="878"/>
      <c r="BP515" s="878"/>
      <c r="BQ515" s="878"/>
      <c r="BR515" s="878"/>
      <c r="BS515" s="878"/>
      <c r="BT515" s="878"/>
      <c r="BU515" s="878"/>
      <c r="BV515" s="878"/>
      <c r="BW515" s="878"/>
      <c r="BX515" s="878"/>
      <c r="BY515" s="878"/>
      <c r="BZ515" s="878"/>
      <c r="CA515" s="878"/>
      <c r="CB515" s="878"/>
      <c r="CC515" s="878"/>
      <c r="CD515" s="878"/>
      <c r="CE515" s="878"/>
      <c r="CF515" s="878"/>
      <c r="CG515" s="878"/>
      <c r="CH515" s="878"/>
      <c r="CI515" s="878"/>
      <c r="CJ515" s="878"/>
      <c r="CK515" s="878"/>
      <c r="CL515" s="878"/>
      <c r="CM515" s="878"/>
      <c r="CN515" s="878"/>
      <c r="CO515" s="878"/>
      <c r="CP515" s="878"/>
      <c r="CQ515" s="878"/>
      <c r="CR515" s="878"/>
      <c r="CS515" s="878"/>
      <c r="CT515" s="878"/>
      <c r="CU515" s="878"/>
      <c r="CV515" s="878"/>
      <c r="CW515" s="878"/>
      <c r="CX515" s="878"/>
      <c r="CY515" s="878"/>
      <c r="CZ515" s="878"/>
      <c r="DA515" s="878"/>
      <c r="DB515" s="878"/>
      <c r="DC515" s="878"/>
      <c r="DD515" s="878"/>
      <c r="DE515" s="878"/>
      <c r="DF515" s="878"/>
      <c r="DG515" s="878"/>
      <c r="DH515" s="878"/>
      <c r="DI515" s="878"/>
      <c r="DJ515" s="878"/>
      <c r="DK515" s="878"/>
      <c r="DL515" s="878"/>
      <c r="DM515" s="878"/>
      <c r="DN515" s="878"/>
      <c r="DO515" s="878"/>
      <c r="DP515" s="878"/>
      <c r="DQ515" s="878"/>
      <c r="DR515" s="878"/>
      <c r="DS515" s="878"/>
      <c r="DT515" s="878"/>
      <c r="DU515" s="878"/>
      <c r="DV515" s="878"/>
      <c r="DW515" s="878"/>
      <c r="DX515" s="878"/>
      <c r="DY515" s="878"/>
      <c r="DZ515" s="878"/>
      <c r="EA515" s="878"/>
      <c r="EB515" s="878"/>
      <c r="EC515" s="878"/>
      <c r="ED515" s="878"/>
      <c r="EE515" s="878"/>
      <c r="EF515" s="878"/>
      <c r="EG515" s="878"/>
      <c r="EH515" s="878"/>
      <c r="EI515" s="878"/>
      <c r="EJ515" s="878"/>
      <c r="EK515" s="878"/>
      <c r="EL515" s="878"/>
      <c r="EM515" s="878"/>
      <c r="EN515" s="878"/>
      <c r="EO515" s="878"/>
      <c r="EP515" s="878"/>
      <c r="EQ515" s="878"/>
      <c r="ER515" s="878"/>
      <c r="ES515" s="878"/>
      <c r="ET515" s="878"/>
      <c r="EU515" s="878"/>
      <c r="EV515" s="878"/>
      <c r="EW515" s="878"/>
      <c r="EX515" s="878"/>
      <c r="EY515" s="878"/>
      <c r="EZ515" s="878"/>
      <c r="FA515" s="878"/>
      <c r="FB515" s="878"/>
      <c r="FC515" s="878"/>
      <c r="FD515" s="878"/>
      <c r="FE515" s="878"/>
      <c r="FF515" s="878"/>
      <c r="FG515" s="878"/>
      <c r="FH515" s="878"/>
      <c r="FI515" s="878"/>
      <c r="FJ515" s="878"/>
      <c r="FK515" s="878"/>
      <c r="FL515" s="878"/>
      <c r="FM515" s="878"/>
      <c r="FN515" s="878"/>
      <c r="FO515" s="878"/>
      <c r="FP515" s="878"/>
      <c r="FQ515" s="878"/>
      <c r="FR515" s="878"/>
      <c r="FS515" s="878"/>
      <c r="FT515" s="878"/>
      <c r="FU515" s="878"/>
      <c r="FV515" s="878"/>
      <c r="FW515" s="878"/>
      <c r="FX515" s="878"/>
      <c r="FY515" s="878"/>
      <c r="FZ515" s="878"/>
      <c r="GA515" s="878"/>
      <c r="GB515" s="878"/>
      <c r="GC515" s="878"/>
      <c r="GD515" s="878"/>
      <c r="GE515" s="878"/>
      <c r="GF515" s="878"/>
      <c r="GG515" s="878"/>
      <c r="GH515" s="878"/>
      <c r="GI515" s="878"/>
      <c r="GJ515" s="878"/>
      <c r="GK515" s="878"/>
      <c r="GL515" s="878"/>
      <c r="GM515" s="878"/>
      <c r="GN515" s="878"/>
      <c r="GO515" s="878"/>
      <c r="GP515" s="878"/>
    </row>
    <row r="516" spans="1:198" ht="30" x14ac:dyDescent="0.25">
      <c r="A516" s="27">
        <v>1</v>
      </c>
      <c r="B516" s="1313" t="s">
        <v>300</v>
      </c>
      <c r="C516" s="38">
        <f>'1 уровень'!E2323</f>
        <v>0</v>
      </c>
      <c r="D516" s="38">
        <f>'1 уровень'!F2323</f>
        <v>0</v>
      </c>
      <c r="E516" s="38">
        <f>'1 уровень'!G2323</f>
        <v>0</v>
      </c>
      <c r="F516" s="883">
        <f>'1 уровень'!H2323</f>
        <v>0</v>
      </c>
      <c r="G516" s="902">
        <f>'1 уровень'!I2323</f>
        <v>0</v>
      </c>
      <c r="H516" s="902">
        <f>'1 уровень'!J2323</f>
        <v>0</v>
      </c>
      <c r="I516" s="895">
        <f>'1 уровень'!K2323</f>
        <v>0</v>
      </c>
      <c r="J516" s="895">
        <f>'1 уровень'!L2323</f>
        <v>0</v>
      </c>
      <c r="K516" s="895">
        <f>'1 уровень'!M2323</f>
        <v>0</v>
      </c>
      <c r="L516" s="895">
        <f>'1 уровень'!N2323</f>
        <v>0</v>
      </c>
      <c r="M516" s="895">
        <f>'1 уровень'!O2323</f>
        <v>0</v>
      </c>
      <c r="N516" s="895">
        <f>'1 уровень'!P2323</f>
        <v>0</v>
      </c>
      <c r="O516" s="894">
        <f>'1 уровень'!Q2323</f>
        <v>0</v>
      </c>
      <c r="P516" s="894">
        <f>'1 уровень'!R2323</f>
        <v>0</v>
      </c>
      <c r="Q516" s="894">
        <f>'1 уровень'!S2323</f>
        <v>0</v>
      </c>
      <c r="R516" s="894">
        <f>'1 уровень'!T2323</f>
        <v>0</v>
      </c>
      <c r="S516" s="894">
        <f>'1 уровень'!U2323</f>
        <v>0</v>
      </c>
      <c r="T516" s="894">
        <f>'1 уровень'!V2323</f>
        <v>0</v>
      </c>
      <c r="U516" s="894">
        <f>'1 уровень'!W2323</f>
        <v>0</v>
      </c>
      <c r="V516" s="894">
        <f>'1 уровень'!X2323</f>
        <v>0</v>
      </c>
      <c r="W516" s="894">
        <f>'1 уровень'!Y2323</f>
        <v>0</v>
      </c>
      <c r="X516" s="2975">
        <f>'1 уровень'!Z2323</f>
        <v>0</v>
      </c>
      <c r="Y516" s="894"/>
      <c r="Z516" s="894"/>
      <c r="AA516" s="38">
        <f>'1 уровень'!AA2323</f>
        <v>0</v>
      </c>
      <c r="AB516" s="38">
        <f>'1 уровень'!AB2323</f>
        <v>0</v>
      </c>
      <c r="AC516" s="38">
        <f>'1 уровень'!AC2323</f>
        <v>0</v>
      </c>
      <c r="AD516" s="2190"/>
      <c r="AE516" s="2190"/>
      <c r="AF516" s="1676"/>
      <c r="AG516" s="878"/>
      <c r="AH516" s="878"/>
      <c r="AI516" s="878"/>
      <c r="AJ516" s="878"/>
      <c r="AK516" s="878"/>
      <c r="AL516" s="878"/>
      <c r="AM516" s="878"/>
      <c r="AN516" s="878"/>
      <c r="AO516" s="878"/>
      <c r="AP516" s="878"/>
      <c r="AQ516" s="878"/>
      <c r="AR516" s="878"/>
      <c r="AS516" s="878"/>
      <c r="AT516" s="878"/>
      <c r="AU516" s="878"/>
      <c r="AV516" s="878"/>
      <c r="AW516" s="878"/>
      <c r="AX516" s="878"/>
      <c r="AY516" s="878"/>
      <c r="AZ516" s="878"/>
      <c r="BA516" s="878"/>
      <c r="BB516" s="878"/>
      <c r="BC516" s="878"/>
      <c r="BD516" s="878"/>
      <c r="BE516" s="878"/>
      <c r="BF516" s="878"/>
      <c r="BG516" s="878"/>
      <c r="BH516" s="878"/>
      <c r="BI516" s="878"/>
      <c r="BJ516" s="878"/>
      <c r="BK516" s="878"/>
      <c r="BL516" s="878"/>
      <c r="BM516" s="878"/>
      <c r="BN516" s="878"/>
      <c r="BO516" s="878"/>
      <c r="BP516" s="878"/>
      <c r="BQ516" s="878"/>
      <c r="BR516" s="878"/>
      <c r="BS516" s="878"/>
      <c r="BT516" s="878"/>
      <c r="BU516" s="878"/>
      <c r="BV516" s="878"/>
      <c r="BW516" s="878"/>
      <c r="BX516" s="878"/>
      <c r="BY516" s="878"/>
      <c r="BZ516" s="878"/>
      <c r="CA516" s="878"/>
      <c r="CB516" s="878"/>
      <c r="CC516" s="878"/>
      <c r="CD516" s="878"/>
      <c r="CE516" s="878"/>
      <c r="CF516" s="878"/>
      <c r="CG516" s="878"/>
      <c r="CH516" s="878"/>
      <c r="CI516" s="878"/>
      <c r="CJ516" s="878"/>
      <c r="CK516" s="878"/>
      <c r="CL516" s="878"/>
      <c r="CM516" s="878"/>
      <c r="CN516" s="878"/>
      <c r="CO516" s="878"/>
      <c r="CP516" s="878"/>
      <c r="CQ516" s="878"/>
      <c r="CR516" s="878"/>
      <c r="CS516" s="878"/>
      <c r="CT516" s="878"/>
      <c r="CU516" s="878"/>
      <c r="CV516" s="878"/>
      <c r="CW516" s="878"/>
      <c r="CX516" s="878"/>
      <c r="CY516" s="878"/>
      <c r="CZ516" s="878"/>
      <c r="DA516" s="878"/>
      <c r="DB516" s="878"/>
      <c r="DC516" s="878"/>
      <c r="DD516" s="878"/>
      <c r="DE516" s="878"/>
      <c r="DF516" s="878"/>
      <c r="DG516" s="878"/>
      <c r="DH516" s="878"/>
      <c r="DI516" s="878"/>
      <c r="DJ516" s="878"/>
      <c r="DK516" s="878"/>
      <c r="DL516" s="878"/>
      <c r="DM516" s="878"/>
      <c r="DN516" s="878"/>
      <c r="DO516" s="878"/>
      <c r="DP516" s="878"/>
      <c r="DQ516" s="878"/>
      <c r="DR516" s="878"/>
      <c r="DS516" s="878"/>
      <c r="DT516" s="878"/>
      <c r="DU516" s="878"/>
      <c r="DV516" s="878"/>
      <c r="DW516" s="878"/>
      <c r="DX516" s="878"/>
      <c r="DY516" s="878"/>
      <c r="DZ516" s="878"/>
      <c r="EA516" s="878"/>
      <c r="EB516" s="878"/>
      <c r="EC516" s="878"/>
      <c r="ED516" s="878"/>
      <c r="EE516" s="878"/>
      <c r="EF516" s="878"/>
      <c r="EG516" s="878"/>
      <c r="EH516" s="878"/>
      <c r="EI516" s="878"/>
      <c r="EJ516" s="878"/>
      <c r="EK516" s="878"/>
      <c r="EL516" s="878"/>
      <c r="EM516" s="878"/>
      <c r="EN516" s="878"/>
      <c r="EO516" s="878"/>
      <c r="EP516" s="878"/>
      <c r="EQ516" s="878"/>
      <c r="ER516" s="878"/>
      <c r="ES516" s="878"/>
      <c r="ET516" s="878"/>
      <c r="EU516" s="878"/>
      <c r="EV516" s="878"/>
      <c r="EW516" s="878"/>
      <c r="EX516" s="878"/>
      <c r="EY516" s="878"/>
      <c r="EZ516" s="878"/>
      <c r="FA516" s="878"/>
      <c r="FB516" s="878"/>
      <c r="FC516" s="878"/>
      <c r="FD516" s="878"/>
      <c r="FE516" s="878"/>
      <c r="FF516" s="878"/>
      <c r="FG516" s="878"/>
      <c r="FH516" s="878"/>
      <c r="FI516" s="878"/>
      <c r="FJ516" s="878"/>
      <c r="FK516" s="878"/>
      <c r="FL516" s="878"/>
      <c r="FM516" s="878"/>
      <c r="FN516" s="878"/>
      <c r="FO516" s="878"/>
      <c r="FP516" s="878"/>
      <c r="FQ516" s="878"/>
      <c r="FR516" s="878"/>
      <c r="FS516" s="878"/>
      <c r="FT516" s="878"/>
      <c r="FU516" s="878"/>
      <c r="FV516" s="878"/>
      <c r="FW516" s="878"/>
      <c r="FX516" s="878"/>
      <c r="FY516" s="878"/>
      <c r="FZ516" s="878"/>
      <c r="GA516" s="878"/>
      <c r="GB516" s="878"/>
      <c r="GC516" s="878"/>
      <c r="GD516" s="878"/>
      <c r="GE516" s="878"/>
      <c r="GF516" s="878"/>
      <c r="GG516" s="878"/>
      <c r="GH516" s="878"/>
      <c r="GI516" s="878"/>
      <c r="GJ516" s="878"/>
      <c r="GK516" s="878"/>
      <c r="GL516" s="878"/>
      <c r="GM516" s="878"/>
      <c r="GN516" s="878"/>
      <c r="GO516" s="878"/>
      <c r="GP516" s="878"/>
    </row>
    <row r="517" spans="1:198" ht="30" x14ac:dyDescent="0.25">
      <c r="A517" s="27">
        <v>1</v>
      </c>
      <c r="B517" s="1313" t="s">
        <v>301</v>
      </c>
      <c r="C517" s="38">
        <f>'1 уровень'!E2324</f>
        <v>3000</v>
      </c>
      <c r="D517" s="38">
        <f>'1 уровень'!F2324</f>
        <v>1000</v>
      </c>
      <c r="E517" s="38">
        <f>'1 уровень'!G2324</f>
        <v>379</v>
      </c>
      <c r="F517" s="883">
        <f>'1 уровень'!H2324</f>
        <v>37.9</v>
      </c>
      <c r="G517" s="902">
        <f>'1 уровень'!I2324</f>
        <v>0</v>
      </c>
      <c r="H517" s="902">
        <f>'1 уровень'!J2324</f>
        <v>0</v>
      </c>
      <c r="I517" s="895">
        <f>'1 уровень'!K2324</f>
        <v>0</v>
      </c>
      <c r="J517" s="895">
        <f>'1 уровень'!L2324</f>
        <v>0</v>
      </c>
      <c r="K517" s="895">
        <f>'1 уровень'!M2324</f>
        <v>0</v>
      </c>
      <c r="L517" s="895">
        <f>'1 уровень'!N2324</f>
        <v>0</v>
      </c>
      <c r="M517" s="895">
        <f>'1 уровень'!O2324</f>
        <v>0</v>
      </c>
      <c r="N517" s="895">
        <f>'1 уровень'!P2324</f>
        <v>0</v>
      </c>
      <c r="O517" s="894">
        <f>'1 уровень'!Q2324</f>
        <v>0</v>
      </c>
      <c r="P517" s="894">
        <f>'1 уровень'!R2324</f>
        <v>0</v>
      </c>
      <c r="Q517" s="894">
        <f>'1 уровень'!S2324</f>
        <v>0</v>
      </c>
      <c r="R517" s="894">
        <f>'1 уровень'!T2324</f>
        <v>0</v>
      </c>
      <c r="S517" s="894">
        <f>'1 уровень'!U2324</f>
        <v>0</v>
      </c>
      <c r="T517" s="894">
        <f>'1 уровень'!V2324</f>
        <v>0</v>
      </c>
      <c r="U517" s="894">
        <f>'1 уровень'!W2324</f>
        <v>0</v>
      </c>
      <c r="V517" s="894">
        <f>'1 уровень'!X2324</f>
        <v>0</v>
      </c>
      <c r="W517" s="894">
        <f>'1 уровень'!Y2324</f>
        <v>0</v>
      </c>
      <c r="X517" s="2975">
        <f>'1 уровень'!Z2324</f>
        <v>0</v>
      </c>
      <c r="Y517" s="894"/>
      <c r="Z517" s="894"/>
      <c r="AA517" s="38">
        <f>'1 уровень'!AA2324</f>
        <v>0</v>
      </c>
      <c r="AB517" s="38">
        <f>'1 уровень'!AB2324</f>
        <v>0</v>
      </c>
      <c r="AC517" s="38">
        <f>'1 уровень'!AC2324</f>
        <v>0</v>
      </c>
      <c r="AD517" s="2190"/>
      <c r="AE517" s="2190"/>
      <c r="AF517" s="1676"/>
      <c r="AG517" s="878"/>
      <c r="AH517" s="878"/>
      <c r="AI517" s="878"/>
      <c r="AJ517" s="878"/>
      <c r="AK517" s="878"/>
      <c r="AL517" s="878"/>
      <c r="AM517" s="878"/>
      <c r="AN517" s="878"/>
      <c r="AO517" s="878"/>
      <c r="AP517" s="878"/>
      <c r="AQ517" s="878"/>
      <c r="AR517" s="878"/>
      <c r="AS517" s="878"/>
      <c r="AT517" s="878"/>
      <c r="AU517" s="878"/>
      <c r="AV517" s="878"/>
      <c r="AW517" s="878"/>
      <c r="AX517" s="878"/>
      <c r="AY517" s="878"/>
      <c r="AZ517" s="878"/>
      <c r="BA517" s="878"/>
      <c r="BB517" s="878"/>
      <c r="BC517" s="878"/>
      <c r="BD517" s="878"/>
      <c r="BE517" s="878"/>
      <c r="BF517" s="878"/>
      <c r="BG517" s="878"/>
      <c r="BH517" s="878"/>
      <c r="BI517" s="878"/>
      <c r="BJ517" s="878"/>
      <c r="BK517" s="878"/>
      <c r="BL517" s="878"/>
      <c r="BM517" s="878"/>
      <c r="BN517" s="878"/>
      <c r="BO517" s="878"/>
      <c r="BP517" s="878"/>
      <c r="BQ517" s="878"/>
      <c r="BR517" s="878"/>
      <c r="BS517" s="878"/>
      <c r="BT517" s="878"/>
      <c r="BU517" s="878"/>
      <c r="BV517" s="878"/>
      <c r="BW517" s="878"/>
      <c r="BX517" s="878"/>
      <c r="BY517" s="878"/>
      <c r="BZ517" s="878"/>
      <c r="CA517" s="878"/>
      <c r="CB517" s="878"/>
      <c r="CC517" s="878"/>
      <c r="CD517" s="878"/>
      <c r="CE517" s="878"/>
      <c r="CF517" s="878"/>
      <c r="CG517" s="878"/>
      <c r="CH517" s="878"/>
      <c r="CI517" s="878"/>
      <c r="CJ517" s="878"/>
      <c r="CK517" s="878"/>
      <c r="CL517" s="878"/>
      <c r="CM517" s="878"/>
      <c r="CN517" s="878"/>
      <c r="CO517" s="878"/>
      <c r="CP517" s="878"/>
      <c r="CQ517" s="878"/>
      <c r="CR517" s="878"/>
      <c r="CS517" s="878"/>
      <c r="CT517" s="878"/>
      <c r="CU517" s="878"/>
      <c r="CV517" s="878"/>
      <c r="CW517" s="878"/>
      <c r="CX517" s="878"/>
      <c r="CY517" s="878"/>
      <c r="CZ517" s="878"/>
      <c r="DA517" s="878"/>
      <c r="DB517" s="878"/>
      <c r="DC517" s="878"/>
      <c r="DD517" s="878"/>
      <c r="DE517" s="878"/>
      <c r="DF517" s="878"/>
      <c r="DG517" s="878"/>
      <c r="DH517" s="878"/>
      <c r="DI517" s="878"/>
      <c r="DJ517" s="878"/>
      <c r="DK517" s="878"/>
      <c r="DL517" s="878"/>
      <c r="DM517" s="878"/>
      <c r="DN517" s="878"/>
      <c r="DO517" s="878"/>
      <c r="DP517" s="878"/>
      <c r="DQ517" s="878"/>
      <c r="DR517" s="878"/>
      <c r="DS517" s="878"/>
      <c r="DT517" s="878"/>
      <c r="DU517" s="878"/>
      <c r="DV517" s="878"/>
      <c r="DW517" s="878"/>
      <c r="DX517" s="878"/>
      <c r="DY517" s="878"/>
      <c r="DZ517" s="878"/>
      <c r="EA517" s="878"/>
      <c r="EB517" s="878"/>
      <c r="EC517" s="878"/>
      <c r="ED517" s="878"/>
      <c r="EE517" s="878"/>
      <c r="EF517" s="878"/>
      <c r="EG517" s="878"/>
      <c r="EH517" s="878"/>
      <c r="EI517" s="878"/>
      <c r="EJ517" s="878"/>
      <c r="EK517" s="878"/>
      <c r="EL517" s="878"/>
      <c r="EM517" s="878"/>
      <c r="EN517" s="878"/>
      <c r="EO517" s="878"/>
      <c r="EP517" s="878"/>
      <c r="EQ517" s="878"/>
      <c r="ER517" s="878"/>
      <c r="ES517" s="878"/>
      <c r="ET517" s="878"/>
      <c r="EU517" s="878"/>
      <c r="EV517" s="878"/>
      <c r="EW517" s="878"/>
      <c r="EX517" s="878"/>
      <c r="EY517" s="878"/>
      <c r="EZ517" s="878"/>
      <c r="FA517" s="878"/>
      <c r="FB517" s="878"/>
      <c r="FC517" s="878"/>
      <c r="FD517" s="878"/>
      <c r="FE517" s="878"/>
      <c r="FF517" s="878"/>
      <c r="FG517" s="878"/>
      <c r="FH517" s="878"/>
      <c r="FI517" s="878"/>
      <c r="FJ517" s="878"/>
      <c r="FK517" s="878"/>
      <c r="FL517" s="878"/>
      <c r="FM517" s="878"/>
      <c r="FN517" s="878"/>
      <c r="FO517" s="878"/>
      <c r="FP517" s="878"/>
      <c r="FQ517" s="878"/>
      <c r="FR517" s="878"/>
      <c r="FS517" s="878"/>
      <c r="FT517" s="878"/>
      <c r="FU517" s="878"/>
      <c r="FV517" s="878"/>
      <c r="FW517" s="878"/>
      <c r="FX517" s="878"/>
      <c r="FY517" s="878"/>
      <c r="FZ517" s="878"/>
      <c r="GA517" s="878"/>
      <c r="GB517" s="878"/>
      <c r="GC517" s="878"/>
      <c r="GD517" s="878"/>
      <c r="GE517" s="878"/>
      <c r="GF517" s="878"/>
      <c r="GG517" s="878"/>
      <c r="GH517" s="878"/>
      <c r="GI517" s="878"/>
      <c r="GJ517" s="878"/>
      <c r="GK517" s="878"/>
      <c r="GL517" s="878"/>
      <c r="GM517" s="878"/>
      <c r="GN517" s="878"/>
      <c r="GO517" s="878"/>
      <c r="GP517" s="878"/>
    </row>
    <row r="518" spans="1:198" ht="30" x14ac:dyDescent="0.25">
      <c r="A518" s="27">
        <v>1</v>
      </c>
      <c r="B518" s="1313" t="s">
        <v>302</v>
      </c>
      <c r="C518" s="38">
        <f>'1 уровень'!E2325</f>
        <v>200</v>
      </c>
      <c r="D518" s="38">
        <f>'1 уровень'!F2325</f>
        <v>67</v>
      </c>
      <c r="E518" s="38">
        <f>'1 уровень'!G2325</f>
        <v>41</v>
      </c>
      <c r="F518" s="883">
        <f>'1 уровень'!H2325</f>
        <v>61.194029850746269</v>
      </c>
      <c r="G518" s="902">
        <f>'1 уровень'!I2325</f>
        <v>0</v>
      </c>
      <c r="H518" s="902">
        <f>'1 уровень'!J2325</f>
        <v>0</v>
      </c>
      <c r="I518" s="895">
        <f>'1 уровень'!K2325</f>
        <v>0</v>
      </c>
      <c r="J518" s="895">
        <f>'1 уровень'!L2325</f>
        <v>0</v>
      </c>
      <c r="K518" s="895">
        <f>'1 уровень'!M2325</f>
        <v>0</v>
      </c>
      <c r="L518" s="895">
        <f>'1 уровень'!N2325</f>
        <v>0</v>
      </c>
      <c r="M518" s="895">
        <f>'1 уровень'!O2325</f>
        <v>0</v>
      </c>
      <c r="N518" s="895">
        <f>'1 уровень'!P2325</f>
        <v>0</v>
      </c>
      <c r="O518" s="894">
        <f>'1 уровень'!Q2325</f>
        <v>0</v>
      </c>
      <c r="P518" s="894">
        <f>'1 уровень'!R2325</f>
        <v>0</v>
      </c>
      <c r="Q518" s="894">
        <f>'1 уровень'!S2325</f>
        <v>0</v>
      </c>
      <c r="R518" s="894">
        <f>'1 уровень'!T2325</f>
        <v>0</v>
      </c>
      <c r="S518" s="894">
        <f>'1 уровень'!U2325</f>
        <v>0</v>
      </c>
      <c r="T518" s="894">
        <f>'1 уровень'!V2325</f>
        <v>0</v>
      </c>
      <c r="U518" s="894">
        <f>'1 уровень'!W2325</f>
        <v>0</v>
      </c>
      <c r="V518" s="894">
        <f>'1 уровень'!X2325</f>
        <v>0</v>
      </c>
      <c r="W518" s="894">
        <f>'1 уровень'!Y2325</f>
        <v>0</v>
      </c>
      <c r="X518" s="2975">
        <f>'1 уровень'!Z2325</f>
        <v>0</v>
      </c>
      <c r="Y518" s="894"/>
      <c r="Z518" s="894"/>
      <c r="AA518" s="38">
        <f>'1 уровень'!AA2325</f>
        <v>0</v>
      </c>
      <c r="AB518" s="38">
        <f>'1 уровень'!AB2325</f>
        <v>0</v>
      </c>
      <c r="AC518" s="38">
        <f>'1 уровень'!AC2325</f>
        <v>0</v>
      </c>
      <c r="AD518" s="2190"/>
      <c r="AE518" s="2190"/>
      <c r="AF518" s="1676"/>
      <c r="AG518" s="878"/>
      <c r="AH518" s="878"/>
      <c r="AI518" s="878"/>
      <c r="AJ518" s="878"/>
      <c r="AK518" s="878"/>
      <c r="AL518" s="878"/>
      <c r="AM518" s="878"/>
      <c r="AN518" s="878"/>
      <c r="AO518" s="878"/>
      <c r="AP518" s="878"/>
      <c r="AQ518" s="878"/>
      <c r="AR518" s="878"/>
      <c r="AS518" s="878"/>
      <c r="AT518" s="878"/>
      <c r="AU518" s="878"/>
      <c r="AV518" s="878"/>
      <c r="AW518" s="878"/>
      <c r="AX518" s="878"/>
      <c r="AY518" s="878"/>
      <c r="AZ518" s="878"/>
      <c r="BA518" s="878"/>
      <c r="BB518" s="878"/>
      <c r="BC518" s="878"/>
      <c r="BD518" s="878"/>
      <c r="BE518" s="878"/>
      <c r="BF518" s="878"/>
      <c r="BG518" s="878"/>
      <c r="BH518" s="878"/>
      <c r="BI518" s="878"/>
      <c r="BJ518" s="878"/>
      <c r="BK518" s="878"/>
      <c r="BL518" s="878"/>
      <c r="BM518" s="878"/>
      <c r="BN518" s="878"/>
      <c r="BO518" s="878"/>
      <c r="BP518" s="878"/>
      <c r="BQ518" s="878"/>
      <c r="BR518" s="878"/>
      <c r="BS518" s="878"/>
      <c r="BT518" s="878"/>
      <c r="BU518" s="878"/>
      <c r="BV518" s="878"/>
      <c r="BW518" s="878"/>
      <c r="BX518" s="878"/>
      <c r="BY518" s="878"/>
      <c r="BZ518" s="878"/>
      <c r="CA518" s="878"/>
      <c r="CB518" s="878"/>
      <c r="CC518" s="878"/>
      <c r="CD518" s="878"/>
      <c r="CE518" s="878"/>
      <c r="CF518" s="878"/>
      <c r="CG518" s="878"/>
      <c r="CH518" s="878"/>
      <c r="CI518" s="878"/>
      <c r="CJ518" s="878"/>
      <c r="CK518" s="878"/>
      <c r="CL518" s="878"/>
      <c r="CM518" s="878"/>
      <c r="CN518" s="878"/>
      <c r="CO518" s="878"/>
      <c r="CP518" s="878"/>
      <c r="CQ518" s="878"/>
      <c r="CR518" s="878"/>
      <c r="CS518" s="878"/>
      <c r="CT518" s="878"/>
      <c r="CU518" s="878"/>
      <c r="CV518" s="878"/>
      <c r="CW518" s="878"/>
      <c r="CX518" s="878"/>
      <c r="CY518" s="878"/>
      <c r="CZ518" s="878"/>
      <c r="DA518" s="878"/>
      <c r="DB518" s="878"/>
      <c r="DC518" s="878"/>
      <c r="DD518" s="878"/>
      <c r="DE518" s="878"/>
      <c r="DF518" s="878"/>
      <c r="DG518" s="878"/>
      <c r="DH518" s="878"/>
      <c r="DI518" s="878"/>
      <c r="DJ518" s="878"/>
      <c r="DK518" s="878"/>
      <c r="DL518" s="878"/>
      <c r="DM518" s="878"/>
      <c r="DN518" s="878"/>
      <c r="DO518" s="878"/>
      <c r="DP518" s="878"/>
      <c r="DQ518" s="878"/>
      <c r="DR518" s="878"/>
      <c r="DS518" s="878"/>
      <c r="DT518" s="878"/>
      <c r="DU518" s="878"/>
      <c r="DV518" s="878"/>
      <c r="DW518" s="878"/>
      <c r="DX518" s="878"/>
      <c r="DY518" s="878"/>
      <c r="DZ518" s="878"/>
      <c r="EA518" s="878"/>
      <c r="EB518" s="878"/>
      <c r="EC518" s="878"/>
      <c r="ED518" s="878"/>
      <c r="EE518" s="878"/>
      <c r="EF518" s="878"/>
      <c r="EG518" s="878"/>
      <c r="EH518" s="878"/>
      <c r="EI518" s="878"/>
      <c r="EJ518" s="878"/>
      <c r="EK518" s="878"/>
      <c r="EL518" s="878"/>
      <c r="EM518" s="878"/>
      <c r="EN518" s="878"/>
      <c r="EO518" s="878"/>
      <c r="EP518" s="878"/>
      <c r="EQ518" s="878"/>
      <c r="ER518" s="878"/>
      <c r="ES518" s="878"/>
      <c r="ET518" s="878"/>
      <c r="EU518" s="878"/>
      <c r="EV518" s="878"/>
      <c r="EW518" s="878"/>
      <c r="EX518" s="878"/>
      <c r="EY518" s="878"/>
      <c r="EZ518" s="878"/>
      <c r="FA518" s="878"/>
      <c r="FB518" s="878"/>
      <c r="FC518" s="878"/>
      <c r="FD518" s="878"/>
      <c r="FE518" s="878"/>
      <c r="FF518" s="878"/>
      <c r="FG518" s="878"/>
      <c r="FH518" s="878"/>
      <c r="FI518" s="878"/>
      <c r="FJ518" s="878"/>
      <c r="FK518" s="878"/>
      <c r="FL518" s="878"/>
      <c r="FM518" s="878"/>
      <c r="FN518" s="878"/>
      <c r="FO518" s="878"/>
      <c r="FP518" s="878"/>
      <c r="FQ518" s="878"/>
      <c r="FR518" s="878"/>
      <c r="FS518" s="878"/>
      <c r="FT518" s="878"/>
      <c r="FU518" s="878"/>
      <c r="FV518" s="878"/>
      <c r="FW518" s="878"/>
      <c r="FX518" s="878"/>
      <c r="FY518" s="878"/>
      <c r="FZ518" s="878"/>
      <c r="GA518" s="878"/>
      <c r="GB518" s="878"/>
      <c r="GC518" s="878"/>
      <c r="GD518" s="878"/>
      <c r="GE518" s="878"/>
      <c r="GF518" s="878"/>
      <c r="GG518" s="878"/>
      <c r="GH518" s="878"/>
      <c r="GI518" s="878"/>
      <c r="GJ518" s="878"/>
      <c r="GK518" s="878"/>
      <c r="GL518" s="878"/>
      <c r="GM518" s="878"/>
      <c r="GN518" s="878"/>
      <c r="GO518" s="878"/>
      <c r="GP518" s="878"/>
    </row>
    <row r="519" spans="1:198" x14ac:dyDescent="0.25">
      <c r="A519" s="27">
        <v>1</v>
      </c>
      <c r="B519" s="1313" t="s">
        <v>303</v>
      </c>
      <c r="C519" s="38">
        <f>'1 уровень'!E2326</f>
        <v>15200</v>
      </c>
      <c r="D519" s="38">
        <f>'1 уровень'!F2326</f>
        <v>5067</v>
      </c>
      <c r="E519" s="38">
        <f>'1 уровень'!G2326</f>
        <v>2252</v>
      </c>
      <c r="F519" s="883">
        <f>'1 уровень'!H2326</f>
        <v>44.444444444444443</v>
      </c>
      <c r="G519" s="902">
        <f>'1 уровень'!I2326</f>
        <v>0</v>
      </c>
      <c r="H519" s="902">
        <f>'1 уровень'!J2326</f>
        <v>0</v>
      </c>
      <c r="I519" s="895">
        <f>'1 уровень'!K2326</f>
        <v>0</v>
      </c>
      <c r="J519" s="895">
        <f>'1 уровень'!L2326</f>
        <v>0</v>
      </c>
      <c r="K519" s="895">
        <f>'1 уровень'!M2326</f>
        <v>0</v>
      </c>
      <c r="L519" s="895">
        <f>'1 уровень'!N2326</f>
        <v>0</v>
      </c>
      <c r="M519" s="895">
        <f>'1 уровень'!O2326</f>
        <v>0</v>
      </c>
      <c r="N519" s="895">
        <f>'1 уровень'!P2326</f>
        <v>0</v>
      </c>
      <c r="O519" s="894">
        <f>'1 уровень'!Q2326</f>
        <v>0</v>
      </c>
      <c r="P519" s="894">
        <f>'1 уровень'!R2326</f>
        <v>0</v>
      </c>
      <c r="Q519" s="894">
        <f>'1 уровень'!S2326</f>
        <v>0</v>
      </c>
      <c r="R519" s="894">
        <f>'1 уровень'!T2326</f>
        <v>0</v>
      </c>
      <c r="S519" s="894">
        <f>'1 уровень'!U2326</f>
        <v>0</v>
      </c>
      <c r="T519" s="894">
        <f>'1 уровень'!V2326</f>
        <v>0</v>
      </c>
      <c r="U519" s="894">
        <f>'1 уровень'!W2326</f>
        <v>0</v>
      </c>
      <c r="V519" s="894">
        <f>'1 уровень'!X2326</f>
        <v>0</v>
      </c>
      <c r="W519" s="894">
        <f>'1 уровень'!Y2326</f>
        <v>0</v>
      </c>
      <c r="X519" s="2975">
        <f>'1 уровень'!Z2326</f>
        <v>0</v>
      </c>
      <c r="Y519" s="894"/>
      <c r="Z519" s="894"/>
      <c r="AA519" s="38">
        <f>'1 уровень'!AA2326</f>
        <v>0</v>
      </c>
      <c r="AB519" s="38">
        <f>'1 уровень'!AB2326</f>
        <v>0</v>
      </c>
      <c r="AC519" s="38">
        <f>'1 уровень'!AC2326</f>
        <v>0</v>
      </c>
      <c r="AD519" s="2190"/>
      <c r="AE519" s="2190"/>
      <c r="AF519" s="1676"/>
      <c r="AG519" s="878"/>
      <c r="AH519" s="878"/>
      <c r="AI519" s="878"/>
      <c r="AJ519" s="878"/>
      <c r="AK519" s="878"/>
      <c r="AL519" s="878"/>
      <c r="AM519" s="878"/>
      <c r="AN519" s="878"/>
      <c r="AO519" s="878"/>
      <c r="AP519" s="878"/>
      <c r="AQ519" s="878"/>
      <c r="AR519" s="878"/>
      <c r="AS519" s="878"/>
      <c r="AT519" s="878"/>
      <c r="AU519" s="878"/>
      <c r="AV519" s="878"/>
      <c r="AW519" s="878"/>
      <c r="AX519" s="878"/>
      <c r="AY519" s="878"/>
      <c r="AZ519" s="878"/>
      <c r="BA519" s="878"/>
      <c r="BB519" s="878"/>
      <c r="BC519" s="878"/>
      <c r="BD519" s="878"/>
      <c r="BE519" s="878"/>
      <c r="BF519" s="878"/>
      <c r="BG519" s="878"/>
      <c r="BH519" s="878"/>
      <c r="BI519" s="878"/>
      <c r="BJ519" s="878"/>
      <c r="BK519" s="878"/>
      <c r="BL519" s="878"/>
      <c r="BM519" s="878"/>
      <c r="BN519" s="878"/>
      <c r="BO519" s="878"/>
      <c r="BP519" s="878"/>
      <c r="BQ519" s="878"/>
      <c r="BR519" s="878"/>
      <c r="BS519" s="878"/>
      <c r="BT519" s="878"/>
      <c r="BU519" s="878"/>
      <c r="BV519" s="878"/>
      <c r="BW519" s="878"/>
      <c r="BX519" s="878"/>
      <c r="BY519" s="878"/>
      <c r="BZ519" s="878"/>
      <c r="CA519" s="878"/>
      <c r="CB519" s="878"/>
      <c r="CC519" s="878"/>
      <c r="CD519" s="878"/>
      <c r="CE519" s="878"/>
      <c r="CF519" s="878"/>
      <c r="CG519" s="878"/>
      <c r="CH519" s="878"/>
      <c r="CI519" s="878"/>
      <c r="CJ519" s="878"/>
      <c r="CK519" s="878"/>
      <c r="CL519" s="878"/>
      <c r="CM519" s="878"/>
      <c r="CN519" s="878"/>
      <c r="CO519" s="878"/>
      <c r="CP519" s="878"/>
      <c r="CQ519" s="878"/>
      <c r="CR519" s="878"/>
      <c r="CS519" s="878"/>
      <c r="CT519" s="878"/>
      <c r="CU519" s="878"/>
      <c r="CV519" s="878"/>
      <c r="CW519" s="878"/>
      <c r="CX519" s="878"/>
      <c r="CY519" s="878"/>
      <c r="CZ519" s="878"/>
      <c r="DA519" s="878"/>
      <c r="DB519" s="878"/>
      <c r="DC519" s="878"/>
      <c r="DD519" s="878"/>
      <c r="DE519" s="878"/>
      <c r="DF519" s="878"/>
      <c r="DG519" s="878"/>
      <c r="DH519" s="878"/>
      <c r="DI519" s="878"/>
      <c r="DJ519" s="878"/>
      <c r="DK519" s="878"/>
      <c r="DL519" s="878"/>
      <c r="DM519" s="878"/>
      <c r="DN519" s="878"/>
      <c r="DO519" s="878"/>
      <c r="DP519" s="878"/>
      <c r="DQ519" s="878"/>
      <c r="DR519" s="878"/>
      <c r="DS519" s="878"/>
      <c r="DT519" s="878"/>
      <c r="DU519" s="878"/>
      <c r="DV519" s="878"/>
      <c r="DW519" s="878"/>
      <c r="DX519" s="878"/>
      <c r="DY519" s="878"/>
      <c r="DZ519" s="878"/>
      <c r="EA519" s="878"/>
      <c r="EB519" s="878"/>
      <c r="EC519" s="878"/>
      <c r="ED519" s="878"/>
      <c r="EE519" s="878"/>
      <c r="EF519" s="878"/>
      <c r="EG519" s="878"/>
      <c r="EH519" s="878"/>
      <c r="EI519" s="878"/>
      <c r="EJ519" s="878"/>
      <c r="EK519" s="878"/>
      <c r="EL519" s="878"/>
      <c r="EM519" s="878"/>
      <c r="EN519" s="878"/>
      <c r="EO519" s="878"/>
      <c r="EP519" s="878"/>
      <c r="EQ519" s="878"/>
      <c r="ER519" s="878"/>
      <c r="ES519" s="878"/>
      <c r="ET519" s="878"/>
      <c r="EU519" s="878"/>
      <c r="EV519" s="878"/>
      <c r="EW519" s="878"/>
      <c r="EX519" s="878"/>
      <c r="EY519" s="878"/>
      <c r="EZ519" s="878"/>
      <c r="FA519" s="878"/>
      <c r="FB519" s="878"/>
      <c r="FC519" s="878"/>
      <c r="FD519" s="878"/>
      <c r="FE519" s="878"/>
      <c r="FF519" s="878"/>
      <c r="FG519" s="878"/>
      <c r="FH519" s="878"/>
      <c r="FI519" s="878"/>
      <c r="FJ519" s="878"/>
      <c r="FK519" s="878"/>
      <c r="FL519" s="878"/>
      <c r="FM519" s="878"/>
      <c r="FN519" s="878"/>
      <c r="FO519" s="878"/>
      <c r="FP519" s="878"/>
      <c r="FQ519" s="878"/>
      <c r="FR519" s="878"/>
      <c r="FS519" s="878"/>
      <c r="FT519" s="878"/>
      <c r="FU519" s="878"/>
      <c r="FV519" s="878"/>
      <c r="FW519" s="878"/>
      <c r="FX519" s="878"/>
      <c r="FY519" s="878"/>
      <c r="FZ519" s="878"/>
      <c r="GA519" s="878"/>
      <c r="GB519" s="878"/>
      <c r="GC519" s="878"/>
      <c r="GD519" s="878"/>
      <c r="GE519" s="878"/>
      <c r="GF519" s="878"/>
      <c r="GG519" s="878"/>
      <c r="GH519" s="878"/>
      <c r="GI519" s="878"/>
      <c r="GJ519" s="878"/>
      <c r="GK519" s="878"/>
      <c r="GL519" s="878"/>
      <c r="GM519" s="878"/>
      <c r="GN519" s="878"/>
      <c r="GO519" s="878"/>
      <c r="GP519" s="878"/>
    </row>
    <row r="520" spans="1:198" ht="45" x14ac:dyDescent="0.25">
      <c r="A520" s="27">
        <v>1</v>
      </c>
      <c r="B520" s="1313" t="s">
        <v>480</v>
      </c>
      <c r="C520" s="38">
        <f>'1 уровень'!E2327</f>
        <v>1599</v>
      </c>
      <c r="D520" s="38">
        <f>'1 уровень'!F2327</f>
        <v>533</v>
      </c>
      <c r="E520" s="38">
        <f>'1 уровень'!G2327</f>
        <v>1</v>
      </c>
      <c r="F520" s="883">
        <f>'1 уровень'!H2327</f>
        <v>0.18761726078799248</v>
      </c>
      <c r="G520" s="902">
        <f>'1 уровень'!I2327</f>
        <v>0</v>
      </c>
      <c r="H520" s="902">
        <f>'1 уровень'!J2327</f>
        <v>0</v>
      </c>
      <c r="I520" s="895">
        <f>'1 уровень'!K2327</f>
        <v>0</v>
      </c>
      <c r="J520" s="895">
        <f>'1 уровень'!L2327</f>
        <v>0</v>
      </c>
      <c r="K520" s="895">
        <f>'1 уровень'!M2327</f>
        <v>0</v>
      </c>
      <c r="L520" s="895">
        <f>'1 уровень'!N2327</f>
        <v>0</v>
      </c>
      <c r="M520" s="895">
        <f>'1 уровень'!O2327</f>
        <v>0</v>
      </c>
      <c r="N520" s="895">
        <f>'1 уровень'!P2327</f>
        <v>0</v>
      </c>
      <c r="O520" s="894">
        <f>'1 уровень'!Q2327</f>
        <v>0</v>
      </c>
      <c r="P520" s="894">
        <f>'1 уровень'!R2327</f>
        <v>0</v>
      </c>
      <c r="Q520" s="894">
        <f>'1 уровень'!S2327</f>
        <v>0</v>
      </c>
      <c r="R520" s="894">
        <f>'1 уровень'!T2327</f>
        <v>0</v>
      </c>
      <c r="S520" s="894">
        <f>'1 уровень'!U2327</f>
        <v>0</v>
      </c>
      <c r="T520" s="894">
        <f>'1 уровень'!V2327</f>
        <v>0</v>
      </c>
      <c r="U520" s="894">
        <f>'1 уровень'!W2327</f>
        <v>0</v>
      </c>
      <c r="V520" s="894">
        <f>'1 уровень'!X2327</f>
        <v>0</v>
      </c>
      <c r="W520" s="894">
        <f>'1 уровень'!Y2327</f>
        <v>0</v>
      </c>
      <c r="X520" s="2975">
        <f>'1 уровень'!Z2327</f>
        <v>0</v>
      </c>
      <c r="Y520" s="894"/>
      <c r="Z520" s="894"/>
      <c r="AA520" s="38"/>
      <c r="AB520" s="38"/>
      <c r="AC520" s="38"/>
      <c r="AD520" s="2190"/>
      <c r="AE520" s="2190"/>
      <c r="AF520" s="1676"/>
      <c r="AG520" s="878"/>
      <c r="AH520" s="878"/>
      <c r="AI520" s="878"/>
      <c r="AJ520" s="878"/>
      <c r="AK520" s="878"/>
      <c r="AL520" s="878"/>
      <c r="AM520" s="878"/>
      <c r="AN520" s="878"/>
      <c r="AO520" s="878"/>
      <c r="AP520" s="878"/>
      <c r="AQ520" s="878"/>
      <c r="AR520" s="878"/>
      <c r="AS520" s="878"/>
      <c r="AT520" s="878"/>
      <c r="AU520" s="878"/>
      <c r="AV520" s="878"/>
      <c r="AW520" s="878"/>
      <c r="AX520" s="878"/>
      <c r="AY520" s="878"/>
      <c r="AZ520" s="878"/>
      <c r="BA520" s="878"/>
      <c r="BB520" s="878"/>
      <c r="BC520" s="878"/>
      <c r="BD520" s="878"/>
      <c r="BE520" s="878"/>
      <c r="BF520" s="878"/>
      <c r="BG520" s="878"/>
      <c r="BH520" s="878"/>
      <c r="BI520" s="878"/>
      <c r="BJ520" s="878"/>
      <c r="BK520" s="878"/>
      <c r="BL520" s="878"/>
      <c r="BM520" s="878"/>
      <c r="BN520" s="878"/>
      <c r="BO520" s="878"/>
      <c r="BP520" s="878"/>
      <c r="BQ520" s="878"/>
      <c r="BR520" s="878"/>
      <c r="BS520" s="878"/>
      <c r="BT520" s="878"/>
      <c r="BU520" s="878"/>
      <c r="BV520" s="878"/>
      <c r="BW520" s="878"/>
      <c r="BX520" s="878"/>
      <c r="BY520" s="878"/>
      <c r="BZ520" s="878"/>
      <c r="CA520" s="878"/>
      <c r="CB520" s="878"/>
      <c r="CC520" s="878"/>
      <c r="CD520" s="878"/>
      <c r="CE520" s="878"/>
      <c r="CF520" s="878"/>
      <c r="CG520" s="878"/>
      <c r="CH520" s="878"/>
      <c r="CI520" s="878"/>
      <c r="CJ520" s="878"/>
      <c r="CK520" s="878"/>
      <c r="CL520" s="878"/>
      <c r="CM520" s="878"/>
      <c r="CN520" s="878"/>
      <c r="CO520" s="878"/>
      <c r="CP520" s="878"/>
      <c r="CQ520" s="878"/>
      <c r="CR520" s="878"/>
      <c r="CS520" s="878"/>
      <c r="CT520" s="878"/>
      <c r="CU520" s="878"/>
      <c r="CV520" s="878"/>
      <c r="CW520" s="878"/>
      <c r="CX520" s="878"/>
      <c r="CY520" s="878"/>
      <c r="CZ520" s="878"/>
      <c r="DA520" s="878"/>
      <c r="DB520" s="878"/>
      <c r="DC520" s="878"/>
      <c r="DD520" s="878"/>
      <c r="DE520" s="878"/>
      <c r="DF520" s="878"/>
      <c r="DG520" s="878"/>
      <c r="DH520" s="878"/>
      <c r="DI520" s="878"/>
      <c r="DJ520" s="878"/>
      <c r="DK520" s="878"/>
      <c r="DL520" s="878"/>
      <c r="DM520" s="878"/>
      <c r="DN520" s="878"/>
      <c r="DO520" s="878"/>
      <c r="DP520" s="878"/>
      <c r="DQ520" s="878"/>
      <c r="DR520" s="878"/>
      <c r="DS520" s="878"/>
      <c r="DT520" s="878"/>
      <c r="DU520" s="878"/>
      <c r="DV520" s="878"/>
      <c r="DW520" s="878"/>
      <c r="DX520" s="878"/>
      <c r="DY520" s="878"/>
      <c r="DZ520" s="878"/>
      <c r="EA520" s="878"/>
      <c r="EB520" s="878"/>
      <c r="EC520" s="878"/>
      <c r="ED520" s="878"/>
      <c r="EE520" s="878"/>
      <c r="EF520" s="878"/>
      <c r="EG520" s="878"/>
      <c r="EH520" s="878"/>
      <c r="EI520" s="878"/>
      <c r="EJ520" s="878"/>
      <c r="EK520" s="878"/>
      <c r="EL520" s="878"/>
      <c r="EM520" s="878"/>
      <c r="EN520" s="878"/>
      <c r="EO520" s="878"/>
      <c r="EP520" s="878"/>
      <c r="EQ520" s="878"/>
      <c r="ER520" s="878"/>
      <c r="ES520" s="878"/>
      <c r="ET520" s="878"/>
      <c r="EU520" s="878"/>
      <c r="EV520" s="878"/>
      <c r="EW520" s="878"/>
      <c r="EX520" s="878"/>
      <c r="EY520" s="878"/>
      <c r="EZ520" s="878"/>
      <c r="FA520" s="878"/>
      <c r="FB520" s="878"/>
      <c r="FC520" s="878"/>
      <c r="FD520" s="878"/>
      <c r="FE520" s="878"/>
      <c r="FF520" s="878"/>
      <c r="FG520" s="878"/>
      <c r="FH520" s="878"/>
      <c r="FI520" s="878"/>
      <c r="FJ520" s="878"/>
      <c r="FK520" s="878"/>
      <c r="FL520" s="878"/>
      <c r="FM520" s="878"/>
      <c r="FN520" s="878"/>
      <c r="FO520" s="878"/>
      <c r="FP520" s="878"/>
      <c r="FQ520" s="878"/>
      <c r="FR520" s="878"/>
      <c r="FS520" s="878"/>
      <c r="FT520" s="878"/>
      <c r="FU520" s="878"/>
      <c r="FV520" s="878"/>
      <c r="FW520" s="878"/>
      <c r="FX520" s="878"/>
      <c r="FY520" s="878"/>
      <c r="FZ520" s="878"/>
      <c r="GA520" s="878"/>
      <c r="GB520" s="878"/>
      <c r="GC520" s="878"/>
      <c r="GD520" s="878"/>
      <c r="GE520" s="878"/>
      <c r="GF520" s="878"/>
      <c r="GG520" s="878"/>
      <c r="GH520" s="878"/>
      <c r="GI520" s="878"/>
      <c r="GJ520" s="878"/>
      <c r="GK520" s="878"/>
      <c r="GL520" s="878"/>
      <c r="GM520" s="878"/>
      <c r="GN520" s="878"/>
      <c r="GO520" s="878"/>
      <c r="GP520" s="878"/>
    </row>
    <row r="521" spans="1:198" x14ac:dyDescent="0.25">
      <c r="A521" s="27">
        <v>1</v>
      </c>
      <c r="B521" s="1314" t="s">
        <v>155</v>
      </c>
      <c r="C521" s="38">
        <f>'1 уровень'!E2328</f>
        <v>22000.470588235294</v>
      </c>
      <c r="D521" s="38">
        <f>'1 уровень'!F2328</f>
        <v>7333.1176470588234</v>
      </c>
      <c r="E521" s="38">
        <f>'1 уровень'!G2328</f>
        <v>5486.4823529411769</v>
      </c>
      <c r="F521" s="883">
        <f>'1 уровень'!H2328</f>
        <v>74.817868974755953</v>
      </c>
      <c r="G521" s="902">
        <f>'1 уровень'!I2328</f>
        <v>0</v>
      </c>
      <c r="H521" s="902">
        <f>'1 уровень'!J2328</f>
        <v>0</v>
      </c>
      <c r="I521" s="895">
        <f>'1 уровень'!K2328</f>
        <v>0</v>
      </c>
      <c r="J521" s="895">
        <f>'1 уровень'!L2328</f>
        <v>0</v>
      </c>
      <c r="K521" s="895">
        <f>'1 уровень'!M2328</f>
        <v>0</v>
      </c>
      <c r="L521" s="895">
        <f>'1 уровень'!N2328</f>
        <v>0</v>
      </c>
      <c r="M521" s="895">
        <f>'1 уровень'!O2328</f>
        <v>0</v>
      </c>
      <c r="N521" s="895">
        <f>'1 уровень'!P2328</f>
        <v>0</v>
      </c>
      <c r="O521" s="894">
        <f>'1 уровень'!Q2328</f>
        <v>0</v>
      </c>
      <c r="P521" s="894">
        <f>'1 уровень'!R2328</f>
        <v>0</v>
      </c>
      <c r="Q521" s="894">
        <f>'1 уровень'!S2328</f>
        <v>0</v>
      </c>
      <c r="R521" s="894">
        <f>'1 уровень'!T2328</f>
        <v>0</v>
      </c>
      <c r="S521" s="894">
        <f>'1 уровень'!U2328</f>
        <v>0</v>
      </c>
      <c r="T521" s="894">
        <f>'1 уровень'!V2328</f>
        <v>0</v>
      </c>
      <c r="U521" s="894">
        <f>'1 уровень'!W2328</f>
        <v>0</v>
      </c>
      <c r="V521" s="894">
        <f>'1 уровень'!X2328</f>
        <v>0</v>
      </c>
      <c r="W521" s="894">
        <f>'1 уровень'!Y2328</f>
        <v>0</v>
      </c>
      <c r="X521" s="2975">
        <f>'1 уровень'!Z2328</f>
        <v>0</v>
      </c>
      <c r="Y521" s="894"/>
      <c r="Z521" s="894"/>
      <c r="AA521" s="38">
        <f>'1 уровень'!AA2328</f>
        <v>0</v>
      </c>
      <c r="AB521" s="38">
        <f>'1 уровень'!AB2328</f>
        <v>0</v>
      </c>
      <c r="AC521" s="38">
        <f>'1 уровень'!AC2328</f>
        <v>0</v>
      </c>
      <c r="AD521" s="2190"/>
      <c r="AE521" s="2190"/>
      <c r="AF521" s="1676"/>
      <c r="AG521" s="878"/>
      <c r="AH521" s="878"/>
      <c r="AI521" s="878"/>
      <c r="AJ521" s="878"/>
      <c r="AK521" s="878"/>
      <c r="AL521" s="878"/>
      <c r="AM521" s="878"/>
      <c r="AN521" s="878"/>
      <c r="AO521" s="878"/>
      <c r="AP521" s="878"/>
      <c r="AQ521" s="878"/>
      <c r="AR521" s="878"/>
      <c r="AS521" s="878"/>
      <c r="AT521" s="878"/>
      <c r="AU521" s="878"/>
      <c r="AV521" s="878"/>
      <c r="AW521" s="878"/>
      <c r="AX521" s="878"/>
      <c r="AY521" s="878"/>
      <c r="AZ521" s="878"/>
      <c r="BA521" s="878"/>
      <c r="BB521" s="878"/>
      <c r="BC521" s="878"/>
      <c r="BD521" s="878"/>
      <c r="BE521" s="878"/>
      <c r="BF521" s="878"/>
      <c r="BG521" s="878"/>
      <c r="BH521" s="878"/>
      <c r="BI521" s="878"/>
      <c r="BJ521" s="878"/>
      <c r="BK521" s="878"/>
      <c r="BL521" s="878"/>
      <c r="BM521" s="878"/>
      <c r="BN521" s="878"/>
      <c r="BO521" s="878"/>
      <c r="BP521" s="878"/>
      <c r="BQ521" s="878"/>
      <c r="BR521" s="878"/>
      <c r="BS521" s="878"/>
      <c r="BT521" s="878"/>
      <c r="BU521" s="878"/>
      <c r="BV521" s="878"/>
      <c r="BW521" s="878"/>
      <c r="BX521" s="878"/>
      <c r="BY521" s="878"/>
      <c r="BZ521" s="878"/>
      <c r="CA521" s="878"/>
      <c r="CB521" s="878"/>
      <c r="CC521" s="878"/>
      <c r="CD521" s="878"/>
      <c r="CE521" s="878"/>
      <c r="CF521" s="878"/>
      <c r="CG521" s="878"/>
      <c r="CH521" s="878"/>
      <c r="CI521" s="878"/>
      <c r="CJ521" s="878"/>
      <c r="CK521" s="878"/>
      <c r="CL521" s="878"/>
      <c r="CM521" s="878"/>
      <c r="CN521" s="878"/>
      <c r="CO521" s="878"/>
      <c r="CP521" s="878"/>
      <c r="CQ521" s="878"/>
      <c r="CR521" s="878"/>
      <c r="CS521" s="878"/>
      <c r="CT521" s="878"/>
      <c r="CU521" s="878"/>
      <c r="CV521" s="878"/>
      <c r="CW521" s="878"/>
      <c r="CX521" s="878"/>
      <c r="CY521" s="878"/>
      <c r="CZ521" s="878"/>
      <c r="DA521" s="878"/>
      <c r="DB521" s="878"/>
      <c r="DC521" s="878"/>
      <c r="DD521" s="878"/>
      <c r="DE521" s="878"/>
      <c r="DF521" s="878"/>
      <c r="DG521" s="878"/>
      <c r="DH521" s="878"/>
      <c r="DI521" s="878"/>
      <c r="DJ521" s="878"/>
      <c r="DK521" s="878"/>
      <c r="DL521" s="878"/>
      <c r="DM521" s="878"/>
      <c r="DN521" s="878"/>
      <c r="DO521" s="878"/>
      <c r="DP521" s="878"/>
      <c r="DQ521" s="878"/>
      <c r="DR521" s="878"/>
      <c r="DS521" s="878"/>
      <c r="DT521" s="878"/>
      <c r="DU521" s="878"/>
      <c r="DV521" s="878"/>
      <c r="DW521" s="878"/>
      <c r="DX521" s="878"/>
      <c r="DY521" s="878"/>
      <c r="DZ521" s="878"/>
      <c r="EA521" s="878"/>
      <c r="EB521" s="878"/>
      <c r="EC521" s="878"/>
      <c r="ED521" s="878"/>
      <c r="EE521" s="878"/>
      <c r="EF521" s="878"/>
      <c r="EG521" s="878"/>
      <c r="EH521" s="878"/>
      <c r="EI521" s="878"/>
      <c r="EJ521" s="878"/>
      <c r="EK521" s="878"/>
      <c r="EL521" s="878"/>
      <c r="EM521" s="878"/>
      <c r="EN521" s="878"/>
      <c r="EO521" s="878"/>
      <c r="EP521" s="878"/>
      <c r="EQ521" s="878"/>
      <c r="ER521" s="878"/>
      <c r="ES521" s="878"/>
      <c r="ET521" s="878"/>
      <c r="EU521" s="878"/>
      <c r="EV521" s="878"/>
      <c r="EW521" s="878"/>
      <c r="EX521" s="878"/>
      <c r="EY521" s="878"/>
      <c r="EZ521" s="878"/>
      <c r="FA521" s="878"/>
      <c r="FB521" s="878"/>
      <c r="FC521" s="878"/>
      <c r="FD521" s="878"/>
      <c r="FE521" s="878"/>
      <c r="FF521" s="878"/>
      <c r="FG521" s="878"/>
      <c r="FH521" s="878"/>
      <c r="FI521" s="878"/>
      <c r="FJ521" s="878"/>
      <c r="FK521" s="878"/>
      <c r="FL521" s="878"/>
      <c r="FM521" s="878"/>
      <c r="FN521" s="878"/>
      <c r="FO521" s="878"/>
      <c r="FP521" s="878"/>
      <c r="FQ521" s="878"/>
      <c r="FR521" s="878"/>
      <c r="FS521" s="878"/>
      <c r="FT521" s="878"/>
      <c r="FU521" s="878"/>
      <c r="FV521" s="878"/>
      <c r="FW521" s="878"/>
      <c r="FX521" s="878"/>
      <c r="FY521" s="878"/>
      <c r="FZ521" s="878"/>
      <c r="GA521" s="878"/>
      <c r="GB521" s="878"/>
      <c r="GC521" s="878"/>
      <c r="GD521" s="878"/>
      <c r="GE521" s="878"/>
      <c r="GF521" s="878"/>
      <c r="GG521" s="878"/>
      <c r="GH521" s="878"/>
      <c r="GI521" s="878"/>
      <c r="GJ521" s="878"/>
      <c r="GK521" s="878"/>
      <c r="GL521" s="878"/>
      <c r="GM521" s="878"/>
      <c r="GN521" s="878"/>
      <c r="GO521" s="878"/>
      <c r="GP521" s="878"/>
    </row>
    <row r="522" spans="1:198" x14ac:dyDescent="0.25">
      <c r="A522" s="27">
        <v>1</v>
      </c>
      <c r="B522" s="1314" t="s">
        <v>406</v>
      </c>
      <c r="C522" s="38">
        <f>'1 уровень'!E2329</f>
        <v>20824</v>
      </c>
      <c r="D522" s="38">
        <f>'1 уровень'!F2329</f>
        <v>6941</v>
      </c>
      <c r="E522" s="38">
        <f>'1 уровень'!G2329</f>
        <v>5026</v>
      </c>
      <c r="F522" s="883">
        <f>'1 уровень'!H2329</f>
        <v>72.410315516496183</v>
      </c>
      <c r="G522" s="902">
        <f>'1 уровень'!I2329</f>
        <v>0</v>
      </c>
      <c r="H522" s="902">
        <f>'1 уровень'!J2329</f>
        <v>0</v>
      </c>
      <c r="I522" s="895">
        <f>'1 уровень'!K2329</f>
        <v>0</v>
      </c>
      <c r="J522" s="895">
        <f>'1 уровень'!L2329</f>
        <v>0</v>
      </c>
      <c r="K522" s="895">
        <f>'1 уровень'!M2329</f>
        <v>0</v>
      </c>
      <c r="L522" s="895">
        <f>'1 уровень'!N2329</f>
        <v>0</v>
      </c>
      <c r="M522" s="895">
        <f>'1 уровень'!O2329</f>
        <v>0</v>
      </c>
      <c r="N522" s="895">
        <f>'1 уровень'!P2329</f>
        <v>0</v>
      </c>
      <c r="O522" s="894">
        <f>'1 уровень'!Q2329</f>
        <v>0</v>
      </c>
      <c r="P522" s="894">
        <f>'1 уровень'!R2329</f>
        <v>0</v>
      </c>
      <c r="Q522" s="894">
        <f>'1 уровень'!S2329</f>
        <v>0</v>
      </c>
      <c r="R522" s="894">
        <f>'1 уровень'!T2329</f>
        <v>0</v>
      </c>
      <c r="S522" s="894">
        <f>'1 уровень'!U2329</f>
        <v>0</v>
      </c>
      <c r="T522" s="894">
        <f>'1 уровень'!V2329</f>
        <v>0</v>
      </c>
      <c r="U522" s="894">
        <f>'1 уровень'!W2329</f>
        <v>0</v>
      </c>
      <c r="V522" s="894">
        <f>'1 уровень'!X2329</f>
        <v>0</v>
      </c>
      <c r="W522" s="894">
        <f>'1 уровень'!Y2329</f>
        <v>0</v>
      </c>
      <c r="X522" s="2975">
        <f>'1 уровень'!Z2329</f>
        <v>0</v>
      </c>
      <c r="Y522" s="894"/>
      <c r="Z522" s="894"/>
      <c r="AA522" s="38">
        <f>'1 уровень'!AA2329</f>
        <v>0</v>
      </c>
      <c r="AB522" s="38">
        <f>'1 уровень'!AB2329</f>
        <v>0</v>
      </c>
      <c r="AC522" s="38">
        <f>'1 уровень'!AC2329</f>
        <v>0</v>
      </c>
      <c r="AD522" s="2190"/>
      <c r="AE522" s="2190"/>
      <c r="AF522" s="1676"/>
      <c r="AG522" s="878"/>
      <c r="AH522" s="878"/>
      <c r="AI522" s="878"/>
      <c r="AJ522" s="878"/>
      <c r="AK522" s="878"/>
      <c r="AL522" s="878"/>
      <c r="AM522" s="878"/>
      <c r="AN522" s="878"/>
      <c r="AO522" s="878"/>
      <c r="AP522" s="878"/>
      <c r="AQ522" s="878"/>
      <c r="AR522" s="878"/>
      <c r="AS522" s="878"/>
      <c r="AT522" s="878"/>
      <c r="AU522" s="878"/>
      <c r="AV522" s="878"/>
      <c r="AW522" s="878"/>
      <c r="AX522" s="878"/>
      <c r="AY522" s="878"/>
      <c r="AZ522" s="878"/>
      <c r="BA522" s="878"/>
      <c r="BB522" s="878"/>
      <c r="BC522" s="878"/>
      <c r="BD522" s="878"/>
      <c r="BE522" s="878"/>
      <c r="BF522" s="878"/>
      <c r="BG522" s="878"/>
      <c r="BH522" s="878"/>
      <c r="BI522" s="878"/>
      <c r="BJ522" s="878"/>
      <c r="BK522" s="878"/>
      <c r="BL522" s="878"/>
      <c r="BM522" s="878"/>
      <c r="BN522" s="878"/>
      <c r="BO522" s="878"/>
      <c r="BP522" s="878"/>
      <c r="BQ522" s="878"/>
      <c r="BR522" s="878"/>
      <c r="BS522" s="878"/>
      <c r="BT522" s="878"/>
      <c r="BU522" s="878"/>
      <c r="BV522" s="878"/>
      <c r="BW522" s="878"/>
      <c r="BX522" s="878"/>
      <c r="BY522" s="878"/>
      <c r="BZ522" s="878"/>
      <c r="CA522" s="878"/>
      <c r="CB522" s="878"/>
      <c r="CC522" s="878"/>
      <c r="CD522" s="878"/>
      <c r="CE522" s="878"/>
      <c r="CF522" s="878"/>
      <c r="CG522" s="878"/>
      <c r="CH522" s="878"/>
      <c r="CI522" s="878"/>
      <c r="CJ522" s="878"/>
      <c r="CK522" s="878"/>
      <c r="CL522" s="878"/>
      <c r="CM522" s="878"/>
      <c r="CN522" s="878"/>
      <c r="CO522" s="878"/>
      <c r="CP522" s="878"/>
      <c r="CQ522" s="878"/>
      <c r="CR522" s="878"/>
      <c r="CS522" s="878"/>
      <c r="CT522" s="878"/>
      <c r="CU522" s="878"/>
      <c r="CV522" s="878"/>
      <c r="CW522" s="878"/>
      <c r="CX522" s="878"/>
      <c r="CY522" s="878"/>
      <c r="CZ522" s="878"/>
      <c r="DA522" s="878"/>
      <c r="DB522" s="878"/>
      <c r="DC522" s="878"/>
      <c r="DD522" s="878"/>
      <c r="DE522" s="878"/>
      <c r="DF522" s="878"/>
      <c r="DG522" s="878"/>
      <c r="DH522" s="878"/>
      <c r="DI522" s="878"/>
      <c r="DJ522" s="878"/>
      <c r="DK522" s="878"/>
      <c r="DL522" s="878"/>
      <c r="DM522" s="878"/>
      <c r="DN522" s="878"/>
      <c r="DO522" s="878"/>
      <c r="DP522" s="878"/>
      <c r="DQ522" s="878"/>
      <c r="DR522" s="878"/>
      <c r="DS522" s="878"/>
      <c r="DT522" s="878"/>
      <c r="DU522" s="878"/>
      <c r="DV522" s="878"/>
      <c r="DW522" s="878"/>
      <c r="DX522" s="878"/>
      <c r="DY522" s="878"/>
      <c r="DZ522" s="878"/>
      <c r="EA522" s="878"/>
      <c r="EB522" s="878"/>
      <c r="EC522" s="878"/>
      <c r="ED522" s="878"/>
      <c r="EE522" s="878"/>
      <c r="EF522" s="878"/>
      <c r="EG522" s="878"/>
      <c r="EH522" s="878"/>
      <c r="EI522" s="878"/>
      <c r="EJ522" s="878"/>
      <c r="EK522" s="878"/>
      <c r="EL522" s="878"/>
      <c r="EM522" s="878"/>
      <c r="EN522" s="878"/>
      <c r="EO522" s="878"/>
      <c r="EP522" s="878"/>
      <c r="EQ522" s="878"/>
      <c r="ER522" s="878"/>
      <c r="ES522" s="878"/>
      <c r="ET522" s="878"/>
      <c r="EU522" s="878"/>
      <c r="EV522" s="878"/>
      <c r="EW522" s="878"/>
      <c r="EX522" s="878"/>
      <c r="EY522" s="878"/>
      <c r="EZ522" s="878"/>
      <c r="FA522" s="878"/>
      <c r="FB522" s="878"/>
      <c r="FC522" s="878"/>
      <c r="FD522" s="878"/>
      <c r="FE522" s="878"/>
      <c r="FF522" s="878"/>
      <c r="FG522" s="878"/>
      <c r="FH522" s="878"/>
      <c r="FI522" s="878"/>
      <c r="FJ522" s="878"/>
      <c r="FK522" s="878"/>
      <c r="FL522" s="878"/>
      <c r="FM522" s="878"/>
      <c r="FN522" s="878"/>
      <c r="FO522" s="878"/>
      <c r="FP522" s="878"/>
      <c r="FQ522" s="878"/>
      <c r="FR522" s="878"/>
      <c r="FS522" s="878"/>
      <c r="FT522" s="878"/>
      <c r="FU522" s="878"/>
      <c r="FV522" s="878"/>
      <c r="FW522" s="878"/>
      <c r="FX522" s="878"/>
      <c r="FY522" s="878"/>
      <c r="FZ522" s="878"/>
      <c r="GA522" s="878"/>
      <c r="GB522" s="878"/>
      <c r="GC522" s="878"/>
      <c r="GD522" s="878"/>
      <c r="GE522" s="878"/>
      <c r="GF522" s="878"/>
      <c r="GG522" s="878"/>
      <c r="GH522" s="878"/>
      <c r="GI522" s="878"/>
      <c r="GJ522" s="878"/>
      <c r="GK522" s="878"/>
      <c r="GL522" s="878"/>
      <c r="GM522" s="878"/>
      <c r="GN522" s="878"/>
      <c r="GO522" s="878"/>
      <c r="GP522" s="878"/>
    </row>
    <row r="523" spans="1:198" x14ac:dyDescent="0.25">
      <c r="A523" s="27">
        <v>1</v>
      </c>
      <c r="B523" s="1314" t="s">
        <v>410</v>
      </c>
      <c r="C523" s="38">
        <f>'1 уровень'!E2330</f>
        <v>10000</v>
      </c>
      <c r="D523" s="38">
        <f>'1 уровень'!F2330</f>
        <v>3333</v>
      </c>
      <c r="E523" s="38">
        <f>'1 уровень'!G2330</f>
        <v>3914.1000000000004</v>
      </c>
      <c r="F523" s="883">
        <f>'1 уровень'!H2330</f>
        <v>117.43474347434744</v>
      </c>
      <c r="G523" s="902">
        <f>'1 уровень'!I2330</f>
        <v>0</v>
      </c>
      <c r="H523" s="902">
        <f>'1 уровень'!J2330</f>
        <v>0</v>
      </c>
      <c r="I523" s="895">
        <f>'1 уровень'!K2330</f>
        <v>0</v>
      </c>
      <c r="J523" s="895">
        <f>'1 уровень'!L2330</f>
        <v>0</v>
      </c>
      <c r="K523" s="895">
        <f>'1 уровень'!M2330</f>
        <v>0</v>
      </c>
      <c r="L523" s="895">
        <f>'1 уровень'!N2330</f>
        <v>0</v>
      </c>
      <c r="M523" s="895">
        <f>'1 уровень'!O2330</f>
        <v>0</v>
      </c>
      <c r="N523" s="895">
        <f>'1 уровень'!P2330</f>
        <v>0</v>
      </c>
      <c r="O523" s="894">
        <f>'1 уровень'!Q2330</f>
        <v>0</v>
      </c>
      <c r="P523" s="894">
        <f>'1 уровень'!R2330</f>
        <v>0</v>
      </c>
      <c r="Q523" s="894">
        <f>'1 уровень'!S2330</f>
        <v>0</v>
      </c>
      <c r="R523" s="894">
        <f>'1 уровень'!T2330</f>
        <v>0</v>
      </c>
      <c r="S523" s="894">
        <f>'1 уровень'!U2330</f>
        <v>0</v>
      </c>
      <c r="T523" s="894">
        <f>'1 уровень'!V2330</f>
        <v>0</v>
      </c>
      <c r="U523" s="894">
        <f>'1 уровень'!W2330</f>
        <v>0</v>
      </c>
      <c r="V523" s="894">
        <f>'1 уровень'!X2330</f>
        <v>0</v>
      </c>
      <c r="W523" s="894">
        <f>'1 уровень'!Y2330</f>
        <v>0</v>
      </c>
      <c r="X523" s="2975">
        <f>'1 уровень'!Z2330</f>
        <v>0</v>
      </c>
      <c r="Y523" s="894"/>
      <c r="Z523" s="894"/>
      <c r="AA523" s="38">
        <f>'1 уровень'!AA2330</f>
        <v>0</v>
      </c>
      <c r="AB523" s="38">
        <f>'1 уровень'!AB2330</f>
        <v>0</v>
      </c>
      <c r="AC523" s="38">
        <f>'1 уровень'!AC2330</f>
        <v>0</v>
      </c>
      <c r="AD523" s="2190"/>
      <c r="AE523" s="2190"/>
      <c r="AF523" s="1676"/>
      <c r="AG523" s="878"/>
      <c r="AH523" s="878"/>
      <c r="AI523" s="878"/>
      <c r="AJ523" s="878"/>
      <c r="AK523" s="878"/>
      <c r="AL523" s="878"/>
      <c r="AM523" s="878"/>
      <c r="AN523" s="878"/>
      <c r="AO523" s="878"/>
      <c r="AP523" s="878"/>
      <c r="AQ523" s="878"/>
      <c r="AR523" s="878"/>
      <c r="AS523" s="878"/>
      <c r="AT523" s="878"/>
      <c r="AU523" s="878"/>
      <c r="AV523" s="878"/>
      <c r="AW523" s="878"/>
      <c r="AX523" s="878"/>
      <c r="AY523" s="878"/>
      <c r="AZ523" s="878"/>
      <c r="BA523" s="878"/>
      <c r="BB523" s="878"/>
      <c r="BC523" s="878"/>
      <c r="BD523" s="878"/>
      <c r="BE523" s="878"/>
      <c r="BF523" s="878"/>
      <c r="BG523" s="878"/>
      <c r="BH523" s="878"/>
      <c r="BI523" s="878"/>
      <c r="BJ523" s="878"/>
      <c r="BK523" s="878"/>
      <c r="BL523" s="878"/>
      <c r="BM523" s="878"/>
      <c r="BN523" s="878"/>
      <c r="BO523" s="878"/>
      <c r="BP523" s="878"/>
      <c r="BQ523" s="878"/>
      <c r="BR523" s="878"/>
      <c r="BS523" s="878"/>
      <c r="BT523" s="878"/>
      <c r="BU523" s="878"/>
      <c r="BV523" s="878"/>
      <c r="BW523" s="878"/>
      <c r="BX523" s="878"/>
      <c r="BY523" s="878"/>
      <c r="BZ523" s="878"/>
      <c r="CA523" s="878"/>
      <c r="CB523" s="878"/>
      <c r="CC523" s="878"/>
      <c r="CD523" s="878"/>
      <c r="CE523" s="878"/>
      <c r="CF523" s="878"/>
      <c r="CG523" s="878"/>
      <c r="CH523" s="878"/>
      <c r="CI523" s="878"/>
      <c r="CJ523" s="878"/>
      <c r="CK523" s="878"/>
      <c r="CL523" s="878"/>
      <c r="CM523" s="878"/>
      <c r="CN523" s="878"/>
      <c r="CO523" s="878"/>
      <c r="CP523" s="878"/>
      <c r="CQ523" s="878"/>
      <c r="CR523" s="878"/>
      <c r="CS523" s="878"/>
      <c r="CT523" s="878"/>
      <c r="CU523" s="878"/>
      <c r="CV523" s="878"/>
      <c r="CW523" s="878"/>
      <c r="CX523" s="878"/>
      <c r="CY523" s="878"/>
      <c r="CZ523" s="878"/>
      <c r="DA523" s="878"/>
      <c r="DB523" s="878"/>
      <c r="DC523" s="878"/>
      <c r="DD523" s="878"/>
      <c r="DE523" s="878"/>
      <c r="DF523" s="878"/>
      <c r="DG523" s="878"/>
      <c r="DH523" s="878"/>
      <c r="DI523" s="878"/>
      <c r="DJ523" s="878"/>
      <c r="DK523" s="878"/>
      <c r="DL523" s="878"/>
      <c r="DM523" s="878"/>
      <c r="DN523" s="878"/>
      <c r="DO523" s="878"/>
      <c r="DP523" s="878"/>
      <c r="DQ523" s="878"/>
      <c r="DR523" s="878"/>
      <c r="DS523" s="878"/>
      <c r="DT523" s="878"/>
      <c r="DU523" s="878"/>
      <c r="DV523" s="878"/>
      <c r="DW523" s="878"/>
      <c r="DX523" s="878"/>
      <c r="DY523" s="878"/>
      <c r="DZ523" s="878"/>
      <c r="EA523" s="878"/>
      <c r="EB523" s="878"/>
      <c r="EC523" s="878"/>
      <c r="ED523" s="878"/>
      <c r="EE523" s="878"/>
      <c r="EF523" s="878"/>
      <c r="EG523" s="878"/>
      <c r="EH523" s="878"/>
      <c r="EI523" s="878"/>
      <c r="EJ523" s="878"/>
      <c r="EK523" s="878"/>
      <c r="EL523" s="878"/>
      <c r="EM523" s="878"/>
      <c r="EN523" s="878"/>
      <c r="EO523" s="878"/>
      <c r="EP523" s="878"/>
      <c r="EQ523" s="878"/>
      <c r="ER523" s="878"/>
      <c r="ES523" s="878"/>
      <c r="ET523" s="878"/>
      <c r="EU523" s="878"/>
      <c r="EV523" s="878"/>
      <c r="EW523" s="878"/>
      <c r="EX523" s="878"/>
      <c r="EY523" s="878"/>
      <c r="EZ523" s="878"/>
      <c r="FA523" s="878"/>
      <c r="FB523" s="878"/>
      <c r="FC523" s="878"/>
      <c r="FD523" s="878"/>
      <c r="FE523" s="878"/>
      <c r="FF523" s="878"/>
      <c r="FG523" s="878"/>
      <c r="FH523" s="878"/>
      <c r="FI523" s="878"/>
      <c r="FJ523" s="878"/>
      <c r="FK523" s="878"/>
      <c r="FL523" s="878"/>
      <c r="FM523" s="878"/>
      <c r="FN523" s="878"/>
      <c r="FO523" s="878"/>
      <c r="FP523" s="878"/>
      <c r="FQ523" s="878"/>
      <c r="FR523" s="878"/>
      <c r="FS523" s="878"/>
      <c r="FT523" s="878"/>
      <c r="FU523" s="878"/>
      <c r="FV523" s="878"/>
      <c r="FW523" s="878"/>
      <c r="FX523" s="878"/>
      <c r="FY523" s="878"/>
      <c r="FZ523" s="878"/>
      <c r="GA523" s="878"/>
      <c r="GB523" s="878"/>
      <c r="GC523" s="878"/>
      <c r="GD523" s="878"/>
      <c r="GE523" s="878"/>
      <c r="GF523" s="878"/>
      <c r="GG523" s="878"/>
      <c r="GH523" s="878"/>
      <c r="GI523" s="878"/>
      <c r="GJ523" s="878"/>
      <c r="GK523" s="878"/>
      <c r="GL523" s="878"/>
      <c r="GM523" s="878"/>
      <c r="GN523" s="878"/>
      <c r="GO523" s="878"/>
      <c r="GP523" s="878"/>
    </row>
    <row r="524" spans="1:198" x14ac:dyDescent="0.25">
      <c r="A524" s="27">
        <v>1</v>
      </c>
      <c r="B524" s="1315" t="s">
        <v>166</v>
      </c>
      <c r="C524" s="38">
        <f>'1 уровень'!E2331</f>
        <v>87767.569230769237</v>
      </c>
      <c r="D524" s="38">
        <f>'1 уровень'!F2331</f>
        <v>29255.370940170938</v>
      </c>
      <c r="E524" s="38">
        <f>'1 уровень'!G2331</f>
        <v>19799.570940170939</v>
      </c>
      <c r="F524" s="883">
        <f>'1 уровень'!H2331</f>
        <v>67.678413583141023</v>
      </c>
      <c r="G524" s="902">
        <f>'1 уровень'!I2331</f>
        <v>0</v>
      </c>
      <c r="H524" s="902">
        <f>'1 уровень'!J2331</f>
        <v>0</v>
      </c>
      <c r="I524" s="895">
        <f>'1 уровень'!K2331</f>
        <v>0</v>
      </c>
      <c r="J524" s="895">
        <f>'1 уровень'!L2331</f>
        <v>0</v>
      </c>
      <c r="K524" s="895">
        <f>'1 уровень'!M2331</f>
        <v>0</v>
      </c>
      <c r="L524" s="895">
        <f>'1 уровень'!N2331</f>
        <v>0</v>
      </c>
      <c r="M524" s="895">
        <f>'1 уровень'!O2331</f>
        <v>0</v>
      </c>
      <c r="N524" s="895">
        <f>'1 уровень'!P2331</f>
        <v>0</v>
      </c>
      <c r="O524" s="894">
        <f>'1 уровень'!Q2331</f>
        <v>84199.681200000006</v>
      </c>
      <c r="P524" s="894">
        <f>'1 уровень'!R2331</f>
        <v>84199.681200000006</v>
      </c>
      <c r="Q524" s="894">
        <f>'1 уровень'!S2331</f>
        <v>84199.681200000006</v>
      </c>
      <c r="R524" s="894">
        <f>'1 уровень'!T2331</f>
        <v>84199.681200000006</v>
      </c>
      <c r="S524" s="894">
        <f>'1 уровень'!U2331</f>
        <v>28066.560400000002</v>
      </c>
      <c r="T524" s="894">
        <f>'1 уровень'!V2331</f>
        <v>27645.561999999998</v>
      </c>
      <c r="U524" s="894">
        <f>'1 уровень'!W2331</f>
        <v>0</v>
      </c>
      <c r="V524" s="894">
        <f>'1 уровень'!X2331</f>
        <v>-420.99840000000404</v>
      </c>
      <c r="W524" s="894">
        <f>'1 уровень'!Y2331</f>
        <v>-88.805729999999997</v>
      </c>
      <c r="X524" s="2975">
        <f>'1 уровень'!Z2331</f>
        <v>27556.756269999998</v>
      </c>
      <c r="Y524" s="894">
        <f>T524/S524*100</f>
        <v>98.500000021377744</v>
      </c>
      <c r="Z524" s="894">
        <f>X524/S524*100</f>
        <v>98.183588859003876</v>
      </c>
      <c r="AA524" s="38">
        <f>'1 уровень'!AA2331</f>
        <v>0</v>
      </c>
      <c r="AB524" s="38">
        <f>'1 уровень'!AB2331</f>
        <v>0</v>
      </c>
      <c r="AC524" s="38">
        <f>'1 уровень'!AC2331</f>
        <v>0</v>
      </c>
      <c r="AD524" s="2190"/>
      <c r="AE524" s="2190"/>
      <c r="AF524" s="1676"/>
      <c r="AG524" s="878"/>
      <c r="AH524" s="878"/>
      <c r="AI524" s="878"/>
      <c r="AJ524" s="878"/>
      <c r="AK524" s="878"/>
      <c r="AL524" s="878"/>
      <c r="AM524" s="878"/>
      <c r="AN524" s="878"/>
      <c r="AO524" s="878"/>
      <c r="AP524" s="878"/>
      <c r="AQ524" s="878"/>
      <c r="AR524" s="878"/>
      <c r="AS524" s="878"/>
      <c r="AT524" s="878"/>
      <c r="AU524" s="878"/>
      <c r="AV524" s="878"/>
      <c r="AW524" s="878"/>
      <c r="AX524" s="878"/>
      <c r="AY524" s="878"/>
      <c r="AZ524" s="878"/>
      <c r="BA524" s="878"/>
      <c r="BB524" s="878"/>
      <c r="BC524" s="878"/>
      <c r="BD524" s="878"/>
      <c r="BE524" s="878"/>
      <c r="BF524" s="878"/>
      <c r="BG524" s="878"/>
      <c r="BH524" s="878"/>
      <c r="BI524" s="878"/>
      <c r="BJ524" s="878"/>
      <c r="BK524" s="878"/>
      <c r="BL524" s="878"/>
      <c r="BM524" s="878"/>
      <c r="BN524" s="878"/>
      <c r="BO524" s="878"/>
      <c r="BP524" s="878"/>
      <c r="BQ524" s="878"/>
      <c r="BR524" s="878"/>
      <c r="BS524" s="878"/>
      <c r="BT524" s="878"/>
      <c r="BU524" s="878"/>
      <c r="BV524" s="878"/>
      <c r="BW524" s="878"/>
      <c r="BX524" s="878"/>
      <c r="BY524" s="878"/>
      <c r="BZ524" s="878"/>
      <c r="CA524" s="878"/>
      <c r="CB524" s="878"/>
      <c r="CC524" s="878"/>
      <c r="CD524" s="878"/>
      <c r="CE524" s="878"/>
      <c r="CF524" s="878"/>
      <c r="CG524" s="878"/>
      <c r="CH524" s="878"/>
      <c r="CI524" s="878"/>
      <c r="CJ524" s="878"/>
      <c r="CK524" s="878"/>
      <c r="CL524" s="878"/>
      <c r="CM524" s="878"/>
      <c r="CN524" s="878"/>
      <c r="CO524" s="878"/>
      <c r="CP524" s="878"/>
      <c r="CQ524" s="878"/>
      <c r="CR524" s="878"/>
      <c r="CS524" s="878"/>
      <c r="CT524" s="878"/>
      <c r="CU524" s="878"/>
      <c r="CV524" s="878"/>
      <c r="CW524" s="878"/>
      <c r="CX524" s="878"/>
      <c r="CY524" s="878"/>
      <c r="CZ524" s="878"/>
      <c r="DA524" s="878"/>
      <c r="DB524" s="878"/>
      <c r="DC524" s="878"/>
      <c r="DD524" s="878"/>
      <c r="DE524" s="878"/>
      <c r="DF524" s="878"/>
      <c r="DG524" s="878"/>
      <c r="DH524" s="878"/>
      <c r="DI524" s="878"/>
      <c r="DJ524" s="878"/>
      <c r="DK524" s="878"/>
      <c r="DL524" s="878"/>
      <c r="DM524" s="878"/>
      <c r="DN524" s="878"/>
      <c r="DO524" s="878"/>
      <c r="DP524" s="878"/>
      <c r="DQ524" s="878"/>
      <c r="DR524" s="878"/>
      <c r="DS524" s="878"/>
      <c r="DT524" s="878"/>
      <c r="DU524" s="878"/>
      <c r="DV524" s="878"/>
      <c r="DW524" s="878"/>
      <c r="DX524" s="878"/>
      <c r="DY524" s="878"/>
      <c r="DZ524" s="878"/>
      <c r="EA524" s="878"/>
      <c r="EB524" s="878"/>
      <c r="EC524" s="878"/>
      <c r="ED524" s="878"/>
      <c r="EE524" s="878"/>
      <c r="EF524" s="878"/>
      <c r="EG524" s="878"/>
      <c r="EH524" s="878"/>
      <c r="EI524" s="878"/>
      <c r="EJ524" s="878"/>
      <c r="EK524" s="878"/>
      <c r="EL524" s="878"/>
      <c r="EM524" s="878"/>
      <c r="EN524" s="878"/>
      <c r="EO524" s="878"/>
      <c r="EP524" s="878"/>
      <c r="EQ524" s="878"/>
      <c r="ER524" s="878"/>
      <c r="ES524" s="878"/>
      <c r="ET524" s="878"/>
      <c r="EU524" s="878"/>
      <c r="EV524" s="878"/>
      <c r="EW524" s="878"/>
      <c r="EX524" s="878"/>
      <c r="EY524" s="878"/>
      <c r="EZ524" s="878"/>
      <c r="FA524" s="878"/>
      <c r="FB524" s="878"/>
      <c r="FC524" s="878"/>
      <c r="FD524" s="878"/>
      <c r="FE524" s="878"/>
      <c r="FF524" s="878"/>
      <c r="FG524" s="878"/>
      <c r="FH524" s="878"/>
      <c r="FI524" s="878"/>
      <c r="FJ524" s="878"/>
      <c r="FK524" s="878"/>
      <c r="FL524" s="878"/>
      <c r="FM524" s="878"/>
      <c r="FN524" s="878"/>
      <c r="FO524" s="878"/>
      <c r="FP524" s="878"/>
      <c r="FQ524" s="878"/>
      <c r="FR524" s="878"/>
      <c r="FS524" s="878"/>
      <c r="FT524" s="878"/>
      <c r="FU524" s="878"/>
      <c r="FV524" s="878"/>
      <c r="FW524" s="878"/>
      <c r="FX524" s="878"/>
      <c r="FY524" s="878"/>
      <c r="FZ524" s="878"/>
      <c r="GA524" s="878"/>
      <c r="GB524" s="878"/>
      <c r="GC524" s="878"/>
      <c r="GD524" s="878"/>
      <c r="GE524" s="878"/>
      <c r="GF524" s="878"/>
      <c r="GG524" s="878"/>
      <c r="GH524" s="878"/>
      <c r="GI524" s="878"/>
      <c r="GJ524" s="878"/>
      <c r="GK524" s="878"/>
      <c r="GL524" s="878"/>
      <c r="GM524" s="878"/>
      <c r="GN524" s="878"/>
      <c r="GO524" s="878"/>
      <c r="GP524" s="878"/>
    </row>
    <row r="525" spans="1:198" x14ac:dyDescent="0.25">
      <c r="A525" s="27">
        <v>1</v>
      </c>
      <c r="B525" s="1310" t="s">
        <v>304</v>
      </c>
      <c r="C525" s="38">
        <f>'1 уровень'!E2332</f>
        <v>0</v>
      </c>
      <c r="D525" s="38">
        <f>'1 уровень'!F2332</f>
        <v>0</v>
      </c>
      <c r="E525" s="38">
        <f>'1 уровень'!G2332</f>
        <v>0</v>
      </c>
      <c r="F525" s="883">
        <f>'1 уровень'!H2332</f>
        <v>0</v>
      </c>
      <c r="G525" s="902">
        <f>'1 уровень'!I2332</f>
        <v>0</v>
      </c>
      <c r="H525" s="902">
        <f>'1 уровень'!J2332</f>
        <v>0</v>
      </c>
      <c r="I525" s="895">
        <f>'1 уровень'!K2332</f>
        <v>0</v>
      </c>
      <c r="J525" s="895">
        <f>'1 уровень'!L2332</f>
        <v>0</v>
      </c>
      <c r="K525" s="895">
        <f>'1 уровень'!M2332</f>
        <v>0</v>
      </c>
      <c r="L525" s="895">
        <f>'1 уровень'!N2332</f>
        <v>0</v>
      </c>
      <c r="M525" s="895">
        <f>'1 уровень'!O2332</f>
        <v>0</v>
      </c>
      <c r="N525" s="895">
        <f>'1 уровень'!P2332</f>
        <v>0</v>
      </c>
      <c r="O525" s="894">
        <f>'1 уровень'!Q2332</f>
        <v>0</v>
      </c>
      <c r="P525" s="894">
        <f>'1 уровень'!R2332</f>
        <v>0</v>
      </c>
      <c r="Q525" s="894">
        <f>'1 уровень'!S2332</f>
        <v>0</v>
      </c>
      <c r="R525" s="894">
        <f>'1 уровень'!T2332</f>
        <v>0</v>
      </c>
      <c r="S525" s="894">
        <f>'1 уровень'!U2332</f>
        <v>0</v>
      </c>
      <c r="T525" s="894">
        <f>'1 уровень'!V2332</f>
        <v>0</v>
      </c>
      <c r="U525" s="894">
        <f>'1 уровень'!W2332</f>
        <v>0</v>
      </c>
      <c r="V525" s="894">
        <f>'1 уровень'!X2332</f>
        <v>0</v>
      </c>
      <c r="W525" s="894">
        <f>'1 уровень'!Y2332</f>
        <v>0</v>
      </c>
      <c r="X525" s="2975">
        <f>'1 уровень'!Z2332</f>
        <v>0</v>
      </c>
      <c r="Y525" s="894"/>
      <c r="Z525" s="894"/>
      <c r="AA525" s="38">
        <f>'1 уровень'!AA2332</f>
        <v>0</v>
      </c>
      <c r="AB525" s="38">
        <f>'1 уровень'!AB2332</f>
        <v>0</v>
      </c>
      <c r="AC525" s="38">
        <f>'1 уровень'!AC2332</f>
        <v>0</v>
      </c>
      <c r="AD525" s="2190"/>
      <c r="AE525" s="2190"/>
      <c r="AF525" s="1676"/>
      <c r="AG525" s="878"/>
      <c r="AH525" s="878"/>
      <c r="AI525" s="878"/>
      <c r="AJ525" s="878"/>
      <c r="AK525" s="878"/>
      <c r="AL525" s="878"/>
      <c r="AM525" s="878"/>
      <c r="AN525" s="878"/>
      <c r="AO525" s="878"/>
      <c r="AP525" s="878"/>
      <c r="AQ525" s="878"/>
      <c r="AR525" s="878"/>
      <c r="AS525" s="878"/>
      <c r="AT525" s="878"/>
      <c r="AU525" s="878"/>
      <c r="AV525" s="878"/>
      <c r="AW525" s="878"/>
      <c r="AX525" s="878"/>
      <c r="AY525" s="878"/>
      <c r="AZ525" s="878"/>
      <c r="BA525" s="878"/>
      <c r="BB525" s="878"/>
      <c r="BC525" s="878"/>
      <c r="BD525" s="878"/>
      <c r="BE525" s="878"/>
      <c r="BF525" s="878"/>
      <c r="BG525" s="878"/>
      <c r="BH525" s="878"/>
      <c r="BI525" s="878"/>
      <c r="BJ525" s="878"/>
      <c r="BK525" s="878"/>
      <c r="BL525" s="878"/>
      <c r="BM525" s="878"/>
      <c r="BN525" s="878"/>
      <c r="BO525" s="878"/>
      <c r="BP525" s="878"/>
      <c r="BQ525" s="878"/>
      <c r="BR525" s="878"/>
      <c r="BS525" s="878"/>
      <c r="BT525" s="878"/>
      <c r="BU525" s="878"/>
      <c r="BV525" s="878"/>
      <c r="BW525" s="878"/>
      <c r="BX525" s="878"/>
      <c r="BY525" s="878"/>
      <c r="BZ525" s="878"/>
      <c r="CA525" s="878"/>
      <c r="CB525" s="878"/>
      <c r="CC525" s="878"/>
      <c r="CD525" s="878"/>
      <c r="CE525" s="878"/>
      <c r="CF525" s="878"/>
      <c r="CG525" s="878"/>
      <c r="CH525" s="878"/>
      <c r="CI525" s="878"/>
      <c r="CJ525" s="878"/>
      <c r="CK525" s="878"/>
      <c r="CL525" s="878"/>
      <c r="CM525" s="878"/>
      <c r="CN525" s="878"/>
      <c r="CO525" s="878"/>
      <c r="CP525" s="878"/>
      <c r="CQ525" s="878"/>
      <c r="CR525" s="878"/>
      <c r="CS525" s="878"/>
      <c r="CT525" s="878"/>
      <c r="CU525" s="878"/>
      <c r="CV525" s="878"/>
      <c r="CW525" s="878"/>
      <c r="CX525" s="878"/>
      <c r="CY525" s="878"/>
      <c r="CZ525" s="878"/>
      <c r="DA525" s="878"/>
      <c r="DB525" s="878"/>
      <c r="DC525" s="878"/>
      <c r="DD525" s="878"/>
      <c r="DE525" s="878"/>
      <c r="DF525" s="878"/>
      <c r="DG525" s="878"/>
      <c r="DH525" s="878"/>
      <c r="DI525" s="878"/>
      <c r="DJ525" s="878"/>
      <c r="DK525" s="878"/>
      <c r="DL525" s="878"/>
      <c r="DM525" s="878"/>
      <c r="DN525" s="878"/>
      <c r="DO525" s="878"/>
      <c r="DP525" s="878"/>
      <c r="DQ525" s="878"/>
      <c r="DR525" s="878"/>
      <c r="DS525" s="878"/>
      <c r="DT525" s="878"/>
      <c r="DU525" s="878"/>
      <c r="DV525" s="878"/>
      <c r="DW525" s="878"/>
      <c r="DX525" s="878"/>
      <c r="DY525" s="878"/>
      <c r="DZ525" s="878"/>
      <c r="EA525" s="878"/>
      <c r="EB525" s="878"/>
      <c r="EC525" s="878"/>
      <c r="ED525" s="878"/>
      <c r="EE525" s="878"/>
      <c r="EF525" s="878"/>
      <c r="EG525" s="878"/>
      <c r="EH525" s="878"/>
      <c r="EI525" s="878"/>
      <c r="EJ525" s="878"/>
      <c r="EK525" s="878"/>
      <c r="EL525" s="878"/>
      <c r="EM525" s="878"/>
      <c r="EN525" s="878"/>
      <c r="EO525" s="878"/>
      <c r="EP525" s="878"/>
      <c r="EQ525" s="878"/>
      <c r="ER525" s="878"/>
      <c r="ES525" s="878"/>
      <c r="ET525" s="878"/>
      <c r="EU525" s="878"/>
      <c r="EV525" s="878"/>
      <c r="EW525" s="878"/>
      <c r="EX525" s="878"/>
      <c r="EY525" s="878"/>
      <c r="EZ525" s="878"/>
      <c r="FA525" s="878"/>
      <c r="FB525" s="878"/>
      <c r="FC525" s="878"/>
      <c r="FD525" s="878"/>
      <c r="FE525" s="878"/>
      <c r="FF525" s="878"/>
      <c r="FG525" s="878"/>
      <c r="FH525" s="878"/>
      <c r="FI525" s="878"/>
      <c r="FJ525" s="878"/>
      <c r="FK525" s="878"/>
      <c r="FL525" s="878"/>
      <c r="FM525" s="878"/>
      <c r="FN525" s="878"/>
      <c r="FO525" s="878"/>
      <c r="FP525" s="878"/>
      <c r="FQ525" s="878"/>
      <c r="FR525" s="878"/>
      <c r="FS525" s="878"/>
      <c r="FT525" s="878"/>
      <c r="FU525" s="878"/>
      <c r="FV525" s="878"/>
      <c r="FW525" s="878"/>
      <c r="FX525" s="878"/>
      <c r="FY525" s="878"/>
      <c r="FZ525" s="878"/>
      <c r="GA525" s="878"/>
      <c r="GB525" s="878"/>
      <c r="GC525" s="878"/>
      <c r="GD525" s="878"/>
      <c r="GE525" s="878"/>
      <c r="GF525" s="878"/>
      <c r="GG525" s="878"/>
      <c r="GH525" s="878"/>
      <c r="GI525" s="878"/>
      <c r="GJ525" s="878"/>
      <c r="GK525" s="878"/>
      <c r="GL525" s="878"/>
      <c r="GM525" s="878"/>
      <c r="GN525" s="878"/>
      <c r="GO525" s="878"/>
      <c r="GP525" s="878"/>
    </row>
    <row r="526" spans="1:198" ht="30" x14ac:dyDescent="0.25">
      <c r="A526" s="27">
        <v>1</v>
      </c>
      <c r="B526" s="1313" t="s">
        <v>645</v>
      </c>
      <c r="C526" s="38">
        <f>'1 уровень'!E2333</f>
        <v>18396</v>
      </c>
      <c r="D526" s="38">
        <f>'1 уровень'!F2333</f>
        <v>6131</v>
      </c>
      <c r="E526" s="38">
        <f>'1 уровень'!G2333</f>
        <v>7959.5751633986929</v>
      </c>
      <c r="F526" s="883">
        <f>'1 уровень'!H2333</f>
        <v>129.82507198497296</v>
      </c>
      <c r="G526" s="902">
        <f>'1 уровень'!I2333</f>
        <v>0</v>
      </c>
      <c r="H526" s="902">
        <f>'1 уровень'!J2333</f>
        <v>0</v>
      </c>
      <c r="I526" s="895">
        <f>'1 уровень'!K2333</f>
        <v>0</v>
      </c>
      <c r="J526" s="895">
        <f>'1 уровень'!L2333</f>
        <v>0</v>
      </c>
      <c r="K526" s="895">
        <f>'1 уровень'!M2333</f>
        <v>0</v>
      </c>
      <c r="L526" s="895">
        <f>'1 уровень'!N2333</f>
        <v>0</v>
      </c>
      <c r="M526" s="895">
        <f>'1 уровень'!O2333</f>
        <v>0</v>
      </c>
      <c r="N526" s="895">
        <f>'1 уровень'!P2333</f>
        <v>0</v>
      </c>
      <c r="O526" s="894">
        <f>'1 уровень'!Q2333</f>
        <v>0</v>
      </c>
      <c r="P526" s="894">
        <f>'1 уровень'!R2333</f>
        <v>0</v>
      </c>
      <c r="Q526" s="894">
        <f>'1 уровень'!S2333</f>
        <v>0</v>
      </c>
      <c r="R526" s="894">
        <f>'1 уровень'!T2333</f>
        <v>0</v>
      </c>
      <c r="S526" s="894">
        <f>'1 уровень'!U2333</f>
        <v>0</v>
      </c>
      <c r="T526" s="894">
        <f>'1 уровень'!V2333</f>
        <v>0</v>
      </c>
      <c r="U526" s="894">
        <f>'1 уровень'!W2333</f>
        <v>0</v>
      </c>
      <c r="V526" s="894">
        <f>'1 уровень'!X2333</f>
        <v>0</v>
      </c>
      <c r="W526" s="894">
        <f>'1 уровень'!Y2333</f>
        <v>0</v>
      </c>
      <c r="X526" s="2975">
        <f>'1 уровень'!Z2333</f>
        <v>0</v>
      </c>
      <c r="Y526" s="894"/>
      <c r="Z526" s="894"/>
      <c r="AA526" s="38">
        <f>'1 уровень'!AA2333</f>
        <v>0</v>
      </c>
      <c r="AB526" s="38">
        <f>'1 уровень'!AB2333</f>
        <v>0</v>
      </c>
      <c r="AC526" s="38">
        <f>'1 уровень'!AC2333</f>
        <v>0</v>
      </c>
      <c r="AD526" s="2190"/>
      <c r="AE526" s="2190"/>
      <c r="AF526" s="1676"/>
      <c r="AG526" s="878"/>
      <c r="AH526" s="878"/>
      <c r="AI526" s="878"/>
      <c r="AJ526" s="878"/>
      <c r="AK526" s="878"/>
      <c r="AL526" s="878"/>
      <c r="AM526" s="878"/>
      <c r="AN526" s="878"/>
      <c r="AO526" s="878"/>
      <c r="AP526" s="878"/>
      <c r="AQ526" s="878"/>
      <c r="AR526" s="878"/>
      <c r="AS526" s="878"/>
      <c r="AT526" s="878"/>
      <c r="AU526" s="878"/>
      <c r="AV526" s="878"/>
      <c r="AW526" s="878"/>
      <c r="AX526" s="878"/>
      <c r="AY526" s="878"/>
      <c r="AZ526" s="878"/>
      <c r="BA526" s="878"/>
      <c r="BB526" s="878"/>
      <c r="BC526" s="878"/>
      <c r="BD526" s="878"/>
      <c r="BE526" s="878"/>
      <c r="BF526" s="878"/>
      <c r="BG526" s="878"/>
      <c r="BH526" s="878"/>
      <c r="BI526" s="878"/>
      <c r="BJ526" s="878"/>
      <c r="BK526" s="878"/>
      <c r="BL526" s="878"/>
      <c r="BM526" s="878"/>
      <c r="BN526" s="878"/>
      <c r="BO526" s="878"/>
      <c r="BP526" s="878"/>
      <c r="BQ526" s="878"/>
      <c r="BR526" s="878"/>
      <c r="BS526" s="878"/>
      <c r="BT526" s="878"/>
      <c r="BU526" s="878"/>
      <c r="BV526" s="878"/>
      <c r="BW526" s="878"/>
      <c r="BX526" s="878"/>
      <c r="BY526" s="878"/>
      <c r="BZ526" s="878"/>
      <c r="CA526" s="878"/>
      <c r="CB526" s="878"/>
      <c r="CC526" s="878"/>
      <c r="CD526" s="878"/>
      <c r="CE526" s="878"/>
      <c r="CF526" s="878"/>
      <c r="CG526" s="878"/>
      <c r="CH526" s="878"/>
      <c r="CI526" s="878"/>
      <c r="CJ526" s="878"/>
      <c r="CK526" s="878"/>
      <c r="CL526" s="878"/>
      <c r="CM526" s="878"/>
      <c r="CN526" s="878"/>
      <c r="CO526" s="878"/>
      <c r="CP526" s="878"/>
      <c r="CQ526" s="878"/>
      <c r="CR526" s="878"/>
      <c r="CS526" s="878"/>
      <c r="CT526" s="878"/>
      <c r="CU526" s="878"/>
      <c r="CV526" s="878"/>
      <c r="CW526" s="878"/>
      <c r="CX526" s="878"/>
      <c r="CY526" s="878"/>
      <c r="CZ526" s="878"/>
      <c r="DA526" s="878"/>
      <c r="DB526" s="878"/>
      <c r="DC526" s="878"/>
      <c r="DD526" s="878"/>
      <c r="DE526" s="878"/>
      <c r="DF526" s="878"/>
      <c r="DG526" s="878"/>
      <c r="DH526" s="878"/>
      <c r="DI526" s="878"/>
      <c r="DJ526" s="878"/>
      <c r="DK526" s="878"/>
      <c r="DL526" s="878"/>
      <c r="DM526" s="878"/>
      <c r="DN526" s="878"/>
      <c r="DO526" s="878"/>
      <c r="DP526" s="878"/>
      <c r="DQ526" s="878"/>
      <c r="DR526" s="878"/>
      <c r="DS526" s="878"/>
      <c r="DT526" s="878"/>
      <c r="DU526" s="878"/>
      <c r="DV526" s="878"/>
      <c r="DW526" s="878"/>
      <c r="DX526" s="878"/>
      <c r="DY526" s="878"/>
      <c r="DZ526" s="878"/>
      <c r="EA526" s="878"/>
      <c r="EB526" s="878"/>
      <c r="EC526" s="878"/>
      <c r="ED526" s="878"/>
      <c r="EE526" s="878"/>
      <c r="EF526" s="878"/>
      <c r="EG526" s="878"/>
      <c r="EH526" s="878"/>
      <c r="EI526" s="878"/>
      <c r="EJ526" s="878"/>
      <c r="EK526" s="878"/>
      <c r="EL526" s="878"/>
      <c r="EM526" s="878"/>
      <c r="EN526" s="878"/>
      <c r="EO526" s="878"/>
      <c r="EP526" s="878"/>
      <c r="EQ526" s="878"/>
      <c r="ER526" s="878"/>
      <c r="ES526" s="878"/>
      <c r="ET526" s="878"/>
      <c r="EU526" s="878"/>
      <c r="EV526" s="878"/>
      <c r="EW526" s="878"/>
      <c r="EX526" s="878"/>
      <c r="EY526" s="878"/>
      <c r="EZ526" s="878"/>
      <c r="FA526" s="878"/>
      <c r="FB526" s="878"/>
      <c r="FC526" s="878"/>
      <c r="FD526" s="878"/>
      <c r="FE526" s="878"/>
      <c r="FF526" s="878"/>
      <c r="FG526" s="878"/>
      <c r="FH526" s="878"/>
      <c r="FI526" s="878"/>
      <c r="FJ526" s="878"/>
      <c r="FK526" s="878"/>
      <c r="FL526" s="878"/>
      <c r="FM526" s="878"/>
      <c r="FN526" s="878"/>
      <c r="FO526" s="878"/>
      <c r="FP526" s="878"/>
      <c r="FQ526" s="878"/>
      <c r="FR526" s="878"/>
      <c r="FS526" s="878"/>
      <c r="FT526" s="878"/>
      <c r="FU526" s="878"/>
      <c r="FV526" s="878"/>
      <c r="FW526" s="878"/>
      <c r="FX526" s="878"/>
      <c r="FY526" s="878"/>
      <c r="FZ526" s="878"/>
      <c r="GA526" s="878"/>
      <c r="GB526" s="878"/>
      <c r="GC526" s="878"/>
      <c r="GD526" s="878"/>
      <c r="GE526" s="878"/>
      <c r="GF526" s="878"/>
      <c r="GG526" s="878"/>
      <c r="GH526" s="878"/>
      <c r="GI526" s="878"/>
      <c r="GJ526" s="878"/>
      <c r="GK526" s="878"/>
      <c r="GL526" s="878"/>
      <c r="GM526" s="878"/>
      <c r="GN526" s="878"/>
      <c r="GO526" s="878"/>
      <c r="GP526" s="878"/>
    </row>
    <row r="527" spans="1:198" ht="30" x14ac:dyDescent="0.25">
      <c r="A527" s="27">
        <v>1</v>
      </c>
      <c r="B527" s="1313" t="s">
        <v>300</v>
      </c>
      <c r="C527" s="38">
        <f>'1 уровень'!E2334</f>
        <v>0</v>
      </c>
      <c r="D527" s="38">
        <f>'1 уровень'!F2334</f>
        <v>0</v>
      </c>
      <c r="E527" s="38">
        <f>'1 уровень'!G2334</f>
        <v>0</v>
      </c>
      <c r="F527" s="883">
        <f>'1 уровень'!H2334</f>
        <v>0</v>
      </c>
      <c r="G527" s="902">
        <f>'1 уровень'!I2334</f>
        <v>0</v>
      </c>
      <c r="H527" s="902">
        <f>'1 уровень'!J2334</f>
        <v>0</v>
      </c>
      <c r="I527" s="895">
        <f>'1 уровень'!K2334</f>
        <v>0</v>
      </c>
      <c r="J527" s="895">
        <f>'1 уровень'!L2334</f>
        <v>0</v>
      </c>
      <c r="K527" s="895">
        <f>'1 уровень'!M2334</f>
        <v>0</v>
      </c>
      <c r="L527" s="895">
        <f>'1 уровень'!N2334</f>
        <v>0</v>
      </c>
      <c r="M527" s="895">
        <f>'1 уровень'!O2334</f>
        <v>0</v>
      </c>
      <c r="N527" s="895">
        <f>'1 уровень'!P2334</f>
        <v>0</v>
      </c>
      <c r="O527" s="894">
        <f>'1 уровень'!Q2334</f>
        <v>0</v>
      </c>
      <c r="P527" s="894">
        <f>'1 уровень'!R2334</f>
        <v>0</v>
      </c>
      <c r="Q527" s="894">
        <f>'1 уровень'!S2334</f>
        <v>0</v>
      </c>
      <c r="R527" s="894">
        <f>'1 уровень'!T2334</f>
        <v>0</v>
      </c>
      <c r="S527" s="894">
        <f>'1 уровень'!U2334</f>
        <v>0</v>
      </c>
      <c r="T527" s="894">
        <f>'1 уровень'!V2334</f>
        <v>0</v>
      </c>
      <c r="U527" s="894">
        <f>'1 уровень'!W2334</f>
        <v>0</v>
      </c>
      <c r="V527" s="894">
        <f>'1 уровень'!X2334</f>
        <v>0</v>
      </c>
      <c r="W527" s="894">
        <f>'1 уровень'!Y2334</f>
        <v>0</v>
      </c>
      <c r="X527" s="2975">
        <f>'1 уровень'!Z2334</f>
        <v>0</v>
      </c>
      <c r="Y527" s="894"/>
      <c r="Z527" s="894"/>
      <c r="AA527" s="38">
        <f>'1 уровень'!AA2334</f>
        <v>0</v>
      </c>
      <c r="AB527" s="38">
        <f>'1 уровень'!AB2334</f>
        <v>0</v>
      </c>
      <c r="AC527" s="38">
        <f>'1 уровень'!AC2334</f>
        <v>0</v>
      </c>
      <c r="AD527" s="2190"/>
      <c r="AE527" s="2190"/>
      <c r="AF527" s="1676"/>
      <c r="AG527" s="878"/>
      <c r="AH527" s="878"/>
      <c r="AI527" s="878"/>
      <c r="AJ527" s="878"/>
      <c r="AK527" s="878"/>
      <c r="AL527" s="878"/>
      <c r="AM527" s="878"/>
      <c r="AN527" s="878"/>
      <c r="AO527" s="878"/>
      <c r="AP527" s="878"/>
      <c r="AQ527" s="878"/>
      <c r="AR527" s="878"/>
      <c r="AS527" s="878"/>
      <c r="AT527" s="878"/>
      <c r="AU527" s="878"/>
      <c r="AV527" s="878"/>
      <c r="AW527" s="878"/>
      <c r="AX527" s="878"/>
      <c r="AY527" s="878"/>
      <c r="AZ527" s="878"/>
      <c r="BA527" s="878"/>
      <c r="BB527" s="878"/>
      <c r="BC527" s="878"/>
      <c r="BD527" s="878"/>
      <c r="BE527" s="878"/>
      <c r="BF527" s="878"/>
      <c r="BG527" s="878"/>
      <c r="BH527" s="878"/>
      <c r="BI527" s="878"/>
      <c r="BJ527" s="878"/>
      <c r="BK527" s="878"/>
      <c r="BL527" s="878"/>
      <c r="BM527" s="878"/>
      <c r="BN527" s="878"/>
      <c r="BO527" s="878"/>
      <c r="BP527" s="878"/>
      <c r="BQ527" s="878"/>
      <c r="BR527" s="878"/>
      <c r="BS527" s="878"/>
      <c r="BT527" s="878"/>
      <c r="BU527" s="878"/>
      <c r="BV527" s="878"/>
      <c r="BW527" s="878"/>
      <c r="BX527" s="878"/>
      <c r="BY527" s="878"/>
      <c r="BZ527" s="878"/>
      <c r="CA527" s="878"/>
      <c r="CB527" s="878"/>
      <c r="CC527" s="878"/>
      <c r="CD527" s="878"/>
      <c r="CE527" s="878"/>
      <c r="CF527" s="878"/>
      <c r="CG527" s="878"/>
      <c r="CH527" s="878"/>
      <c r="CI527" s="878"/>
      <c r="CJ527" s="878"/>
      <c r="CK527" s="878"/>
      <c r="CL527" s="878"/>
      <c r="CM527" s="878"/>
      <c r="CN527" s="878"/>
      <c r="CO527" s="878"/>
      <c r="CP527" s="878"/>
      <c r="CQ527" s="878"/>
      <c r="CR527" s="878"/>
      <c r="CS527" s="878"/>
      <c r="CT527" s="878"/>
      <c r="CU527" s="878"/>
      <c r="CV527" s="878"/>
      <c r="CW527" s="878"/>
      <c r="CX527" s="878"/>
      <c r="CY527" s="878"/>
      <c r="CZ527" s="878"/>
      <c r="DA527" s="878"/>
      <c r="DB527" s="878"/>
      <c r="DC527" s="878"/>
      <c r="DD527" s="878"/>
      <c r="DE527" s="878"/>
      <c r="DF527" s="878"/>
      <c r="DG527" s="878"/>
      <c r="DH527" s="878"/>
      <c r="DI527" s="878"/>
      <c r="DJ527" s="878"/>
      <c r="DK527" s="878"/>
      <c r="DL527" s="878"/>
      <c r="DM527" s="878"/>
      <c r="DN527" s="878"/>
      <c r="DO527" s="878"/>
      <c r="DP527" s="878"/>
      <c r="DQ527" s="878"/>
      <c r="DR527" s="878"/>
      <c r="DS527" s="878"/>
      <c r="DT527" s="878"/>
      <c r="DU527" s="878"/>
      <c r="DV527" s="878"/>
      <c r="DW527" s="878"/>
      <c r="DX527" s="878"/>
      <c r="DY527" s="878"/>
      <c r="DZ527" s="878"/>
      <c r="EA527" s="878"/>
      <c r="EB527" s="878"/>
      <c r="EC527" s="878"/>
      <c r="ED527" s="878"/>
      <c r="EE527" s="878"/>
      <c r="EF527" s="878"/>
      <c r="EG527" s="878"/>
      <c r="EH527" s="878"/>
      <c r="EI527" s="878"/>
      <c r="EJ527" s="878"/>
      <c r="EK527" s="878"/>
      <c r="EL527" s="878"/>
      <c r="EM527" s="878"/>
      <c r="EN527" s="878"/>
      <c r="EO527" s="878"/>
      <c r="EP527" s="878"/>
      <c r="EQ527" s="878"/>
      <c r="ER527" s="878"/>
      <c r="ES527" s="878"/>
      <c r="ET527" s="878"/>
      <c r="EU527" s="878"/>
      <c r="EV527" s="878"/>
      <c r="EW527" s="878"/>
      <c r="EX527" s="878"/>
      <c r="EY527" s="878"/>
      <c r="EZ527" s="878"/>
      <c r="FA527" s="878"/>
      <c r="FB527" s="878"/>
      <c r="FC527" s="878"/>
      <c r="FD527" s="878"/>
      <c r="FE527" s="878"/>
      <c r="FF527" s="878"/>
      <c r="FG527" s="878"/>
      <c r="FH527" s="878"/>
      <c r="FI527" s="878"/>
      <c r="FJ527" s="878"/>
      <c r="FK527" s="878"/>
      <c r="FL527" s="878"/>
      <c r="FM527" s="878"/>
      <c r="FN527" s="878"/>
      <c r="FO527" s="878"/>
      <c r="FP527" s="878"/>
      <c r="FQ527" s="878"/>
      <c r="FR527" s="878"/>
      <c r="FS527" s="878"/>
      <c r="FT527" s="878"/>
      <c r="FU527" s="878"/>
      <c r="FV527" s="878"/>
      <c r="FW527" s="878"/>
      <c r="FX527" s="878"/>
      <c r="FY527" s="878"/>
      <c r="FZ527" s="878"/>
      <c r="GA527" s="878"/>
      <c r="GB527" s="878"/>
      <c r="GC527" s="878"/>
      <c r="GD527" s="878"/>
      <c r="GE527" s="878"/>
      <c r="GF527" s="878"/>
      <c r="GG527" s="878"/>
      <c r="GH527" s="878"/>
      <c r="GI527" s="878"/>
      <c r="GJ527" s="878"/>
      <c r="GK527" s="878"/>
      <c r="GL527" s="878"/>
      <c r="GM527" s="878"/>
      <c r="GN527" s="878"/>
      <c r="GO527" s="878"/>
      <c r="GP527" s="878"/>
    </row>
    <row r="528" spans="1:198" ht="45" x14ac:dyDescent="0.25">
      <c r="A528" s="27">
        <v>1</v>
      </c>
      <c r="B528" s="1313" t="s">
        <v>305</v>
      </c>
      <c r="C528" s="38">
        <f>'1 уровень'!E2335</f>
        <v>4783</v>
      </c>
      <c r="D528" s="38">
        <f>'1 уровень'!F2335</f>
        <v>1594</v>
      </c>
      <c r="E528" s="38">
        <f>'1 уровень'!G2335</f>
        <v>1513</v>
      </c>
      <c r="F528" s="883">
        <f>'1 уровень'!H2335</f>
        <v>94.918444165621068</v>
      </c>
      <c r="G528" s="902">
        <f>'1 уровень'!I2335</f>
        <v>0</v>
      </c>
      <c r="H528" s="902">
        <f>'1 уровень'!J2335</f>
        <v>0</v>
      </c>
      <c r="I528" s="895">
        <f>'1 уровень'!K2335</f>
        <v>0</v>
      </c>
      <c r="J528" s="895">
        <f>'1 уровень'!L2335</f>
        <v>0</v>
      </c>
      <c r="K528" s="895">
        <f>'1 уровень'!M2335</f>
        <v>0</v>
      </c>
      <c r="L528" s="895">
        <f>'1 уровень'!N2335</f>
        <v>0</v>
      </c>
      <c r="M528" s="895">
        <f>'1 уровень'!O2335</f>
        <v>0</v>
      </c>
      <c r="N528" s="895">
        <f>'1 уровень'!P2335</f>
        <v>0</v>
      </c>
      <c r="O528" s="894">
        <f>'1 уровень'!Q2335</f>
        <v>0</v>
      </c>
      <c r="P528" s="894">
        <f>'1 уровень'!R2335</f>
        <v>0</v>
      </c>
      <c r="Q528" s="894">
        <f>'1 уровень'!S2335</f>
        <v>0</v>
      </c>
      <c r="R528" s="894">
        <f>'1 уровень'!T2335</f>
        <v>0</v>
      </c>
      <c r="S528" s="894">
        <f>'1 уровень'!U2335</f>
        <v>0</v>
      </c>
      <c r="T528" s="894">
        <f>'1 уровень'!V2335</f>
        <v>0</v>
      </c>
      <c r="U528" s="894">
        <f>'1 уровень'!W2335</f>
        <v>0</v>
      </c>
      <c r="V528" s="894">
        <f>'1 уровень'!X2335</f>
        <v>0</v>
      </c>
      <c r="W528" s="894">
        <f>'1 уровень'!Y2335</f>
        <v>0</v>
      </c>
      <c r="X528" s="2975">
        <f>'1 уровень'!Z2335</f>
        <v>0</v>
      </c>
      <c r="Y528" s="894"/>
      <c r="Z528" s="894"/>
      <c r="AA528" s="38">
        <f>'1 уровень'!AA2335</f>
        <v>0</v>
      </c>
      <c r="AB528" s="38">
        <f>'1 уровень'!AB2335</f>
        <v>0</v>
      </c>
      <c r="AC528" s="38">
        <f>'1 уровень'!AC2335</f>
        <v>0</v>
      </c>
      <c r="AD528" s="2190"/>
      <c r="AE528" s="2190"/>
      <c r="AF528" s="1676"/>
      <c r="AG528" s="878"/>
      <c r="AH528" s="878"/>
      <c r="AI528" s="878"/>
      <c r="AJ528" s="878"/>
      <c r="AK528" s="878"/>
      <c r="AL528" s="878"/>
      <c r="AM528" s="878"/>
      <c r="AN528" s="878"/>
      <c r="AO528" s="878"/>
      <c r="AP528" s="878"/>
      <c r="AQ528" s="878"/>
      <c r="AR528" s="878"/>
      <c r="AS528" s="878"/>
      <c r="AT528" s="878"/>
      <c r="AU528" s="878"/>
      <c r="AV528" s="878"/>
      <c r="AW528" s="878"/>
      <c r="AX528" s="878"/>
      <c r="AY528" s="878"/>
      <c r="AZ528" s="878"/>
      <c r="BA528" s="878"/>
      <c r="BB528" s="878"/>
      <c r="BC528" s="878"/>
      <c r="BD528" s="878"/>
      <c r="BE528" s="878"/>
      <c r="BF528" s="878"/>
      <c r="BG528" s="878"/>
      <c r="BH528" s="878"/>
      <c r="BI528" s="878"/>
      <c r="BJ528" s="878"/>
      <c r="BK528" s="878"/>
      <c r="BL528" s="878"/>
      <c r="BM528" s="878"/>
      <c r="BN528" s="878"/>
      <c r="BO528" s="878"/>
      <c r="BP528" s="878"/>
      <c r="BQ528" s="878"/>
      <c r="BR528" s="878"/>
      <c r="BS528" s="878"/>
      <c r="BT528" s="878"/>
      <c r="BU528" s="878"/>
      <c r="BV528" s="878"/>
      <c r="BW528" s="878"/>
      <c r="BX528" s="878"/>
      <c r="BY528" s="878"/>
      <c r="BZ528" s="878"/>
      <c r="CA528" s="878"/>
      <c r="CB528" s="878"/>
      <c r="CC528" s="878"/>
      <c r="CD528" s="878"/>
      <c r="CE528" s="878"/>
      <c r="CF528" s="878"/>
      <c r="CG528" s="878"/>
      <c r="CH528" s="878"/>
      <c r="CI528" s="878"/>
      <c r="CJ528" s="878"/>
      <c r="CK528" s="878"/>
      <c r="CL528" s="878"/>
      <c r="CM528" s="878"/>
      <c r="CN528" s="878"/>
      <c r="CO528" s="878"/>
      <c r="CP528" s="878"/>
      <c r="CQ528" s="878"/>
      <c r="CR528" s="878"/>
      <c r="CS528" s="878"/>
      <c r="CT528" s="878"/>
      <c r="CU528" s="878"/>
      <c r="CV528" s="878"/>
      <c r="CW528" s="878"/>
      <c r="CX528" s="878"/>
      <c r="CY528" s="878"/>
      <c r="CZ528" s="878"/>
      <c r="DA528" s="878"/>
      <c r="DB528" s="878"/>
      <c r="DC528" s="878"/>
      <c r="DD528" s="878"/>
      <c r="DE528" s="878"/>
      <c r="DF528" s="878"/>
      <c r="DG528" s="878"/>
      <c r="DH528" s="878"/>
      <c r="DI528" s="878"/>
      <c r="DJ528" s="878"/>
      <c r="DK528" s="878"/>
      <c r="DL528" s="878"/>
      <c r="DM528" s="878"/>
      <c r="DN528" s="878"/>
      <c r="DO528" s="878"/>
      <c r="DP528" s="878"/>
      <c r="DQ528" s="878"/>
      <c r="DR528" s="878"/>
      <c r="DS528" s="878"/>
      <c r="DT528" s="878"/>
      <c r="DU528" s="878"/>
      <c r="DV528" s="878"/>
      <c r="DW528" s="878"/>
      <c r="DX528" s="878"/>
      <c r="DY528" s="878"/>
      <c r="DZ528" s="878"/>
      <c r="EA528" s="878"/>
      <c r="EB528" s="878"/>
      <c r="EC528" s="878"/>
      <c r="ED528" s="878"/>
      <c r="EE528" s="878"/>
      <c r="EF528" s="878"/>
      <c r="EG528" s="878"/>
      <c r="EH528" s="878"/>
      <c r="EI528" s="878"/>
      <c r="EJ528" s="878"/>
      <c r="EK528" s="878"/>
      <c r="EL528" s="878"/>
      <c r="EM528" s="878"/>
      <c r="EN528" s="878"/>
      <c r="EO528" s="878"/>
      <c r="EP528" s="878"/>
      <c r="EQ528" s="878"/>
      <c r="ER528" s="878"/>
      <c r="ES528" s="878"/>
      <c r="ET528" s="878"/>
      <c r="EU528" s="878"/>
      <c r="EV528" s="878"/>
      <c r="EW528" s="878"/>
      <c r="EX528" s="878"/>
      <c r="EY528" s="878"/>
      <c r="EZ528" s="878"/>
      <c r="FA528" s="878"/>
      <c r="FB528" s="878"/>
      <c r="FC528" s="878"/>
      <c r="FD528" s="878"/>
      <c r="FE528" s="878"/>
      <c r="FF528" s="878"/>
      <c r="FG528" s="878"/>
      <c r="FH528" s="878"/>
      <c r="FI528" s="878"/>
      <c r="FJ528" s="878"/>
      <c r="FK528" s="878"/>
      <c r="FL528" s="878"/>
      <c r="FM528" s="878"/>
      <c r="FN528" s="878"/>
      <c r="FO528" s="878"/>
      <c r="FP528" s="878"/>
      <c r="FQ528" s="878"/>
      <c r="FR528" s="878"/>
      <c r="FS528" s="878"/>
      <c r="FT528" s="878"/>
      <c r="FU528" s="878"/>
      <c r="FV528" s="878"/>
      <c r="FW528" s="878"/>
      <c r="FX528" s="878"/>
      <c r="FY528" s="878"/>
      <c r="FZ528" s="878"/>
      <c r="GA528" s="878"/>
      <c r="GB528" s="878"/>
      <c r="GC528" s="878"/>
      <c r="GD528" s="878"/>
      <c r="GE528" s="878"/>
      <c r="GF528" s="878"/>
      <c r="GG528" s="878"/>
      <c r="GH528" s="878"/>
      <c r="GI528" s="878"/>
      <c r="GJ528" s="878"/>
      <c r="GK528" s="878"/>
      <c r="GL528" s="878"/>
      <c r="GM528" s="878"/>
      <c r="GN528" s="878"/>
      <c r="GO528" s="878"/>
      <c r="GP528" s="878"/>
    </row>
    <row r="529" spans="1:198" ht="30" x14ac:dyDescent="0.25">
      <c r="A529" s="27">
        <v>1</v>
      </c>
      <c r="B529" s="1313" t="s">
        <v>306</v>
      </c>
      <c r="C529" s="38">
        <f>'1 уровень'!E2336</f>
        <v>2590</v>
      </c>
      <c r="D529" s="38">
        <f>'1 уровень'!F2336</f>
        <v>863</v>
      </c>
      <c r="E529" s="38">
        <f>'1 уровень'!G2336</f>
        <v>554</v>
      </c>
      <c r="F529" s="883">
        <f>'1 уровень'!H2336</f>
        <v>64.194669756662805</v>
      </c>
      <c r="G529" s="902">
        <f>'1 уровень'!I2336</f>
        <v>0</v>
      </c>
      <c r="H529" s="902">
        <f>'1 уровень'!J2336</f>
        <v>0</v>
      </c>
      <c r="I529" s="895">
        <f>'1 уровень'!K2336</f>
        <v>0</v>
      </c>
      <c r="J529" s="895">
        <f>'1 уровень'!L2336</f>
        <v>0</v>
      </c>
      <c r="K529" s="895">
        <f>'1 уровень'!M2336</f>
        <v>0</v>
      </c>
      <c r="L529" s="895">
        <f>'1 уровень'!N2336</f>
        <v>0</v>
      </c>
      <c r="M529" s="895">
        <f>'1 уровень'!O2336</f>
        <v>0</v>
      </c>
      <c r="N529" s="895">
        <f>'1 уровень'!P2336</f>
        <v>0</v>
      </c>
      <c r="O529" s="894">
        <f>'1 уровень'!Q2336</f>
        <v>0</v>
      </c>
      <c r="P529" s="894">
        <f>'1 уровень'!R2336</f>
        <v>0</v>
      </c>
      <c r="Q529" s="894">
        <f>'1 уровень'!S2336</f>
        <v>0</v>
      </c>
      <c r="R529" s="894">
        <f>'1 уровень'!T2336</f>
        <v>0</v>
      </c>
      <c r="S529" s="894">
        <f>'1 уровень'!U2336</f>
        <v>0</v>
      </c>
      <c r="T529" s="894">
        <f>'1 уровень'!V2336</f>
        <v>0</v>
      </c>
      <c r="U529" s="894">
        <f>'1 уровень'!W2336</f>
        <v>0</v>
      </c>
      <c r="V529" s="894">
        <f>'1 уровень'!X2336</f>
        <v>0</v>
      </c>
      <c r="W529" s="894">
        <f>'1 уровень'!Y2336</f>
        <v>0</v>
      </c>
      <c r="X529" s="2975">
        <f>'1 уровень'!Z2336</f>
        <v>0</v>
      </c>
      <c r="Y529" s="894"/>
      <c r="Z529" s="894"/>
      <c r="AA529" s="38">
        <f>'1 уровень'!AA2336</f>
        <v>0</v>
      </c>
      <c r="AB529" s="38">
        <f>'1 уровень'!AB2336</f>
        <v>0</v>
      </c>
      <c r="AC529" s="38">
        <f>'1 уровень'!AC2336</f>
        <v>0</v>
      </c>
      <c r="AD529" s="2190"/>
      <c r="AE529" s="2190"/>
      <c r="AF529" s="1676"/>
      <c r="AG529" s="878"/>
      <c r="AH529" s="878"/>
      <c r="AI529" s="878"/>
      <c r="AJ529" s="878"/>
      <c r="AK529" s="878"/>
      <c r="AL529" s="878"/>
      <c r="AM529" s="878"/>
      <c r="AN529" s="878"/>
      <c r="AO529" s="878"/>
      <c r="AP529" s="878"/>
      <c r="AQ529" s="878"/>
      <c r="AR529" s="878"/>
      <c r="AS529" s="878"/>
      <c r="AT529" s="878"/>
      <c r="AU529" s="878"/>
      <c r="AV529" s="878"/>
      <c r="AW529" s="878"/>
      <c r="AX529" s="878"/>
      <c r="AY529" s="878"/>
      <c r="AZ529" s="878"/>
      <c r="BA529" s="878"/>
      <c r="BB529" s="878"/>
      <c r="BC529" s="878"/>
      <c r="BD529" s="878"/>
      <c r="BE529" s="878"/>
      <c r="BF529" s="878"/>
      <c r="BG529" s="878"/>
      <c r="BH529" s="878"/>
      <c r="BI529" s="878"/>
      <c r="BJ529" s="878"/>
      <c r="BK529" s="878"/>
      <c r="BL529" s="878"/>
      <c r="BM529" s="878"/>
      <c r="BN529" s="878"/>
      <c r="BO529" s="878"/>
      <c r="BP529" s="878"/>
      <c r="BQ529" s="878"/>
      <c r="BR529" s="878"/>
      <c r="BS529" s="878"/>
      <c r="BT529" s="878"/>
      <c r="BU529" s="878"/>
      <c r="BV529" s="878"/>
      <c r="BW529" s="878"/>
      <c r="BX529" s="878"/>
      <c r="BY529" s="878"/>
      <c r="BZ529" s="878"/>
      <c r="CA529" s="878"/>
      <c r="CB529" s="878"/>
      <c r="CC529" s="878"/>
      <c r="CD529" s="878"/>
      <c r="CE529" s="878"/>
      <c r="CF529" s="878"/>
      <c r="CG529" s="878"/>
      <c r="CH529" s="878"/>
      <c r="CI529" s="878"/>
      <c r="CJ529" s="878"/>
      <c r="CK529" s="878"/>
      <c r="CL529" s="878"/>
      <c r="CM529" s="878"/>
      <c r="CN529" s="878"/>
      <c r="CO529" s="878"/>
      <c r="CP529" s="878"/>
      <c r="CQ529" s="878"/>
      <c r="CR529" s="878"/>
      <c r="CS529" s="878"/>
      <c r="CT529" s="878"/>
      <c r="CU529" s="878"/>
      <c r="CV529" s="878"/>
      <c r="CW529" s="878"/>
      <c r="CX529" s="878"/>
      <c r="CY529" s="878"/>
      <c r="CZ529" s="878"/>
      <c r="DA529" s="878"/>
      <c r="DB529" s="878"/>
      <c r="DC529" s="878"/>
      <c r="DD529" s="878"/>
      <c r="DE529" s="878"/>
      <c r="DF529" s="878"/>
      <c r="DG529" s="878"/>
      <c r="DH529" s="878"/>
      <c r="DI529" s="878"/>
      <c r="DJ529" s="878"/>
      <c r="DK529" s="878"/>
      <c r="DL529" s="878"/>
      <c r="DM529" s="878"/>
      <c r="DN529" s="878"/>
      <c r="DO529" s="878"/>
      <c r="DP529" s="878"/>
      <c r="DQ529" s="878"/>
      <c r="DR529" s="878"/>
      <c r="DS529" s="878"/>
      <c r="DT529" s="878"/>
      <c r="DU529" s="878"/>
      <c r="DV529" s="878"/>
      <c r="DW529" s="878"/>
      <c r="DX529" s="878"/>
      <c r="DY529" s="878"/>
      <c r="DZ529" s="878"/>
      <c r="EA529" s="878"/>
      <c r="EB529" s="878"/>
      <c r="EC529" s="878"/>
      <c r="ED529" s="878"/>
      <c r="EE529" s="878"/>
      <c r="EF529" s="878"/>
      <c r="EG529" s="878"/>
      <c r="EH529" s="878"/>
      <c r="EI529" s="878"/>
      <c r="EJ529" s="878"/>
      <c r="EK529" s="878"/>
      <c r="EL529" s="878"/>
      <c r="EM529" s="878"/>
      <c r="EN529" s="878"/>
      <c r="EO529" s="878"/>
      <c r="EP529" s="878"/>
      <c r="EQ529" s="878"/>
      <c r="ER529" s="878"/>
      <c r="ES529" s="878"/>
      <c r="ET529" s="878"/>
      <c r="EU529" s="878"/>
      <c r="EV529" s="878"/>
      <c r="EW529" s="878"/>
      <c r="EX529" s="878"/>
      <c r="EY529" s="878"/>
      <c r="EZ529" s="878"/>
      <c r="FA529" s="878"/>
      <c r="FB529" s="878"/>
      <c r="FC529" s="878"/>
      <c r="FD529" s="878"/>
      <c r="FE529" s="878"/>
      <c r="FF529" s="878"/>
      <c r="FG529" s="878"/>
      <c r="FH529" s="878"/>
      <c r="FI529" s="878"/>
      <c r="FJ529" s="878"/>
      <c r="FK529" s="878"/>
      <c r="FL529" s="878"/>
      <c r="FM529" s="878"/>
      <c r="FN529" s="878"/>
      <c r="FO529" s="878"/>
      <c r="FP529" s="878"/>
      <c r="FQ529" s="878"/>
      <c r="FR529" s="878"/>
      <c r="FS529" s="878"/>
      <c r="FT529" s="878"/>
      <c r="FU529" s="878"/>
      <c r="FV529" s="878"/>
      <c r="FW529" s="878"/>
      <c r="FX529" s="878"/>
      <c r="FY529" s="878"/>
      <c r="FZ529" s="878"/>
      <c r="GA529" s="878"/>
      <c r="GB529" s="878"/>
      <c r="GC529" s="878"/>
      <c r="GD529" s="878"/>
      <c r="GE529" s="878"/>
      <c r="GF529" s="878"/>
      <c r="GG529" s="878"/>
      <c r="GH529" s="878"/>
      <c r="GI529" s="878"/>
      <c r="GJ529" s="878"/>
      <c r="GK529" s="878"/>
      <c r="GL529" s="878"/>
      <c r="GM529" s="878"/>
      <c r="GN529" s="878"/>
      <c r="GO529" s="878"/>
      <c r="GP529" s="878"/>
    </row>
    <row r="530" spans="1:198" ht="30" x14ac:dyDescent="0.25">
      <c r="A530" s="27">
        <v>1</v>
      </c>
      <c r="B530" s="1313" t="s">
        <v>307</v>
      </c>
      <c r="C530" s="38">
        <f>'1 уровень'!E2337</f>
        <v>777</v>
      </c>
      <c r="D530" s="38">
        <f>'1 уровень'!F2337</f>
        <v>259</v>
      </c>
      <c r="E530" s="38">
        <f>'1 уровень'!G2337</f>
        <v>0</v>
      </c>
      <c r="F530" s="883">
        <f>'1 уровень'!H2337</f>
        <v>0</v>
      </c>
      <c r="G530" s="902">
        <f>'1 уровень'!I2337</f>
        <v>0</v>
      </c>
      <c r="H530" s="902">
        <f>'1 уровень'!J2337</f>
        <v>0</v>
      </c>
      <c r="I530" s="895">
        <f>'1 уровень'!K2337</f>
        <v>0</v>
      </c>
      <c r="J530" s="895">
        <f>'1 уровень'!L2337</f>
        <v>0</v>
      </c>
      <c r="K530" s="895">
        <f>'1 уровень'!M2337</f>
        <v>0</v>
      </c>
      <c r="L530" s="895">
        <f>'1 уровень'!N2337</f>
        <v>0</v>
      </c>
      <c r="M530" s="895">
        <f>'1 уровень'!O2337</f>
        <v>0</v>
      </c>
      <c r="N530" s="895">
        <f>'1 уровень'!P2337</f>
        <v>0</v>
      </c>
      <c r="O530" s="894">
        <f>'1 уровень'!Q2337</f>
        <v>0</v>
      </c>
      <c r="P530" s="894">
        <f>'1 уровень'!R2337</f>
        <v>0</v>
      </c>
      <c r="Q530" s="894">
        <f>'1 уровень'!S2337</f>
        <v>0</v>
      </c>
      <c r="R530" s="894">
        <f>'1 уровень'!T2337</f>
        <v>0</v>
      </c>
      <c r="S530" s="894">
        <f>'1 уровень'!U2337</f>
        <v>0</v>
      </c>
      <c r="T530" s="894">
        <f>'1 уровень'!V2337</f>
        <v>0</v>
      </c>
      <c r="U530" s="894">
        <f>'1 уровень'!W2337</f>
        <v>0</v>
      </c>
      <c r="V530" s="894">
        <f>'1 уровень'!X2337</f>
        <v>0</v>
      </c>
      <c r="W530" s="894">
        <f>'1 уровень'!Y2337</f>
        <v>0</v>
      </c>
      <c r="X530" s="2975">
        <f>'1 уровень'!Z2337</f>
        <v>0</v>
      </c>
      <c r="Y530" s="894"/>
      <c r="Z530" s="894"/>
      <c r="AA530" s="38">
        <f>'1 уровень'!AA2337</f>
        <v>0</v>
      </c>
      <c r="AB530" s="38">
        <f>'1 уровень'!AB2337</f>
        <v>0</v>
      </c>
      <c r="AC530" s="38">
        <f>'1 уровень'!AC2337</f>
        <v>0</v>
      </c>
      <c r="AD530" s="2190"/>
      <c r="AE530" s="2190"/>
      <c r="AF530" s="1676"/>
      <c r="AG530" s="878"/>
      <c r="AH530" s="878"/>
      <c r="AI530" s="878"/>
      <c r="AJ530" s="878"/>
      <c r="AK530" s="878"/>
      <c r="AL530" s="878"/>
      <c r="AM530" s="878"/>
      <c r="AN530" s="878"/>
      <c r="AO530" s="878"/>
      <c r="AP530" s="878"/>
      <c r="AQ530" s="878"/>
      <c r="AR530" s="878"/>
      <c r="AS530" s="878"/>
      <c r="AT530" s="878"/>
      <c r="AU530" s="878"/>
      <c r="AV530" s="878"/>
      <c r="AW530" s="878"/>
      <c r="AX530" s="878"/>
      <c r="AY530" s="878"/>
      <c r="AZ530" s="878"/>
      <c r="BA530" s="878"/>
      <c r="BB530" s="878"/>
      <c r="BC530" s="878"/>
      <c r="BD530" s="878"/>
      <c r="BE530" s="878"/>
      <c r="BF530" s="878"/>
      <c r="BG530" s="878"/>
      <c r="BH530" s="878"/>
      <c r="BI530" s="878"/>
      <c r="BJ530" s="878"/>
      <c r="BK530" s="878"/>
      <c r="BL530" s="878"/>
      <c r="BM530" s="878"/>
      <c r="BN530" s="878"/>
      <c r="BO530" s="878"/>
      <c r="BP530" s="878"/>
      <c r="BQ530" s="878"/>
      <c r="BR530" s="878"/>
      <c r="BS530" s="878"/>
      <c r="BT530" s="878"/>
      <c r="BU530" s="878"/>
      <c r="BV530" s="878"/>
      <c r="BW530" s="878"/>
      <c r="BX530" s="878"/>
      <c r="BY530" s="878"/>
      <c r="BZ530" s="878"/>
      <c r="CA530" s="878"/>
      <c r="CB530" s="878"/>
      <c r="CC530" s="878"/>
      <c r="CD530" s="878"/>
      <c r="CE530" s="878"/>
      <c r="CF530" s="878"/>
      <c r="CG530" s="878"/>
      <c r="CH530" s="878"/>
      <c r="CI530" s="878"/>
      <c r="CJ530" s="878"/>
      <c r="CK530" s="878"/>
      <c r="CL530" s="878"/>
      <c r="CM530" s="878"/>
      <c r="CN530" s="878"/>
      <c r="CO530" s="878"/>
      <c r="CP530" s="878"/>
      <c r="CQ530" s="878"/>
      <c r="CR530" s="878"/>
      <c r="CS530" s="878"/>
      <c r="CT530" s="878"/>
      <c r="CU530" s="878"/>
      <c r="CV530" s="878"/>
      <c r="CW530" s="878"/>
      <c r="CX530" s="878"/>
      <c r="CY530" s="878"/>
      <c r="CZ530" s="878"/>
      <c r="DA530" s="878"/>
      <c r="DB530" s="878"/>
      <c r="DC530" s="878"/>
      <c r="DD530" s="878"/>
      <c r="DE530" s="878"/>
      <c r="DF530" s="878"/>
      <c r="DG530" s="878"/>
      <c r="DH530" s="878"/>
      <c r="DI530" s="878"/>
      <c r="DJ530" s="878"/>
      <c r="DK530" s="878"/>
      <c r="DL530" s="878"/>
      <c r="DM530" s="878"/>
      <c r="DN530" s="878"/>
      <c r="DO530" s="878"/>
      <c r="DP530" s="878"/>
      <c r="DQ530" s="878"/>
      <c r="DR530" s="878"/>
      <c r="DS530" s="878"/>
      <c r="DT530" s="878"/>
      <c r="DU530" s="878"/>
      <c r="DV530" s="878"/>
      <c r="DW530" s="878"/>
      <c r="DX530" s="878"/>
      <c r="DY530" s="878"/>
      <c r="DZ530" s="878"/>
      <c r="EA530" s="878"/>
      <c r="EB530" s="878"/>
      <c r="EC530" s="878"/>
      <c r="ED530" s="878"/>
      <c r="EE530" s="878"/>
      <c r="EF530" s="878"/>
      <c r="EG530" s="878"/>
      <c r="EH530" s="878"/>
      <c r="EI530" s="878"/>
      <c r="EJ530" s="878"/>
      <c r="EK530" s="878"/>
      <c r="EL530" s="878"/>
      <c r="EM530" s="878"/>
      <c r="EN530" s="878"/>
      <c r="EO530" s="878"/>
      <c r="EP530" s="878"/>
      <c r="EQ530" s="878"/>
      <c r="ER530" s="878"/>
      <c r="ES530" s="878"/>
      <c r="ET530" s="878"/>
      <c r="EU530" s="878"/>
      <c r="EV530" s="878"/>
      <c r="EW530" s="878"/>
      <c r="EX530" s="878"/>
      <c r="EY530" s="878"/>
      <c r="EZ530" s="878"/>
      <c r="FA530" s="878"/>
      <c r="FB530" s="878"/>
      <c r="FC530" s="878"/>
      <c r="FD530" s="878"/>
      <c r="FE530" s="878"/>
      <c r="FF530" s="878"/>
      <c r="FG530" s="878"/>
      <c r="FH530" s="878"/>
      <c r="FI530" s="878"/>
      <c r="FJ530" s="878"/>
      <c r="FK530" s="878"/>
      <c r="FL530" s="878"/>
      <c r="FM530" s="878"/>
      <c r="FN530" s="878"/>
      <c r="FO530" s="878"/>
      <c r="FP530" s="878"/>
      <c r="FQ530" s="878"/>
      <c r="FR530" s="878"/>
      <c r="FS530" s="878"/>
      <c r="FT530" s="878"/>
      <c r="FU530" s="878"/>
      <c r="FV530" s="878"/>
      <c r="FW530" s="878"/>
      <c r="FX530" s="878"/>
      <c r="FY530" s="878"/>
      <c r="FZ530" s="878"/>
      <c r="GA530" s="878"/>
      <c r="GB530" s="878"/>
      <c r="GC530" s="878"/>
      <c r="GD530" s="878"/>
      <c r="GE530" s="878"/>
      <c r="GF530" s="878"/>
      <c r="GG530" s="878"/>
      <c r="GH530" s="878"/>
      <c r="GI530" s="878"/>
      <c r="GJ530" s="878"/>
      <c r="GK530" s="878"/>
      <c r="GL530" s="878"/>
      <c r="GM530" s="878"/>
      <c r="GN530" s="878"/>
      <c r="GO530" s="878"/>
      <c r="GP530" s="878"/>
    </row>
    <row r="531" spans="1:198" ht="45" x14ac:dyDescent="0.25">
      <c r="A531" s="27">
        <v>1</v>
      </c>
      <c r="B531" s="1313" t="s">
        <v>346</v>
      </c>
      <c r="C531" s="38">
        <f>'1 уровень'!E2338</f>
        <v>324</v>
      </c>
      <c r="D531" s="38">
        <f>'1 уровень'!F2338</f>
        <v>108</v>
      </c>
      <c r="E531" s="38">
        <f>'1 уровень'!G2338</f>
        <v>287</v>
      </c>
      <c r="F531" s="883">
        <f>'1 уровень'!H2338</f>
        <v>265.74074074074076</v>
      </c>
      <c r="G531" s="902">
        <f>'1 уровень'!I2338</f>
        <v>0</v>
      </c>
      <c r="H531" s="902">
        <f>'1 уровень'!J2338</f>
        <v>0</v>
      </c>
      <c r="I531" s="895">
        <f>'1 уровень'!K2338</f>
        <v>0</v>
      </c>
      <c r="J531" s="895">
        <f>'1 уровень'!L2338</f>
        <v>0</v>
      </c>
      <c r="K531" s="895">
        <f>'1 уровень'!M2338</f>
        <v>0</v>
      </c>
      <c r="L531" s="895">
        <f>'1 уровень'!N2338</f>
        <v>0</v>
      </c>
      <c r="M531" s="895">
        <f>'1 уровень'!O2338</f>
        <v>0</v>
      </c>
      <c r="N531" s="895">
        <f>'1 уровень'!P2338</f>
        <v>0</v>
      </c>
      <c r="O531" s="894">
        <f>'1 уровень'!Q2338</f>
        <v>0</v>
      </c>
      <c r="P531" s="894">
        <f>'1 уровень'!R2338</f>
        <v>0</v>
      </c>
      <c r="Q531" s="894">
        <f>'1 уровень'!S2338</f>
        <v>0</v>
      </c>
      <c r="R531" s="894">
        <f>'1 уровень'!T2338</f>
        <v>0</v>
      </c>
      <c r="S531" s="894">
        <f>'1 уровень'!U2338</f>
        <v>0</v>
      </c>
      <c r="T531" s="894">
        <f>'1 уровень'!V2338</f>
        <v>0</v>
      </c>
      <c r="U531" s="894">
        <f>'1 уровень'!W2338</f>
        <v>0</v>
      </c>
      <c r="V531" s="894">
        <f>'1 уровень'!X2338</f>
        <v>0</v>
      </c>
      <c r="W531" s="894">
        <f>'1 уровень'!Y2338</f>
        <v>0</v>
      </c>
      <c r="X531" s="2975">
        <f>'1 уровень'!Z2338</f>
        <v>0</v>
      </c>
      <c r="Y531" s="894"/>
      <c r="Z531" s="894"/>
      <c r="AA531" s="38">
        <f>'1 уровень'!AA2338</f>
        <v>0</v>
      </c>
      <c r="AB531" s="38">
        <f>'1 уровень'!AB2338</f>
        <v>0</v>
      </c>
      <c r="AC531" s="38">
        <f>'1 уровень'!AC2338</f>
        <v>0</v>
      </c>
      <c r="AD531" s="2190"/>
      <c r="AE531" s="2190"/>
      <c r="AF531" s="1676"/>
      <c r="AG531" s="878"/>
      <c r="AH531" s="878"/>
      <c r="AI531" s="878"/>
      <c r="AJ531" s="878"/>
      <c r="AK531" s="878"/>
      <c r="AL531" s="878"/>
      <c r="AM531" s="878"/>
      <c r="AN531" s="878"/>
      <c r="AO531" s="878"/>
      <c r="AP531" s="878"/>
      <c r="AQ531" s="878"/>
      <c r="AR531" s="878"/>
      <c r="AS531" s="878"/>
      <c r="AT531" s="878"/>
      <c r="AU531" s="878"/>
      <c r="AV531" s="878"/>
      <c r="AW531" s="878"/>
      <c r="AX531" s="878"/>
      <c r="AY531" s="878"/>
      <c r="AZ531" s="878"/>
      <c r="BA531" s="878"/>
      <c r="BB531" s="878"/>
      <c r="BC531" s="878"/>
      <c r="BD531" s="878"/>
      <c r="BE531" s="878"/>
      <c r="BF531" s="878"/>
      <c r="BG531" s="878"/>
      <c r="BH531" s="878"/>
      <c r="BI531" s="878"/>
      <c r="BJ531" s="878"/>
      <c r="BK531" s="878"/>
      <c r="BL531" s="878"/>
      <c r="BM531" s="878"/>
      <c r="BN531" s="878"/>
      <c r="BO531" s="878"/>
      <c r="BP531" s="878"/>
      <c r="BQ531" s="878"/>
      <c r="BR531" s="878"/>
      <c r="BS531" s="878"/>
      <c r="BT531" s="878"/>
      <c r="BU531" s="878"/>
      <c r="BV531" s="878"/>
      <c r="BW531" s="878"/>
      <c r="BX531" s="878"/>
      <c r="BY531" s="878"/>
      <c r="BZ531" s="878"/>
      <c r="CA531" s="878"/>
      <c r="CB531" s="878"/>
      <c r="CC531" s="878"/>
      <c r="CD531" s="878"/>
      <c r="CE531" s="878"/>
      <c r="CF531" s="878"/>
      <c r="CG531" s="878"/>
      <c r="CH531" s="878"/>
      <c r="CI531" s="878"/>
      <c r="CJ531" s="878"/>
      <c r="CK531" s="878"/>
      <c r="CL531" s="878"/>
      <c r="CM531" s="878"/>
      <c r="CN531" s="878"/>
      <c r="CO531" s="878"/>
      <c r="CP531" s="878"/>
      <c r="CQ531" s="878"/>
      <c r="CR531" s="878"/>
      <c r="CS531" s="878"/>
      <c r="CT531" s="878"/>
      <c r="CU531" s="878"/>
      <c r="CV531" s="878"/>
      <c r="CW531" s="878"/>
      <c r="CX531" s="878"/>
      <c r="CY531" s="878"/>
      <c r="CZ531" s="878"/>
      <c r="DA531" s="878"/>
      <c r="DB531" s="878"/>
      <c r="DC531" s="878"/>
      <c r="DD531" s="878"/>
      <c r="DE531" s="878"/>
      <c r="DF531" s="878"/>
      <c r="DG531" s="878"/>
      <c r="DH531" s="878"/>
      <c r="DI531" s="878"/>
      <c r="DJ531" s="878"/>
      <c r="DK531" s="878"/>
      <c r="DL531" s="878"/>
      <c r="DM531" s="878"/>
      <c r="DN531" s="878"/>
      <c r="DO531" s="878"/>
      <c r="DP531" s="878"/>
      <c r="DQ531" s="878"/>
      <c r="DR531" s="878"/>
      <c r="DS531" s="878"/>
      <c r="DT531" s="878"/>
      <c r="DU531" s="878"/>
      <c r="DV531" s="878"/>
      <c r="DW531" s="878"/>
      <c r="DX531" s="878"/>
      <c r="DY531" s="878"/>
      <c r="DZ531" s="878"/>
      <c r="EA531" s="878"/>
      <c r="EB531" s="878"/>
      <c r="EC531" s="878"/>
      <c r="ED531" s="878"/>
      <c r="EE531" s="878"/>
      <c r="EF531" s="878"/>
      <c r="EG531" s="878"/>
      <c r="EH531" s="878"/>
      <c r="EI531" s="878"/>
      <c r="EJ531" s="878"/>
      <c r="EK531" s="878"/>
      <c r="EL531" s="878"/>
      <c r="EM531" s="878"/>
      <c r="EN531" s="878"/>
      <c r="EO531" s="878"/>
      <c r="EP531" s="878"/>
      <c r="EQ531" s="878"/>
      <c r="ER531" s="878"/>
      <c r="ES531" s="878"/>
      <c r="ET531" s="878"/>
      <c r="EU531" s="878"/>
      <c r="EV531" s="878"/>
      <c r="EW531" s="878"/>
      <c r="EX531" s="878"/>
      <c r="EY531" s="878"/>
      <c r="EZ531" s="878"/>
      <c r="FA531" s="878"/>
      <c r="FB531" s="878"/>
      <c r="FC531" s="878"/>
      <c r="FD531" s="878"/>
      <c r="FE531" s="878"/>
      <c r="FF531" s="878"/>
      <c r="FG531" s="878"/>
      <c r="FH531" s="878"/>
      <c r="FI531" s="878"/>
      <c r="FJ531" s="878"/>
      <c r="FK531" s="878"/>
      <c r="FL531" s="878"/>
      <c r="FM531" s="878"/>
      <c r="FN531" s="878"/>
      <c r="FO531" s="878"/>
      <c r="FP531" s="878"/>
      <c r="FQ531" s="878"/>
      <c r="FR531" s="878"/>
      <c r="FS531" s="878"/>
      <c r="FT531" s="878"/>
      <c r="FU531" s="878"/>
      <c r="FV531" s="878"/>
      <c r="FW531" s="878"/>
      <c r="FX531" s="878"/>
      <c r="FY531" s="878"/>
      <c r="FZ531" s="878"/>
      <c r="GA531" s="878"/>
      <c r="GB531" s="878"/>
      <c r="GC531" s="878"/>
      <c r="GD531" s="878"/>
      <c r="GE531" s="878"/>
      <c r="GF531" s="878"/>
      <c r="GG531" s="878"/>
      <c r="GH531" s="878"/>
      <c r="GI531" s="878"/>
      <c r="GJ531" s="878"/>
      <c r="GK531" s="878"/>
      <c r="GL531" s="878"/>
      <c r="GM531" s="878"/>
      <c r="GN531" s="878"/>
      <c r="GO531" s="878"/>
      <c r="GP531" s="878"/>
    </row>
    <row r="532" spans="1:198" ht="30" x14ac:dyDescent="0.25">
      <c r="A532" s="27">
        <v>1</v>
      </c>
      <c r="B532" s="1313" t="s">
        <v>347</v>
      </c>
      <c r="C532" s="38">
        <f>'1 уровень'!E2339</f>
        <v>1092</v>
      </c>
      <c r="D532" s="38">
        <f>'1 уровень'!F2339</f>
        <v>364</v>
      </c>
      <c r="E532" s="38">
        <f>'1 уровень'!G2339</f>
        <v>672</v>
      </c>
      <c r="F532" s="883">
        <f>'1 уровень'!H2339</f>
        <v>184.61538461538461</v>
      </c>
      <c r="G532" s="902">
        <f>'1 уровень'!I2339</f>
        <v>0</v>
      </c>
      <c r="H532" s="902">
        <f>'1 уровень'!J2339</f>
        <v>0</v>
      </c>
      <c r="I532" s="895">
        <f>'1 уровень'!K2339</f>
        <v>0</v>
      </c>
      <c r="J532" s="895">
        <f>'1 уровень'!L2339</f>
        <v>0</v>
      </c>
      <c r="K532" s="895">
        <f>'1 уровень'!M2339</f>
        <v>0</v>
      </c>
      <c r="L532" s="895">
        <f>'1 уровень'!N2339</f>
        <v>0</v>
      </c>
      <c r="M532" s="895">
        <f>'1 уровень'!O2339</f>
        <v>0</v>
      </c>
      <c r="N532" s="895">
        <f>'1 уровень'!P2339</f>
        <v>0</v>
      </c>
      <c r="O532" s="894">
        <f>'1 уровень'!Q2339</f>
        <v>0</v>
      </c>
      <c r="P532" s="894">
        <f>'1 уровень'!R2339</f>
        <v>0</v>
      </c>
      <c r="Q532" s="894">
        <f>'1 уровень'!S2339</f>
        <v>0</v>
      </c>
      <c r="R532" s="894">
        <f>'1 уровень'!T2339</f>
        <v>0</v>
      </c>
      <c r="S532" s="894">
        <f>'1 уровень'!U2339</f>
        <v>0</v>
      </c>
      <c r="T532" s="894">
        <f>'1 уровень'!V2339</f>
        <v>0</v>
      </c>
      <c r="U532" s="894">
        <f>'1 уровень'!W2339</f>
        <v>0</v>
      </c>
      <c r="V532" s="894">
        <f>'1 уровень'!X2339</f>
        <v>0</v>
      </c>
      <c r="W532" s="894">
        <f>'1 уровень'!Y2339</f>
        <v>0</v>
      </c>
      <c r="X532" s="2975">
        <f>'1 уровень'!Z2339</f>
        <v>0</v>
      </c>
      <c r="Y532" s="894"/>
      <c r="Z532" s="894"/>
      <c r="AA532" s="38">
        <f>'1 уровень'!AA2339</f>
        <v>0</v>
      </c>
      <c r="AB532" s="38">
        <f>'1 уровень'!AB2339</f>
        <v>0</v>
      </c>
      <c r="AC532" s="38">
        <f>'1 уровень'!AC2339</f>
        <v>0</v>
      </c>
      <c r="AD532" s="2190"/>
      <c r="AE532" s="2190"/>
      <c r="AF532" s="1676"/>
      <c r="AG532" s="878"/>
      <c r="AH532" s="878"/>
      <c r="AI532" s="878"/>
      <c r="AJ532" s="878"/>
      <c r="AK532" s="878"/>
      <c r="AL532" s="878"/>
      <c r="AM532" s="878"/>
      <c r="AN532" s="878"/>
      <c r="AO532" s="878"/>
      <c r="AP532" s="878"/>
      <c r="AQ532" s="878"/>
      <c r="AR532" s="878"/>
      <c r="AS532" s="878"/>
      <c r="AT532" s="878"/>
      <c r="AU532" s="878"/>
      <c r="AV532" s="878"/>
      <c r="AW532" s="878"/>
      <c r="AX532" s="878"/>
      <c r="AY532" s="878"/>
      <c r="AZ532" s="878"/>
      <c r="BA532" s="878"/>
      <c r="BB532" s="878"/>
      <c r="BC532" s="878"/>
      <c r="BD532" s="878"/>
      <c r="BE532" s="878"/>
      <c r="BF532" s="878"/>
      <c r="BG532" s="878"/>
      <c r="BH532" s="878"/>
      <c r="BI532" s="878"/>
      <c r="BJ532" s="878"/>
      <c r="BK532" s="878"/>
      <c r="BL532" s="878"/>
      <c r="BM532" s="878"/>
      <c r="BN532" s="878"/>
      <c r="BO532" s="878"/>
      <c r="BP532" s="878"/>
      <c r="BQ532" s="878"/>
      <c r="BR532" s="878"/>
      <c r="BS532" s="878"/>
      <c r="BT532" s="878"/>
      <c r="BU532" s="878"/>
      <c r="BV532" s="878"/>
      <c r="BW532" s="878"/>
      <c r="BX532" s="878"/>
      <c r="BY532" s="878"/>
      <c r="BZ532" s="878"/>
      <c r="CA532" s="878"/>
      <c r="CB532" s="878"/>
      <c r="CC532" s="878"/>
      <c r="CD532" s="878"/>
      <c r="CE532" s="878"/>
      <c r="CF532" s="878"/>
      <c r="CG532" s="878"/>
      <c r="CH532" s="878"/>
      <c r="CI532" s="878"/>
      <c r="CJ532" s="878"/>
      <c r="CK532" s="878"/>
      <c r="CL532" s="878"/>
      <c r="CM532" s="878"/>
      <c r="CN532" s="878"/>
      <c r="CO532" s="878"/>
      <c r="CP532" s="878"/>
      <c r="CQ532" s="878"/>
      <c r="CR532" s="878"/>
      <c r="CS532" s="878"/>
      <c r="CT532" s="878"/>
      <c r="CU532" s="878"/>
      <c r="CV532" s="878"/>
      <c r="CW532" s="878"/>
      <c r="CX532" s="878"/>
      <c r="CY532" s="878"/>
      <c r="CZ532" s="878"/>
      <c r="DA532" s="878"/>
      <c r="DB532" s="878"/>
      <c r="DC532" s="878"/>
      <c r="DD532" s="878"/>
      <c r="DE532" s="878"/>
      <c r="DF532" s="878"/>
      <c r="DG532" s="878"/>
      <c r="DH532" s="878"/>
      <c r="DI532" s="878"/>
      <c r="DJ532" s="878"/>
      <c r="DK532" s="878"/>
      <c r="DL532" s="878"/>
      <c r="DM532" s="878"/>
      <c r="DN532" s="878"/>
      <c r="DO532" s="878"/>
      <c r="DP532" s="878"/>
      <c r="DQ532" s="878"/>
      <c r="DR532" s="878"/>
      <c r="DS532" s="878"/>
      <c r="DT532" s="878"/>
      <c r="DU532" s="878"/>
      <c r="DV532" s="878"/>
      <c r="DW532" s="878"/>
      <c r="DX532" s="878"/>
      <c r="DY532" s="878"/>
      <c r="DZ532" s="878"/>
      <c r="EA532" s="878"/>
      <c r="EB532" s="878"/>
      <c r="EC532" s="878"/>
      <c r="ED532" s="878"/>
      <c r="EE532" s="878"/>
      <c r="EF532" s="878"/>
      <c r="EG532" s="878"/>
      <c r="EH532" s="878"/>
      <c r="EI532" s="878"/>
      <c r="EJ532" s="878"/>
      <c r="EK532" s="878"/>
      <c r="EL532" s="878"/>
      <c r="EM532" s="878"/>
      <c r="EN532" s="878"/>
      <c r="EO532" s="878"/>
      <c r="EP532" s="878"/>
      <c r="EQ532" s="878"/>
      <c r="ER532" s="878"/>
      <c r="ES532" s="878"/>
      <c r="ET532" s="878"/>
      <c r="EU532" s="878"/>
      <c r="EV532" s="878"/>
      <c r="EW532" s="878"/>
      <c r="EX532" s="878"/>
      <c r="EY532" s="878"/>
      <c r="EZ532" s="878"/>
      <c r="FA532" s="878"/>
      <c r="FB532" s="878"/>
      <c r="FC532" s="878"/>
      <c r="FD532" s="878"/>
      <c r="FE532" s="878"/>
      <c r="FF532" s="878"/>
      <c r="FG532" s="878"/>
      <c r="FH532" s="878"/>
      <c r="FI532" s="878"/>
      <c r="FJ532" s="878"/>
      <c r="FK532" s="878"/>
      <c r="FL532" s="878"/>
      <c r="FM532" s="878"/>
      <c r="FN532" s="878"/>
      <c r="FO532" s="878"/>
      <c r="FP532" s="878"/>
      <c r="FQ532" s="878"/>
      <c r="FR532" s="878"/>
      <c r="FS532" s="878"/>
      <c r="FT532" s="878"/>
      <c r="FU532" s="878"/>
      <c r="FV532" s="878"/>
      <c r="FW532" s="878"/>
      <c r="FX532" s="878"/>
      <c r="FY532" s="878"/>
      <c r="FZ532" s="878"/>
      <c r="GA532" s="878"/>
      <c r="GB532" s="878"/>
      <c r="GC532" s="878"/>
      <c r="GD532" s="878"/>
      <c r="GE532" s="878"/>
      <c r="GF532" s="878"/>
      <c r="GG532" s="878"/>
      <c r="GH532" s="878"/>
      <c r="GI532" s="878"/>
      <c r="GJ532" s="878"/>
      <c r="GK532" s="878"/>
      <c r="GL532" s="878"/>
      <c r="GM532" s="878"/>
      <c r="GN532" s="878"/>
      <c r="GO532" s="878"/>
      <c r="GP532" s="878"/>
    </row>
    <row r="533" spans="1:198" ht="45" x14ac:dyDescent="0.25">
      <c r="A533" s="27">
        <v>1</v>
      </c>
      <c r="B533" s="1313" t="s">
        <v>308</v>
      </c>
      <c r="C533" s="38">
        <f>'1 уровень'!E2340</f>
        <v>13613</v>
      </c>
      <c r="D533" s="38">
        <f>'1 уровень'!F2340</f>
        <v>4537</v>
      </c>
      <c r="E533" s="38">
        <f>'1 уровень'!G2340</f>
        <v>6446.5751633986929</v>
      </c>
      <c r="F533" s="883">
        <f>'1 уровень'!H2340</f>
        <v>142.08893902135097</v>
      </c>
      <c r="G533" s="902">
        <f>'1 уровень'!I2340</f>
        <v>0</v>
      </c>
      <c r="H533" s="902">
        <f>'1 уровень'!J2340</f>
        <v>0</v>
      </c>
      <c r="I533" s="895">
        <f>'1 уровень'!K2340</f>
        <v>0</v>
      </c>
      <c r="J533" s="895">
        <f>'1 уровень'!L2340</f>
        <v>0</v>
      </c>
      <c r="K533" s="895">
        <f>'1 уровень'!M2340</f>
        <v>0</v>
      </c>
      <c r="L533" s="895">
        <f>'1 уровень'!N2340</f>
        <v>0</v>
      </c>
      <c r="M533" s="895">
        <f>'1 уровень'!O2340</f>
        <v>0</v>
      </c>
      <c r="N533" s="895">
        <f>'1 уровень'!P2340</f>
        <v>0</v>
      </c>
      <c r="O533" s="894">
        <f>'1 уровень'!Q2340</f>
        <v>0</v>
      </c>
      <c r="P533" s="894">
        <f>'1 уровень'!R2340</f>
        <v>0</v>
      </c>
      <c r="Q533" s="894">
        <f>'1 уровень'!S2340</f>
        <v>0</v>
      </c>
      <c r="R533" s="894">
        <f>'1 уровень'!T2340</f>
        <v>0</v>
      </c>
      <c r="S533" s="894">
        <f>'1 уровень'!U2340</f>
        <v>0</v>
      </c>
      <c r="T533" s="894">
        <f>'1 уровень'!V2340</f>
        <v>0</v>
      </c>
      <c r="U533" s="894">
        <f>'1 уровень'!W2340</f>
        <v>0</v>
      </c>
      <c r="V533" s="894">
        <f>'1 уровень'!X2340</f>
        <v>0</v>
      </c>
      <c r="W533" s="894">
        <f>'1 уровень'!Y2340</f>
        <v>0</v>
      </c>
      <c r="X533" s="2975">
        <f>'1 уровень'!Z2340</f>
        <v>0</v>
      </c>
      <c r="Y533" s="894"/>
      <c r="Z533" s="894"/>
      <c r="AA533" s="38">
        <f>'1 уровень'!AA2340</f>
        <v>0</v>
      </c>
      <c r="AB533" s="38">
        <f>'1 уровень'!AB2340</f>
        <v>0</v>
      </c>
      <c r="AC533" s="38">
        <f>'1 уровень'!AC2340</f>
        <v>0</v>
      </c>
      <c r="AD533" s="2190"/>
      <c r="AE533" s="2190"/>
      <c r="AF533" s="1676"/>
      <c r="AG533" s="878"/>
      <c r="AH533" s="878"/>
      <c r="AI533" s="878"/>
      <c r="AJ533" s="878"/>
      <c r="AK533" s="878"/>
      <c r="AL533" s="878"/>
      <c r="AM533" s="878"/>
      <c r="AN533" s="878"/>
      <c r="AO533" s="878"/>
      <c r="AP533" s="878"/>
      <c r="AQ533" s="878"/>
      <c r="AR533" s="878"/>
      <c r="AS533" s="878"/>
      <c r="AT533" s="878"/>
      <c r="AU533" s="878"/>
      <c r="AV533" s="878"/>
      <c r="AW533" s="878"/>
      <c r="AX533" s="878"/>
      <c r="AY533" s="878"/>
      <c r="AZ533" s="878"/>
      <c r="BA533" s="878"/>
      <c r="BB533" s="878"/>
      <c r="BC533" s="878"/>
      <c r="BD533" s="878"/>
      <c r="BE533" s="878"/>
      <c r="BF533" s="878"/>
      <c r="BG533" s="878"/>
      <c r="BH533" s="878"/>
      <c r="BI533" s="878"/>
      <c r="BJ533" s="878"/>
      <c r="BK533" s="878"/>
      <c r="BL533" s="878"/>
      <c r="BM533" s="878"/>
      <c r="BN533" s="878"/>
      <c r="BO533" s="878"/>
      <c r="BP533" s="878"/>
      <c r="BQ533" s="878"/>
      <c r="BR533" s="878"/>
      <c r="BS533" s="878"/>
      <c r="BT533" s="878"/>
      <c r="BU533" s="878"/>
      <c r="BV533" s="878"/>
      <c r="BW533" s="878"/>
      <c r="BX533" s="878"/>
      <c r="BY533" s="878"/>
      <c r="BZ533" s="878"/>
      <c r="CA533" s="878"/>
      <c r="CB533" s="878"/>
      <c r="CC533" s="878"/>
      <c r="CD533" s="878"/>
      <c r="CE533" s="878"/>
      <c r="CF533" s="878"/>
      <c r="CG533" s="878"/>
      <c r="CH533" s="878"/>
      <c r="CI533" s="878"/>
      <c r="CJ533" s="878"/>
      <c r="CK533" s="878"/>
      <c r="CL533" s="878"/>
      <c r="CM533" s="878"/>
      <c r="CN533" s="878"/>
      <c r="CO533" s="878"/>
      <c r="CP533" s="878"/>
      <c r="CQ533" s="878"/>
      <c r="CR533" s="878"/>
      <c r="CS533" s="878"/>
      <c r="CT533" s="878"/>
      <c r="CU533" s="878"/>
      <c r="CV533" s="878"/>
      <c r="CW533" s="878"/>
      <c r="CX533" s="878"/>
      <c r="CY533" s="878"/>
      <c r="CZ533" s="878"/>
      <c r="DA533" s="878"/>
      <c r="DB533" s="878"/>
      <c r="DC533" s="878"/>
      <c r="DD533" s="878"/>
      <c r="DE533" s="878"/>
      <c r="DF533" s="878"/>
      <c r="DG533" s="878"/>
      <c r="DH533" s="878"/>
      <c r="DI533" s="878"/>
      <c r="DJ533" s="878"/>
      <c r="DK533" s="878"/>
      <c r="DL533" s="878"/>
      <c r="DM533" s="878"/>
      <c r="DN533" s="878"/>
      <c r="DO533" s="878"/>
      <c r="DP533" s="878"/>
      <c r="DQ533" s="878"/>
      <c r="DR533" s="878"/>
      <c r="DS533" s="878"/>
      <c r="DT533" s="878"/>
      <c r="DU533" s="878"/>
      <c r="DV533" s="878"/>
      <c r="DW533" s="878"/>
      <c r="DX533" s="878"/>
      <c r="DY533" s="878"/>
      <c r="DZ533" s="878"/>
      <c r="EA533" s="878"/>
      <c r="EB533" s="878"/>
      <c r="EC533" s="878"/>
      <c r="ED533" s="878"/>
      <c r="EE533" s="878"/>
      <c r="EF533" s="878"/>
      <c r="EG533" s="878"/>
      <c r="EH533" s="878"/>
      <c r="EI533" s="878"/>
      <c r="EJ533" s="878"/>
      <c r="EK533" s="878"/>
      <c r="EL533" s="878"/>
      <c r="EM533" s="878"/>
      <c r="EN533" s="878"/>
      <c r="EO533" s="878"/>
      <c r="EP533" s="878"/>
      <c r="EQ533" s="878"/>
      <c r="ER533" s="878"/>
      <c r="ES533" s="878"/>
      <c r="ET533" s="878"/>
      <c r="EU533" s="878"/>
      <c r="EV533" s="878"/>
      <c r="EW533" s="878"/>
      <c r="EX533" s="878"/>
      <c r="EY533" s="878"/>
      <c r="EZ533" s="878"/>
      <c r="FA533" s="878"/>
      <c r="FB533" s="878"/>
      <c r="FC533" s="878"/>
      <c r="FD533" s="878"/>
      <c r="FE533" s="878"/>
      <c r="FF533" s="878"/>
      <c r="FG533" s="878"/>
      <c r="FH533" s="878"/>
      <c r="FI533" s="878"/>
      <c r="FJ533" s="878"/>
      <c r="FK533" s="878"/>
      <c r="FL533" s="878"/>
      <c r="FM533" s="878"/>
      <c r="FN533" s="878"/>
      <c r="FO533" s="878"/>
      <c r="FP533" s="878"/>
      <c r="FQ533" s="878"/>
      <c r="FR533" s="878"/>
      <c r="FS533" s="878"/>
      <c r="FT533" s="878"/>
      <c r="FU533" s="878"/>
      <c r="FV533" s="878"/>
      <c r="FW533" s="878"/>
      <c r="FX533" s="878"/>
      <c r="FY533" s="878"/>
      <c r="FZ533" s="878"/>
      <c r="GA533" s="878"/>
      <c r="GB533" s="878"/>
      <c r="GC533" s="878"/>
      <c r="GD533" s="878"/>
      <c r="GE533" s="878"/>
      <c r="GF533" s="878"/>
      <c r="GG533" s="878"/>
      <c r="GH533" s="878"/>
      <c r="GI533" s="878"/>
      <c r="GJ533" s="878"/>
      <c r="GK533" s="878"/>
      <c r="GL533" s="878"/>
      <c r="GM533" s="878"/>
      <c r="GN533" s="878"/>
      <c r="GO533" s="878"/>
      <c r="GP533" s="878"/>
    </row>
    <row r="534" spans="1:198" ht="30" x14ac:dyDescent="0.25">
      <c r="A534" s="27">
        <v>1</v>
      </c>
      <c r="B534" s="1313" t="s">
        <v>309</v>
      </c>
      <c r="C534" s="38">
        <f>'1 уровень'!E2341</f>
        <v>1231</v>
      </c>
      <c r="D534" s="38">
        <f>'1 уровень'!F2341</f>
        <v>410</v>
      </c>
      <c r="E534" s="38">
        <f>'1 уровень'!G2341</f>
        <v>435</v>
      </c>
      <c r="F534" s="883">
        <f>'1 уровень'!H2341</f>
        <v>106.09756097560977</v>
      </c>
      <c r="G534" s="902">
        <f>'1 уровень'!I2341</f>
        <v>0</v>
      </c>
      <c r="H534" s="902">
        <f>'1 уровень'!J2341</f>
        <v>0</v>
      </c>
      <c r="I534" s="895">
        <f>'1 уровень'!K2341</f>
        <v>0</v>
      </c>
      <c r="J534" s="895">
        <f>'1 уровень'!L2341</f>
        <v>0</v>
      </c>
      <c r="K534" s="895">
        <f>'1 уровень'!M2341</f>
        <v>0</v>
      </c>
      <c r="L534" s="895">
        <f>'1 уровень'!N2341</f>
        <v>0</v>
      </c>
      <c r="M534" s="895">
        <f>'1 уровень'!O2341</f>
        <v>0</v>
      </c>
      <c r="N534" s="895">
        <f>'1 уровень'!P2341</f>
        <v>0</v>
      </c>
      <c r="O534" s="894">
        <f>'1 уровень'!Q2341</f>
        <v>0</v>
      </c>
      <c r="P534" s="894">
        <f>'1 уровень'!R2341</f>
        <v>0</v>
      </c>
      <c r="Q534" s="894">
        <f>'1 уровень'!S2341</f>
        <v>0</v>
      </c>
      <c r="R534" s="894">
        <f>'1 уровень'!T2341</f>
        <v>0</v>
      </c>
      <c r="S534" s="894">
        <f>'1 уровень'!U2341</f>
        <v>0</v>
      </c>
      <c r="T534" s="894">
        <f>'1 уровень'!V2341</f>
        <v>0</v>
      </c>
      <c r="U534" s="894">
        <f>'1 уровень'!W2341</f>
        <v>0</v>
      </c>
      <c r="V534" s="894">
        <f>'1 уровень'!X2341</f>
        <v>0</v>
      </c>
      <c r="W534" s="894">
        <f>'1 уровень'!Y2341</f>
        <v>0</v>
      </c>
      <c r="X534" s="2975">
        <f>'1 уровень'!Z2341</f>
        <v>0</v>
      </c>
      <c r="Y534" s="894"/>
      <c r="Z534" s="894"/>
      <c r="AA534" s="38">
        <f>'1 уровень'!AA2341</f>
        <v>0</v>
      </c>
      <c r="AB534" s="38">
        <f>'1 уровень'!AB2341</f>
        <v>0</v>
      </c>
      <c r="AC534" s="38">
        <f>'1 уровень'!AC2341</f>
        <v>0</v>
      </c>
      <c r="AD534" s="2190"/>
      <c r="AE534" s="2190"/>
      <c r="AF534" s="1676"/>
      <c r="AG534" s="878"/>
      <c r="AH534" s="878"/>
      <c r="AI534" s="878"/>
      <c r="AJ534" s="878"/>
      <c r="AK534" s="878"/>
      <c r="AL534" s="878"/>
      <c r="AM534" s="878"/>
      <c r="AN534" s="878"/>
      <c r="AO534" s="878"/>
      <c r="AP534" s="878"/>
      <c r="AQ534" s="878"/>
      <c r="AR534" s="878"/>
      <c r="AS534" s="878"/>
      <c r="AT534" s="878"/>
      <c r="AU534" s="878"/>
      <c r="AV534" s="878"/>
      <c r="AW534" s="878"/>
      <c r="AX534" s="878"/>
      <c r="AY534" s="878"/>
      <c r="AZ534" s="878"/>
      <c r="BA534" s="878"/>
      <c r="BB534" s="878"/>
      <c r="BC534" s="878"/>
      <c r="BD534" s="878"/>
      <c r="BE534" s="878"/>
      <c r="BF534" s="878"/>
      <c r="BG534" s="878"/>
      <c r="BH534" s="878"/>
      <c r="BI534" s="878"/>
      <c r="BJ534" s="878"/>
      <c r="BK534" s="878"/>
      <c r="BL534" s="878"/>
      <c r="BM534" s="878"/>
      <c r="BN534" s="878"/>
      <c r="BO534" s="878"/>
      <c r="BP534" s="878"/>
      <c r="BQ534" s="878"/>
      <c r="BR534" s="878"/>
      <c r="BS534" s="878"/>
      <c r="BT534" s="878"/>
      <c r="BU534" s="878"/>
      <c r="BV534" s="878"/>
      <c r="BW534" s="878"/>
      <c r="BX534" s="878"/>
      <c r="BY534" s="878"/>
      <c r="BZ534" s="878"/>
      <c r="CA534" s="878"/>
      <c r="CB534" s="878"/>
      <c r="CC534" s="878"/>
      <c r="CD534" s="878"/>
      <c r="CE534" s="878"/>
      <c r="CF534" s="878"/>
      <c r="CG534" s="878"/>
      <c r="CH534" s="878"/>
      <c r="CI534" s="878"/>
      <c r="CJ534" s="878"/>
      <c r="CK534" s="878"/>
      <c r="CL534" s="878"/>
      <c r="CM534" s="878"/>
      <c r="CN534" s="878"/>
      <c r="CO534" s="878"/>
      <c r="CP534" s="878"/>
      <c r="CQ534" s="878"/>
      <c r="CR534" s="878"/>
      <c r="CS534" s="878"/>
      <c r="CT534" s="878"/>
      <c r="CU534" s="878"/>
      <c r="CV534" s="878"/>
      <c r="CW534" s="878"/>
      <c r="CX534" s="878"/>
      <c r="CY534" s="878"/>
      <c r="CZ534" s="878"/>
      <c r="DA534" s="878"/>
      <c r="DB534" s="878"/>
      <c r="DC534" s="878"/>
      <c r="DD534" s="878"/>
      <c r="DE534" s="878"/>
      <c r="DF534" s="878"/>
      <c r="DG534" s="878"/>
      <c r="DH534" s="878"/>
      <c r="DI534" s="878"/>
      <c r="DJ534" s="878"/>
      <c r="DK534" s="878"/>
      <c r="DL534" s="878"/>
      <c r="DM534" s="878"/>
      <c r="DN534" s="878"/>
      <c r="DO534" s="878"/>
      <c r="DP534" s="878"/>
      <c r="DQ534" s="878"/>
      <c r="DR534" s="878"/>
      <c r="DS534" s="878"/>
      <c r="DT534" s="878"/>
      <c r="DU534" s="878"/>
      <c r="DV534" s="878"/>
      <c r="DW534" s="878"/>
      <c r="DX534" s="878"/>
      <c r="DY534" s="878"/>
      <c r="DZ534" s="878"/>
      <c r="EA534" s="878"/>
      <c r="EB534" s="878"/>
      <c r="EC534" s="878"/>
      <c r="ED534" s="878"/>
      <c r="EE534" s="878"/>
      <c r="EF534" s="878"/>
      <c r="EG534" s="878"/>
      <c r="EH534" s="878"/>
      <c r="EI534" s="878"/>
      <c r="EJ534" s="878"/>
      <c r="EK534" s="878"/>
      <c r="EL534" s="878"/>
      <c r="EM534" s="878"/>
      <c r="EN534" s="878"/>
      <c r="EO534" s="878"/>
      <c r="EP534" s="878"/>
      <c r="EQ534" s="878"/>
      <c r="ER534" s="878"/>
      <c r="ES534" s="878"/>
      <c r="ET534" s="878"/>
      <c r="EU534" s="878"/>
      <c r="EV534" s="878"/>
      <c r="EW534" s="878"/>
      <c r="EX534" s="878"/>
      <c r="EY534" s="878"/>
      <c r="EZ534" s="878"/>
      <c r="FA534" s="878"/>
      <c r="FB534" s="878"/>
      <c r="FC534" s="878"/>
      <c r="FD534" s="878"/>
      <c r="FE534" s="878"/>
      <c r="FF534" s="878"/>
      <c r="FG534" s="878"/>
      <c r="FH534" s="878"/>
      <c r="FI534" s="878"/>
      <c r="FJ534" s="878"/>
      <c r="FK534" s="878"/>
      <c r="FL534" s="878"/>
      <c r="FM534" s="878"/>
      <c r="FN534" s="878"/>
      <c r="FO534" s="878"/>
      <c r="FP534" s="878"/>
      <c r="FQ534" s="878"/>
      <c r="FR534" s="878"/>
      <c r="FS534" s="878"/>
      <c r="FT534" s="878"/>
      <c r="FU534" s="878"/>
      <c r="FV534" s="878"/>
      <c r="FW534" s="878"/>
      <c r="FX534" s="878"/>
      <c r="FY534" s="878"/>
      <c r="FZ534" s="878"/>
      <c r="GA534" s="878"/>
      <c r="GB534" s="878"/>
      <c r="GC534" s="878"/>
      <c r="GD534" s="878"/>
      <c r="GE534" s="878"/>
      <c r="GF534" s="878"/>
      <c r="GG534" s="878"/>
      <c r="GH534" s="878"/>
      <c r="GI534" s="878"/>
      <c r="GJ534" s="878"/>
      <c r="GK534" s="878"/>
      <c r="GL534" s="878"/>
      <c r="GM534" s="878"/>
      <c r="GN534" s="878"/>
      <c r="GO534" s="878"/>
      <c r="GP534" s="878"/>
    </row>
    <row r="535" spans="1:198" ht="60" x14ac:dyDescent="0.25">
      <c r="A535" s="27">
        <v>1</v>
      </c>
      <c r="B535" s="1313" t="s">
        <v>317</v>
      </c>
      <c r="C535" s="38">
        <f>'1 уровень'!E2342</f>
        <v>10371</v>
      </c>
      <c r="D535" s="38">
        <f>'1 уровень'!F2342</f>
        <v>3457</v>
      </c>
      <c r="E535" s="38">
        <f>'1 уровень'!G2342</f>
        <v>5643</v>
      </c>
      <c r="F535" s="883">
        <f>'1 уровень'!H2342</f>
        <v>163.2340179346254</v>
      </c>
      <c r="G535" s="902">
        <f>'1 уровень'!I2342</f>
        <v>0</v>
      </c>
      <c r="H535" s="902">
        <f>'1 уровень'!J2342</f>
        <v>0</v>
      </c>
      <c r="I535" s="895">
        <f>'1 уровень'!K2342</f>
        <v>0</v>
      </c>
      <c r="J535" s="895">
        <f>'1 уровень'!L2342</f>
        <v>0</v>
      </c>
      <c r="K535" s="895">
        <f>'1 уровень'!M2342</f>
        <v>0</v>
      </c>
      <c r="L535" s="895">
        <f>'1 уровень'!N2342</f>
        <v>0</v>
      </c>
      <c r="M535" s="895">
        <f>'1 уровень'!O2342</f>
        <v>0</v>
      </c>
      <c r="N535" s="895">
        <f>'1 уровень'!P2342</f>
        <v>0</v>
      </c>
      <c r="O535" s="894">
        <f>'1 уровень'!Q2342</f>
        <v>0</v>
      </c>
      <c r="P535" s="894">
        <f>'1 уровень'!R2342</f>
        <v>0</v>
      </c>
      <c r="Q535" s="894">
        <f>'1 уровень'!S2342</f>
        <v>0</v>
      </c>
      <c r="R535" s="894">
        <f>'1 уровень'!T2342</f>
        <v>0</v>
      </c>
      <c r="S535" s="894">
        <f>'1 уровень'!U2342</f>
        <v>0</v>
      </c>
      <c r="T535" s="894">
        <f>'1 уровень'!V2342</f>
        <v>0</v>
      </c>
      <c r="U535" s="894">
        <f>'1 уровень'!W2342</f>
        <v>0</v>
      </c>
      <c r="V535" s="894">
        <f>'1 уровень'!X2342</f>
        <v>0</v>
      </c>
      <c r="W535" s="894">
        <f>'1 уровень'!Y2342</f>
        <v>0</v>
      </c>
      <c r="X535" s="2975">
        <f>'1 уровень'!Z2342</f>
        <v>0</v>
      </c>
      <c r="Y535" s="894"/>
      <c r="Z535" s="894"/>
      <c r="AA535" s="38">
        <f>'1 уровень'!AA2342</f>
        <v>0</v>
      </c>
      <c r="AB535" s="38">
        <f>'1 уровень'!AB2342</f>
        <v>0</v>
      </c>
      <c r="AC535" s="38">
        <f>'1 уровень'!AC2342</f>
        <v>0</v>
      </c>
      <c r="AD535" s="2190"/>
      <c r="AE535" s="2190"/>
      <c r="AF535" s="1676"/>
      <c r="AG535" s="878"/>
      <c r="AH535" s="878"/>
      <c r="AI535" s="878"/>
      <c r="AJ535" s="878"/>
      <c r="AK535" s="878"/>
      <c r="AL535" s="878"/>
      <c r="AM535" s="878"/>
      <c r="AN535" s="878"/>
      <c r="AO535" s="878"/>
      <c r="AP535" s="878"/>
      <c r="AQ535" s="878"/>
      <c r="AR535" s="878"/>
      <c r="AS535" s="878"/>
      <c r="AT535" s="878"/>
      <c r="AU535" s="878"/>
      <c r="AV535" s="878"/>
      <c r="AW535" s="878"/>
      <c r="AX535" s="878"/>
      <c r="AY535" s="878"/>
      <c r="AZ535" s="878"/>
      <c r="BA535" s="878"/>
      <c r="BB535" s="878"/>
      <c r="BC535" s="878"/>
      <c r="BD535" s="878"/>
      <c r="BE535" s="878"/>
      <c r="BF535" s="878"/>
      <c r="BG535" s="878"/>
      <c r="BH535" s="878"/>
      <c r="BI535" s="878"/>
      <c r="BJ535" s="878"/>
      <c r="BK535" s="878"/>
      <c r="BL535" s="878"/>
      <c r="BM535" s="878"/>
      <c r="BN535" s="878"/>
      <c r="BO535" s="878"/>
      <c r="BP535" s="878"/>
      <c r="BQ535" s="878"/>
      <c r="BR535" s="878"/>
      <c r="BS535" s="878"/>
      <c r="BT535" s="878"/>
      <c r="BU535" s="878"/>
      <c r="BV535" s="878"/>
      <c r="BW535" s="878"/>
      <c r="BX535" s="878"/>
      <c r="BY535" s="878"/>
      <c r="BZ535" s="878"/>
      <c r="CA535" s="878"/>
      <c r="CB535" s="878"/>
      <c r="CC535" s="878"/>
      <c r="CD535" s="878"/>
      <c r="CE535" s="878"/>
      <c r="CF535" s="878"/>
      <c r="CG535" s="878"/>
      <c r="CH535" s="878"/>
      <c r="CI535" s="878"/>
      <c r="CJ535" s="878"/>
      <c r="CK535" s="878"/>
      <c r="CL535" s="878"/>
      <c r="CM535" s="878"/>
      <c r="CN535" s="878"/>
      <c r="CO535" s="878"/>
      <c r="CP535" s="878"/>
      <c r="CQ535" s="878"/>
      <c r="CR535" s="878"/>
      <c r="CS535" s="878"/>
      <c r="CT535" s="878"/>
      <c r="CU535" s="878"/>
      <c r="CV535" s="878"/>
      <c r="CW535" s="878"/>
      <c r="CX535" s="878"/>
      <c r="CY535" s="878"/>
      <c r="CZ535" s="878"/>
      <c r="DA535" s="878"/>
      <c r="DB535" s="878"/>
      <c r="DC535" s="878"/>
      <c r="DD535" s="878"/>
      <c r="DE535" s="878"/>
      <c r="DF535" s="878"/>
      <c r="DG535" s="878"/>
      <c r="DH535" s="878"/>
      <c r="DI535" s="878"/>
      <c r="DJ535" s="878"/>
      <c r="DK535" s="878"/>
      <c r="DL535" s="878"/>
      <c r="DM535" s="878"/>
      <c r="DN535" s="878"/>
      <c r="DO535" s="878"/>
      <c r="DP535" s="878"/>
      <c r="DQ535" s="878"/>
      <c r="DR535" s="878"/>
      <c r="DS535" s="878"/>
      <c r="DT535" s="878"/>
      <c r="DU535" s="878"/>
      <c r="DV535" s="878"/>
      <c r="DW535" s="878"/>
      <c r="DX535" s="878"/>
      <c r="DY535" s="878"/>
      <c r="DZ535" s="878"/>
      <c r="EA535" s="878"/>
      <c r="EB535" s="878"/>
      <c r="EC535" s="878"/>
      <c r="ED535" s="878"/>
      <c r="EE535" s="878"/>
      <c r="EF535" s="878"/>
      <c r="EG535" s="878"/>
      <c r="EH535" s="878"/>
      <c r="EI535" s="878"/>
      <c r="EJ535" s="878"/>
      <c r="EK535" s="878"/>
      <c r="EL535" s="878"/>
      <c r="EM535" s="878"/>
      <c r="EN535" s="878"/>
      <c r="EO535" s="878"/>
      <c r="EP535" s="878"/>
      <c r="EQ535" s="878"/>
      <c r="ER535" s="878"/>
      <c r="ES535" s="878"/>
      <c r="ET535" s="878"/>
      <c r="EU535" s="878"/>
      <c r="EV535" s="878"/>
      <c r="EW535" s="878"/>
      <c r="EX535" s="878"/>
      <c r="EY535" s="878"/>
      <c r="EZ535" s="878"/>
      <c r="FA535" s="878"/>
      <c r="FB535" s="878"/>
      <c r="FC535" s="878"/>
      <c r="FD535" s="878"/>
      <c r="FE535" s="878"/>
      <c r="FF535" s="878"/>
      <c r="FG535" s="878"/>
      <c r="FH535" s="878"/>
      <c r="FI535" s="878"/>
      <c r="FJ535" s="878"/>
      <c r="FK535" s="878"/>
      <c r="FL535" s="878"/>
      <c r="FM535" s="878"/>
      <c r="FN535" s="878"/>
      <c r="FO535" s="878"/>
      <c r="FP535" s="878"/>
      <c r="FQ535" s="878"/>
      <c r="FR535" s="878"/>
      <c r="FS535" s="878"/>
      <c r="FT535" s="878"/>
      <c r="FU535" s="878"/>
      <c r="FV535" s="878"/>
      <c r="FW535" s="878"/>
      <c r="FX535" s="878"/>
      <c r="FY535" s="878"/>
      <c r="FZ535" s="878"/>
      <c r="GA535" s="878"/>
      <c r="GB535" s="878"/>
      <c r="GC535" s="878"/>
      <c r="GD535" s="878"/>
      <c r="GE535" s="878"/>
      <c r="GF535" s="878"/>
      <c r="GG535" s="878"/>
      <c r="GH535" s="878"/>
      <c r="GI535" s="878"/>
      <c r="GJ535" s="878"/>
      <c r="GK535" s="878"/>
      <c r="GL535" s="878"/>
      <c r="GM535" s="878"/>
      <c r="GN535" s="878"/>
      <c r="GO535" s="878"/>
      <c r="GP535" s="878"/>
    </row>
    <row r="536" spans="1:198" ht="45" x14ac:dyDescent="0.25">
      <c r="A536" s="27">
        <v>1</v>
      </c>
      <c r="B536" s="1313" t="s">
        <v>318</v>
      </c>
      <c r="C536" s="38">
        <f>'1 уровень'!E2343</f>
        <v>2011</v>
      </c>
      <c r="D536" s="38">
        <f>'1 уровень'!F2343</f>
        <v>670</v>
      </c>
      <c r="E536" s="38">
        <f>'1 уровень'!G2343</f>
        <v>368.57516339869278</v>
      </c>
      <c r="F536" s="883">
        <f>'1 уровень'!H2343</f>
        <v>55.011218417715334</v>
      </c>
      <c r="G536" s="902">
        <f>'1 уровень'!I2343</f>
        <v>0</v>
      </c>
      <c r="H536" s="902">
        <f>'1 уровень'!J2343</f>
        <v>0</v>
      </c>
      <c r="I536" s="895">
        <f>'1 уровень'!K2343</f>
        <v>0</v>
      </c>
      <c r="J536" s="895">
        <f>'1 уровень'!L2343</f>
        <v>0</v>
      </c>
      <c r="K536" s="895">
        <f>'1 уровень'!M2343</f>
        <v>0</v>
      </c>
      <c r="L536" s="895">
        <f>'1 уровень'!N2343</f>
        <v>0</v>
      </c>
      <c r="M536" s="895">
        <f>'1 уровень'!O2343</f>
        <v>0</v>
      </c>
      <c r="N536" s="895">
        <f>'1 уровень'!P2343</f>
        <v>0</v>
      </c>
      <c r="O536" s="894">
        <f>'1 уровень'!Q2343</f>
        <v>0</v>
      </c>
      <c r="P536" s="894">
        <f>'1 уровень'!R2343</f>
        <v>0</v>
      </c>
      <c r="Q536" s="894">
        <f>'1 уровень'!S2343</f>
        <v>0</v>
      </c>
      <c r="R536" s="894">
        <f>'1 уровень'!T2343</f>
        <v>0</v>
      </c>
      <c r="S536" s="894">
        <f>'1 уровень'!U2343</f>
        <v>0</v>
      </c>
      <c r="T536" s="894">
        <f>'1 уровень'!V2343</f>
        <v>0</v>
      </c>
      <c r="U536" s="894">
        <f>'1 уровень'!W2343</f>
        <v>0</v>
      </c>
      <c r="V536" s="894">
        <f>'1 уровень'!X2343</f>
        <v>0</v>
      </c>
      <c r="W536" s="894">
        <f>'1 уровень'!Y2343</f>
        <v>0</v>
      </c>
      <c r="X536" s="2975">
        <f>'1 уровень'!Z2343</f>
        <v>0</v>
      </c>
      <c r="Y536" s="894"/>
      <c r="Z536" s="894"/>
      <c r="AA536" s="38">
        <f>'1 уровень'!AA2343</f>
        <v>0</v>
      </c>
      <c r="AB536" s="38">
        <f>'1 уровень'!AB2343</f>
        <v>0</v>
      </c>
      <c r="AC536" s="38">
        <f>'1 уровень'!AC2343</f>
        <v>0</v>
      </c>
      <c r="AD536" s="2190"/>
      <c r="AE536" s="2190"/>
      <c r="AF536" s="1676"/>
      <c r="AG536" s="878"/>
      <c r="AH536" s="878"/>
      <c r="AI536" s="878"/>
      <c r="AJ536" s="878"/>
      <c r="AK536" s="878"/>
      <c r="AL536" s="878"/>
      <c r="AM536" s="878"/>
      <c r="AN536" s="878"/>
      <c r="AO536" s="878"/>
      <c r="AP536" s="878"/>
      <c r="AQ536" s="878"/>
      <c r="AR536" s="878"/>
      <c r="AS536" s="878"/>
      <c r="AT536" s="878"/>
      <c r="AU536" s="878"/>
      <c r="AV536" s="878"/>
      <c r="AW536" s="878"/>
      <c r="AX536" s="878"/>
      <c r="AY536" s="878"/>
      <c r="AZ536" s="878"/>
      <c r="BA536" s="878"/>
      <c r="BB536" s="878"/>
      <c r="BC536" s="878"/>
      <c r="BD536" s="878"/>
      <c r="BE536" s="878"/>
      <c r="BF536" s="878"/>
      <c r="BG536" s="878"/>
      <c r="BH536" s="878"/>
      <c r="BI536" s="878"/>
      <c r="BJ536" s="878"/>
      <c r="BK536" s="878"/>
      <c r="BL536" s="878"/>
      <c r="BM536" s="878"/>
      <c r="BN536" s="878"/>
      <c r="BO536" s="878"/>
      <c r="BP536" s="878"/>
      <c r="BQ536" s="878"/>
      <c r="BR536" s="878"/>
      <c r="BS536" s="878"/>
      <c r="BT536" s="878"/>
      <c r="BU536" s="878"/>
      <c r="BV536" s="878"/>
      <c r="BW536" s="878"/>
      <c r="BX536" s="878"/>
      <c r="BY536" s="878"/>
      <c r="BZ536" s="878"/>
      <c r="CA536" s="878"/>
      <c r="CB536" s="878"/>
      <c r="CC536" s="878"/>
      <c r="CD536" s="878"/>
      <c r="CE536" s="878"/>
      <c r="CF536" s="878"/>
      <c r="CG536" s="878"/>
      <c r="CH536" s="878"/>
      <c r="CI536" s="878"/>
      <c r="CJ536" s="878"/>
      <c r="CK536" s="878"/>
      <c r="CL536" s="878"/>
      <c r="CM536" s="878"/>
      <c r="CN536" s="878"/>
      <c r="CO536" s="878"/>
      <c r="CP536" s="878"/>
      <c r="CQ536" s="878"/>
      <c r="CR536" s="878"/>
      <c r="CS536" s="878"/>
      <c r="CT536" s="878"/>
      <c r="CU536" s="878"/>
      <c r="CV536" s="878"/>
      <c r="CW536" s="878"/>
      <c r="CX536" s="878"/>
      <c r="CY536" s="878"/>
      <c r="CZ536" s="878"/>
      <c r="DA536" s="878"/>
      <c r="DB536" s="878"/>
      <c r="DC536" s="878"/>
      <c r="DD536" s="878"/>
      <c r="DE536" s="878"/>
      <c r="DF536" s="878"/>
      <c r="DG536" s="878"/>
      <c r="DH536" s="878"/>
      <c r="DI536" s="878"/>
      <c r="DJ536" s="878"/>
      <c r="DK536" s="878"/>
      <c r="DL536" s="878"/>
      <c r="DM536" s="878"/>
      <c r="DN536" s="878"/>
      <c r="DO536" s="878"/>
      <c r="DP536" s="878"/>
      <c r="DQ536" s="878"/>
      <c r="DR536" s="878"/>
      <c r="DS536" s="878"/>
      <c r="DT536" s="878"/>
      <c r="DU536" s="878"/>
      <c r="DV536" s="878"/>
      <c r="DW536" s="878"/>
      <c r="DX536" s="878"/>
      <c r="DY536" s="878"/>
      <c r="DZ536" s="878"/>
      <c r="EA536" s="878"/>
      <c r="EB536" s="878"/>
      <c r="EC536" s="878"/>
      <c r="ED536" s="878"/>
      <c r="EE536" s="878"/>
      <c r="EF536" s="878"/>
      <c r="EG536" s="878"/>
      <c r="EH536" s="878"/>
      <c r="EI536" s="878"/>
      <c r="EJ536" s="878"/>
      <c r="EK536" s="878"/>
      <c r="EL536" s="878"/>
      <c r="EM536" s="878"/>
      <c r="EN536" s="878"/>
      <c r="EO536" s="878"/>
      <c r="EP536" s="878"/>
      <c r="EQ536" s="878"/>
      <c r="ER536" s="878"/>
      <c r="ES536" s="878"/>
      <c r="ET536" s="878"/>
      <c r="EU536" s="878"/>
      <c r="EV536" s="878"/>
      <c r="EW536" s="878"/>
      <c r="EX536" s="878"/>
      <c r="EY536" s="878"/>
      <c r="EZ536" s="878"/>
      <c r="FA536" s="878"/>
      <c r="FB536" s="878"/>
      <c r="FC536" s="878"/>
      <c r="FD536" s="878"/>
      <c r="FE536" s="878"/>
      <c r="FF536" s="878"/>
      <c r="FG536" s="878"/>
      <c r="FH536" s="878"/>
      <c r="FI536" s="878"/>
      <c r="FJ536" s="878"/>
      <c r="FK536" s="878"/>
      <c r="FL536" s="878"/>
      <c r="FM536" s="878"/>
      <c r="FN536" s="878"/>
      <c r="FO536" s="878"/>
      <c r="FP536" s="878"/>
      <c r="FQ536" s="878"/>
      <c r="FR536" s="878"/>
      <c r="FS536" s="878"/>
      <c r="FT536" s="878"/>
      <c r="FU536" s="878"/>
      <c r="FV536" s="878"/>
      <c r="FW536" s="878"/>
      <c r="FX536" s="878"/>
      <c r="FY536" s="878"/>
      <c r="FZ536" s="878"/>
      <c r="GA536" s="878"/>
      <c r="GB536" s="878"/>
      <c r="GC536" s="878"/>
      <c r="GD536" s="878"/>
      <c r="GE536" s="878"/>
      <c r="GF536" s="878"/>
      <c r="GG536" s="878"/>
      <c r="GH536" s="878"/>
      <c r="GI536" s="878"/>
      <c r="GJ536" s="878"/>
      <c r="GK536" s="878"/>
      <c r="GL536" s="878"/>
      <c r="GM536" s="878"/>
      <c r="GN536" s="878"/>
      <c r="GO536" s="878"/>
      <c r="GP536" s="878"/>
    </row>
    <row r="537" spans="1:198" ht="30" x14ac:dyDescent="0.25">
      <c r="A537" s="27">
        <v>1</v>
      </c>
      <c r="B537" s="1314" t="s">
        <v>156</v>
      </c>
      <c r="C537" s="38">
        <f>'1 уровень'!E2344</f>
        <v>5200</v>
      </c>
      <c r="D537" s="38">
        <f>'1 уровень'!F2344</f>
        <v>1733</v>
      </c>
      <c r="E537" s="38">
        <f>'1 уровень'!G2344</f>
        <v>1154</v>
      </c>
      <c r="F537" s="883">
        <f>'1 уровень'!H2344</f>
        <v>66.589728793998844</v>
      </c>
      <c r="G537" s="902">
        <f>'1 уровень'!I2344</f>
        <v>0</v>
      </c>
      <c r="H537" s="902">
        <f>'1 уровень'!J2344</f>
        <v>0</v>
      </c>
      <c r="I537" s="895">
        <f>'1 уровень'!K2344</f>
        <v>0</v>
      </c>
      <c r="J537" s="895">
        <f>'1 уровень'!L2344</f>
        <v>0</v>
      </c>
      <c r="K537" s="895">
        <f>'1 уровень'!M2344</f>
        <v>0</v>
      </c>
      <c r="L537" s="895">
        <f>'1 уровень'!N2344</f>
        <v>0</v>
      </c>
      <c r="M537" s="895">
        <f>'1 уровень'!O2344</f>
        <v>0</v>
      </c>
      <c r="N537" s="895">
        <f>'1 уровень'!P2344</f>
        <v>0</v>
      </c>
      <c r="O537" s="894">
        <f>'1 уровень'!Q2344</f>
        <v>0</v>
      </c>
      <c r="P537" s="894">
        <f>'1 уровень'!R2344</f>
        <v>0</v>
      </c>
      <c r="Q537" s="894">
        <f>'1 уровень'!S2344</f>
        <v>0</v>
      </c>
      <c r="R537" s="894">
        <f>'1 уровень'!T2344</f>
        <v>0</v>
      </c>
      <c r="S537" s="894">
        <f>'1 уровень'!U2344</f>
        <v>0</v>
      </c>
      <c r="T537" s="894">
        <f>'1 уровень'!V2344</f>
        <v>0</v>
      </c>
      <c r="U537" s="894">
        <f>'1 уровень'!W2344</f>
        <v>0</v>
      </c>
      <c r="V537" s="894">
        <f>'1 уровень'!X2344</f>
        <v>0</v>
      </c>
      <c r="W537" s="894">
        <f>'1 уровень'!Y2344</f>
        <v>0</v>
      </c>
      <c r="X537" s="2975">
        <f>'1 уровень'!Z2344</f>
        <v>0</v>
      </c>
      <c r="Y537" s="894"/>
      <c r="Z537" s="894"/>
      <c r="AA537" s="38">
        <f>'1 уровень'!AA2344</f>
        <v>0</v>
      </c>
      <c r="AB537" s="38">
        <f>'1 уровень'!AB2344</f>
        <v>0</v>
      </c>
      <c r="AC537" s="38">
        <f>'1 уровень'!AC2344</f>
        <v>0</v>
      </c>
      <c r="AD537" s="2190"/>
      <c r="AE537" s="2190"/>
      <c r="AF537" s="1676"/>
      <c r="AG537" s="878"/>
      <c r="AH537" s="878"/>
      <c r="AI537" s="878"/>
      <c r="AJ537" s="878"/>
      <c r="AK537" s="878"/>
      <c r="AL537" s="878"/>
      <c r="AM537" s="878"/>
      <c r="AN537" s="878"/>
      <c r="AO537" s="878"/>
      <c r="AP537" s="878"/>
      <c r="AQ537" s="878"/>
      <c r="AR537" s="878"/>
      <c r="AS537" s="878"/>
      <c r="AT537" s="878"/>
      <c r="AU537" s="878"/>
      <c r="AV537" s="878"/>
      <c r="AW537" s="878"/>
      <c r="AX537" s="878"/>
      <c r="AY537" s="878"/>
      <c r="AZ537" s="878"/>
      <c r="BA537" s="878"/>
      <c r="BB537" s="878"/>
      <c r="BC537" s="878"/>
      <c r="BD537" s="878"/>
      <c r="BE537" s="878"/>
      <c r="BF537" s="878"/>
      <c r="BG537" s="878"/>
      <c r="BH537" s="878"/>
      <c r="BI537" s="878"/>
      <c r="BJ537" s="878"/>
      <c r="BK537" s="878"/>
      <c r="BL537" s="878"/>
      <c r="BM537" s="878"/>
      <c r="BN537" s="878"/>
      <c r="BO537" s="878"/>
      <c r="BP537" s="878"/>
      <c r="BQ537" s="878"/>
      <c r="BR537" s="878"/>
      <c r="BS537" s="878"/>
      <c r="BT537" s="878"/>
      <c r="BU537" s="878"/>
      <c r="BV537" s="878"/>
      <c r="BW537" s="878"/>
      <c r="BX537" s="878"/>
      <c r="BY537" s="878"/>
      <c r="BZ537" s="878"/>
      <c r="CA537" s="878"/>
      <c r="CB537" s="878"/>
      <c r="CC537" s="878"/>
      <c r="CD537" s="878"/>
      <c r="CE537" s="878"/>
      <c r="CF537" s="878"/>
      <c r="CG537" s="878"/>
      <c r="CH537" s="878"/>
      <c r="CI537" s="878"/>
      <c r="CJ537" s="878"/>
      <c r="CK537" s="878"/>
      <c r="CL537" s="878"/>
      <c r="CM537" s="878"/>
      <c r="CN537" s="878"/>
      <c r="CO537" s="878"/>
      <c r="CP537" s="878"/>
      <c r="CQ537" s="878"/>
      <c r="CR537" s="878"/>
      <c r="CS537" s="878"/>
      <c r="CT537" s="878"/>
      <c r="CU537" s="878"/>
      <c r="CV537" s="878"/>
      <c r="CW537" s="878"/>
      <c r="CX537" s="878"/>
      <c r="CY537" s="878"/>
      <c r="CZ537" s="878"/>
      <c r="DA537" s="878"/>
      <c r="DB537" s="878"/>
      <c r="DC537" s="878"/>
      <c r="DD537" s="878"/>
      <c r="DE537" s="878"/>
      <c r="DF537" s="878"/>
      <c r="DG537" s="878"/>
      <c r="DH537" s="878"/>
      <c r="DI537" s="878"/>
      <c r="DJ537" s="878"/>
      <c r="DK537" s="878"/>
      <c r="DL537" s="878"/>
      <c r="DM537" s="878"/>
      <c r="DN537" s="878"/>
      <c r="DO537" s="878"/>
      <c r="DP537" s="878"/>
      <c r="DQ537" s="878"/>
      <c r="DR537" s="878"/>
      <c r="DS537" s="878"/>
      <c r="DT537" s="878"/>
      <c r="DU537" s="878"/>
      <c r="DV537" s="878"/>
      <c r="DW537" s="878"/>
      <c r="DX537" s="878"/>
      <c r="DY537" s="878"/>
      <c r="DZ537" s="878"/>
      <c r="EA537" s="878"/>
      <c r="EB537" s="878"/>
      <c r="EC537" s="878"/>
      <c r="ED537" s="878"/>
      <c r="EE537" s="878"/>
      <c r="EF537" s="878"/>
      <c r="EG537" s="878"/>
      <c r="EH537" s="878"/>
      <c r="EI537" s="878"/>
      <c r="EJ537" s="878"/>
      <c r="EK537" s="878"/>
      <c r="EL537" s="878"/>
      <c r="EM537" s="878"/>
      <c r="EN537" s="878"/>
      <c r="EO537" s="878"/>
      <c r="EP537" s="878"/>
      <c r="EQ537" s="878"/>
      <c r="ER537" s="878"/>
      <c r="ES537" s="878"/>
      <c r="ET537" s="878"/>
      <c r="EU537" s="878"/>
      <c r="EV537" s="878"/>
      <c r="EW537" s="878"/>
      <c r="EX537" s="878"/>
      <c r="EY537" s="878"/>
      <c r="EZ537" s="878"/>
      <c r="FA537" s="878"/>
      <c r="FB537" s="878"/>
      <c r="FC537" s="878"/>
      <c r="FD537" s="878"/>
      <c r="FE537" s="878"/>
      <c r="FF537" s="878"/>
      <c r="FG537" s="878"/>
      <c r="FH537" s="878"/>
      <c r="FI537" s="878"/>
      <c r="FJ537" s="878"/>
      <c r="FK537" s="878"/>
      <c r="FL537" s="878"/>
      <c r="FM537" s="878"/>
      <c r="FN537" s="878"/>
      <c r="FO537" s="878"/>
      <c r="FP537" s="878"/>
      <c r="FQ537" s="878"/>
      <c r="FR537" s="878"/>
      <c r="FS537" s="878"/>
      <c r="FT537" s="878"/>
      <c r="FU537" s="878"/>
      <c r="FV537" s="878"/>
      <c r="FW537" s="878"/>
      <c r="FX537" s="878"/>
      <c r="FY537" s="878"/>
      <c r="FZ537" s="878"/>
      <c r="GA537" s="878"/>
      <c r="GB537" s="878"/>
      <c r="GC537" s="878"/>
      <c r="GD537" s="878"/>
      <c r="GE537" s="878"/>
      <c r="GF537" s="878"/>
      <c r="GG537" s="878"/>
      <c r="GH537" s="878"/>
      <c r="GI537" s="878"/>
      <c r="GJ537" s="878"/>
      <c r="GK537" s="878"/>
      <c r="GL537" s="878"/>
      <c r="GM537" s="878"/>
      <c r="GN537" s="878"/>
      <c r="GO537" s="878"/>
      <c r="GP537" s="878"/>
    </row>
    <row r="538" spans="1:198" ht="30" x14ac:dyDescent="0.25">
      <c r="A538" s="27">
        <v>1</v>
      </c>
      <c r="B538" s="2346" t="s">
        <v>296</v>
      </c>
      <c r="C538" s="38">
        <f>'1 уровень'!E2345</f>
        <v>0</v>
      </c>
      <c r="D538" s="38">
        <f>'1 уровень'!F2345</f>
        <v>0</v>
      </c>
      <c r="E538" s="38">
        <f>'1 уровень'!G2345</f>
        <v>0</v>
      </c>
      <c r="F538" s="883">
        <f>'1 уровень'!H2345</f>
        <v>0</v>
      </c>
      <c r="G538" s="902">
        <f>'1 уровень'!I2345</f>
        <v>0</v>
      </c>
      <c r="H538" s="902">
        <f>'1 уровень'!J2345</f>
        <v>0</v>
      </c>
      <c r="I538" s="895">
        <f>'1 уровень'!K2345</f>
        <v>0</v>
      </c>
      <c r="J538" s="895">
        <f>'1 уровень'!L2345</f>
        <v>0</v>
      </c>
      <c r="K538" s="895">
        <f>'1 уровень'!M2345</f>
        <v>0</v>
      </c>
      <c r="L538" s="895">
        <f>'1 уровень'!N2345</f>
        <v>0</v>
      </c>
      <c r="M538" s="895">
        <f>'1 уровень'!O2345</f>
        <v>0</v>
      </c>
      <c r="N538" s="895">
        <f>'1 уровень'!P2345</f>
        <v>0</v>
      </c>
      <c r="O538" s="894">
        <f>'1 уровень'!Q2345</f>
        <v>0</v>
      </c>
      <c r="P538" s="894">
        <f>'1 уровень'!R2345</f>
        <v>0</v>
      </c>
      <c r="Q538" s="894">
        <f>'1 уровень'!S2345</f>
        <v>0</v>
      </c>
      <c r="R538" s="894">
        <f>'1 уровень'!T2345</f>
        <v>0</v>
      </c>
      <c r="S538" s="894">
        <f>'1 уровень'!U2345</f>
        <v>0</v>
      </c>
      <c r="T538" s="894">
        <f>'1 уровень'!V2345</f>
        <v>0</v>
      </c>
      <c r="U538" s="894">
        <f>'1 уровень'!W2345</f>
        <v>0</v>
      </c>
      <c r="V538" s="894">
        <f>'1 уровень'!X2345</f>
        <v>0</v>
      </c>
      <c r="W538" s="894">
        <f>'1 уровень'!Y2345</f>
        <v>0</v>
      </c>
      <c r="X538" s="2975">
        <f>'1 уровень'!Z2345</f>
        <v>0</v>
      </c>
      <c r="Y538" s="894"/>
      <c r="Z538" s="894"/>
      <c r="AA538" s="38">
        <f>'1 уровень'!AA2345</f>
        <v>0</v>
      </c>
      <c r="AB538" s="38">
        <f>'1 уровень'!AB2345</f>
        <v>0</v>
      </c>
      <c r="AC538" s="38">
        <f>'1 уровень'!AC2345</f>
        <v>0</v>
      </c>
      <c r="AD538" s="2190"/>
      <c r="AE538" s="2190"/>
      <c r="AF538" s="1676"/>
      <c r="AG538" s="878"/>
      <c r="AH538" s="878"/>
      <c r="AI538" s="878"/>
      <c r="AJ538" s="878"/>
      <c r="AK538" s="878"/>
      <c r="AL538" s="878"/>
      <c r="AM538" s="878"/>
      <c r="AN538" s="878"/>
      <c r="AO538" s="878"/>
      <c r="AP538" s="878"/>
      <c r="AQ538" s="878"/>
      <c r="AR538" s="878"/>
      <c r="AS538" s="878"/>
      <c r="AT538" s="878"/>
      <c r="AU538" s="878"/>
      <c r="AV538" s="878"/>
      <c r="AW538" s="878"/>
      <c r="AX538" s="878"/>
      <c r="AY538" s="878"/>
      <c r="AZ538" s="878"/>
      <c r="BA538" s="878"/>
      <c r="BB538" s="878"/>
      <c r="BC538" s="878"/>
      <c r="BD538" s="878"/>
      <c r="BE538" s="878"/>
      <c r="BF538" s="878"/>
      <c r="BG538" s="878"/>
      <c r="BH538" s="878"/>
      <c r="BI538" s="878"/>
      <c r="BJ538" s="878"/>
      <c r="BK538" s="878"/>
      <c r="BL538" s="878"/>
      <c r="BM538" s="878"/>
      <c r="BN538" s="878"/>
      <c r="BO538" s="878"/>
      <c r="BP538" s="878"/>
      <c r="BQ538" s="878"/>
      <c r="BR538" s="878"/>
      <c r="BS538" s="878"/>
      <c r="BT538" s="878"/>
      <c r="BU538" s="878"/>
      <c r="BV538" s="878"/>
      <c r="BW538" s="878"/>
      <c r="BX538" s="878"/>
      <c r="BY538" s="878"/>
      <c r="BZ538" s="878"/>
      <c r="CA538" s="878"/>
      <c r="CB538" s="878"/>
      <c r="CC538" s="878"/>
      <c r="CD538" s="878"/>
      <c r="CE538" s="878"/>
      <c r="CF538" s="878"/>
      <c r="CG538" s="878"/>
      <c r="CH538" s="878"/>
      <c r="CI538" s="878"/>
      <c r="CJ538" s="878"/>
      <c r="CK538" s="878"/>
      <c r="CL538" s="878"/>
      <c r="CM538" s="878"/>
      <c r="CN538" s="878"/>
      <c r="CO538" s="878"/>
      <c r="CP538" s="878"/>
      <c r="CQ538" s="878"/>
      <c r="CR538" s="878"/>
      <c r="CS538" s="878"/>
      <c r="CT538" s="878"/>
      <c r="CU538" s="878"/>
      <c r="CV538" s="878"/>
      <c r="CW538" s="878"/>
      <c r="CX538" s="878"/>
      <c r="CY538" s="878"/>
      <c r="CZ538" s="878"/>
      <c r="DA538" s="878"/>
      <c r="DB538" s="878"/>
      <c r="DC538" s="878"/>
      <c r="DD538" s="878"/>
      <c r="DE538" s="878"/>
      <c r="DF538" s="878"/>
      <c r="DG538" s="878"/>
      <c r="DH538" s="878"/>
      <c r="DI538" s="878"/>
      <c r="DJ538" s="878"/>
      <c r="DK538" s="878"/>
      <c r="DL538" s="878"/>
      <c r="DM538" s="878"/>
      <c r="DN538" s="878"/>
      <c r="DO538" s="878"/>
      <c r="DP538" s="878"/>
      <c r="DQ538" s="878"/>
      <c r="DR538" s="878"/>
      <c r="DS538" s="878"/>
      <c r="DT538" s="878"/>
      <c r="DU538" s="878"/>
      <c r="DV538" s="878"/>
      <c r="DW538" s="878"/>
      <c r="DX538" s="878"/>
      <c r="DY538" s="878"/>
      <c r="DZ538" s="878"/>
      <c r="EA538" s="878"/>
      <c r="EB538" s="878"/>
      <c r="EC538" s="878"/>
      <c r="ED538" s="878"/>
      <c r="EE538" s="878"/>
      <c r="EF538" s="878"/>
      <c r="EG538" s="878"/>
      <c r="EH538" s="878"/>
      <c r="EI538" s="878"/>
      <c r="EJ538" s="878"/>
      <c r="EK538" s="878"/>
      <c r="EL538" s="878"/>
      <c r="EM538" s="878"/>
      <c r="EN538" s="878"/>
      <c r="EO538" s="878"/>
      <c r="EP538" s="878"/>
      <c r="EQ538" s="878"/>
      <c r="ER538" s="878"/>
      <c r="ES538" s="878"/>
      <c r="ET538" s="878"/>
      <c r="EU538" s="878"/>
      <c r="EV538" s="878"/>
      <c r="EW538" s="878"/>
      <c r="EX538" s="878"/>
      <c r="EY538" s="878"/>
      <c r="EZ538" s="878"/>
      <c r="FA538" s="878"/>
      <c r="FB538" s="878"/>
      <c r="FC538" s="878"/>
      <c r="FD538" s="878"/>
      <c r="FE538" s="878"/>
      <c r="FF538" s="878"/>
      <c r="FG538" s="878"/>
      <c r="FH538" s="878"/>
      <c r="FI538" s="878"/>
      <c r="FJ538" s="878"/>
      <c r="FK538" s="878"/>
      <c r="FL538" s="878"/>
      <c r="FM538" s="878"/>
      <c r="FN538" s="878"/>
      <c r="FO538" s="878"/>
      <c r="FP538" s="878"/>
      <c r="FQ538" s="878"/>
      <c r="FR538" s="878"/>
      <c r="FS538" s="878"/>
      <c r="FT538" s="878"/>
      <c r="FU538" s="878"/>
      <c r="FV538" s="878"/>
      <c r="FW538" s="878"/>
      <c r="FX538" s="878"/>
      <c r="FY538" s="878"/>
      <c r="FZ538" s="878"/>
      <c r="GA538" s="878"/>
      <c r="GB538" s="878"/>
      <c r="GC538" s="878"/>
      <c r="GD538" s="878"/>
      <c r="GE538" s="878"/>
      <c r="GF538" s="878"/>
      <c r="GG538" s="878"/>
      <c r="GH538" s="878"/>
      <c r="GI538" s="878"/>
      <c r="GJ538" s="878"/>
      <c r="GK538" s="878"/>
      <c r="GL538" s="878"/>
      <c r="GM538" s="878"/>
      <c r="GN538" s="878"/>
      <c r="GO538" s="878"/>
      <c r="GP538" s="878"/>
    </row>
    <row r="539" spans="1:198" x14ac:dyDescent="0.25">
      <c r="A539" s="27">
        <v>1</v>
      </c>
      <c r="B539" s="1315" t="s">
        <v>163</v>
      </c>
      <c r="C539" s="38">
        <f>'1 уровень'!E2346</f>
        <v>23596</v>
      </c>
      <c r="D539" s="38">
        <f>'1 уровень'!F2346</f>
        <v>7864</v>
      </c>
      <c r="E539" s="38">
        <f>'1 уровень'!G2346</f>
        <v>9113.5751633986929</v>
      </c>
      <c r="F539" s="883">
        <f>'1 уровень'!H2346</f>
        <v>115.88981642165174</v>
      </c>
      <c r="G539" s="902">
        <f>'1 уровень'!I2346</f>
        <v>0</v>
      </c>
      <c r="H539" s="902">
        <f>'1 уровень'!J2346</f>
        <v>0</v>
      </c>
      <c r="I539" s="895">
        <f>'1 уровень'!K2346</f>
        <v>0</v>
      </c>
      <c r="J539" s="895">
        <f>'1 уровень'!L2346</f>
        <v>0</v>
      </c>
      <c r="K539" s="895">
        <f>'1 уровень'!M2346</f>
        <v>0</v>
      </c>
      <c r="L539" s="895">
        <f>'1 уровень'!N2346</f>
        <v>0</v>
      </c>
      <c r="M539" s="895">
        <f>'1 уровень'!O2346</f>
        <v>0</v>
      </c>
      <c r="N539" s="895">
        <f>'1 уровень'!P2346</f>
        <v>0</v>
      </c>
      <c r="O539" s="894">
        <f>'1 уровень'!Q2346</f>
        <v>19761.493180000001</v>
      </c>
      <c r="P539" s="894">
        <f>'1 уровень'!R2346</f>
        <v>19761.493180000001</v>
      </c>
      <c r="Q539" s="894">
        <f>'1 уровень'!S2346</f>
        <v>19761.493180000001</v>
      </c>
      <c r="R539" s="894">
        <f>'1 уровень'!T2346</f>
        <v>19761.493180000001</v>
      </c>
      <c r="S539" s="894">
        <f>'1 уровень'!U2346</f>
        <v>6587.1643933333335</v>
      </c>
      <c r="T539" s="894">
        <f>'1 уровень'!V2346</f>
        <v>6362.6435899999997</v>
      </c>
      <c r="U539" s="894">
        <f>'1 уровень'!W2346</f>
        <v>0</v>
      </c>
      <c r="V539" s="894">
        <f>'1 уровень'!X2346</f>
        <v>-224.52080333333379</v>
      </c>
      <c r="W539" s="894">
        <f>'1 уровень'!Y2346</f>
        <v>-295.26862</v>
      </c>
      <c r="X539" s="2975">
        <f>'1 уровень'!Z2346</f>
        <v>6067.3749699999998</v>
      </c>
      <c r="Y539" s="894">
        <f>T539/S539*100</f>
        <v>96.591540913104211</v>
      </c>
      <c r="Z539" s="894">
        <f>X539/S539*100</f>
        <v>92.109056457443259</v>
      </c>
      <c r="AA539" s="38">
        <f>'1 уровень'!AA2346</f>
        <v>0</v>
      </c>
      <c r="AB539" s="38">
        <f>'1 уровень'!AB2346</f>
        <v>0</v>
      </c>
      <c r="AC539" s="38">
        <f>'1 уровень'!AC2346</f>
        <v>0</v>
      </c>
      <c r="AD539" s="2190"/>
      <c r="AE539" s="2190"/>
      <c r="AF539" s="1676"/>
      <c r="AG539" s="878"/>
      <c r="AH539" s="878"/>
      <c r="AI539" s="878"/>
      <c r="AJ539" s="878"/>
      <c r="AK539" s="878"/>
      <c r="AL539" s="878"/>
      <c r="AM539" s="878"/>
      <c r="AN539" s="878"/>
      <c r="AO539" s="878"/>
      <c r="AP539" s="878"/>
      <c r="AQ539" s="878"/>
      <c r="AR539" s="878"/>
      <c r="AS539" s="878"/>
      <c r="AT539" s="878"/>
      <c r="AU539" s="878"/>
      <c r="AV539" s="878"/>
      <c r="AW539" s="878"/>
      <c r="AX539" s="878"/>
      <c r="AY539" s="878"/>
      <c r="AZ539" s="878"/>
      <c r="BA539" s="878"/>
      <c r="BB539" s="878"/>
      <c r="BC539" s="878"/>
      <c r="BD539" s="878"/>
      <c r="BE539" s="878"/>
      <c r="BF539" s="878"/>
      <c r="BG539" s="878"/>
      <c r="BH539" s="878"/>
      <c r="BI539" s="878"/>
      <c r="BJ539" s="878"/>
      <c r="BK539" s="878"/>
      <c r="BL539" s="878"/>
      <c r="BM539" s="878"/>
      <c r="BN539" s="878"/>
      <c r="BO539" s="878"/>
      <c r="BP539" s="878"/>
      <c r="BQ539" s="878"/>
      <c r="BR539" s="878"/>
      <c r="BS539" s="878"/>
      <c r="BT539" s="878"/>
      <c r="BU539" s="878"/>
      <c r="BV539" s="878"/>
      <c r="BW539" s="878"/>
      <c r="BX539" s="878"/>
      <c r="BY539" s="878"/>
      <c r="BZ539" s="878"/>
      <c r="CA539" s="878"/>
      <c r="CB539" s="878"/>
      <c r="CC539" s="878"/>
      <c r="CD539" s="878"/>
      <c r="CE539" s="878"/>
      <c r="CF539" s="878"/>
      <c r="CG539" s="878"/>
      <c r="CH539" s="878"/>
      <c r="CI539" s="878"/>
      <c r="CJ539" s="878"/>
      <c r="CK539" s="878"/>
      <c r="CL539" s="878"/>
      <c r="CM539" s="878"/>
      <c r="CN539" s="878"/>
      <c r="CO539" s="878"/>
      <c r="CP539" s="878"/>
      <c r="CQ539" s="878"/>
      <c r="CR539" s="878"/>
      <c r="CS539" s="878"/>
      <c r="CT539" s="878"/>
      <c r="CU539" s="878"/>
      <c r="CV539" s="878"/>
      <c r="CW539" s="878"/>
      <c r="CX539" s="878"/>
      <c r="CY539" s="878"/>
      <c r="CZ539" s="878"/>
      <c r="DA539" s="878"/>
      <c r="DB539" s="878"/>
      <c r="DC539" s="878"/>
      <c r="DD539" s="878"/>
      <c r="DE539" s="878"/>
      <c r="DF539" s="878"/>
      <c r="DG539" s="878"/>
      <c r="DH539" s="878"/>
      <c r="DI539" s="878"/>
      <c r="DJ539" s="878"/>
      <c r="DK539" s="878"/>
      <c r="DL539" s="878"/>
      <c r="DM539" s="878"/>
      <c r="DN539" s="878"/>
      <c r="DO539" s="878"/>
      <c r="DP539" s="878"/>
      <c r="DQ539" s="878"/>
      <c r="DR539" s="878"/>
      <c r="DS539" s="878"/>
      <c r="DT539" s="878"/>
      <c r="DU539" s="878"/>
      <c r="DV539" s="878"/>
      <c r="DW539" s="878"/>
      <c r="DX539" s="878"/>
      <c r="DY539" s="878"/>
      <c r="DZ539" s="878"/>
      <c r="EA539" s="878"/>
      <c r="EB539" s="878"/>
      <c r="EC539" s="878"/>
      <c r="ED539" s="878"/>
      <c r="EE539" s="878"/>
      <c r="EF539" s="878"/>
      <c r="EG539" s="878"/>
      <c r="EH539" s="878"/>
      <c r="EI539" s="878"/>
      <c r="EJ539" s="878"/>
      <c r="EK539" s="878"/>
      <c r="EL539" s="878"/>
      <c r="EM539" s="878"/>
      <c r="EN539" s="878"/>
      <c r="EO539" s="878"/>
      <c r="EP539" s="878"/>
      <c r="EQ539" s="878"/>
      <c r="ER539" s="878"/>
      <c r="ES539" s="878"/>
      <c r="ET539" s="878"/>
      <c r="EU539" s="878"/>
      <c r="EV539" s="878"/>
      <c r="EW539" s="878"/>
      <c r="EX539" s="878"/>
      <c r="EY539" s="878"/>
      <c r="EZ539" s="878"/>
      <c r="FA539" s="878"/>
      <c r="FB539" s="878"/>
      <c r="FC539" s="878"/>
      <c r="FD539" s="878"/>
      <c r="FE539" s="878"/>
      <c r="FF539" s="878"/>
      <c r="FG539" s="878"/>
      <c r="FH539" s="878"/>
      <c r="FI539" s="878"/>
      <c r="FJ539" s="878"/>
      <c r="FK539" s="878"/>
      <c r="FL539" s="878"/>
      <c r="FM539" s="878"/>
      <c r="FN539" s="878"/>
      <c r="FO539" s="878"/>
      <c r="FP539" s="878"/>
      <c r="FQ539" s="878"/>
      <c r="FR539" s="878"/>
      <c r="FS539" s="878"/>
      <c r="FT539" s="878"/>
      <c r="FU539" s="878"/>
      <c r="FV539" s="878"/>
      <c r="FW539" s="878"/>
      <c r="FX539" s="878"/>
      <c r="FY539" s="878"/>
      <c r="FZ539" s="878"/>
      <c r="GA539" s="878"/>
      <c r="GB539" s="878"/>
      <c r="GC539" s="878"/>
      <c r="GD539" s="878"/>
      <c r="GE539" s="878"/>
      <c r="GF539" s="878"/>
      <c r="GG539" s="878"/>
      <c r="GH539" s="878"/>
      <c r="GI539" s="878"/>
      <c r="GJ539" s="878"/>
      <c r="GK539" s="878"/>
      <c r="GL539" s="878"/>
      <c r="GM539" s="878"/>
      <c r="GN539" s="878"/>
      <c r="GO539" s="878"/>
      <c r="GP539" s="878"/>
    </row>
    <row r="540" spans="1:198" ht="15.75" x14ac:dyDescent="0.25">
      <c r="A540" s="27">
        <v>1</v>
      </c>
      <c r="B540" s="2362" t="s">
        <v>14</v>
      </c>
      <c r="C540" s="38">
        <f>'1 уровень'!E2347</f>
        <v>0</v>
      </c>
      <c r="D540" s="38">
        <f>'1 уровень'!F2347</f>
        <v>0</v>
      </c>
      <c r="E540" s="38">
        <f>'1 уровень'!G2347</f>
        <v>0</v>
      </c>
      <c r="F540" s="883">
        <f>'1 уровень'!H2347</f>
        <v>0</v>
      </c>
      <c r="G540" s="902">
        <f>'1 уровень'!I2347</f>
        <v>0</v>
      </c>
      <c r="H540" s="902">
        <f>'1 уровень'!J2347</f>
        <v>0</v>
      </c>
      <c r="I540" s="895">
        <f>'1 уровень'!K2347</f>
        <v>0</v>
      </c>
      <c r="J540" s="895">
        <f>'1 уровень'!L2347</f>
        <v>0</v>
      </c>
      <c r="K540" s="895">
        <f>'1 уровень'!M2347</f>
        <v>0</v>
      </c>
      <c r="L540" s="895">
        <f>'1 уровень'!N2347</f>
        <v>0</v>
      </c>
      <c r="M540" s="895">
        <f>'1 уровень'!O2347</f>
        <v>0</v>
      </c>
      <c r="N540" s="895">
        <f>'1 уровень'!P2347</f>
        <v>0</v>
      </c>
      <c r="O540" s="894">
        <f>'1 уровень'!Q2347</f>
        <v>0</v>
      </c>
      <c r="P540" s="894">
        <f>'1 уровень'!R2347</f>
        <v>0</v>
      </c>
      <c r="Q540" s="894">
        <f>'1 уровень'!S2347</f>
        <v>0</v>
      </c>
      <c r="R540" s="894">
        <f>'1 уровень'!T2347</f>
        <v>0</v>
      </c>
      <c r="S540" s="894">
        <f>'1 уровень'!U2347</f>
        <v>0</v>
      </c>
      <c r="T540" s="894">
        <f>'1 уровень'!V2347</f>
        <v>0</v>
      </c>
      <c r="U540" s="894">
        <f>'1 уровень'!W2347</f>
        <v>0</v>
      </c>
      <c r="V540" s="894">
        <f>'1 уровень'!X2347</f>
        <v>0</v>
      </c>
      <c r="W540" s="894">
        <f>'1 уровень'!Y2347</f>
        <v>0</v>
      </c>
      <c r="X540" s="2975">
        <f>'1 уровень'!Z2347</f>
        <v>0</v>
      </c>
      <c r="Y540" s="894"/>
      <c r="Z540" s="894"/>
      <c r="AA540" s="38">
        <f>'1 уровень'!AA2347</f>
        <v>0</v>
      </c>
      <c r="AB540" s="38">
        <f>'1 уровень'!AB2347</f>
        <v>0</v>
      </c>
      <c r="AC540" s="38">
        <f>'1 уровень'!AC2347</f>
        <v>0</v>
      </c>
      <c r="AD540" s="2190"/>
      <c r="AE540" s="2190"/>
      <c r="AF540" s="1676"/>
      <c r="AG540" s="878"/>
      <c r="AH540" s="878"/>
      <c r="AI540" s="878"/>
      <c r="AJ540" s="878"/>
      <c r="AK540" s="878"/>
      <c r="AL540" s="878"/>
      <c r="AM540" s="878"/>
      <c r="AN540" s="878"/>
      <c r="AO540" s="878"/>
      <c r="AP540" s="878"/>
      <c r="AQ540" s="878"/>
      <c r="AR540" s="878"/>
      <c r="AS540" s="878"/>
      <c r="AT540" s="878"/>
      <c r="AU540" s="878"/>
      <c r="AV540" s="878"/>
      <c r="AW540" s="878"/>
      <c r="AX540" s="878"/>
      <c r="AY540" s="878"/>
      <c r="AZ540" s="878"/>
      <c r="BA540" s="878"/>
      <c r="BB540" s="878"/>
      <c r="BC540" s="878"/>
      <c r="BD540" s="878"/>
      <c r="BE540" s="878"/>
      <c r="BF540" s="878"/>
      <c r="BG540" s="878"/>
      <c r="BH540" s="878"/>
      <c r="BI540" s="878"/>
      <c r="BJ540" s="878"/>
      <c r="BK540" s="878"/>
      <c r="BL540" s="878"/>
      <c r="BM540" s="878"/>
      <c r="BN540" s="878"/>
      <c r="BO540" s="878"/>
      <c r="BP540" s="878"/>
      <c r="BQ540" s="878"/>
      <c r="BR540" s="878"/>
      <c r="BS540" s="878"/>
      <c r="BT540" s="878"/>
      <c r="BU540" s="878"/>
      <c r="BV540" s="878"/>
      <c r="BW540" s="878"/>
      <c r="BX540" s="878"/>
      <c r="BY540" s="878"/>
      <c r="BZ540" s="878"/>
      <c r="CA540" s="878"/>
      <c r="CB540" s="878"/>
      <c r="CC540" s="878"/>
      <c r="CD540" s="878"/>
      <c r="CE540" s="878"/>
      <c r="CF540" s="878"/>
      <c r="CG540" s="878"/>
      <c r="CH540" s="878"/>
      <c r="CI540" s="878"/>
      <c r="CJ540" s="878"/>
      <c r="CK540" s="878"/>
      <c r="CL540" s="878"/>
      <c r="CM540" s="878"/>
      <c r="CN540" s="878"/>
      <c r="CO540" s="878"/>
      <c r="CP540" s="878"/>
      <c r="CQ540" s="878"/>
      <c r="CR540" s="878"/>
      <c r="CS540" s="878"/>
      <c r="CT540" s="878"/>
      <c r="CU540" s="878"/>
      <c r="CV540" s="878"/>
      <c r="CW540" s="878"/>
      <c r="CX540" s="878"/>
      <c r="CY540" s="878"/>
      <c r="CZ540" s="878"/>
      <c r="DA540" s="878"/>
      <c r="DB540" s="878"/>
      <c r="DC540" s="878"/>
      <c r="DD540" s="878"/>
      <c r="DE540" s="878"/>
      <c r="DF540" s="878"/>
      <c r="DG540" s="878"/>
      <c r="DH540" s="878"/>
      <c r="DI540" s="878"/>
      <c r="DJ540" s="878"/>
      <c r="DK540" s="878"/>
      <c r="DL540" s="878"/>
      <c r="DM540" s="878"/>
      <c r="DN540" s="878"/>
      <c r="DO540" s="878"/>
      <c r="DP540" s="878"/>
      <c r="DQ540" s="878"/>
      <c r="DR540" s="878"/>
      <c r="DS540" s="878"/>
      <c r="DT540" s="878"/>
      <c r="DU540" s="878"/>
      <c r="DV540" s="878"/>
      <c r="DW540" s="878"/>
      <c r="DX540" s="878"/>
      <c r="DY540" s="878"/>
      <c r="DZ540" s="878"/>
      <c r="EA540" s="878"/>
      <c r="EB540" s="878"/>
      <c r="EC540" s="878"/>
      <c r="ED540" s="878"/>
      <c r="EE540" s="878"/>
      <c r="EF540" s="878"/>
      <c r="EG540" s="878"/>
      <c r="EH540" s="878"/>
      <c r="EI540" s="878"/>
      <c r="EJ540" s="878"/>
      <c r="EK540" s="878"/>
      <c r="EL540" s="878"/>
      <c r="EM540" s="878"/>
      <c r="EN540" s="878"/>
      <c r="EO540" s="878"/>
      <c r="EP540" s="878"/>
      <c r="EQ540" s="878"/>
      <c r="ER540" s="878"/>
      <c r="ES540" s="878"/>
      <c r="ET540" s="878"/>
      <c r="EU540" s="878"/>
      <c r="EV540" s="878"/>
      <c r="EW540" s="878"/>
      <c r="EX540" s="878"/>
      <c r="EY540" s="878"/>
      <c r="EZ540" s="878"/>
      <c r="FA540" s="878"/>
      <c r="FB540" s="878"/>
      <c r="FC540" s="878"/>
      <c r="FD540" s="878"/>
      <c r="FE540" s="878"/>
      <c r="FF540" s="878"/>
      <c r="FG540" s="878"/>
      <c r="FH540" s="878"/>
      <c r="FI540" s="878"/>
      <c r="FJ540" s="878"/>
      <c r="FK540" s="878"/>
      <c r="FL540" s="878"/>
      <c r="FM540" s="878"/>
      <c r="FN540" s="878"/>
      <c r="FO540" s="878"/>
      <c r="FP540" s="878"/>
      <c r="FQ540" s="878"/>
      <c r="FR540" s="878"/>
      <c r="FS540" s="878"/>
      <c r="FT540" s="878"/>
      <c r="FU540" s="878"/>
      <c r="FV540" s="878"/>
      <c r="FW540" s="878"/>
      <c r="FX540" s="878"/>
      <c r="FY540" s="878"/>
      <c r="FZ540" s="878"/>
      <c r="GA540" s="878"/>
      <c r="GB540" s="878"/>
      <c r="GC540" s="878"/>
      <c r="GD540" s="878"/>
      <c r="GE540" s="878"/>
      <c r="GF540" s="878"/>
      <c r="GG540" s="878"/>
      <c r="GH540" s="878"/>
      <c r="GI540" s="878"/>
      <c r="GJ540" s="878"/>
      <c r="GK540" s="878"/>
      <c r="GL540" s="878"/>
      <c r="GM540" s="878"/>
      <c r="GN540" s="878"/>
      <c r="GO540" s="878"/>
      <c r="GP540" s="878"/>
    </row>
    <row r="541" spans="1:198" ht="30" x14ac:dyDescent="0.25">
      <c r="A541" s="27">
        <v>1</v>
      </c>
      <c r="B541" s="1313" t="s">
        <v>645</v>
      </c>
      <c r="C541" s="38">
        <f>'1 уровень'!E2348</f>
        <v>36962.666666666672</v>
      </c>
      <c r="D541" s="38">
        <f>'1 уровень'!F2348</f>
        <v>12320.555555555555</v>
      </c>
      <c r="E541" s="38">
        <f>'1 уровень'!G2348</f>
        <v>10672.330718954248</v>
      </c>
      <c r="F541" s="883">
        <f>'1 уровень'!H2348</f>
        <v>86.622154908768763</v>
      </c>
      <c r="G541" s="902">
        <f>'1 уровень'!I2348</f>
        <v>0</v>
      </c>
      <c r="H541" s="902">
        <f>'1 уровень'!J2348</f>
        <v>0</v>
      </c>
      <c r="I541" s="895">
        <f>'1 уровень'!K2348</f>
        <v>0</v>
      </c>
      <c r="J541" s="895">
        <f>'1 уровень'!L2348</f>
        <v>0</v>
      </c>
      <c r="K541" s="895">
        <f>'1 уровень'!M2348</f>
        <v>0</v>
      </c>
      <c r="L541" s="895">
        <f>'1 уровень'!N2348</f>
        <v>0</v>
      </c>
      <c r="M541" s="895">
        <f>'1 уровень'!O2348</f>
        <v>0</v>
      </c>
      <c r="N541" s="895">
        <f>'1 уровень'!P2348</f>
        <v>0</v>
      </c>
      <c r="O541" s="894">
        <f>'1 уровень'!Q2348</f>
        <v>0</v>
      </c>
      <c r="P541" s="894">
        <f>'1 уровень'!R2348</f>
        <v>0</v>
      </c>
      <c r="Q541" s="894">
        <f>'1 уровень'!S2348</f>
        <v>0</v>
      </c>
      <c r="R541" s="894">
        <f>'1 уровень'!T2348</f>
        <v>0</v>
      </c>
      <c r="S541" s="894">
        <f>'1 уровень'!U2348</f>
        <v>0</v>
      </c>
      <c r="T541" s="894">
        <f>'1 уровень'!V2348</f>
        <v>0</v>
      </c>
      <c r="U541" s="894">
        <f>'1 уровень'!W2348</f>
        <v>0</v>
      </c>
      <c r="V541" s="894">
        <f>'1 уровень'!X2348</f>
        <v>0</v>
      </c>
      <c r="W541" s="894">
        <f>'1 уровень'!Y2348</f>
        <v>0</v>
      </c>
      <c r="X541" s="2975">
        <f>'1 уровень'!Z2348</f>
        <v>0</v>
      </c>
      <c r="Y541" s="894"/>
      <c r="Z541" s="894"/>
      <c r="AA541" s="38">
        <f>'1 уровень'!AA2348</f>
        <v>0</v>
      </c>
      <c r="AB541" s="38">
        <f>'1 уровень'!AB2348</f>
        <v>0</v>
      </c>
      <c r="AC541" s="38">
        <f>'1 уровень'!AC2348</f>
        <v>0</v>
      </c>
      <c r="AD541" s="2190"/>
      <c r="AE541" s="2190"/>
      <c r="AF541" s="1676"/>
      <c r="AG541" s="878"/>
      <c r="AH541" s="878"/>
      <c r="AI541" s="878"/>
      <c r="AJ541" s="878"/>
      <c r="AK541" s="878"/>
      <c r="AL541" s="878"/>
      <c r="AM541" s="878"/>
      <c r="AN541" s="878"/>
      <c r="AO541" s="878"/>
      <c r="AP541" s="878"/>
      <c r="AQ541" s="878"/>
      <c r="AR541" s="878"/>
      <c r="AS541" s="878"/>
      <c r="AT541" s="878"/>
      <c r="AU541" s="878"/>
      <c r="AV541" s="878"/>
      <c r="AW541" s="878"/>
      <c r="AX541" s="878"/>
      <c r="AY541" s="878"/>
      <c r="AZ541" s="878"/>
      <c r="BA541" s="878"/>
      <c r="BB541" s="878"/>
      <c r="BC541" s="878"/>
      <c r="BD541" s="878"/>
      <c r="BE541" s="878"/>
      <c r="BF541" s="878"/>
      <c r="BG541" s="878"/>
      <c r="BH541" s="878"/>
      <c r="BI541" s="878"/>
      <c r="BJ541" s="878"/>
      <c r="BK541" s="878"/>
      <c r="BL541" s="878"/>
      <c r="BM541" s="878"/>
      <c r="BN541" s="878"/>
      <c r="BO541" s="878"/>
      <c r="BP541" s="878"/>
      <c r="BQ541" s="878"/>
      <c r="BR541" s="878"/>
      <c r="BS541" s="878"/>
      <c r="BT541" s="878"/>
      <c r="BU541" s="878"/>
      <c r="BV541" s="878"/>
      <c r="BW541" s="878"/>
      <c r="BX541" s="878"/>
      <c r="BY541" s="878"/>
      <c r="BZ541" s="878"/>
      <c r="CA541" s="878"/>
      <c r="CB541" s="878"/>
      <c r="CC541" s="878"/>
      <c r="CD541" s="878"/>
      <c r="CE541" s="878"/>
      <c r="CF541" s="878"/>
      <c r="CG541" s="878"/>
      <c r="CH541" s="878"/>
      <c r="CI541" s="878"/>
      <c r="CJ541" s="878"/>
      <c r="CK541" s="878"/>
      <c r="CL541" s="878"/>
      <c r="CM541" s="878"/>
      <c r="CN541" s="878"/>
      <c r="CO541" s="878"/>
      <c r="CP541" s="878"/>
      <c r="CQ541" s="878"/>
      <c r="CR541" s="878"/>
      <c r="CS541" s="878"/>
      <c r="CT541" s="878"/>
      <c r="CU541" s="878"/>
      <c r="CV541" s="878"/>
      <c r="CW541" s="878"/>
      <c r="CX541" s="878"/>
      <c r="CY541" s="878"/>
      <c r="CZ541" s="878"/>
      <c r="DA541" s="878"/>
      <c r="DB541" s="878"/>
      <c r="DC541" s="878"/>
      <c r="DD541" s="878"/>
      <c r="DE541" s="878"/>
      <c r="DF541" s="878"/>
      <c r="DG541" s="878"/>
      <c r="DH541" s="878"/>
      <c r="DI541" s="878"/>
      <c r="DJ541" s="878"/>
      <c r="DK541" s="878"/>
      <c r="DL541" s="878"/>
      <c r="DM541" s="878"/>
      <c r="DN541" s="878"/>
      <c r="DO541" s="878"/>
      <c r="DP541" s="878"/>
      <c r="DQ541" s="878"/>
      <c r="DR541" s="878"/>
      <c r="DS541" s="878"/>
      <c r="DT541" s="878"/>
      <c r="DU541" s="878"/>
      <c r="DV541" s="878"/>
      <c r="DW541" s="878"/>
      <c r="DX541" s="878"/>
      <c r="DY541" s="878"/>
      <c r="DZ541" s="878"/>
      <c r="EA541" s="878"/>
      <c r="EB541" s="878"/>
      <c r="EC541" s="878"/>
      <c r="ED541" s="878"/>
      <c r="EE541" s="878"/>
      <c r="EF541" s="878"/>
      <c r="EG541" s="878"/>
      <c r="EH541" s="878"/>
      <c r="EI541" s="878"/>
      <c r="EJ541" s="878"/>
      <c r="EK541" s="878"/>
      <c r="EL541" s="878"/>
      <c r="EM541" s="878"/>
      <c r="EN541" s="878"/>
      <c r="EO541" s="878"/>
      <c r="EP541" s="878"/>
      <c r="EQ541" s="878"/>
      <c r="ER541" s="878"/>
      <c r="ES541" s="878"/>
      <c r="ET541" s="878"/>
      <c r="EU541" s="878"/>
      <c r="EV541" s="878"/>
      <c r="EW541" s="878"/>
      <c r="EX541" s="878"/>
      <c r="EY541" s="878"/>
      <c r="EZ541" s="878"/>
      <c r="FA541" s="878"/>
      <c r="FB541" s="878"/>
      <c r="FC541" s="878"/>
      <c r="FD541" s="878"/>
      <c r="FE541" s="878"/>
      <c r="FF541" s="878"/>
      <c r="FG541" s="878"/>
      <c r="FH541" s="878"/>
      <c r="FI541" s="878"/>
      <c r="FJ541" s="878"/>
      <c r="FK541" s="878"/>
      <c r="FL541" s="878"/>
      <c r="FM541" s="878"/>
      <c r="FN541" s="878"/>
      <c r="FO541" s="878"/>
      <c r="FP541" s="878"/>
      <c r="FQ541" s="878"/>
      <c r="FR541" s="878"/>
      <c r="FS541" s="878"/>
      <c r="FT541" s="878"/>
      <c r="FU541" s="878"/>
      <c r="FV541" s="878"/>
      <c r="FW541" s="878"/>
      <c r="FX541" s="878"/>
      <c r="FY541" s="878"/>
      <c r="FZ541" s="878"/>
      <c r="GA541" s="878"/>
      <c r="GB541" s="878"/>
      <c r="GC541" s="878"/>
      <c r="GD541" s="878"/>
      <c r="GE541" s="878"/>
      <c r="GF541" s="878"/>
      <c r="GG541" s="878"/>
      <c r="GH541" s="878"/>
      <c r="GI541" s="878"/>
      <c r="GJ541" s="878"/>
      <c r="GK541" s="878"/>
      <c r="GL541" s="878"/>
      <c r="GM541" s="878"/>
      <c r="GN541" s="878"/>
      <c r="GO541" s="878"/>
      <c r="GP541" s="878"/>
    </row>
    <row r="542" spans="1:198" x14ac:dyDescent="0.25">
      <c r="A542" s="27">
        <v>1</v>
      </c>
      <c r="B542" s="1313" t="s">
        <v>155</v>
      </c>
      <c r="C542" s="38">
        <f>'1 уровень'!E2349</f>
        <v>22000.470588235294</v>
      </c>
      <c r="D542" s="38">
        <f>'1 уровень'!F2349</f>
        <v>7333.1176470588234</v>
      </c>
      <c r="E542" s="38">
        <f>'1 уровень'!G2349</f>
        <v>5486.4823529411769</v>
      </c>
      <c r="F542" s="883">
        <f>'1 уровень'!H2349</f>
        <v>74.817868974755953</v>
      </c>
      <c r="G542" s="902">
        <f>'1 уровень'!I2349</f>
        <v>0</v>
      </c>
      <c r="H542" s="902">
        <f>'1 уровень'!J2349</f>
        <v>0</v>
      </c>
      <c r="I542" s="895">
        <f>'1 уровень'!K2349</f>
        <v>0</v>
      </c>
      <c r="J542" s="895">
        <f>'1 уровень'!L2349</f>
        <v>0</v>
      </c>
      <c r="K542" s="895">
        <f>'1 уровень'!M2349</f>
        <v>0</v>
      </c>
      <c r="L542" s="895">
        <f>'1 уровень'!N2349</f>
        <v>0</v>
      </c>
      <c r="M542" s="895">
        <f>'1 уровень'!O2349</f>
        <v>0</v>
      </c>
      <c r="N542" s="895">
        <f>'1 уровень'!P2349</f>
        <v>0</v>
      </c>
      <c r="O542" s="894">
        <f>'1 уровень'!Q2349</f>
        <v>0</v>
      </c>
      <c r="P542" s="894">
        <f>'1 уровень'!R2349</f>
        <v>0</v>
      </c>
      <c r="Q542" s="894">
        <f>'1 уровень'!S2349</f>
        <v>0</v>
      </c>
      <c r="R542" s="894">
        <f>'1 уровень'!T2349</f>
        <v>0</v>
      </c>
      <c r="S542" s="894">
        <f>'1 уровень'!U2349</f>
        <v>0</v>
      </c>
      <c r="T542" s="894">
        <f>'1 уровень'!V2349</f>
        <v>0</v>
      </c>
      <c r="U542" s="894">
        <f>'1 уровень'!W2349</f>
        <v>0</v>
      </c>
      <c r="V542" s="894">
        <f>'1 уровень'!X2349</f>
        <v>0</v>
      </c>
      <c r="W542" s="894">
        <f>'1 уровень'!Y2349</f>
        <v>0</v>
      </c>
      <c r="X542" s="2975">
        <f>'1 уровень'!Z2349</f>
        <v>0</v>
      </c>
      <c r="Y542" s="894"/>
      <c r="Z542" s="894"/>
      <c r="AA542" s="38">
        <f>'1 уровень'!AA2349</f>
        <v>0</v>
      </c>
      <c r="AB542" s="38">
        <f>'1 уровень'!AB2349</f>
        <v>0</v>
      </c>
      <c r="AC542" s="38">
        <f>'1 уровень'!AC2349</f>
        <v>0</v>
      </c>
      <c r="AD542" s="2190"/>
      <c r="AE542" s="2190"/>
      <c r="AF542" s="1676"/>
      <c r="AG542" s="878"/>
      <c r="AH542" s="878"/>
      <c r="AI542" s="878"/>
      <c r="AJ542" s="878"/>
      <c r="AK542" s="878"/>
      <c r="AL542" s="878"/>
      <c r="AM542" s="878"/>
      <c r="AN542" s="878"/>
      <c r="AO542" s="878"/>
      <c r="AP542" s="878"/>
      <c r="AQ542" s="878"/>
      <c r="AR542" s="878"/>
      <c r="AS542" s="878"/>
      <c r="AT542" s="878"/>
      <c r="AU542" s="878"/>
      <c r="AV542" s="878"/>
      <c r="AW542" s="878"/>
      <c r="AX542" s="878"/>
      <c r="AY542" s="878"/>
      <c r="AZ542" s="878"/>
      <c r="BA542" s="878"/>
      <c r="BB542" s="878"/>
      <c r="BC542" s="878"/>
      <c r="BD542" s="878"/>
      <c r="BE542" s="878"/>
      <c r="BF542" s="878"/>
      <c r="BG542" s="878"/>
      <c r="BH542" s="878"/>
      <c r="BI542" s="878"/>
      <c r="BJ542" s="878"/>
      <c r="BK542" s="878"/>
      <c r="BL542" s="878"/>
      <c r="BM542" s="878"/>
      <c r="BN542" s="878"/>
      <c r="BO542" s="878"/>
      <c r="BP542" s="878"/>
      <c r="BQ542" s="878"/>
      <c r="BR542" s="878"/>
      <c r="BS542" s="878"/>
      <c r="BT542" s="878"/>
      <c r="BU542" s="878"/>
      <c r="BV542" s="878"/>
      <c r="BW542" s="878"/>
      <c r="BX542" s="878"/>
      <c r="BY542" s="878"/>
      <c r="BZ542" s="878"/>
      <c r="CA542" s="878"/>
      <c r="CB542" s="878"/>
      <c r="CC542" s="878"/>
      <c r="CD542" s="878"/>
      <c r="CE542" s="878"/>
      <c r="CF542" s="878"/>
      <c r="CG542" s="878"/>
      <c r="CH542" s="878"/>
      <c r="CI542" s="878"/>
      <c r="CJ542" s="878"/>
      <c r="CK542" s="878"/>
      <c r="CL542" s="878"/>
      <c r="CM542" s="878"/>
      <c r="CN542" s="878"/>
      <c r="CO542" s="878"/>
      <c r="CP542" s="878"/>
      <c r="CQ542" s="878"/>
      <c r="CR542" s="878"/>
      <c r="CS542" s="878"/>
      <c r="CT542" s="878"/>
      <c r="CU542" s="878"/>
      <c r="CV542" s="878"/>
      <c r="CW542" s="878"/>
      <c r="CX542" s="878"/>
      <c r="CY542" s="878"/>
      <c r="CZ542" s="878"/>
      <c r="DA542" s="878"/>
      <c r="DB542" s="878"/>
      <c r="DC542" s="878"/>
      <c r="DD542" s="878"/>
      <c r="DE542" s="878"/>
      <c r="DF542" s="878"/>
      <c r="DG542" s="878"/>
      <c r="DH542" s="878"/>
      <c r="DI542" s="878"/>
      <c r="DJ542" s="878"/>
      <c r="DK542" s="878"/>
      <c r="DL542" s="878"/>
      <c r="DM542" s="878"/>
      <c r="DN542" s="878"/>
      <c r="DO542" s="878"/>
      <c r="DP542" s="878"/>
      <c r="DQ542" s="878"/>
      <c r="DR542" s="878"/>
      <c r="DS542" s="878"/>
      <c r="DT542" s="878"/>
      <c r="DU542" s="878"/>
      <c r="DV542" s="878"/>
      <c r="DW542" s="878"/>
      <c r="DX542" s="878"/>
      <c r="DY542" s="878"/>
      <c r="DZ542" s="878"/>
      <c r="EA542" s="878"/>
      <c r="EB542" s="878"/>
      <c r="EC542" s="878"/>
      <c r="ED542" s="878"/>
      <c r="EE542" s="878"/>
      <c r="EF542" s="878"/>
      <c r="EG542" s="878"/>
      <c r="EH542" s="878"/>
      <c r="EI542" s="878"/>
      <c r="EJ542" s="878"/>
      <c r="EK542" s="878"/>
      <c r="EL542" s="878"/>
      <c r="EM542" s="878"/>
      <c r="EN542" s="878"/>
      <c r="EO542" s="878"/>
      <c r="EP542" s="878"/>
      <c r="EQ542" s="878"/>
      <c r="ER542" s="878"/>
      <c r="ES542" s="878"/>
      <c r="ET542" s="878"/>
      <c r="EU542" s="878"/>
      <c r="EV542" s="878"/>
      <c r="EW542" s="878"/>
      <c r="EX542" s="878"/>
      <c r="EY542" s="878"/>
      <c r="EZ542" s="878"/>
      <c r="FA542" s="878"/>
      <c r="FB542" s="878"/>
      <c r="FC542" s="878"/>
      <c r="FD542" s="878"/>
      <c r="FE542" s="878"/>
      <c r="FF542" s="878"/>
      <c r="FG542" s="878"/>
      <c r="FH542" s="878"/>
      <c r="FI542" s="878"/>
      <c r="FJ542" s="878"/>
      <c r="FK542" s="878"/>
      <c r="FL542" s="878"/>
      <c r="FM542" s="878"/>
      <c r="FN542" s="878"/>
      <c r="FO542" s="878"/>
      <c r="FP542" s="878"/>
      <c r="FQ542" s="878"/>
      <c r="FR542" s="878"/>
      <c r="FS542" s="878"/>
      <c r="FT542" s="878"/>
      <c r="FU542" s="878"/>
      <c r="FV542" s="878"/>
      <c r="FW542" s="878"/>
      <c r="FX542" s="878"/>
      <c r="FY542" s="878"/>
      <c r="FZ542" s="878"/>
      <c r="GA542" s="878"/>
      <c r="GB542" s="878"/>
      <c r="GC542" s="878"/>
      <c r="GD542" s="878"/>
      <c r="GE542" s="878"/>
      <c r="GF542" s="878"/>
      <c r="GG542" s="878"/>
      <c r="GH542" s="878"/>
      <c r="GI542" s="878"/>
      <c r="GJ542" s="878"/>
      <c r="GK542" s="878"/>
      <c r="GL542" s="878"/>
      <c r="GM542" s="878"/>
      <c r="GN542" s="878"/>
      <c r="GO542" s="878"/>
      <c r="GP542" s="878"/>
    </row>
    <row r="543" spans="1:198" ht="28.5" customHeight="1" x14ac:dyDescent="0.25">
      <c r="A543" s="27">
        <v>1</v>
      </c>
      <c r="B543" s="2299" t="s">
        <v>156</v>
      </c>
      <c r="C543" s="38">
        <f>'1 уровень'!E2350</f>
        <v>5200</v>
      </c>
      <c r="D543" s="38">
        <f>'1 уровень'!F2350</f>
        <v>1733</v>
      </c>
      <c r="E543" s="38">
        <f>'1 уровень'!G2350</f>
        <v>1154</v>
      </c>
      <c r="F543" s="883">
        <f>'1 уровень'!H2350</f>
        <v>66.589728793998844</v>
      </c>
      <c r="G543" s="902">
        <f>'1 уровень'!I2350</f>
        <v>0</v>
      </c>
      <c r="H543" s="902">
        <f>'1 уровень'!J2350</f>
        <v>0</v>
      </c>
      <c r="I543" s="895">
        <f>'1 уровень'!K2350</f>
        <v>0</v>
      </c>
      <c r="J543" s="895">
        <f>'1 уровень'!L2350</f>
        <v>0</v>
      </c>
      <c r="K543" s="895">
        <f>'1 уровень'!M2350</f>
        <v>0</v>
      </c>
      <c r="L543" s="895">
        <f>'1 уровень'!N2350</f>
        <v>0</v>
      </c>
      <c r="M543" s="895">
        <f>'1 уровень'!O2350</f>
        <v>0</v>
      </c>
      <c r="N543" s="895">
        <f>'1 уровень'!P2350</f>
        <v>0</v>
      </c>
      <c r="O543" s="894">
        <f>'1 уровень'!Q2350</f>
        <v>0</v>
      </c>
      <c r="P543" s="894">
        <f>'1 уровень'!R2350</f>
        <v>0</v>
      </c>
      <c r="Q543" s="894">
        <f>'1 уровень'!S2350</f>
        <v>0</v>
      </c>
      <c r="R543" s="894">
        <f>'1 уровень'!T2350</f>
        <v>0</v>
      </c>
      <c r="S543" s="894">
        <f>'1 уровень'!U2350</f>
        <v>0</v>
      </c>
      <c r="T543" s="894">
        <f>'1 уровень'!V2350</f>
        <v>0</v>
      </c>
      <c r="U543" s="894">
        <f>'1 уровень'!W2350</f>
        <v>0</v>
      </c>
      <c r="V543" s="894">
        <f>'1 уровень'!X2350</f>
        <v>0</v>
      </c>
      <c r="W543" s="894">
        <f>'1 уровень'!Y2350</f>
        <v>0</v>
      </c>
      <c r="X543" s="2975">
        <f>'1 уровень'!Z2350</f>
        <v>0</v>
      </c>
      <c r="Y543" s="894"/>
      <c r="Z543" s="894"/>
      <c r="AA543" s="38">
        <f>'1 уровень'!AA2350</f>
        <v>0</v>
      </c>
      <c r="AB543" s="38">
        <f>'1 уровень'!AB2350</f>
        <v>0</v>
      </c>
      <c r="AC543" s="38">
        <f>'1 уровень'!AC2350</f>
        <v>0</v>
      </c>
      <c r="AD543" s="2190"/>
      <c r="AE543" s="2190"/>
      <c r="AF543" s="1676"/>
      <c r="AG543" s="878"/>
      <c r="AH543" s="878"/>
      <c r="AI543" s="878"/>
      <c r="AJ543" s="878"/>
      <c r="AK543" s="878"/>
      <c r="AL543" s="878"/>
      <c r="AM543" s="878"/>
      <c r="AN543" s="878"/>
      <c r="AO543" s="878"/>
      <c r="AP543" s="878"/>
      <c r="AQ543" s="878"/>
      <c r="AR543" s="878"/>
      <c r="AS543" s="878"/>
      <c r="AT543" s="878"/>
      <c r="AU543" s="878"/>
      <c r="AV543" s="878"/>
      <c r="AW543" s="878"/>
      <c r="AX543" s="878"/>
      <c r="AY543" s="878"/>
      <c r="AZ543" s="878"/>
      <c r="BA543" s="878"/>
      <c r="BB543" s="878"/>
      <c r="BC543" s="878"/>
      <c r="BD543" s="878"/>
      <c r="BE543" s="878"/>
      <c r="BF543" s="878"/>
      <c r="BG543" s="878"/>
      <c r="BH543" s="878"/>
      <c r="BI543" s="878"/>
      <c r="BJ543" s="878"/>
      <c r="BK543" s="878"/>
      <c r="BL543" s="878"/>
      <c r="BM543" s="878"/>
      <c r="BN543" s="878"/>
      <c r="BO543" s="878"/>
      <c r="BP543" s="878"/>
      <c r="BQ543" s="878"/>
      <c r="BR543" s="878"/>
      <c r="BS543" s="878"/>
      <c r="BT543" s="878"/>
      <c r="BU543" s="878"/>
      <c r="BV543" s="878"/>
      <c r="BW543" s="878"/>
      <c r="BX543" s="878"/>
      <c r="BY543" s="878"/>
      <c r="BZ543" s="878"/>
      <c r="CA543" s="878"/>
      <c r="CB543" s="878"/>
      <c r="CC543" s="878"/>
      <c r="CD543" s="878"/>
      <c r="CE543" s="878"/>
      <c r="CF543" s="878"/>
      <c r="CG543" s="878"/>
      <c r="CH543" s="878"/>
      <c r="CI543" s="878"/>
      <c r="CJ543" s="878"/>
      <c r="CK543" s="878"/>
      <c r="CL543" s="878"/>
      <c r="CM543" s="878"/>
      <c r="CN543" s="878"/>
      <c r="CO543" s="878"/>
      <c r="CP543" s="878"/>
      <c r="CQ543" s="878"/>
      <c r="CR543" s="878"/>
      <c r="CS543" s="878"/>
      <c r="CT543" s="878"/>
      <c r="CU543" s="878"/>
      <c r="CV543" s="878"/>
      <c r="CW543" s="878"/>
      <c r="CX543" s="878"/>
      <c r="CY543" s="878"/>
      <c r="CZ543" s="878"/>
      <c r="DA543" s="878"/>
      <c r="DB543" s="878"/>
      <c r="DC543" s="878"/>
      <c r="DD543" s="878"/>
      <c r="DE543" s="878"/>
      <c r="DF543" s="878"/>
      <c r="DG543" s="878"/>
      <c r="DH543" s="878"/>
      <c r="DI543" s="878"/>
      <c r="DJ543" s="878"/>
      <c r="DK543" s="878"/>
      <c r="DL543" s="878"/>
      <c r="DM543" s="878"/>
      <c r="DN543" s="878"/>
      <c r="DO543" s="878"/>
      <c r="DP543" s="878"/>
      <c r="DQ543" s="878"/>
      <c r="DR543" s="878"/>
      <c r="DS543" s="878"/>
      <c r="DT543" s="878"/>
      <c r="DU543" s="878"/>
      <c r="DV543" s="878"/>
      <c r="DW543" s="878"/>
      <c r="DX543" s="878"/>
      <c r="DY543" s="878"/>
      <c r="DZ543" s="878"/>
      <c r="EA543" s="878"/>
      <c r="EB543" s="878"/>
      <c r="EC543" s="878"/>
      <c r="ED543" s="878"/>
      <c r="EE543" s="878"/>
      <c r="EF543" s="878"/>
      <c r="EG543" s="878"/>
      <c r="EH543" s="878"/>
      <c r="EI543" s="878"/>
      <c r="EJ543" s="878"/>
      <c r="EK543" s="878"/>
      <c r="EL543" s="878"/>
      <c r="EM543" s="878"/>
      <c r="EN543" s="878"/>
      <c r="EO543" s="878"/>
      <c r="EP543" s="878"/>
      <c r="EQ543" s="878"/>
      <c r="ER543" s="878"/>
      <c r="ES543" s="878"/>
      <c r="ET543" s="878"/>
      <c r="EU543" s="878"/>
      <c r="EV543" s="878"/>
      <c r="EW543" s="878"/>
      <c r="EX543" s="878"/>
      <c r="EY543" s="878"/>
      <c r="EZ543" s="878"/>
      <c r="FA543" s="878"/>
      <c r="FB543" s="878"/>
      <c r="FC543" s="878"/>
      <c r="FD543" s="878"/>
      <c r="FE543" s="878"/>
      <c r="FF543" s="878"/>
      <c r="FG543" s="878"/>
      <c r="FH543" s="878"/>
      <c r="FI543" s="878"/>
      <c r="FJ543" s="878"/>
      <c r="FK543" s="878"/>
      <c r="FL543" s="878"/>
      <c r="FM543" s="878"/>
      <c r="FN543" s="878"/>
      <c r="FO543" s="878"/>
      <c r="FP543" s="878"/>
      <c r="FQ543" s="878"/>
      <c r="FR543" s="878"/>
      <c r="FS543" s="878"/>
      <c r="FT543" s="878"/>
      <c r="FU543" s="878"/>
      <c r="FV543" s="878"/>
      <c r="FW543" s="878"/>
      <c r="FX543" s="878"/>
      <c r="FY543" s="878"/>
      <c r="FZ543" s="878"/>
      <c r="GA543" s="878"/>
      <c r="GB543" s="878"/>
      <c r="GC543" s="878"/>
      <c r="GD543" s="878"/>
      <c r="GE543" s="878"/>
      <c r="GF543" s="878"/>
      <c r="GG543" s="878"/>
      <c r="GH543" s="878"/>
      <c r="GI543" s="878"/>
      <c r="GJ543" s="878"/>
      <c r="GK543" s="878"/>
      <c r="GL543" s="878"/>
      <c r="GM543" s="878"/>
      <c r="GN543" s="878"/>
      <c r="GO543" s="878"/>
      <c r="GP543" s="878"/>
    </row>
    <row r="544" spans="1:198" x14ac:dyDescent="0.25">
      <c r="A544" s="27">
        <v>1</v>
      </c>
      <c r="B544" s="2569" t="s">
        <v>336</v>
      </c>
      <c r="C544" s="38">
        <f>'1 уровень'!E2351</f>
        <v>111363.56923076924</v>
      </c>
      <c r="D544" s="38">
        <f>'1 уровень'!F2351</f>
        <v>37119.370940170935</v>
      </c>
      <c r="E544" s="38">
        <f>'1 уровень'!G2351</f>
        <v>28913.146103569634</v>
      </c>
      <c r="F544" s="883">
        <f>'1 уровень'!H2351</f>
        <v>77.892338612558632</v>
      </c>
      <c r="G544" s="902">
        <f>'1 уровень'!I2351</f>
        <v>0</v>
      </c>
      <c r="H544" s="902">
        <f>'1 уровень'!J2351</f>
        <v>0</v>
      </c>
      <c r="I544" s="895">
        <f>'1 уровень'!K2351</f>
        <v>0</v>
      </c>
      <c r="J544" s="895">
        <f>'1 уровень'!L2351</f>
        <v>0</v>
      </c>
      <c r="K544" s="895">
        <f>'1 уровень'!M2351</f>
        <v>0</v>
      </c>
      <c r="L544" s="895">
        <f>'1 уровень'!N2351</f>
        <v>0</v>
      </c>
      <c r="M544" s="895">
        <f>'1 уровень'!O2351</f>
        <v>0</v>
      </c>
      <c r="N544" s="895">
        <f>'1 уровень'!P2351</f>
        <v>0</v>
      </c>
      <c r="O544" s="894">
        <f>'1 уровень'!Q2351</f>
        <v>103961.17438000001</v>
      </c>
      <c r="P544" s="894">
        <f>'1 уровень'!R2351</f>
        <v>103961.17438000001</v>
      </c>
      <c r="Q544" s="894">
        <f>'1 уровень'!S2351</f>
        <v>103961.17438000001</v>
      </c>
      <c r="R544" s="894">
        <f>'1 уровень'!T2351</f>
        <v>103961.17438000001</v>
      </c>
      <c r="S544" s="894">
        <f>'1 уровень'!U2351</f>
        <v>34653.724793333335</v>
      </c>
      <c r="T544" s="894">
        <f>'1 уровень'!V2351</f>
        <v>34008.205589999998</v>
      </c>
      <c r="U544" s="894">
        <f>'1 уровень'!W2351</f>
        <v>0</v>
      </c>
      <c r="V544" s="894">
        <f>'1 уровень'!X2351</f>
        <v>-645.51920333333783</v>
      </c>
      <c r="W544" s="894">
        <f>'1 уровень'!Y2351</f>
        <v>-384.07434999999998</v>
      </c>
      <c r="X544" s="2975">
        <f>'1 уровень'!Z2351</f>
        <v>33624.131239999995</v>
      </c>
      <c r="Y544" s="894">
        <f>T544/S544*100</f>
        <v>98.137229959598685</v>
      </c>
      <c r="Z544" s="894">
        <f>X544/S544*100</f>
        <v>97.028909418904917</v>
      </c>
      <c r="AA544" s="38">
        <f>'1 уровень'!AA2351</f>
        <v>0</v>
      </c>
      <c r="AB544" s="38">
        <f>'1 уровень'!AB2351</f>
        <v>0</v>
      </c>
      <c r="AC544" s="38">
        <f>'1 уровень'!AC2351</f>
        <v>0</v>
      </c>
      <c r="AD544" s="2190"/>
      <c r="AE544" s="2190"/>
      <c r="AF544" s="1676"/>
      <c r="AG544" s="878"/>
      <c r="AH544" s="878"/>
      <c r="AI544" s="878"/>
      <c r="AJ544" s="878"/>
      <c r="AK544" s="878"/>
      <c r="AL544" s="878"/>
      <c r="AM544" s="878"/>
      <c r="AN544" s="878"/>
      <c r="AO544" s="878"/>
      <c r="AP544" s="878"/>
      <c r="AQ544" s="878"/>
      <c r="AR544" s="878"/>
      <c r="AS544" s="878"/>
      <c r="AT544" s="878"/>
      <c r="AU544" s="878"/>
      <c r="AV544" s="878"/>
      <c r="AW544" s="878"/>
      <c r="AX544" s="878"/>
      <c r="AY544" s="878"/>
      <c r="AZ544" s="878"/>
      <c r="BA544" s="878"/>
      <c r="BB544" s="878"/>
      <c r="BC544" s="878"/>
      <c r="BD544" s="878"/>
      <c r="BE544" s="878"/>
      <c r="BF544" s="878"/>
      <c r="BG544" s="878"/>
      <c r="BH544" s="878"/>
      <c r="BI544" s="878"/>
      <c r="BJ544" s="878"/>
      <c r="BK544" s="878"/>
      <c r="BL544" s="878"/>
      <c r="BM544" s="878"/>
      <c r="BN544" s="878"/>
      <c r="BO544" s="878"/>
      <c r="BP544" s="878"/>
      <c r="BQ544" s="878"/>
      <c r="BR544" s="878"/>
      <c r="BS544" s="878"/>
      <c r="BT544" s="878"/>
      <c r="BU544" s="878"/>
      <c r="BV544" s="878"/>
      <c r="BW544" s="878"/>
      <c r="BX544" s="878"/>
      <c r="BY544" s="878"/>
      <c r="BZ544" s="878"/>
      <c r="CA544" s="878"/>
      <c r="CB544" s="878"/>
      <c r="CC544" s="878"/>
      <c r="CD544" s="878"/>
      <c r="CE544" s="878"/>
      <c r="CF544" s="878"/>
      <c r="CG544" s="878"/>
      <c r="CH544" s="878"/>
      <c r="CI544" s="878"/>
      <c r="CJ544" s="878"/>
      <c r="CK544" s="878"/>
      <c r="CL544" s="878"/>
      <c r="CM544" s="878"/>
      <c r="CN544" s="878"/>
      <c r="CO544" s="878"/>
      <c r="CP544" s="878"/>
      <c r="CQ544" s="878"/>
      <c r="CR544" s="878"/>
      <c r="CS544" s="878"/>
      <c r="CT544" s="878"/>
      <c r="CU544" s="878"/>
      <c r="CV544" s="878"/>
      <c r="CW544" s="878"/>
      <c r="CX544" s="878"/>
      <c r="CY544" s="878"/>
      <c r="CZ544" s="878"/>
      <c r="DA544" s="878"/>
      <c r="DB544" s="878"/>
      <c r="DC544" s="878"/>
      <c r="DD544" s="878"/>
      <c r="DE544" s="878"/>
      <c r="DF544" s="878"/>
      <c r="DG544" s="878"/>
      <c r="DH544" s="878"/>
      <c r="DI544" s="878"/>
      <c r="DJ544" s="878"/>
      <c r="DK544" s="878"/>
      <c r="DL544" s="878"/>
      <c r="DM544" s="878"/>
      <c r="DN544" s="878"/>
      <c r="DO544" s="878"/>
      <c r="DP544" s="878"/>
      <c r="DQ544" s="878"/>
      <c r="DR544" s="878"/>
      <c r="DS544" s="878"/>
      <c r="DT544" s="878"/>
      <c r="DU544" s="878"/>
      <c r="DV544" s="878"/>
      <c r="DW544" s="878"/>
      <c r="DX544" s="878"/>
      <c r="DY544" s="878"/>
      <c r="DZ544" s="878"/>
      <c r="EA544" s="878"/>
      <c r="EB544" s="878"/>
      <c r="EC544" s="878"/>
      <c r="ED544" s="878"/>
      <c r="EE544" s="878"/>
      <c r="EF544" s="878"/>
      <c r="EG544" s="878"/>
      <c r="EH544" s="878"/>
      <c r="EI544" s="878"/>
      <c r="EJ544" s="878"/>
      <c r="EK544" s="878"/>
      <c r="EL544" s="878"/>
      <c r="EM544" s="878"/>
      <c r="EN544" s="878"/>
      <c r="EO544" s="878"/>
      <c r="EP544" s="878"/>
      <c r="EQ544" s="878"/>
      <c r="ER544" s="878"/>
      <c r="ES544" s="878"/>
      <c r="ET544" s="878"/>
      <c r="EU544" s="878"/>
      <c r="EV544" s="878"/>
      <c r="EW544" s="878"/>
      <c r="EX544" s="878"/>
      <c r="EY544" s="878"/>
      <c r="EZ544" s="878"/>
      <c r="FA544" s="878"/>
      <c r="FB544" s="878"/>
      <c r="FC544" s="878"/>
      <c r="FD544" s="878"/>
      <c r="FE544" s="878"/>
      <c r="FF544" s="878"/>
      <c r="FG544" s="878"/>
      <c r="FH544" s="878"/>
      <c r="FI544" s="878"/>
      <c r="FJ544" s="878"/>
      <c r="FK544" s="878"/>
      <c r="FL544" s="878"/>
      <c r="FM544" s="878"/>
      <c r="FN544" s="878"/>
      <c r="FO544" s="878"/>
      <c r="FP544" s="878"/>
      <c r="FQ544" s="878"/>
      <c r="FR544" s="878"/>
      <c r="FS544" s="878"/>
      <c r="FT544" s="878"/>
      <c r="FU544" s="878"/>
      <c r="FV544" s="878"/>
      <c r="FW544" s="878"/>
      <c r="FX544" s="878"/>
      <c r="FY544" s="878"/>
      <c r="FZ544" s="878"/>
      <c r="GA544" s="878"/>
      <c r="GB544" s="878"/>
      <c r="GC544" s="878"/>
      <c r="GD544" s="878"/>
      <c r="GE544" s="878"/>
      <c r="GF544" s="878"/>
      <c r="GG544" s="878"/>
      <c r="GH544" s="878"/>
      <c r="GI544" s="878"/>
      <c r="GJ544" s="878"/>
      <c r="GK544" s="878"/>
      <c r="GL544" s="878"/>
      <c r="GM544" s="878"/>
      <c r="GN544" s="878"/>
      <c r="GO544" s="878"/>
      <c r="GP544" s="878"/>
    </row>
    <row r="545" spans="1:198" x14ac:dyDescent="0.25">
      <c r="A545" s="27">
        <v>1</v>
      </c>
      <c r="B545" s="2570" t="s">
        <v>79</v>
      </c>
      <c r="C545" s="38">
        <f>'1 уровень'!E2352</f>
        <v>0</v>
      </c>
      <c r="D545" s="38">
        <f>'1 уровень'!F2352</f>
        <v>0</v>
      </c>
      <c r="E545" s="38">
        <f>'1 уровень'!G2352</f>
        <v>0</v>
      </c>
      <c r="F545" s="883">
        <f>'1 уровень'!H2352</f>
        <v>0</v>
      </c>
      <c r="G545" s="902">
        <f>'1 уровень'!I2352</f>
        <v>0</v>
      </c>
      <c r="H545" s="902">
        <f>'1 уровень'!J2352</f>
        <v>0</v>
      </c>
      <c r="I545" s="895">
        <f>'1 уровень'!K2352</f>
        <v>0</v>
      </c>
      <c r="J545" s="895">
        <f>'1 уровень'!L2352</f>
        <v>0</v>
      </c>
      <c r="K545" s="895">
        <f>'1 уровень'!M2352</f>
        <v>0</v>
      </c>
      <c r="L545" s="895">
        <f>'1 уровень'!N2352</f>
        <v>0</v>
      </c>
      <c r="M545" s="895">
        <f>'1 уровень'!O2352</f>
        <v>0</v>
      </c>
      <c r="N545" s="895">
        <f>'1 уровень'!P2352</f>
        <v>0</v>
      </c>
      <c r="O545" s="894">
        <f>'1 уровень'!Q2352</f>
        <v>0</v>
      </c>
      <c r="P545" s="894">
        <f>'1 уровень'!R2352</f>
        <v>0</v>
      </c>
      <c r="Q545" s="894">
        <f>'1 уровень'!S2352</f>
        <v>0</v>
      </c>
      <c r="R545" s="894">
        <f>'1 уровень'!T2352</f>
        <v>0</v>
      </c>
      <c r="S545" s="894">
        <f>'1 уровень'!U2352</f>
        <v>0</v>
      </c>
      <c r="T545" s="894">
        <f>'1 уровень'!V2352</f>
        <v>0</v>
      </c>
      <c r="U545" s="894">
        <f>'1 уровень'!W2352</f>
        <v>0</v>
      </c>
      <c r="V545" s="894">
        <f>'1 уровень'!X2352</f>
        <v>0</v>
      </c>
      <c r="W545" s="894">
        <f>'1 уровень'!Y2352</f>
        <v>0</v>
      </c>
      <c r="X545" s="2975">
        <f>'1 уровень'!Z2352</f>
        <v>0</v>
      </c>
      <c r="Y545" s="894"/>
      <c r="Z545" s="894"/>
      <c r="AA545" s="38">
        <f>'1 уровень'!AA2352</f>
        <v>0</v>
      </c>
      <c r="AB545" s="38">
        <f>'1 уровень'!AB2352</f>
        <v>0</v>
      </c>
      <c r="AC545" s="38">
        <f>'1 уровень'!AC2352</f>
        <v>0</v>
      </c>
      <c r="AD545" s="2190"/>
      <c r="AE545" s="2190"/>
      <c r="AF545" s="1676"/>
      <c r="AG545" s="878"/>
      <c r="AH545" s="878"/>
      <c r="AI545" s="878"/>
      <c r="AJ545" s="878"/>
      <c r="AK545" s="878"/>
      <c r="AL545" s="878"/>
      <c r="AM545" s="878"/>
      <c r="AN545" s="878"/>
      <c r="AO545" s="878"/>
      <c r="AP545" s="878"/>
      <c r="AQ545" s="878"/>
      <c r="AR545" s="878"/>
      <c r="AS545" s="878"/>
      <c r="AT545" s="878"/>
      <c r="AU545" s="878"/>
      <c r="AV545" s="878"/>
      <c r="AW545" s="878"/>
      <c r="AX545" s="878"/>
      <c r="AY545" s="878"/>
      <c r="AZ545" s="878"/>
      <c r="BA545" s="878"/>
      <c r="BB545" s="878"/>
      <c r="BC545" s="878"/>
      <c r="BD545" s="878"/>
      <c r="BE545" s="878"/>
      <c r="BF545" s="878"/>
      <c r="BG545" s="878"/>
      <c r="BH545" s="878"/>
      <c r="BI545" s="878"/>
      <c r="BJ545" s="878"/>
      <c r="BK545" s="878"/>
      <c r="BL545" s="878"/>
      <c r="BM545" s="878"/>
      <c r="BN545" s="878"/>
      <c r="BO545" s="878"/>
      <c r="BP545" s="878"/>
      <c r="BQ545" s="878"/>
      <c r="BR545" s="878"/>
      <c r="BS545" s="878"/>
      <c r="BT545" s="878"/>
      <c r="BU545" s="878"/>
      <c r="BV545" s="878"/>
      <c r="BW545" s="878"/>
      <c r="BX545" s="878"/>
      <c r="BY545" s="878"/>
      <c r="BZ545" s="878"/>
      <c r="CA545" s="878"/>
      <c r="CB545" s="878"/>
      <c r="CC545" s="878"/>
      <c r="CD545" s="878"/>
      <c r="CE545" s="878"/>
      <c r="CF545" s="878"/>
      <c r="CG545" s="878"/>
      <c r="CH545" s="878"/>
      <c r="CI545" s="878"/>
      <c r="CJ545" s="878"/>
      <c r="CK545" s="878"/>
      <c r="CL545" s="878"/>
      <c r="CM545" s="878"/>
      <c r="CN545" s="878"/>
      <c r="CO545" s="878"/>
      <c r="CP545" s="878"/>
      <c r="CQ545" s="878"/>
      <c r="CR545" s="878"/>
      <c r="CS545" s="878"/>
      <c r="CT545" s="878"/>
      <c r="CU545" s="878"/>
      <c r="CV545" s="878"/>
      <c r="CW545" s="878"/>
      <c r="CX545" s="878"/>
      <c r="CY545" s="878"/>
      <c r="CZ545" s="878"/>
      <c r="DA545" s="878"/>
      <c r="DB545" s="878"/>
      <c r="DC545" s="878"/>
      <c r="DD545" s="878"/>
      <c r="DE545" s="878"/>
      <c r="DF545" s="878"/>
      <c r="DG545" s="878"/>
      <c r="DH545" s="878"/>
      <c r="DI545" s="878"/>
      <c r="DJ545" s="878"/>
      <c r="DK545" s="878"/>
      <c r="DL545" s="878"/>
      <c r="DM545" s="878"/>
      <c r="DN545" s="878"/>
      <c r="DO545" s="878"/>
      <c r="DP545" s="878"/>
      <c r="DQ545" s="878"/>
      <c r="DR545" s="878"/>
      <c r="DS545" s="878"/>
      <c r="DT545" s="878"/>
      <c r="DU545" s="878"/>
      <c r="DV545" s="878"/>
      <c r="DW545" s="878"/>
      <c r="DX545" s="878"/>
      <c r="DY545" s="878"/>
      <c r="DZ545" s="878"/>
      <c r="EA545" s="878"/>
      <c r="EB545" s="878"/>
      <c r="EC545" s="878"/>
      <c r="ED545" s="878"/>
      <c r="EE545" s="878"/>
      <c r="EF545" s="878"/>
      <c r="EG545" s="878"/>
      <c r="EH545" s="878"/>
      <c r="EI545" s="878"/>
      <c r="EJ545" s="878"/>
      <c r="EK545" s="878"/>
      <c r="EL545" s="878"/>
      <c r="EM545" s="878"/>
      <c r="EN545" s="878"/>
      <c r="EO545" s="878"/>
      <c r="EP545" s="878"/>
      <c r="EQ545" s="878"/>
      <c r="ER545" s="878"/>
      <c r="ES545" s="878"/>
      <c r="ET545" s="878"/>
      <c r="EU545" s="878"/>
      <c r="EV545" s="878"/>
      <c r="EW545" s="878"/>
      <c r="EX545" s="878"/>
      <c r="EY545" s="878"/>
      <c r="EZ545" s="878"/>
      <c r="FA545" s="878"/>
      <c r="FB545" s="878"/>
      <c r="FC545" s="878"/>
      <c r="FD545" s="878"/>
      <c r="FE545" s="878"/>
      <c r="FF545" s="878"/>
      <c r="FG545" s="878"/>
      <c r="FH545" s="878"/>
      <c r="FI545" s="878"/>
      <c r="FJ545" s="878"/>
      <c r="FK545" s="878"/>
      <c r="FL545" s="878"/>
      <c r="FM545" s="878"/>
      <c r="FN545" s="878"/>
      <c r="FO545" s="878"/>
      <c r="FP545" s="878"/>
      <c r="FQ545" s="878"/>
      <c r="FR545" s="878"/>
      <c r="FS545" s="878"/>
      <c r="FT545" s="878"/>
      <c r="FU545" s="878"/>
      <c r="FV545" s="878"/>
      <c r="FW545" s="878"/>
      <c r="FX545" s="878"/>
      <c r="FY545" s="878"/>
      <c r="FZ545" s="878"/>
      <c r="GA545" s="878"/>
      <c r="GB545" s="878"/>
      <c r="GC545" s="878"/>
      <c r="GD545" s="878"/>
      <c r="GE545" s="878"/>
      <c r="GF545" s="878"/>
      <c r="GG545" s="878"/>
      <c r="GH545" s="878"/>
      <c r="GI545" s="878"/>
      <c r="GJ545" s="878"/>
      <c r="GK545" s="878"/>
      <c r="GL545" s="878"/>
      <c r="GM545" s="878"/>
      <c r="GN545" s="878"/>
      <c r="GO545" s="878"/>
      <c r="GP545" s="878"/>
    </row>
    <row r="546" spans="1:198" x14ac:dyDescent="0.25">
      <c r="A546" s="27">
        <v>1</v>
      </c>
      <c r="B546" s="2571" t="s">
        <v>16</v>
      </c>
      <c r="C546" s="38">
        <f>'1 уровень'!E2353</f>
        <v>1140</v>
      </c>
      <c r="D546" s="38">
        <f>'1 уровень'!F2353</f>
        <v>380</v>
      </c>
      <c r="E546" s="38">
        <f>'1 уровень'!G2353</f>
        <v>356</v>
      </c>
      <c r="F546" s="883">
        <f>'1 уровень'!H2353</f>
        <v>93.684210526315795</v>
      </c>
      <c r="G546" s="902">
        <f>'1 уровень'!I2353</f>
        <v>8</v>
      </c>
      <c r="H546" s="902">
        <f>'1 уровень'!J2353</f>
        <v>7.9691011235955056</v>
      </c>
      <c r="I546" s="895">
        <f>'1 уровень'!K2353</f>
        <v>9120</v>
      </c>
      <c r="J546" s="895">
        <f>'1 уровень'!L2353</f>
        <v>3040</v>
      </c>
      <c r="K546" s="895">
        <f>'1 уровень'!M2353</f>
        <v>2837</v>
      </c>
      <c r="L546" s="895">
        <f>'1 уровень'!N2353</f>
        <v>93.32236842105263</v>
      </c>
      <c r="M546" s="895">
        <f>'1 уровень'!O2353</f>
        <v>38</v>
      </c>
      <c r="N546" s="895">
        <f>'1 уровень'!P2353</f>
        <v>223.97368421052633</v>
      </c>
      <c r="O546" s="894">
        <f>'1 уровень'!Q2353</f>
        <v>0</v>
      </c>
      <c r="P546" s="894">
        <f>'1 уровень'!R2353</f>
        <v>0</v>
      </c>
      <c r="Q546" s="894">
        <f>'1 уровень'!S2353</f>
        <v>0</v>
      </c>
      <c r="R546" s="894">
        <f>'1 уровень'!T2353</f>
        <v>0</v>
      </c>
      <c r="S546" s="894">
        <f>'1 уровень'!U2353</f>
        <v>0</v>
      </c>
      <c r="T546" s="894">
        <f>'1 уровень'!V2353</f>
        <v>0</v>
      </c>
      <c r="U546" s="894">
        <f>'1 уровень'!W2353</f>
        <v>0</v>
      </c>
      <c r="V546" s="894">
        <f>'1 уровень'!X2353</f>
        <v>0</v>
      </c>
      <c r="W546" s="894">
        <f>'1 уровень'!Y2353</f>
        <v>0</v>
      </c>
      <c r="X546" s="2975">
        <f>'1 уровень'!Z2353</f>
        <v>0</v>
      </c>
      <c r="Y546" s="894"/>
      <c r="Z546" s="894"/>
      <c r="AA546" s="38">
        <f>'1 уровень'!AA2353</f>
        <v>0</v>
      </c>
      <c r="AB546" s="38">
        <f>'1 уровень'!AB2353</f>
        <v>0</v>
      </c>
      <c r="AC546" s="38">
        <f>'1 уровень'!AC2353</f>
        <v>0</v>
      </c>
      <c r="AD546" s="2190"/>
      <c r="AE546" s="2190"/>
      <c r="AF546" s="1676"/>
      <c r="AG546" s="878"/>
      <c r="AH546" s="878"/>
      <c r="AI546" s="878"/>
      <c r="AJ546" s="878"/>
      <c r="AK546" s="878"/>
      <c r="AL546" s="878"/>
      <c r="AM546" s="878"/>
      <c r="AN546" s="878"/>
      <c r="AO546" s="878"/>
      <c r="AP546" s="878"/>
      <c r="AQ546" s="878"/>
      <c r="AR546" s="878"/>
      <c r="AS546" s="878"/>
      <c r="AT546" s="878"/>
      <c r="AU546" s="878"/>
      <c r="AV546" s="878"/>
      <c r="AW546" s="878"/>
      <c r="AX546" s="878"/>
      <c r="AY546" s="878"/>
      <c r="AZ546" s="878"/>
      <c r="BA546" s="878"/>
      <c r="BB546" s="878"/>
      <c r="BC546" s="878"/>
      <c r="BD546" s="878"/>
      <c r="BE546" s="878"/>
      <c r="BF546" s="878"/>
      <c r="BG546" s="878"/>
      <c r="BH546" s="878"/>
      <c r="BI546" s="878"/>
      <c r="BJ546" s="878"/>
      <c r="BK546" s="878"/>
      <c r="BL546" s="878"/>
      <c r="BM546" s="878"/>
      <c r="BN546" s="878"/>
      <c r="BO546" s="878"/>
      <c r="BP546" s="878"/>
      <c r="BQ546" s="878"/>
      <c r="BR546" s="878"/>
      <c r="BS546" s="878"/>
      <c r="BT546" s="878"/>
      <c r="BU546" s="878"/>
      <c r="BV546" s="878"/>
      <c r="BW546" s="878"/>
      <c r="BX546" s="878"/>
      <c r="BY546" s="878"/>
      <c r="BZ546" s="878"/>
      <c r="CA546" s="878"/>
      <c r="CB546" s="878"/>
      <c r="CC546" s="878"/>
      <c r="CD546" s="878"/>
      <c r="CE546" s="878"/>
      <c r="CF546" s="878"/>
      <c r="CG546" s="878"/>
      <c r="CH546" s="878"/>
      <c r="CI546" s="878"/>
      <c r="CJ546" s="878"/>
      <c r="CK546" s="878"/>
      <c r="CL546" s="878"/>
      <c r="CM546" s="878"/>
      <c r="CN546" s="878"/>
      <c r="CO546" s="878"/>
      <c r="CP546" s="878"/>
      <c r="CQ546" s="878"/>
      <c r="CR546" s="878"/>
      <c r="CS546" s="878"/>
      <c r="CT546" s="878"/>
      <c r="CU546" s="878"/>
      <c r="CV546" s="878"/>
      <c r="CW546" s="878"/>
      <c r="CX546" s="878"/>
      <c r="CY546" s="878"/>
      <c r="CZ546" s="878"/>
      <c r="DA546" s="878"/>
      <c r="DB546" s="878"/>
      <c r="DC546" s="878"/>
      <c r="DD546" s="878"/>
      <c r="DE546" s="878"/>
      <c r="DF546" s="878"/>
      <c r="DG546" s="878"/>
      <c r="DH546" s="878"/>
      <c r="DI546" s="878"/>
      <c r="DJ546" s="878"/>
      <c r="DK546" s="878"/>
      <c r="DL546" s="878"/>
      <c r="DM546" s="878"/>
      <c r="DN546" s="878"/>
      <c r="DO546" s="878"/>
      <c r="DP546" s="878"/>
      <c r="DQ546" s="878"/>
      <c r="DR546" s="878"/>
      <c r="DS546" s="878"/>
      <c r="DT546" s="878"/>
      <c r="DU546" s="878"/>
      <c r="DV546" s="878"/>
      <c r="DW546" s="878"/>
      <c r="DX546" s="878"/>
      <c r="DY546" s="878"/>
      <c r="DZ546" s="878"/>
      <c r="EA546" s="878"/>
      <c r="EB546" s="878"/>
      <c r="EC546" s="878"/>
      <c r="ED546" s="878"/>
      <c r="EE546" s="878"/>
      <c r="EF546" s="878"/>
      <c r="EG546" s="878"/>
      <c r="EH546" s="878"/>
      <c r="EI546" s="878"/>
      <c r="EJ546" s="878"/>
      <c r="EK546" s="878"/>
      <c r="EL546" s="878"/>
      <c r="EM546" s="878"/>
      <c r="EN546" s="878"/>
      <c r="EO546" s="878"/>
      <c r="EP546" s="878"/>
      <c r="EQ546" s="878"/>
      <c r="ER546" s="878"/>
      <c r="ES546" s="878"/>
      <c r="ET546" s="878"/>
      <c r="EU546" s="878"/>
      <c r="EV546" s="878"/>
      <c r="EW546" s="878"/>
      <c r="EX546" s="878"/>
      <c r="EY546" s="878"/>
      <c r="EZ546" s="878"/>
      <c r="FA546" s="878"/>
      <c r="FB546" s="878"/>
      <c r="FC546" s="878"/>
      <c r="FD546" s="878"/>
      <c r="FE546" s="878"/>
      <c r="FF546" s="878"/>
      <c r="FG546" s="878"/>
      <c r="FH546" s="878"/>
      <c r="FI546" s="878"/>
      <c r="FJ546" s="878"/>
      <c r="FK546" s="878"/>
      <c r="FL546" s="878"/>
      <c r="FM546" s="878"/>
      <c r="FN546" s="878"/>
      <c r="FO546" s="878"/>
      <c r="FP546" s="878"/>
      <c r="FQ546" s="878"/>
      <c r="FR546" s="878"/>
      <c r="FS546" s="878"/>
      <c r="FT546" s="878"/>
      <c r="FU546" s="878"/>
      <c r="FV546" s="878"/>
      <c r="FW546" s="878"/>
      <c r="FX546" s="878"/>
      <c r="FY546" s="878"/>
      <c r="FZ546" s="878"/>
      <c r="GA546" s="878"/>
      <c r="GB546" s="878"/>
      <c r="GC546" s="878"/>
      <c r="GD546" s="878"/>
      <c r="GE546" s="878"/>
      <c r="GF546" s="878"/>
      <c r="GG546" s="878"/>
      <c r="GH546" s="878"/>
      <c r="GI546" s="878"/>
      <c r="GJ546" s="878"/>
      <c r="GK546" s="878"/>
      <c r="GL546" s="878"/>
      <c r="GM546" s="878"/>
      <c r="GN546" s="878"/>
      <c r="GO546" s="878"/>
      <c r="GP546" s="878"/>
    </row>
    <row r="547" spans="1:198" ht="29.25" x14ac:dyDescent="0.25">
      <c r="A547" s="27">
        <v>1</v>
      </c>
      <c r="B547" s="2572" t="s">
        <v>170</v>
      </c>
      <c r="C547" s="38">
        <f>'1 уровень'!E2354</f>
        <v>1140</v>
      </c>
      <c r="D547" s="38">
        <f>'1 уровень'!F2354</f>
        <v>380</v>
      </c>
      <c r="E547" s="38">
        <f>'1 уровень'!G2354</f>
        <v>356</v>
      </c>
      <c r="F547" s="883">
        <f>'1 уровень'!H2354</f>
        <v>93.684210526315795</v>
      </c>
      <c r="G547" s="902">
        <f>'1 уровень'!I2354</f>
        <v>8</v>
      </c>
      <c r="H547" s="902">
        <f>'1 уровень'!J2354</f>
        <v>7.9691011235955056</v>
      </c>
      <c r="I547" s="895">
        <f>'1 уровень'!K2354</f>
        <v>9120</v>
      </c>
      <c r="J547" s="895">
        <f>'1 уровень'!L2354</f>
        <v>3040</v>
      </c>
      <c r="K547" s="895">
        <f>'1 уровень'!M2354</f>
        <v>2837</v>
      </c>
      <c r="L547" s="895">
        <f>'1 уровень'!N2354</f>
        <v>93.32236842105263</v>
      </c>
      <c r="M547" s="895">
        <f>'1 уровень'!O2354</f>
        <v>38</v>
      </c>
      <c r="N547" s="895">
        <f>'1 уровень'!P2354</f>
        <v>223.97368421052633</v>
      </c>
      <c r="O547" s="894">
        <f>'1 уровень'!Q2354</f>
        <v>20108.198656</v>
      </c>
      <c r="P547" s="894">
        <f>'1 уровень'!R2354</f>
        <v>20108.198656</v>
      </c>
      <c r="Q547" s="894">
        <f>'1 уровень'!S2354</f>
        <v>20108.198656</v>
      </c>
      <c r="R547" s="894">
        <f>'1 уровень'!T2354</f>
        <v>20108.198656</v>
      </c>
      <c r="S547" s="894">
        <f>'1 уровень'!U2354</f>
        <v>6702.7328853333338</v>
      </c>
      <c r="T547" s="894">
        <f>'1 уровень'!V2354</f>
        <v>6076.4933900000005</v>
      </c>
      <c r="U547" s="894">
        <f>'1 уровень'!W2354</f>
        <v>0</v>
      </c>
      <c r="V547" s="894">
        <f>'1 уровень'!X2354</f>
        <v>-626.23949533333325</v>
      </c>
      <c r="W547" s="894">
        <f>'1 уровень'!Y2354</f>
        <v>-16.358090000000001</v>
      </c>
      <c r="X547" s="2975">
        <f>'1 уровень'!Z2354</f>
        <v>6060.1353000000008</v>
      </c>
      <c r="Y547" s="894">
        <f>T547/S547*100</f>
        <v>90.656952827351262</v>
      </c>
      <c r="Z547" s="894">
        <f>X547/S547*100</f>
        <v>90.412901777132717</v>
      </c>
      <c r="AA547" s="38">
        <f>'1 уровень'!AA2354</f>
        <v>0</v>
      </c>
      <c r="AB547" s="38">
        <f>'1 уровень'!AB2354</f>
        <v>0</v>
      </c>
      <c r="AC547" s="38">
        <f>'1 уровень'!AC2354</f>
        <v>0</v>
      </c>
      <c r="AD547" s="2190"/>
      <c r="AE547" s="2190"/>
      <c r="AF547" s="1676"/>
      <c r="AG547" s="878"/>
      <c r="AH547" s="878"/>
      <c r="AI547" s="878"/>
      <c r="AJ547" s="878"/>
      <c r="AK547" s="878"/>
      <c r="AL547" s="878"/>
      <c r="AM547" s="878"/>
      <c r="AN547" s="878"/>
      <c r="AO547" s="878"/>
      <c r="AP547" s="878"/>
      <c r="AQ547" s="878"/>
      <c r="AR547" s="878"/>
      <c r="AS547" s="878"/>
      <c r="AT547" s="878"/>
      <c r="AU547" s="878"/>
      <c r="AV547" s="878"/>
      <c r="AW547" s="878"/>
      <c r="AX547" s="878"/>
      <c r="AY547" s="878"/>
      <c r="AZ547" s="878"/>
      <c r="BA547" s="878"/>
      <c r="BB547" s="878"/>
      <c r="BC547" s="878"/>
      <c r="BD547" s="878"/>
      <c r="BE547" s="878"/>
      <c r="BF547" s="878"/>
      <c r="BG547" s="878"/>
      <c r="BH547" s="878"/>
      <c r="BI547" s="878"/>
      <c r="BJ547" s="878"/>
      <c r="BK547" s="878"/>
      <c r="BL547" s="878"/>
      <c r="BM547" s="878"/>
      <c r="BN547" s="878"/>
      <c r="BO547" s="878"/>
      <c r="BP547" s="878"/>
      <c r="BQ547" s="878"/>
      <c r="BR547" s="878"/>
      <c r="BS547" s="878"/>
      <c r="BT547" s="878"/>
      <c r="BU547" s="878"/>
      <c r="BV547" s="878"/>
      <c r="BW547" s="878"/>
      <c r="BX547" s="878"/>
      <c r="BY547" s="878"/>
      <c r="BZ547" s="878"/>
      <c r="CA547" s="878"/>
      <c r="CB547" s="878"/>
      <c r="CC547" s="878"/>
      <c r="CD547" s="878"/>
      <c r="CE547" s="878"/>
      <c r="CF547" s="878"/>
      <c r="CG547" s="878"/>
      <c r="CH547" s="878"/>
      <c r="CI547" s="878"/>
      <c r="CJ547" s="878"/>
      <c r="CK547" s="878"/>
      <c r="CL547" s="878"/>
      <c r="CM547" s="878"/>
      <c r="CN547" s="878"/>
      <c r="CO547" s="878"/>
      <c r="CP547" s="878"/>
      <c r="CQ547" s="878"/>
      <c r="CR547" s="878"/>
      <c r="CS547" s="878"/>
      <c r="CT547" s="878"/>
      <c r="CU547" s="878"/>
      <c r="CV547" s="878"/>
      <c r="CW547" s="878"/>
      <c r="CX547" s="878"/>
      <c r="CY547" s="878"/>
      <c r="CZ547" s="878"/>
      <c r="DA547" s="878"/>
      <c r="DB547" s="878"/>
      <c r="DC547" s="878"/>
      <c r="DD547" s="878"/>
      <c r="DE547" s="878"/>
      <c r="DF547" s="878"/>
      <c r="DG547" s="878"/>
      <c r="DH547" s="878"/>
      <c r="DI547" s="878"/>
      <c r="DJ547" s="878"/>
      <c r="DK547" s="878"/>
      <c r="DL547" s="878"/>
      <c r="DM547" s="878"/>
      <c r="DN547" s="878"/>
      <c r="DO547" s="878"/>
      <c r="DP547" s="878"/>
      <c r="DQ547" s="878"/>
      <c r="DR547" s="878"/>
      <c r="DS547" s="878"/>
      <c r="DT547" s="878"/>
      <c r="DU547" s="878"/>
      <c r="DV547" s="878"/>
      <c r="DW547" s="878"/>
      <c r="DX547" s="878"/>
      <c r="DY547" s="878"/>
      <c r="DZ547" s="878"/>
      <c r="EA547" s="878"/>
      <c r="EB547" s="878"/>
      <c r="EC547" s="878"/>
      <c r="ED547" s="878"/>
      <c r="EE547" s="878"/>
      <c r="EF547" s="878"/>
      <c r="EG547" s="878"/>
      <c r="EH547" s="878"/>
      <c r="EI547" s="878"/>
      <c r="EJ547" s="878"/>
      <c r="EK547" s="878"/>
      <c r="EL547" s="878"/>
      <c r="EM547" s="878"/>
      <c r="EN547" s="878"/>
      <c r="EO547" s="878"/>
      <c r="EP547" s="878"/>
      <c r="EQ547" s="878"/>
      <c r="ER547" s="878"/>
      <c r="ES547" s="878"/>
      <c r="ET547" s="878"/>
      <c r="EU547" s="878"/>
      <c r="EV547" s="878"/>
      <c r="EW547" s="878"/>
      <c r="EX547" s="878"/>
      <c r="EY547" s="878"/>
      <c r="EZ547" s="878"/>
      <c r="FA547" s="878"/>
      <c r="FB547" s="878"/>
      <c r="FC547" s="878"/>
      <c r="FD547" s="878"/>
      <c r="FE547" s="878"/>
      <c r="FF547" s="878"/>
      <c r="FG547" s="878"/>
      <c r="FH547" s="878"/>
      <c r="FI547" s="878"/>
      <c r="FJ547" s="878"/>
      <c r="FK547" s="878"/>
      <c r="FL547" s="878"/>
      <c r="FM547" s="878"/>
      <c r="FN547" s="878"/>
      <c r="FO547" s="878"/>
      <c r="FP547" s="878"/>
      <c r="FQ547" s="878"/>
      <c r="FR547" s="878"/>
      <c r="FS547" s="878"/>
      <c r="FT547" s="878"/>
      <c r="FU547" s="878"/>
      <c r="FV547" s="878"/>
      <c r="FW547" s="878"/>
      <c r="FX547" s="878"/>
      <c r="FY547" s="878"/>
      <c r="FZ547" s="878"/>
      <c r="GA547" s="878"/>
      <c r="GB547" s="878"/>
      <c r="GC547" s="878"/>
      <c r="GD547" s="878"/>
      <c r="GE547" s="878"/>
      <c r="GF547" s="878"/>
      <c r="GG547" s="878"/>
      <c r="GH547" s="878"/>
      <c r="GI547" s="878"/>
      <c r="GJ547" s="878"/>
      <c r="GK547" s="878"/>
      <c r="GL547" s="878"/>
      <c r="GM547" s="878"/>
      <c r="GN547" s="878"/>
      <c r="GO547" s="878"/>
      <c r="GP547" s="878"/>
    </row>
    <row r="548" spans="1:198" ht="15.75" x14ac:dyDescent="0.25">
      <c r="A548" s="27">
        <v>1</v>
      </c>
      <c r="B548" s="2363" t="s">
        <v>319</v>
      </c>
      <c r="C548" s="38">
        <f>'1 уровень'!E2355</f>
        <v>5000</v>
      </c>
      <c r="D548" s="38">
        <f>'1 уровень'!F2355</f>
        <v>1667</v>
      </c>
      <c r="E548" s="38">
        <f>'1 уровень'!G2355</f>
        <v>945</v>
      </c>
      <c r="F548" s="883">
        <f>'1 уровень'!H2355</f>
        <v>56.688662267546484</v>
      </c>
      <c r="G548" s="902">
        <f>'1 уровень'!I2355</f>
        <v>0</v>
      </c>
      <c r="H548" s="902">
        <f>'1 уровень'!J2355</f>
        <v>0</v>
      </c>
      <c r="I548" s="895">
        <f>'1 уровень'!K2355</f>
        <v>0</v>
      </c>
      <c r="J548" s="895">
        <f>'1 уровень'!L2355</f>
        <v>0</v>
      </c>
      <c r="K548" s="895">
        <f>'1 уровень'!M2355</f>
        <v>0</v>
      </c>
      <c r="L548" s="895">
        <f>'1 уровень'!N2355</f>
        <v>0</v>
      </c>
      <c r="M548" s="895">
        <f>'1 уровень'!O2355</f>
        <v>0</v>
      </c>
      <c r="N548" s="895">
        <f>'1 уровень'!P2355</f>
        <v>0</v>
      </c>
      <c r="O548" s="894">
        <f>'1 уровень'!Q2355</f>
        <v>0</v>
      </c>
      <c r="P548" s="894">
        <f>'1 уровень'!R2355</f>
        <v>0</v>
      </c>
      <c r="Q548" s="894">
        <f>'1 уровень'!S2355</f>
        <v>0</v>
      </c>
      <c r="R548" s="894">
        <f>'1 уровень'!T2355</f>
        <v>0</v>
      </c>
      <c r="S548" s="894">
        <f>'1 уровень'!U2355</f>
        <v>0</v>
      </c>
      <c r="T548" s="894">
        <f>'1 уровень'!V2355</f>
        <v>0</v>
      </c>
      <c r="U548" s="894">
        <f>'1 уровень'!W2355</f>
        <v>0</v>
      </c>
      <c r="V548" s="894">
        <f>'1 уровень'!X2355</f>
        <v>0</v>
      </c>
      <c r="W548" s="894">
        <f>'1 уровень'!Y2355</f>
        <v>0</v>
      </c>
      <c r="X548" s="2975">
        <f>'1 уровень'!Z2355</f>
        <v>0</v>
      </c>
      <c r="Y548" s="894"/>
      <c r="Z548" s="894"/>
      <c r="AA548" s="38">
        <f>'1 уровень'!AA2355</f>
        <v>0</v>
      </c>
      <c r="AB548" s="38">
        <f>'1 уровень'!AB2355</f>
        <v>0</v>
      </c>
      <c r="AC548" s="38">
        <f>'1 уровень'!AC2355</f>
        <v>0</v>
      </c>
      <c r="AD548" s="2190"/>
      <c r="AE548" s="2190"/>
      <c r="AF548" s="1676"/>
      <c r="AG548" s="878"/>
      <c r="AH548" s="878"/>
      <c r="AI548" s="878"/>
      <c r="AJ548" s="878"/>
      <c r="AK548" s="878"/>
      <c r="AL548" s="878"/>
      <c r="AM548" s="878"/>
      <c r="AN548" s="878"/>
      <c r="AO548" s="878"/>
      <c r="AP548" s="878"/>
      <c r="AQ548" s="878"/>
      <c r="AR548" s="878"/>
      <c r="AS548" s="878"/>
      <c r="AT548" s="878"/>
      <c r="AU548" s="878"/>
      <c r="AV548" s="878"/>
      <c r="AW548" s="878"/>
      <c r="AX548" s="878"/>
      <c r="AY548" s="878"/>
      <c r="AZ548" s="878"/>
      <c r="BA548" s="878"/>
      <c r="BB548" s="878"/>
      <c r="BC548" s="878"/>
      <c r="BD548" s="878"/>
      <c r="BE548" s="878"/>
      <c r="BF548" s="878"/>
      <c r="BG548" s="878"/>
      <c r="BH548" s="878"/>
      <c r="BI548" s="878"/>
      <c r="BJ548" s="878"/>
      <c r="BK548" s="878"/>
      <c r="BL548" s="878"/>
      <c r="BM548" s="878"/>
      <c r="BN548" s="878"/>
      <c r="BO548" s="878"/>
      <c r="BP548" s="878"/>
      <c r="BQ548" s="878"/>
      <c r="BR548" s="878"/>
      <c r="BS548" s="878"/>
      <c r="BT548" s="878"/>
      <c r="BU548" s="878"/>
      <c r="BV548" s="878"/>
      <c r="BW548" s="878"/>
      <c r="BX548" s="878"/>
      <c r="BY548" s="878"/>
      <c r="BZ548" s="878"/>
      <c r="CA548" s="878"/>
      <c r="CB548" s="878"/>
      <c r="CC548" s="878"/>
      <c r="CD548" s="878"/>
      <c r="CE548" s="878"/>
      <c r="CF548" s="878"/>
      <c r="CG548" s="878"/>
      <c r="CH548" s="878"/>
      <c r="CI548" s="878"/>
      <c r="CJ548" s="878"/>
      <c r="CK548" s="878"/>
      <c r="CL548" s="878"/>
      <c r="CM548" s="878"/>
      <c r="CN548" s="878"/>
      <c r="CO548" s="878"/>
      <c r="CP548" s="878"/>
      <c r="CQ548" s="878"/>
      <c r="CR548" s="878"/>
      <c r="CS548" s="878"/>
      <c r="CT548" s="878"/>
      <c r="CU548" s="878"/>
      <c r="CV548" s="878"/>
      <c r="CW548" s="878"/>
      <c r="CX548" s="878"/>
      <c r="CY548" s="878"/>
      <c r="CZ548" s="878"/>
      <c r="DA548" s="878"/>
      <c r="DB548" s="878"/>
      <c r="DC548" s="878"/>
      <c r="DD548" s="878"/>
      <c r="DE548" s="878"/>
      <c r="DF548" s="878"/>
      <c r="DG548" s="878"/>
      <c r="DH548" s="878"/>
      <c r="DI548" s="878"/>
      <c r="DJ548" s="878"/>
      <c r="DK548" s="878"/>
      <c r="DL548" s="878"/>
      <c r="DM548" s="878"/>
      <c r="DN548" s="878"/>
      <c r="DO548" s="878"/>
      <c r="DP548" s="878"/>
      <c r="DQ548" s="878"/>
      <c r="DR548" s="878"/>
      <c r="DS548" s="878"/>
      <c r="DT548" s="878"/>
      <c r="DU548" s="878"/>
      <c r="DV548" s="878"/>
      <c r="DW548" s="878"/>
      <c r="DX548" s="878"/>
      <c r="DY548" s="878"/>
      <c r="DZ548" s="878"/>
      <c r="EA548" s="878"/>
      <c r="EB548" s="878"/>
      <c r="EC548" s="878"/>
      <c r="ED548" s="878"/>
      <c r="EE548" s="878"/>
      <c r="EF548" s="878"/>
      <c r="EG548" s="878"/>
      <c r="EH548" s="878"/>
      <c r="EI548" s="878"/>
      <c r="EJ548" s="878"/>
      <c r="EK548" s="878"/>
      <c r="EL548" s="878"/>
      <c r="EM548" s="878"/>
      <c r="EN548" s="878"/>
      <c r="EO548" s="878"/>
      <c r="EP548" s="878"/>
      <c r="EQ548" s="878"/>
      <c r="ER548" s="878"/>
      <c r="ES548" s="878"/>
      <c r="ET548" s="878"/>
      <c r="EU548" s="878"/>
      <c r="EV548" s="878"/>
      <c r="EW548" s="878"/>
      <c r="EX548" s="878"/>
      <c r="EY548" s="878"/>
      <c r="EZ548" s="878"/>
      <c r="FA548" s="878"/>
      <c r="FB548" s="878"/>
      <c r="FC548" s="878"/>
      <c r="FD548" s="878"/>
      <c r="FE548" s="878"/>
      <c r="FF548" s="878"/>
      <c r="FG548" s="878"/>
      <c r="FH548" s="878"/>
      <c r="FI548" s="878"/>
      <c r="FJ548" s="878"/>
      <c r="FK548" s="878"/>
      <c r="FL548" s="878"/>
      <c r="FM548" s="878"/>
      <c r="FN548" s="878"/>
      <c r="FO548" s="878"/>
      <c r="FP548" s="878"/>
      <c r="FQ548" s="878"/>
      <c r="FR548" s="878"/>
      <c r="FS548" s="878"/>
      <c r="FT548" s="878"/>
      <c r="FU548" s="878"/>
      <c r="FV548" s="878"/>
      <c r="FW548" s="878"/>
      <c r="FX548" s="878"/>
      <c r="FY548" s="878"/>
      <c r="FZ548" s="878"/>
      <c r="GA548" s="878"/>
      <c r="GB548" s="878"/>
      <c r="GC548" s="878"/>
      <c r="GD548" s="878"/>
      <c r="GE548" s="878"/>
      <c r="GF548" s="878"/>
      <c r="GG548" s="878"/>
      <c r="GH548" s="878"/>
      <c r="GI548" s="878"/>
      <c r="GJ548" s="878"/>
      <c r="GK548" s="878"/>
      <c r="GL548" s="878"/>
      <c r="GM548" s="878"/>
      <c r="GN548" s="878"/>
      <c r="GO548" s="878"/>
      <c r="GP548" s="878"/>
    </row>
    <row r="549" spans="1:198" x14ac:dyDescent="0.25">
      <c r="A549" s="27">
        <v>1</v>
      </c>
      <c r="B549" s="2320" t="s">
        <v>320</v>
      </c>
      <c r="C549" s="38">
        <f>'1 уровень'!E2356</f>
        <v>5000</v>
      </c>
      <c r="D549" s="38">
        <f>'1 уровень'!F2356</f>
        <v>1667</v>
      </c>
      <c r="E549" s="38">
        <f>'1 уровень'!G2356</f>
        <v>945</v>
      </c>
      <c r="F549" s="883">
        <f>'1 уровень'!H2356</f>
        <v>56.688662267546484</v>
      </c>
      <c r="G549" s="902">
        <f>'1 уровень'!I2356</f>
        <v>0</v>
      </c>
      <c r="H549" s="902">
        <f>'1 уровень'!J2356</f>
        <v>0</v>
      </c>
      <c r="I549" s="895">
        <f>'1 уровень'!K2356</f>
        <v>0</v>
      </c>
      <c r="J549" s="895">
        <f>'1 уровень'!L2356</f>
        <v>0</v>
      </c>
      <c r="K549" s="895">
        <f>'1 уровень'!M2356</f>
        <v>0</v>
      </c>
      <c r="L549" s="895">
        <f>'1 уровень'!N2356</f>
        <v>0</v>
      </c>
      <c r="M549" s="895">
        <f>'1 уровень'!O2356</f>
        <v>0</v>
      </c>
      <c r="N549" s="895">
        <f>'1 уровень'!P2356</f>
        <v>0</v>
      </c>
      <c r="O549" s="894">
        <f>'1 уровень'!Q2356</f>
        <v>0</v>
      </c>
      <c r="P549" s="894">
        <f>'1 уровень'!R2356</f>
        <v>0</v>
      </c>
      <c r="Q549" s="894">
        <f>'1 уровень'!S2356</f>
        <v>0</v>
      </c>
      <c r="R549" s="894">
        <f>'1 уровень'!T2356</f>
        <v>0</v>
      </c>
      <c r="S549" s="894">
        <f>'1 уровень'!U2356</f>
        <v>0</v>
      </c>
      <c r="T549" s="894">
        <f>'1 уровень'!V2356</f>
        <v>0</v>
      </c>
      <c r="U549" s="894">
        <f>'1 уровень'!W2356</f>
        <v>0</v>
      </c>
      <c r="V549" s="894">
        <f>'1 уровень'!X2356</f>
        <v>0</v>
      </c>
      <c r="W549" s="894">
        <f>'1 уровень'!Y2356</f>
        <v>0</v>
      </c>
      <c r="X549" s="2975">
        <f>'1 уровень'!Z2356</f>
        <v>0</v>
      </c>
      <c r="Y549" s="894"/>
      <c r="Z549" s="894"/>
      <c r="AA549" s="38">
        <f>'1 уровень'!AA2356</f>
        <v>0</v>
      </c>
      <c r="AB549" s="38">
        <f>'1 уровень'!AB2356</f>
        <v>0</v>
      </c>
      <c r="AC549" s="38">
        <f>'1 уровень'!AC2356</f>
        <v>0</v>
      </c>
      <c r="AD549" s="2190"/>
      <c r="AE549" s="2190"/>
      <c r="AF549" s="1676"/>
      <c r="AG549" s="878"/>
      <c r="AH549" s="878"/>
      <c r="AI549" s="878"/>
      <c r="AJ549" s="878"/>
      <c r="AK549" s="878"/>
      <c r="AL549" s="878"/>
      <c r="AM549" s="878"/>
      <c r="AN549" s="878"/>
      <c r="AO549" s="878"/>
      <c r="AP549" s="878"/>
      <c r="AQ549" s="878"/>
      <c r="AR549" s="878"/>
      <c r="AS549" s="878"/>
      <c r="AT549" s="878"/>
      <c r="AU549" s="878"/>
      <c r="AV549" s="878"/>
      <c r="AW549" s="878"/>
      <c r="AX549" s="878"/>
      <c r="AY549" s="878"/>
      <c r="AZ549" s="878"/>
      <c r="BA549" s="878"/>
      <c r="BB549" s="878"/>
      <c r="BC549" s="878"/>
      <c r="BD549" s="878"/>
      <c r="BE549" s="878"/>
      <c r="BF549" s="878"/>
      <c r="BG549" s="878"/>
      <c r="BH549" s="878"/>
      <c r="BI549" s="878"/>
      <c r="BJ549" s="878"/>
      <c r="BK549" s="878"/>
      <c r="BL549" s="878"/>
      <c r="BM549" s="878"/>
      <c r="BN549" s="878"/>
      <c r="BO549" s="878"/>
      <c r="BP549" s="878"/>
      <c r="BQ549" s="878"/>
      <c r="BR549" s="878"/>
      <c r="BS549" s="878"/>
      <c r="BT549" s="878"/>
      <c r="BU549" s="878"/>
      <c r="BV549" s="878"/>
      <c r="BW549" s="878"/>
      <c r="BX549" s="878"/>
      <c r="BY549" s="878"/>
      <c r="BZ549" s="878"/>
      <c r="CA549" s="878"/>
      <c r="CB549" s="878"/>
      <c r="CC549" s="878"/>
      <c r="CD549" s="878"/>
      <c r="CE549" s="878"/>
      <c r="CF549" s="878"/>
      <c r="CG549" s="878"/>
      <c r="CH549" s="878"/>
      <c r="CI549" s="878"/>
      <c r="CJ549" s="878"/>
      <c r="CK549" s="878"/>
      <c r="CL549" s="878"/>
      <c r="CM549" s="878"/>
      <c r="CN549" s="878"/>
      <c r="CO549" s="878"/>
      <c r="CP549" s="878"/>
      <c r="CQ549" s="878"/>
      <c r="CR549" s="878"/>
      <c r="CS549" s="878"/>
      <c r="CT549" s="878"/>
      <c r="CU549" s="878"/>
      <c r="CV549" s="878"/>
      <c r="CW549" s="878"/>
      <c r="CX549" s="878"/>
      <c r="CY549" s="878"/>
      <c r="CZ549" s="878"/>
      <c r="DA549" s="878"/>
      <c r="DB549" s="878"/>
      <c r="DC549" s="878"/>
      <c r="DD549" s="878"/>
      <c r="DE549" s="878"/>
      <c r="DF549" s="878"/>
      <c r="DG549" s="878"/>
      <c r="DH549" s="878"/>
      <c r="DI549" s="878"/>
      <c r="DJ549" s="878"/>
      <c r="DK549" s="878"/>
      <c r="DL549" s="878"/>
      <c r="DM549" s="878"/>
      <c r="DN549" s="878"/>
      <c r="DO549" s="878"/>
      <c r="DP549" s="878"/>
      <c r="DQ549" s="878"/>
      <c r="DR549" s="878"/>
      <c r="DS549" s="878"/>
      <c r="DT549" s="878"/>
      <c r="DU549" s="878"/>
      <c r="DV549" s="878"/>
      <c r="DW549" s="878"/>
      <c r="DX549" s="878"/>
      <c r="DY549" s="878"/>
      <c r="DZ549" s="878"/>
      <c r="EA549" s="878"/>
      <c r="EB549" s="878"/>
      <c r="EC549" s="878"/>
      <c r="ED549" s="878"/>
      <c r="EE549" s="878"/>
      <c r="EF549" s="878"/>
      <c r="EG549" s="878"/>
      <c r="EH549" s="878"/>
      <c r="EI549" s="878"/>
      <c r="EJ549" s="878"/>
      <c r="EK549" s="878"/>
      <c r="EL549" s="878"/>
      <c r="EM549" s="878"/>
      <c r="EN549" s="878"/>
      <c r="EO549" s="878"/>
      <c r="EP549" s="878"/>
      <c r="EQ549" s="878"/>
      <c r="ER549" s="878"/>
      <c r="ES549" s="878"/>
      <c r="ET549" s="878"/>
      <c r="EU549" s="878"/>
      <c r="EV549" s="878"/>
      <c r="EW549" s="878"/>
      <c r="EX549" s="878"/>
      <c r="EY549" s="878"/>
      <c r="EZ549" s="878"/>
      <c r="FA549" s="878"/>
      <c r="FB549" s="878"/>
      <c r="FC549" s="878"/>
      <c r="FD549" s="878"/>
      <c r="FE549" s="878"/>
      <c r="FF549" s="878"/>
      <c r="FG549" s="878"/>
      <c r="FH549" s="878"/>
      <c r="FI549" s="878"/>
      <c r="FJ549" s="878"/>
      <c r="FK549" s="878"/>
      <c r="FL549" s="878"/>
      <c r="FM549" s="878"/>
      <c r="FN549" s="878"/>
      <c r="FO549" s="878"/>
      <c r="FP549" s="878"/>
      <c r="FQ549" s="878"/>
      <c r="FR549" s="878"/>
      <c r="FS549" s="878"/>
      <c r="FT549" s="878"/>
      <c r="FU549" s="878"/>
      <c r="FV549" s="878"/>
      <c r="FW549" s="878"/>
      <c r="FX549" s="878"/>
      <c r="FY549" s="878"/>
      <c r="FZ549" s="878"/>
      <c r="GA549" s="878"/>
      <c r="GB549" s="878"/>
      <c r="GC549" s="878"/>
      <c r="GD549" s="878"/>
      <c r="GE549" s="878"/>
      <c r="GF549" s="878"/>
      <c r="GG549" s="878"/>
      <c r="GH549" s="878"/>
      <c r="GI549" s="878"/>
      <c r="GJ549" s="878"/>
      <c r="GK549" s="878"/>
      <c r="GL549" s="878"/>
      <c r="GM549" s="878"/>
      <c r="GN549" s="878"/>
      <c r="GO549" s="878"/>
      <c r="GP549" s="878"/>
    </row>
    <row r="550" spans="1:198" x14ac:dyDescent="0.25">
      <c r="A550" s="27">
        <v>1</v>
      </c>
      <c r="B550" s="2306" t="s">
        <v>321</v>
      </c>
      <c r="C550" s="38">
        <f>'1 уровень'!E2357</f>
        <v>10</v>
      </c>
      <c r="D550" s="38">
        <f>'1 уровень'!F2357</f>
        <v>3</v>
      </c>
      <c r="E550" s="38">
        <f>'1 уровень'!G2357</f>
        <v>0</v>
      </c>
      <c r="F550" s="883">
        <f>'1 уровень'!H2357</f>
        <v>0</v>
      </c>
      <c r="G550" s="902">
        <f>'1 уровень'!I2357</f>
        <v>0</v>
      </c>
      <c r="H550" s="902">
        <f>'1 уровень'!J2357</f>
        <v>0</v>
      </c>
      <c r="I550" s="895">
        <f>'1 уровень'!K2357</f>
        <v>0</v>
      </c>
      <c r="J550" s="895">
        <f>'1 уровень'!L2357</f>
        <v>0</v>
      </c>
      <c r="K550" s="895">
        <f>'1 уровень'!M2357</f>
        <v>0</v>
      </c>
      <c r="L550" s="895">
        <f>'1 уровень'!N2357</f>
        <v>0</v>
      </c>
      <c r="M550" s="895">
        <f>'1 уровень'!O2357</f>
        <v>0</v>
      </c>
      <c r="N550" s="895">
        <f>'1 уровень'!P2357</f>
        <v>0</v>
      </c>
      <c r="O550" s="894">
        <f>'1 уровень'!Q2357</f>
        <v>0</v>
      </c>
      <c r="P550" s="894">
        <f>'1 уровень'!R2357</f>
        <v>0</v>
      </c>
      <c r="Q550" s="894">
        <f>'1 уровень'!S2357</f>
        <v>0</v>
      </c>
      <c r="R550" s="894">
        <f>'1 уровень'!T2357</f>
        <v>0</v>
      </c>
      <c r="S550" s="894">
        <f>'1 уровень'!U2357</f>
        <v>0</v>
      </c>
      <c r="T550" s="894">
        <f>'1 уровень'!V2357</f>
        <v>0</v>
      </c>
      <c r="U550" s="894">
        <f>'1 уровень'!W2357</f>
        <v>0</v>
      </c>
      <c r="V550" s="894">
        <f>'1 уровень'!X2357</f>
        <v>0</v>
      </c>
      <c r="W550" s="894">
        <f>'1 уровень'!Y2357</f>
        <v>0</v>
      </c>
      <c r="X550" s="2975">
        <f>'1 уровень'!Z2357</f>
        <v>0</v>
      </c>
      <c r="Y550" s="894"/>
      <c r="Z550" s="894"/>
      <c r="AA550" s="38">
        <f>'1 уровень'!AA2357</f>
        <v>0</v>
      </c>
      <c r="AB550" s="38">
        <f>'1 уровень'!AB2357</f>
        <v>0</v>
      </c>
      <c r="AC550" s="38">
        <f>'1 уровень'!AC2357</f>
        <v>0</v>
      </c>
      <c r="AD550" s="2190"/>
      <c r="AE550" s="2190"/>
      <c r="AF550" s="1676"/>
      <c r="AG550" s="878"/>
      <c r="AH550" s="878"/>
      <c r="AI550" s="878"/>
      <c r="AJ550" s="878"/>
      <c r="AK550" s="878"/>
      <c r="AL550" s="878"/>
      <c r="AM550" s="878"/>
      <c r="AN550" s="878"/>
      <c r="AO550" s="878"/>
      <c r="AP550" s="878"/>
      <c r="AQ550" s="878"/>
      <c r="AR550" s="878"/>
      <c r="AS550" s="878"/>
      <c r="AT550" s="878"/>
      <c r="AU550" s="878"/>
      <c r="AV550" s="878"/>
      <c r="AW550" s="878"/>
      <c r="AX550" s="878"/>
      <c r="AY550" s="878"/>
      <c r="AZ550" s="878"/>
      <c r="BA550" s="878"/>
      <c r="BB550" s="878"/>
      <c r="BC550" s="878"/>
      <c r="BD550" s="878"/>
      <c r="BE550" s="878"/>
      <c r="BF550" s="878"/>
      <c r="BG550" s="878"/>
      <c r="BH550" s="878"/>
      <c r="BI550" s="878"/>
      <c r="BJ550" s="878"/>
      <c r="BK550" s="878"/>
      <c r="BL550" s="878"/>
      <c r="BM550" s="878"/>
      <c r="BN550" s="878"/>
      <c r="BO550" s="878"/>
      <c r="BP550" s="878"/>
      <c r="BQ550" s="878"/>
      <c r="BR550" s="878"/>
      <c r="BS550" s="878"/>
      <c r="BT550" s="878"/>
      <c r="BU550" s="878"/>
      <c r="BV550" s="878"/>
      <c r="BW550" s="878"/>
      <c r="BX550" s="878"/>
      <c r="BY550" s="878"/>
      <c r="BZ550" s="878"/>
      <c r="CA550" s="878"/>
      <c r="CB550" s="878"/>
      <c r="CC550" s="878"/>
      <c r="CD550" s="878"/>
      <c r="CE550" s="878"/>
      <c r="CF550" s="878"/>
      <c r="CG550" s="878"/>
      <c r="CH550" s="878"/>
      <c r="CI550" s="878"/>
      <c r="CJ550" s="878"/>
      <c r="CK550" s="878"/>
      <c r="CL550" s="878"/>
      <c r="CM550" s="878"/>
      <c r="CN550" s="878"/>
      <c r="CO550" s="878"/>
      <c r="CP550" s="878"/>
      <c r="CQ550" s="878"/>
      <c r="CR550" s="878"/>
      <c r="CS550" s="878"/>
      <c r="CT550" s="878"/>
      <c r="CU550" s="878"/>
      <c r="CV550" s="878"/>
      <c r="CW550" s="878"/>
      <c r="CX550" s="878"/>
      <c r="CY550" s="878"/>
      <c r="CZ550" s="878"/>
      <c r="DA550" s="878"/>
      <c r="DB550" s="878"/>
      <c r="DC550" s="878"/>
      <c r="DD550" s="878"/>
      <c r="DE550" s="878"/>
      <c r="DF550" s="878"/>
      <c r="DG550" s="878"/>
      <c r="DH550" s="878"/>
      <c r="DI550" s="878"/>
      <c r="DJ550" s="878"/>
      <c r="DK550" s="878"/>
      <c r="DL550" s="878"/>
      <c r="DM550" s="878"/>
      <c r="DN550" s="878"/>
      <c r="DO550" s="878"/>
      <c r="DP550" s="878"/>
      <c r="DQ550" s="878"/>
      <c r="DR550" s="878"/>
      <c r="DS550" s="878"/>
      <c r="DT550" s="878"/>
      <c r="DU550" s="878"/>
      <c r="DV550" s="878"/>
      <c r="DW550" s="878"/>
      <c r="DX550" s="878"/>
      <c r="DY550" s="878"/>
      <c r="DZ550" s="878"/>
      <c r="EA550" s="878"/>
      <c r="EB550" s="878"/>
      <c r="EC550" s="878"/>
      <c r="ED550" s="878"/>
      <c r="EE550" s="878"/>
      <c r="EF550" s="878"/>
      <c r="EG550" s="878"/>
      <c r="EH550" s="878"/>
      <c r="EI550" s="878"/>
      <c r="EJ550" s="878"/>
      <c r="EK550" s="878"/>
      <c r="EL550" s="878"/>
      <c r="EM550" s="878"/>
      <c r="EN550" s="878"/>
      <c r="EO550" s="878"/>
      <c r="EP550" s="878"/>
      <c r="EQ550" s="878"/>
      <c r="ER550" s="878"/>
      <c r="ES550" s="878"/>
      <c r="ET550" s="878"/>
      <c r="EU550" s="878"/>
      <c r="EV550" s="878"/>
      <c r="EW550" s="878"/>
      <c r="EX550" s="878"/>
      <c r="EY550" s="878"/>
      <c r="EZ550" s="878"/>
      <c r="FA550" s="878"/>
      <c r="FB550" s="878"/>
      <c r="FC550" s="878"/>
      <c r="FD550" s="878"/>
      <c r="FE550" s="878"/>
      <c r="FF550" s="878"/>
      <c r="FG550" s="878"/>
      <c r="FH550" s="878"/>
      <c r="FI550" s="878"/>
      <c r="FJ550" s="878"/>
      <c r="FK550" s="878"/>
      <c r="FL550" s="878"/>
      <c r="FM550" s="878"/>
      <c r="FN550" s="878"/>
      <c r="FO550" s="878"/>
      <c r="FP550" s="878"/>
      <c r="FQ550" s="878"/>
      <c r="FR550" s="878"/>
      <c r="FS550" s="878"/>
      <c r="FT550" s="878"/>
      <c r="FU550" s="878"/>
      <c r="FV550" s="878"/>
      <c r="FW550" s="878"/>
      <c r="FX550" s="878"/>
      <c r="FY550" s="878"/>
      <c r="FZ550" s="878"/>
      <c r="GA550" s="878"/>
      <c r="GB550" s="878"/>
      <c r="GC550" s="878"/>
      <c r="GD550" s="878"/>
      <c r="GE550" s="878"/>
      <c r="GF550" s="878"/>
      <c r="GG550" s="878"/>
      <c r="GH550" s="878"/>
      <c r="GI550" s="878"/>
      <c r="GJ550" s="878"/>
      <c r="GK550" s="878"/>
      <c r="GL550" s="878"/>
      <c r="GM550" s="878"/>
      <c r="GN550" s="878"/>
      <c r="GO550" s="878"/>
      <c r="GP550" s="878"/>
    </row>
    <row r="551" spans="1:198" x14ac:dyDescent="0.25">
      <c r="A551" s="27">
        <v>1</v>
      </c>
      <c r="B551" s="2305" t="s">
        <v>322</v>
      </c>
      <c r="C551" s="38">
        <f>'1 уровень'!E2358</f>
        <v>10</v>
      </c>
      <c r="D551" s="38">
        <f>'1 уровень'!F2358</f>
        <v>3</v>
      </c>
      <c r="E551" s="38">
        <f>'1 уровень'!G2358</f>
        <v>0</v>
      </c>
      <c r="F551" s="883">
        <f>'1 уровень'!H2358</f>
        <v>0</v>
      </c>
      <c r="G551" s="902">
        <f>'1 уровень'!I2358</f>
        <v>0</v>
      </c>
      <c r="H551" s="902">
        <f>'1 уровень'!J2358</f>
        <v>0</v>
      </c>
      <c r="I551" s="895">
        <f>'1 уровень'!K2358</f>
        <v>0</v>
      </c>
      <c r="J551" s="895">
        <f>'1 уровень'!L2358</f>
        <v>0</v>
      </c>
      <c r="K551" s="895">
        <f>'1 уровень'!M2358</f>
        <v>0</v>
      </c>
      <c r="L551" s="895">
        <f>'1 уровень'!N2358</f>
        <v>0</v>
      </c>
      <c r="M551" s="895">
        <f>'1 уровень'!O2358</f>
        <v>0</v>
      </c>
      <c r="N551" s="895">
        <f>'1 уровень'!P2358</f>
        <v>0</v>
      </c>
      <c r="O551" s="894">
        <f>'1 уровень'!Q2358</f>
        <v>0</v>
      </c>
      <c r="P551" s="894">
        <f>'1 уровень'!R2358</f>
        <v>0</v>
      </c>
      <c r="Q551" s="894">
        <f>'1 уровень'!S2358</f>
        <v>0</v>
      </c>
      <c r="R551" s="894">
        <f>'1 уровень'!T2358</f>
        <v>0</v>
      </c>
      <c r="S551" s="894">
        <f>'1 уровень'!U2358</f>
        <v>0</v>
      </c>
      <c r="T551" s="894">
        <f>'1 уровень'!V2358</f>
        <v>0</v>
      </c>
      <c r="U551" s="894">
        <f>'1 уровень'!W2358</f>
        <v>0</v>
      </c>
      <c r="V551" s="894">
        <f>'1 уровень'!X2358</f>
        <v>0</v>
      </c>
      <c r="W551" s="894">
        <f>'1 уровень'!Y2358</f>
        <v>0</v>
      </c>
      <c r="X551" s="2975">
        <f>'1 уровень'!Z2358</f>
        <v>0</v>
      </c>
      <c r="Y551" s="894"/>
      <c r="Z551" s="894"/>
      <c r="AA551" s="38">
        <f>'1 уровень'!AA2358</f>
        <v>0</v>
      </c>
      <c r="AB551" s="38">
        <f>'1 уровень'!AB2358</f>
        <v>0</v>
      </c>
      <c r="AC551" s="38">
        <f>'1 уровень'!AC2358</f>
        <v>0</v>
      </c>
      <c r="AD551" s="2190"/>
      <c r="AE551" s="2190"/>
      <c r="AF551" s="1676"/>
      <c r="AG551" s="878"/>
      <c r="AH551" s="878"/>
      <c r="AI551" s="878"/>
      <c r="AJ551" s="878"/>
      <c r="AK551" s="878"/>
      <c r="AL551" s="878"/>
      <c r="AM551" s="878"/>
      <c r="AN551" s="878"/>
      <c r="AO551" s="878"/>
      <c r="AP551" s="878"/>
      <c r="AQ551" s="878"/>
      <c r="AR551" s="878"/>
      <c r="AS551" s="878"/>
      <c r="AT551" s="878"/>
      <c r="AU551" s="878"/>
      <c r="AV551" s="878"/>
      <c r="AW551" s="878"/>
      <c r="AX551" s="878"/>
      <c r="AY551" s="878"/>
      <c r="AZ551" s="878"/>
      <c r="BA551" s="878"/>
      <c r="BB551" s="878"/>
      <c r="BC551" s="878"/>
      <c r="BD551" s="878"/>
      <c r="BE551" s="878"/>
      <c r="BF551" s="878"/>
      <c r="BG551" s="878"/>
      <c r="BH551" s="878"/>
      <c r="BI551" s="878"/>
      <c r="BJ551" s="878"/>
      <c r="BK551" s="878"/>
      <c r="BL551" s="878"/>
      <c r="BM551" s="878"/>
      <c r="BN551" s="878"/>
      <c r="BO551" s="878"/>
      <c r="BP551" s="878"/>
      <c r="BQ551" s="878"/>
      <c r="BR551" s="878"/>
      <c r="BS551" s="878"/>
      <c r="BT551" s="878"/>
      <c r="BU551" s="878"/>
      <c r="BV551" s="878"/>
      <c r="BW551" s="878"/>
      <c r="BX551" s="878"/>
      <c r="BY551" s="878"/>
      <c r="BZ551" s="878"/>
      <c r="CA551" s="878"/>
      <c r="CB551" s="878"/>
      <c r="CC551" s="878"/>
      <c r="CD551" s="878"/>
      <c r="CE551" s="878"/>
      <c r="CF551" s="878"/>
      <c r="CG551" s="878"/>
      <c r="CH551" s="878"/>
      <c r="CI551" s="878"/>
      <c r="CJ551" s="878"/>
      <c r="CK551" s="878"/>
      <c r="CL551" s="878"/>
      <c r="CM551" s="878"/>
      <c r="CN551" s="878"/>
      <c r="CO551" s="878"/>
      <c r="CP551" s="878"/>
      <c r="CQ551" s="878"/>
      <c r="CR551" s="878"/>
      <c r="CS551" s="878"/>
      <c r="CT551" s="878"/>
      <c r="CU551" s="878"/>
      <c r="CV551" s="878"/>
      <c r="CW551" s="878"/>
      <c r="CX551" s="878"/>
      <c r="CY551" s="878"/>
      <c r="CZ551" s="878"/>
      <c r="DA551" s="878"/>
      <c r="DB551" s="878"/>
      <c r="DC551" s="878"/>
      <c r="DD551" s="878"/>
      <c r="DE551" s="878"/>
      <c r="DF551" s="878"/>
      <c r="DG551" s="878"/>
      <c r="DH551" s="878"/>
      <c r="DI551" s="878"/>
      <c r="DJ551" s="878"/>
      <c r="DK551" s="878"/>
      <c r="DL551" s="878"/>
      <c r="DM551" s="878"/>
      <c r="DN551" s="878"/>
      <c r="DO551" s="878"/>
      <c r="DP551" s="878"/>
      <c r="DQ551" s="878"/>
      <c r="DR551" s="878"/>
      <c r="DS551" s="878"/>
      <c r="DT551" s="878"/>
      <c r="DU551" s="878"/>
      <c r="DV551" s="878"/>
      <c r="DW551" s="878"/>
      <c r="DX551" s="878"/>
      <c r="DY551" s="878"/>
      <c r="DZ551" s="878"/>
      <c r="EA551" s="878"/>
      <c r="EB551" s="878"/>
      <c r="EC551" s="878"/>
      <c r="ED551" s="878"/>
      <c r="EE551" s="878"/>
      <c r="EF551" s="878"/>
      <c r="EG551" s="878"/>
      <c r="EH551" s="878"/>
      <c r="EI551" s="878"/>
      <c r="EJ551" s="878"/>
      <c r="EK551" s="878"/>
      <c r="EL551" s="878"/>
      <c r="EM551" s="878"/>
      <c r="EN551" s="878"/>
      <c r="EO551" s="878"/>
      <c r="EP551" s="878"/>
      <c r="EQ551" s="878"/>
      <c r="ER551" s="878"/>
      <c r="ES551" s="878"/>
      <c r="ET551" s="878"/>
      <c r="EU551" s="878"/>
      <c r="EV551" s="878"/>
      <c r="EW551" s="878"/>
      <c r="EX551" s="878"/>
      <c r="EY551" s="878"/>
      <c r="EZ551" s="878"/>
      <c r="FA551" s="878"/>
      <c r="FB551" s="878"/>
      <c r="FC551" s="878"/>
      <c r="FD551" s="878"/>
      <c r="FE551" s="878"/>
      <c r="FF551" s="878"/>
      <c r="FG551" s="878"/>
      <c r="FH551" s="878"/>
      <c r="FI551" s="878"/>
      <c r="FJ551" s="878"/>
      <c r="FK551" s="878"/>
      <c r="FL551" s="878"/>
      <c r="FM551" s="878"/>
      <c r="FN551" s="878"/>
      <c r="FO551" s="878"/>
      <c r="FP551" s="878"/>
      <c r="FQ551" s="878"/>
      <c r="FR551" s="878"/>
      <c r="FS551" s="878"/>
      <c r="FT551" s="878"/>
      <c r="FU551" s="878"/>
      <c r="FV551" s="878"/>
      <c r="FW551" s="878"/>
      <c r="FX551" s="878"/>
      <c r="FY551" s="878"/>
      <c r="FZ551" s="878"/>
      <c r="GA551" s="878"/>
      <c r="GB551" s="878"/>
      <c r="GC551" s="878"/>
      <c r="GD551" s="878"/>
      <c r="GE551" s="878"/>
      <c r="GF551" s="878"/>
      <c r="GG551" s="878"/>
      <c r="GH551" s="878"/>
      <c r="GI551" s="878"/>
      <c r="GJ551" s="878"/>
      <c r="GK551" s="878"/>
      <c r="GL551" s="878"/>
      <c r="GM551" s="878"/>
      <c r="GN551" s="878"/>
      <c r="GO551" s="878"/>
      <c r="GP551" s="878"/>
    </row>
    <row r="552" spans="1:198" ht="15.75" thickBot="1" x14ac:dyDescent="0.3">
      <c r="A552" s="27">
        <v>1</v>
      </c>
      <c r="B552" s="2364" t="s">
        <v>337</v>
      </c>
      <c r="C552" s="38">
        <f>'1 уровень'!E2359</f>
        <v>5010</v>
      </c>
      <c r="D552" s="38">
        <f>'1 уровень'!F2359</f>
        <v>1670</v>
      </c>
      <c r="E552" s="38">
        <f>'1 уровень'!G2359</f>
        <v>945</v>
      </c>
      <c r="F552" s="883">
        <f>'1 уровень'!H2359</f>
        <v>56.586826347305383</v>
      </c>
      <c r="G552" s="902">
        <f>'1 уровень'!I2359</f>
        <v>0</v>
      </c>
      <c r="H552" s="902">
        <f>'1 уровень'!J2359</f>
        <v>0</v>
      </c>
      <c r="I552" s="895">
        <f>'1 уровень'!K2359</f>
        <v>0</v>
      </c>
      <c r="J552" s="895">
        <f>'1 уровень'!L2359</f>
        <v>0</v>
      </c>
      <c r="K552" s="895">
        <f>'1 уровень'!M2359</f>
        <v>0</v>
      </c>
      <c r="L552" s="895">
        <f>'1 уровень'!N2359</f>
        <v>0</v>
      </c>
      <c r="M552" s="895">
        <f>'1 уровень'!O2359</f>
        <v>0</v>
      </c>
      <c r="N552" s="895">
        <f>'1 уровень'!P2359</f>
        <v>0</v>
      </c>
      <c r="O552" s="894">
        <f>'1 уровень'!Q2359</f>
        <v>13903.144469999999</v>
      </c>
      <c r="P552" s="894">
        <f>'1 уровень'!R2359</f>
        <v>13903.144469999999</v>
      </c>
      <c r="Q552" s="894">
        <f>'1 уровень'!S2359</f>
        <v>13903.144469999999</v>
      </c>
      <c r="R552" s="894">
        <f>'1 уровень'!T2359</f>
        <v>13903.144469999999</v>
      </c>
      <c r="S552" s="894">
        <f>'1 уровень'!U2359</f>
        <v>4634.3814899999998</v>
      </c>
      <c r="T552" s="894">
        <f>'1 уровень'!V2359</f>
        <v>4456.9162000000006</v>
      </c>
      <c r="U552" s="894">
        <f>'1 уровень'!W2359</f>
        <v>0</v>
      </c>
      <c r="V552" s="894">
        <f>'1 уровень'!X2359</f>
        <v>-177.46528999999919</v>
      </c>
      <c r="W552" s="894">
        <f>'1 уровень'!Y2359</f>
        <v>-17.435489999999998</v>
      </c>
      <c r="X552" s="2975">
        <f>'1 уровень'!Z2359</f>
        <v>4439.4807100000007</v>
      </c>
      <c r="Y552" s="894">
        <f>T552/S552*100</f>
        <v>96.170680156932889</v>
      </c>
      <c r="Z552" s="894">
        <f>X552/S552*100</f>
        <v>95.794459726275164</v>
      </c>
      <c r="AA552" s="38">
        <f>'1 уровень'!AA2359</f>
        <v>0</v>
      </c>
      <c r="AB552" s="38">
        <f>'1 уровень'!AB2359</f>
        <v>0</v>
      </c>
      <c r="AC552" s="38">
        <f>'1 уровень'!AC2359</f>
        <v>0</v>
      </c>
      <c r="AD552" s="2190"/>
      <c r="AE552" s="2190"/>
      <c r="AF552" s="1676"/>
      <c r="AG552" s="878"/>
      <c r="AH552" s="878"/>
      <c r="AI552" s="878"/>
      <c r="AJ552" s="878"/>
      <c r="AK552" s="878"/>
      <c r="AL552" s="878"/>
      <c r="AM552" s="878"/>
      <c r="AN552" s="878"/>
      <c r="AO552" s="878"/>
      <c r="AP552" s="878"/>
      <c r="AQ552" s="878"/>
      <c r="AR552" s="878"/>
      <c r="AS552" s="878"/>
      <c r="AT552" s="878"/>
      <c r="AU552" s="878"/>
      <c r="AV552" s="878"/>
      <c r="AW552" s="878"/>
      <c r="AX552" s="878"/>
      <c r="AY552" s="878"/>
      <c r="AZ552" s="878"/>
      <c r="BA552" s="878"/>
      <c r="BB552" s="878"/>
      <c r="BC552" s="878"/>
      <c r="BD552" s="878"/>
      <c r="BE552" s="878"/>
      <c r="BF552" s="878"/>
      <c r="BG552" s="878"/>
      <c r="BH552" s="878"/>
      <c r="BI552" s="878"/>
      <c r="BJ552" s="878"/>
      <c r="BK552" s="878"/>
      <c r="BL552" s="878"/>
      <c r="BM552" s="878"/>
      <c r="BN552" s="878"/>
      <c r="BO552" s="878"/>
      <c r="BP552" s="878"/>
      <c r="BQ552" s="878"/>
      <c r="BR552" s="878"/>
      <c r="BS552" s="878"/>
      <c r="BT552" s="878"/>
      <c r="BU552" s="878"/>
      <c r="BV552" s="878"/>
      <c r="BW552" s="878"/>
      <c r="BX552" s="878"/>
      <c r="BY552" s="878"/>
      <c r="BZ552" s="878"/>
      <c r="CA552" s="878"/>
      <c r="CB552" s="878"/>
      <c r="CC552" s="878"/>
      <c r="CD552" s="878"/>
      <c r="CE552" s="878"/>
      <c r="CF552" s="878"/>
      <c r="CG552" s="878"/>
      <c r="CH552" s="878"/>
      <c r="CI552" s="878"/>
      <c r="CJ552" s="878"/>
      <c r="CK552" s="878"/>
      <c r="CL552" s="878"/>
      <c r="CM552" s="878"/>
      <c r="CN552" s="878"/>
      <c r="CO552" s="878"/>
      <c r="CP552" s="878"/>
      <c r="CQ552" s="878"/>
      <c r="CR552" s="878"/>
      <c r="CS552" s="878"/>
      <c r="CT552" s="878"/>
      <c r="CU552" s="878"/>
      <c r="CV552" s="878"/>
      <c r="CW552" s="878"/>
      <c r="CX552" s="878"/>
      <c r="CY552" s="878"/>
      <c r="CZ552" s="878"/>
      <c r="DA552" s="878"/>
      <c r="DB552" s="878"/>
      <c r="DC552" s="878"/>
      <c r="DD552" s="878"/>
      <c r="DE552" s="878"/>
      <c r="DF552" s="878"/>
      <c r="DG552" s="878"/>
      <c r="DH552" s="878"/>
      <c r="DI552" s="878"/>
      <c r="DJ552" s="878"/>
      <c r="DK552" s="878"/>
      <c r="DL552" s="878"/>
      <c r="DM552" s="878"/>
      <c r="DN552" s="878"/>
      <c r="DO552" s="878"/>
      <c r="DP552" s="878"/>
      <c r="DQ552" s="878"/>
      <c r="DR552" s="878"/>
      <c r="DS552" s="878"/>
      <c r="DT552" s="878"/>
      <c r="DU552" s="878"/>
      <c r="DV552" s="878"/>
      <c r="DW552" s="878"/>
      <c r="DX552" s="878"/>
      <c r="DY552" s="878"/>
      <c r="DZ552" s="878"/>
      <c r="EA552" s="878"/>
      <c r="EB552" s="878"/>
      <c r="EC552" s="878"/>
      <c r="ED552" s="878"/>
      <c r="EE552" s="878"/>
      <c r="EF552" s="878"/>
      <c r="EG552" s="878"/>
      <c r="EH552" s="878"/>
      <c r="EI552" s="878"/>
      <c r="EJ552" s="878"/>
      <c r="EK552" s="878"/>
      <c r="EL552" s="878"/>
      <c r="EM552" s="878"/>
      <c r="EN552" s="878"/>
      <c r="EO552" s="878"/>
      <c r="EP552" s="878"/>
      <c r="EQ552" s="878"/>
      <c r="ER552" s="878"/>
      <c r="ES552" s="878"/>
      <c r="ET552" s="878"/>
      <c r="EU552" s="878"/>
      <c r="EV552" s="878"/>
      <c r="EW552" s="878"/>
      <c r="EX552" s="878"/>
      <c r="EY552" s="878"/>
      <c r="EZ552" s="878"/>
      <c r="FA552" s="878"/>
      <c r="FB552" s="878"/>
      <c r="FC552" s="878"/>
      <c r="FD552" s="878"/>
      <c r="FE552" s="878"/>
      <c r="FF552" s="878"/>
      <c r="FG552" s="878"/>
      <c r="FH552" s="878"/>
      <c r="FI552" s="878"/>
      <c r="FJ552" s="878"/>
      <c r="FK552" s="878"/>
      <c r="FL552" s="878"/>
      <c r="FM552" s="878"/>
      <c r="FN552" s="878"/>
      <c r="FO552" s="878"/>
      <c r="FP552" s="878"/>
      <c r="FQ552" s="878"/>
      <c r="FR552" s="878"/>
      <c r="FS552" s="878"/>
      <c r="FT552" s="878"/>
      <c r="FU552" s="878"/>
      <c r="FV552" s="878"/>
      <c r="FW552" s="878"/>
      <c r="FX552" s="878"/>
      <c r="FY552" s="878"/>
      <c r="FZ552" s="878"/>
      <c r="GA552" s="878"/>
      <c r="GB552" s="878"/>
      <c r="GC552" s="878"/>
      <c r="GD552" s="878"/>
      <c r="GE552" s="878"/>
      <c r="GF552" s="878"/>
      <c r="GG552" s="878"/>
      <c r="GH552" s="878"/>
      <c r="GI552" s="878"/>
      <c r="GJ552" s="878"/>
      <c r="GK552" s="878"/>
      <c r="GL552" s="878"/>
      <c r="GM552" s="878"/>
      <c r="GN552" s="878"/>
      <c r="GO552" s="878"/>
      <c r="GP552" s="878"/>
    </row>
    <row r="553" spans="1:198" x14ac:dyDescent="0.25">
      <c r="A553" s="27">
        <v>1</v>
      </c>
      <c r="B553" s="6" t="s">
        <v>122</v>
      </c>
      <c r="C553" s="903"/>
      <c r="D553" s="903"/>
      <c r="E553" s="903"/>
      <c r="F553" s="904"/>
      <c r="G553" s="905"/>
      <c r="H553" s="905"/>
      <c r="I553" s="916"/>
      <c r="J553" s="916"/>
      <c r="K553" s="916"/>
      <c r="L553" s="916"/>
      <c r="M553" s="916"/>
      <c r="N553" s="916"/>
      <c r="O553" s="2978">
        <f t="shared" ref="O553:P553" si="31">O554-O555-O591-O596-O601</f>
        <v>-3.637978807091713E-11</v>
      </c>
      <c r="P553" s="2978">
        <f t="shared" si="31"/>
        <v>-3.637978807091713E-11</v>
      </c>
      <c r="Q553" s="2978">
        <f t="shared" ref="Q553:R553" si="32">Q554-Q555-Q591-Q596-Q601</f>
        <v>-3.637978807091713E-11</v>
      </c>
      <c r="R553" s="2978">
        <f t="shared" si="32"/>
        <v>-3.637978807091713E-11</v>
      </c>
      <c r="S553" s="2978">
        <f t="shared" ref="S553:X553" si="33">S554-S555-S591-S596-S601</f>
        <v>0</v>
      </c>
      <c r="T553" s="2978">
        <f t="shared" si="33"/>
        <v>0</v>
      </c>
      <c r="U553" s="2978">
        <f t="shared" si="33"/>
        <v>0</v>
      </c>
      <c r="V553" s="2978">
        <f t="shared" si="33"/>
        <v>0</v>
      </c>
      <c r="W553" s="2978">
        <f t="shared" si="33"/>
        <v>-4.4053649617126212E-13</v>
      </c>
      <c r="X553" s="2979">
        <f t="shared" si="33"/>
        <v>0</v>
      </c>
      <c r="Y553" s="2978"/>
      <c r="Z553" s="2978"/>
      <c r="AA553" s="903"/>
      <c r="AB553" s="903"/>
      <c r="AC553" s="903"/>
      <c r="AD553" s="2188"/>
      <c r="AE553" s="2188"/>
      <c r="AF553" s="1676"/>
      <c r="AG553" s="878"/>
      <c r="AH553" s="878"/>
      <c r="AI553" s="878"/>
      <c r="AJ553" s="878"/>
      <c r="AK553" s="878"/>
      <c r="AL553" s="878"/>
      <c r="AM553" s="878"/>
      <c r="AN553" s="878"/>
      <c r="AO553" s="878"/>
      <c r="AP553" s="878"/>
      <c r="AQ553" s="878"/>
      <c r="AR553" s="878"/>
      <c r="AS553" s="878"/>
      <c r="AT553" s="878"/>
      <c r="AU553" s="878"/>
      <c r="AV553" s="878"/>
      <c r="AW553" s="878"/>
      <c r="AX553" s="878"/>
      <c r="AY553" s="878"/>
      <c r="AZ553" s="878"/>
      <c r="BA553" s="878"/>
      <c r="BB553" s="878"/>
      <c r="BC553" s="878"/>
      <c r="BD553" s="878"/>
      <c r="BE553" s="878"/>
      <c r="BF553" s="878"/>
      <c r="BG553" s="878"/>
      <c r="BH553" s="878"/>
      <c r="BI553" s="878"/>
      <c r="BJ553" s="878"/>
      <c r="BK553" s="878"/>
      <c r="BL553" s="878"/>
      <c r="BM553" s="878"/>
      <c r="BN553" s="878"/>
      <c r="BO553" s="878"/>
      <c r="BP553" s="878"/>
      <c r="BQ553" s="878"/>
      <c r="BR553" s="878"/>
      <c r="BS553" s="878"/>
      <c r="BT553" s="878"/>
      <c r="BU553" s="878"/>
      <c r="BV553" s="878"/>
      <c r="BW553" s="878"/>
      <c r="BX553" s="878"/>
      <c r="BY553" s="878"/>
      <c r="BZ553" s="878"/>
      <c r="CA553" s="878"/>
      <c r="CB553" s="878"/>
      <c r="CC553" s="878"/>
      <c r="CD553" s="878"/>
      <c r="CE553" s="878"/>
      <c r="CF553" s="878"/>
      <c r="CG553" s="878"/>
      <c r="CH553" s="878"/>
      <c r="CI553" s="878"/>
      <c r="CJ553" s="878"/>
      <c r="CK553" s="878"/>
      <c r="CL553" s="878"/>
      <c r="CM553" s="878"/>
      <c r="CN553" s="878"/>
      <c r="CO553" s="878"/>
      <c r="CP553" s="878"/>
      <c r="CQ553" s="878"/>
      <c r="CR553" s="878"/>
      <c r="CS553" s="878"/>
      <c r="CT553" s="878"/>
      <c r="CU553" s="878"/>
      <c r="CV553" s="878"/>
      <c r="CW553" s="878"/>
      <c r="CX553" s="878"/>
      <c r="CY553" s="878"/>
      <c r="CZ553" s="878"/>
      <c r="DA553" s="878"/>
      <c r="DB553" s="878"/>
      <c r="DC553" s="878"/>
      <c r="DD553" s="878"/>
      <c r="DE553" s="878"/>
      <c r="DF553" s="878"/>
      <c r="DG553" s="878"/>
      <c r="DH553" s="878"/>
      <c r="DI553" s="878"/>
      <c r="DJ553" s="878"/>
      <c r="DK553" s="878"/>
      <c r="DL553" s="878"/>
      <c r="DM553" s="878"/>
      <c r="DN553" s="878"/>
      <c r="DO553" s="878"/>
      <c r="DP553" s="878"/>
      <c r="DQ553" s="878"/>
      <c r="DR553" s="878"/>
      <c r="DS553" s="878"/>
      <c r="DT553" s="878"/>
      <c r="DU553" s="878"/>
      <c r="DV553" s="878"/>
      <c r="DW553" s="878"/>
      <c r="DX553" s="878"/>
      <c r="DY553" s="878"/>
      <c r="DZ553" s="878"/>
      <c r="EA553" s="878"/>
      <c r="EB553" s="878"/>
      <c r="EC553" s="878"/>
      <c r="ED553" s="878"/>
      <c r="EE553" s="878"/>
      <c r="EF553" s="878"/>
      <c r="EG553" s="878"/>
      <c r="EH553" s="878"/>
      <c r="EI553" s="878"/>
      <c r="EJ553" s="878"/>
      <c r="EK553" s="878"/>
      <c r="EL553" s="878"/>
      <c r="EM553" s="878"/>
      <c r="EN553" s="878"/>
      <c r="EO553" s="878"/>
      <c r="EP553" s="878"/>
      <c r="EQ553" s="878"/>
      <c r="ER553" s="878"/>
      <c r="ES553" s="878"/>
      <c r="ET553" s="878"/>
      <c r="EU553" s="878"/>
      <c r="EV553" s="878"/>
      <c r="EW553" s="878"/>
      <c r="EX553" s="878"/>
      <c r="EY553" s="878"/>
      <c r="EZ553" s="878"/>
      <c r="FA553" s="878"/>
      <c r="FB553" s="878"/>
      <c r="FC553" s="878"/>
      <c r="FD553" s="878"/>
      <c r="FE553" s="878"/>
      <c r="FF553" s="878"/>
      <c r="FG553" s="878"/>
      <c r="FH553" s="878"/>
      <c r="FI553" s="878"/>
      <c r="FJ553" s="878"/>
      <c r="FK553" s="878"/>
      <c r="FL553" s="878"/>
      <c r="FM553" s="878"/>
      <c r="FN553" s="878"/>
      <c r="FO553" s="878"/>
      <c r="FP553" s="878"/>
      <c r="FQ553" s="878"/>
      <c r="FR553" s="878"/>
      <c r="FS553" s="878"/>
      <c r="FT553" s="878"/>
      <c r="FU553" s="878"/>
      <c r="FV553" s="878"/>
      <c r="FW553" s="878"/>
      <c r="FX553" s="878"/>
      <c r="FY553" s="878"/>
      <c r="FZ553" s="878"/>
      <c r="GA553" s="878"/>
      <c r="GB553" s="878"/>
      <c r="GC553" s="878"/>
      <c r="GD553" s="878"/>
      <c r="GE553" s="878"/>
      <c r="GF553" s="878"/>
      <c r="GG553" s="878"/>
      <c r="GH553" s="878"/>
      <c r="GI553" s="878"/>
      <c r="GJ553" s="878"/>
      <c r="GK553" s="878"/>
      <c r="GL553" s="878"/>
      <c r="GM553" s="878"/>
      <c r="GN553" s="878"/>
      <c r="GO553" s="878"/>
      <c r="GP553" s="878"/>
    </row>
    <row r="554" spans="1:198" s="878" customFormat="1" ht="15" customHeight="1" x14ac:dyDescent="0.25">
      <c r="A554" s="27">
        <v>1</v>
      </c>
      <c r="B554" s="16" t="s">
        <v>112</v>
      </c>
      <c r="C554" s="879">
        <f>'2 уровень'!F1247</f>
        <v>0</v>
      </c>
      <c r="D554" s="879">
        <f>'2 уровень'!G1247</f>
        <v>0</v>
      </c>
      <c r="E554" s="879">
        <f>'2 уровень'!H1247</f>
        <v>0</v>
      </c>
      <c r="F554" s="893">
        <f>'2 уровень'!I1247</f>
        <v>0</v>
      </c>
      <c r="G554" s="894">
        <f>'2 уровень'!J1247</f>
        <v>0</v>
      </c>
      <c r="H554" s="894">
        <f>'2 уровень'!K1247</f>
        <v>0</v>
      </c>
      <c r="I554" s="31">
        <f>'2 уровень'!L1247</f>
        <v>0</v>
      </c>
      <c r="J554" s="31">
        <f>'2 уровень'!M1247</f>
        <v>0</v>
      </c>
      <c r="K554" s="31">
        <f>'2 уровень'!N1247</f>
        <v>0</v>
      </c>
      <c r="L554" s="31">
        <f>'2 уровень'!O1247</f>
        <v>0</v>
      </c>
      <c r="M554" s="31">
        <f>'2 уровень'!P1247</f>
        <v>0</v>
      </c>
      <c r="N554" s="31">
        <f>'2 уровень'!Q1247</f>
        <v>0</v>
      </c>
      <c r="O554" s="894">
        <f>'2 уровень'!R1247</f>
        <v>515729.20252447994</v>
      </c>
      <c r="P554" s="894">
        <f>'2 уровень'!S1247</f>
        <v>515729.20252447994</v>
      </c>
      <c r="Q554" s="894">
        <f>'2 уровень'!T1247</f>
        <v>515729.20252447994</v>
      </c>
      <c r="R554" s="894">
        <f>'2 уровень'!U1247</f>
        <v>515729.20252447994</v>
      </c>
      <c r="S554" s="894">
        <f>'2 уровень'!V1247</f>
        <v>171909.73417482665</v>
      </c>
      <c r="T554" s="894">
        <f>'2 уровень'!W1247</f>
        <v>162734.52890999999</v>
      </c>
      <c r="U554" s="894">
        <f>'2 уровень'!X1247</f>
        <v>-64.031899999999993</v>
      </c>
      <c r="V554" s="894">
        <f>'2 уровень'!Y1247</f>
        <v>-9175.2052648266581</v>
      </c>
      <c r="W554" s="894">
        <f>'2 уровень'!Z1247</f>
        <v>-4524.0977700000003</v>
      </c>
      <c r="X554" s="2975">
        <f>'2 уровень'!AA1247</f>
        <v>158146.39924</v>
      </c>
      <c r="Y554" s="894">
        <f>T554/S554*100</f>
        <v>94.662777352970735</v>
      </c>
      <c r="Z554" s="894">
        <f>X554/S554*100</f>
        <v>91.993859451361971</v>
      </c>
      <c r="AA554" s="879"/>
      <c r="AB554" s="879"/>
      <c r="AC554" s="879"/>
      <c r="AD554" s="2190"/>
      <c r="AE554" s="2190"/>
      <c r="AF554" s="1676"/>
      <c r="AG554" s="27"/>
      <c r="AH554" s="27"/>
      <c r="AI554" s="27"/>
      <c r="AJ554" s="27"/>
      <c r="AK554" s="27"/>
      <c r="AL554" s="27"/>
      <c r="AM554" s="27"/>
      <c r="AN554" s="27"/>
      <c r="AO554" s="27"/>
      <c r="AP554" s="27"/>
      <c r="AQ554" s="27"/>
      <c r="AR554" s="27"/>
      <c r="AS554" s="27"/>
      <c r="AT554" s="27"/>
      <c r="AU554" s="27"/>
      <c r="AV554" s="27"/>
      <c r="AW554" s="27"/>
      <c r="AX554" s="27"/>
      <c r="AY554" s="27"/>
      <c r="AZ554" s="27"/>
      <c r="BA554" s="27"/>
      <c r="BB554" s="27"/>
      <c r="BC554" s="27"/>
      <c r="BD554" s="27"/>
      <c r="BE554" s="27"/>
      <c r="BF554" s="27"/>
      <c r="BG554" s="27"/>
      <c r="BH554" s="27"/>
      <c r="BI554" s="27"/>
      <c r="BJ554" s="27"/>
      <c r="BK554" s="27"/>
      <c r="BL554" s="27"/>
      <c r="BM554" s="27"/>
      <c r="BN554" s="27"/>
      <c r="BO554" s="27"/>
      <c r="BP554" s="27"/>
      <c r="BQ554" s="27"/>
      <c r="BR554" s="27"/>
      <c r="BS554" s="27"/>
      <c r="BT554" s="27"/>
      <c r="BU554" s="27"/>
      <c r="BV554" s="27"/>
      <c r="BW554" s="27"/>
      <c r="BX554" s="27"/>
      <c r="BY554" s="27"/>
      <c r="BZ554" s="27"/>
      <c r="CA554" s="27"/>
      <c r="CB554" s="27"/>
      <c r="CC554" s="27"/>
      <c r="CD554" s="27"/>
      <c r="CE554" s="27"/>
      <c r="CF554" s="27"/>
      <c r="CG554" s="27"/>
      <c r="CH554" s="27"/>
      <c r="CI554" s="27"/>
      <c r="CJ554" s="27"/>
      <c r="CK554" s="27"/>
      <c r="CL554" s="27"/>
      <c r="CM554" s="27"/>
      <c r="CN554" s="27"/>
      <c r="CO554" s="27"/>
      <c r="CP554" s="27"/>
      <c r="CQ554" s="27"/>
      <c r="CR554" s="27"/>
      <c r="CS554" s="27"/>
      <c r="CT554" s="27"/>
      <c r="CU554" s="27"/>
      <c r="CV554" s="27"/>
      <c r="CW554" s="27"/>
      <c r="CX554" s="27"/>
      <c r="CY554" s="27"/>
      <c r="CZ554" s="27"/>
      <c r="DA554" s="27"/>
      <c r="DB554" s="27"/>
      <c r="DC554" s="27"/>
      <c r="DD554" s="27"/>
      <c r="DE554" s="27"/>
      <c r="DF554" s="27"/>
      <c r="DG554" s="27"/>
      <c r="DH554" s="27"/>
      <c r="DI554" s="27"/>
      <c r="DJ554" s="27"/>
      <c r="DK554" s="27"/>
      <c r="DL554" s="27"/>
      <c r="DM554" s="27"/>
      <c r="DN554" s="27"/>
      <c r="DO554" s="27"/>
      <c r="DP554" s="27"/>
      <c r="DQ554" s="27"/>
      <c r="DR554" s="27"/>
      <c r="DS554" s="27"/>
      <c r="DT554" s="27"/>
      <c r="DU554" s="27"/>
      <c r="DV554" s="27"/>
      <c r="DW554" s="27"/>
      <c r="DX554" s="27"/>
      <c r="DY554" s="27"/>
      <c r="DZ554" s="27"/>
      <c r="EA554" s="27"/>
      <c r="EB554" s="27"/>
      <c r="EC554" s="27"/>
      <c r="ED554" s="27"/>
      <c r="EE554" s="27"/>
      <c r="EF554" s="27"/>
      <c r="EG554" s="27"/>
      <c r="EH554" s="27"/>
      <c r="EI554" s="27"/>
      <c r="EJ554" s="27"/>
      <c r="EK554" s="27"/>
      <c r="EL554" s="27"/>
      <c r="EM554" s="27"/>
      <c r="EN554" s="27"/>
      <c r="EO554" s="27"/>
      <c r="EP554" s="27"/>
      <c r="EQ554" s="27"/>
      <c r="ER554" s="27"/>
      <c r="ES554" s="27"/>
      <c r="ET554" s="27"/>
      <c r="EU554" s="27"/>
      <c r="EV554" s="27"/>
      <c r="EW554" s="27"/>
      <c r="EX554" s="27"/>
      <c r="EY554" s="27"/>
      <c r="EZ554" s="27"/>
      <c r="FA554" s="27"/>
      <c r="FB554" s="27"/>
      <c r="FC554" s="27"/>
      <c r="FD554" s="27"/>
      <c r="FE554" s="27"/>
      <c r="FF554" s="27"/>
      <c r="FG554" s="27"/>
      <c r="FH554" s="27"/>
      <c r="FI554" s="27"/>
      <c r="FJ554" s="27"/>
      <c r="FK554" s="27"/>
      <c r="FL554" s="27"/>
      <c r="FM554" s="27"/>
      <c r="FN554" s="27"/>
      <c r="FO554" s="27"/>
      <c r="FP554" s="27"/>
      <c r="FQ554" s="27"/>
      <c r="FR554" s="27"/>
      <c r="FS554" s="27"/>
      <c r="FT554" s="27"/>
      <c r="FU554" s="27"/>
      <c r="FV554" s="27"/>
      <c r="FW554" s="27"/>
      <c r="FX554" s="27"/>
      <c r="FY554" s="27"/>
      <c r="FZ554" s="27"/>
      <c r="GA554" s="27"/>
      <c r="GB554" s="27"/>
      <c r="GC554" s="27"/>
      <c r="GD554" s="27"/>
      <c r="GE554" s="27"/>
      <c r="GF554" s="27"/>
      <c r="GG554" s="27"/>
      <c r="GH554" s="27"/>
      <c r="GI554" s="27"/>
      <c r="GJ554" s="27"/>
      <c r="GK554" s="27"/>
      <c r="GL554" s="27"/>
      <c r="GM554" s="27"/>
      <c r="GN554" s="27"/>
      <c r="GO554" s="27"/>
      <c r="GP554" s="27"/>
    </row>
    <row r="555" spans="1:198" s="878" customFormat="1" ht="15" customHeight="1" x14ac:dyDescent="0.25">
      <c r="A555" s="27">
        <v>1</v>
      </c>
      <c r="B555" s="1328" t="s">
        <v>7</v>
      </c>
      <c r="C555" s="30">
        <f>'2 уровень'!F1248</f>
        <v>4925</v>
      </c>
      <c r="D555" s="30">
        <f>'2 уровень'!G1248</f>
        <v>1641.6666666666667</v>
      </c>
      <c r="E555" s="30">
        <f>'2 уровень'!H1248</f>
        <v>1491</v>
      </c>
      <c r="F555" s="881">
        <f>'2 уровень'!I1248</f>
        <v>90.82233502538071</v>
      </c>
      <c r="G555" s="894">
        <f>'2 уровень'!J1248</f>
        <v>8.9386802030456849</v>
      </c>
      <c r="H555" s="894">
        <f>'2 уровень'!K1248</f>
        <v>8.9745137491616358</v>
      </c>
      <c r="I555" s="33">
        <f>'2 уровень'!L1248</f>
        <v>44023</v>
      </c>
      <c r="J555" s="33">
        <f>'2 уровень'!M1248</f>
        <v>14674</v>
      </c>
      <c r="K555" s="33">
        <f>'2 уровень'!N1248</f>
        <v>13381</v>
      </c>
      <c r="L555" s="33">
        <f>'2 уровень'!O1248</f>
        <v>91.188496660760535</v>
      </c>
      <c r="M555" s="33">
        <f>'2 уровень'!P1248</f>
        <v>134</v>
      </c>
      <c r="N555" s="33">
        <f>'2 уровень'!Q1248</f>
        <v>299.57462686567163</v>
      </c>
      <c r="O555" s="894">
        <f>'2 уровень'!R1248</f>
        <v>203665.71462047994</v>
      </c>
      <c r="P555" s="894">
        <f>'2 уровень'!S1248</f>
        <v>203665.71462047994</v>
      </c>
      <c r="Q555" s="894">
        <f>'2 уровень'!T1248</f>
        <v>203665.71462047994</v>
      </c>
      <c r="R555" s="894">
        <f>'2 уровень'!U1248</f>
        <v>203665.71462047994</v>
      </c>
      <c r="S555" s="894">
        <f>'2 уровень'!V1248</f>
        <v>67888.571540159974</v>
      </c>
      <c r="T555" s="894">
        <f>'2 уровень'!W1248</f>
        <v>60825.090439999993</v>
      </c>
      <c r="U555" s="894">
        <f>'2 уровень'!X1248</f>
        <v>-64.031899999999993</v>
      </c>
      <c r="V555" s="894">
        <f>'2 уровень'!Y1248</f>
        <v>-7063.481100159981</v>
      </c>
      <c r="W555" s="894">
        <f>'2 уровень'!Z1248</f>
        <v>-4190.5149099999999</v>
      </c>
      <c r="X555" s="2975">
        <f>'2 уровень'!AA1248</f>
        <v>56570.543629999993</v>
      </c>
      <c r="Y555" s="894">
        <f>T555/S555*100</f>
        <v>89.59547838478008</v>
      </c>
      <c r="Z555" s="894">
        <f>X555/S555*100</f>
        <v>83.32852252832464</v>
      </c>
      <c r="AA555" s="30">
        <f>'2 уровень'!AB1248</f>
        <v>0</v>
      </c>
      <c r="AB555" s="30">
        <f>'2 уровень'!AC1248</f>
        <v>0</v>
      </c>
      <c r="AC555" s="30">
        <f>'2 уровень'!AD1248</f>
        <v>0</v>
      </c>
      <c r="AD555" s="2190"/>
      <c r="AE555" s="2190"/>
      <c r="AF555" s="1676"/>
    </row>
    <row r="556" spans="1:198" x14ac:dyDescent="0.25">
      <c r="A556" s="27">
        <v>1</v>
      </c>
      <c r="B556" s="2318" t="s">
        <v>310</v>
      </c>
      <c r="C556" s="38">
        <f>'2 уровень'!F1249</f>
        <v>0</v>
      </c>
      <c r="D556" s="38">
        <f>'2 уровень'!G1249</f>
        <v>0</v>
      </c>
      <c r="E556" s="38">
        <f>'2 уровень'!H1249</f>
        <v>0</v>
      </c>
      <c r="F556" s="883">
        <f>'2 уровень'!I1249</f>
        <v>0</v>
      </c>
      <c r="G556" s="902">
        <f>'2 уровень'!J1249</f>
        <v>0</v>
      </c>
      <c r="H556" s="902">
        <f>'2 уровень'!K1249</f>
        <v>0</v>
      </c>
      <c r="I556" s="895">
        <f>'2 уровень'!L1249</f>
        <v>0</v>
      </c>
      <c r="J556" s="895">
        <f>'2 уровень'!M1249</f>
        <v>0</v>
      </c>
      <c r="K556" s="895">
        <f>'2 уровень'!N1249</f>
        <v>0</v>
      </c>
      <c r="L556" s="895">
        <f>'2 уровень'!O1249</f>
        <v>0</v>
      </c>
      <c r="M556" s="895">
        <f>'2 уровень'!P1249</f>
        <v>0</v>
      </c>
      <c r="N556" s="895">
        <f>'2 уровень'!Q1249</f>
        <v>0</v>
      </c>
      <c r="O556" s="894">
        <f>'2 уровень'!R1249</f>
        <v>0</v>
      </c>
      <c r="P556" s="894">
        <f>'2 уровень'!S1249</f>
        <v>0</v>
      </c>
      <c r="Q556" s="894">
        <f>'2 уровень'!T1249</f>
        <v>0</v>
      </c>
      <c r="R556" s="894">
        <f>'2 уровень'!U1249</f>
        <v>0</v>
      </c>
      <c r="S556" s="894">
        <f>'2 уровень'!V1249</f>
        <v>0</v>
      </c>
      <c r="T556" s="894">
        <f>'2 уровень'!W1249</f>
        <v>0</v>
      </c>
      <c r="U556" s="894">
        <f>'2 уровень'!X1249</f>
        <v>0</v>
      </c>
      <c r="V556" s="894">
        <f>'2 уровень'!Y1249</f>
        <v>0</v>
      </c>
      <c r="W556" s="894">
        <f>'2 уровень'!Z1249</f>
        <v>0</v>
      </c>
      <c r="X556" s="2975">
        <f>'2 уровень'!AA1249</f>
        <v>0</v>
      </c>
      <c r="Y556" s="894"/>
      <c r="Z556" s="894"/>
      <c r="AA556" s="38">
        <f>'2 уровень'!AB1249</f>
        <v>0</v>
      </c>
      <c r="AB556" s="38">
        <f>'2 уровень'!AC1249</f>
        <v>0</v>
      </c>
      <c r="AC556" s="38">
        <f>'2 уровень'!AD1249</f>
        <v>0</v>
      </c>
      <c r="AD556" s="2190"/>
      <c r="AE556" s="2190"/>
      <c r="AF556" s="1676"/>
      <c r="AG556" s="878"/>
      <c r="AH556" s="878"/>
      <c r="AI556" s="878"/>
      <c r="AJ556" s="878"/>
      <c r="AK556" s="878"/>
      <c r="AL556" s="878"/>
      <c r="AM556" s="878"/>
      <c r="AN556" s="878"/>
      <c r="AO556" s="878"/>
      <c r="AP556" s="878"/>
      <c r="AQ556" s="878"/>
      <c r="AR556" s="878"/>
      <c r="AS556" s="878"/>
      <c r="AT556" s="878"/>
      <c r="AU556" s="878"/>
      <c r="AV556" s="878"/>
      <c r="AW556" s="878"/>
      <c r="AX556" s="878"/>
      <c r="AY556" s="878"/>
      <c r="AZ556" s="878"/>
      <c r="BA556" s="878"/>
      <c r="BB556" s="878"/>
      <c r="BC556" s="878"/>
      <c r="BD556" s="878"/>
      <c r="BE556" s="878"/>
      <c r="BF556" s="878"/>
      <c r="BG556" s="878"/>
      <c r="BH556" s="878"/>
      <c r="BI556" s="878"/>
      <c r="BJ556" s="878"/>
      <c r="BK556" s="878"/>
      <c r="BL556" s="878"/>
      <c r="BM556" s="878"/>
      <c r="BN556" s="878"/>
      <c r="BO556" s="878"/>
      <c r="BP556" s="878"/>
      <c r="BQ556" s="878"/>
      <c r="BR556" s="878"/>
      <c r="BS556" s="878"/>
      <c r="BT556" s="878"/>
      <c r="BU556" s="878"/>
      <c r="BV556" s="878"/>
      <c r="BW556" s="878"/>
      <c r="BX556" s="878"/>
      <c r="BY556" s="878"/>
      <c r="BZ556" s="878"/>
      <c r="CA556" s="878"/>
      <c r="CB556" s="878"/>
      <c r="CC556" s="878"/>
      <c r="CD556" s="878"/>
      <c r="CE556" s="878"/>
      <c r="CF556" s="878"/>
      <c r="CG556" s="878"/>
      <c r="CH556" s="878"/>
      <c r="CI556" s="878"/>
      <c r="CJ556" s="878"/>
      <c r="CK556" s="878"/>
      <c r="CL556" s="878"/>
      <c r="CM556" s="878"/>
      <c r="CN556" s="878"/>
      <c r="CO556" s="878"/>
      <c r="CP556" s="878"/>
      <c r="CQ556" s="878"/>
      <c r="CR556" s="878"/>
      <c r="CS556" s="878"/>
      <c r="CT556" s="878"/>
      <c r="CU556" s="878"/>
      <c r="CV556" s="878"/>
      <c r="CW556" s="878"/>
      <c r="CX556" s="878"/>
      <c r="CY556" s="878"/>
      <c r="CZ556" s="878"/>
      <c r="DA556" s="878"/>
      <c r="DB556" s="878"/>
      <c r="DC556" s="878"/>
      <c r="DD556" s="878"/>
      <c r="DE556" s="878"/>
      <c r="DF556" s="878"/>
      <c r="DG556" s="878"/>
      <c r="DH556" s="878"/>
      <c r="DI556" s="878"/>
      <c r="DJ556" s="878"/>
      <c r="DK556" s="878"/>
      <c r="DL556" s="878"/>
      <c r="DM556" s="878"/>
      <c r="DN556" s="878"/>
      <c r="DO556" s="878"/>
      <c r="DP556" s="878"/>
      <c r="DQ556" s="878"/>
      <c r="DR556" s="878"/>
      <c r="DS556" s="878"/>
      <c r="DT556" s="878"/>
      <c r="DU556" s="878"/>
      <c r="DV556" s="878"/>
      <c r="DW556" s="878"/>
      <c r="DX556" s="878"/>
      <c r="DY556" s="878"/>
      <c r="DZ556" s="878"/>
      <c r="EA556" s="878"/>
      <c r="EB556" s="878"/>
      <c r="EC556" s="878"/>
      <c r="ED556" s="878"/>
      <c r="EE556" s="878"/>
      <c r="EF556" s="878"/>
      <c r="EG556" s="878"/>
      <c r="EH556" s="878"/>
      <c r="EI556" s="878"/>
      <c r="EJ556" s="878"/>
      <c r="EK556" s="878"/>
      <c r="EL556" s="878"/>
      <c r="EM556" s="878"/>
      <c r="EN556" s="878"/>
      <c r="EO556" s="878"/>
      <c r="EP556" s="878"/>
      <c r="EQ556" s="878"/>
      <c r="ER556" s="878"/>
      <c r="ES556" s="878"/>
      <c r="ET556" s="878"/>
      <c r="EU556" s="878"/>
      <c r="EV556" s="878"/>
      <c r="EW556" s="878"/>
      <c r="EX556" s="878"/>
      <c r="EY556" s="878"/>
      <c r="EZ556" s="878"/>
      <c r="FA556" s="878"/>
      <c r="FB556" s="878"/>
      <c r="FC556" s="878"/>
      <c r="FD556" s="878"/>
      <c r="FE556" s="878"/>
      <c r="FF556" s="878"/>
      <c r="FG556" s="878"/>
      <c r="FH556" s="878"/>
      <c r="FI556" s="878"/>
      <c r="FJ556" s="878"/>
      <c r="FK556" s="878"/>
      <c r="FL556" s="878"/>
      <c r="FM556" s="878"/>
      <c r="FN556" s="878"/>
      <c r="FO556" s="878"/>
      <c r="FP556" s="878"/>
      <c r="FQ556" s="878"/>
      <c r="FR556" s="878"/>
      <c r="FS556" s="878"/>
      <c r="FT556" s="878"/>
      <c r="FU556" s="878"/>
      <c r="FV556" s="878"/>
      <c r="FW556" s="878"/>
      <c r="FX556" s="878"/>
      <c r="FY556" s="878"/>
      <c r="FZ556" s="878"/>
      <c r="GA556" s="878"/>
      <c r="GB556" s="878"/>
      <c r="GC556" s="878"/>
      <c r="GD556" s="878"/>
      <c r="GE556" s="878"/>
      <c r="GF556" s="878"/>
      <c r="GG556" s="878"/>
      <c r="GH556" s="878"/>
      <c r="GI556" s="878"/>
      <c r="GJ556" s="878"/>
      <c r="GK556" s="878"/>
      <c r="GL556" s="878"/>
      <c r="GM556" s="878"/>
      <c r="GN556" s="878"/>
      <c r="GO556" s="878"/>
      <c r="GP556" s="878"/>
    </row>
    <row r="557" spans="1:198" x14ac:dyDescent="0.25">
      <c r="A557" s="27">
        <v>1</v>
      </c>
      <c r="B557" s="1310" t="s">
        <v>299</v>
      </c>
      <c r="C557" s="38">
        <f>'2 уровень'!F1250</f>
        <v>0</v>
      </c>
      <c r="D557" s="38">
        <f>'2 уровень'!G1250</f>
        <v>0</v>
      </c>
      <c r="E557" s="38">
        <f>'2 уровень'!H1250</f>
        <v>0</v>
      </c>
      <c r="F557" s="883">
        <f>'2 уровень'!I1250</f>
        <v>0</v>
      </c>
      <c r="G557" s="902">
        <f>'2 уровень'!J1250</f>
        <v>0</v>
      </c>
      <c r="H557" s="902">
        <f>'2 уровень'!K1250</f>
        <v>0</v>
      </c>
      <c r="I557" s="895">
        <f>'2 уровень'!L1250</f>
        <v>0</v>
      </c>
      <c r="J557" s="895">
        <f>'2 уровень'!M1250</f>
        <v>0</v>
      </c>
      <c r="K557" s="895">
        <f>'2 уровень'!N1250</f>
        <v>0</v>
      </c>
      <c r="L557" s="895">
        <f>'2 уровень'!O1250</f>
        <v>0</v>
      </c>
      <c r="M557" s="895">
        <f>'2 уровень'!P1250</f>
        <v>0</v>
      </c>
      <c r="N557" s="895">
        <f>'2 уровень'!Q1250</f>
        <v>0</v>
      </c>
      <c r="O557" s="894">
        <f>'2 уровень'!R1250</f>
        <v>0</v>
      </c>
      <c r="P557" s="894">
        <f>'2 уровень'!S1250</f>
        <v>0</v>
      </c>
      <c r="Q557" s="894">
        <f>'2 уровень'!T1250</f>
        <v>0</v>
      </c>
      <c r="R557" s="894">
        <f>'2 уровень'!U1250</f>
        <v>0</v>
      </c>
      <c r="S557" s="894">
        <f>'2 уровень'!V1250</f>
        <v>0</v>
      </c>
      <c r="T557" s="894">
        <f>'2 уровень'!W1250</f>
        <v>0</v>
      </c>
      <c r="U557" s="894">
        <f>'2 уровень'!X1250</f>
        <v>0</v>
      </c>
      <c r="V557" s="894">
        <f>'2 уровень'!Y1250</f>
        <v>0</v>
      </c>
      <c r="W557" s="894">
        <f>'2 уровень'!Z1250</f>
        <v>0</v>
      </c>
      <c r="X557" s="2975">
        <f>'2 уровень'!AA1250</f>
        <v>0</v>
      </c>
      <c r="Y557" s="894"/>
      <c r="Z557" s="894"/>
      <c r="AA557" s="38">
        <f>'2 уровень'!AB1250</f>
        <v>0</v>
      </c>
      <c r="AB557" s="38">
        <f>'2 уровень'!AC1250</f>
        <v>0</v>
      </c>
      <c r="AC557" s="38">
        <f>'2 уровень'!AD1250</f>
        <v>0</v>
      </c>
      <c r="AD557" s="2190"/>
      <c r="AE557" s="2190"/>
      <c r="AF557" s="1676"/>
      <c r="AG557" s="878"/>
      <c r="AH557" s="878"/>
      <c r="AI557" s="878"/>
      <c r="AJ557" s="878"/>
      <c r="AK557" s="878"/>
      <c r="AL557" s="878"/>
      <c r="AM557" s="878"/>
      <c r="AN557" s="878"/>
      <c r="AO557" s="878"/>
      <c r="AP557" s="878"/>
      <c r="AQ557" s="878"/>
      <c r="AR557" s="878"/>
      <c r="AS557" s="878"/>
      <c r="AT557" s="878"/>
      <c r="AU557" s="878"/>
      <c r="AV557" s="878"/>
      <c r="AW557" s="878"/>
      <c r="AX557" s="878"/>
      <c r="AY557" s="878"/>
      <c r="AZ557" s="878"/>
      <c r="BA557" s="878"/>
      <c r="BB557" s="878"/>
      <c r="BC557" s="878"/>
      <c r="BD557" s="878"/>
      <c r="BE557" s="878"/>
      <c r="BF557" s="878"/>
      <c r="BG557" s="878"/>
      <c r="BH557" s="878"/>
      <c r="BI557" s="878"/>
      <c r="BJ557" s="878"/>
      <c r="BK557" s="878"/>
      <c r="BL557" s="878"/>
      <c r="BM557" s="878"/>
      <c r="BN557" s="878"/>
      <c r="BO557" s="878"/>
      <c r="BP557" s="878"/>
      <c r="BQ557" s="878"/>
      <c r="BR557" s="878"/>
      <c r="BS557" s="878"/>
      <c r="BT557" s="878"/>
      <c r="BU557" s="878"/>
      <c r="BV557" s="878"/>
      <c r="BW557" s="878"/>
      <c r="BX557" s="878"/>
      <c r="BY557" s="878"/>
      <c r="BZ557" s="878"/>
      <c r="CA557" s="878"/>
      <c r="CB557" s="878"/>
      <c r="CC557" s="878"/>
      <c r="CD557" s="878"/>
      <c r="CE557" s="878"/>
      <c r="CF557" s="878"/>
      <c r="CG557" s="878"/>
      <c r="CH557" s="878"/>
      <c r="CI557" s="878"/>
      <c r="CJ557" s="878"/>
      <c r="CK557" s="878"/>
      <c r="CL557" s="878"/>
      <c r="CM557" s="878"/>
      <c r="CN557" s="878"/>
      <c r="CO557" s="878"/>
      <c r="CP557" s="878"/>
      <c r="CQ557" s="878"/>
      <c r="CR557" s="878"/>
      <c r="CS557" s="878"/>
      <c r="CT557" s="878"/>
      <c r="CU557" s="878"/>
      <c r="CV557" s="878"/>
      <c r="CW557" s="878"/>
      <c r="CX557" s="878"/>
      <c r="CY557" s="878"/>
      <c r="CZ557" s="878"/>
      <c r="DA557" s="878"/>
      <c r="DB557" s="878"/>
      <c r="DC557" s="878"/>
      <c r="DD557" s="878"/>
      <c r="DE557" s="878"/>
      <c r="DF557" s="878"/>
      <c r="DG557" s="878"/>
      <c r="DH557" s="878"/>
      <c r="DI557" s="878"/>
      <c r="DJ557" s="878"/>
      <c r="DK557" s="878"/>
      <c r="DL557" s="878"/>
      <c r="DM557" s="878"/>
      <c r="DN557" s="878"/>
      <c r="DO557" s="878"/>
      <c r="DP557" s="878"/>
      <c r="DQ557" s="878"/>
      <c r="DR557" s="878"/>
      <c r="DS557" s="878"/>
      <c r="DT557" s="878"/>
      <c r="DU557" s="878"/>
      <c r="DV557" s="878"/>
      <c r="DW557" s="878"/>
      <c r="DX557" s="878"/>
      <c r="DY557" s="878"/>
      <c r="DZ557" s="878"/>
      <c r="EA557" s="878"/>
      <c r="EB557" s="878"/>
      <c r="EC557" s="878"/>
      <c r="ED557" s="878"/>
      <c r="EE557" s="878"/>
      <c r="EF557" s="878"/>
      <c r="EG557" s="878"/>
      <c r="EH557" s="878"/>
      <c r="EI557" s="878"/>
      <c r="EJ557" s="878"/>
      <c r="EK557" s="878"/>
      <c r="EL557" s="878"/>
      <c r="EM557" s="878"/>
      <c r="EN557" s="878"/>
      <c r="EO557" s="878"/>
      <c r="EP557" s="878"/>
      <c r="EQ557" s="878"/>
      <c r="ER557" s="878"/>
      <c r="ES557" s="878"/>
      <c r="ET557" s="878"/>
      <c r="EU557" s="878"/>
      <c r="EV557" s="878"/>
      <c r="EW557" s="878"/>
      <c r="EX557" s="878"/>
      <c r="EY557" s="878"/>
      <c r="EZ557" s="878"/>
      <c r="FA557" s="878"/>
      <c r="FB557" s="878"/>
      <c r="FC557" s="878"/>
      <c r="FD557" s="878"/>
      <c r="FE557" s="878"/>
      <c r="FF557" s="878"/>
      <c r="FG557" s="878"/>
      <c r="FH557" s="878"/>
      <c r="FI557" s="878"/>
      <c r="FJ557" s="878"/>
      <c r="FK557" s="878"/>
      <c r="FL557" s="878"/>
      <c r="FM557" s="878"/>
      <c r="FN557" s="878"/>
      <c r="FO557" s="878"/>
      <c r="FP557" s="878"/>
      <c r="FQ557" s="878"/>
      <c r="FR557" s="878"/>
      <c r="FS557" s="878"/>
      <c r="FT557" s="878"/>
      <c r="FU557" s="878"/>
      <c r="FV557" s="878"/>
      <c r="FW557" s="878"/>
      <c r="FX557" s="878"/>
      <c r="FY557" s="878"/>
      <c r="FZ557" s="878"/>
      <c r="GA557" s="878"/>
      <c r="GB557" s="878"/>
      <c r="GC557" s="878"/>
      <c r="GD557" s="878"/>
      <c r="GE557" s="878"/>
      <c r="GF557" s="878"/>
      <c r="GG557" s="878"/>
      <c r="GH557" s="878"/>
      <c r="GI557" s="878"/>
      <c r="GJ557" s="878"/>
      <c r="GK557" s="878"/>
      <c r="GL557" s="878"/>
      <c r="GM557" s="878"/>
      <c r="GN557" s="878"/>
      <c r="GO557" s="878"/>
      <c r="GP557" s="878"/>
    </row>
    <row r="558" spans="1:198" ht="30" x14ac:dyDescent="0.25">
      <c r="A558" s="27">
        <v>1</v>
      </c>
      <c r="B558" s="1313" t="s">
        <v>645</v>
      </c>
      <c r="C558" s="38">
        <f>'2 уровень'!F1251</f>
        <v>51507.037037037036</v>
      </c>
      <c r="D558" s="38">
        <f>'2 уровень'!G1251</f>
        <v>17169.012345679013</v>
      </c>
      <c r="E558" s="38">
        <f>'2 уровень'!H1251</f>
        <v>14835.496296296296</v>
      </c>
      <c r="F558" s="883">
        <f>'2 уровень'!I1251</f>
        <v>86.408559779677702</v>
      </c>
      <c r="G558" s="902">
        <f>'2 уровень'!J1251</f>
        <v>0</v>
      </c>
      <c r="H558" s="902">
        <f>'2 уровень'!K1251</f>
        <v>0</v>
      </c>
      <c r="I558" s="895">
        <f>'2 уровень'!L1251</f>
        <v>0</v>
      </c>
      <c r="J558" s="895">
        <f>'2 уровень'!M1251</f>
        <v>0</v>
      </c>
      <c r="K558" s="895">
        <f>'2 уровень'!N1251</f>
        <v>0</v>
      </c>
      <c r="L558" s="895">
        <f>'2 уровень'!O1251</f>
        <v>0</v>
      </c>
      <c r="M558" s="895">
        <f>'2 уровень'!P1251</f>
        <v>0</v>
      </c>
      <c r="N558" s="895">
        <f>'2 уровень'!Q1251</f>
        <v>0</v>
      </c>
      <c r="O558" s="894">
        <f>'2 уровень'!R1251</f>
        <v>0</v>
      </c>
      <c r="P558" s="894">
        <f>'2 уровень'!S1251</f>
        <v>0</v>
      </c>
      <c r="Q558" s="894">
        <f>'2 уровень'!T1251</f>
        <v>0</v>
      </c>
      <c r="R558" s="894">
        <f>'2 уровень'!U1251</f>
        <v>0</v>
      </c>
      <c r="S558" s="894">
        <f>'2 уровень'!V1251</f>
        <v>0</v>
      </c>
      <c r="T558" s="894">
        <f>'2 уровень'!W1251</f>
        <v>0</v>
      </c>
      <c r="U558" s="894">
        <f>'2 уровень'!X1251</f>
        <v>0</v>
      </c>
      <c r="V558" s="894">
        <f>'2 уровень'!Y1251</f>
        <v>0</v>
      </c>
      <c r="W558" s="894">
        <f>'2 уровень'!Z1251</f>
        <v>0</v>
      </c>
      <c r="X558" s="2975">
        <f>'2 уровень'!AA1251</f>
        <v>0</v>
      </c>
      <c r="Y558" s="894"/>
      <c r="Z558" s="894"/>
      <c r="AA558" s="38">
        <f>'2 уровень'!AB1251</f>
        <v>0</v>
      </c>
      <c r="AB558" s="38">
        <f>'2 уровень'!AC1251</f>
        <v>0</v>
      </c>
      <c r="AC558" s="38">
        <f>'2 уровень'!AD1251</f>
        <v>0</v>
      </c>
      <c r="AD558" s="2190"/>
      <c r="AE558" s="2190"/>
      <c r="AF558" s="1676"/>
      <c r="AG558" s="878"/>
      <c r="AH558" s="878"/>
      <c r="AI558" s="878"/>
      <c r="AJ558" s="878"/>
      <c r="AK558" s="878"/>
      <c r="AL558" s="878"/>
      <c r="AM558" s="878"/>
      <c r="AN558" s="878"/>
      <c r="AO558" s="878"/>
      <c r="AP558" s="878"/>
      <c r="AQ558" s="878"/>
      <c r="AR558" s="878"/>
      <c r="AS558" s="878"/>
      <c r="AT558" s="878"/>
      <c r="AU558" s="878"/>
      <c r="AV558" s="878"/>
      <c r="AW558" s="878"/>
      <c r="AX558" s="878"/>
      <c r="AY558" s="878"/>
      <c r="AZ558" s="878"/>
      <c r="BA558" s="878"/>
      <c r="BB558" s="878"/>
      <c r="BC558" s="878"/>
      <c r="BD558" s="878"/>
      <c r="BE558" s="878"/>
      <c r="BF558" s="878"/>
      <c r="BG558" s="878"/>
      <c r="BH558" s="878"/>
      <c r="BI558" s="878"/>
      <c r="BJ558" s="878"/>
      <c r="BK558" s="878"/>
      <c r="BL558" s="878"/>
      <c r="BM558" s="878"/>
      <c r="BN558" s="878"/>
      <c r="BO558" s="878"/>
      <c r="BP558" s="878"/>
      <c r="BQ558" s="878"/>
      <c r="BR558" s="878"/>
      <c r="BS558" s="878"/>
      <c r="BT558" s="878"/>
      <c r="BU558" s="878"/>
      <c r="BV558" s="878"/>
      <c r="BW558" s="878"/>
      <c r="BX558" s="878"/>
      <c r="BY558" s="878"/>
      <c r="BZ558" s="878"/>
      <c r="CA558" s="878"/>
      <c r="CB558" s="878"/>
      <c r="CC558" s="878"/>
      <c r="CD558" s="878"/>
      <c r="CE558" s="878"/>
      <c r="CF558" s="878"/>
      <c r="CG558" s="878"/>
      <c r="CH558" s="878"/>
      <c r="CI558" s="878"/>
      <c r="CJ558" s="878"/>
      <c r="CK558" s="878"/>
      <c r="CL558" s="878"/>
      <c r="CM558" s="878"/>
      <c r="CN558" s="878"/>
      <c r="CO558" s="878"/>
      <c r="CP558" s="878"/>
      <c r="CQ558" s="878"/>
      <c r="CR558" s="878"/>
      <c r="CS558" s="878"/>
      <c r="CT558" s="878"/>
      <c r="CU558" s="878"/>
      <c r="CV558" s="878"/>
      <c r="CW558" s="878"/>
      <c r="CX558" s="878"/>
      <c r="CY558" s="878"/>
      <c r="CZ558" s="878"/>
      <c r="DA558" s="878"/>
      <c r="DB558" s="878"/>
      <c r="DC558" s="878"/>
      <c r="DD558" s="878"/>
      <c r="DE558" s="878"/>
      <c r="DF558" s="878"/>
      <c r="DG558" s="878"/>
      <c r="DH558" s="878"/>
      <c r="DI558" s="878"/>
      <c r="DJ558" s="878"/>
      <c r="DK558" s="878"/>
      <c r="DL558" s="878"/>
      <c r="DM558" s="878"/>
      <c r="DN558" s="878"/>
      <c r="DO558" s="878"/>
      <c r="DP558" s="878"/>
      <c r="DQ558" s="878"/>
      <c r="DR558" s="878"/>
      <c r="DS558" s="878"/>
      <c r="DT558" s="878"/>
      <c r="DU558" s="878"/>
      <c r="DV558" s="878"/>
      <c r="DW558" s="878"/>
      <c r="DX558" s="878"/>
      <c r="DY558" s="878"/>
      <c r="DZ558" s="878"/>
      <c r="EA558" s="878"/>
      <c r="EB558" s="878"/>
      <c r="EC558" s="878"/>
      <c r="ED558" s="878"/>
      <c r="EE558" s="878"/>
      <c r="EF558" s="878"/>
      <c r="EG558" s="878"/>
      <c r="EH558" s="878"/>
      <c r="EI558" s="878"/>
      <c r="EJ558" s="878"/>
      <c r="EK558" s="878"/>
      <c r="EL558" s="878"/>
      <c r="EM558" s="878"/>
      <c r="EN558" s="878"/>
      <c r="EO558" s="878"/>
      <c r="EP558" s="878"/>
      <c r="EQ558" s="878"/>
      <c r="ER558" s="878"/>
      <c r="ES558" s="878"/>
      <c r="ET558" s="878"/>
      <c r="EU558" s="878"/>
      <c r="EV558" s="878"/>
      <c r="EW558" s="878"/>
      <c r="EX558" s="878"/>
      <c r="EY558" s="878"/>
      <c r="EZ558" s="878"/>
      <c r="FA558" s="878"/>
      <c r="FB558" s="878"/>
      <c r="FC558" s="878"/>
      <c r="FD558" s="878"/>
      <c r="FE558" s="878"/>
      <c r="FF558" s="878"/>
      <c r="FG558" s="878"/>
      <c r="FH558" s="878"/>
      <c r="FI558" s="878"/>
      <c r="FJ558" s="878"/>
      <c r="FK558" s="878"/>
      <c r="FL558" s="878"/>
      <c r="FM558" s="878"/>
      <c r="FN558" s="878"/>
      <c r="FO558" s="878"/>
      <c r="FP558" s="878"/>
      <c r="FQ558" s="878"/>
      <c r="FR558" s="878"/>
      <c r="FS558" s="878"/>
      <c r="FT558" s="878"/>
      <c r="FU558" s="878"/>
      <c r="FV558" s="878"/>
      <c r="FW558" s="878"/>
      <c r="FX558" s="878"/>
      <c r="FY558" s="878"/>
      <c r="FZ558" s="878"/>
      <c r="GA558" s="878"/>
      <c r="GB558" s="878"/>
      <c r="GC558" s="878"/>
      <c r="GD558" s="878"/>
      <c r="GE558" s="878"/>
      <c r="GF558" s="878"/>
      <c r="GG558" s="878"/>
      <c r="GH558" s="878"/>
      <c r="GI558" s="878"/>
      <c r="GJ558" s="878"/>
      <c r="GK558" s="878"/>
      <c r="GL558" s="878"/>
      <c r="GM558" s="878"/>
      <c r="GN558" s="878"/>
      <c r="GO558" s="878"/>
      <c r="GP558" s="878"/>
    </row>
    <row r="559" spans="1:198" x14ac:dyDescent="0.25">
      <c r="A559" s="27">
        <v>1</v>
      </c>
      <c r="B559" s="1313" t="s">
        <v>422</v>
      </c>
      <c r="C559" s="38">
        <f>'2 уровень'!F1252</f>
        <v>5500</v>
      </c>
      <c r="D559" s="38">
        <f>'2 уровень'!G1252</f>
        <v>1833.3333333333333</v>
      </c>
      <c r="E559" s="38">
        <f>'2 уровень'!H1252</f>
        <v>1656.4399999999998</v>
      </c>
      <c r="F559" s="883">
        <f>'2 уровень'!I1252</f>
        <v>0</v>
      </c>
      <c r="G559" s="902">
        <f>'2 уровень'!J1252</f>
        <v>0</v>
      </c>
      <c r="H559" s="902">
        <f>'2 уровень'!K1252</f>
        <v>0</v>
      </c>
      <c r="I559" s="895">
        <f>'2 уровень'!L1252</f>
        <v>0</v>
      </c>
      <c r="J559" s="895">
        <f>'2 уровень'!M1252</f>
        <v>0</v>
      </c>
      <c r="K559" s="895">
        <f>'2 уровень'!N1252</f>
        <v>0</v>
      </c>
      <c r="L559" s="895">
        <f>'2 уровень'!O1252</f>
        <v>0</v>
      </c>
      <c r="M559" s="895">
        <f>'2 уровень'!P1252</f>
        <v>0</v>
      </c>
      <c r="N559" s="895">
        <f>'2 уровень'!Q1252</f>
        <v>0</v>
      </c>
      <c r="O559" s="894">
        <f>'2 уровень'!R1252</f>
        <v>0</v>
      </c>
      <c r="P559" s="894">
        <f>'2 уровень'!S1252</f>
        <v>0</v>
      </c>
      <c r="Q559" s="894">
        <f>'2 уровень'!T1252</f>
        <v>0</v>
      </c>
      <c r="R559" s="894">
        <f>'2 уровень'!U1252</f>
        <v>0</v>
      </c>
      <c r="S559" s="894">
        <f>'2 уровень'!V1252</f>
        <v>0</v>
      </c>
      <c r="T559" s="894">
        <f>'2 уровень'!W1252</f>
        <v>0</v>
      </c>
      <c r="U559" s="894">
        <f>'2 уровень'!X1252</f>
        <v>0</v>
      </c>
      <c r="V559" s="894">
        <f>'2 уровень'!Y1252</f>
        <v>0</v>
      </c>
      <c r="W559" s="894">
        <f>'2 уровень'!Z1252</f>
        <v>0</v>
      </c>
      <c r="X559" s="2975">
        <f>'2 уровень'!AA1252</f>
        <v>0</v>
      </c>
      <c r="Y559" s="894"/>
      <c r="Z559" s="894"/>
      <c r="AA559" s="38">
        <f>'2 уровень'!AB1252</f>
        <v>0</v>
      </c>
      <c r="AB559" s="38">
        <f>'2 уровень'!AC1252</f>
        <v>0</v>
      </c>
      <c r="AC559" s="38">
        <f>'2 уровень'!AD1252</f>
        <v>0</v>
      </c>
      <c r="AD559" s="2190"/>
      <c r="AE559" s="2190"/>
      <c r="AF559" s="1676"/>
      <c r="AG559" s="878"/>
      <c r="AH559" s="878"/>
      <c r="AI559" s="878"/>
      <c r="AJ559" s="878"/>
      <c r="AK559" s="878"/>
      <c r="AL559" s="878"/>
      <c r="AM559" s="878"/>
      <c r="AN559" s="878"/>
      <c r="AO559" s="878"/>
      <c r="AP559" s="878"/>
      <c r="AQ559" s="878"/>
      <c r="AR559" s="878"/>
      <c r="AS559" s="878"/>
      <c r="AT559" s="878"/>
      <c r="AU559" s="878"/>
      <c r="AV559" s="878"/>
      <c r="AW559" s="878"/>
      <c r="AX559" s="878"/>
      <c r="AY559" s="878"/>
      <c r="AZ559" s="878"/>
      <c r="BA559" s="878"/>
      <c r="BB559" s="878"/>
      <c r="BC559" s="878"/>
      <c r="BD559" s="878"/>
      <c r="BE559" s="878"/>
      <c r="BF559" s="878"/>
      <c r="BG559" s="878"/>
      <c r="BH559" s="878"/>
      <c r="BI559" s="878"/>
      <c r="BJ559" s="878"/>
      <c r="BK559" s="878"/>
      <c r="BL559" s="878"/>
      <c r="BM559" s="878"/>
      <c r="BN559" s="878"/>
      <c r="BO559" s="878"/>
      <c r="BP559" s="878"/>
      <c r="BQ559" s="878"/>
      <c r="BR559" s="878"/>
      <c r="BS559" s="878"/>
      <c r="BT559" s="878"/>
      <c r="BU559" s="878"/>
      <c r="BV559" s="878"/>
      <c r="BW559" s="878"/>
      <c r="BX559" s="878"/>
      <c r="BY559" s="878"/>
      <c r="BZ559" s="878"/>
      <c r="CA559" s="878"/>
      <c r="CB559" s="878"/>
      <c r="CC559" s="878"/>
      <c r="CD559" s="878"/>
      <c r="CE559" s="878"/>
      <c r="CF559" s="878"/>
      <c r="CG559" s="878"/>
      <c r="CH559" s="878"/>
      <c r="CI559" s="878"/>
      <c r="CJ559" s="878"/>
      <c r="CK559" s="878"/>
      <c r="CL559" s="878"/>
      <c r="CM559" s="878"/>
      <c r="CN559" s="878"/>
      <c r="CO559" s="878"/>
      <c r="CP559" s="878"/>
      <c r="CQ559" s="878"/>
      <c r="CR559" s="878"/>
      <c r="CS559" s="878"/>
      <c r="CT559" s="878"/>
      <c r="CU559" s="878"/>
      <c r="CV559" s="878"/>
      <c r="CW559" s="878"/>
      <c r="CX559" s="878"/>
      <c r="CY559" s="878"/>
      <c r="CZ559" s="878"/>
      <c r="DA559" s="878"/>
      <c r="DB559" s="878"/>
      <c r="DC559" s="878"/>
      <c r="DD559" s="878"/>
      <c r="DE559" s="878"/>
      <c r="DF559" s="878"/>
      <c r="DG559" s="878"/>
      <c r="DH559" s="878"/>
      <c r="DI559" s="878"/>
      <c r="DJ559" s="878"/>
      <c r="DK559" s="878"/>
      <c r="DL559" s="878"/>
      <c r="DM559" s="878"/>
      <c r="DN559" s="878"/>
      <c r="DO559" s="878"/>
      <c r="DP559" s="878"/>
      <c r="DQ559" s="878"/>
      <c r="DR559" s="878"/>
      <c r="DS559" s="878"/>
      <c r="DT559" s="878"/>
      <c r="DU559" s="878"/>
      <c r="DV559" s="878"/>
      <c r="DW559" s="878"/>
      <c r="DX559" s="878"/>
      <c r="DY559" s="878"/>
      <c r="DZ559" s="878"/>
      <c r="EA559" s="878"/>
      <c r="EB559" s="878"/>
      <c r="EC559" s="878"/>
      <c r="ED559" s="878"/>
      <c r="EE559" s="878"/>
      <c r="EF559" s="878"/>
      <c r="EG559" s="878"/>
      <c r="EH559" s="878"/>
      <c r="EI559" s="878"/>
      <c r="EJ559" s="878"/>
      <c r="EK559" s="878"/>
      <c r="EL559" s="878"/>
      <c r="EM559" s="878"/>
      <c r="EN559" s="878"/>
      <c r="EO559" s="878"/>
      <c r="EP559" s="878"/>
      <c r="EQ559" s="878"/>
      <c r="ER559" s="878"/>
      <c r="ES559" s="878"/>
      <c r="ET559" s="878"/>
      <c r="EU559" s="878"/>
      <c r="EV559" s="878"/>
      <c r="EW559" s="878"/>
      <c r="EX559" s="878"/>
      <c r="EY559" s="878"/>
      <c r="EZ559" s="878"/>
      <c r="FA559" s="878"/>
      <c r="FB559" s="878"/>
      <c r="FC559" s="878"/>
      <c r="FD559" s="878"/>
      <c r="FE559" s="878"/>
      <c r="FF559" s="878"/>
      <c r="FG559" s="878"/>
      <c r="FH559" s="878"/>
      <c r="FI559" s="878"/>
      <c r="FJ559" s="878"/>
      <c r="FK559" s="878"/>
      <c r="FL559" s="878"/>
      <c r="FM559" s="878"/>
      <c r="FN559" s="878"/>
      <c r="FO559" s="878"/>
      <c r="FP559" s="878"/>
      <c r="FQ559" s="878"/>
      <c r="FR559" s="878"/>
      <c r="FS559" s="878"/>
      <c r="FT559" s="878"/>
      <c r="FU559" s="878"/>
      <c r="FV559" s="878"/>
      <c r="FW559" s="878"/>
      <c r="FX559" s="878"/>
      <c r="FY559" s="878"/>
      <c r="FZ559" s="878"/>
      <c r="GA559" s="878"/>
      <c r="GB559" s="878"/>
      <c r="GC559" s="878"/>
      <c r="GD559" s="878"/>
      <c r="GE559" s="878"/>
      <c r="GF559" s="878"/>
      <c r="GG559" s="878"/>
      <c r="GH559" s="878"/>
      <c r="GI559" s="878"/>
      <c r="GJ559" s="878"/>
      <c r="GK559" s="878"/>
      <c r="GL559" s="878"/>
      <c r="GM559" s="878"/>
      <c r="GN559" s="878"/>
      <c r="GO559" s="878"/>
      <c r="GP559" s="878"/>
    </row>
    <row r="560" spans="1:198" ht="30" x14ac:dyDescent="0.25">
      <c r="A560" s="27">
        <v>1</v>
      </c>
      <c r="B560" s="1313" t="s">
        <v>300</v>
      </c>
      <c r="C560" s="38">
        <f>'2 уровень'!F1253</f>
        <v>0</v>
      </c>
      <c r="D560" s="38">
        <f>'2 уровень'!G1253</f>
        <v>0</v>
      </c>
      <c r="E560" s="38">
        <f>'2 уровень'!H1253</f>
        <v>0</v>
      </c>
      <c r="F560" s="883">
        <f>'2 уровень'!I1253</f>
        <v>0</v>
      </c>
      <c r="G560" s="902">
        <f>'2 уровень'!J1253</f>
        <v>0</v>
      </c>
      <c r="H560" s="902">
        <f>'2 уровень'!K1253</f>
        <v>0</v>
      </c>
      <c r="I560" s="895">
        <f>'2 уровень'!L1253</f>
        <v>0</v>
      </c>
      <c r="J560" s="895">
        <f>'2 уровень'!M1253</f>
        <v>0</v>
      </c>
      <c r="K560" s="895">
        <f>'2 уровень'!N1253</f>
        <v>0</v>
      </c>
      <c r="L560" s="895">
        <f>'2 уровень'!O1253</f>
        <v>0</v>
      </c>
      <c r="M560" s="895">
        <f>'2 уровень'!P1253</f>
        <v>0</v>
      </c>
      <c r="N560" s="895">
        <f>'2 уровень'!Q1253</f>
        <v>0</v>
      </c>
      <c r="O560" s="894">
        <f>'2 уровень'!R1253</f>
        <v>0</v>
      </c>
      <c r="P560" s="894">
        <f>'2 уровень'!S1253</f>
        <v>0</v>
      </c>
      <c r="Q560" s="894">
        <f>'2 уровень'!T1253</f>
        <v>0</v>
      </c>
      <c r="R560" s="894">
        <f>'2 уровень'!U1253</f>
        <v>0</v>
      </c>
      <c r="S560" s="894">
        <f>'2 уровень'!V1253</f>
        <v>0</v>
      </c>
      <c r="T560" s="894">
        <f>'2 уровень'!W1253</f>
        <v>0</v>
      </c>
      <c r="U560" s="894">
        <f>'2 уровень'!X1253</f>
        <v>0</v>
      </c>
      <c r="V560" s="894">
        <f>'2 уровень'!Y1253</f>
        <v>0</v>
      </c>
      <c r="W560" s="894">
        <f>'2 уровень'!Z1253</f>
        <v>0</v>
      </c>
      <c r="X560" s="2975">
        <f>'2 уровень'!AA1253</f>
        <v>0</v>
      </c>
      <c r="Y560" s="894"/>
      <c r="Z560" s="894"/>
      <c r="AA560" s="38">
        <f>'2 уровень'!AB1253</f>
        <v>0</v>
      </c>
      <c r="AB560" s="38">
        <f>'2 уровень'!AC1253</f>
        <v>0</v>
      </c>
      <c r="AC560" s="38">
        <f>'2 уровень'!AD1253</f>
        <v>0</v>
      </c>
      <c r="AD560" s="2190"/>
      <c r="AE560" s="2190"/>
      <c r="AF560" s="1676"/>
      <c r="AG560" s="878"/>
      <c r="AH560" s="878"/>
      <c r="AI560" s="878"/>
      <c r="AJ560" s="878"/>
      <c r="AK560" s="878"/>
      <c r="AL560" s="878"/>
      <c r="AM560" s="878"/>
      <c r="AN560" s="878"/>
      <c r="AO560" s="878"/>
      <c r="AP560" s="878"/>
      <c r="AQ560" s="878"/>
      <c r="AR560" s="878"/>
      <c r="AS560" s="878"/>
      <c r="AT560" s="878"/>
      <c r="AU560" s="878"/>
      <c r="AV560" s="878"/>
      <c r="AW560" s="878"/>
      <c r="AX560" s="878"/>
      <c r="AY560" s="878"/>
      <c r="AZ560" s="878"/>
      <c r="BA560" s="878"/>
      <c r="BB560" s="878"/>
      <c r="BC560" s="878"/>
      <c r="BD560" s="878"/>
      <c r="BE560" s="878"/>
      <c r="BF560" s="878"/>
      <c r="BG560" s="878"/>
      <c r="BH560" s="878"/>
      <c r="BI560" s="878"/>
      <c r="BJ560" s="878"/>
      <c r="BK560" s="878"/>
      <c r="BL560" s="878"/>
      <c r="BM560" s="878"/>
      <c r="BN560" s="878"/>
      <c r="BO560" s="878"/>
      <c r="BP560" s="878"/>
      <c r="BQ560" s="878"/>
      <c r="BR560" s="878"/>
      <c r="BS560" s="878"/>
      <c r="BT560" s="878"/>
      <c r="BU560" s="878"/>
      <c r="BV560" s="878"/>
      <c r="BW560" s="878"/>
      <c r="BX560" s="878"/>
      <c r="BY560" s="878"/>
      <c r="BZ560" s="878"/>
      <c r="CA560" s="878"/>
      <c r="CB560" s="878"/>
      <c r="CC560" s="878"/>
      <c r="CD560" s="878"/>
      <c r="CE560" s="878"/>
      <c r="CF560" s="878"/>
      <c r="CG560" s="878"/>
      <c r="CH560" s="878"/>
      <c r="CI560" s="878"/>
      <c r="CJ560" s="878"/>
      <c r="CK560" s="878"/>
      <c r="CL560" s="878"/>
      <c r="CM560" s="878"/>
      <c r="CN560" s="878"/>
      <c r="CO560" s="878"/>
      <c r="CP560" s="878"/>
      <c r="CQ560" s="878"/>
      <c r="CR560" s="878"/>
      <c r="CS560" s="878"/>
      <c r="CT560" s="878"/>
      <c r="CU560" s="878"/>
      <c r="CV560" s="878"/>
      <c r="CW560" s="878"/>
      <c r="CX560" s="878"/>
      <c r="CY560" s="878"/>
      <c r="CZ560" s="878"/>
      <c r="DA560" s="878"/>
      <c r="DB560" s="878"/>
      <c r="DC560" s="878"/>
      <c r="DD560" s="878"/>
      <c r="DE560" s="878"/>
      <c r="DF560" s="878"/>
      <c r="DG560" s="878"/>
      <c r="DH560" s="878"/>
      <c r="DI560" s="878"/>
      <c r="DJ560" s="878"/>
      <c r="DK560" s="878"/>
      <c r="DL560" s="878"/>
      <c r="DM560" s="878"/>
      <c r="DN560" s="878"/>
      <c r="DO560" s="878"/>
      <c r="DP560" s="878"/>
      <c r="DQ560" s="878"/>
      <c r="DR560" s="878"/>
      <c r="DS560" s="878"/>
      <c r="DT560" s="878"/>
      <c r="DU560" s="878"/>
      <c r="DV560" s="878"/>
      <c r="DW560" s="878"/>
      <c r="DX560" s="878"/>
      <c r="DY560" s="878"/>
      <c r="DZ560" s="878"/>
      <c r="EA560" s="878"/>
      <c r="EB560" s="878"/>
      <c r="EC560" s="878"/>
      <c r="ED560" s="878"/>
      <c r="EE560" s="878"/>
      <c r="EF560" s="878"/>
      <c r="EG560" s="878"/>
      <c r="EH560" s="878"/>
      <c r="EI560" s="878"/>
      <c r="EJ560" s="878"/>
      <c r="EK560" s="878"/>
      <c r="EL560" s="878"/>
      <c r="EM560" s="878"/>
      <c r="EN560" s="878"/>
      <c r="EO560" s="878"/>
      <c r="EP560" s="878"/>
      <c r="EQ560" s="878"/>
      <c r="ER560" s="878"/>
      <c r="ES560" s="878"/>
      <c r="ET560" s="878"/>
      <c r="EU560" s="878"/>
      <c r="EV560" s="878"/>
      <c r="EW560" s="878"/>
      <c r="EX560" s="878"/>
      <c r="EY560" s="878"/>
      <c r="EZ560" s="878"/>
      <c r="FA560" s="878"/>
      <c r="FB560" s="878"/>
      <c r="FC560" s="878"/>
      <c r="FD560" s="878"/>
      <c r="FE560" s="878"/>
      <c r="FF560" s="878"/>
      <c r="FG560" s="878"/>
      <c r="FH560" s="878"/>
      <c r="FI560" s="878"/>
      <c r="FJ560" s="878"/>
      <c r="FK560" s="878"/>
      <c r="FL560" s="878"/>
      <c r="FM560" s="878"/>
      <c r="FN560" s="878"/>
      <c r="FO560" s="878"/>
      <c r="FP560" s="878"/>
      <c r="FQ560" s="878"/>
      <c r="FR560" s="878"/>
      <c r="FS560" s="878"/>
      <c r="FT560" s="878"/>
      <c r="FU560" s="878"/>
      <c r="FV560" s="878"/>
      <c r="FW560" s="878"/>
      <c r="FX560" s="878"/>
      <c r="FY560" s="878"/>
      <c r="FZ560" s="878"/>
      <c r="GA560" s="878"/>
      <c r="GB560" s="878"/>
      <c r="GC560" s="878"/>
      <c r="GD560" s="878"/>
      <c r="GE560" s="878"/>
      <c r="GF560" s="878"/>
      <c r="GG560" s="878"/>
      <c r="GH560" s="878"/>
      <c r="GI560" s="878"/>
      <c r="GJ560" s="878"/>
      <c r="GK560" s="878"/>
      <c r="GL560" s="878"/>
      <c r="GM560" s="878"/>
      <c r="GN560" s="878"/>
      <c r="GO560" s="878"/>
      <c r="GP560" s="878"/>
    </row>
    <row r="561" spans="1:198" ht="30" x14ac:dyDescent="0.25">
      <c r="A561" s="27">
        <v>1</v>
      </c>
      <c r="B561" s="1313" t="s">
        <v>301</v>
      </c>
      <c r="C561" s="38">
        <f>'2 уровень'!F1254</f>
        <v>10000</v>
      </c>
      <c r="D561" s="38">
        <f>'2 уровень'!G1254</f>
        <v>3333</v>
      </c>
      <c r="E561" s="38">
        <f>'2 уровень'!H1254</f>
        <v>1184</v>
      </c>
      <c r="F561" s="883">
        <f>'2 уровень'!I1254</f>
        <v>35.523552355235523</v>
      </c>
      <c r="G561" s="902">
        <f>'2 уровень'!J1254</f>
        <v>0</v>
      </c>
      <c r="H561" s="902">
        <f>'2 уровень'!K1254</f>
        <v>0</v>
      </c>
      <c r="I561" s="895">
        <f>'2 уровень'!L1254</f>
        <v>0</v>
      </c>
      <c r="J561" s="895">
        <f>'2 уровень'!M1254</f>
        <v>0</v>
      </c>
      <c r="K561" s="895">
        <f>'2 уровень'!N1254</f>
        <v>0</v>
      </c>
      <c r="L561" s="895">
        <f>'2 уровень'!O1254</f>
        <v>0</v>
      </c>
      <c r="M561" s="895">
        <f>'2 уровень'!P1254</f>
        <v>0</v>
      </c>
      <c r="N561" s="895">
        <f>'2 уровень'!Q1254</f>
        <v>0</v>
      </c>
      <c r="O561" s="894">
        <f>'2 уровень'!R1254</f>
        <v>0</v>
      </c>
      <c r="P561" s="894">
        <f>'2 уровень'!S1254</f>
        <v>0</v>
      </c>
      <c r="Q561" s="894">
        <f>'2 уровень'!T1254</f>
        <v>0</v>
      </c>
      <c r="R561" s="894">
        <f>'2 уровень'!U1254</f>
        <v>0</v>
      </c>
      <c r="S561" s="894">
        <f>'2 уровень'!V1254</f>
        <v>0</v>
      </c>
      <c r="T561" s="894">
        <f>'2 уровень'!W1254</f>
        <v>0</v>
      </c>
      <c r="U561" s="894">
        <f>'2 уровень'!X1254</f>
        <v>0</v>
      </c>
      <c r="V561" s="894">
        <f>'2 уровень'!Y1254</f>
        <v>0</v>
      </c>
      <c r="W561" s="894">
        <f>'2 уровень'!Z1254</f>
        <v>0</v>
      </c>
      <c r="X561" s="2975">
        <f>'2 уровень'!AA1254</f>
        <v>0</v>
      </c>
      <c r="Y561" s="894"/>
      <c r="Z561" s="894"/>
      <c r="AA561" s="38">
        <f>'2 уровень'!AB1254</f>
        <v>0</v>
      </c>
      <c r="AB561" s="38">
        <f>'2 уровень'!AC1254</f>
        <v>0</v>
      </c>
      <c r="AC561" s="38">
        <f>'2 уровень'!AD1254</f>
        <v>0</v>
      </c>
      <c r="AD561" s="2190"/>
      <c r="AE561" s="2190"/>
      <c r="AF561" s="1676"/>
      <c r="AG561" s="878"/>
      <c r="AH561" s="878"/>
      <c r="AI561" s="878"/>
      <c r="AJ561" s="878"/>
      <c r="AK561" s="878"/>
      <c r="AL561" s="878"/>
      <c r="AM561" s="878"/>
      <c r="AN561" s="878"/>
      <c r="AO561" s="878"/>
      <c r="AP561" s="878"/>
      <c r="AQ561" s="878"/>
      <c r="AR561" s="878"/>
      <c r="AS561" s="878"/>
      <c r="AT561" s="878"/>
      <c r="AU561" s="878"/>
      <c r="AV561" s="878"/>
      <c r="AW561" s="878"/>
      <c r="AX561" s="878"/>
      <c r="AY561" s="878"/>
      <c r="AZ561" s="878"/>
      <c r="BA561" s="878"/>
      <c r="BB561" s="878"/>
      <c r="BC561" s="878"/>
      <c r="BD561" s="878"/>
      <c r="BE561" s="878"/>
      <c r="BF561" s="878"/>
      <c r="BG561" s="878"/>
      <c r="BH561" s="878"/>
      <c r="BI561" s="878"/>
      <c r="BJ561" s="878"/>
      <c r="BK561" s="878"/>
      <c r="BL561" s="878"/>
      <c r="BM561" s="878"/>
      <c r="BN561" s="878"/>
      <c r="BO561" s="878"/>
      <c r="BP561" s="878"/>
      <c r="BQ561" s="878"/>
      <c r="BR561" s="878"/>
      <c r="BS561" s="878"/>
      <c r="BT561" s="878"/>
      <c r="BU561" s="878"/>
      <c r="BV561" s="878"/>
      <c r="BW561" s="878"/>
      <c r="BX561" s="878"/>
      <c r="BY561" s="878"/>
      <c r="BZ561" s="878"/>
      <c r="CA561" s="878"/>
      <c r="CB561" s="878"/>
      <c r="CC561" s="878"/>
      <c r="CD561" s="878"/>
      <c r="CE561" s="878"/>
      <c r="CF561" s="878"/>
      <c r="CG561" s="878"/>
      <c r="CH561" s="878"/>
      <c r="CI561" s="878"/>
      <c r="CJ561" s="878"/>
      <c r="CK561" s="878"/>
      <c r="CL561" s="878"/>
      <c r="CM561" s="878"/>
      <c r="CN561" s="878"/>
      <c r="CO561" s="878"/>
      <c r="CP561" s="878"/>
      <c r="CQ561" s="878"/>
      <c r="CR561" s="878"/>
      <c r="CS561" s="878"/>
      <c r="CT561" s="878"/>
      <c r="CU561" s="878"/>
      <c r="CV561" s="878"/>
      <c r="CW561" s="878"/>
      <c r="CX561" s="878"/>
      <c r="CY561" s="878"/>
      <c r="CZ561" s="878"/>
      <c r="DA561" s="878"/>
      <c r="DB561" s="878"/>
      <c r="DC561" s="878"/>
      <c r="DD561" s="878"/>
      <c r="DE561" s="878"/>
      <c r="DF561" s="878"/>
      <c r="DG561" s="878"/>
      <c r="DH561" s="878"/>
      <c r="DI561" s="878"/>
      <c r="DJ561" s="878"/>
      <c r="DK561" s="878"/>
      <c r="DL561" s="878"/>
      <c r="DM561" s="878"/>
      <c r="DN561" s="878"/>
      <c r="DO561" s="878"/>
      <c r="DP561" s="878"/>
      <c r="DQ561" s="878"/>
      <c r="DR561" s="878"/>
      <c r="DS561" s="878"/>
      <c r="DT561" s="878"/>
      <c r="DU561" s="878"/>
      <c r="DV561" s="878"/>
      <c r="DW561" s="878"/>
      <c r="DX561" s="878"/>
      <c r="DY561" s="878"/>
      <c r="DZ561" s="878"/>
      <c r="EA561" s="878"/>
      <c r="EB561" s="878"/>
      <c r="EC561" s="878"/>
      <c r="ED561" s="878"/>
      <c r="EE561" s="878"/>
      <c r="EF561" s="878"/>
      <c r="EG561" s="878"/>
      <c r="EH561" s="878"/>
      <c r="EI561" s="878"/>
      <c r="EJ561" s="878"/>
      <c r="EK561" s="878"/>
      <c r="EL561" s="878"/>
      <c r="EM561" s="878"/>
      <c r="EN561" s="878"/>
      <c r="EO561" s="878"/>
      <c r="EP561" s="878"/>
      <c r="EQ561" s="878"/>
      <c r="ER561" s="878"/>
      <c r="ES561" s="878"/>
      <c r="ET561" s="878"/>
      <c r="EU561" s="878"/>
      <c r="EV561" s="878"/>
      <c r="EW561" s="878"/>
      <c r="EX561" s="878"/>
      <c r="EY561" s="878"/>
      <c r="EZ561" s="878"/>
      <c r="FA561" s="878"/>
      <c r="FB561" s="878"/>
      <c r="FC561" s="878"/>
      <c r="FD561" s="878"/>
      <c r="FE561" s="878"/>
      <c r="FF561" s="878"/>
      <c r="FG561" s="878"/>
      <c r="FH561" s="878"/>
      <c r="FI561" s="878"/>
      <c r="FJ561" s="878"/>
      <c r="FK561" s="878"/>
      <c r="FL561" s="878"/>
      <c r="FM561" s="878"/>
      <c r="FN561" s="878"/>
      <c r="FO561" s="878"/>
      <c r="FP561" s="878"/>
      <c r="FQ561" s="878"/>
      <c r="FR561" s="878"/>
      <c r="FS561" s="878"/>
      <c r="FT561" s="878"/>
      <c r="FU561" s="878"/>
      <c r="FV561" s="878"/>
      <c r="FW561" s="878"/>
      <c r="FX561" s="878"/>
      <c r="FY561" s="878"/>
      <c r="FZ561" s="878"/>
      <c r="GA561" s="878"/>
      <c r="GB561" s="878"/>
      <c r="GC561" s="878"/>
      <c r="GD561" s="878"/>
      <c r="GE561" s="878"/>
      <c r="GF561" s="878"/>
      <c r="GG561" s="878"/>
      <c r="GH561" s="878"/>
      <c r="GI561" s="878"/>
      <c r="GJ561" s="878"/>
      <c r="GK561" s="878"/>
      <c r="GL561" s="878"/>
      <c r="GM561" s="878"/>
      <c r="GN561" s="878"/>
      <c r="GO561" s="878"/>
      <c r="GP561" s="878"/>
    </row>
    <row r="562" spans="1:198" ht="30" x14ac:dyDescent="0.25">
      <c r="A562" s="27">
        <v>1</v>
      </c>
      <c r="B562" s="1313" t="s">
        <v>302</v>
      </c>
      <c r="C562" s="38">
        <f>'2 уровень'!F1255</f>
        <v>170</v>
      </c>
      <c r="D562" s="38">
        <f>'2 уровень'!G1255</f>
        <v>57</v>
      </c>
      <c r="E562" s="38">
        <f>'2 уровень'!H1255</f>
        <v>34</v>
      </c>
      <c r="F562" s="883">
        <f>'2 уровень'!I1255</f>
        <v>59.649122807017541</v>
      </c>
      <c r="G562" s="902">
        <f>'2 уровень'!J1255</f>
        <v>0</v>
      </c>
      <c r="H562" s="902">
        <f>'2 уровень'!K1255</f>
        <v>0</v>
      </c>
      <c r="I562" s="895">
        <f>'2 уровень'!L1255</f>
        <v>0</v>
      </c>
      <c r="J562" s="895">
        <f>'2 уровень'!M1255</f>
        <v>0</v>
      </c>
      <c r="K562" s="895">
        <f>'2 уровень'!N1255</f>
        <v>0</v>
      </c>
      <c r="L562" s="895">
        <f>'2 уровень'!O1255</f>
        <v>0</v>
      </c>
      <c r="M562" s="895">
        <f>'2 уровень'!P1255</f>
        <v>0</v>
      </c>
      <c r="N562" s="895">
        <f>'2 уровень'!Q1255</f>
        <v>0</v>
      </c>
      <c r="O562" s="894">
        <f>'2 уровень'!R1255</f>
        <v>0</v>
      </c>
      <c r="P562" s="894">
        <f>'2 уровень'!S1255</f>
        <v>0</v>
      </c>
      <c r="Q562" s="894">
        <f>'2 уровень'!T1255</f>
        <v>0</v>
      </c>
      <c r="R562" s="894">
        <f>'2 уровень'!U1255</f>
        <v>0</v>
      </c>
      <c r="S562" s="894">
        <f>'2 уровень'!V1255</f>
        <v>0</v>
      </c>
      <c r="T562" s="894">
        <f>'2 уровень'!W1255</f>
        <v>0</v>
      </c>
      <c r="U562" s="894">
        <f>'2 уровень'!X1255</f>
        <v>0</v>
      </c>
      <c r="V562" s="894">
        <f>'2 уровень'!Y1255</f>
        <v>0</v>
      </c>
      <c r="W562" s="894">
        <f>'2 уровень'!Z1255</f>
        <v>0</v>
      </c>
      <c r="X562" s="2975">
        <f>'2 уровень'!AA1255</f>
        <v>0</v>
      </c>
      <c r="Y562" s="894"/>
      <c r="Z562" s="894"/>
      <c r="AA562" s="38">
        <f>'2 уровень'!AB1255</f>
        <v>0</v>
      </c>
      <c r="AB562" s="38">
        <f>'2 уровень'!AC1255</f>
        <v>0</v>
      </c>
      <c r="AC562" s="38">
        <f>'2 уровень'!AD1255</f>
        <v>0</v>
      </c>
      <c r="AD562" s="2190"/>
      <c r="AE562" s="2190"/>
      <c r="AF562" s="1676"/>
      <c r="AG562" s="878"/>
      <c r="AH562" s="878"/>
      <c r="AI562" s="878"/>
      <c r="AJ562" s="878"/>
      <c r="AK562" s="878"/>
      <c r="AL562" s="878"/>
      <c r="AM562" s="878"/>
      <c r="AN562" s="878"/>
      <c r="AO562" s="878"/>
      <c r="AP562" s="878"/>
      <c r="AQ562" s="878"/>
      <c r="AR562" s="878"/>
      <c r="AS562" s="878"/>
      <c r="AT562" s="878"/>
      <c r="AU562" s="878"/>
      <c r="AV562" s="878"/>
      <c r="AW562" s="878"/>
      <c r="AX562" s="878"/>
      <c r="AY562" s="878"/>
      <c r="AZ562" s="878"/>
      <c r="BA562" s="878"/>
      <c r="BB562" s="878"/>
      <c r="BC562" s="878"/>
      <c r="BD562" s="878"/>
      <c r="BE562" s="878"/>
      <c r="BF562" s="878"/>
      <c r="BG562" s="878"/>
      <c r="BH562" s="878"/>
      <c r="BI562" s="878"/>
      <c r="BJ562" s="878"/>
      <c r="BK562" s="878"/>
      <c r="BL562" s="878"/>
      <c r="BM562" s="878"/>
      <c r="BN562" s="878"/>
      <c r="BO562" s="878"/>
      <c r="BP562" s="878"/>
      <c r="BQ562" s="878"/>
      <c r="BR562" s="878"/>
      <c r="BS562" s="878"/>
      <c r="BT562" s="878"/>
      <c r="BU562" s="878"/>
      <c r="BV562" s="878"/>
      <c r="BW562" s="878"/>
      <c r="BX562" s="878"/>
      <c r="BY562" s="878"/>
      <c r="BZ562" s="878"/>
      <c r="CA562" s="878"/>
      <c r="CB562" s="878"/>
      <c r="CC562" s="878"/>
      <c r="CD562" s="878"/>
      <c r="CE562" s="878"/>
      <c r="CF562" s="878"/>
      <c r="CG562" s="878"/>
      <c r="CH562" s="878"/>
      <c r="CI562" s="878"/>
      <c r="CJ562" s="878"/>
      <c r="CK562" s="878"/>
      <c r="CL562" s="878"/>
      <c r="CM562" s="878"/>
      <c r="CN562" s="878"/>
      <c r="CO562" s="878"/>
      <c r="CP562" s="878"/>
      <c r="CQ562" s="878"/>
      <c r="CR562" s="878"/>
      <c r="CS562" s="878"/>
      <c r="CT562" s="878"/>
      <c r="CU562" s="878"/>
      <c r="CV562" s="878"/>
      <c r="CW562" s="878"/>
      <c r="CX562" s="878"/>
      <c r="CY562" s="878"/>
      <c r="CZ562" s="878"/>
      <c r="DA562" s="878"/>
      <c r="DB562" s="878"/>
      <c r="DC562" s="878"/>
      <c r="DD562" s="878"/>
      <c r="DE562" s="878"/>
      <c r="DF562" s="878"/>
      <c r="DG562" s="878"/>
      <c r="DH562" s="878"/>
      <c r="DI562" s="878"/>
      <c r="DJ562" s="878"/>
      <c r="DK562" s="878"/>
      <c r="DL562" s="878"/>
      <c r="DM562" s="878"/>
      <c r="DN562" s="878"/>
      <c r="DO562" s="878"/>
      <c r="DP562" s="878"/>
      <c r="DQ562" s="878"/>
      <c r="DR562" s="878"/>
      <c r="DS562" s="878"/>
      <c r="DT562" s="878"/>
      <c r="DU562" s="878"/>
      <c r="DV562" s="878"/>
      <c r="DW562" s="878"/>
      <c r="DX562" s="878"/>
      <c r="DY562" s="878"/>
      <c r="DZ562" s="878"/>
      <c r="EA562" s="878"/>
      <c r="EB562" s="878"/>
      <c r="EC562" s="878"/>
      <c r="ED562" s="878"/>
      <c r="EE562" s="878"/>
      <c r="EF562" s="878"/>
      <c r="EG562" s="878"/>
      <c r="EH562" s="878"/>
      <c r="EI562" s="878"/>
      <c r="EJ562" s="878"/>
      <c r="EK562" s="878"/>
      <c r="EL562" s="878"/>
      <c r="EM562" s="878"/>
      <c r="EN562" s="878"/>
      <c r="EO562" s="878"/>
      <c r="EP562" s="878"/>
      <c r="EQ562" s="878"/>
      <c r="ER562" s="878"/>
      <c r="ES562" s="878"/>
      <c r="ET562" s="878"/>
      <c r="EU562" s="878"/>
      <c r="EV562" s="878"/>
      <c r="EW562" s="878"/>
      <c r="EX562" s="878"/>
      <c r="EY562" s="878"/>
      <c r="EZ562" s="878"/>
      <c r="FA562" s="878"/>
      <c r="FB562" s="878"/>
      <c r="FC562" s="878"/>
      <c r="FD562" s="878"/>
      <c r="FE562" s="878"/>
      <c r="FF562" s="878"/>
      <c r="FG562" s="878"/>
      <c r="FH562" s="878"/>
      <c r="FI562" s="878"/>
      <c r="FJ562" s="878"/>
      <c r="FK562" s="878"/>
      <c r="FL562" s="878"/>
      <c r="FM562" s="878"/>
      <c r="FN562" s="878"/>
      <c r="FO562" s="878"/>
      <c r="FP562" s="878"/>
      <c r="FQ562" s="878"/>
      <c r="FR562" s="878"/>
      <c r="FS562" s="878"/>
      <c r="FT562" s="878"/>
      <c r="FU562" s="878"/>
      <c r="FV562" s="878"/>
      <c r="FW562" s="878"/>
      <c r="FX562" s="878"/>
      <c r="FY562" s="878"/>
      <c r="FZ562" s="878"/>
      <c r="GA562" s="878"/>
      <c r="GB562" s="878"/>
      <c r="GC562" s="878"/>
      <c r="GD562" s="878"/>
      <c r="GE562" s="878"/>
      <c r="GF562" s="878"/>
      <c r="GG562" s="878"/>
      <c r="GH562" s="878"/>
      <c r="GI562" s="878"/>
      <c r="GJ562" s="878"/>
      <c r="GK562" s="878"/>
      <c r="GL562" s="878"/>
      <c r="GM562" s="878"/>
      <c r="GN562" s="878"/>
      <c r="GO562" s="878"/>
      <c r="GP562" s="878"/>
    </row>
    <row r="563" spans="1:198" x14ac:dyDescent="0.25">
      <c r="A563" s="27">
        <v>1</v>
      </c>
      <c r="B563" s="1313" t="s">
        <v>303</v>
      </c>
      <c r="C563" s="38">
        <f>'2 уровень'!F1256</f>
        <v>39300</v>
      </c>
      <c r="D563" s="38">
        <f>'2 уровень'!G1256</f>
        <v>13100</v>
      </c>
      <c r="E563" s="38">
        <f>'2 уровень'!H1256</f>
        <v>13004</v>
      </c>
      <c r="F563" s="883">
        <f>'2 уровень'!I1256</f>
        <v>99.267175572519079</v>
      </c>
      <c r="G563" s="902">
        <f>'2 уровень'!J1256</f>
        <v>0</v>
      </c>
      <c r="H563" s="902">
        <f>'2 уровень'!K1256</f>
        <v>0</v>
      </c>
      <c r="I563" s="895">
        <f>'2 уровень'!L1256</f>
        <v>0</v>
      </c>
      <c r="J563" s="895">
        <f>'2 уровень'!M1256</f>
        <v>0</v>
      </c>
      <c r="K563" s="895">
        <f>'2 уровень'!N1256</f>
        <v>0</v>
      </c>
      <c r="L563" s="895">
        <f>'2 уровень'!O1256</f>
        <v>0</v>
      </c>
      <c r="M563" s="895">
        <f>'2 уровень'!P1256</f>
        <v>0</v>
      </c>
      <c r="N563" s="895">
        <f>'2 уровень'!Q1256</f>
        <v>0</v>
      </c>
      <c r="O563" s="894">
        <f>'2 уровень'!R1256</f>
        <v>0</v>
      </c>
      <c r="P563" s="894">
        <f>'2 уровень'!S1256</f>
        <v>0</v>
      </c>
      <c r="Q563" s="894">
        <f>'2 уровень'!T1256</f>
        <v>0</v>
      </c>
      <c r="R563" s="894">
        <f>'2 уровень'!U1256</f>
        <v>0</v>
      </c>
      <c r="S563" s="894">
        <f>'2 уровень'!V1256</f>
        <v>0</v>
      </c>
      <c r="T563" s="894">
        <f>'2 уровень'!W1256</f>
        <v>0</v>
      </c>
      <c r="U563" s="894">
        <f>'2 уровень'!X1256</f>
        <v>0</v>
      </c>
      <c r="V563" s="894">
        <f>'2 уровень'!Y1256</f>
        <v>0</v>
      </c>
      <c r="W563" s="894">
        <f>'2 уровень'!Z1256</f>
        <v>0</v>
      </c>
      <c r="X563" s="2975">
        <f>'2 уровень'!AA1256</f>
        <v>0</v>
      </c>
      <c r="Y563" s="894"/>
      <c r="Z563" s="894"/>
      <c r="AA563" s="38">
        <f>'2 уровень'!AB1256</f>
        <v>0</v>
      </c>
      <c r="AB563" s="38">
        <f>'2 уровень'!AC1256</f>
        <v>0</v>
      </c>
      <c r="AC563" s="38">
        <f>'2 уровень'!AD1256</f>
        <v>0</v>
      </c>
      <c r="AD563" s="2190"/>
      <c r="AE563" s="2190"/>
      <c r="AF563" s="1676"/>
      <c r="AG563" s="878"/>
      <c r="AH563" s="878"/>
      <c r="AI563" s="878"/>
      <c r="AJ563" s="878"/>
      <c r="AK563" s="878"/>
      <c r="AL563" s="878"/>
      <c r="AM563" s="878"/>
      <c r="AN563" s="878"/>
      <c r="AO563" s="878"/>
      <c r="AP563" s="878"/>
      <c r="AQ563" s="878"/>
      <c r="AR563" s="878"/>
      <c r="AS563" s="878"/>
      <c r="AT563" s="878"/>
      <c r="AU563" s="878"/>
      <c r="AV563" s="878"/>
      <c r="AW563" s="878"/>
      <c r="AX563" s="878"/>
      <c r="AY563" s="878"/>
      <c r="AZ563" s="878"/>
      <c r="BA563" s="878"/>
      <c r="BB563" s="878"/>
      <c r="BC563" s="878"/>
      <c r="BD563" s="878"/>
      <c r="BE563" s="878"/>
      <c r="BF563" s="878"/>
      <c r="BG563" s="878"/>
      <c r="BH563" s="878"/>
      <c r="BI563" s="878"/>
      <c r="BJ563" s="878"/>
      <c r="BK563" s="878"/>
      <c r="BL563" s="878"/>
      <c r="BM563" s="878"/>
      <c r="BN563" s="878"/>
      <c r="BO563" s="878"/>
      <c r="BP563" s="878"/>
      <c r="BQ563" s="878"/>
      <c r="BR563" s="878"/>
      <c r="BS563" s="878"/>
      <c r="BT563" s="878"/>
      <c r="BU563" s="878"/>
      <c r="BV563" s="878"/>
      <c r="BW563" s="878"/>
      <c r="BX563" s="878"/>
      <c r="BY563" s="878"/>
      <c r="BZ563" s="878"/>
      <c r="CA563" s="878"/>
      <c r="CB563" s="878"/>
      <c r="CC563" s="878"/>
      <c r="CD563" s="878"/>
      <c r="CE563" s="878"/>
      <c r="CF563" s="878"/>
      <c r="CG563" s="878"/>
      <c r="CH563" s="878"/>
      <c r="CI563" s="878"/>
      <c r="CJ563" s="878"/>
      <c r="CK563" s="878"/>
      <c r="CL563" s="878"/>
      <c r="CM563" s="878"/>
      <c r="CN563" s="878"/>
      <c r="CO563" s="878"/>
      <c r="CP563" s="878"/>
      <c r="CQ563" s="878"/>
      <c r="CR563" s="878"/>
      <c r="CS563" s="878"/>
      <c r="CT563" s="878"/>
      <c r="CU563" s="878"/>
      <c r="CV563" s="878"/>
      <c r="CW563" s="878"/>
      <c r="CX563" s="878"/>
      <c r="CY563" s="878"/>
      <c r="CZ563" s="878"/>
      <c r="DA563" s="878"/>
      <c r="DB563" s="878"/>
      <c r="DC563" s="878"/>
      <c r="DD563" s="878"/>
      <c r="DE563" s="878"/>
      <c r="DF563" s="878"/>
      <c r="DG563" s="878"/>
      <c r="DH563" s="878"/>
      <c r="DI563" s="878"/>
      <c r="DJ563" s="878"/>
      <c r="DK563" s="878"/>
      <c r="DL563" s="878"/>
      <c r="DM563" s="878"/>
      <c r="DN563" s="878"/>
      <c r="DO563" s="878"/>
      <c r="DP563" s="878"/>
      <c r="DQ563" s="878"/>
      <c r="DR563" s="878"/>
      <c r="DS563" s="878"/>
      <c r="DT563" s="878"/>
      <c r="DU563" s="878"/>
      <c r="DV563" s="878"/>
      <c r="DW563" s="878"/>
      <c r="DX563" s="878"/>
      <c r="DY563" s="878"/>
      <c r="DZ563" s="878"/>
      <c r="EA563" s="878"/>
      <c r="EB563" s="878"/>
      <c r="EC563" s="878"/>
      <c r="ED563" s="878"/>
      <c r="EE563" s="878"/>
      <c r="EF563" s="878"/>
      <c r="EG563" s="878"/>
      <c r="EH563" s="878"/>
      <c r="EI563" s="878"/>
      <c r="EJ563" s="878"/>
      <c r="EK563" s="878"/>
      <c r="EL563" s="878"/>
      <c r="EM563" s="878"/>
      <c r="EN563" s="878"/>
      <c r="EO563" s="878"/>
      <c r="EP563" s="878"/>
      <c r="EQ563" s="878"/>
      <c r="ER563" s="878"/>
      <c r="ES563" s="878"/>
      <c r="ET563" s="878"/>
      <c r="EU563" s="878"/>
      <c r="EV563" s="878"/>
      <c r="EW563" s="878"/>
      <c r="EX563" s="878"/>
      <c r="EY563" s="878"/>
      <c r="EZ563" s="878"/>
      <c r="FA563" s="878"/>
      <c r="FB563" s="878"/>
      <c r="FC563" s="878"/>
      <c r="FD563" s="878"/>
      <c r="FE563" s="878"/>
      <c r="FF563" s="878"/>
      <c r="FG563" s="878"/>
      <c r="FH563" s="878"/>
      <c r="FI563" s="878"/>
      <c r="FJ563" s="878"/>
      <c r="FK563" s="878"/>
      <c r="FL563" s="878"/>
      <c r="FM563" s="878"/>
      <c r="FN563" s="878"/>
      <c r="FO563" s="878"/>
      <c r="FP563" s="878"/>
      <c r="FQ563" s="878"/>
      <c r="FR563" s="878"/>
      <c r="FS563" s="878"/>
      <c r="FT563" s="878"/>
      <c r="FU563" s="878"/>
      <c r="FV563" s="878"/>
      <c r="FW563" s="878"/>
      <c r="FX563" s="878"/>
      <c r="FY563" s="878"/>
      <c r="FZ563" s="878"/>
      <c r="GA563" s="878"/>
      <c r="GB563" s="878"/>
      <c r="GC563" s="878"/>
      <c r="GD563" s="878"/>
      <c r="GE563" s="878"/>
      <c r="GF563" s="878"/>
      <c r="GG563" s="878"/>
      <c r="GH563" s="878"/>
      <c r="GI563" s="878"/>
      <c r="GJ563" s="878"/>
      <c r="GK563" s="878"/>
      <c r="GL563" s="878"/>
      <c r="GM563" s="878"/>
      <c r="GN563" s="878"/>
      <c r="GO563" s="878"/>
      <c r="GP563" s="878"/>
    </row>
    <row r="564" spans="1:198" ht="30" customHeight="1" x14ac:dyDescent="0.25">
      <c r="A564" s="27">
        <v>1</v>
      </c>
      <c r="B564" s="1313" t="s">
        <v>480</v>
      </c>
      <c r="C564" s="38">
        <f>'2 уровень'!F1257</f>
        <v>3099</v>
      </c>
      <c r="D564" s="38">
        <f>'2 уровень'!G1257</f>
        <v>1033</v>
      </c>
      <c r="E564" s="38">
        <f>'2 уровень'!H1257</f>
        <v>409</v>
      </c>
      <c r="F564" s="883">
        <f>'2 уровень'!I1257</f>
        <v>39.59341723136496</v>
      </c>
      <c r="G564" s="902">
        <f>'2 уровень'!J1257</f>
        <v>0</v>
      </c>
      <c r="H564" s="902">
        <f>'2 уровень'!K1257</f>
        <v>0</v>
      </c>
      <c r="I564" s="895">
        <f>'2 уровень'!L1257</f>
        <v>0</v>
      </c>
      <c r="J564" s="895">
        <f>'2 уровень'!M1257</f>
        <v>0</v>
      </c>
      <c r="K564" s="895">
        <f>'2 уровень'!N1257</f>
        <v>0</v>
      </c>
      <c r="L564" s="895">
        <f>'2 уровень'!O1257</f>
        <v>0</v>
      </c>
      <c r="M564" s="895">
        <f>'2 уровень'!P1257</f>
        <v>0</v>
      </c>
      <c r="N564" s="895">
        <f>'2 уровень'!Q1257</f>
        <v>0</v>
      </c>
      <c r="O564" s="894">
        <f>'2 уровень'!R1257</f>
        <v>0</v>
      </c>
      <c r="P564" s="894">
        <f>'2 уровень'!S1257</f>
        <v>0</v>
      </c>
      <c r="Q564" s="894">
        <f>'2 уровень'!T1257</f>
        <v>0</v>
      </c>
      <c r="R564" s="894">
        <f>'2 уровень'!U1257</f>
        <v>0</v>
      </c>
      <c r="S564" s="894">
        <f>'2 уровень'!V1257</f>
        <v>0</v>
      </c>
      <c r="T564" s="894">
        <f>'2 уровень'!W1257</f>
        <v>0</v>
      </c>
      <c r="U564" s="894">
        <f>'2 уровень'!X1257</f>
        <v>0</v>
      </c>
      <c r="V564" s="894">
        <f>'2 уровень'!Y1257</f>
        <v>0</v>
      </c>
      <c r="W564" s="894">
        <f>'2 уровень'!Z1257</f>
        <v>0</v>
      </c>
      <c r="X564" s="2975">
        <f>'2 уровень'!AA1257</f>
        <v>0</v>
      </c>
      <c r="Y564" s="894"/>
      <c r="Z564" s="894"/>
      <c r="AA564" s="38">
        <f>'2 уровень'!AB1257</f>
        <v>0</v>
      </c>
      <c r="AB564" s="38">
        <f>'2 уровень'!AC1257</f>
        <v>0</v>
      </c>
      <c r="AC564" s="38">
        <f>'2 уровень'!AD1257</f>
        <v>0</v>
      </c>
      <c r="AD564" s="2190"/>
      <c r="AE564" s="2190"/>
      <c r="AF564" s="1676"/>
      <c r="AG564" s="878"/>
      <c r="AH564" s="878"/>
      <c r="AI564" s="878"/>
      <c r="AJ564" s="878"/>
      <c r="AK564" s="878"/>
      <c r="AL564" s="878"/>
      <c r="AM564" s="878"/>
      <c r="AN564" s="878"/>
      <c r="AO564" s="878"/>
      <c r="AP564" s="878"/>
      <c r="AQ564" s="878"/>
      <c r="AR564" s="878"/>
      <c r="AS564" s="878"/>
      <c r="AT564" s="878"/>
      <c r="AU564" s="878"/>
      <c r="AV564" s="878"/>
      <c r="AW564" s="878"/>
      <c r="AX564" s="878"/>
      <c r="AY564" s="878"/>
      <c r="AZ564" s="878"/>
      <c r="BA564" s="878"/>
      <c r="BB564" s="878"/>
      <c r="BC564" s="878"/>
      <c r="BD564" s="878"/>
      <c r="BE564" s="878"/>
      <c r="BF564" s="878"/>
      <c r="BG564" s="878"/>
      <c r="BH564" s="878"/>
      <c r="BI564" s="878"/>
      <c r="BJ564" s="878"/>
      <c r="BK564" s="878"/>
      <c r="BL564" s="878"/>
      <c r="BM564" s="878"/>
      <c r="BN564" s="878"/>
      <c r="BO564" s="878"/>
      <c r="BP564" s="878"/>
      <c r="BQ564" s="878"/>
      <c r="BR564" s="878"/>
      <c r="BS564" s="878"/>
      <c r="BT564" s="878"/>
      <c r="BU564" s="878"/>
      <c r="BV564" s="878"/>
      <c r="BW564" s="878"/>
      <c r="BX564" s="878"/>
      <c r="BY564" s="878"/>
      <c r="BZ564" s="878"/>
      <c r="CA564" s="878"/>
      <c r="CB564" s="878"/>
      <c r="CC564" s="878"/>
      <c r="CD564" s="878"/>
      <c r="CE564" s="878"/>
      <c r="CF564" s="878"/>
      <c r="CG564" s="878"/>
      <c r="CH564" s="878"/>
      <c r="CI564" s="878"/>
      <c r="CJ564" s="878"/>
      <c r="CK564" s="878"/>
      <c r="CL564" s="878"/>
      <c r="CM564" s="878"/>
      <c r="CN564" s="878"/>
      <c r="CO564" s="878"/>
      <c r="CP564" s="878"/>
      <c r="CQ564" s="878"/>
      <c r="CR564" s="878"/>
      <c r="CS564" s="878"/>
      <c r="CT564" s="878"/>
      <c r="CU564" s="878"/>
      <c r="CV564" s="878"/>
      <c r="CW564" s="878"/>
      <c r="CX564" s="878"/>
      <c r="CY564" s="878"/>
      <c r="CZ564" s="878"/>
      <c r="DA564" s="878"/>
      <c r="DB564" s="878"/>
      <c r="DC564" s="878"/>
      <c r="DD564" s="878"/>
      <c r="DE564" s="878"/>
      <c r="DF564" s="878"/>
      <c r="DG564" s="878"/>
      <c r="DH564" s="878"/>
      <c r="DI564" s="878"/>
      <c r="DJ564" s="878"/>
      <c r="DK564" s="878"/>
      <c r="DL564" s="878"/>
      <c r="DM564" s="878"/>
      <c r="DN564" s="878"/>
      <c r="DO564" s="878"/>
      <c r="DP564" s="878"/>
      <c r="DQ564" s="878"/>
      <c r="DR564" s="878"/>
      <c r="DS564" s="878"/>
      <c r="DT564" s="878"/>
      <c r="DU564" s="878"/>
      <c r="DV564" s="878"/>
      <c r="DW564" s="878"/>
      <c r="DX564" s="878"/>
      <c r="DY564" s="878"/>
      <c r="DZ564" s="878"/>
      <c r="EA564" s="878"/>
      <c r="EB564" s="878"/>
      <c r="EC564" s="878"/>
      <c r="ED564" s="878"/>
      <c r="EE564" s="878"/>
      <c r="EF564" s="878"/>
      <c r="EG564" s="878"/>
      <c r="EH564" s="878"/>
      <c r="EI564" s="878"/>
      <c r="EJ564" s="878"/>
      <c r="EK564" s="878"/>
      <c r="EL564" s="878"/>
      <c r="EM564" s="878"/>
      <c r="EN564" s="878"/>
      <c r="EO564" s="878"/>
      <c r="EP564" s="878"/>
      <c r="EQ564" s="878"/>
      <c r="ER564" s="878"/>
      <c r="ES564" s="878"/>
      <c r="ET564" s="878"/>
      <c r="EU564" s="878"/>
      <c r="EV564" s="878"/>
      <c r="EW564" s="878"/>
      <c r="EX564" s="878"/>
      <c r="EY564" s="878"/>
      <c r="EZ564" s="878"/>
      <c r="FA564" s="878"/>
      <c r="FB564" s="878"/>
      <c r="FC564" s="878"/>
      <c r="FD564" s="878"/>
      <c r="FE564" s="878"/>
      <c r="FF564" s="878"/>
      <c r="FG564" s="878"/>
      <c r="FH564" s="878"/>
      <c r="FI564" s="878"/>
      <c r="FJ564" s="878"/>
      <c r="FK564" s="878"/>
      <c r="FL564" s="878"/>
      <c r="FM564" s="878"/>
      <c r="FN564" s="878"/>
      <c r="FO564" s="878"/>
      <c r="FP564" s="878"/>
      <c r="FQ564" s="878"/>
      <c r="FR564" s="878"/>
      <c r="FS564" s="878"/>
      <c r="FT564" s="878"/>
      <c r="FU564" s="878"/>
      <c r="FV564" s="878"/>
      <c r="FW564" s="878"/>
      <c r="FX564" s="878"/>
      <c r="FY564" s="878"/>
      <c r="FZ564" s="878"/>
      <c r="GA564" s="878"/>
      <c r="GB564" s="878"/>
      <c r="GC564" s="878"/>
      <c r="GD564" s="878"/>
      <c r="GE564" s="878"/>
      <c r="GF564" s="878"/>
      <c r="GG564" s="878"/>
      <c r="GH564" s="878"/>
      <c r="GI564" s="878"/>
      <c r="GJ564" s="878"/>
      <c r="GK564" s="878"/>
      <c r="GL564" s="878"/>
      <c r="GM564" s="878"/>
      <c r="GN564" s="878"/>
      <c r="GO564" s="878"/>
      <c r="GP564" s="878"/>
    </row>
    <row r="565" spans="1:198" x14ac:dyDescent="0.25">
      <c r="A565" s="27">
        <v>1</v>
      </c>
      <c r="B565" s="1313" t="s">
        <v>155</v>
      </c>
      <c r="C565" s="38">
        <f>'2 уровень'!F1258</f>
        <v>28176.470588235294</v>
      </c>
      <c r="D565" s="38">
        <f>'2 уровень'!G1258</f>
        <v>9391.823529411764</v>
      </c>
      <c r="E565" s="38">
        <f>'2 уровень'!H1258</f>
        <v>6305.1329411764709</v>
      </c>
      <c r="F565" s="883">
        <f>'2 уровень'!I1258</f>
        <v>67.134278252046528</v>
      </c>
      <c r="G565" s="902">
        <f>'2 уровень'!J1258</f>
        <v>0</v>
      </c>
      <c r="H565" s="902">
        <f>'2 уровень'!K1258</f>
        <v>0</v>
      </c>
      <c r="I565" s="895">
        <f>'2 уровень'!L1258</f>
        <v>0</v>
      </c>
      <c r="J565" s="895">
        <f>'2 уровень'!M1258</f>
        <v>0</v>
      </c>
      <c r="K565" s="895">
        <f>'2 уровень'!N1258</f>
        <v>0</v>
      </c>
      <c r="L565" s="895">
        <f>'2 уровень'!O1258</f>
        <v>0</v>
      </c>
      <c r="M565" s="895">
        <f>'2 уровень'!P1258</f>
        <v>0</v>
      </c>
      <c r="N565" s="895">
        <f>'2 уровень'!Q1258</f>
        <v>0</v>
      </c>
      <c r="O565" s="894">
        <f>'2 уровень'!R1258</f>
        <v>0</v>
      </c>
      <c r="P565" s="894">
        <f>'2 уровень'!S1258</f>
        <v>0</v>
      </c>
      <c r="Q565" s="894">
        <f>'2 уровень'!T1258</f>
        <v>0</v>
      </c>
      <c r="R565" s="894">
        <f>'2 уровень'!U1258</f>
        <v>0</v>
      </c>
      <c r="S565" s="894">
        <f>'2 уровень'!V1258</f>
        <v>0</v>
      </c>
      <c r="T565" s="894">
        <f>'2 уровень'!W1258</f>
        <v>0</v>
      </c>
      <c r="U565" s="894">
        <f>'2 уровень'!X1258</f>
        <v>0</v>
      </c>
      <c r="V565" s="894">
        <f>'2 уровень'!Y1258</f>
        <v>0</v>
      </c>
      <c r="W565" s="894">
        <f>'2 уровень'!Z1258</f>
        <v>0</v>
      </c>
      <c r="X565" s="2975">
        <f>'2 уровень'!AA1258</f>
        <v>0</v>
      </c>
      <c r="Y565" s="894"/>
      <c r="Z565" s="894"/>
      <c r="AA565" s="38">
        <f>'2 уровень'!AB1258</f>
        <v>0</v>
      </c>
      <c r="AB565" s="38">
        <f>'2 уровень'!AC1258</f>
        <v>0</v>
      </c>
      <c r="AC565" s="38">
        <f>'2 уровень'!AD1258</f>
        <v>0</v>
      </c>
      <c r="AD565" s="2190"/>
      <c r="AE565" s="2190"/>
      <c r="AF565" s="1676"/>
      <c r="AG565" s="878"/>
      <c r="AH565" s="878"/>
      <c r="AI565" s="878"/>
      <c r="AJ565" s="878"/>
      <c r="AK565" s="878"/>
      <c r="AL565" s="878"/>
      <c r="AM565" s="878"/>
      <c r="AN565" s="878"/>
      <c r="AO565" s="878"/>
      <c r="AP565" s="878"/>
      <c r="AQ565" s="878"/>
      <c r="AR565" s="878"/>
      <c r="AS565" s="878"/>
      <c r="AT565" s="878"/>
      <c r="AU565" s="878"/>
      <c r="AV565" s="878"/>
      <c r="AW565" s="878"/>
      <c r="AX565" s="878"/>
      <c r="AY565" s="878"/>
      <c r="AZ565" s="878"/>
      <c r="BA565" s="878"/>
      <c r="BB565" s="878"/>
      <c r="BC565" s="878"/>
      <c r="BD565" s="878"/>
      <c r="BE565" s="878"/>
      <c r="BF565" s="878"/>
      <c r="BG565" s="878"/>
      <c r="BH565" s="878"/>
      <c r="BI565" s="878"/>
      <c r="BJ565" s="878"/>
      <c r="BK565" s="878"/>
      <c r="BL565" s="878"/>
      <c r="BM565" s="878"/>
      <c r="BN565" s="878"/>
      <c r="BO565" s="878"/>
      <c r="BP565" s="878"/>
      <c r="BQ565" s="878"/>
      <c r="BR565" s="878"/>
      <c r="BS565" s="878"/>
      <c r="BT565" s="878"/>
      <c r="BU565" s="878"/>
      <c r="BV565" s="878"/>
      <c r="BW565" s="878"/>
      <c r="BX565" s="878"/>
      <c r="BY565" s="878"/>
      <c r="BZ565" s="878"/>
      <c r="CA565" s="878"/>
      <c r="CB565" s="878"/>
      <c r="CC565" s="878"/>
      <c r="CD565" s="878"/>
      <c r="CE565" s="878"/>
      <c r="CF565" s="878"/>
      <c r="CG565" s="878"/>
      <c r="CH565" s="878"/>
      <c r="CI565" s="878"/>
      <c r="CJ565" s="878"/>
      <c r="CK565" s="878"/>
      <c r="CL565" s="878"/>
      <c r="CM565" s="878"/>
      <c r="CN565" s="878"/>
      <c r="CO565" s="878"/>
      <c r="CP565" s="878"/>
      <c r="CQ565" s="878"/>
      <c r="CR565" s="878"/>
      <c r="CS565" s="878"/>
      <c r="CT565" s="878"/>
      <c r="CU565" s="878"/>
      <c r="CV565" s="878"/>
      <c r="CW565" s="878"/>
      <c r="CX565" s="878"/>
      <c r="CY565" s="878"/>
      <c r="CZ565" s="878"/>
      <c r="DA565" s="878"/>
      <c r="DB565" s="878"/>
      <c r="DC565" s="878"/>
      <c r="DD565" s="878"/>
      <c r="DE565" s="878"/>
      <c r="DF565" s="878"/>
      <c r="DG565" s="878"/>
      <c r="DH565" s="878"/>
      <c r="DI565" s="878"/>
      <c r="DJ565" s="878"/>
      <c r="DK565" s="878"/>
      <c r="DL565" s="878"/>
      <c r="DM565" s="878"/>
      <c r="DN565" s="878"/>
      <c r="DO565" s="878"/>
      <c r="DP565" s="878"/>
      <c r="DQ565" s="878"/>
      <c r="DR565" s="878"/>
      <c r="DS565" s="878"/>
      <c r="DT565" s="878"/>
      <c r="DU565" s="878"/>
      <c r="DV565" s="878"/>
      <c r="DW565" s="878"/>
      <c r="DX565" s="878"/>
      <c r="DY565" s="878"/>
      <c r="DZ565" s="878"/>
      <c r="EA565" s="878"/>
      <c r="EB565" s="878"/>
      <c r="EC565" s="878"/>
      <c r="ED565" s="878"/>
      <c r="EE565" s="878"/>
      <c r="EF565" s="878"/>
      <c r="EG565" s="878"/>
      <c r="EH565" s="878"/>
      <c r="EI565" s="878"/>
      <c r="EJ565" s="878"/>
      <c r="EK565" s="878"/>
      <c r="EL565" s="878"/>
      <c r="EM565" s="878"/>
      <c r="EN565" s="878"/>
      <c r="EO565" s="878"/>
      <c r="EP565" s="878"/>
      <c r="EQ565" s="878"/>
      <c r="ER565" s="878"/>
      <c r="ES565" s="878"/>
      <c r="ET565" s="878"/>
      <c r="EU565" s="878"/>
      <c r="EV565" s="878"/>
      <c r="EW565" s="878"/>
      <c r="EX565" s="878"/>
      <c r="EY565" s="878"/>
      <c r="EZ565" s="878"/>
      <c r="FA565" s="878"/>
      <c r="FB565" s="878"/>
      <c r="FC565" s="878"/>
      <c r="FD565" s="878"/>
      <c r="FE565" s="878"/>
      <c r="FF565" s="878"/>
      <c r="FG565" s="878"/>
      <c r="FH565" s="878"/>
      <c r="FI565" s="878"/>
      <c r="FJ565" s="878"/>
      <c r="FK565" s="878"/>
      <c r="FL565" s="878"/>
      <c r="FM565" s="878"/>
      <c r="FN565" s="878"/>
      <c r="FO565" s="878"/>
      <c r="FP565" s="878"/>
      <c r="FQ565" s="878"/>
      <c r="FR565" s="878"/>
      <c r="FS565" s="878"/>
      <c r="FT565" s="878"/>
      <c r="FU565" s="878"/>
      <c r="FV565" s="878"/>
      <c r="FW565" s="878"/>
      <c r="FX565" s="878"/>
      <c r="FY565" s="878"/>
      <c r="FZ565" s="878"/>
      <c r="GA565" s="878"/>
      <c r="GB565" s="878"/>
      <c r="GC565" s="878"/>
      <c r="GD565" s="878"/>
      <c r="GE565" s="878"/>
      <c r="GF565" s="878"/>
      <c r="GG565" s="878"/>
      <c r="GH565" s="878"/>
      <c r="GI565" s="878"/>
      <c r="GJ565" s="878"/>
      <c r="GK565" s="878"/>
      <c r="GL565" s="878"/>
      <c r="GM565" s="878"/>
      <c r="GN565" s="878"/>
      <c r="GO565" s="878"/>
      <c r="GP565" s="878"/>
    </row>
    <row r="566" spans="1:198" x14ac:dyDescent="0.25">
      <c r="A566" s="27">
        <v>1</v>
      </c>
      <c r="B566" s="1313" t="s">
        <v>406</v>
      </c>
      <c r="C566" s="38">
        <f>'2 уровень'!F1259</f>
        <v>25000</v>
      </c>
      <c r="D566" s="38">
        <f>'2 уровень'!G1259</f>
        <v>8333</v>
      </c>
      <c r="E566" s="38">
        <f>'2 уровень'!H1259</f>
        <v>5348</v>
      </c>
      <c r="F566" s="883">
        <f>'2 уровень'!I1259</f>
        <v>64.178567142685708</v>
      </c>
      <c r="G566" s="902">
        <f>'2 уровень'!J1259</f>
        <v>0</v>
      </c>
      <c r="H566" s="902">
        <f>'2 уровень'!K1259</f>
        <v>0</v>
      </c>
      <c r="I566" s="895">
        <f>'2 уровень'!L1259</f>
        <v>0</v>
      </c>
      <c r="J566" s="895">
        <f>'2 уровень'!M1259</f>
        <v>0</v>
      </c>
      <c r="K566" s="895">
        <f>'2 уровень'!N1259</f>
        <v>0</v>
      </c>
      <c r="L566" s="895">
        <f>'2 уровень'!O1259</f>
        <v>0</v>
      </c>
      <c r="M566" s="895">
        <f>'2 уровень'!P1259</f>
        <v>0</v>
      </c>
      <c r="N566" s="895">
        <f>'2 уровень'!Q1259</f>
        <v>0</v>
      </c>
      <c r="O566" s="894">
        <f>'2 уровень'!R1259</f>
        <v>0</v>
      </c>
      <c r="P566" s="894">
        <f>'2 уровень'!S1259</f>
        <v>0</v>
      </c>
      <c r="Q566" s="894">
        <f>'2 уровень'!T1259</f>
        <v>0</v>
      </c>
      <c r="R566" s="894">
        <f>'2 уровень'!U1259</f>
        <v>0</v>
      </c>
      <c r="S566" s="894">
        <f>'2 уровень'!V1259</f>
        <v>0</v>
      </c>
      <c r="T566" s="894">
        <f>'2 уровень'!W1259</f>
        <v>0</v>
      </c>
      <c r="U566" s="894">
        <f>'2 уровень'!X1259</f>
        <v>0</v>
      </c>
      <c r="V566" s="894">
        <f>'2 уровень'!Y1259</f>
        <v>0</v>
      </c>
      <c r="W566" s="894">
        <f>'2 уровень'!Z1259</f>
        <v>0</v>
      </c>
      <c r="X566" s="2975">
        <f>'2 уровень'!AA1259</f>
        <v>0</v>
      </c>
      <c r="Y566" s="894"/>
      <c r="Z566" s="894"/>
      <c r="AA566" s="38">
        <f>'2 уровень'!AB1259</f>
        <v>0</v>
      </c>
      <c r="AB566" s="38">
        <f>'2 уровень'!AC1259</f>
        <v>0</v>
      </c>
      <c r="AC566" s="38">
        <f>'2 уровень'!AD1259</f>
        <v>0</v>
      </c>
      <c r="AD566" s="2190"/>
      <c r="AE566" s="2190"/>
      <c r="AF566" s="1676"/>
      <c r="AG566" s="878"/>
      <c r="AH566" s="878"/>
      <c r="AI566" s="878"/>
      <c r="AJ566" s="878"/>
      <c r="AK566" s="878"/>
      <c r="AL566" s="878"/>
      <c r="AM566" s="878"/>
      <c r="AN566" s="878"/>
      <c r="AO566" s="878"/>
      <c r="AP566" s="878"/>
      <c r="AQ566" s="878"/>
      <c r="AR566" s="878"/>
      <c r="AS566" s="878"/>
      <c r="AT566" s="878"/>
      <c r="AU566" s="878"/>
      <c r="AV566" s="878"/>
      <c r="AW566" s="878"/>
      <c r="AX566" s="878"/>
      <c r="AY566" s="878"/>
      <c r="AZ566" s="878"/>
      <c r="BA566" s="878"/>
      <c r="BB566" s="878"/>
      <c r="BC566" s="878"/>
      <c r="BD566" s="878"/>
      <c r="BE566" s="878"/>
      <c r="BF566" s="878"/>
      <c r="BG566" s="878"/>
      <c r="BH566" s="878"/>
      <c r="BI566" s="878"/>
      <c r="BJ566" s="878"/>
      <c r="BK566" s="878"/>
      <c r="BL566" s="878"/>
      <c r="BM566" s="878"/>
      <c r="BN566" s="878"/>
      <c r="BO566" s="878"/>
      <c r="BP566" s="878"/>
      <c r="BQ566" s="878"/>
      <c r="BR566" s="878"/>
      <c r="BS566" s="878"/>
      <c r="BT566" s="878"/>
      <c r="BU566" s="878"/>
      <c r="BV566" s="878"/>
      <c r="BW566" s="878"/>
      <c r="BX566" s="878"/>
      <c r="BY566" s="878"/>
      <c r="BZ566" s="878"/>
      <c r="CA566" s="878"/>
      <c r="CB566" s="878"/>
      <c r="CC566" s="878"/>
      <c r="CD566" s="878"/>
      <c r="CE566" s="878"/>
      <c r="CF566" s="878"/>
      <c r="CG566" s="878"/>
      <c r="CH566" s="878"/>
      <c r="CI566" s="878"/>
      <c r="CJ566" s="878"/>
      <c r="CK566" s="878"/>
      <c r="CL566" s="878"/>
      <c r="CM566" s="878"/>
      <c r="CN566" s="878"/>
      <c r="CO566" s="878"/>
      <c r="CP566" s="878"/>
      <c r="CQ566" s="878"/>
      <c r="CR566" s="878"/>
      <c r="CS566" s="878"/>
      <c r="CT566" s="878"/>
      <c r="CU566" s="878"/>
      <c r="CV566" s="878"/>
      <c r="CW566" s="878"/>
      <c r="CX566" s="878"/>
      <c r="CY566" s="878"/>
      <c r="CZ566" s="878"/>
      <c r="DA566" s="878"/>
      <c r="DB566" s="878"/>
      <c r="DC566" s="878"/>
      <c r="DD566" s="878"/>
      <c r="DE566" s="878"/>
      <c r="DF566" s="878"/>
      <c r="DG566" s="878"/>
      <c r="DH566" s="878"/>
      <c r="DI566" s="878"/>
      <c r="DJ566" s="878"/>
      <c r="DK566" s="878"/>
      <c r="DL566" s="878"/>
      <c r="DM566" s="878"/>
      <c r="DN566" s="878"/>
      <c r="DO566" s="878"/>
      <c r="DP566" s="878"/>
      <c r="DQ566" s="878"/>
      <c r="DR566" s="878"/>
      <c r="DS566" s="878"/>
      <c r="DT566" s="878"/>
      <c r="DU566" s="878"/>
      <c r="DV566" s="878"/>
      <c r="DW566" s="878"/>
      <c r="DX566" s="878"/>
      <c r="DY566" s="878"/>
      <c r="DZ566" s="878"/>
      <c r="EA566" s="878"/>
      <c r="EB566" s="878"/>
      <c r="EC566" s="878"/>
      <c r="ED566" s="878"/>
      <c r="EE566" s="878"/>
      <c r="EF566" s="878"/>
      <c r="EG566" s="878"/>
      <c r="EH566" s="878"/>
      <c r="EI566" s="878"/>
      <c r="EJ566" s="878"/>
      <c r="EK566" s="878"/>
      <c r="EL566" s="878"/>
      <c r="EM566" s="878"/>
      <c r="EN566" s="878"/>
      <c r="EO566" s="878"/>
      <c r="EP566" s="878"/>
      <c r="EQ566" s="878"/>
      <c r="ER566" s="878"/>
      <c r="ES566" s="878"/>
      <c r="ET566" s="878"/>
      <c r="EU566" s="878"/>
      <c r="EV566" s="878"/>
      <c r="EW566" s="878"/>
      <c r="EX566" s="878"/>
      <c r="EY566" s="878"/>
      <c r="EZ566" s="878"/>
      <c r="FA566" s="878"/>
      <c r="FB566" s="878"/>
      <c r="FC566" s="878"/>
      <c r="FD566" s="878"/>
      <c r="FE566" s="878"/>
      <c r="FF566" s="878"/>
      <c r="FG566" s="878"/>
      <c r="FH566" s="878"/>
      <c r="FI566" s="878"/>
      <c r="FJ566" s="878"/>
      <c r="FK566" s="878"/>
      <c r="FL566" s="878"/>
      <c r="FM566" s="878"/>
      <c r="FN566" s="878"/>
      <c r="FO566" s="878"/>
      <c r="FP566" s="878"/>
      <c r="FQ566" s="878"/>
      <c r="FR566" s="878"/>
      <c r="FS566" s="878"/>
      <c r="FT566" s="878"/>
      <c r="FU566" s="878"/>
      <c r="FV566" s="878"/>
      <c r="FW566" s="878"/>
      <c r="FX566" s="878"/>
      <c r="FY566" s="878"/>
      <c r="FZ566" s="878"/>
      <c r="GA566" s="878"/>
      <c r="GB566" s="878"/>
      <c r="GC566" s="878"/>
      <c r="GD566" s="878"/>
      <c r="GE566" s="878"/>
      <c r="GF566" s="878"/>
      <c r="GG566" s="878"/>
      <c r="GH566" s="878"/>
      <c r="GI566" s="878"/>
      <c r="GJ566" s="878"/>
      <c r="GK566" s="878"/>
      <c r="GL566" s="878"/>
      <c r="GM566" s="878"/>
      <c r="GN566" s="878"/>
      <c r="GO566" s="878"/>
      <c r="GP566" s="878"/>
    </row>
    <row r="567" spans="1:198" x14ac:dyDescent="0.25">
      <c r="A567" s="27">
        <v>1</v>
      </c>
      <c r="B567" s="1313" t="s">
        <v>410</v>
      </c>
      <c r="C567" s="38">
        <f>'2 уровень'!F1260</f>
        <v>27000</v>
      </c>
      <c r="D567" s="38">
        <f>'2 уровень'!G1260</f>
        <v>9000</v>
      </c>
      <c r="E567" s="38">
        <f>'2 уровень'!H1260</f>
        <v>8135.63</v>
      </c>
      <c r="F567" s="883">
        <f>'2 уровень'!I1260</f>
        <v>90.395888888888891</v>
      </c>
      <c r="G567" s="902">
        <f>'2 уровень'!J1260</f>
        <v>0</v>
      </c>
      <c r="H567" s="902">
        <f>'2 уровень'!K1260</f>
        <v>0</v>
      </c>
      <c r="I567" s="895">
        <f>'2 уровень'!L1260</f>
        <v>0</v>
      </c>
      <c r="J567" s="895">
        <f>'2 уровень'!M1260</f>
        <v>0</v>
      </c>
      <c r="K567" s="895">
        <f>'2 уровень'!N1260</f>
        <v>0</v>
      </c>
      <c r="L567" s="895">
        <f>'2 уровень'!O1260</f>
        <v>0</v>
      </c>
      <c r="M567" s="895">
        <f>'2 уровень'!P1260</f>
        <v>0</v>
      </c>
      <c r="N567" s="895">
        <f>'2 уровень'!Q1260</f>
        <v>0</v>
      </c>
      <c r="O567" s="894">
        <f>'2 уровень'!R1260</f>
        <v>0</v>
      </c>
      <c r="P567" s="894">
        <f>'2 уровень'!S1260</f>
        <v>0</v>
      </c>
      <c r="Q567" s="894">
        <f>'2 уровень'!T1260</f>
        <v>0</v>
      </c>
      <c r="R567" s="894">
        <f>'2 уровень'!U1260</f>
        <v>0</v>
      </c>
      <c r="S567" s="894">
        <f>'2 уровень'!V1260</f>
        <v>0</v>
      </c>
      <c r="T567" s="894">
        <f>'2 уровень'!W1260</f>
        <v>0</v>
      </c>
      <c r="U567" s="894">
        <f>'2 уровень'!X1260</f>
        <v>0</v>
      </c>
      <c r="V567" s="894">
        <f>'2 уровень'!Y1260</f>
        <v>0</v>
      </c>
      <c r="W567" s="894">
        <f>'2 уровень'!Z1260</f>
        <v>0</v>
      </c>
      <c r="X567" s="2975">
        <f>'2 уровень'!AA1260</f>
        <v>0</v>
      </c>
      <c r="Y567" s="894"/>
      <c r="Z567" s="894"/>
      <c r="AA567" s="38">
        <f>'2 уровень'!AB1260</f>
        <v>0</v>
      </c>
      <c r="AB567" s="38">
        <f>'2 уровень'!AC1260</f>
        <v>0</v>
      </c>
      <c r="AC567" s="38">
        <f>'2 уровень'!AD1260</f>
        <v>0</v>
      </c>
      <c r="AD567" s="2190"/>
      <c r="AE567" s="2190"/>
      <c r="AF567" s="1676"/>
      <c r="AG567" s="878"/>
      <c r="AH567" s="878"/>
      <c r="AI567" s="878"/>
      <c r="AJ567" s="878"/>
      <c r="AK567" s="878"/>
      <c r="AL567" s="878"/>
      <c r="AM567" s="878"/>
      <c r="AN567" s="878"/>
      <c r="AO567" s="878"/>
      <c r="AP567" s="878"/>
      <c r="AQ567" s="878"/>
      <c r="AR567" s="878"/>
      <c r="AS567" s="878"/>
      <c r="AT567" s="878"/>
      <c r="AU567" s="878"/>
      <c r="AV567" s="878"/>
      <c r="AW567" s="878"/>
      <c r="AX567" s="878"/>
      <c r="AY567" s="878"/>
      <c r="AZ567" s="878"/>
      <c r="BA567" s="878"/>
      <c r="BB567" s="878"/>
      <c r="BC567" s="878"/>
      <c r="BD567" s="878"/>
      <c r="BE567" s="878"/>
      <c r="BF567" s="878"/>
      <c r="BG567" s="878"/>
      <c r="BH567" s="878"/>
      <c r="BI567" s="878"/>
      <c r="BJ567" s="878"/>
      <c r="BK567" s="878"/>
      <c r="BL567" s="878"/>
      <c r="BM567" s="878"/>
      <c r="BN567" s="878"/>
      <c r="BO567" s="878"/>
      <c r="BP567" s="878"/>
      <c r="BQ567" s="878"/>
      <c r="BR567" s="878"/>
      <c r="BS567" s="878"/>
      <c r="BT567" s="878"/>
      <c r="BU567" s="878"/>
      <c r="BV567" s="878"/>
      <c r="BW567" s="878"/>
      <c r="BX567" s="878"/>
      <c r="BY567" s="878"/>
      <c r="BZ567" s="878"/>
      <c r="CA567" s="878"/>
      <c r="CB567" s="878"/>
      <c r="CC567" s="878"/>
      <c r="CD567" s="878"/>
      <c r="CE567" s="878"/>
      <c r="CF567" s="878"/>
      <c r="CG567" s="878"/>
      <c r="CH567" s="878"/>
      <c r="CI567" s="878"/>
      <c r="CJ567" s="878"/>
      <c r="CK567" s="878"/>
      <c r="CL567" s="878"/>
      <c r="CM567" s="878"/>
      <c r="CN567" s="878"/>
      <c r="CO567" s="878"/>
      <c r="CP567" s="878"/>
      <c r="CQ567" s="878"/>
      <c r="CR567" s="878"/>
      <c r="CS567" s="878"/>
      <c r="CT567" s="878"/>
      <c r="CU567" s="878"/>
      <c r="CV567" s="878"/>
      <c r="CW567" s="878"/>
      <c r="CX567" s="878"/>
      <c r="CY567" s="878"/>
      <c r="CZ567" s="878"/>
      <c r="DA567" s="878"/>
      <c r="DB567" s="878"/>
      <c r="DC567" s="878"/>
      <c r="DD567" s="878"/>
      <c r="DE567" s="878"/>
      <c r="DF567" s="878"/>
      <c r="DG567" s="878"/>
      <c r="DH567" s="878"/>
      <c r="DI567" s="878"/>
      <c r="DJ567" s="878"/>
      <c r="DK567" s="878"/>
      <c r="DL567" s="878"/>
      <c r="DM567" s="878"/>
      <c r="DN567" s="878"/>
      <c r="DO567" s="878"/>
      <c r="DP567" s="878"/>
      <c r="DQ567" s="878"/>
      <c r="DR567" s="878"/>
      <c r="DS567" s="878"/>
      <c r="DT567" s="878"/>
      <c r="DU567" s="878"/>
      <c r="DV567" s="878"/>
      <c r="DW567" s="878"/>
      <c r="DX567" s="878"/>
      <c r="DY567" s="878"/>
      <c r="DZ567" s="878"/>
      <c r="EA567" s="878"/>
      <c r="EB567" s="878"/>
      <c r="EC567" s="878"/>
      <c r="ED567" s="878"/>
      <c r="EE567" s="878"/>
      <c r="EF567" s="878"/>
      <c r="EG567" s="878"/>
      <c r="EH567" s="878"/>
      <c r="EI567" s="878"/>
      <c r="EJ567" s="878"/>
      <c r="EK567" s="878"/>
      <c r="EL567" s="878"/>
      <c r="EM567" s="878"/>
      <c r="EN567" s="878"/>
      <c r="EO567" s="878"/>
      <c r="EP567" s="878"/>
      <c r="EQ567" s="878"/>
      <c r="ER567" s="878"/>
      <c r="ES567" s="878"/>
      <c r="ET567" s="878"/>
      <c r="EU567" s="878"/>
      <c r="EV567" s="878"/>
      <c r="EW567" s="878"/>
      <c r="EX567" s="878"/>
      <c r="EY567" s="878"/>
      <c r="EZ567" s="878"/>
      <c r="FA567" s="878"/>
      <c r="FB567" s="878"/>
      <c r="FC567" s="878"/>
      <c r="FD567" s="878"/>
      <c r="FE567" s="878"/>
      <c r="FF567" s="878"/>
      <c r="FG567" s="878"/>
      <c r="FH567" s="878"/>
      <c r="FI567" s="878"/>
      <c r="FJ567" s="878"/>
      <c r="FK567" s="878"/>
      <c r="FL567" s="878"/>
      <c r="FM567" s="878"/>
      <c r="FN567" s="878"/>
      <c r="FO567" s="878"/>
      <c r="FP567" s="878"/>
      <c r="FQ567" s="878"/>
      <c r="FR567" s="878"/>
      <c r="FS567" s="878"/>
      <c r="FT567" s="878"/>
      <c r="FU567" s="878"/>
      <c r="FV567" s="878"/>
      <c r="FW567" s="878"/>
      <c r="FX567" s="878"/>
      <c r="FY567" s="878"/>
      <c r="FZ567" s="878"/>
      <c r="GA567" s="878"/>
      <c r="GB567" s="878"/>
      <c r="GC567" s="878"/>
      <c r="GD567" s="878"/>
      <c r="GE567" s="878"/>
      <c r="GF567" s="878"/>
      <c r="GG567" s="878"/>
      <c r="GH567" s="878"/>
      <c r="GI567" s="878"/>
      <c r="GJ567" s="878"/>
      <c r="GK567" s="878"/>
      <c r="GL567" s="878"/>
      <c r="GM567" s="878"/>
      <c r="GN567" s="878"/>
      <c r="GO567" s="878"/>
      <c r="GP567" s="878"/>
    </row>
    <row r="568" spans="1:198" x14ac:dyDescent="0.25">
      <c r="A568" s="27">
        <v>1</v>
      </c>
      <c r="B568" s="1315" t="s">
        <v>166</v>
      </c>
      <c r="C568" s="38">
        <f>'2 уровень'!F1261</f>
        <v>138430.11396011396</v>
      </c>
      <c r="D568" s="38">
        <f>'2 уровень'!G1261</f>
        <v>46142.30465337132</v>
      </c>
      <c r="E568" s="38">
        <f>'2 уровень'!H1261</f>
        <v>34035.155270655276</v>
      </c>
      <c r="F568" s="883">
        <f>'2 уровень'!I1261</f>
        <v>73.761281596862219</v>
      </c>
      <c r="G568" s="902">
        <f>'2 уровень'!J1261</f>
        <v>0</v>
      </c>
      <c r="H568" s="902">
        <f>'2 уровень'!K1261</f>
        <v>0</v>
      </c>
      <c r="I568" s="895">
        <f>'2 уровень'!L1261</f>
        <v>0</v>
      </c>
      <c r="J568" s="895">
        <f>'2 уровень'!M1261</f>
        <v>0</v>
      </c>
      <c r="K568" s="895">
        <f>'2 уровень'!N1261</f>
        <v>0</v>
      </c>
      <c r="L568" s="895">
        <f>'2 уровень'!O1261</f>
        <v>0</v>
      </c>
      <c r="M568" s="895">
        <f>'2 уровень'!P1261</f>
        <v>0</v>
      </c>
      <c r="N568" s="895">
        <f>'2 уровень'!Q1261</f>
        <v>0</v>
      </c>
      <c r="O568" s="894">
        <f>'2 уровень'!R1261</f>
        <v>220060.54464000001</v>
      </c>
      <c r="P568" s="894">
        <f>'2 уровень'!S1261</f>
        <v>220060.54464000001</v>
      </c>
      <c r="Q568" s="894">
        <f>'2 уровень'!T1261</f>
        <v>220060.54464000001</v>
      </c>
      <c r="R568" s="894">
        <f>'2 уровень'!U1261</f>
        <v>220060.54464000001</v>
      </c>
      <c r="S568" s="894">
        <f>'2 уровень'!V1261</f>
        <v>73353.514880000002</v>
      </c>
      <c r="T568" s="894">
        <f>'2 уровень'!W1261</f>
        <v>72253.21209999999</v>
      </c>
      <c r="U568" s="894">
        <f>'2 уровень'!X1261</f>
        <v>0</v>
      </c>
      <c r="V568" s="894">
        <f>'2 уровень'!Y1261</f>
        <v>-1100.3027800000127</v>
      </c>
      <c r="W568" s="894">
        <f>'2 уровень'!Z1261</f>
        <v>-130.63930999999999</v>
      </c>
      <c r="X568" s="2975">
        <f>'2 уровень'!AA1261</f>
        <v>72122.572789999991</v>
      </c>
      <c r="Y568" s="894">
        <f>T568/S568*100</f>
        <v>98.499999922566744</v>
      </c>
      <c r="Z568" s="894">
        <f>X568/S568*100</f>
        <v>98.321904421330416</v>
      </c>
      <c r="AA568" s="38">
        <f>'2 уровень'!AB1261</f>
        <v>0</v>
      </c>
      <c r="AB568" s="38">
        <f>'2 уровень'!AC1261</f>
        <v>0</v>
      </c>
      <c r="AC568" s="38">
        <f>'2 уровень'!AD1261</f>
        <v>0</v>
      </c>
      <c r="AD568" s="2190"/>
      <c r="AE568" s="2190"/>
      <c r="AF568" s="1676"/>
      <c r="AG568" s="878"/>
      <c r="AH568" s="878"/>
      <c r="AI568" s="878"/>
      <c r="AJ568" s="878"/>
      <c r="AK568" s="878"/>
      <c r="AL568" s="878"/>
      <c r="AM568" s="878"/>
      <c r="AN568" s="878"/>
      <c r="AO568" s="878"/>
      <c r="AP568" s="878"/>
      <c r="AQ568" s="878"/>
      <c r="AR568" s="878"/>
      <c r="AS568" s="878"/>
      <c r="AT568" s="878"/>
      <c r="AU568" s="878"/>
      <c r="AV568" s="878"/>
      <c r="AW568" s="878"/>
      <c r="AX568" s="878"/>
      <c r="AY568" s="878"/>
      <c r="AZ568" s="878"/>
      <c r="BA568" s="878"/>
      <c r="BB568" s="878"/>
      <c r="BC568" s="878"/>
      <c r="BD568" s="878"/>
      <c r="BE568" s="878"/>
      <c r="BF568" s="878"/>
      <c r="BG568" s="878"/>
      <c r="BH568" s="878"/>
      <c r="BI568" s="878"/>
      <c r="BJ568" s="878"/>
      <c r="BK568" s="878"/>
      <c r="BL568" s="878"/>
      <c r="BM568" s="878"/>
      <c r="BN568" s="878"/>
      <c r="BO568" s="878"/>
      <c r="BP568" s="878"/>
      <c r="BQ568" s="878"/>
      <c r="BR568" s="878"/>
      <c r="BS568" s="878"/>
      <c r="BT568" s="878"/>
      <c r="BU568" s="878"/>
      <c r="BV568" s="878"/>
      <c r="BW568" s="878"/>
      <c r="BX568" s="878"/>
      <c r="BY568" s="878"/>
      <c r="BZ568" s="878"/>
      <c r="CA568" s="878"/>
      <c r="CB568" s="878"/>
      <c r="CC568" s="878"/>
      <c r="CD568" s="878"/>
      <c r="CE568" s="878"/>
      <c r="CF568" s="878"/>
      <c r="CG568" s="878"/>
      <c r="CH568" s="878"/>
      <c r="CI568" s="878"/>
      <c r="CJ568" s="878"/>
      <c r="CK568" s="878"/>
      <c r="CL568" s="878"/>
      <c r="CM568" s="878"/>
      <c r="CN568" s="878"/>
      <c r="CO568" s="878"/>
      <c r="CP568" s="878"/>
      <c r="CQ568" s="878"/>
      <c r="CR568" s="878"/>
      <c r="CS568" s="878"/>
      <c r="CT568" s="878"/>
      <c r="CU568" s="878"/>
      <c r="CV568" s="878"/>
      <c r="CW568" s="878"/>
      <c r="CX568" s="878"/>
      <c r="CY568" s="878"/>
      <c r="CZ568" s="878"/>
      <c r="DA568" s="878"/>
      <c r="DB568" s="878"/>
      <c r="DC568" s="878"/>
      <c r="DD568" s="878"/>
      <c r="DE568" s="878"/>
      <c r="DF568" s="878"/>
      <c r="DG568" s="878"/>
      <c r="DH568" s="878"/>
      <c r="DI568" s="878"/>
      <c r="DJ568" s="878"/>
      <c r="DK568" s="878"/>
      <c r="DL568" s="878"/>
      <c r="DM568" s="878"/>
      <c r="DN568" s="878"/>
      <c r="DO568" s="878"/>
      <c r="DP568" s="878"/>
      <c r="DQ568" s="878"/>
      <c r="DR568" s="878"/>
      <c r="DS568" s="878"/>
      <c r="DT568" s="878"/>
      <c r="DU568" s="878"/>
      <c r="DV568" s="878"/>
      <c r="DW568" s="878"/>
      <c r="DX568" s="878"/>
      <c r="DY568" s="878"/>
      <c r="DZ568" s="878"/>
      <c r="EA568" s="878"/>
      <c r="EB568" s="878"/>
      <c r="EC568" s="878"/>
      <c r="ED568" s="878"/>
      <c r="EE568" s="878"/>
      <c r="EF568" s="878"/>
      <c r="EG568" s="878"/>
      <c r="EH568" s="878"/>
      <c r="EI568" s="878"/>
      <c r="EJ568" s="878"/>
      <c r="EK568" s="878"/>
      <c r="EL568" s="878"/>
      <c r="EM568" s="878"/>
      <c r="EN568" s="878"/>
      <c r="EO568" s="878"/>
      <c r="EP568" s="878"/>
      <c r="EQ568" s="878"/>
      <c r="ER568" s="878"/>
      <c r="ES568" s="878"/>
      <c r="ET568" s="878"/>
      <c r="EU568" s="878"/>
      <c r="EV568" s="878"/>
      <c r="EW568" s="878"/>
      <c r="EX568" s="878"/>
      <c r="EY568" s="878"/>
      <c r="EZ568" s="878"/>
      <c r="FA568" s="878"/>
      <c r="FB568" s="878"/>
      <c r="FC568" s="878"/>
      <c r="FD568" s="878"/>
      <c r="FE568" s="878"/>
      <c r="FF568" s="878"/>
      <c r="FG568" s="878"/>
      <c r="FH568" s="878"/>
      <c r="FI568" s="878"/>
      <c r="FJ568" s="878"/>
      <c r="FK568" s="878"/>
      <c r="FL568" s="878"/>
      <c r="FM568" s="878"/>
      <c r="FN568" s="878"/>
      <c r="FO568" s="878"/>
      <c r="FP568" s="878"/>
      <c r="FQ568" s="878"/>
      <c r="FR568" s="878"/>
      <c r="FS568" s="878"/>
      <c r="FT568" s="878"/>
      <c r="FU568" s="878"/>
      <c r="FV568" s="878"/>
      <c r="FW568" s="878"/>
      <c r="FX568" s="878"/>
      <c r="FY568" s="878"/>
      <c r="FZ568" s="878"/>
      <c r="GA568" s="878"/>
      <c r="GB568" s="878"/>
      <c r="GC568" s="878"/>
      <c r="GD568" s="878"/>
      <c r="GE568" s="878"/>
      <c r="GF568" s="878"/>
      <c r="GG568" s="878"/>
      <c r="GH568" s="878"/>
      <c r="GI568" s="878"/>
      <c r="GJ568" s="878"/>
      <c r="GK568" s="878"/>
      <c r="GL568" s="878"/>
      <c r="GM568" s="878"/>
      <c r="GN568" s="878"/>
      <c r="GO568" s="878"/>
      <c r="GP568" s="878"/>
    </row>
    <row r="569" spans="1:198" x14ac:dyDescent="0.25">
      <c r="A569" s="27">
        <v>1</v>
      </c>
      <c r="B569" s="1310" t="s">
        <v>304</v>
      </c>
      <c r="C569" s="38">
        <f>'2 уровень'!F1262</f>
        <v>0</v>
      </c>
      <c r="D569" s="38">
        <f>'2 уровень'!G1262</f>
        <v>0</v>
      </c>
      <c r="E569" s="38">
        <f>'2 уровень'!H1262</f>
        <v>0</v>
      </c>
      <c r="F569" s="883">
        <f>'2 уровень'!I1262</f>
        <v>0</v>
      </c>
      <c r="G569" s="902">
        <f>'2 уровень'!J1262</f>
        <v>0</v>
      </c>
      <c r="H569" s="902">
        <f>'2 уровень'!K1262</f>
        <v>0</v>
      </c>
      <c r="I569" s="895">
        <f>'2 уровень'!L1262</f>
        <v>0</v>
      </c>
      <c r="J569" s="895">
        <f>'2 уровень'!M1262</f>
        <v>0</v>
      </c>
      <c r="K569" s="895">
        <f>'2 уровень'!N1262</f>
        <v>0</v>
      </c>
      <c r="L569" s="895">
        <f>'2 уровень'!O1262</f>
        <v>0</v>
      </c>
      <c r="M569" s="895">
        <f>'2 уровень'!P1262</f>
        <v>0</v>
      </c>
      <c r="N569" s="895">
        <f>'2 уровень'!Q1262</f>
        <v>0</v>
      </c>
      <c r="O569" s="894">
        <f>'2 уровень'!R1262</f>
        <v>0</v>
      </c>
      <c r="P569" s="894">
        <f>'2 уровень'!S1262</f>
        <v>0</v>
      </c>
      <c r="Q569" s="894">
        <f>'2 уровень'!T1262</f>
        <v>0</v>
      </c>
      <c r="R569" s="894">
        <f>'2 уровень'!U1262</f>
        <v>0</v>
      </c>
      <c r="S569" s="894">
        <f>'2 уровень'!V1262</f>
        <v>0</v>
      </c>
      <c r="T569" s="894">
        <f>'2 уровень'!W1262</f>
        <v>0</v>
      </c>
      <c r="U569" s="894">
        <f>'2 уровень'!X1262</f>
        <v>0</v>
      </c>
      <c r="V569" s="894">
        <f>'2 уровень'!Y1262</f>
        <v>0</v>
      </c>
      <c r="W569" s="894">
        <f>'2 уровень'!Z1262</f>
        <v>0</v>
      </c>
      <c r="X569" s="2975">
        <f>'2 уровень'!AA1262</f>
        <v>0</v>
      </c>
      <c r="Y569" s="894"/>
      <c r="Z569" s="894"/>
      <c r="AA569" s="38">
        <f>'2 уровень'!AB1262</f>
        <v>0</v>
      </c>
      <c r="AB569" s="38">
        <f>'2 уровень'!AC1262</f>
        <v>0</v>
      </c>
      <c r="AC569" s="38">
        <f>'2 уровень'!AD1262</f>
        <v>0</v>
      </c>
      <c r="AD569" s="2190"/>
      <c r="AE569" s="2190"/>
      <c r="AF569" s="1676"/>
      <c r="AG569" s="878"/>
      <c r="AH569" s="878"/>
      <c r="AI569" s="878"/>
      <c r="AJ569" s="878"/>
      <c r="AK569" s="878"/>
      <c r="AL569" s="878"/>
      <c r="AM569" s="878"/>
      <c r="AN569" s="878"/>
      <c r="AO569" s="878"/>
      <c r="AP569" s="878"/>
      <c r="AQ569" s="878"/>
      <c r="AR569" s="878"/>
      <c r="AS569" s="878"/>
      <c r="AT569" s="878"/>
      <c r="AU569" s="878"/>
      <c r="AV569" s="878"/>
      <c r="AW569" s="878"/>
      <c r="AX569" s="878"/>
      <c r="AY569" s="878"/>
      <c r="AZ569" s="878"/>
      <c r="BA569" s="878"/>
      <c r="BB569" s="878"/>
      <c r="BC569" s="878"/>
      <c r="BD569" s="878"/>
      <c r="BE569" s="878"/>
      <c r="BF569" s="878"/>
      <c r="BG569" s="878"/>
      <c r="BH569" s="878"/>
      <c r="BI569" s="878"/>
      <c r="BJ569" s="878"/>
      <c r="BK569" s="878"/>
      <c r="BL569" s="878"/>
      <c r="BM569" s="878"/>
      <c r="BN569" s="878"/>
      <c r="BO569" s="878"/>
      <c r="BP569" s="878"/>
      <c r="BQ569" s="878"/>
      <c r="BR569" s="878"/>
      <c r="BS569" s="878"/>
      <c r="BT569" s="878"/>
      <c r="BU569" s="878"/>
      <c r="BV569" s="878"/>
      <c r="BW569" s="878"/>
      <c r="BX569" s="878"/>
      <c r="BY569" s="878"/>
      <c r="BZ569" s="878"/>
      <c r="CA569" s="878"/>
      <c r="CB569" s="878"/>
      <c r="CC569" s="878"/>
      <c r="CD569" s="878"/>
      <c r="CE569" s="878"/>
      <c r="CF569" s="878"/>
      <c r="CG569" s="878"/>
      <c r="CH569" s="878"/>
      <c r="CI569" s="878"/>
      <c r="CJ569" s="878"/>
      <c r="CK569" s="878"/>
      <c r="CL569" s="878"/>
      <c r="CM569" s="878"/>
      <c r="CN569" s="878"/>
      <c r="CO569" s="878"/>
      <c r="CP569" s="878"/>
      <c r="CQ569" s="878"/>
      <c r="CR569" s="878"/>
      <c r="CS569" s="878"/>
      <c r="CT569" s="878"/>
      <c r="CU569" s="878"/>
      <c r="CV569" s="878"/>
      <c r="CW569" s="878"/>
      <c r="CX569" s="878"/>
      <c r="CY569" s="878"/>
      <c r="CZ569" s="878"/>
      <c r="DA569" s="878"/>
      <c r="DB569" s="878"/>
      <c r="DC569" s="878"/>
      <c r="DD569" s="878"/>
      <c r="DE569" s="878"/>
      <c r="DF569" s="878"/>
      <c r="DG569" s="878"/>
      <c r="DH569" s="878"/>
      <c r="DI569" s="878"/>
      <c r="DJ569" s="878"/>
      <c r="DK569" s="878"/>
      <c r="DL569" s="878"/>
      <c r="DM569" s="878"/>
      <c r="DN569" s="878"/>
      <c r="DO569" s="878"/>
      <c r="DP569" s="878"/>
      <c r="DQ569" s="878"/>
      <c r="DR569" s="878"/>
      <c r="DS569" s="878"/>
      <c r="DT569" s="878"/>
      <c r="DU569" s="878"/>
      <c r="DV569" s="878"/>
      <c r="DW569" s="878"/>
      <c r="DX569" s="878"/>
      <c r="DY569" s="878"/>
      <c r="DZ569" s="878"/>
      <c r="EA569" s="878"/>
      <c r="EB569" s="878"/>
      <c r="EC569" s="878"/>
      <c r="ED569" s="878"/>
      <c r="EE569" s="878"/>
      <c r="EF569" s="878"/>
      <c r="EG569" s="878"/>
      <c r="EH569" s="878"/>
      <c r="EI569" s="878"/>
      <c r="EJ569" s="878"/>
      <c r="EK569" s="878"/>
      <c r="EL569" s="878"/>
      <c r="EM569" s="878"/>
      <c r="EN569" s="878"/>
      <c r="EO569" s="878"/>
      <c r="EP569" s="878"/>
      <c r="EQ569" s="878"/>
      <c r="ER569" s="878"/>
      <c r="ES569" s="878"/>
      <c r="ET569" s="878"/>
      <c r="EU569" s="878"/>
      <c r="EV569" s="878"/>
      <c r="EW569" s="878"/>
      <c r="EX569" s="878"/>
      <c r="EY569" s="878"/>
      <c r="EZ569" s="878"/>
      <c r="FA569" s="878"/>
      <c r="FB569" s="878"/>
      <c r="FC569" s="878"/>
      <c r="FD569" s="878"/>
      <c r="FE569" s="878"/>
      <c r="FF569" s="878"/>
      <c r="FG569" s="878"/>
      <c r="FH569" s="878"/>
      <c r="FI569" s="878"/>
      <c r="FJ569" s="878"/>
      <c r="FK569" s="878"/>
      <c r="FL569" s="878"/>
      <c r="FM569" s="878"/>
      <c r="FN569" s="878"/>
      <c r="FO569" s="878"/>
      <c r="FP569" s="878"/>
      <c r="FQ569" s="878"/>
      <c r="FR569" s="878"/>
      <c r="FS569" s="878"/>
      <c r="FT569" s="878"/>
      <c r="FU569" s="878"/>
      <c r="FV569" s="878"/>
      <c r="FW569" s="878"/>
      <c r="FX569" s="878"/>
      <c r="FY569" s="878"/>
      <c r="FZ569" s="878"/>
      <c r="GA569" s="878"/>
      <c r="GB569" s="878"/>
      <c r="GC569" s="878"/>
      <c r="GD569" s="878"/>
      <c r="GE569" s="878"/>
      <c r="GF569" s="878"/>
      <c r="GG569" s="878"/>
      <c r="GH569" s="878"/>
      <c r="GI569" s="878"/>
      <c r="GJ569" s="878"/>
      <c r="GK569" s="878"/>
      <c r="GL569" s="878"/>
      <c r="GM569" s="878"/>
      <c r="GN569" s="878"/>
      <c r="GO569" s="878"/>
      <c r="GP569" s="878"/>
    </row>
    <row r="570" spans="1:198" ht="30" customHeight="1" x14ac:dyDescent="0.25">
      <c r="A570" s="27">
        <v>1</v>
      </c>
      <c r="B570" s="1313" t="s">
        <v>645</v>
      </c>
      <c r="C570" s="38">
        <f>'2 уровень'!F1263</f>
        <v>35583</v>
      </c>
      <c r="D570" s="38">
        <f>'2 уровень'!G1263</f>
        <v>11862</v>
      </c>
      <c r="E570" s="38">
        <f>'2 уровень'!H1263</f>
        <v>16643.226078289856</v>
      </c>
      <c r="F570" s="883">
        <f>'2 уровень'!I1263</f>
        <v>140.30708209652551</v>
      </c>
      <c r="G570" s="902">
        <f>'2 уровень'!J1263</f>
        <v>0</v>
      </c>
      <c r="H570" s="902">
        <f>'2 уровень'!K1263</f>
        <v>0</v>
      </c>
      <c r="I570" s="895">
        <f>'2 уровень'!L1263</f>
        <v>0</v>
      </c>
      <c r="J570" s="895">
        <f>'2 уровень'!M1263</f>
        <v>0</v>
      </c>
      <c r="K570" s="895">
        <f>'2 уровень'!N1263</f>
        <v>0</v>
      </c>
      <c r="L570" s="895">
        <f>'2 уровень'!O1263</f>
        <v>0</v>
      </c>
      <c r="M570" s="895">
        <f>'2 уровень'!P1263</f>
        <v>0</v>
      </c>
      <c r="N570" s="895">
        <f>'2 уровень'!Q1263</f>
        <v>0</v>
      </c>
      <c r="O570" s="894">
        <f>'2 уровень'!R1263</f>
        <v>0</v>
      </c>
      <c r="P570" s="894">
        <f>'2 уровень'!S1263</f>
        <v>0</v>
      </c>
      <c r="Q570" s="894">
        <f>'2 уровень'!T1263</f>
        <v>0</v>
      </c>
      <c r="R570" s="894">
        <f>'2 уровень'!U1263</f>
        <v>0</v>
      </c>
      <c r="S570" s="894">
        <f>'2 уровень'!V1263</f>
        <v>0</v>
      </c>
      <c r="T570" s="894">
        <f>'2 уровень'!W1263</f>
        <v>0</v>
      </c>
      <c r="U570" s="894">
        <f>'2 уровень'!X1263</f>
        <v>0</v>
      </c>
      <c r="V570" s="894">
        <f>'2 уровень'!Y1263</f>
        <v>0</v>
      </c>
      <c r="W570" s="894">
        <f>'2 уровень'!Z1263</f>
        <v>0</v>
      </c>
      <c r="X570" s="2975">
        <f>'2 уровень'!AA1263</f>
        <v>0</v>
      </c>
      <c r="Y570" s="894"/>
      <c r="Z570" s="894"/>
      <c r="AA570" s="38">
        <f>'2 уровень'!AB1263</f>
        <v>0</v>
      </c>
      <c r="AB570" s="38">
        <f>'2 уровень'!AC1263</f>
        <v>0</v>
      </c>
      <c r="AC570" s="38">
        <f>'2 уровень'!AD1263</f>
        <v>0</v>
      </c>
      <c r="AD570" s="2190"/>
      <c r="AE570" s="2190"/>
      <c r="AF570" s="1676"/>
      <c r="AG570" s="878"/>
      <c r="AH570" s="878"/>
      <c r="AI570" s="878"/>
      <c r="AJ570" s="878"/>
      <c r="AK570" s="878"/>
      <c r="AL570" s="878"/>
      <c r="AM570" s="878"/>
      <c r="AN570" s="878"/>
      <c r="AO570" s="878"/>
      <c r="AP570" s="878"/>
      <c r="AQ570" s="878"/>
      <c r="AR570" s="878"/>
      <c r="AS570" s="878"/>
      <c r="AT570" s="878"/>
      <c r="AU570" s="878"/>
      <c r="AV570" s="878"/>
      <c r="AW570" s="878"/>
      <c r="AX570" s="878"/>
      <c r="AY570" s="878"/>
      <c r="AZ570" s="878"/>
      <c r="BA570" s="878"/>
      <c r="BB570" s="878"/>
      <c r="BC570" s="878"/>
      <c r="BD570" s="878"/>
      <c r="BE570" s="878"/>
      <c r="BF570" s="878"/>
      <c r="BG570" s="878"/>
      <c r="BH570" s="878"/>
      <c r="BI570" s="878"/>
      <c r="BJ570" s="878"/>
      <c r="BK570" s="878"/>
      <c r="BL570" s="878"/>
      <c r="BM570" s="878"/>
      <c r="BN570" s="878"/>
      <c r="BO570" s="878"/>
      <c r="BP570" s="878"/>
      <c r="BQ570" s="878"/>
      <c r="BR570" s="878"/>
      <c r="BS570" s="878"/>
      <c r="BT570" s="878"/>
      <c r="BU570" s="878"/>
      <c r="BV570" s="878"/>
      <c r="BW570" s="878"/>
      <c r="BX570" s="878"/>
      <c r="BY570" s="878"/>
      <c r="BZ570" s="878"/>
      <c r="CA570" s="878"/>
      <c r="CB570" s="878"/>
      <c r="CC570" s="878"/>
      <c r="CD570" s="878"/>
      <c r="CE570" s="878"/>
      <c r="CF570" s="878"/>
      <c r="CG570" s="878"/>
      <c r="CH570" s="878"/>
      <c r="CI570" s="878"/>
      <c r="CJ570" s="878"/>
      <c r="CK570" s="878"/>
      <c r="CL570" s="878"/>
      <c r="CM570" s="878"/>
      <c r="CN570" s="878"/>
      <c r="CO570" s="878"/>
      <c r="CP570" s="878"/>
      <c r="CQ570" s="878"/>
      <c r="CR570" s="878"/>
      <c r="CS570" s="878"/>
      <c r="CT570" s="878"/>
      <c r="CU570" s="878"/>
      <c r="CV570" s="878"/>
      <c r="CW570" s="878"/>
      <c r="CX570" s="878"/>
      <c r="CY570" s="878"/>
      <c r="CZ570" s="878"/>
      <c r="DA570" s="878"/>
      <c r="DB570" s="878"/>
      <c r="DC570" s="878"/>
      <c r="DD570" s="878"/>
      <c r="DE570" s="878"/>
      <c r="DF570" s="878"/>
      <c r="DG570" s="878"/>
      <c r="DH570" s="878"/>
      <c r="DI570" s="878"/>
      <c r="DJ570" s="878"/>
      <c r="DK570" s="878"/>
      <c r="DL570" s="878"/>
      <c r="DM570" s="878"/>
      <c r="DN570" s="878"/>
      <c r="DO570" s="878"/>
      <c r="DP570" s="878"/>
      <c r="DQ570" s="878"/>
      <c r="DR570" s="878"/>
      <c r="DS570" s="878"/>
      <c r="DT570" s="878"/>
      <c r="DU570" s="878"/>
      <c r="DV570" s="878"/>
      <c r="DW570" s="878"/>
      <c r="DX570" s="878"/>
      <c r="DY570" s="878"/>
      <c r="DZ570" s="878"/>
      <c r="EA570" s="878"/>
      <c r="EB570" s="878"/>
      <c r="EC570" s="878"/>
      <c r="ED570" s="878"/>
      <c r="EE570" s="878"/>
      <c r="EF570" s="878"/>
      <c r="EG570" s="878"/>
      <c r="EH570" s="878"/>
      <c r="EI570" s="878"/>
      <c r="EJ570" s="878"/>
      <c r="EK570" s="878"/>
      <c r="EL570" s="878"/>
      <c r="EM570" s="878"/>
      <c r="EN570" s="878"/>
      <c r="EO570" s="878"/>
      <c r="EP570" s="878"/>
      <c r="EQ570" s="878"/>
      <c r="ER570" s="878"/>
      <c r="ES570" s="878"/>
      <c r="ET570" s="878"/>
      <c r="EU570" s="878"/>
      <c r="EV570" s="878"/>
      <c r="EW570" s="878"/>
      <c r="EX570" s="878"/>
      <c r="EY570" s="878"/>
      <c r="EZ570" s="878"/>
      <c r="FA570" s="878"/>
      <c r="FB570" s="878"/>
      <c r="FC570" s="878"/>
      <c r="FD570" s="878"/>
      <c r="FE570" s="878"/>
      <c r="FF570" s="878"/>
      <c r="FG570" s="878"/>
      <c r="FH570" s="878"/>
      <c r="FI570" s="878"/>
      <c r="FJ570" s="878"/>
      <c r="FK570" s="878"/>
      <c r="FL570" s="878"/>
      <c r="FM570" s="878"/>
      <c r="FN570" s="878"/>
      <c r="FO570" s="878"/>
      <c r="FP570" s="878"/>
      <c r="FQ570" s="878"/>
      <c r="FR570" s="878"/>
      <c r="FS570" s="878"/>
      <c r="FT570" s="878"/>
      <c r="FU570" s="878"/>
      <c r="FV570" s="878"/>
      <c r="FW570" s="878"/>
      <c r="FX570" s="878"/>
      <c r="FY570" s="878"/>
      <c r="FZ570" s="878"/>
      <c r="GA570" s="878"/>
      <c r="GB570" s="878"/>
      <c r="GC570" s="878"/>
      <c r="GD570" s="878"/>
      <c r="GE570" s="878"/>
      <c r="GF570" s="878"/>
      <c r="GG570" s="878"/>
      <c r="GH570" s="878"/>
      <c r="GI570" s="878"/>
      <c r="GJ570" s="878"/>
      <c r="GK570" s="878"/>
      <c r="GL570" s="878"/>
      <c r="GM570" s="878"/>
      <c r="GN570" s="878"/>
      <c r="GO570" s="878"/>
      <c r="GP570" s="878"/>
    </row>
    <row r="571" spans="1:198" ht="30" x14ac:dyDescent="0.25">
      <c r="A571" s="27">
        <v>1</v>
      </c>
      <c r="B571" s="1313" t="s">
        <v>300</v>
      </c>
      <c r="C571" s="38">
        <f>'2 уровень'!F1264</f>
        <v>0</v>
      </c>
      <c r="D571" s="38">
        <f>'2 уровень'!G1264</f>
        <v>0</v>
      </c>
      <c r="E571" s="38">
        <f>'2 уровень'!H1264</f>
        <v>0</v>
      </c>
      <c r="F571" s="883">
        <f>'2 уровень'!I1264</f>
        <v>0</v>
      </c>
      <c r="G571" s="902">
        <f>'2 уровень'!J1264</f>
        <v>0</v>
      </c>
      <c r="H571" s="902">
        <f>'2 уровень'!K1264</f>
        <v>0</v>
      </c>
      <c r="I571" s="895">
        <f>'2 уровень'!L1264</f>
        <v>0</v>
      </c>
      <c r="J571" s="895">
        <f>'2 уровень'!M1264</f>
        <v>0</v>
      </c>
      <c r="K571" s="895">
        <f>'2 уровень'!N1264</f>
        <v>0</v>
      </c>
      <c r="L571" s="895">
        <f>'2 уровень'!O1264</f>
        <v>0</v>
      </c>
      <c r="M571" s="895">
        <f>'2 уровень'!P1264</f>
        <v>0</v>
      </c>
      <c r="N571" s="895">
        <f>'2 уровень'!Q1264</f>
        <v>0</v>
      </c>
      <c r="O571" s="894">
        <f>'2 уровень'!R1264</f>
        <v>0</v>
      </c>
      <c r="P571" s="894">
        <f>'2 уровень'!S1264</f>
        <v>0</v>
      </c>
      <c r="Q571" s="894">
        <f>'2 уровень'!T1264</f>
        <v>0</v>
      </c>
      <c r="R571" s="894">
        <f>'2 уровень'!U1264</f>
        <v>0</v>
      </c>
      <c r="S571" s="894">
        <f>'2 уровень'!V1264</f>
        <v>0</v>
      </c>
      <c r="T571" s="894">
        <f>'2 уровень'!W1264</f>
        <v>0</v>
      </c>
      <c r="U571" s="894">
        <f>'2 уровень'!X1264</f>
        <v>0</v>
      </c>
      <c r="V571" s="894">
        <f>'2 уровень'!Y1264</f>
        <v>0</v>
      </c>
      <c r="W571" s="894">
        <f>'2 уровень'!Z1264</f>
        <v>0</v>
      </c>
      <c r="X571" s="2975">
        <f>'2 уровень'!AA1264</f>
        <v>0</v>
      </c>
      <c r="Y571" s="894"/>
      <c r="Z571" s="894"/>
      <c r="AA571" s="38">
        <f>'2 уровень'!AB1264</f>
        <v>0</v>
      </c>
      <c r="AB571" s="38">
        <f>'2 уровень'!AC1264</f>
        <v>0</v>
      </c>
      <c r="AC571" s="38">
        <f>'2 уровень'!AD1264</f>
        <v>0</v>
      </c>
      <c r="AD571" s="2190"/>
      <c r="AE571" s="2190"/>
      <c r="AF571" s="1676"/>
      <c r="AG571" s="878"/>
      <c r="AH571" s="878"/>
      <c r="AI571" s="878"/>
      <c r="AJ571" s="878"/>
      <c r="AK571" s="878"/>
      <c r="AL571" s="878"/>
      <c r="AM571" s="878"/>
      <c r="AN571" s="878"/>
      <c r="AO571" s="878"/>
      <c r="AP571" s="878"/>
      <c r="AQ571" s="878"/>
      <c r="AR571" s="878"/>
      <c r="AS571" s="878"/>
      <c r="AT571" s="878"/>
      <c r="AU571" s="878"/>
      <c r="AV571" s="878"/>
      <c r="AW571" s="878"/>
      <c r="AX571" s="878"/>
      <c r="AY571" s="878"/>
      <c r="AZ571" s="878"/>
      <c r="BA571" s="878"/>
      <c r="BB571" s="878"/>
      <c r="BC571" s="878"/>
      <c r="BD571" s="878"/>
      <c r="BE571" s="878"/>
      <c r="BF571" s="878"/>
      <c r="BG571" s="878"/>
      <c r="BH571" s="878"/>
      <c r="BI571" s="878"/>
      <c r="BJ571" s="878"/>
      <c r="BK571" s="878"/>
      <c r="BL571" s="878"/>
      <c r="BM571" s="878"/>
      <c r="BN571" s="878"/>
      <c r="BO571" s="878"/>
      <c r="BP571" s="878"/>
      <c r="BQ571" s="878"/>
      <c r="BR571" s="878"/>
      <c r="BS571" s="878"/>
      <c r="BT571" s="878"/>
      <c r="BU571" s="878"/>
      <c r="BV571" s="878"/>
      <c r="BW571" s="878"/>
      <c r="BX571" s="878"/>
      <c r="BY571" s="878"/>
      <c r="BZ571" s="878"/>
      <c r="CA571" s="878"/>
      <c r="CB571" s="878"/>
      <c r="CC571" s="878"/>
      <c r="CD571" s="878"/>
      <c r="CE571" s="878"/>
      <c r="CF571" s="878"/>
      <c r="CG571" s="878"/>
      <c r="CH571" s="878"/>
      <c r="CI571" s="878"/>
      <c r="CJ571" s="878"/>
      <c r="CK571" s="878"/>
      <c r="CL571" s="878"/>
      <c r="CM571" s="878"/>
      <c r="CN571" s="878"/>
      <c r="CO571" s="878"/>
      <c r="CP571" s="878"/>
      <c r="CQ571" s="878"/>
      <c r="CR571" s="878"/>
      <c r="CS571" s="878"/>
      <c r="CT571" s="878"/>
      <c r="CU571" s="878"/>
      <c r="CV571" s="878"/>
      <c r="CW571" s="878"/>
      <c r="CX571" s="878"/>
      <c r="CY571" s="878"/>
      <c r="CZ571" s="878"/>
      <c r="DA571" s="878"/>
      <c r="DB571" s="878"/>
      <c r="DC571" s="878"/>
      <c r="DD571" s="878"/>
      <c r="DE571" s="878"/>
      <c r="DF571" s="878"/>
      <c r="DG571" s="878"/>
      <c r="DH571" s="878"/>
      <c r="DI571" s="878"/>
      <c r="DJ571" s="878"/>
      <c r="DK571" s="878"/>
      <c r="DL571" s="878"/>
      <c r="DM571" s="878"/>
      <c r="DN571" s="878"/>
      <c r="DO571" s="878"/>
      <c r="DP571" s="878"/>
      <c r="DQ571" s="878"/>
      <c r="DR571" s="878"/>
      <c r="DS571" s="878"/>
      <c r="DT571" s="878"/>
      <c r="DU571" s="878"/>
      <c r="DV571" s="878"/>
      <c r="DW571" s="878"/>
      <c r="DX571" s="878"/>
      <c r="DY571" s="878"/>
      <c r="DZ571" s="878"/>
      <c r="EA571" s="878"/>
      <c r="EB571" s="878"/>
      <c r="EC571" s="878"/>
      <c r="ED571" s="878"/>
      <c r="EE571" s="878"/>
      <c r="EF571" s="878"/>
      <c r="EG571" s="878"/>
      <c r="EH571" s="878"/>
      <c r="EI571" s="878"/>
      <c r="EJ571" s="878"/>
      <c r="EK571" s="878"/>
      <c r="EL571" s="878"/>
      <c r="EM571" s="878"/>
      <c r="EN571" s="878"/>
      <c r="EO571" s="878"/>
      <c r="EP571" s="878"/>
      <c r="EQ571" s="878"/>
      <c r="ER571" s="878"/>
      <c r="ES571" s="878"/>
      <c r="ET571" s="878"/>
      <c r="EU571" s="878"/>
      <c r="EV571" s="878"/>
      <c r="EW571" s="878"/>
      <c r="EX571" s="878"/>
      <c r="EY571" s="878"/>
      <c r="EZ571" s="878"/>
      <c r="FA571" s="878"/>
      <c r="FB571" s="878"/>
      <c r="FC571" s="878"/>
      <c r="FD571" s="878"/>
      <c r="FE571" s="878"/>
      <c r="FF571" s="878"/>
      <c r="FG571" s="878"/>
      <c r="FH571" s="878"/>
      <c r="FI571" s="878"/>
      <c r="FJ571" s="878"/>
      <c r="FK571" s="878"/>
      <c r="FL571" s="878"/>
      <c r="FM571" s="878"/>
      <c r="FN571" s="878"/>
      <c r="FO571" s="878"/>
      <c r="FP571" s="878"/>
      <c r="FQ571" s="878"/>
      <c r="FR571" s="878"/>
      <c r="FS571" s="878"/>
      <c r="FT571" s="878"/>
      <c r="FU571" s="878"/>
      <c r="FV571" s="878"/>
      <c r="FW571" s="878"/>
      <c r="FX571" s="878"/>
      <c r="FY571" s="878"/>
      <c r="FZ571" s="878"/>
      <c r="GA571" s="878"/>
      <c r="GB571" s="878"/>
      <c r="GC571" s="878"/>
      <c r="GD571" s="878"/>
      <c r="GE571" s="878"/>
      <c r="GF571" s="878"/>
      <c r="GG571" s="878"/>
      <c r="GH571" s="878"/>
      <c r="GI571" s="878"/>
      <c r="GJ571" s="878"/>
      <c r="GK571" s="878"/>
      <c r="GL571" s="878"/>
      <c r="GM571" s="878"/>
      <c r="GN571" s="878"/>
      <c r="GO571" s="878"/>
      <c r="GP571" s="878"/>
    </row>
    <row r="572" spans="1:198" ht="45" x14ac:dyDescent="0.25">
      <c r="A572" s="27">
        <v>1</v>
      </c>
      <c r="B572" s="1313" t="s">
        <v>305</v>
      </c>
      <c r="C572" s="38">
        <f>'2 уровень'!F1265</f>
        <v>8506</v>
      </c>
      <c r="D572" s="38">
        <f>'2 уровень'!G1265</f>
        <v>2836</v>
      </c>
      <c r="E572" s="38">
        <f>'2 уровень'!H1265</f>
        <v>2025.032786885246</v>
      </c>
      <c r="F572" s="883">
        <f>'2 уровень'!I1265</f>
        <v>71.404541145460016</v>
      </c>
      <c r="G572" s="902">
        <f>'2 уровень'!J1265</f>
        <v>0</v>
      </c>
      <c r="H572" s="902">
        <f>'2 уровень'!K1265</f>
        <v>0</v>
      </c>
      <c r="I572" s="895">
        <f>'2 уровень'!L1265</f>
        <v>0</v>
      </c>
      <c r="J572" s="895">
        <f>'2 уровень'!M1265</f>
        <v>0</v>
      </c>
      <c r="K572" s="895">
        <f>'2 уровень'!N1265</f>
        <v>0</v>
      </c>
      <c r="L572" s="895">
        <f>'2 уровень'!O1265</f>
        <v>0</v>
      </c>
      <c r="M572" s="895">
        <f>'2 уровень'!P1265</f>
        <v>0</v>
      </c>
      <c r="N572" s="895">
        <f>'2 уровень'!Q1265</f>
        <v>0</v>
      </c>
      <c r="O572" s="894">
        <f>'2 уровень'!R1265</f>
        <v>0</v>
      </c>
      <c r="P572" s="894">
        <f>'2 уровень'!S1265</f>
        <v>0</v>
      </c>
      <c r="Q572" s="894">
        <f>'2 уровень'!T1265</f>
        <v>0</v>
      </c>
      <c r="R572" s="894">
        <f>'2 уровень'!U1265</f>
        <v>0</v>
      </c>
      <c r="S572" s="894">
        <f>'2 уровень'!V1265</f>
        <v>0</v>
      </c>
      <c r="T572" s="894">
        <f>'2 уровень'!W1265</f>
        <v>0</v>
      </c>
      <c r="U572" s="894">
        <f>'2 уровень'!X1265</f>
        <v>0</v>
      </c>
      <c r="V572" s="894">
        <f>'2 уровень'!Y1265</f>
        <v>0</v>
      </c>
      <c r="W572" s="894">
        <f>'2 уровень'!Z1265</f>
        <v>0</v>
      </c>
      <c r="X572" s="2975">
        <f>'2 уровень'!AA1265</f>
        <v>0</v>
      </c>
      <c r="Y572" s="894"/>
      <c r="Z572" s="894"/>
      <c r="AA572" s="38">
        <f>'2 уровень'!AB1265</f>
        <v>0</v>
      </c>
      <c r="AB572" s="38">
        <f>'2 уровень'!AC1265</f>
        <v>0</v>
      </c>
      <c r="AC572" s="38">
        <f>'2 уровень'!AD1265</f>
        <v>0</v>
      </c>
      <c r="AD572" s="2190"/>
      <c r="AE572" s="2190"/>
      <c r="AF572" s="1676"/>
      <c r="AG572" s="878"/>
      <c r="AH572" s="878"/>
      <c r="AI572" s="878"/>
      <c r="AJ572" s="878"/>
      <c r="AK572" s="878"/>
      <c r="AL572" s="878"/>
      <c r="AM572" s="878"/>
      <c r="AN572" s="878"/>
      <c r="AO572" s="878"/>
      <c r="AP572" s="878"/>
      <c r="AQ572" s="878"/>
      <c r="AR572" s="878"/>
      <c r="AS572" s="878"/>
      <c r="AT572" s="878"/>
      <c r="AU572" s="878"/>
      <c r="AV572" s="878"/>
      <c r="AW572" s="878"/>
      <c r="AX572" s="878"/>
      <c r="AY572" s="878"/>
      <c r="AZ572" s="878"/>
      <c r="BA572" s="878"/>
      <c r="BB572" s="878"/>
      <c r="BC572" s="878"/>
      <c r="BD572" s="878"/>
      <c r="BE572" s="878"/>
      <c r="BF572" s="878"/>
      <c r="BG572" s="878"/>
      <c r="BH572" s="878"/>
      <c r="BI572" s="878"/>
      <c r="BJ572" s="878"/>
      <c r="BK572" s="878"/>
      <c r="BL572" s="878"/>
      <c r="BM572" s="878"/>
      <c r="BN572" s="878"/>
      <c r="BO572" s="878"/>
      <c r="BP572" s="878"/>
      <c r="BQ572" s="878"/>
      <c r="BR572" s="878"/>
      <c r="BS572" s="878"/>
      <c r="BT572" s="878"/>
      <c r="BU572" s="878"/>
      <c r="BV572" s="878"/>
      <c r="BW572" s="878"/>
      <c r="BX572" s="878"/>
      <c r="BY572" s="878"/>
      <c r="BZ572" s="878"/>
      <c r="CA572" s="878"/>
      <c r="CB572" s="878"/>
      <c r="CC572" s="878"/>
      <c r="CD572" s="878"/>
      <c r="CE572" s="878"/>
      <c r="CF572" s="878"/>
      <c r="CG572" s="878"/>
      <c r="CH572" s="878"/>
      <c r="CI572" s="878"/>
      <c r="CJ572" s="878"/>
      <c r="CK572" s="878"/>
      <c r="CL572" s="878"/>
      <c r="CM572" s="878"/>
      <c r="CN572" s="878"/>
      <c r="CO572" s="878"/>
      <c r="CP572" s="878"/>
      <c r="CQ572" s="878"/>
      <c r="CR572" s="878"/>
      <c r="CS572" s="878"/>
      <c r="CT572" s="878"/>
      <c r="CU572" s="878"/>
      <c r="CV572" s="878"/>
      <c r="CW572" s="878"/>
      <c r="CX572" s="878"/>
      <c r="CY572" s="878"/>
      <c r="CZ572" s="878"/>
      <c r="DA572" s="878"/>
      <c r="DB572" s="878"/>
      <c r="DC572" s="878"/>
      <c r="DD572" s="878"/>
      <c r="DE572" s="878"/>
      <c r="DF572" s="878"/>
      <c r="DG572" s="878"/>
      <c r="DH572" s="878"/>
      <c r="DI572" s="878"/>
      <c r="DJ572" s="878"/>
      <c r="DK572" s="878"/>
      <c r="DL572" s="878"/>
      <c r="DM572" s="878"/>
      <c r="DN572" s="878"/>
      <c r="DO572" s="878"/>
      <c r="DP572" s="878"/>
      <c r="DQ572" s="878"/>
      <c r="DR572" s="878"/>
      <c r="DS572" s="878"/>
      <c r="DT572" s="878"/>
      <c r="DU572" s="878"/>
      <c r="DV572" s="878"/>
      <c r="DW572" s="878"/>
      <c r="DX572" s="878"/>
      <c r="DY572" s="878"/>
      <c r="DZ572" s="878"/>
      <c r="EA572" s="878"/>
      <c r="EB572" s="878"/>
      <c r="EC572" s="878"/>
      <c r="ED572" s="878"/>
      <c r="EE572" s="878"/>
      <c r="EF572" s="878"/>
      <c r="EG572" s="878"/>
      <c r="EH572" s="878"/>
      <c r="EI572" s="878"/>
      <c r="EJ572" s="878"/>
      <c r="EK572" s="878"/>
      <c r="EL572" s="878"/>
      <c r="EM572" s="878"/>
      <c r="EN572" s="878"/>
      <c r="EO572" s="878"/>
      <c r="EP572" s="878"/>
      <c r="EQ572" s="878"/>
      <c r="ER572" s="878"/>
      <c r="ES572" s="878"/>
      <c r="ET572" s="878"/>
      <c r="EU572" s="878"/>
      <c r="EV572" s="878"/>
      <c r="EW572" s="878"/>
      <c r="EX572" s="878"/>
      <c r="EY572" s="878"/>
      <c r="EZ572" s="878"/>
      <c r="FA572" s="878"/>
      <c r="FB572" s="878"/>
      <c r="FC572" s="878"/>
      <c r="FD572" s="878"/>
      <c r="FE572" s="878"/>
      <c r="FF572" s="878"/>
      <c r="FG572" s="878"/>
      <c r="FH572" s="878"/>
      <c r="FI572" s="878"/>
      <c r="FJ572" s="878"/>
      <c r="FK572" s="878"/>
      <c r="FL572" s="878"/>
      <c r="FM572" s="878"/>
      <c r="FN572" s="878"/>
      <c r="FO572" s="878"/>
      <c r="FP572" s="878"/>
      <c r="FQ572" s="878"/>
      <c r="FR572" s="878"/>
      <c r="FS572" s="878"/>
      <c r="FT572" s="878"/>
      <c r="FU572" s="878"/>
      <c r="FV572" s="878"/>
      <c r="FW572" s="878"/>
      <c r="FX572" s="878"/>
      <c r="FY572" s="878"/>
      <c r="FZ572" s="878"/>
      <c r="GA572" s="878"/>
      <c r="GB572" s="878"/>
      <c r="GC572" s="878"/>
      <c r="GD572" s="878"/>
      <c r="GE572" s="878"/>
      <c r="GF572" s="878"/>
      <c r="GG572" s="878"/>
      <c r="GH572" s="878"/>
      <c r="GI572" s="878"/>
      <c r="GJ572" s="878"/>
      <c r="GK572" s="878"/>
      <c r="GL572" s="878"/>
      <c r="GM572" s="878"/>
      <c r="GN572" s="878"/>
      <c r="GO572" s="878"/>
      <c r="GP572" s="878"/>
    </row>
    <row r="573" spans="1:198" ht="30" x14ac:dyDescent="0.25">
      <c r="A573" s="27">
        <v>1</v>
      </c>
      <c r="B573" s="1313" t="s">
        <v>306</v>
      </c>
      <c r="C573" s="38">
        <f>'2 уровень'!F1266</f>
        <v>5267</v>
      </c>
      <c r="D573" s="38">
        <f>'2 уровень'!G1266</f>
        <v>1756</v>
      </c>
      <c r="E573" s="38">
        <f>'2 уровень'!H1266</f>
        <v>1215</v>
      </c>
      <c r="F573" s="883">
        <f>'2 уровень'!I1266</f>
        <v>69.191343963553535</v>
      </c>
      <c r="G573" s="902">
        <f>'2 уровень'!J1266</f>
        <v>0</v>
      </c>
      <c r="H573" s="902">
        <f>'2 уровень'!K1266</f>
        <v>0</v>
      </c>
      <c r="I573" s="895">
        <f>'2 уровень'!L1266</f>
        <v>0</v>
      </c>
      <c r="J573" s="895">
        <f>'2 уровень'!M1266</f>
        <v>0</v>
      </c>
      <c r="K573" s="895">
        <f>'2 уровень'!N1266</f>
        <v>0</v>
      </c>
      <c r="L573" s="895">
        <f>'2 уровень'!O1266</f>
        <v>0</v>
      </c>
      <c r="M573" s="895">
        <f>'2 уровень'!P1266</f>
        <v>0</v>
      </c>
      <c r="N573" s="895">
        <f>'2 уровень'!Q1266</f>
        <v>0</v>
      </c>
      <c r="O573" s="894">
        <f>'2 уровень'!R1266</f>
        <v>0</v>
      </c>
      <c r="P573" s="894">
        <f>'2 уровень'!S1266</f>
        <v>0</v>
      </c>
      <c r="Q573" s="894">
        <f>'2 уровень'!T1266</f>
        <v>0</v>
      </c>
      <c r="R573" s="894">
        <f>'2 уровень'!U1266</f>
        <v>0</v>
      </c>
      <c r="S573" s="894">
        <f>'2 уровень'!V1266</f>
        <v>0</v>
      </c>
      <c r="T573" s="894">
        <f>'2 уровень'!W1266</f>
        <v>0</v>
      </c>
      <c r="U573" s="894">
        <f>'2 уровень'!X1266</f>
        <v>0</v>
      </c>
      <c r="V573" s="894">
        <f>'2 уровень'!Y1266</f>
        <v>0</v>
      </c>
      <c r="W573" s="894">
        <f>'2 уровень'!Z1266</f>
        <v>0</v>
      </c>
      <c r="X573" s="2975">
        <f>'2 уровень'!AA1266</f>
        <v>0</v>
      </c>
      <c r="Y573" s="894"/>
      <c r="Z573" s="894"/>
      <c r="AA573" s="38">
        <f>'2 уровень'!AB1266</f>
        <v>0</v>
      </c>
      <c r="AB573" s="38">
        <f>'2 уровень'!AC1266</f>
        <v>0</v>
      </c>
      <c r="AC573" s="38">
        <f>'2 уровень'!AD1266</f>
        <v>0</v>
      </c>
      <c r="AD573" s="2190"/>
      <c r="AE573" s="2190"/>
      <c r="AF573" s="1676"/>
      <c r="AG573" s="878"/>
      <c r="AH573" s="878"/>
      <c r="AI573" s="878"/>
      <c r="AJ573" s="878"/>
      <c r="AK573" s="878"/>
      <c r="AL573" s="878"/>
      <c r="AM573" s="878"/>
      <c r="AN573" s="878"/>
      <c r="AO573" s="878"/>
      <c r="AP573" s="878"/>
      <c r="AQ573" s="878"/>
      <c r="AR573" s="878"/>
      <c r="AS573" s="878"/>
      <c r="AT573" s="878"/>
      <c r="AU573" s="878"/>
      <c r="AV573" s="878"/>
      <c r="AW573" s="878"/>
      <c r="AX573" s="878"/>
      <c r="AY573" s="878"/>
      <c r="AZ573" s="878"/>
      <c r="BA573" s="878"/>
      <c r="BB573" s="878"/>
      <c r="BC573" s="878"/>
      <c r="BD573" s="878"/>
      <c r="BE573" s="878"/>
      <c r="BF573" s="878"/>
      <c r="BG573" s="878"/>
      <c r="BH573" s="878"/>
      <c r="BI573" s="878"/>
      <c r="BJ573" s="878"/>
      <c r="BK573" s="878"/>
      <c r="BL573" s="878"/>
      <c r="BM573" s="878"/>
      <c r="BN573" s="878"/>
      <c r="BO573" s="878"/>
      <c r="BP573" s="878"/>
      <c r="BQ573" s="878"/>
      <c r="BR573" s="878"/>
      <c r="BS573" s="878"/>
      <c r="BT573" s="878"/>
      <c r="BU573" s="878"/>
      <c r="BV573" s="878"/>
      <c r="BW573" s="878"/>
      <c r="BX573" s="878"/>
      <c r="BY573" s="878"/>
      <c r="BZ573" s="878"/>
      <c r="CA573" s="878"/>
      <c r="CB573" s="878"/>
      <c r="CC573" s="878"/>
      <c r="CD573" s="878"/>
      <c r="CE573" s="878"/>
      <c r="CF573" s="878"/>
      <c r="CG573" s="878"/>
      <c r="CH573" s="878"/>
      <c r="CI573" s="878"/>
      <c r="CJ573" s="878"/>
      <c r="CK573" s="878"/>
      <c r="CL573" s="878"/>
      <c r="CM573" s="878"/>
      <c r="CN573" s="878"/>
      <c r="CO573" s="878"/>
      <c r="CP573" s="878"/>
      <c r="CQ573" s="878"/>
      <c r="CR573" s="878"/>
      <c r="CS573" s="878"/>
      <c r="CT573" s="878"/>
      <c r="CU573" s="878"/>
      <c r="CV573" s="878"/>
      <c r="CW573" s="878"/>
      <c r="CX573" s="878"/>
      <c r="CY573" s="878"/>
      <c r="CZ573" s="878"/>
      <c r="DA573" s="878"/>
      <c r="DB573" s="878"/>
      <c r="DC573" s="878"/>
      <c r="DD573" s="878"/>
      <c r="DE573" s="878"/>
      <c r="DF573" s="878"/>
      <c r="DG573" s="878"/>
      <c r="DH573" s="878"/>
      <c r="DI573" s="878"/>
      <c r="DJ573" s="878"/>
      <c r="DK573" s="878"/>
      <c r="DL573" s="878"/>
      <c r="DM573" s="878"/>
      <c r="DN573" s="878"/>
      <c r="DO573" s="878"/>
      <c r="DP573" s="878"/>
      <c r="DQ573" s="878"/>
      <c r="DR573" s="878"/>
      <c r="DS573" s="878"/>
      <c r="DT573" s="878"/>
      <c r="DU573" s="878"/>
      <c r="DV573" s="878"/>
      <c r="DW573" s="878"/>
      <c r="DX573" s="878"/>
      <c r="DY573" s="878"/>
      <c r="DZ573" s="878"/>
      <c r="EA573" s="878"/>
      <c r="EB573" s="878"/>
      <c r="EC573" s="878"/>
      <c r="ED573" s="878"/>
      <c r="EE573" s="878"/>
      <c r="EF573" s="878"/>
      <c r="EG573" s="878"/>
      <c r="EH573" s="878"/>
      <c r="EI573" s="878"/>
      <c r="EJ573" s="878"/>
      <c r="EK573" s="878"/>
      <c r="EL573" s="878"/>
      <c r="EM573" s="878"/>
      <c r="EN573" s="878"/>
      <c r="EO573" s="878"/>
      <c r="EP573" s="878"/>
      <c r="EQ573" s="878"/>
      <c r="ER573" s="878"/>
      <c r="ES573" s="878"/>
      <c r="ET573" s="878"/>
      <c r="EU573" s="878"/>
      <c r="EV573" s="878"/>
      <c r="EW573" s="878"/>
      <c r="EX573" s="878"/>
      <c r="EY573" s="878"/>
      <c r="EZ573" s="878"/>
      <c r="FA573" s="878"/>
      <c r="FB573" s="878"/>
      <c r="FC573" s="878"/>
      <c r="FD573" s="878"/>
      <c r="FE573" s="878"/>
      <c r="FF573" s="878"/>
      <c r="FG573" s="878"/>
      <c r="FH573" s="878"/>
      <c r="FI573" s="878"/>
      <c r="FJ573" s="878"/>
      <c r="FK573" s="878"/>
      <c r="FL573" s="878"/>
      <c r="FM573" s="878"/>
      <c r="FN573" s="878"/>
      <c r="FO573" s="878"/>
      <c r="FP573" s="878"/>
      <c r="FQ573" s="878"/>
      <c r="FR573" s="878"/>
      <c r="FS573" s="878"/>
      <c r="FT573" s="878"/>
      <c r="FU573" s="878"/>
      <c r="FV573" s="878"/>
      <c r="FW573" s="878"/>
      <c r="FX573" s="878"/>
      <c r="FY573" s="878"/>
      <c r="FZ573" s="878"/>
      <c r="GA573" s="878"/>
      <c r="GB573" s="878"/>
      <c r="GC573" s="878"/>
      <c r="GD573" s="878"/>
      <c r="GE573" s="878"/>
      <c r="GF573" s="878"/>
      <c r="GG573" s="878"/>
      <c r="GH573" s="878"/>
      <c r="GI573" s="878"/>
      <c r="GJ573" s="878"/>
      <c r="GK573" s="878"/>
      <c r="GL573" s="878"/>
      <c r="GM573" s="878"/>
      <c r="GN573" s="878"/>
      <c r="GO573" s="878"/>
      <c r="GP573" s="878"/>
    </row>
    <row r="574" spans="1:198" ht="30" x14ac:dyDescent="0.25">
      <c r="A574" s="27">
        <v>1</v>
      </c>
      <c r="B574" s="1313" t="s">
        <v>307</v>
      </c>
      <c r="C574" s="38">
        <f>'2 уровень'!F1267</f>
        <v>1580</v>
      </c>
      <c r="D574" s="38">
        <f>'2 уровень'!G1267</f>
        <v>527</v>
      </c>
      <c r="E574" s="38">
        <f>'2 уровень'!H1267</f>
        <v>272</v>
      </c>
      <c r="F574" s="883">
        <f>'2 уровень'!I1267</f>
        <v>51.612903225806448</v>
      </c>
      <c r="G574" s="902">
        <f>'2 уровень'!J1267</f>
        <v>0</v>
      </c>
      <c r="H574" s="902">
        <f>'2 уровень'!K1267</f>
        <v>0</v>
      </c>
      <c r="I574" s="895">
        <f>'2 уровень'!L1267</f>
        <v>0</v>
      </c>
      <c r="J574" s="895">
        <f>'2 уровень'!M1267</f>
        <v>0</v>
      </c>
      <c r="K574" s="895">
        <f>'2 уровень'!N1267</f>
        <v>0</v>
      </c>
      <c r="L574" s="895">
        <f>'2 уровень'!O1267</f>
        <v>0</v>
      </c>
      <c r="M574" s="895">
        <f>'2 уровень'!P1267</f>
        <v>0</v>
      </c>
      <c r="N574" s="895">
        <f>'2 уровень'!Q1267</f>
        <v>0</v>
      </c>
      <c r="O574" s="894">
        <f>'2 уровень'!R1267</f>
        <v>0</v>
      </c>
      <c r="P574" s="894">
        <f>'2 уровень'!S1267</f>
        <v>0</v>
      </c>
      <c r="Q574" s="894">
        <f>'2 уровень'!T1267</f>
        <v>0</v>
      </c>
      <c r="R574" s="894">
        <f>'2 уровень'!U1267</f>
        <v>0</v>
      </c>
      <c r="S574" s="894">
        <f>'2 уровень'!V1267</f>
        <v>0</v>
      </c>
      <c r="T574" s="894">
        <f>'2 уровень'!W1267</f>
        <v>0</v>
      </c>
      <c r="U574" s="894">
        <f>'2 уровень'!X1267</f>
        <v>0</v>
      </c>
      <c r="V574" s="894">
        <f>'2 уровень'!Y1267</f>
        <v>0</v>
      </c>
      <c r="W574" s="894">
        <f>'2 уровень'!Z1267</f>
        <v>0</v>
      </c>
      <c r="X574" s="2975">
        <f>'2 уровень'!AA1267</f>
        <v>0</v>
      </c>
      <c r="Y574" s="894"/>
      <c r="Z574" s="894"/>
      <c r="AA574" s="38">
        <f>'2 уровень'!AB1267</f>
        <v>0</v>
      </c>
      <c r="AB574" s="38">
        <f>'2 уровень'!AC1267</f>
        <v>0</v>
      </c>
      <c r="AC574" s="38">
        <f>'2 уровень'!AD1267</f>
        <v>0</v>
      </c>
      <c r="AD574" s="2190"/>
      <c r="AE574" s="2190"/>
      <c r="AF574" s="1676"/>
      <c r="AG574" s="878"/>
      <c r="AH574" s="878"/>
      <c r="AI574" s="878"/>
      <c r="AJ574" s="878"/>
      <c r="AK574" s="878"/>
      <c r="AL574" s="878"/>
      <c r="AM574" s="878"/>
      <c r="AN574" s="878"/>
      <c r="AO574" s="878"/>
      <c r="AP574" s="878"/>
      <c r="AQ574" s="878"/>
      <c r="AR574" s="878"/>
      <c r="AS574" s="878"/>
      <c r="AT574" s="878"/>
      <c r="AU574" s="878"/>
      <c r="AV574" s="878"/>
      <c r="AW574" s="878"/>
      <c r="AX574" s="878"/>
      <c r="AY574" s="878"/>
      <c r="AZ574" s="878"/>
      <c r="BA574" s="878"/>
      <c r="BB574" s="878"/>
      <c r="BC574" s="878"/>
      <c r="BD574" s="878"/>
      <c r="BE574" s="878"/>
      <c r="BF574" s="878"/>
      <c r="BG574" s="878"/>
      <c r="BH574" s="878"/>
      <c r="BI574" s="878"/>
      <c r="BJ574" s="878"/>
      <c r="BK574" s="878"/>
      <c r="BL574" s="878"/>
      <c r="BM574" s="878"/>
      <c r="BN574" s="878"/>
      <c r="BO574" s="878"/>
      <c r="BP574" s="878"/>
      <c r="BQ574" s="878"/>
      <c r="BR574" s="878"/>
      <c r="BS574" s="878"/>
      <c r="BT574" s="878"/>
      <c r="BU574" s="878"/>
      <c r="BV574" s="878"/>
      <c r="BW574" s="878"/>
      <c r="BX574" s="878"/>
      <c r="BY574" s="878"/>
      <c r="BZ574" s="878"/>
      <c r="CA574" s="878"/>
      <c r="CB574" s="878"/>
      <c r="CC574" s="878"/>
      <c r="CD574" s="878"/>
      <c r="CE574" s="878"/>
      <c r="CF574" s="878"/>
      <c r="CG574" s="878"/>
      <c r="CH574" s="878"/>
      <c r="CI574" s="878"/>
      <c r="CJ574" s="878"/>
      <c r="CK574" s="878"/>
      <c r="CL574" s="878"/>
      <c r="CM574" s="878"/>
      <c r="CN574" s="878"/>
      <c r="CO574" s="878"/>
      <c r="CP574" s="878"/>
      <c r="CQ574" s="878"/>
      <c r="CR574" s="878"/>
      <c r="CS574" s="878"/>
      <c r="CT574" s="878"/>
      <c r="CU574" s="878"/>
      <c r="CV574" s="878"/>
      <c r="CW574" s="878"/>
      <c r="CX574" s="878"/>
      <c r="CY574" s="878"/>
      <c r="CZ574" s="878"/>
      <c r="DA574" s="878"/>
      <c r="DB574" s="878"/>
      <c r="DC574" s="878"/>
      <c r="DD574" s="878"/>
      <c r="DE574" s="878"/>
      <c r="DF574" s="878"/>
      <c r="DG574" s="878"/>
      <c r="DH574" s="878"/>
      <c r="DI574" s="878"/>
      <c r="DJ574" s="878"/>
      <c r="DK574" s="878"/>
      <c r="DL574" s="878"/>
      <c r="DM574" s="878"/>
      <c r="DN574" s="878"/>
      <c r="DO574" s="878"/>
      <c r="DP574" s="878"/>
      <c r="DQ574" s="878"/>
      <c r="DR574" s="878"/>
      <c r="DS574" s="878"/>
      <c r="DT574" s="878"/>
      <c r="DU574" s="878"/>
      <c r="DV574" s="878"/>
      <c r="DW574" s="878"/>
      <c r="DX574" s="878"/>
      <c r="DY574" s="878"/>
      <c r="DZ574" s="878"/>
      <c r="EA574" s="878"/>
      <c r="EB574" s="878"/>
      <c r="EC574" s="878"/>
      <c r="ED574" s="878"/>
      <c r="EE574" s="878"/>
      <c r="EF574" s="878"/>
      <c r="EG574" s="878"/>
      <c r="EH574" s="878"/>
      <c r="EI574" s="878"/>
      <c r="EJ574" s="878"/>
      <c r="EK574" s="878"/>
      <c r="EL574" s="878"/>
      <c r="EM574" s="878"/>
      <c r="EN574" s="878"/>
      <c r="EO574" s="878"/>
      <c r="EP574" s="878"/>
      <c r="EQ574" s="878"/>
      <c r="ER574" s="878"/>
      <c r="ES574" s="878"/>
      <c r="ET574" s="878"/>
      <c r="EU574" s="878"/>
      <c r="EV574" s="878"/>
      <c r="EW574" s="878"/>
      <c r="EX574" s="878"/>
      <c r="EY574" s="878"/>
      <c r="EZ574" s="878"/>
      <c r="FA574" s="878"/>
      <c r="FB574" s="878"/>
      <c r="FC574" s="878"/>
      <c r="FD574" s="878"/>
      <c r="FE574" s="878"/>
      <c r="FF574" s="878"/>
      <c r="FG574" s="878"/>
      <c r="FH574" s="878"/>
      <c r="FI574" s="878"/>
      <c r="FJ574" s="878"/>
      <c r="FK574" s="878"/>
      <c r="FL574" s="878"/>
      <c r="FM574" s="878"/>
      <c r="FN574" s="878"/>
      <c r="FO574" s="878"/>
      <c r="FP574" s="878"/>
      <c r="FQ574" s="878"/>
      <c r="FR574" s="878"/>
      <c r="FS574" s="878"/>
      <c r="FT574" s="878"/>
      <c r="FU574" s="878"/>
      <c r="FV574" s="878"/>
      <c r="FW574" s="878"/>
      <c r="FX574" s="878"/>
      <c r="FY574" s="878"/>
      <c r="FZ574" s="878"/>
      <c r="GA574" s="878"/>
      <c r="GB574" s="878"/>
      <c r="GC574" s="878"/>
      <c r="GD574" s="878"/>
      <c r="GE574" s="878"/>
      <c r="GF574" s="878"/>
      <c r="GG574" s="878"/>
      <c r="GH574" s="878"/>
      <c r="GI574" s="878"/>
      <c r="GJ574" s="878"/>
      <c r="GK574" s="878"/>
      <c r="GL574" s="878"/>
      <c r="GM574" s="878"/>
      <c r="GN574" s="878"/>
      <c r="GO574" s="878"/>
      <c r="GP574" s="878"/>
    </row>
    <row r="575" spans="1:198" ht="45" x14ac:dyDescent="0.25">
      <c r="A575" s="27">
        <v>1</v>
      </c>
      <c r="B575" s="1313" t="s">
        <v>346</v>
      </c>
      <c r="C575" s="38">
        <f>'2 уровень'!F1268</f>
        <v>458</v>
      </c>
      <c r="D575" s="38">
        <f>'2 уровень'!G1268</f>
        <v>153</v>
      </c>
      <c r="E575" s="38">
        <f>'2 уровень'!H1268</f>
        <v>0</v>
      </c>
      <c r="F575" s="883">
        <f>'2 уровень'!I1268</f>
        <v>0</v>
      </c>
      <c r="G575" s="902">
        <f>'2 уровень'!J1268</f>
        <v>0</v>
      </c>
      <c r="H575" s="902">
        <f>'2 уровень'!K1268</f>
        <v>0</v>
      </c>
      <c r="I575" s="895">
        <f>'2 уровень'!L1268</f>
        <v>0</v>
      </c>
      <c r="J575" s="895">
        <f>'2 уровень'!M1268</f>
        <v>0</v>
      </c>
      <c r="K575" s="895">
        <f>'2 уровень'!N1268</f>
        <v>0</v>
      </c>
      <c r="L575" s="895">
        <f>'2 уровень'!O1268</f>
        <v>0</v>
      </c>
      <c r="M575" s="895">
        <f>'2 уровень'!P1268</f>
        <v>0</v>
      </c>
      <c r="N575" s="895">
        <f>'2 уровень'!Q1268</f>
        <v>0</v>
      </c>
      <c r="O575" s="894">
        <f>'2 уровень'!R1268</f>
        <v>0</v>
      </c>
      <c r="P575" s="894">
        <f>'2 уровень'!S1268</f>
        <v>0</v>
      </c>
      <c r="Q575" s="894">
        <f>'2 уровень'!T1268</f>
        <v>0</v>
      </c>
      <c r="R575" s="894">
        <f>'2 уровень'!U1268</f>
        <v>0</v>
      </c>
      <c r="S575" s="894">
        <f>'2 уровень'!V1268</f>
        <v>0</v>
      </c>
      <c r="T575" s="894">
        <f>'2 уровень'!W1268</f>
        <v>0</v>
      </c>
      <c r="U575" s="894">
        <f>'2 уровень'!X1268</f>
        <v>0</v>
      </c>
      <c r="V575" s="894">
        <f>'2 уровень'!Y1268</f>
        <v>0</v>
      </c>
      <c r="W575" s="894">
        <f>'2 уровень'!Z1268</f>
        <v>0</v>
      </c>
      <c r="X575" s="2975">
        <f>'2 уровень'!AA1268</f>
        <v>0</v>
      </c>
      <c r="Y575" s="894"/>
      <c r="Z575" s="894"/>
      <c r="AA575" s="38">
        <f>'2 уровень'!AB1268</f>
        <v>0</v>
      </c>
      <c r="AB575" s="38">
        <f>'2 уровень'!AC1268</f>
        <v>0</v>
      </c>
      <c r="AC575" s="38">
        <f>'2 уровень'!AD1268</f>
        <v>0</v>
      </c>
      <c r="AD575" s="2190"/>
      <c r="AE575" s="2190"/>
      <c r="AF575" s="1676"/>
      <c r="AG575" s="878"/>
      <c r="AH575" s="878"/>
      <c r="AI575" s="878"/>
      <c r="AJ575" s="878"/>
      <c r="AK575" s="878"/>
      <c r="AL575" s="878"/>
      <c r="AM575" s="878"/>
      <c r="AN575" s="878"/>
      <c r="AO575" s="878"/>
      <c r="AP575" s="878"/>
      <c r="AQ575" s="878"/>
      <c r="AR575" s="878"/>
      <c r="AS575" s="878"/>
      <c r="AT575" s="878"/>
      <c r="AU575" s="878"/>
      <c r="AV575" s="878"/>
      <c r="AW575" s="878"/>
      <c r="AX575" s="878"/>
      <c r="AY575" s="878"/>
      <c r="AZ575" s="878"/>
      <c r="BA575" s="878"/>
      <c r="BB575" s="878"/>
      <c r="BC575" s="878"/>
      <c r="BD575" s="878"/>
      <c r="BE575" s="878"/>
      <c r="BF575" s="878"/>
      <c r="BG575" s="878"/>
      <c r="BH575" s="878"/>
      <c r="BI575" s="878"/>
      <c r="BJ575" s="878"/>
      <c r="BK575" s="878"/>
      <c r="BL575" s="878"/>
      <c r="BM575" s="878"/>
      <c r="BN575" s="878"/>
      <c r="BO575" s="878"/>
      <c r="BP575" s="878"/>
      <c r="BQ575" s="878"/>
      <c r="BR575" s="878"/>
      <c r="BS575" s="878"/>
      <c r="BT575" s="878"/>
      <c r="BU575" s="878"/>
      <c r="BV575" s="878"/>
      <c r="BW575" s="878"/>
      <c r="BX575" s="878"/>
      <c r="BY575" s="878"/>
      <c r="BZ575" s="878"/>
      <c r="CA575" s="878"/>
      <c r="CB575" s="878"/>
      <c r="CC575" s="878"/>
      <c r="CD575" s="878"/>
      <c r="CE575" s="878"/>
      <c r="CF575" s="878"/>
      <c r="CG575" s="878"/>
      <c r="CH575" s="878"/>
      <c r="CI575" s="878"/>
      <c r="CJ575" s="878"/>
      <c r="CK575" s="878"/>
      <c r="CL575" s="878"/>
      <c r="CM575" s="878"/>
      <c r="CN575" s="878"/>
      <c r="CO575" s="878"/>
      <c r="CP575" s="878"/>
      <c r="CQ575" s="878"/>
      <c r="CR575" s="878"/>
      <c r="CS575" s="878"/>
      <c r="CT575" s="878"/>
      <c r="CU575" s="878"/>
      <c r="CV575" s="878"/>
      <c r="CW575" s="878"/>
      <c r="CX575" s="878"/>
      <c r="CY575" s="878"/>
      <c r="CZ575" s="878"/>
      <c r="DA575" s="878"/>
      <c r="DB575" s="878"/>
      <c r="DC575" s="878"/>
      <c r="DD575" s="878"/>
      <c r="DE575" s="878"/>
      <c r="DF575" s="878"/>
      <c r="DG575" s="878"/>
      <c r="DH575" s="878"/>
      <c r="DI575" s="878"/>
      <c r="DJ575" s="878"/>
      <c r="DK575" s="878"/>
      <c r="DL575" s="878"/>
      <c r="DM575" s="878"/>
      <c r="DN575" s="878"/>
      <c r="DO575" s="878"/>
      <c r="DP575" s="878"/>
      <c r="DQ575" s="878"/>
      <c r="DR575" s="878"/>
      <c r="DS575" s="878"/>
      <c r="DT575" s="878"/>
      <c r="DU575" s="878"/>
      <c r="DV575" s="878"/>
      <c r="DW575" s="878"/>
      <c r="DX575" s="878"/>
      <c r="DY575" s="878"/>
      <c r="DZ575" s="878"/>
      <c r="EA575" s="878"/>
      <c r="EB575" s="878"/>
      <c r="EC575" s="878"/>
      <c r="ED575" s="878"/>
      <c r="EE575" s="878"/>
      <c r="EF575" s="878"/>
      <c r="EG575" s="878"/>
      <c r="EH575" s="878"/>
      <c r="EI575" s="878"/>
      <c r="EJ575" s="878"/>
      <c r="EK575" s="878"/>
      <c r="EL575" s="878"/>
      <c r="EM575" s="878"/>
      <c r="EN575" s="878"/>
      <c r="EO575" s="878"/>
      <c r="EP575" s="878"/>
      <c r="EQ575" s="878"/>
      <c r="ER575" s="878"/>
      <c r="ES575" s="878"/>
      <c r="ET575" s="878"/>
      <c r="EU575" s="878"/>
      <c r="EV575" s="878"/>
      <c r="EW575" s="878"/>
      <c r="EX575" s="878"/>
      <c r="EY575" s="878"/>
      <c r="EZ575" s="878"/>
      <c r="FA575" s="878"/>
      <c r="FB575" s="878"/>
      <c r="FC575" s="878"/>
      <c r="FD575" s="878"/>
      <c r="FE575" s="878"/>
      <c r="FF575" s="878"/>
      <c r="FG575" s="878"/>
      <c r="FH575" s="878"/>
      <c r="FI575" s="878"/>
      <c r="FJ575" s="878"/>
      <c r="FK575" s="878"/>
      <c r="FL575" s="878"/>
      <c r="FM575" s="878"/>
      <c r="FN575" s="878"/>
      <c r="FO575" s="878"/>
      <c r="FP575" s="878"/>
      <c r="FQ575" s="878"/>
      <c r="FR575" s="878"/>
      <c r="FS575" s="878"/>
      <c r="FT575" s="878"/>
      <c r="FU575" s="878"/>
      <c r="FV575" s="878"/>
      <c r="FW575" s="878"/>
      <c r="FX575" s="878"/>
      <c r="FY575" s="878"/>
      <c r="FZ575" s="878"/>
      <c r="GA575" s="878"/>
      <c r="GB575" s="878"/>
      <c r="GC575" s="878"/>
      <c r="GD575" s="878"/>
      <c r="GE575" s="878"/>
      <c r="GF575" s="878"/>
      <c r="GG575" s="878"/>
      <c r="GH575" s="878"/>
      <c r="GI575" s="878"/>
      <c r="GJ575" s="878"/>
      <c r="GK575" s="878"/>
      <c r="GL575" s="878"/>
      <c r="GM575" s="878"/>
      <c r="GN575" s="878"/>
      <c r="GO575" s="878"/>
      <c r="GP575" s="878"/>
    </row>
    <row r="576" spans="1:198" ht="30" x14ac:dyDescent="0.25">
      <c r="A576" s="27">
        <v>1</v>
      </c>
      <c r="B576" s="1313" t="s">
        <v>347</v>
      </c>
      <c r="C576" s="38">
        <f>'2 уровень'!F1269</f>
        <v>1201</v>
      </c>
      <c r="D576" s="38">
        <f>'2 уровень'!G1269</f>
        <v>400</v>
      </c>
      <c r="E576" s="38">
        <f>'2 уровень'!H1269</f>
        <v>538.03278688524597</v>
      </c>
      <c r="F576" s="883">
        <f>'2 уровень'!I1269</f>
        <v>134.50819672131149</v>
      </c>
      <c r="G576" s="902">
        <f>'2 уровень'!J1269</f>
        <v>0</v>
      </c>
      <c r="H576" s="902">
        <f>'2 уровень'!K1269</f>
        <v>0</v>
      </c>
      <c r="I576" s="895">
        <f>'2 уровень'!L1269</f>
        <v>0</v>
      </c>
      <c r="J576" s="895">
        <f>'2 уровень'!M1269</f>
        <v>0</v>
      </c>
      <c r="K576" s="895">
        <f>'2 уровень'!N1269</f>
        <v>0</v>
      </c>
      <c r="L576" s="895">
        <f>'2 уровень'!O1269</f>
        <v>0</v>
      </c>
      <c r="M576" s="895">
        <f>'2 уровень'!P1269</f>
        <v>0</v>
      </c>
      <c r="N576" s="895">
        <f>'2 уровень'!Q1269</f>
        <v>0</v>
      </c>
      <c r="O576" s="894">
        <f>'2 уровень'!R1269</f>
        <v>0</v>
      </c>
      <c r="P576" s="894">
        <f>'2 уровень'!S1269</f>
        <v>0</v>
      </c>
      <c r="Q576" s="894">
        <f>'2 уровень'!T1269</f>
        <v>0</v>
      </c>
      <c r="R576" s="894">
        <f>'2 уровень'!U1269</f>
        <v>0</v>
      </c>
      <c r="S576" s="894">
        <f>'2 уровень'!V1269</f>
        <v>0</v>
      </c>
      <c r="T576" s="894">
        <f>'2 уровень'!W1269</f>
        <v>0</v>
      </c>
      <c r="U576" s="894">
        <f>'2 уровень'!X1269</f>
        <v>0</v>
      </c>
      <c r="V576" s="894">
        <f>'2 уровень'!Y1269</f>
        <v>0</v>
      </c>
      <c r="W576" s="894">
        <f>'2 уровень'!Z1269</f>
        <v>0</v>
      </c>
      <c r="X576" s="2975">
        <f>'2 уровень'!AA1269</f>
        <v>0</v>
      </c>
      <c r="Y576" s="894"/>
      <c r="Z576" s="894"/>
      <c r="AA576" s="38">
        <f>'2 уровень'!AB1269</f>
        <v>0</v>
      </c>
      <c r="AB576" s="38">
        <f>'2 уровень'!AC1269</f>
        <v>0</v>
      </c>
      <c r="AC576" s="38">
        <f>'2 уровень'!AD1269</f>
        <v>0</v>
      </c>
      <c r="AD576" s="2190"/>
      <c r="AE576" s="2190"/>
      <c r="AF576" s="1676"/>
      <c r="AG576" s="878"/>
      <c r="AH576" s="878"/>
      <c r="AI576" s="878"/>
      <c r="AJ576" s="878"/>
      <c r="AK576" s="878"/>
      <c r="AL576" s="878"/>
      <c r="AM576" s="878"/>
      <c r="AN576" s="878"/>
      <c r="AO576" s="878"/>
      <c r="AP576" s="878"/>
      <c r="AQ576" s="878"/>
      <c r="AR576" s="878"/>
      <c r="AS576" s="878"/>
      <c r="AT576" s="878"/>
      <c r="AU576" s="878"/>
      <c r="AV576" s="878"/>
      <c r="AW576" s="878"/>
      <c r="AX576" s="878"/>
      <c r="AY576" s="878"/>
      <c r="AZ576" s="878"/>
      <c r="BA576" s="878"/>
      <c r="BB576" s="878"/>
      <c r="BC576" s="878"/>
      <c r="BD576" s="878"/>
      <c r="BE576" s="878"/>
      <c r="BF576" s="878"/>
      <c r="BG576" s="878"/>
      <c r="BH576" s="878"/>
      <c r="BI576" s="878"/>
      <c r="BJ576" s="878"/>
      <c r="BK576" s="878"/>
      <c r="BL576" s="878"/>
      <c r="BM576" s="878"/>
      <c r="BN576" s="878"/>
      <c r="BO576" s="878"/>
      <c r="BP576" s="878"/>
      <c r="BQ576" s="878"/>
      <c r="BR576" s="878"/>
      <c r="BS576" s="878"/>
      <c r="BT576" s="878"/>
      <c r="BU576" s="878"/>
      <c r="BV576" s="878"/>
      <c r="BW576" s="878"/>
      <c r="BX576" s="878"/>
      <c r="BY576" s="878"/>
      <c r="BZ576" s="878"/>
      <c r="CA576" s="878"/>
      <c r="CB576" s="878"/>
      <c r="CC576" s="878"/>
      <c r="CD576" s="878"/>
      <c r="CE576" s="878"/>
      <c r="CF576" s="878"/>
      <c r="CG576" s="878"/>
      <c r="CH576" s="878"/>
      <c r="CI576" s="878"/>
      <c r="CJ576" s="878"/>
      <c r="CK576" s="878"/>
      <c r="CL576" s="878"/>
      <c r="CM576" s="878"/>
      <c r="CN576" s="878"/>
      <c r="CO576" s="878"/>
      <c r="CP576" s="878"/>
      <c r="CQ576" s="878"/>
      <c r="CR576" s="878"/>
      <c r="CS576" s="878"/>
      <c r="CT576" s="878"/>
      <c r="CU576" s="878"/>
      <c r="CV576" s="878"/>
      <c r="CW576" s="878"/>
      <c r="CX576" s="878"/>
      <c r="CY576" s="878"/>
      <c r="CZ576" s="878"/>
      <c r="DA576" s="878"/>
      <c r="DB576" s="878"/>
      <c r="DC576" s="878"/>
      <c r="DD576" s="878"/>
      <c r="DE576" s="878"/>
      <c r="DF576" s="878"/>
      <c r="DG576" s="878"/>
      <c r="DH576" s="878"/>
      <c r="DI576" s="878"/>
      <c r="DJ576" s="878"/>
      <c r="DK576" s="878"/>
      <c r="DL576" s="878"/>
      <c r="DM576" s="878"/>
      <c r="DN576" s="878"/>
      <c r="DO576" s="878"/>
      <c r="DP576" s="878"/>
      <c r="DQ576" s="878"/>
      <c r="DR576" s="878"/>
      <c r="DS576" s="878"/>
      <c r="DT576" s="878"/>
      <c r="DU576" s="878"/>
      <c r="DV576" s="878"/>
      <c r="DW576" s="878"/>
      <c r="DX576" s="878"/>
      <c r="DY576" s="878"/>
      <c r="DZ576" s="878"/>
      <c r="EA576" s="878"/>
      <c r="EB576" s="878"/>
      <c r="EC576" s="878"/>
      <c r="ED576" s="878"/>
      <c r="EE576" s="878"/>
      <c r="EF576" s="878"/>
      <c r="EG576" s="878"/>
      <c r="EH576" s="878"/>
      <c r="EI576" s="878"/>
      <c r="EJ576" s="878"/>
      <c r="EK576" s="878"/>
      <c r="EL576" s="878"/>
      <c r="EM576" s="878"/>
      <c r="EN576" s="878"/>
      <c r="EO576" s="878"/>
      <c r="EP576" s="878"/>
      <c r="EQ576" s="878"/>
      <c r="ER576" s="878"/>
      <c r="ES576" s="878"/>
      <c r="ET576" s="878"/>
      <c r="EU576" s="878"/>
      <c r="EV576" s="878"/>
      <c r="EW576" s="878"/>
      <c r="EX576" s="878"/>
      <c r="EY576" s="878"/>
      <c r="EZ576" s="878"/>
      <c r="FA576" s="878"/>
      <c r="FB576" s="878"/>
      <c r="FC576" s="878"/>
      <c r="FD576" s="878"/>
      <c r="FE576" s="878"/>
      <c r="FF576" s="878"/>
      <c r="FG576" s="878"/>
      <c r="FH576" s="878"/>
      <c r="FI576" s="878"/>
      <c r="FJ576" s="878"/>
      <c r="FK576" s="878"/>
      <c r="FL576" s="878"/>
      <c r="FM576" s="878"/>
      <c r="FN576" s="878"/>
      <c r="FO576" s="878"/>
      <c r="FP576" s="878"/>
      <c r="FQ576" s="878"/>
      <c r="FR576" s="878"/>
      <c r="FS576" s="878"/>
      <c r="FT576" s="878"/>
      <c r="FU576" s="878"/>
      <c r="FV576" s="878"/>
      <c r="FW576" s="878"/>
      <c r="FX576" s="878"/>
      <c r="FY576" s="878"/>
      <c r="FZ576" s="878"/>
      <c r="GA576" s="878"/>
      <c r="GB576" s="878"/>
      <c r="GC576" s="878"/>
      <c r="GD576" s="878"/>
      <c r="GE576" s="878"/>
      <c r="GF576" s="878"/>
      <c r="GG576" s="878"/>
      <c r="GH576" s="878"/>
      <c r="GI576" s="878"/>
      <c r="GJ576" s="878"/>
      <c r="GK576" s="878"/>
      <c r="GL576" s="878"/>
      <c r="GM576" s="878"/>
      <c r="GN576" s="878"/>
      <c r="GO576" s="878"/>
      <c r="GP576" s="878"/>
    </row>
    <row r="577" spans="1:198" ht="45" x14ac:dyDescent="0.25">
      <c r="A577" s="27">
        <v>1</v>
      </c>
      <c r="B577" s="1313" t="s">
        <v>308</v>
      </c>
      <c r="C577" s="38">
        <f>'2 уровень'!F1270</f>
        <v>27077</v>
      </c>
      <c r="D577" s="38">
        <f>'2 уровень'!G1270</f>
        <v>9026</v>
      </c>
      <c r="E577" s="38">
        <f>'2 уровень'!H1270</f>
        <v>14618.19329140461</v>
      </c>
      <c r="F577" s="883">
        <f>'2 уровень'!I1270</f>
        <v>161.95649558391989</v>
      </c>
      <c r="G577" s="902">
        <f>'2 уровень'!J1270</f>
        <v>0</v>
      </c>
      <c r="H577" s="902">
        <f>'2 уровень'!K1270</f>
        <v>0</v>
      </c>
      <c r="I577" s="895">
        <f>'2 уровень'!L1270</f>
        <v>0</v>
      </c>
      <c r="J577" s="895">
        <f>'2 уровень'!M1270</f>
        <v>0</v>
      </c>
      <c r="K577" s="895">
        <f>'2 уровень'!N1270</f>
        <v>0</v>
      </c>
      <c r="L577" s="895">
        <f>'2 уровень'!O1270</f>
        <v>0</v>
      </c>
      <c r="M577" s="895">
        <f>'2 уровень'!P1270</f>
        <v>0</v>
      </c>
      <c r="N577" s="895">
        <f>'2 уровень'!Q1270</f>
        <v>0</v>
      </c>
      <c r="O577" s="894">
        <f>'2 уровень'!R1270</f>
        <v>0</v>
      </c>
      <c r="P577" s="894">
        <f>'2 уровень'!S1270</f>
        <v>0</v>
      </c>
      <c r="Q577" s="894">
        <f>'2 уровень'!T1270</f>
        <v>0</v>
      </c>
      <c r="R577" s="894">
        <f>'2 уровень'!U1270</f>
        <v>0</v>
      </c>
      <c r="S577" s="894">
        <f>'2 уровень'!V1270</f>
        <v>0</v>
      </c>
      <c r="T577" s="894">
        <f>'2 уровень'!W1270</f>
        <v>0</v>
      </c>
      <c r="U577" s="894">
        <f>'2 уровень'!X1270</f>
        <v>0</v>
      </c>
      <c r="V577" s="894">
        <f>'2 уровень'!Y1270</f>
        <v>0</v>
      </c>
      <c r="W577" s="894">
        <f>'2 уровень'!Z1270</f>
        <v>0</v>
      </c>
      <c r="X577" s="2975">
        <f>'2 уровень'!AA1270</f>
        <v>0</v>
      </c>
      <c r="Y577" s="894"/>
      <c r="Z577" s="894"/>
      <c r="AA577" s="38">
        <f>'2 уровень'!AB1270</f>
        <v>0</v>
      </c>
      <c r="AB577" s="38">
        <f>'2 уровень'!AC1270</f>
        <v>0</v>
      </c>
      <c r="AC577" s="38">
        <f>'2 уровень'!AD1270</f>
        <v>0</v>
      </c>
      <c r="AD577" s="2190"/>
      <c r="AE577" s="2190"/>
      <c r="AF577" s="1676"/>
      <c r="AG577" s="878"/>
      <c r="AH577" s="878"/>
      <c r="AI577" s="878"/>
      <c r="AJ577" s="878"/>
      <c r="AK577" s="878"/>
      <c r="AL577" s="878"/>
      <c r="AM577" s="878"/>
      <c r="AN577" s="878"/>
      <c r="AO577" s="878"/>
      <c r="AP577" s="878"/>
      <c r="AQ577" s="878"/>
      <c r="AR577" s="878"/>
      <c r="AS577" s="878"/>
      <c r="AT577" s="878"/>
      <c r="AU577" s="878"/>
      <c r="AV577" s="878"/>
      <c r="AW577" s="878"/>
      <c r="AX577" s="878"/>
      <c r="AY577" s="878"/>
      <c r="AZ577" s="878"/>
      <c r="BA577" s="878"/>
      <c r="BB577" s="878"/>
      <c r="BC577" s="878"/>
      <c r="BD577" s="878"/>
      <c r="BE577" s="878"/>
      <c r="BF577" s="878"/>
      <c r="BG577" s="878"/>
      <c r="BH577" s="878"/>
      <c r="BI577" s="878"/>
      <c r="BJ577" s="878"/>
      <c r="BK577" s="878"/>
      <c r="BL577" s="878"/>
      <c r="BM577" s="878"/>
      <c r="BN577" s="878"/>
      <c r="BO577" s="878"/>
      <c r="BP577" s="878"/>
      <c r="BQ577" s="878"/>
      <c r="BR577" s="878"/>
      <c r="BS577" s="878"/>
      <c r="BT577" s="878"/>
      <c r="BU577" s="878"/>
      <c r="BV577" s="878"/>
      <c r="BW577" s="878"/>
      <c r="BX577" s="878"/>
      <c r="BY577" s="878"/>
      <c r="BZ577" s="878"/>
      <c r="CA577" s="878"/>
      <c r="CB577" s="878"/>
      <c r="CC577" s="878"/>
      <c r="CD577" s="878"/>
      <c r="CE577" s="878"/>
      <c r="CF577" s="878"/>
      <c r="CG577" s="878"/>
      <c r="CH577" s="878"/>
      <c r="CI577" s="878"/>
      <c r="CJ577" s="878"/>
      <c r="CK577" s="878"/>
      <c r="CL577" s="878"/>
      <c r="CM577" s="878"/>
      <c r="CN577" s="878"/>
      <c r="CO577" s="878"/>
      <c r="CP577" s="878"/>
      <c r="CQ577" s="878"/>
      <c r="CR577" s="878"/>
      <c r="CS577" s="878"/>
      <c r="CT577" s="878"/>
      <c r="CU577" s="878"/>
      <c r="CV577" s="878"/>
      <c r="CW577" s="878"/>
      <c r="CX577" s="878"/>
      <c r="CY577" s="878"/>
      <c r="CZ577" s="878"/>
      <c r="DA577" s="878"/>
      <c r="DB577" s="878"/>
      <c r="DC577" s="878"/>
      <c r="DD577" s="878"/>
      <c r="DE577" s="878"/>
      <c r="DF577" s="878"/>
      <c r="DG577" s="878"/>
      <c r="DH577" s="878"/>
      <c r="DI577" s="878"/>
      <c r="DJ577" s="878"/>
      <c r="DK577" s="878"/>
      <c r="DL577" s="878"/>
      <c r="DM577" s="878"/>
      <c r="DN577" s="878"/>
      <c r="DO577" s="878"/>
      <c r="DP577" s="878"/>
      <c r="DQ577" s="878"/>
      <c r="DR577" s="878"/>
      <c r="DS577" s="878"/>
      <c r="DT577" s="878"/>
      <c r="DU577" s="878"/>
      <c r="DV577" s="878"/>
      <c r="DW577" s="878"/>
      <c r="DX577" s="878"/>
      <c r="DY577" s="878"/>
      <c r="DZ577" s="878"/>
      <c r="EA577" s="878"/>
      <c r="EB577" s="878"/>
      <c r="EC577" s="878"/>
      <c r="ED577" s="878"/>
      <c r="EE577" s="878"/>
      <c r="EF577" s="878"/>
      <c r="EG577" s="878"/>
      <c r="EH577" s="878"/>
      <c r="EI577" s="878"/>
      <c r="EJ577" s="878"/>
      <c r="EK577" s="878"/>
      <c r="EL577" s="878"/>
      <c r="EM577" s="878"/>
      <c r="EN577" s="878"/>
      <c r="EO577" s="878"/>
      <c r="EP577" s="878"/>
      <c r="EQ577" s="878"/>
      <c r="ER577" s="878"/>
      <c r="ES577" s="878"/>
      <c r="ET577" s="878"/>
      <c r="EU577" s="878"/>
      <c r="EV577" s="878"/>
      <c r="EW577" s="878"/>
      <c r="EX577" s="878"/>
      <c r="EY577" s="878"/>
      <c r="EZ577" s="878"/>
      <c r="FA577" s="878"/>
      <c r="FB577" s="878"/>
      <c r="FC577" s="878"/>
      <c r="FD577" s="878"/>
      <c r="FE577" s="878"/>
      <c r="FF577" s="878"/>
      <c r="FG577" s="878"/>
      <c r="FH577" s="878"/>
      <c r="FI577" s="878"/>
      <c r="FJ577" s="878"/>
      <c r="FK577" s="878"/>
      <c r="FL577" s="878"/>
      <c r="FM577" s="878"/>
      <c r="FN577" s="878"/>
      <c r="FO577" s="878"/>
      <c r="FP577" s="878"/>
      <c r="FQ577" s="878"/>
      <c r="FR577" s="878"/>
      <c r="FS577" s="878"/>
      <c r="FT577" s="878"/>
      <c r="FU577" s="878"/>
      <c r="FV577" s="878"/>
      <c r="FW577" s="878"/>
      <c r="FX577" s="878"/>
      <c r="FY577" s="878"/>
      <c r="FZ577" s="878"/>
      <c r="GA577" s="878"/>
      <c r="GB577" s="878"/>
      <c r="GC577" s="878"/>
      <c r="GD577" s="878"/>
      <c r="GE577" s="878"/>
      <c r="GF577" s="878"/>
      <c r="GG577" s="878"/>
      <c r="GH577" s="878"/>
      <c r="GI577" s="878"/>
      <c r="GJ577" s="878"/>
      <c r="GK577" s="878"/>
      <c r="GL577" s="878"/>
      <c r="GM577" s="878"/>
      <c r="GN577" s="878"/>
      <c r="GO577" s="878"/>
      <c r="GP577" s="878"/>
    </row>
    <row r="578" spans="1:198" ht="30" x14ac:dyDescent="0.25">
      <c r="A578" s="27">
        <v>1</v>
      </c>
      <c r="B578" s="1313" t="s">
        <v>309</v>
      </c>
      <c r="C578" s="38">
        <f>'2 уровень'!F1271</f>
        <v>1000</v>
      </c>
      <c r="D578" s="38">
        <f>'2 уровень'!G1271</f>
        <v>333</v>
      </c>
      <c r="E578" s="38">
        <f>'2 уровень'!H1271</f>
        <v>497</v>
      </c>
      <c r="F578" s="883">
        <f>'2 уровень'!I1271</f>
        <v>149.24924924924926</v>
      </c>
      <c r="G578" s="902">
        <f>'2 уровень'!J1271</f>
        <v>0</v>
      </c>
      <c r="H578" s="902">
        <f>'2 уровень'!K1271</f>
        <v>0</v>
      </c>
      <c r="I578" s="895">
        <f>'2 уровень'!L1271</f>
        <v>0</v>
      </c>
      <c r="J578" s="895">
        <f>'2 уровень'!M1271</f>
        <v>0</v>
      </c>
      <c r="K578" s="895">
        <f>'2 уровень'!N1271</f>
        <v>0</v>
      </c>
      <c r="L578" s="895">
        <f>'2 уровень'!O1271</f>
        <v>0</v>
      </c>
      <c r="M578" s="895">
        <f>'2 уровень'!P1271</f>
        <v>0</v>
      </c>
      <c r="N578" s="895">
        <f>'2 уровень'!Q1271</f>
        <v>0</v>
      </c>
      <c r="O578" s="894">
        <f>'2 уровень'!R1271</f>
        <v>0</v>
      </c>
      <c r="P578" s="894">
        <f>'2 уровень'!S1271</f>
        <v>0</v>
      </c>
      <c r="Q578" s="894">
        <f>'2 уровень'!T1271</f>
        <v>0</v>
      </c>
      <c r="R578" s="894">
        <f>'2 уровень'!U1271</f>
        <v>0</v>
      </c>
      <c r="S578" s="894">
        <f>'2 уровень'!V1271</f>
        <v>0</v>
      </c>
      <c r="T578" s="894">
        <f>'2 уровень'!W1271</f>
        <v>0</v>
      </c>
      <c r="U578" s="894">
        <f>'2 уровень'!X1271</f>
        <v>0</v>
      </c>
      <c r="V578" s="894">
        <f>'2 уровень'!Y1271</f>
        <v>0</v>
      </c>
      <c r="W578" s="894">
        <f>'2 уровень'!Z1271</f>
        <v>0</v>
      </c>
      <c r="X578" s="2975">
        <f>'2 уровень'!AA1271</f>
        <v>0</v>
      </c>
      <c r="Y578" s="894"/>
      <c r="Z578" s="894"/>
      <c r="AA578" s="38">
        <f>'2 уровень'!AB1271</f>
        <v>0</v>
      </c>
      <c r="AB578" s="38">
        <f>'2 уровень'!AC1271</f>
        <v>0</v>
      </c>
      <c r="AC578" s="38">
        <f>'2 уровень'!AD1271</f>
        <v>0</v>
      </c>
      <c r="AD578" s="2190"/>
      <c r="AE578" s="2190"/>
      <c r="AF578" s="1676"/>
      <c r="AG578" s="878"/>
      <c r="AH578" s="878"/>
      <c r="AI578" s="878"/>
      <c r="AJ578" s="878"/>
      <c r="AK578" s="878"/>
      <c r="AL578" s="878"/>
      <c r="AM578" s="878"/>
      <c r="AN578" s="878"/>
      <c r="AO578" s="878"/>
      <c r="AP578" s="878"/>
      <c r="AQ578" s="878"/>
      <c r="AR578" s="878"/>
      <c r="AS578" s="878"/>
      <c r="AT578" s="878"/>
      <c r="AU578" s="878"/>
      <c r="AV578" s="878"/>
      <c r="AW578" s="878"/>
      <c r="AX578" s="878"/>
      <c r="AY578" s="878"/>
      <c r="AZ578" s="878"/>
      <c r="BA578" s="878"/>
      <c r="BB578" s="878"/>
      <c r="BC578" s="878"/>
      <c r="BD578" s="878"/>
      <c r="BE578" s="878"/>
      <c r="BF578" s="878"/>
      <c r="BG578" s="878"/>
      <c r="BH578" s="878"/>
      <c r="BI578" s="878"/>
      <c r="BJ578" s="878"/>
      <c r="BK578" s="878"/>
      <c r="BL578" s="878"/>
      <c r="BM578" s="878"/>
      <c r="BN578" s="878"/>
      <c r="BO578" s="878"/>
      <c r="BP578" s="878"/>
      <c r="BQ578" s="878"/>
      <c r="BR578" s="878"/>
      <c r="BS578" s="878"/>
      <c r="BT578" s="878"/>
      <c r="BU578" s="878"/>
      <c r="BV578" s="878"/>
      <c r="BW578" s="878"/>
      <c r="BX578" s="878"/>
      <c r="BY578" s="878"/>
      <c r="BZ578" s="878"/>
      <c r="CA578" s="878"/>
      <c r="CB578" s="878"/>
      <c r="CC578" s="878"/>
      <c r="CD578" s="878"/>
      <c r="CE578" s="878"/>
      <c r="CF578" s="878"/>
      <c r="CG578" s="878"/>
      <c r="CH578" s="878"/>
      <c r="CI578" s="878"/>
      <c r="CJ578" s="878"/>
      <c r="CK578" s="878"/>
      <c r="CL578" s="878"/>
      <c r="CM578" s="878"/>
      <c r="CN578" s="878"/>
      <c r="CO578" s="878"/>
      <c r="CP578" s="878"/>
      <c r="CQ578" s="878"/>
      <c r="CR578" s="878"/>
      <c r="CS578" s="878"/>
      <c r="CT578" s="878"/>
      <c r="CU578" s="878"/>
      <c r="CV578" s="878"/>
      <c r="CW578" s="878"/>
      <c r="CX578" s="878"/>
      <c r="CY578" s="878"/>
      <c r="CZ578" s="878"/>
      <c r="DA578" s="878"/>
      <c r="DB578" s="878"/>
      <c r="DC578" s="878"/>
      <c r="DD578" s="878"/>
      <c r="DE578" s="878"/>
      <c r="DF578" s="878"/>
      <c r="DG578" s="878"/>
      <c r="DH578" s="878"/>
      <c r="DI578" s="878"/>
      <c r="DJ578" s="878"/>
      <c r="DK578" s="878"/>
      <c r="DL578" s="878"/>
      <c r="DM578" s="878"/>
      <c r="DN578" s="878"/>
      <c r="DO578" s="878"/>
      <c r="DP578" s="878"/>
      <c r="DQ578" s="878"/>
      <c r="DR578" s="878"/>
      <c r="DS578" s="878"/>
      <c r="DT578" s="878"/>
      <c r="DU578" s="878"/>
      <c r="DV578" s="878"/>
      <c r="DW578" s="878"/>
      <c r="DX578" s="878"/>
      <c r="DY578" s="878"/>
      <c r="DZ578" s="878"/>
      <c r="EA578" s="878"/>
      <c r="EB578" s="878"/>
      <c r="EC578" s="878"/>
      <c r="ED578" s="878"/>
      <c r="EE578" s="878"/>
      <c r="EF578" s="878"/>
      <c r="EG578" s="878"/>
      <c r="EH578" s="878"/>
      <c r="EI578" s="878"/>
      <c r="EJ578" s="878"/>
      <c r="EK578" s="878"/>
      <c r="EL578" s="878"/>
      <c r="EM578" s="878"/>
      <c r="EN578" s="878"/>
      <c r="EO578" s="878"/>
      <c r="EP578" s="878"/>
      <c r="EQ578" s="878"/>
      <c r="ER578" s="878"/>
      <c r="ES578" s="878"/>
      <c r="ET578" s="878"/>
      <c r="EU578" s="878"/>
      <c r="EV578" s="878"/>
      <c r="EW578" s="878"/>
      <c r="EX578" s="878"/>
      <c r="EY578" s="878"/>
      <c r="EZ578" s="878"/>
      <c r="FA578" s="878"/>
      <c r="FB578" s="878"/>
      <c r="FC578" s="878"/>
      <c r="FD578" s="878"/>
      <c r="FE578" s="878"/>
      <c r="FF578" s="878"/>
      <c r="FG578" s="878"/>
      <c r="FH578" s="878"/>
      <c r="FI578" s="878"/>
      <c r="FJ578" s="878"/>
      <c r="FK578" s="878"/>
      <c r="FL578" s="878"/>
      <c r="FM578" s="878"/>
      <c r="FN578" s="878"/>
      <c r="FO578" s="878"/>
      <c r="FP578" s="878"/>
      <c r="FQ578" s="878"/>
      <c r="FR578" s="878"/>
      <c r="FS578" s="878"/>
      <c r="FT578" s="878"/>
      <c r="FU578" s="878"/>
      <c r="FV578" s="878"/>
      <c r="FW578" s="878"/>
      <c r="FX578" s="878"/>
      <c r="FY578" s="878"/>
      <c r="FZ578" s="878"/>
      <c r="GA578" s="878"/>
      <c r="GB578" s="878"/>
      <c r="GC578" s="878"/>
      <c r="GD578" s="878"/>
      <c r="GE578" s="878"/>
      <c r="GF578" s="878"/>
      <c r="GG578" s="878"/>
      <c r="GH578" s="878"/>
      <c r="GI578" s="878"/>
      <c r="GJ578" s="878"/>
      <c r="GK578" s="878"/>
      <c r="GL578" s="878"/>
      <c r="GM578" s="878"/>
      <c r="GN578" s="878"/>
      <c r="GO578" s="878"/>
      <c r="GP578" s="878"/>
    </row>
    <row r="579" spans="1:198" ht="60" x14ac:dyDescent="0.25">
      <c r="A579" s="27">
        <v>1</v>
      </c>
      <c r="B579" s="1313" t="s">
        <v>317</v>
      </c>
      <c r="C579" s="38">
        <f>'2 уровень'!F1272</f>
        <v>22700</v>
      </c>
      <c r="D579" s="38">
        <f>'2 уровень'!G1272</f>
        <v>7567</v>
      </c>
      <c r="E579" s="38">
        <f>'2 уровень'!H1272</f>
        <v>13183.19329140461</v>
      </c>
      <c r="F579" s="883">
        <f>'2 уровень'!I1272</f>
        <v>174.21954924546861</v>
      </c>
      <c r="G579" s="902">
        <f>'2 уровень'!J1272</f>
        <v>0</v>
      </c>
      <c r="H579" s="902">
        <f>'2 уровень'!K1272</f>
        <v>0</v>
      </c>
      <c r="I579" s="895">
        <f>'2 уровень'!L1272</f>
        <v>0</v>
      </c>
      <c r="J579" s="895">
        <f>'2 уровень'!M1272</f>
        <v>0</v>
      </c>
      <c r="K579" s="895">
        <f>'2 уровень'!N1272</f>
        <v>0</v>
      </c>
      <c r="L579" s="895">
        <f>'2 уровень'!O1272</f>
        <v>0</v>
      </c>
      <c r="M579" s="895">
        <f>'2 уровень'!P1272</f>
        <v>0</v>
      </c>
      <c r="N579" s="895">
        <f>'2 уровень'!Q1272</f>
        <v>0</v>
      </c>
      <c r="O579" s="894">
        <f>'2 уровень'!R1272</f>
        <v>0</v>
      </c>
      <c r="P579" s="894">
        <f>'2 уровень'!S1272</f>
        <v>0</v>
      </c>
      <c r="Q579" s="894">
        <f>'2 уровень'!T1272</f>
        <v>0</v>
      </c>
      <c r="R579" s="894">
        <f>'2 уровень'!U1272</f>
        <v>0</v>
      </c>
      <c r="S579" s="894">
        <f>'2 уровень'!V1272</f>
        <v>0</v>
      </c>
      <c r="T579" s="894">
        <f>'2 уровень'!W1272</f>
        <v>0</v>
      </c>
      <c r="U579" s="894">
        <f>'2 уровень'!X1272</f>
        <v>0</v>
      </c>
      <c r="V579" s="894">
        <f>'2 уровень'!Y1272</f>
        <v>0</v>
      </c>
      <c r="W579" s="894">
        <f>'2 уровень'!Z1272</f>
        <v>0</v>
      </c>
      <c r="X579" s="2975">
        <f>'2 уровень'!AA1272</f>
        <v>0</v>
      </c>
      <c r="Y579" s="894"/>
      <c r="Z579" s="894"/>
      <c r="AA579" s="38">
        <f>'2 уровень'!AB1272</f>
        <v>0</v>
      </c>
      <c r="AB579" s="38">
        <f>'2 уровень'!AC1272</f>
        <v>0</v>
      </c>
      <c r="AC579" s="38">
        <f>'2 уровень'!AD1272</f>
        <v>0</v>
      </c>
      <c r="AD579" s="2190"/>
      <c r="AE579" s="2190"/>
      <c r="AF579" s="1676"/>
      <c r="AG579" s="878"/>
      <c r="AH579" s="878"/>
      <c r="AI579" s="878"/>
      <c r="AJ579" s="878"/>
      <c r="AK579" s="878"/>
      <c r="AL579" s="878"/>
      <c r="AM579" s="878"/>
      <c r="AN579" s="878"/>
      <c r="AO579" s="878"/>
      <c r="AP579" s="878"/>
      <c r="AQ579" s="878"/>
      <c r="AR579" s="878"/>
      <c r="AS579" s="878"/>
      <c r="AT579" s="878"/>
      <c r="AU579" s="878"/>
      <c r="AV579" s="878"/>
      <c r="AW579" s="878"/>
      <c r="AX579" s="878"/>
      <c r="AY579" s="878"/>
      <c r="AZ579" s="878"/>
      <c r="BA579" s="878"/>
      <c r="BB579" s="878"/>
      <c r="BC579" s="878"/>
      <c r="BD579" s="878"/>
      <c r="BE579" s="878"/>
      <c r="BF579" s="878"/>
      <c r="BG579" s="878"/>
      <c r="BH579" s="878"/>
      <c r="BI579" s="878"/>
      <c r="BJ579" s="878"/>
      <c r="BK579" s="878"/>
      <c r="BL579" s="878"/>
      <c r="BM579" s="878"/>
      <c r="BN579" s="878"/>
      <c r="BO579" s="878"/>
      <c r="BP579" s="878"/>
      <c r="BQ579" s="878"/>
      <c r="BR579" s="878"/>
      <c r="BS579" s="878"/>
      <c r="BT579" s="878"/>
      <c r="BU579" s="878"/>
      <c r="BV579" s="878"/>
      <c r="BW579" s="878"/>
      <c r="BX579" s="878"/>
      <c r="BY579" s="878"/>
      <c r="BZ579" s="878"/>
      <c r="CA579" s="878"/>
      <c r="CB579" s="878"/>
      <c r="CC579" s="878"/>
      <c r="CD579" s="878"/>
      <c r="CE579" s="878"/>
      <c r="CF579" s="878"/>
      <c r="CG579" s="878"/>
      <c r="CH579" s="878"/>
      <c r="CI579" s="878"/>
      <c r="CJ579" s="878"/>
      <c r="CK579" s="878"/>
      <c r="CL579" s="878"/>
      <c r="CM579" s="878"/>
      <c r="CN579" s="878"/>
      <c r="CO579" s="878"/>
      <c r="CP579" s="878"/>
      <c r="CQ579" s="878"/>
      <c r="CR579" s="878"/>
      <c r="CS579" s="878"/>
      <c r="CT579" s="878"/>
      <c r="CU579" s="878"/>
      <c r="CV579" s="878"/>
      <c r="CW579" s="878"/>
      <c r="CX579" s="878"/>
      <c r="CY579" s="878"/>
      <c r="CZ579" s="878"/>
      <c r="DA579" s="878"/>
      <c r="DB579" s="878"/>
      <c r="DC579" s="878"/>
      <c r="DD579" s="878"/>
      <c r="DE579" s="878"/>
      <c r="DF579" s="878"/>
      <c r="DG579" s="878"/>
      <c r="DH579" s="878"/>
      <c r="DI579" s="878"/>
      <c r="DJ579" s="878"/>
      <c r="DK579" s="878"/>
      <c r="DL579" s="878"/>
      <c r="DM579" s="878"/>
      <c r="DN579" s="878"/>
      <c r="DO579" s="878"/>
      <c r="DP579" s="878"/>
      <c r="DQ579" s="878"/>
      <c r="DR579" s="878"/>
      <c r="DS579" s="878"/>
      <c r="DT579" s="878"/>
      <c r="DU579" s="878"/>
      <c r="DV579" s="878"/>
      <c r="DW579" s="878"/>
      <c r="DX579" s="878"/>
      <c r="DY579" s="878"/>
      <c r="DZ579" s="878"/>
      <c r="EA579" s="878"/>
      <c r="EB579" s="878"/>
      <c r="EC579" s="878"/>
      <c r="ED579" s="878"/>
      <c r="EE579" s="878"/>
      <c r="EF579" s="878"/>
      <c r="EG579" s="878"/>
      <c r="EH579" s="878"/>
      <c r="EI579" s="878"/>
      <c r="EJ579" s="878"/>
      <c r="EK579" s="878"/>
      <c r="EL579" s="878"/>
      <c r="EM579" s="878"/>
      <c r="EN579" s="878"/>
      <c r="EO579" s="878"/>
      <c r="EP579" s="878"/>
      <c r="EQ579" s="878"/>
      <c r="ER579" s="878"/>
      <c r="ES579" s="878"/>
      <c r="ET579" s="878"/>
      <c r="EU579" s="878"/>
      <c r="EV579" s="878"/>
      <c r="EW579" s="878"/>
      <c r="EX579" s="878"/>
      <c r="EY579" s="878"/>
      <c r="EZ579" s="878"/>
      <c r="FA579" s="878"/>
      <c r="FB579" s="878"/>
      <c r="FC579" s="878"/>
      <c r="FD579" s="878"/>
      <c r="FE579" s="878"/>
      <c r="FF579" s="878"/>
      <c r="FG579" s="878"/>
      <c r="FH579" s="878"/>
      <c r="FI579" s="878"/>
      <c r="FJ579" s="878"/>
      <c r="FK579" s="878"/>
      <c r="FL579" s="878"/>
      <c r="FM579" s="878"/>
      <c r="FN579" s="878"/>
      <c r="FO579" s="878"/>
      <c r="FP579" s="878"/>
      <c r="FQ579" s="878"/>
      <c r="FR579" s="878"/>
      <c r="FS579" s="878"/>
      <c r="FT579" s="878"/>
      <c r="FU579" s="878"/>
      <c r="FV579" s="878"/>
      <c r="FW579" s="878"/>
      <c r="FX579" s="878"/>
      <c r="FY579" s="878"/>
      <c r="FZ579" s="878"/>
      <c r="GA579" s="878"/>
      <c r="GB579" s="878"/>
      <c r="GC579" s="878"/>
      <c r="GD579" s="878"/>
      <c r="GE579" s="878"/>
      <c r="GF579" s="878"/>
      <c r="GG579" s="878"/>
      <c r="GH579" s="878"/>
      <c r="GI579" s="878"/>
      <c r="GJ579" s="878"/>
      <c r="GK579" s="878"/>
      <c r="GL579" s="878"/>
      <c r="GM579" s="878"/>
      <c r="GN579" s="878"/>
      <c r="GO579" s="878"/>
      <c r="GP579" s="878"/>
    </row>
    <row r="580" spans="1:198" ht="45" x14ac:dyDescent="0.25">
      <c r="A580" s="27">
        <v>1</v>
      </c>
      <c r="B580" s="1313" t="s">
        <v>318</v>
      </c>
      <c r="C580" s="38">
        <f>'2 уровень'!F1273</f>
        <v>3377</v>
      </c>
      <c r="D580" s="38">
        <f>'2 уровень'!G1273</f>
        <v>1126</v>
      </c>
      <c r="E580" s="38">
        <f>'2 уровень'!H1273</f>
        <v>938</v>
      </c>
      <c r="F580" s="883">
        <f>'2 уровень'!I1273</f>
        <v>83.303730017761993</v>
      </c>
      <c r="G580" s="902">
        <f>'2 уровень'!J1273</f>
        <v>0</v>
      </c>
      <c r="H580" s="902">
        <f>'2 уровень'!K1273</f>
        <v>0</v>
      </c>
      <c r="I580" s="895">
        <f>'2 уровень'!L1273</f>
        <v>0</v>
      </c>
      <c r="J580" s="895">
        <f>'2 уровень'!M1273</f>
        <v>0</v>
      </c>
      <c r="K580" s="895">
        <f>'2 уровень'!N1273</f>
        <v>0</v>
      </c>
      <c r="L580" s="895">
        <f>'2 уровень'!O1273</f>
        <v>0</v>
      </c>
      <c r="M580" s="895">
        <f>'2 уровень'!P1273</f>
        <v>0</v>
      </c>
      <c r="N580" s="895">
        <f>'2 уровень'!Q1273</f>
        <v>0</v>
      </c>
      <c r="O580" s="894">
        <f>'2 уровень'!R1273</f>
        <v>0</v>
      </c>
      <c r="P580" s="894">
        <f>'2 уровень'!S1273</f>
        <v>0</v>
      </c>
      <c r="Q580" s="894">
        <f>'2 уровень'!T1273</f>
        <v>0</v>
      </c>
      <c r="R580" s="894">
        <f>'2 уровень'!U1273</f>
        <v>0</v>
      </c>
      <c r="S580" s="894">
        <f>'2 уровень'!V1273</f>
        <v>0</v>
      </c>
      <c r="T580" s="894">
        <f>'2 уровень'!W1273</f>
        <v>0</v>
      </c>
      <c r="U580" s="894">
        <f>'2 уровень'!X1273</f>
        <v>0</v>
      </c>
      <c r="V580" s="894">
        <f>'2 уровень'!Y1273</f>
        <v>0</v>
      </c>
      <c r="W580" s="894">
        <f>'2 уровень'!Z1273</f>
        <v>0</v>
      </c>
      <c r="X580" s="2975">
        <f>'2 уровень'!AA1273</f>
        <v>0</v>
      </c>
      <c r="Y580" s="894"/>
      <c r="Z580" s="894"/>
      <c r="AA580" s="38">
        <f>'2 уровень'!AB1273</f>
        <v>0</v>
      </c>
      <c r="AB580" s="38">
        <f>'2 уровень'!AC1273</f>
        <v>0</v>
      </c>
      <c r="AC580" s="38">
        <f>'2 уровень'!AD1273</f>
        <v>0</v>
      </c>
      <c r="AD580" s="2190"/>
      <c r="AE580" s="2190"/>
      <c r="AF580" s="1676"/>
      <c r="AG580" s="878"/>
      <c r="AH580" s="878"/>
      <c r="AI580" s="878"/>
      <c r="AJ580" s="878"/>
      <c r="AK580" s="878"/>
      <c r="AL580" s="878"/>
      <c r="AM580" s="878"/>
      <c r="AN580" s="878"/>
      <c r="AO580" s="878"/>
      <c r="AP580" s="878"/>
      <c r="AQ580" s="878"/>
      <c r="AR580" s="878"/>
      <c r="AS580" s="878"/>
      <c r="AT580" s="878"/>
      <c r="AU580" s="878"/>
      <c r="AV580" s="878"/>
      <c r="AW580" s="878"/>
      <c r="AX580" s="878"/>
      <c r="AY580" s="878"/>
      <c r="AZ580" s="878"/>
      <c r="BA580" s="878"/>
      <c r="BB580" s="878"/>
      <c r="BC580" s="878"/>
      <c r="BD580" s="878"/>
      <c r="BE580" s="878"/>
      <c r="BF580" s="878"/>
      <c r="BG580" s="878"/>
      <c r="BH580" s="878"/>
      <c r="BI580" s="878"/>
      <c r="BJ580" s="878"/>
      <c r="BK580" s="878"/>
      <c r="BL580" s="878"/>
      <c r="BM580" s="878"/>
      <c r="BN580" s="878"/>
      <c r="BO580" s="878"/>
      <c r="BP580" s="878"/>
      <c r="BQ580" s="878"/>
      <c r="BR580" s="878"/>
      <c r="BS580" s="878"/>
      <c r="BT580" s="878"/>
      <c r="BU580" s="878"/>
      <c r="BV580" s="878"/>
      <c r="BW580" s="878"/>
      <c r="BX580" s="878"/>
      <c r="BY580" s="878"/>
      <c r="BZ580" s="878"/>
      <c r="CA580" s="878"/>
      <c r="CB580" s="878"/>
      <c r="CC580" s="878"/>
      <c r="CD580" s="878"/>
      <c r="CE580" s="878"/>
      <c r="CF580" s="878"/>
      <c r="CG580" s="878"/>
      <c r="CH580" s="878"/>
      <c r="CI580" s="878"/>
      <c r="CJ580" s="878"/>
      <c r="CK580" s="878"/>
      <c r="CL580" s="878"/>
      <c r="CM580" s="878"/>
      <c r="CN580" s="878"/>
      <c r="CO580" s="878"/>
      <c r="CP580" s="878"/>
      <c r="CQ580" s="878"/>
      <c r="CR580" s="878"/>
      <c r="CS580" s="878"/>
      <c r="CT580" s="878"/>
      <c r="CU580" s="878"/>
      <c r="CV580" s="878"/>
      <c r="CW580" s="878"/>
      <c r="CX580" s="878"/>
      <c r="CY580" s="878"/>
      <c r="CZ580" s="878"/>
      <c r="DA580" s="878"/>
      <c r="DB580" s="878"/>
      <c r="DC580" s="878"/>
      <c r="DD580" s="878"/>
      <c r="DE580" s="878"/>
      <c r="DF580" s="878"/>
      <c r="DG580" s="878"/>
      <c r="DH580" s="878"/>
      <c r="DI580" s="878"/>
      <c r="DJ580" s="878"/>
      <c r="DK580" s="878"/>
      <c r="DL580" s="878"/>
      <c r="DM580" s="878"/>
      <c r="DN580" s="878"/>
      <c r="DO580" s="878"/>
      <c r="DP580" s="878"/>
      <c r="DQ580" s="878"/>
      <c r="DR580" s="878"/>
      <c r="DS580" s="878"/>
      <c r="DT580" s="878"/>
      <c r="DU580" s="878"/>
      <c r="DV580" s="878"/>
      <c r="DW580" s="878"/>
      <c r="DX580" s="878"/>
      <c r="DY580" s="878"/>
      <c r="DZ580" s="878"/>
      <c r="EA580" s="878"/>
      <c r="EB580" s="878"/>
      <c r="EC580" s="878"/>
      <c r="ED580" s="878"/>
      <c r="EE580" s="878"/>
      <c r="EF580" s="878"/>
      <c r="EG580" s="878"/>
      <c r="EH580" s="878"/>
      <c r="EI580" s="878"/>
      <c r="EJ580" s="878"/>
      <c r="EK580" s="878"/>
      <c r="EL580" s="878"/>
      <c r="EM580" s="878"/>
      <c r="EN580" s="878"/>
      <c r="EO580" s="878"/>
      <c r="EP580" s="878"/>
      <c r="EQ580" s="878"/>
      <c r="ER580" s="878"/>
      <c r="ES580" s="878"/>
      <c r="ET580" s="878"/>
      <c r="EU580" s="878"/>
      <c r="EV580" s="878"/>
      <c r="EW580" s="878"/>
      <c r="EX580" s="878"/>
      <c r="EY580" s="878"/>
      <c r="EZ580" s="878"/>
      <c r="FA580" s="878"/>
      <c r="FB580" s="878"/>
      <c r="FC580" s="878"/>
      <c r="FD580" s="878"/>
      <c r="FE580" s="878"/>
      <c r="FF580" s="878"/>
      <c r="FG580" s="878"/>
      <c r="FH580" s="878"/>
      <c r="FI580" s="878"/>
      <c r="FJ580" s="878"/>
      <c r="FK580" s="878"/>
      <c r="FL580" s="878"/>
      <c r="FM580" s="878"/>
      <c r="FN580" s="878"/>
      <c r="FO580" s="878"/>
      <c r="FP580" s="878"/>
      <c r="FQ580" s="878"/>
      <c r="FR580" s="878"/>
      <c r="FS580" s="878"/>
      <c r="FT580" s="878"/>
      <c r="FU580" s="878"/>
      <c r="FV580" s="878"/>
      <c r="FW580" s="878"/>
      <c r="FX580" s="878"/>
      <c r="FY580" s="878"/>
      <c r="FZ580" s="878"/>
      <c r="GA580" s="878"/>
      <c r="GB580" s="878"/>
      <c r="GC580" s="878"/>
      <c r="GD580" s="878"/>
      <c r="GE580" s="878"/>
      <c r="GF580" s="878"/>
      <c r="GG580" s="878"/>
      <c r="GH580" s="878"/>
      <c r="GI580" s="878"/>
      <c r="GJ580" s="878"/>
      <c r="GK580" s="878"/>
      <c r="GL580" s="878"/>
      <c r="GM580" s="878"/>
      <c r="GN580" s="878"/>
      <c r="GO580" s="878"/>
      <c r="GP580" s="878"/>
    </row>
    <row r="581" spans="1:198" x14ac:dyDescent="0.25">
      <c r="A581" s="27">
        <v>1</v>
      </c>
      <c r="B581" s="1313" t="s">
        <v>155</v>
      </c>
      <c r="C581" s="38">
        <f>'2 уровень'!F1274</f>
        <v>0</v>
      </c>
      <c r="D581" s="38">
        <f>'2 уровень'!G1274</f>
        <v>0</v>
      </c>
      <c r="E581" s="38">
        <f>'2 уровень'!H1274</f>
        <v>0</v>
      </c>
      <c r="F581" s="883">
        <f>'2 уровень'!I1274</f>
        <v>0</v>
      </c>
      <c r="G581" s="902">
        <f>'2 уровень'!J1274</f>
        <v>0</v>
      </c>
      <c r="H581" s="902">
        <f>'2 уровень'!K1274</f>
        <v>0</v>
      </c>
      <c r="I581" s="895">
        <f>'2 уровень'!L1274</f>
        <v>0</v>
      </c>
      <c r="J581" s="895">
        <f>'2 уровень'!M1274</f>
        <v>0</v>
      </c>
      <c r="K581" s="895">
        <f>'2 уровень'!N1274</f>
        <v>0</v>
      </c>
      <c r="L581" s="895">
        <f>'2 уровень'!O1274</f>
        <v>0</v>
      </c>
      <c r="M581" s="895">
        <f>'2 уровень'!P1274</f>
        <v>0</v>
      </c>
      <c r="N581" s="895">
        <f>'2 уровень'!Q1274</f>
        <v>0</v>
      </c>
      <c r="O581" s="894">
        <f>'2 уровень'!R1274</f>
        <v>0</v>
      </c>
      <c r="P581" s="894">
        <f>'2 уровень'!S1274</f>
        <v>0</v>
      </c>
      <c r="Q581" s="894">
        <f>'2 уровень'!T1274</f>
        <v>0</v>
      </c>
      <c r="R581" s="894">
        <f>'2 уровень'!U1274</f>
        <v>0</v>
      </c>
      <c r="S581" s="894">
        <f>'2 уровень'!V1274</f>
        <v>0</v>
      </c>
      <c r="T581" s="894">
        <f>'2 уровень'!W1274</f>
        <v>0</v>
      </c>
      <c r="U581" s="894">
        <f>'2 уровень'!X1274</f>
        <v>0</v>
      </c>
      <c r="V581" s="894">
        <f>'2 уровень'!Y1274</f>
        <v>0</v>
      </c>
      <c r="W581" s="894">
        <f>'2 уровень'!Z1274</f>
        <v>0</v>
      </c>
      <c r="X581" s="2975">
        <f>'2 уровень'!AA1274</f>
        <v>0</v>
      </c>
      <c r="Y581" s="894"/>
      <c r="Z581" s="894"/>
      <c r="AA581" s="38">
        <f>'2 уровень'!AB1274</f>
        <v>0</v>
      </c>
      <c r="AB581" s="38">
        <f>'2 уровень'!AC1274</f>
        <v>0</v>
      </c>
      <c r="AC581" s="38">
        <f>'2 уровень'!AD1274</f>
        <v>0</v>
      </c>
      <c r="AD581" s="2190"/>
      <c r="AE581" s="2190"/>
      <c r="AF581" s="1676"/>
      <c r="AG581" s="878"/>
      <c r="AH581" s="878"/>
      <c r="AI581" s="878"/>
      <c r="AJ581" s="878"/>
      <c r="AK581" s="878"/>
      <c r="AL581" s="878"/>
      <c r="AM581" s="878"/>
      <c r="AN581" s="878"/>
      <c r="AO581" s="878"/>
      <c r="AP581" s="878"/>
      <c r="AQ581" s="878"/>
      <c r="AR581" s="878"/>
      <c r="AS581" s="878"/>
      <c r="AT581" s="878"/>
      <c r="AU581" s="878"/>
      <c r="AV581" s="878"/>
      <c r="AW581" s="878"/>
      <c r="AX581" s="878"/>
      <c r="AY581" s="878"/>
      <c r="AZ581" s="878"/>
      <c r="BA581" s="878"/>
      <c r="BB581" s="878"/>
      <c r="BC581" s="878"/>
      <c r="BD581" s="878"/>
      <c r="BE581" s="878"/>
      <c r="BF581" s="878"/>
      <c r="BG581" s="878"/>
      <c r="BH581" s="878"/>
      <c r="BI581" s="878"/>
      <c r="BJ581" s="878"/>
      <c r="BK581" s="878"/>
      <c r="BL581" s="878"/>
      <c r="BM581" s="878"/>
      <c r="BN581" s="878"/>
      <c r="BO581" s="878"/>
      <c r="BP581" s="878"/>
      <c r="BQ581" s="878"/>
      <c r="BR581" s="878"/>
      <c r="BS581" s="878"/>
      <c r="BT581" s="878"/>
      <c r="BU581" s="878"/>
      <c r="BV581" s="878"/>
      <c r="BW581" s="878"/>
      <c r="BX581" s="878"/>
      <c r="BY581" s="878"/>
      <c r="BZ581" s="878"/>
      <c r="CA581" s="878"/>
      <c r="CB581" s="878"/>
      <c r="CC581" s="878"/>
      <c r="CD581" s="878"/>
      <c r="CE581" s="878"/>
      <c r="CF581" s="878"/>
      <c r="CG581" s="878"/>
      <c r="CH581" s="878"/>
      <c r="CI581" s="878"/>
      <c r="CJ581" s="878"/>
      <c r="CK581" s="878"/>
      <c r="CL581" s="878"/>
      <c r="CM581" s="878"/>
      <c r="CN581" s="878"/>
      <c r="CO581" s="878"/>
      <c r="CP581" s="878"/>
      <c r="CQ581" s="878"/>
      <c r="CR581" s="878"/>
      <c r="CS581" s="878"/>
      <c r="CT581" s="878"/>
      <c r="CU581" s="878"/>
      <c r="CV581" s="878"/>
      <c r="CW581" s="878"/>
      <c r="CX581" s="878"/>
      <c r="CY581" s="878"/>
      <c r="CZ581" s="878"/>
      <c r="DA581" s="878"/>
      <c r="DB581" s="878"/>
      <c r="DC581" s="878"/>
      <c r="DD581" s="878"/>
      <c r="DE581" s="878"/>
      <c r="DF581" s="878"/>
      <c r="DG581" s="878"/>
      <c r="DH581" s="878"/>
      <c r="DI581" s="878"/>
      <c r="DJ581" s="878"/>
      <c r="DK581" s="878"/>
      <c r="DL581" s="878"/>
      <c r="DM581" s="878"/>
      <c r="DN581" s="878"/>
      <c r="DO581" s="878"/>
      <c r="DP581" s="878"/>
      <c r="DQ581" s="878"/>
      <c r="DR581" s="878"/>
      <c r="DS581" s="878"/>
      <c r="DT581" s="878"/>
      <c r="DU581" s="878"/>
      <c r="DV581" s="878"/>
      <c r="DW581" s="878"/>
      <c r="DX581" s="878"/>
      <c r="DY581" s="878"/>
      <c r="DZ581" s="878"/>
      <c r="EA581" s="878"/>
      <c r="EB581" s="878"/>
      <c r="EC581" s="878"/>
      <c r="ED581" s="878"/>
      <c r="EE581" s="878"/>
      <c r="EF581" s="878"/>
      <c r="EG581" s="878"/>
      <c r="EH581" s="878"/>
      <c r="EI581" s="878"/>
      <c r="EJ581" s="878"/>
      <c r="EK581" s="878"/>
      <c r="EL581" s="878"/>
      <c r="EM581" s="878"/>
      <c r="EN581" s="878"/>
      <c r="EO581" s="878"/>
      <c r="EP581" s="878"/>
      <c r="EQ581" s="878"/>
      <c r="ER581" s="878"/>
      <c r="ES581" s="878"/>
      <c r="ET581" s="878"/>
      <c r="EU581" s="878"/>
      <c r="EV581" s="878"/>
      <c r="EW581" s="878"/>
      <c r="EX581" s="878"/>
      <c r="EY581" s="878"/>
      <c r="EZ581" s="878"/>
      <c r="FA581" s="878"/>
      <c r="FB581" s="878"/>
      <c r="FC581" s="878"/>
      <c r="FD581" s="878"/>
      <c r="FE581" s="878"/>
      <c r="FF581" s="878"/>
      <c r="FG581" s="878"/>
      <c r="FH581" s="878"/>
      <c r="FI581" s="878"/>
      <c r="FJ581" s="878"/>
      <c r="FK581" s="878"/>
      <c r="FL581" s="878"/>
      <c r="FM581" s="878"/>
      <c r="FN581" s="878"/>
      <c r="FO581" s="878"/>
      <c r="FP581" s="878"/>
      <c r="FQ581" s="878"/>
      <c r="FR581" s="878"/>
      <c r="FS581" s="878"/>
      <c r="FT581" s="878"/>
      <c r="FU581" s="878"/>
      <c r="FV581" s="878"/>
      <c r="FW581" s="878"/>
      <c r="FX581" s="878"/>
      <c r="FY581" s="878"/>
      <c r="FZ581" s="878"/>
      <c r="GA581" s="878"/>
      <c r="GB581" s="878"/>
      <c r="GC581" s="878"/>
      <c r="GD581" s="878"/>
      <c r="GE581" s="878"/>
      <c r="GF581" s="878"/>
      <c r="GG581" s="878"/>
      <c r="GH581" s="878"/>
      <c r="GI581" s="878"/>
      <c r="GJ581" s="878"/>
      <c r="GK581" s="878"/>
      <c r="GL581" s="878"/>
      <c r="GM581" s="878"/>
      <c r="GN581" s="878"/>
      <c r="GO581" s="878"/>
      <c r="GP581" s="878"/>
    </row>
    <row r="582" spans="1:198" ht="30" x14ac:dyDescent="0.25">
      <c r="A582" s="27">
        <v>1</v>
      </c>
      <c r="B582" s="1313" t="s">
        <v>156</v>
      </c>
      <c r="C582" s="38">
        <f>'2 уровень'!F1275</f>
        <v>8300</v>
      </c>
      <c r="D582" s="38">
        <f>'2 уровень'!G1275</f>
        <v>2767</v>
      </c>
      <c r="E582" s="38">
        <f>'2 уровень'!H1275</f>
        <v>1995</v>
      </c>
      <c r="F582" s="883">
        <f>'2 уровень'!I1275</f>
        <v>72.099747018431515</v>
      </c>
      <c r="G582" s="902">
        <f>'2 уровень'!J1275</f>
        <v>0</v>
      </c>
      <c r="H582" s="902">
        <f>'2 уровень'!K1275</f>
        <v>0</v>
      </c>
      <c r="I582" s="895">
        <f>'2 уровень'!L1275</f>
        <v>0</v>
      </c>
      <c r="J582" s="895">
        <f>'2 уровень'!M1275</f>
        <v>0</v>
      </c>
      <c r="K582" s="895">
        <f>'2 уровень'!N1275</f>
        <v>0</v>
      </c>
      <c r="L582" s="895">
        <f>'2 уровень'!O1275</f>
        <v>0</v>
      </c>
      <c r="M582" s="895">
        <f>'2 уровень'!P1275</f>
        <v>0</v>
      </c>
      <c r="N582" s="895">
        <f>'2 уровень'!Q1275</f>
        <v>0</v>
      </c>
      <c r="O582" s="894">
        <f>'2 уровень'!R1275</f>
        <v>0</v>
      </c>
      <c r="P582" s="894">
        <f>'2 уровень'!S1275</f>
        <v>0</v>
      </c>
      <c r="Q582" s="894">
        <f>'2 уровень'!T1275</f>
        <v>0</v>
      </c>
      <c r="R582" s="894">
        <f>'2 уровень'!U1275</f>
        <v>0</v>
      </c>
      <c r="S582" s="894">
        <f>'2 уровень'!V1275</f>
        <v>0</v>
      </c>
      <c r="T582" s="894">
        <f>'2 уровень'!W1275</f>
        <v>0</v>
      </c>
      <c r="U582" s="894">
        <f>'2 уровень'!X1275</f>
        <v>0</v>
      </c>
      <c r="V582" s="894">
        <f>'2 уровень'!Y1275</f>
        <v>0</v>
      </c>
      <c r="W582" s="894">
        <f>'2 уровень'!Z1275</f>
        <v>0</v>
      </c>
      <c r="X582" s="2975">
        <f>'2 уровень'!AA1275</f>
        <v>0</v>
      </c>
      <c r="Y582" s="894"/>
      <c r="Z582" s="894"/>
      <c r="AA582" s="38">
        <f>'2 уровень'!AB1275</f>
        <v>0</v>
      </c>
      <c r="AB582" s="38">
        <f>'2 уровень'!AC1275</f>
        <v>0</v>
      </c>
      <c r="AC582" s="38">
        <f>'2 уровень'!AD1275</f>
        <v>0</v>
      </c>
      <c r="AD582" s="2190"/>
      <c r="AE582" s="2190"/>
      <c r="AF582" s="1676"/>
      <c r="AG582" s="878"/>
      <c r="AH582" s="878"/>
      <c r="AI582" s="878"/>
      <c r="AJ582" s="878"/>
      <c r="AK582" s="878"/>
      <c r="AL582" s="878"/>
      <c r="AM582" s="878"/>
      <c r="AN582" s="878"/>
      <c r="AO582" s="878"/>
      <c r="AP582" s="878"/>
      <c r="AQ582" s="878"/>
      <c r="AR582" s="878"/>
      <c r="AS582" s="878"/>
      <c r="AT582" s="878"/>
      <c r="AU582" s="878"/>
      <c r="AV582" s="878"/>
      <c r="AW582" s="878"/>
      <c r="AX582" s="878"/>
      <c r="AY582" s="878"/>
      <c r="AZ582" s="878"/>
      <c r="BA582" s="878"/>
      <c r="BB582" s="878"/>
      <c r="BC582" s="878"/>
      <c r="BD582" s="878"/>
      <c r="BE582" s="878"/>
      <c r="BF582" s="878"/>
      <c r="BG582" s="878"/>
      <c r="BH582" s="878"/>
      <c r="BI582" s="878"/>
      <c r="BJ582" s="878"/>
      <c r="BK582" s="878"/>
      <c r="BL582" s="878"/>
      <c r="BM582" s="878"/>
      <c r="BN582" s="878"/>
      <c r="BO582" s="878"/>
      <c r="BP582" s="878"/>
      <c r="BQ582" s="878"/>
      <c r="BR582" s="878"/>
      <c r="BS582" s="878"/>
      <c r="BT582" s="878"/>
      <c r="BU582" s="878"/>
      <c r="BV582" s="878"/>
      <c r="BW582" s="878"/>
      <c r="BX582" s="878"/>
      <c r="BY582" s="878"/>
      <c r="BZ582" s="878"/>
      <c r="CA582" s="878"/>
      <c r="CB582" s="878"/>
      <c r="CC582" s="878"/>
      <c r="CD582" s="878"/>
      <c r="CE582" s="878"/>
      <c r="CF582" s="878"/>
      <c r="CG582" s="878"/>
      <c r="CH582" s="878"/>
      <c r="CI582" s="878"/>
      <c r="CJ582" s="878"/>
      <c r="CK582" s="878"/>
      <c r="CL582" s="878"/>
      <c r="CM582" s="878"/>
      <c r="CN582" s="878"/>
      <c r="CO582" s="878"/>
      <c r="CP582" s="878"/>
      <c r="CQ582" s="878"/>
      <c r="CR582" s="878"/>
      <c r="CS582" s="878"/>
      <c r="CT582" s="878"/>
      <c r="CU582" s="878"/>
      <c r="CV582" s="878"/>
      <c r="CW582" s="878"/>
      <c r="CX582" s="878"/>
      <c r="CY582" s="878"/>
      <c r="CZ582" s="878"/>
      <c r="DA582" s="878"/>
      <c r="DB582" s="878"/>
      <c r="DC582" s="878"/>
      <c r="DD582" s="878"/>
      <c r="DE582" s="878"/>
      <c r="DF582" s="878"/>
      <c r="DG582" s="878"/>
      <c r="DH582" s="878"/>
      <c r="DI582" s="878"/>
      <c r="DJ582" s="878"/>
      <c r="DK582" s="878"/>
      <c r="DL582" s="878"/>
      <c r="DM582" s="878"/>
      <c r="DN582" s="878"/>
      <c r="DO582" s="878"/>
      <c r="DP582" s="878"/>
      <c r="DQ582" s="878"/>
      <c r="DR582" s="878"/>
      <c r="DS582" s="878"/>
      <c r="DT582" s="878"/>
      <c r="DU582" s="878"/>
      <c r="DV582" s="878"/>
      <c r="DW582" s="878"/>
      <c r="DX582" s="878"/>
      <c r="DY582" s="878"/>
      <c r="DZ582" s="878"/>
      <c r="EA582" s="878"/>
      <c r="EB582" s="878"/>
      <c r="EC582" s="878"/>
      <c r="ED582" s="878"/>
      <c r="EE582" s="878"/>
      <c r="EF582" s="878"/>
      <c r="EG582" s="878"/>
      <c r="EH582" s="878"/>
      <c r="EI582" s="878"/>
      <c r="EJ582" s="878"/>
      <c r="EK582" s="878"/>
      <c r="EL582" s="878"/>
      <c r="EM582" s="878"/>
      <c r="EN582" s="878"/>
      <c r="EO582" s="878"/>
      <c r="EP582" s="878"/>
      <c r="EQ582" s="878"/>
      <c r="ER582" s="878"/>
      <c r="ES582" s="878"/>
      <c r="ET582" s="878"/>
      <c r="EU582" s="878"/>
      <c r="EV582" s="878"/>
      <c r="EW582" s="878"/>
      <c r="EX582" s="878"/>
      <c r="EY582" s="878"/>
      <c r="EZ582" s="878"/>
      <c r="FA582" s="878"/>
      <c r="FB582" s="878"/>
      <c r="FC582" s="878"/>
      <c r="FD582" s="878"/>
      <c r="FE582" s="878"/>
      <c r="FF582" s="878"/>
      <c r="FG582" s="878"/>
      <c r="FH582" s="878"/>
      <c r="FI582" s="878"/>
      <c r="FJ582" s="878"/>
      <c r="FK582" s="878"/>
      <c r="FL582" s="878"/>
      <c r="FM582" s="878"/>
      <c r="FN582" s="878"/>
      <c r="FO582" s="878"/>
      <c r="FP582" s="878"/>
      <c r="FQ582" s="878"/>
      <c r="FR582" s="878"/>
      <c r="FS582" s="878"/>
      <c r="FT582" s="878"/>
      <c r="FU582" s="878"/>
      <c r="FV582" s="878"/>
      <c r="FW582" s="878"/>
      <c r="FX582" s="878"/>
      <c r="FY582" s="878"/>
      <c r="FZ582" s="878"/>
      <c r="GA582" s="878"/>
      <c r="GB582" s="878"/>
      <c r="GC582" s="878"/>
      <c r="GD582" s="878"/>
      <c r="GE582" s="878"/>
      <c r="GF582" s="878"/>
      <c r="GG582" s="878"/>
      <c r="GH582" s="878"/>
      <c r="GI582" s="878"/>
      <c r="GJ582" s="878"/>
      <c r="GK582" s="878"/>
      <c r="GL582" s="878"/>
      <c r="GM582" s="878"/>
      <c r="GN582" s="878"/>
      <c r="GO582" s="878"/>
      <c r="GP582" s="878"/>
    </row>
    <row r="583" spans="1:198" ht="30" x14ac:dyDescent="0.25">
      <c r="A583" s="27">
        <v>1</v>
      </c>
      <c r="B583" s="1313" t="s">
        <v>316</v>
      </c>
      <c r="C583" s="38">
        <f>'2 уровень'!F1276</f>
        <v>910</v>
      </c>
      <c r="D583" s="38">
        <f>'2 уровень'!G1276</f>
        <v>303</v>
      </c>
      <c r="E583" s="38">
        <f>'2 уровень'!H1276</f>
        <v>0</v>
      </c>
      <c r="F583" s="883">
        <f>'2 уровень'!I1276</f>
        <v>0</v>
      </c>
      <c r="G583" s="902">
        <f>'2 уровень'!J1276</f>
        <v>0</v>
      </c>
      <c r="H583" s="902">
        <f>'2 уровень'!K1276</f>
        <v>0</v>
      </c>
      <c r="I583" s="895">
        <f>'2 уровень'!L1276</f>
        <v>0</v>
      </c>
      <c r="J583" s="895">
        <f>'2 уровень'!M1276</f>
        <v>0</v>
      </c>
      <c r="K583" s="895">
        <f>'2 уровень'!N1276</f>
        <v>0</v>
      </c>
      <c r="L583" s="895">
        <f>'2 уровень'!O1276</f>
        <v>0</v>
      </c>
      <c r="M583" s="895">
        <f>'2 уровень'!P1276</f>
        <v>0</v>
      </c>
      <c r="N583" s="895">
        <f>'2 уровень'!Q1276</f>
        <v>0</v>
      </c>
      <c r="O583" s="894">
        <f>'2 уровень'!R1276</f>
        <v>0</v>
      </c>
      <c r="P583" s="894">
        <f>'2 уровень'!S1276</f>
        <v>0</v>
      </c>
      <c r="Q583" s="894">
        <f>'2 уровень'!T1276</f>
        <v>0</v>
      </c>
      <c r="R583" s="894">
        <f>'2 уровень'!U1276</f>
        <v>0</v>
      </c>
      <c r="S583" s="894">
        <f>'2 уровень'!V1276</f>
        <v>0</v>
      </c>
      <c r="T583" s="894">
        <f>'2 уровень'!W1276</f>
        <v>0</v>
      </c>
      <c r="U583" s="894">
        <f>'2 уровень'!X1276</f>
        <v>0</v>
      </c>
      <c r="V583" s="894">
        <f>'2 уровень'!Y1276</f>
        <v>0</v>
      </c>
      <c r="W583" s="894">
        <f>'2 уровень'!Z1276</f>
        <v>0</v>
      </c>
      <c r="X583" s="2975">
        <f>'2 уровень'!AA1276</f>
        <v>0</v>
      </c>
      <c r="Y583" s="894"/>
      <c r="Z583" s="894"/>
      <c r="AA583" s="38">
        <f>'2 уровень'!AB1276</f>
        <v>0</v>
      </c>
      <c r="AB583" s="38">
        <f>'2 уровень'!AC1276</f>
        <v>0</v>
      </c>
      <c r="AC583" s="38">
        <f>'2 уровень'!AD1276</f>
        <v>0</v>
      </c>
      <c r="AD583" s="2190"/>
      <c r="AE583" s="2190"/>
      <c r="AF583" s="1676"/>
      <c r="AG583" s="878"/>
      <c r="AH583" s="878"/>
      <c r="AI583" s="878"/>
      <c r="AJ583" s="878"/>
      <c r="AK583" s="878"/>
      <c r="AL583" s="878"/>
      <c r="AM583" s="878"/>
      <c r="AN583" s="878"/>
      <c r="AO583" s="878"/>
      <c r="AP583" s="878"/>
      <c r="AQ583" s="878"/>
      <c r="AR583" s="878"/>
      <c r="AS583" s="878"/>
      <c r="AT583" s="878"/>
      <c r="AU583" s="878"/>
      <c r="AV583" s="878"/>
      <c r="AW583" s="878"/>
      <c r="AX583" s="878"/>
      <c r="AY583" s="878"/>
      <c r="AZ583" s="878"/>
      <c r="BA583" s="878"/>
      <c r="BB583" s="878"/>
      <c r="BC583" s="878"/>
      <c r="BD583" s="878"/>
      <c r="BE583" s="878"/>
      <c r="BF583" s="878"/>
      <c r="BG583" s="878"/>
      <c r="BH583" s="878"/>
      <c r="BI583" s="878"/>
      <c r="BJ583" s="878"/>
      <c r="BK583" s="878"/>
      <c r="BL583" s="878"/>
      <c r="BM583" s="878"/>
      <c r="BN583" s="878"/>
      <c r="BO583" s="878"/>
      <c r="BP583" s="878"/>
      <c r="BQ583" s="878"/>
      <c r="BR583" s="878"/>
      <c r="BS583" s="878"/>
      <c r="BT583" s="878"/>
      <c r="BU583" s="878"/>
      <c r="BV583" s="878"/>
      <c r="BW583" s="878"/>
      <c r="BX583" s="878"/>
      <c r="BY583" s="878"/>
      <c r="BZ583" s="878"/>
      <c r="CA583" s="878"/>
      <c r="CB583" s="878"/>
      <c r="CC583" s="878"/>
      <c r="CD583" s="878"/>
      <c r="CE583" s="878"/>
      <c r="CF583" s="878"/>
      <c r="CG583" s="878"/>
      <c r="CH583" s="878"/>
      <c r="CI583" s="878"/>
      <c r="CJ583" s="878"/>
      <c r="CK583" s="878"/>
      <c r="CL583" s="878"/>
      <c r="CM583" s="878"/>
      <c r="CN583" s="878"/>
      <c r="CO583" s="878"/>
      <c r="CP583" s="878"/>
      <c r="CQ583" s="878"/>
      <c r="CR583" s="878"/>
      <c r="CS583" s="878"/>
      <c r="CT583" s="878"/>
      <c r="CU583" s="878"/>
      <c r="CV583" s="878"/>
      <c r="CW583" s="878"/>
      <c r="CX583" s="878"/>
      <c r="CY583" s="878"/>
      <c r="CZ583" s="878"/>
      <c r="DA583" s="878"/>
      <c r="DB583" s="878"/>
      <c r="DC583" s="878"/>
      <c r="DD583" s="878"/>
      <c r="DE583" s="878"/>
      <c r="DF583" s="878"/>
      <c r="DG583" s="878"/>
      <c r="DH583" s="878"/>
      <c r="DI583" s="878"/>
      <c r="DJ583" s="878"/>
      <c r="DK583" s="878"/>
      <c r="DL583" s="878"/>
      <c r="DM583" s="878"/>
      <c r="DN583" s="878"/>
      <c r="DO583" s="878"/>
      <c r="DP583" s="878"/>
      <c r="DQ583" s="878"/>
      <c r="DR583" s="878"/>
      <c r="DS583" s="878"/>
      <c r="DT583" s="878"/>
      <c r="DU583" s="878"/>
      <c r="DV583" s="878"/>
      <c r="DW583" s="878"/>
      <c r="DX583" s="878"/>
      <c r="DY583" s="878"/>
      <c r="DZ583" s="878"/>
      <c r="EA583" s="878"/>
      <c r="EB583" s="878"/>
      <c r="EC583" s="878"/>
      <c r="ED583" s="878"/>
      <c r="EE583" s="878"/>
      <c r="EF583" s="878"/>
      <c r="EG583" s="878"/>
      <c r="EH583" s="878"/>
      <c r="EI583" s="878"/>
      <c r="EJ583" s="878"/>
      <c r="EK583" s="878"/>
      <c r="EL583" s="878"/>
      <c r="EM583" s="878"/>
      <c r="EN583" s="878"/>
      <c r="EO583" s="878"/>
      <c r="EP583" s="878"/>
      <c r="EQ583" s="878"/>
      <c r="ER583" s="878"/>
      <c r="ES583" s="878"/>
      <c r="ET583" s="878"/>
      <c r="EU583" s="878"/>
      <c r="EV583" s="878"/>
      <c r="EW583" s="878"/>
      <c r="EX583" s="878"/>
      <c r="EY583" s="878"/>
      <c r="EZ583" s="878"/>
      <c r="FA583" s="878"/>
      <c r="FB583" s="878"/>
      <c r="FC583" s="878"/>
      <c r="FD583" s="878"/>
      <c r="FE583" s="878"/>
      <c r="FF583" s="878"/>
      <c r="FG583" s="878"/>
      <c r="FH583" s="878"/>
      <c r="FI583" s="878"/>
      <c r="FJ583" s="878"/>
      <c r="FK583" s="878"/>
      <c r="FL583" s="878"/>
      <c r="FM583" s="878"/>
      <c r="FN583" s="878"/>
      <c r="FO583" s="878"/>
      <c r="FP583" s="878"/>
      <c r="FQ583" s="878"/>
      <c r="FR583" s="878"/>
      <c r="FS583" s="878"/>
      <c r="FT583" s="878"/>
      <c r="FU583" s="878"/>
      <c r="FV583" s="878"/>
      <c r="FW583" s="878"/>
      <c r="FX583" s="878"/>
      <c r="FY583" s="878"/>
      <c r="FZ583" s="878"/>
      <c r="GA583" s="878"/>
      <c r="GB583" s="878"/>
      <c r="GC583" s="878"/>
      <c r="GD583" s="878"/>
      <c r="GE583" s="878"/>
      <c r="GF583" s="878"/>
      <c r="GG583" s="878"/>
      <c r="GH583" s="878"/>
      <c r="GI583" s="878"/>
      <c r="GJ583" s="878"/>
      <c r="GK583" s="878"/>
      <c r="GL583" s="878"/>
      <c r="GM583" s="878"/>
      <c r="GN583" s="878"/>
      <c r="GO583" s="878"/>
      <c r="GP583" s="878"/>
    </row>
    <row r="584" spans="1:198" ht="30" x14ac:dyDescent="0.25">
      <c r="A584" s="27">
        <v>1</v>
      </c>
      <c r="B584" s="2346" t="s">
        <v>348</v>
      </c>
      <c r="C584" s="38">
        <f>'2 уровень'!F1277</f>
        <v>0</v>
      </c>
      <c r="D584" s="38">
        <f>'2 уровень'!G1277</f>
        <v>0</v>
      </c>
      <c r="E584" s="38">
        <f>'2 уровень'!H1277</f>
        <v>0</v>
      </c>
      <c r="F584" s="883">
        <f>'2 уровень'!I1277</f>
        <v>0</v>
      </c>
      <c r="G584" s="902">
        <f>'2 уровень'!J1277</f>
        <v>0</v>
      </c>
      <c r="H584" s="902">
        <f>'2 уровень'!K1277</f>
        <v>0</v>
      </c>
      <c r="I584" s="895">
        <f>'2 уровень'!L1277</f>
        <v>0</v>
      </c>
      <c r="J584" s="895">
        <f>'2 уровень'!M1277</f>
        <v>0</v>
      </c>
      <c r="K584" s="895">
        <f>'2 уровень'!N1277</f>
        <v>0</v>
      </c>
      <c r="L584" s="895">
        <f>'2 уровень'!O1277</f>
        <v>0</v>
      </c>
      <c r="M584" s="895">
        <f>'2 уровень'!P1277</f>
        <v>0</v>
      </c>
      <c r="N584" s="895">
        <f>'2 уровень'!Q1277</f>
        <v>0</v>
      </c>
      <c r="O584" s="894">
        <f>'2 уровень'!R1277</f>
        <v>0</v>
      </c>
      <c r="P584" s="894">
        <f>'2 уровень'!S1277</f>
        <v>0</v>
      </c>
      <c r="Q584" s="894">
        <f>'2 уровень'!T1277</f>
        <v>0</v>
      </c>
      <c r="R584" s="894">
        <f>'2 уровень'!U1277</f>
        <v>0</v>
      </c>
      <c r="S584" s="894">
        <f>'2 уровень'!V1277</f>
        <v>0</v>
      </c>
      <c r="T584" s="894">
        <f>'2 уровень'!W1277</f>
        <v>0</v>
      </c>
      <c r="U584" s="894">
        <f>'2 уровень'!X1277</f>
        <v>0</v>
      </c>
      <c r="V584" s="894">
        <f>'2 уровень'!Y1277</f>
        <v>0</v>
      </c>
      <c r="W584" s="894">
        <f>'2 уровень'!Z1277</f>
        <v>0</v>
      </c>
      <c r="X584" s="2975">
        <f>'2 уровень'!AA1277</f>
        <v>0</v>
      </c>
      <c r="Y584" s="894"/>
      <c r="Z584" s="894"/>
      <c r="AA584" s="38">
        <f>'2 уровень'!AB1277</f>
        <v>0</v>
      </c>
      <c r="AB584" s="38">
        <f>'2 уровень'!AC1277</f>
        <v>0</v>
      </c>
      <c r="AC584" s="38">
        <f>'2 уровень'!AD1277</f>
        <v>0</v>
      </c>
      <c r="AD584" s="2190"/>
      <c r="AE584" s="2190"/>
      <c r="AF584" s="1676"/>
      <c r="AG584" s="878"/>
      <c r="AH584" s="878"/>
      <c r="AI584" s="878"/>
      <c r="AJ584" s="878"/>
      <c r="AK584" s="878"/>
      <c r="AL584" s="878"/>
      <c r="AM584" s="878"/>
      <c r="AN584" s="878"/>
      <c r="AO584" s="878"/>
      <c r="AP584" s="878"/>
      <c r="AQ584" s="878"/>
      <c r="AR584" s="878"/>
      <c r="AS584" s="878"/>
      <c r="AT584" s="878"/>
      <c r="AU584" s="878"/>
      <c r="AV584" s="878"/>
      <c r="AW584" s="878"/>
      <c r="AX584" s="878"/>
      <c r="AY584" s="878"/>
      <c r="AZ584" s="878"/>
      <c r="BA584" s="878"/>
      <c r="BB584" s="878"/>
      <c r="BC584" s="878"/>
      <c r="BD584" s="878"/>
      <c r="BE584" s="878"/>
      <c r="BF584" s="878"/>
      <c r="BG584" s="878"/>
      <c r="BH584" s="878"/>
      <c r="BI584" s="878"/>
      <c r="BJ584" s="878"/>
      <c r="BK584" s="878"/>
      <c r="BL584" s="878"/>
      <c r="BM584" s="878"/>
      <c r="BN584" s="878"/>
      <c r="BO584" s="878"/>
      <c r="BP584" s="878"/>
      <c r="BQ584" s="878"/>
      <c r="BR584" s="878"/>
      <c r="BS584" s="878"/>
      <c r="BT584" s="878"/>
      <c r="BU584" s="878"/>
      <c r="BV584" s="878"/>
      <c r="BW584" s="878"/>
      <c r="BX584" s="878"/>
      <c r="BY584" s="878"/>
      <c r="BZ584" s="878"/>
      <c r="CA584" s="878"/>
      <c r="CB584" s="878"/>
      <c r="CC584" s="878"/>
      <c r="CD584" s="878"/>
      <c r="CE584" s="878"/>
      <c r="CF584" s="878"/>
      <c r="CG584" s="878"/>
      <c r="CH584" s="878"/>
      <c r="CI584" s="878"/>
      <c r="CJ584" s="878"/>
      <c r="CK584" s="878"/>
      <c r="CL584" s="878"/>
      <c r="CM584" s="878"/>
      <c r="CN584" s="878"/>
      <c r="CO584" s="878"/>
      <c r="CP584" s="878"/>
      <c r="CQ584" s="878"/>
      <c r="CR584" s="878"/>
      <c r="CS584" s="878"/>
      <c r="CT584" s="878"/>
      <c r="CU584" s="878"/>
      <c r="CV584" s="878"/>
      <c r="CW584" s="878"/>
      <c r="CX584" s="878"/>
      <c r="CY584" s="878"/>
      <c r="CZ584" s="878"/>
      <c r="DA584" s="878"/>
      <c r="DB584" s="878"/>
      <c r="DC584" s="878"/>
      <c r="DD584" s="878"/>
      <c r="DE584" s="878"/>
      <c r="DF584" s="878"/>
      <c r="DG584" s="878"/>
      <c r="DH584" s="878"/>
      <c r="DI584" s="878"/>
      <c r="DJ584" s="878"/>
      <c r="DK584" s="878"/>
      <c r="DL584" s="878"/>
      <c r="DM584" s="878"/>
      <c r="DN584" s="878"/>
      <c r="DO584" s="878"/>
      <c r="DP584" s="878"/>
      <c r="DQ584" s="878"/>
      <c r="DR584" s="878"/>
      <c r="DS584" s="878"/>
      <c r="DT584" s="878"/>
      <c r="DU584" s="878"/>
      <c r="DV584" s="878"/>
      <c r="DW584" s="878"/>
      <c r="DX584" s="878"/>
      <c r="DY584" s="878"/>
      <c r="DZ584" s="878"/>
      <c r="EA584" s="878"/>
      <c r="EB584" s="878"/>
      <c r="EC584" s="878"/>
      <c r="ED584" s="878"/>
      <c r="EE584" s="878"/>
      <c r="EF584" s="878"/>
      <c r="EG584" s="878"/>
      <c r="EH584" s="878"/>
      <c r="EI584" s="878"/>
      <c r="EJ584" s="878"/>
      <c r="EK584" s="878"/>
      <c r="EL584" s="878"/>
      <c r="EM584" s="878"/>
      <c r="EN584" s="878"/>
      <c r="EO584" s="878"/>
      <c r="EP584" s="878"/>
      <c r="EQ584" s="878"/>
      <c r="ER584" s="878"/>
      <c r="ES584" s="878"/>
      <c r="ET584" s="878"/>
      <c r="EU584" s="878"/>
      <c r="EV584" s="878"/>
      <c r="EW584" s="878"/>
      <c r="EX584" s="878"/>
      <c r="EY584" s="878"/>
      <c r="EZ584" s="878"/>
      <c r="FA584" s="878"/>
      <c r="FB584" s="878"/>
      <c r="FC584" s="878"/>
      <c r="FD584" s="878"/>
      <c r="FE584" s="878"/>
      <c r="FF584" s="878"/>
      <c r="FG584" s="878"/>
      <c r="FH584" s="878"/>
      <c r="FI584" s="878"/>
      <c r="FJ584" s="878"/>
      <c r="FK584" s="878"/>
      <c r="FL584" s="878"/>
      <c r="FM584" s="878"/>
      <c r="FN584" s="878"/>
      <c r="FO584" s="878"/>
      <c r="FP584" s="878"/>
      <c r="FQ584" s="878"/>
      <c r="FR584" s="878"/>
      <c r="FS584" s="878"/>
      <c r="FT584" s="878"/>
      <c r="FU584" s="878"/>
      <c r="FV584" s="878"/>
      <c r="FW584" s="878"/>
      <c r="FX584" s="878"/>
      <c r="FY584" s="878"/>
      <c r="FZ584" s="878"/>
      <c r="GA584" s="878"/>
      <c r="GB584" s="878"/>
      <c r="GC584" s="878"/>
      <c r="GD584" s="878"/>
      <c r="GE584" s="878"/>
      <c r="GF584" s="878"/>
      <c r="GG584" s="878"/>
      <c r="GH584" s="878"/>
      <c r="GI584" s="878"/>
      <c r="GJ584" s="878"/>
      <c r="GK584" s="878"/>
      <c r="GL584" s="878"/>
      <c r="GM584" s="878"/>
      <c r="GN584" s="878"/>
      <c r="GO584" s="878"/>
      <c r="GP584" s="878"/>
    </row>
    <row r="585" spans="1:198" ht="30" x14ac:dyDescent="0.25">
      <c r="A585" s="27">
        <v>1</v>
      </c>
      <c r="B585" s="2332" t="s">
        <v>163</v>
      </c>
      <c r="C585" s="38">
        <f>'2 уровень'!F1278</f>
        <v>43883</v>
      </c>
      <c r="D585" s="38">
        <f>'2 уровень'!G1278</f>
        <v>14629</v>
      </c>
      <c r="E585" s="38">
        <f>'2 уровень'!H1278</f>
        <v>18638.226078289856</v>
      </c>
      <c r="F585" s="883">
        <f>'2 уровень'!I1278</f>
        <v>127.40601598393503</v>
      </c>
      <c r="G585" s="902">
        <f>'2 уровень'!J1278</f>
        <v>0</v>
      </c>
      <c r="H585" s="902">
        <f>'2 уровень'!K1278</f>
        <v>0</v>
      </c>
      <c r="I585" s="895">
        <f>'2 уровень'!L1278</f>
        <v>0</v>
      </c>
      <c r="J585" s="895">
        <f>'2 уровень'!M1278</f>
        <v>0</v>
      </c>
      <c r="K585" s="895">
        <f>'2 уровень'!N1278</f>
        <v>0</v>
      </c>
      <c r="L585" s="895">
        <f>'2 уровень'!O1278</f>
        <v>0</v>
      </c>
      <c r="M585" s="895">
        <f>'2 уровень'!P1278</f>
        <v>0</v>
      </c>
      <c r="N585" s="895">
        <f>'2 уровень'!Q1278</f>
        <v>0</v>
      </c>
      <c r="O585" s="894">
        <f>'2 уровень'!R1278</f>
        <v>42305.120940000001</v>
      </c>
      <c r="P585" s="894">
        <f>'2 уровень'!S1278</f>
        <v>42305.120940000001</v>
      </c>
      <c r="Q585" s="894">
        <f>'2 уровень'!T1278</f>
        <v>42305.120940000001</v>
      </c>
      <c r="R585" s="894">
        <f>'2 уровень'!U1278</f>
        <v>42305.120940000001</v>
      </c>
      <c r="S585" s="894">
        <f>'2 уровень'!V1278</f>
        <v>14101.706980000001</v>
      </c>
      <c r="T585" s="894">
        <f>'2 уровень'!W1278</f>
        <v>15237.20613</v>
      </c>
      <c r="U585" s="894">
        <f>'2 уровень'!X1278</f>
        <v>0</v>
      </c>
      <c r="V585" s="894">
        <f>'2 уровень'!Y1278</f>
        <v>1135.4991499999996</v>
      </c>
      <c r="W585" s="894">
        <f>'2 уровень'!Z1278</f>
        <v>-32.297849999999997</v>
      </c>
      <c r="X585" s="2975">
        <f>'2 уровень'!AA1278</f>
        <v>15204.90828</v>
      </c>
      <c r="Y585" s="894"/>
      <c r="Z585" s="894"/>
      <c r="AA585" s="38">
        <f>'2 уровень'!AB1278</f>
        <v>0</v>
      </c>
      <c r="AB585" s="38">
        <f>'2 уровень'!AC1278</f>
        <v>0</v>
      </c>
      <c r="AC585" s="38">
        <f>'2 уровень'!AD1278</f>
        <v>0</v>
      </c>
      <c r="AD585" s="2190"/>
      <c r="AE585" s="2190"/>
      <c r="AF585" s="1676"/>
      <c r="AG585" s="878"/>
      <c r="AH585" s="878"/>
      <c r="AI585" s="878"/>
      <c r="AJ585" s="878"/>
      <c r="AK585" s="878"/>
      <c r="AL585" s="878"/>
      <c r="AM585" s="878"/>
      <c r="AN585" s="878"/>
      <c r="AO585" s="878"/>
      <c r="AP585" s="878"/>
      <c r="AQ585" s="878"/>
      <c r="AR585" s="878"/>
      <c r="AS585" s="878"/>
      <c r="AT585" s="878"/>
      <c r="AU585" s="878"/>
      <c r="AV585" s="878"/>
      <c r="AW585" s="878"/>
      <c r="AX585" s="878"/>
      <c r="AY585" s="878"/>
      <c r="AZ585" s="878"/>
      <c r="BA585" s="878"/>
      <c r="BB585" s="878"/>
      <c r="BC585" s="878"/>
      <c r="BD585" s="878"/>
      <c r="BE585" s="878"/>
      <c r="BF585" s="878"/>
      <c r="BG585" s="878"/>
      <c r="BH585" s="878"/>
      <c r="BI585" s="878"/>
      <c r="BJ585" s="878"/>
      <c r="BK585" s="878"/>
      <c r="BL585" s="878"/>
      <c r="BM585" s="878"/>
      <c r="BN585" s="878"/>
      <c r="BO585" s="878"/>
      <c r="BP585" s="878"/>
      <c r="BQ585" s="878"/>
      <c r="BR585" s="878"/>
      <c r="BS585" s="878"/>
      <c r="BT585" s="878"/>
      <c r="BU585" s="878"/>
      <c r="BV585" s="878"/>
      <c r="BW585" s="878"/>
      <c r="BX585" s="878"/>
      <c r="BY585" s="878"/>
      <c r="BZ585" s="878"/>
      <c r="CA585" s="878"/>
      <c r="CB585" s="878"/>
      <c r="CC585" s="878"/>
      <c r="CD585" s="878"/>
      <c r="CE585" s="878"/>
      <c r="CF585" s="878"/>
      <c r="CG585" s="878"/>
      <c r="CH585" s="878"/>
      <c r="CI585" s="878"/>
      <c r="CJ585" s="878"/>
      <c r="CK585" s="878"/>
      <c r="CL585" s="878"/>
      <c r="CM585" s="878"/>
      <c r="CN585" s="878"/>
      <c r="CO585" s="878"/>
      <c r="CP585" s="878"/>
      <c r="CQ585" s="878"/>
      <c r="CR585" s="878"/>
      <c r="CS585" s="878"/>
      <c r="CT585" s="878"/>
      <c r="CU585" s="878"/>
      <c r="CV585" s="878"/>
      <c r="CW585" s="878"/>
      <c r="CX585" s="878"/>
      <c r="CY585" s="878"/>
      <c r="CZ585" s="878"/>
      <c r="DA585" s="878"/>
      <c r="DB585" s="878"/>
      <c r="DC585" s="878"/>
      <c r="DD585" s="878"/>
      <c r="DE585" s="878"/>
      <c r="DF585" s="878"/>
      <c r="DG585" s="878"/>
      <c r="DH585" s="878"/>
      <c r="DI585" s="878"/>
      <c r="DJ585" s="878"/>
      <c r="DK585" s="878"/>
      <c r="DL585" s="878"/>
      <c r="DM585" s="878"/>
      <c r="DN585" s="878"/>
      <c r="DO585" s="878"/>
      <c r="DP585" s="878"/>
      <c r="DQ585" s="878"/>
      <c r="DR585" s="878"/>
      <c r="DS585" s="878"/>
      <c r="DT585" s="878"/>
      <c r="DU585" s="878"/>
      <c r="DV585" s="878"/>
      <c r="DW585" s="878"/>
      <c r="DX585" s="878"/>
      <c r="DY585" s="878"/>
      <c r="DZ585" s="878"/>
      <c r="EA585" s="878"/>
      <c r="EB585" s="878"/>
      <c r="EC585" s="878"/>
      <c r="ED585" s="878"/>
      <c r="EE585" s="878"/>
      <c r="EF585" s="878"/>
      <c r="EG585" s="878"/>
      <c r="EH585" s="878"/>
      <c r="EI585" s="878"/>
      <c r="EJ585" s="878"/>
      <c r="EK585" s="878"/>
      <c r="EL585" s="878"/>
      <c r="EM585" s="878"/>
      <c r="EN585" s="878"/>
      <c r="EO585" s="878"/>
      <c r="EP585" s="878"/>
      <c r="EQ585" s="878"/>
      <c r="ER585" s="878"/>
      <c r="ES585" s="878"/>
      <c r="ET585" s="878"/>
      <c r="EU585" s="878"/>
      <c r="EV585" s="878"/>
      <c r="EW585" s="878"/>
      <c r="EX585" s="878"/>
      <c r="EY585" s="878"/>
      <c r="EZ585" s="878"/>
      <c r="FA585" s="878"/>
      <c r="FB585" s="878"/>
      <c r="FC585" s="878"/>
      <c r="FD585" s="878"/>
      <c r="FE585" s="878"/>
      <c r="FF585" s="878"/>
      <c r="FG585" s="878"/>
      <c r="FH585" s="878"/>
      <c r="FI585" s="878"/>
      <c r="FJ585" s="878"/>
      <c r="FK585" s="878"/>
      <c r="FL585" s="878"/>
      <c r="FM585" s="878"/>
      <c r="FN585" s="878"/>
      <c r="FO585" s="878"/>
      <c r="FP585" s="878"/>
      <c r="FQ585" s="878"/>
      <c r="FR585" s="878"/>
      <c r="FS585" s="878"/>
      <c r="FT585" s="878"/>
      <c r="FU585" s="878"/>
      <c r="FV585" s="878"/>
      <c r="FW585" s="878"/>
      <c r="FX585" s="878"/>
      <c r="FY585" s="878"/>
      <c r="FZ585" s="878"/>
      <c r="GA585" s="878"/>
      <c r="GB585" s="878"/>
      <c r="GC585" s="878"/>
      <c r="GD585" s="878"/>
      <c r="GE585" s="878"/>
      <c r="GF585" s="878"/>
      <c r="GG585" s="878"/>
      <c r="GH585" s="878"/>
      <c r="GI585" s="878"/>
      <c r="GJ585" s="878"/>
      <c r="GK585" s="878"/>
      <c r="GL585" s="878"/>
      <c r="GM585" s="878"/>
      <c r="GN585" s="878"/>
      <c r="GO585" s="878"/>
      <c r="GP585" s="878"/>
    </row>
    <row r="586" spans="1:198" x14ac:dyDescent="0.25">
      <c r="A586" s="27">
        <v>1</v>
      </c>
      <c r="B586" s="3014" t="s">
        <v>14</v>
      </c>
      <c r="C586" s="38">
        <f>'2 уровень'!F1279</f>
        <v>0</v>
      </c>
      <c r="D586" s="38">
        <f>'2 уровень'!G1279</f>
        <v>0</v>
      </c>
      <c r="E586" s="38">
        <f>'2 уровень'!H1279</f>
        <v>0</v>
      </c>
      <c r="F586" s="883">
        <f>'2 уровень'!I1279</f>
        <v>0</v>
      </c>
      <c r="G586" s="902">
        <f>'2 уровень'!J1279</f>
        <v>0</v>
      </c>
      <c r="H586" s="902">
        <f>'2 уровень'!K1279</f>
        <v>0</v>
      </c>
      <c r="I586" s="895">
        <f>'2 уровень'!L1279</f>
        <v>0</v>
      </c>
      <c r="J586" s="895">
        <f>'2 уровень'!M1279</f>
        <v>0</v>
      </c>
      <c r="K586" s="895">
        <f>'2 уровень'!N1279</f>
        <v>0</v>
      </c>
      <c r="L586" s="895">
        <f>'2 уровень'!O1279</f>
        <v>0</v>
      </c>
      <c r="M586" s="895">
        <f>'2 уровень'!P1279</f>
        <v>0</v>
      </c>
      <c r="N586" s="895">
        <f>'2 уровень'!Q1279</f>
        <v>0</v>
      </c>
      <c r="O586" s="894">
        <f>'2 уровень'!R1279</f>
        <v>0</v>
      </c>
      <c r="P586" s="894">
        <f>'2 уровень'!S1279</f>
        <v>0</v>
      </c>
      <c r="Q586" s="894">
        <f>'2 уровень'!T1279</f>
        <v>0</v>
      </c>
      <c r="R586" s="894">
        <f>'2 уровень'!U1279</f>
        <v>0</v>
      </c>
      <c r="S586" s="894">
        <f>'2 уровень'!V1279</f>
        <v>0</v>
      </c>
      <c r="T586" s="894">
        <f>'2 уровень'!W1279</f>
        <v>0</v>
      </c>
      <c r="U586" s="894">
        <f>'2 уровень'!X1279</f>
        <v>0</v>
      </c>
      <c r="V586" s="894">
        <f>'2 уровень'!Y1279</f>
        <v>0</v>
      </c>
      <c r="W586" s="894">
        <f>'2 уровень'!Z1279</f>
        <v>0</v>
      </c>
      <c r="X586" s="2975">
        <f>'2 уровень'!AA1279</f>
        <v>0</v>
      </c>
      <c r="Y586" s="894"/>
      <c r="Z586" s="894"/>
      <c r="AA586" s="38"/>
      <c r="AB586" s="38"/>
      <c r="AC586" s="38"/>
      <c r="AD586" s="2190"/>
      <c r="AE586" s="2190"/>
      <c r="AF586" s="1676"/>
      <c r="AG586" s="878"/>
      <c r="AH586" s="878"/>
      <c r="AI586" s="878"/>
      <c r="AJ586" s="878"/>
      <c r="AK586" s="878"/>
      <c r="AL586" s="878"/>
      <c r="AM586" s="878"/>
      <c r="AN586" s="878"/>
      <c r="AO586" s="878"/>
      <c r="AP586" s="878"/>
      <c r="AQ586" s="878"/>
      <c r="AR586" s="878"/>
      <c r="AS586" s="878"/>
      <c r="AT586" s="878"/>
      <c r="AU586" s="878"/>
      <c r="AV586" s="878"/>
      <c r="AW586" s="878"/>
      <c r="AX586" s="878"/>
      <c r="AY586" s="878"/>
      <c r="AZ586" s="878"/>
      <c r="BA586" s="878"/>
      <c r="BB586" s="878"/>
      <c r="BC586" s="878"/>
      <c r="BD586" s="878"/>
      <c r="BE586" s="878"/>
      <c r="BF586" s="878"/>
      <c r="BG586" s="878"/>
      <c r="BH586" s="878"/>
      <c r="BI586" s="878"/>
      <c r="BJ586" s="878"/>
      <c r="BK586" s="878"/>
      <c r="BL586" s="878"/>
      <c r="BM586" s="878"/>
      <c r="BN586" s="878"/>
      <c r="BO586" s="878"/>
      <c r="BP586" s="878"/>
      <c r="BQ586" s="878"/>
      <c r="BR586" s="878"/>
      <c r="BS586" s="878"/>
      <c r="BT586" s="878"/>
      <c r="BU586" s="878"/>
      <c r="BV586" s="878"/>
      <c r="BW586" s="878"/>
      <c r="BX586" s="878"/>
      <c r="BY586" s="878"/>
      <c r="BZ586" s="878"/>
      <c r="CA586" s="878"/>
      <c r="CB586" s="878"/>
      <c r="CC586" s="878"/>
      <c r="CD586" s="878"/>
      <c r="CE586" s="878"/>
      <c r="CF586" s="878"/>
      <c r="CG586" s="878"/>
      <c r="CH586" s="878"/>
      <c r="CI586" s="878"/>
      <c r="CJ586" s="878"/>
      <c r="CK586" s="878"/>
      <c r="CL586" s="878"/>
      <c r="CM586" s="878"/>
      <c r="CN586" s="878"/>
      <c r="CO586" s="878"/>
      <c r="CP586" s="878"/>
      <c r="CQ586" s="878"/>
      <c r="CR586" s="878"/>
      <c r="CS586" s="878"/>
      <c r="CT586" s="878"/>
      <c r="CU586" s="878"/>
      <c r="CV586" s="878"/>
      <c r="CW586" s="878"/>
      <c r="CX586" s="878"/>
      <c r="CY586" s="878"/>
      <c r="CZ586" s="878"/>
      <c r="DA586" s="878"/>
      <c r="DB586" s="878"/>
      <c r="DC586" s="878"/>
      <c r="DD586" s="878"/>
      <c r="DE586" s="878"/>
      <c r="DF586" s="878"/>
      <c r="DG586" s="878"/>
      <c r="DH586" s="878"/>
      <c r="DI586" s="878"/>
      <c r="DJ586" s="878"/>
      <c r="DK586" s="878"/>
      <c r="DL586" s="878"/>
      <c r="DM586" s="878"/>
      <c r="DN586" s="878"/>
      <c r="DO586" s="878"/>
      <c r="DP586" s="878"/>
      <c r="DQ586" s="878"/>
      <c r="DR586" s="878"/>
      <c r="DS586" s="878"/>
      <c r="DT586" s="878"/>
      <c r="DU586" s="878"/>
      <c r="DV586" s="878"/>
      <c r="DW586" s="878"/>
      <c r="DX586" s="878"/>
      <c r="DY586" s="878"/>
      <c r="DZ586" s="878"/>
      <c r="EA586" s="878"/>
      <c r="EB586" s="878"/>
      <c r="EC586" s="878"/>
      <c r="ED586" s="878"/>
      <c r="EE586" s="878"/>
      <c r="EF586" s="878"/>
      <c r="EG586" s="878"/>
      <c r="EH586" s="878"/>
      <c r="EI586" s="878"/>
      <c r="EJ586" s="878"/>
      <c r="EK586" s="878"/>
      <c r="EL586" s="878"/>
      <c r="EM586" s="878"/>
      <c r="EN586" s="878"/>
      <c r="EO586" s="878"/>
      <c r="EP586" s="878"/>
      <c r="EQ586" s="878"/>
      <c r="ER586" s="878"/>
      <c r="ES586" s="878"/>
      <c r="ET586" s="878"/>
      <c r="EU586" s="878"/>
      <c r="EV586" s="878"/>
      <c r="EW586" s="878"/>
      <c r="EX586" s="878"/>
      <c r="EY586" s="878"/>
      <c r="EZ586" s="878"/>
      <c r="FA586" s="878"/>
      <c r="FB586" s="878"/>
      <c r="FC586" s="878"/>
      <c r="FD586" s="878"/>
      <c r="FE586" s="878"/>
      <c r="FF586" s="878"/>
      <c r="FG586" s="878"/>
      <c r="FH586" s="878"/>
      <c r="FI586" s="878"/>
      <c r="FJ586" s="878"/>
      <c r="FK586" s="878"/>
      <c r="FL586" s="878"/>
      <c r="FM586" s="878"/>
      <c r="FN586" s="878"/>
      <c r="FO586" s="878"/>
      <c r="FP586" s="878"/>
      <c r="FQ586" s="878"/>
      <c r="FR586" s="878"/>
      <c r="FS586" s="878"/>
      <c r="FT586" s="878"/>
      <c r="FU586" s="878"/>
      <c r="FV586" s="878"/>
      <c r="FW586" s="878"/>
      <c r="FX586" s="878"/>
      <c r="FY586" s="878"/>
      <c r="FZ586" s="878"/>
      <c r="GA586" s="878"/>
      <c r="GB586" s="878"/>
      <c r="GC586" s="878"/>
      <c r="GD586" s="878"/>
      <c r="GE586" s="878"/>
      <c r="GF586" s="878"/>
      <c r="GG586" s="878"/>
      <c r="GH586" s="878"/>
      <c r="GI586" s="878"/>
      <c r="GJ586" s="878"/>
      <c r="GK586" s="878"/>
      <c r="GL586" s="878"/>
      <c r="GM586" s="878"/>
      <c r="GN586" s="878"/>
      <c r="GO586" s="878"/>
      <c r="GP586" s="878"/>
    </row>
    <row r="587" spans="1:198" ht="30" x14ac:dyDescent="0.25">
      <c r="A587" s="27">
        <v>1</v>
      </c>
      <c r="B587" s="1313" t="s">
        <v>645</v>
      </c>
      <c r="C587" s="38">
        <f>'2 уровень'!F1280</f>
        <v>87090.037037037036</v>
      </c>
      <c r="D587" s="38">
        <f>'2 уровень'!G1280</f>
        <v>29031.012345679013</v>
      </c>
      <c r="E587" s="38">
        <f>'2 уровень'!H1280</f>
        <v>31478.722374586152</v>
      </c>
      <c r="F587" s="883">
        <f>'2 уровень'!I1280</f>
        <v>108.43136298438954</v>
      </c>
      <c r="G587" s="902">
        <f>'2 уровень'!J1280</f>
        <v>0</v>
      </c>
      <c r="H587" s="902">
        <f>'2 уровень'!K1280</f>
        <v>0</v>
      </c>
      <c r="I587" s="895">
        <f>'2 уровень'!L1280</f>
        <v>0</v>
      </c>
      <c r="J587" s="895">
        <f>'2 уровень'!M1280</f>
        <v>0</v>
      </c>
      <c r="K587" s="895">
        <f>'2 уровень'!N1280</f>
        <v>0</v>
      </c>
      <c r="L587" s="895">
        <f>'2 уровень'!O1280</f>
        <v>0</v>
      </c>
      <c r="M587" s="895">
        <f>'2 уровень'!P1280</f>
        <v>0</v>
      </c>
      <c r="N587" s="895">
        <f>'2 уровень'!Q1280</f>
        <v>0</v>
      </c>
      <c r="O587" s="894">
        <f>'2 уровень'!R1280</f>
        <v>0</v>
      </c>
      <c r="P587" s="894">
        <f>'2 уровень'!S1280</f>
        <v>0</v>
      </c>
      <c r="Q587" s="894">
        <f>'2 уровень'!T1280</f>
        <v>0</v>
      </c>
      <c r="R587" s="894">
        <f>'2 уровень'!U1280</f>
        <v>0</v>
      </c>
      <c r="S587" s="894">
        <f>'2 уровень'!V1280</f>
        <v>0</v>
      </c>
      <c r="T587" s="894">
        <f>'2 уровень'!W1280</f>
        <v>0</v>
      </c>
      <c r="U587" s="894">
        <f>'2 уровень'!X1280</f>
        <v>0</v>
      </c>
      <c r="V587" s="894">
        <f>'2 уровень'!Y1280</f>
        <v>0</v>
      </c>
      <c r="W587" s="894">
        <f>'2 уровень'!Z1280</f>
        <v>0</v>
      </c>
      <c r="X587" s="2975">
        <f>'2 уровень'!AA1280</f>
        <v>0</v>
      </c>
      <c r="Y587" s="894"/>
      <c r="Z587" s="894"/>
      <c r="AA587" s="38">
        <f>'2 уровень'!AB1280</f>
        <v>0</v>
      </c>
      <c r="AB587" s="38">
        <f>'2 уровень'!AC1280</f>
        <v>0</v>
      </c>
      <c r="AC587" s="38">
        <f>'2 уровень'!AD1280</f>
        <v>0</v>
      </c>
      <c r="AD587" s="2190"/>
      <c r="AE587" s="2190"/>
      <c r="AF587" s="1676"/>
      <c r="AG587" s="878"/>
      <c r="AH587" s="878"/>
      <c r="AI587" s="878"/>
      <c r="AJ587" s="878"/>
      <c r="AK587" s="878"/>
      <c r="AL587" s="878"/>
      <c r="AM587" s="878"/>
      <c r="AN587" s="878"/>
      <c r="AO587" s="878"/>
      <c r="AP587" s="878"/>
      <c r="AQ587" s="878"/>
      <c r="AR587" s="878"/>
      <c r="AS587" s="878"/>
      <c r="AT587" s="878"/>
      <c r="AU587" s="878"/>
      <c r="AV587" s="878"/>
      <c r="AW587" s="878"/>
      <c r="AX587" s="878"/>
      <c r="AY587" s="878"/>
      <c r="AZ587" s="878"/>
      <c r="BA587" s="878"/>
      <c r="BB587" s="878"/>
      <c r="BC587" s="878"/>
      <c r="BD587" s="878"/>
      <c r="BE587" s="878"/>
      <c r="BF587" s="878"/>
      <c r="BG587" s="878"/>
      <c r="BH587" s="878"/>
      <c r="BI587" s="878"/>
      <c r="BJ587" s="878"/>
      <c r="BK587" s="878"/>
      <c r="BL587" s="878"/>
      <c r="BM587" s="878"/>
      <c r="BN587" s="878"/>
      <c r="BO587" s="878"/>
      <c r="BP587" s="878"/>
      <c r="BQ587" s="878"/>
      <c r="BR587" s="878"/>
      <c r="BS587" s="878"/>
      <c r="BT587" s="878"/>
      <c r="BU587" s="878"/>
      <c r="BV587" s="878"/>
      <c r="BW587" s="878"/>
      <c r="BX587" s="878"/>
      <c r="BY587" s="878"/>
      <c r="BZ587" s="878"/>
      <c r="CA587" s="878"/>
      <c r="CB587" s="878"/>
      <c r="CC587" s="878"/>
      <c r="CD587" s="878"/>
      <c r="CE587" s="878"/>
      <c r="CF587" s="878"/>
      <c r="CG587" s="878"/>
      <c r="CH587" s="878"/>
      <c r="CI587" s="878"/>
      <c r="CJ587" s="878"/>
      <c r="CK587" s="878"/>
      <c r="CL587" s="878"/>
      <c r="CM587" s="878"/>
      <c r="CN587" s="878"/>
      <c r="CO587" s="878"/>
      <c r="CP587" s="878"/>
      <c r="CQ587" s="878"/>
      <c r="CR587" s="878"/>
      <c r="CS587" s="878"/>
      <c r="CT587" s="878"/>
      <c r="CU587" s="878"/>
      <c r="CV587" s="878"/>
      <c r="CW587" s="878"/>
      <c r="CX587" s="878"/>
      <c r="CY587" s="878"/>
      <c r="CZ587" s="878"/>
      <c r="DA587" s="878"/>
      <c r="DB587" s="878"/>
      <c r="DC587" s="878"/>
      <c r="DD587" s="878"/>
      <c r="DE587" s="878"/>
      <c r="DF587" s="878"/>
      <c r="DG587" s="878"/>
      <c r="DH587" s="878"/>
      <c r="DI587" s="878"/>
      <c r="DJ587" s="878"/>
      <c r="DK587" s="878"/>
      <c r="DL587" s="878"/>
      <c r="DM587" s="878"/>
      <c r="DN587" s="878"/>
      <c r="DO587" s="878"/>
      <c r="DP587" s="878"/>
      <c r="DQ587" s="878"/>
      <c r="DR587" s="878"/>
      <c r="DS587" s="878"/>
      <c r="DT587" s="878"/>
      <c r="DU587" s="878"/>
      <c r="DV587" s="878"/>
      <c r="DW587" s="878"/>
      <c r="DX587" s="878"/>
      <c r="DY587" s="878"/>
      <c r="DZ587" s="878"/>
      <c r="EA587" s="878"/>
      <c r="EB587" s="878"/>
      <c r="EC587" s="878"/>
      <c r="ED587" s="878"/>
      <c r="EE587" s="878"/>
      <c r="EF587" s="878"/>
      <c r="EG587" s="878"/>
      <c r="EH587" s="878"/>
      <c r="EI587" s="878"/>
      <c r="EJ587" s="878"/>
      <c r="EK587" s="878"/>
      <c r="EL587" s="878"/>
      <c r="EM587" s="878"/>
      <c r="EN587" s="878"/>
      <c r="EO587" s="878"/>
      <c r="EP587" s="878"/>
      <c r="EQ587" s="878"/>
      <c r="ER587" s="878"/>
      <c r="ES587" s="878"/>
      <c r="ET587" s="878"/>
      <c r="EU587" s="878"/>
      <c r="EV587" s="878"/>
      <c r="EW587" s="878"/>
      <c r="EX587" s="878"/>
      <c r="EY587" s="878"/>
      <c r="EZ587" s="878"/>
      <c r="FA587" s="878"/>
      <c r="FB587" s="878"/>
      <c r="FC587" s="878"/>
      <c r="FD587" s="878"/>
      <c r="FE587" s="878"/>
      <c r="FF587" s="878"/>
      <c r="FG587" s="878"/>
      <c r="FH587" s="878"/>
      <c r="FI587" s="878"/>
      <c r="FJ587" s="878"/>
      <c r="FK587" s="878"/>
      <c r="FL587" s="878"/>
      <c r="FM587" s="878"/>
      <c r="FN587" s="878"/>
      <c r="FO587" s="878"/>
      <c r="FP587" s="878"/>
      <c r="FQ587" s="878"/>
      <c r="FR587" s="878"/>
      <c r="FS587" s="878"/>
      <c r="FT587" s="878"/>
      <c r="FU587" s="878"/>
      <c r="FV587" s="878"/>
      <c r="FW587" s="878"/>
      <c r="FX587" s="878"/>
      <c r="FY587" s="878"/>
      <c r="FZ587" s="878"/>
      <c r="GA587" s="878"/>
      <c r="GB587" s="878"/>
      <c r="GC587" s="878"/>
      <c r="GD587" s="878"/>
      <c r="GE587" s="878"/>
      <c r="GF587" s="878"/>
      <c r="GG587" s="878"/>
      <c r="GH587" s="878"/>
      <c r="GI587" s="878"/>
      <c r="GJ587" s="878"/>
      <c r="GK587" s="878"/>
      <c r="GL587" s="878"/>
      <c r="GM587" s="878"/>
      <c r="GN587" s="878"/>
      <c r="GO587" s="878"/>
      <c r="GP587" s="878"/>
    </row>
    <row r="588" spans="1:198" ht="22.5" customHeight="1" x14ac:dyDescent="0.25">
      <c r="A588" s="27">
        <v>1</v>
      </c>
      <c r="B588" s="1313" t="s">
        <v>155</v>
      </c>
      <c r="C588" s="38">
        <f>'2 уровень'!F1281</f>
        <v>28176.470588235294</v>
      </c>
      <c r="D588" s="38">
        <f>'2 уровень'!G1281</f>
        <v>9391.823529411764</v>
      </c>
      <c r="E588" s="38">
        <f>'2 уровень'!H1281</f>
        <v>6305.1329411764709</v>
      </c>
      <c r="F588" s="883">
        <f>'2 уровень'!I1281</f>
        <v>67.134278252046528</v>
      </c>
      <c r="G588" s="902">
        <f>'2 уровень'!J1281</f>
        <v>0</v>
      </c>
      <c r="H588" s="902">
        <f>'2 уровень'!K1281</f>
        <v>0</v>
      </c>
      <c r="I588" s="895">
        <f>'2 уровень'!L1281</f>
        <v>0</v>
      </c>
      <c r="J588" s="895">
        <f>'2 уровень'!M1281</f>
        <v>0</v>
      </c>
      <c r="K588" s="895">
        <f>'2 уровень'!N1281</f>
        <v>0</v>
      </c>
      <c r="L588" s="895">
        <f>'2 уровень'!O1281</f>
        <v>0</v>
      </c>
      <c r="M588" s="895">
        <f>'2 уровень'!P1281</f>
        <v>0</v>
      </c>
      <c r="N588" s="895">
        <f>'2 уровень'!Q1281</f>
        <v>0</v>
      </c>
      <c r="O588" s="894">
        <f>'2 уровень'!R1281</f>
        <v>0</v>
      </c>
      <c r="P588" s="894">
        <f>'2 уровень'!S1281</f>
        <v>0</v>
      </c>
      <c r="Q588" s="894">
        <f>'2 уровень'!T1281</f>
        <v>0</v>
      </c>
      <c r="R588" s="894">
        <f>'2 уровень'!U1281</f>
        <v>0</v>
      </c>
      <c r="S588" s="894">
        <f>'2 уровень'!V1281</f>
        <v>0</v>
      </c>
      <c r="T588" s="894">
        <f>'2 уровень'!W1281</f>
        <v>0</v>
      </c>
      <c r="U588" s="894">
        <f>'2 уровень'!X1281</f>
        <v>0</v>
      </c>
      <c r="V588" s="894">
        <f>'2 уровень'!Y1281</f>
        <v>0</v>
      </c>
      <c r="W588" s="894">
        <f>'2 уровень'!Z1281</f>
        <v>0</v>
      </c>
      <c r="X588" s="2975">
        <f>'2 уровень'!AA1281</f>
        <v>0</v>
      </c>
      <c r="Y588" s="894"/>
      <c r="Z588" s="894"/>
      <c r="AA588" s="38">
        <f>'2 уровень'!AB1281</f>
        <v>0</v>
      </c>
      <c r="AB588" s="38">
        <f>'2 уровень'!AC1281</f>
        <v>0</v>
      </c>
      <c r="AC588" s="38">
        <f>'2 уровень'!AD1281</f>
        <v>0</v>
      </c>
      <c r="AD588" s="2190"/>
      <c r="AE588" s="2190"/>
      <c r="AF588" s="1676"/>
      <c r="AG588" s="878"/>
      <c r="AH588" s="878"/>
      <c r="AI588" s="878"/>
      <c r="AJ588" s="878"/>
      <c r="AK588" s="878"/>
      <c r="AL588" s="878"/>
      <c r="AM588" s="878"/>
      <c r="AN588" s="878"/>
      <c r="AO588" s="878"/>
      <c r="AP588" s="878"/>
      <c r="AQ588" s="878"/>
      <c r="AR588" s="878"/>
      <c r="AS588" s="878"/>
      <c r="AT588" s="878"/>
      <c r="AU588" s="878"/>
      <c r="AV588" s="878"/>
      <c r="AW588" s="878"/>
      <c r="AX588" s="878"/>
      <c r="AY588" s="878"/>
      <c r="AZ588" s="878"/>
      <c r="BA588" s="878"/>
      <c r="BB588" s="878"/>
      <c r="BC588" s="878"/>
      <c r="BD588" s="878"/>
      <c r="BE588" s="878"/>
      <c r="BF588" s="878"/>
      <c r="BG588" s="878"/>
      <c r="BH588" s="878"/>
      <c r="BI588" s="878"/>
      <c r="BJ588" s="878"/>
      <c r="BK588" s="878"/>
      <c r="BL588" s="878"/>
      <c r="BM588" s="878"/>
      <c r="BN588" s="878"/>
      <c r="BO588" s="878"/>
      <c r="BP588" s="878"/>
      <c r="BQ588" s="878"/>
      <c r="BR588" s="878"/>
      <c r="BS588" s="878"/>
      <c r="BT588" s="878"/>
      <c r="BU588" s="878"/>
      <c r="BV588" s="878"/>
      <c r="BW588" s="878"/>
      <c r="BX588" s="878"/>
      <c r="BY588" s="878"/>
      <c r="BZ588" s="878"/>
      <c r="CA588" s="878"/>
      <c r="CB588" s="878"/>
      <c r="CC588" s="878"/>
      <c r="CD588" s="878"/>
      <c r="CE588" s="878"/>
      <c r="CF588" s="878"/>
      <c r="CG588" s="878"/>
      <c r="CH588" s="878"/>
      <c r="CI588" s="878"/>
      <c r="CJ588" s="878"/>
      <c r="CK588" s="878"/>
      <c r="CL588" s="878"/>
      <c r="CM588" s="878"/>
      <c r="CN588" s="878"/>
      <c r="CO588" s="878"/>
      <c r="CP588" s="878"/>
      <c r="CQ588" s="878"/>
      <c r="CR588" s="878"/>
      <c r="CS588" s="878"/>
      <c r="CT588" s="878"/>
      <c r="CU588" s="878"/>
      <c r="CV588" s="878"/>
      <c r="CW588" s="878"/>
      <c r="CX588" s="878"/>
      <c r="CY588" s="878"/>
      <c r="CZ588" s="878"/>
      <c r="DA588" s="878"/>
      <c r="DB588" s="878"/>
      <c r="DC588" s="878"/>
      <c r="DD588" s="878"/>
      <c r="DE588" s="878"/>
      <c r="DF588" s="878"/>
      <c r="DG588" s="878"/>
      <c r="DH588" s="878"/>
      <c r="DI588" s="878"/>
      <c r="DJ588" s="878"/>
      <c r="DK588" s="878"/>
      <c r="DL588" s="878"/>
      <c r="DM588" s="878"/>
      <c r="DN588" s="878"/>
      <c r="DO588" s="878"/>
      <c r="DP588" s="878"/>
      <c r="DQ588" s="878"/>
      <c r="DR588" s="878"/>
      <c r="DS588" s="878"/>
      <c r="DT588" s="878"/>
      <c r="DU588" s="878"/>
      <c r="DV588" s="878"/>
      <c r="DW588" s="878"/>
      <c r="DX588" s="878"/>
      <c r="DY588" s="878"/>
      <c r="DZ588" s="878"/>
      <c r="EA588" s="878"/>
      <c r="EB588" s="878"/>
      <c r="EC588" s="878"/>
      <c r="ED588" s="878"/>
      <c r="EE588" s="878"/>
      <c r="EF588" s="878"/>
      <c r="EG588" s="878"/>
      <c r="EH588" s="878"/>
      <c r="EI588" s="878"/>
      <c r="EJ588" s="878"/>
      <c r="EK588" s="878"/>
      <c r="EL588" s="878"/>
      <c r="EM588" s="878"/>
      <c r="EN588" s="878"/>
      <c r="EO588" s="878"/>
      <c r="EP588" s="878"/>
      <c r="EQ588" s="878"/>
      <c r="ER588" s="878"/>
      <c r="ES588" s="878"/>
      <c r="ET588" s="878"/>
      <c r="EU588" s="878"/>
      <c r="EV588" s="878"/>
      <c r="EW588" s="878"/>
      <c r="EX588" s="878"/>
      <c r="EY588" s="878"/>
      <c r="EZ588" s="878"/>
      <c r="FA588" s="878"/>
      <c r="FB588" s="878"/>
      <c r="FC588" s="878"/>
      <c r="FD588" s="878"/>
      <c r="FE588" s="878"/>
      <c r="FF588" s="878"/>
      <c r="FG588" s="878"/>
      <c r="FH588" s="878"/>
      <c r="FI588" s="878"/>
      <c r="FJ588" s="878"/>
      <c r="FK588" s="878"/>
      <c r="FL588" s="878"/>
      <c r="FM588" s="878"/>
      <c r="FN588" s="878"/>
      <c r="FO588" s="878"/>
      <c r="FP588" s="878"/>
      <c r="FQ588" s="878"/>
      <c r="FR588" s="878"/>
      <c r="FS588" s="878"/>
      <c r="FT588" s="878"/>
      <c r="FU588" s="878"/>
      <c r="FV588" s="878"/>
      <c r="FW588" s="878"/>
      <c r="FX588" s="878"/>
      <c r="FY588" s="878"/>
      <c r="FZ588" s="878"/>
      <c r="GA588" s="878"/>
      <c r="GB588" s="878"/>
      <c r="GC588" s="878"/>
      <c r="GD588" s="878"/>
      <c r="GE588" s="878"/>
      <c r="GF588" s="878"/>
      <c r="GG588" s="878"/>
      <c r="GH588" s="878"/>
      <c r="GI588" s="878"/>
      <c r="GJ588" s="878"/>
      <c r="GK588" s="878"/>
      <c r="GL588" s="878"/>
      <c r="GM588" s="878"/>
      <c r="GN588" s="878"/>
      <c r="GO588" s="878"/>
      <c r="GP588" s="878"/>
    </row>
    <row r="589" spans="1:198" ht="30" x14ac:dyDescent="0.25">
      <c r="A589" s="27">
        <v>1</v>
      </c>
      <c r="B589" s="1313" t="s">
        <v>156</v>
      </c>
      <c r="C589" s="38">
        <f>'2 уровень'!F1282</f>
        <v>8300</v>
      </c>
      <c r="D589" s="38">
        <f>'2 уровень'!G1282</f>
        <v>2767</v>
      </c>
      <c r="E589" s="38">
        <f>'2 уровень'!H1282</f>
        <v>1995</v>
      </c>
      <c r="F589" s="883">
        <f>'2 уровень'!I1282</f>
        <v>72.099747018431515</v>
      </c>
      <c r="G589" s="902">
        <f>'2 уровень'!J1282</f>
        <v>0</v>
      </c>
      <c r="H589" s="902">
        <f>'2 уровень'!K1282</f>
        <v>0</v>
      </c>
      <c r="I589" s="895">
        <f>'2 уровень'!L1282</f>
        <v>0</v>
      </c>
      <c r="J589" s="895">
        <f>'2 уровень'!M1282</f>
        <v>0</v>
      </c>
      <c r="K589" s="895">
        <f>'2 уровень'!N1282</f>
        <v>0</v>
      </c>
      <c r="L589" s="895">
        <f>'2 уровень'!O1282</f>
        <v>0</v>
      </c>
      <c r="M589" s="895">
        <f>'2 уровень'!P1282</f>
        <v>0</v>
      </c>
      <c r="N589" s="895">
        <f>'2 уровень'!Q1282</f>
        <v>0</v>
      </c>
      <c r="O589" s="894">
        <f>'2 уровень'!R1282</f>
        <v>0</v>
      </c>
      <c r="P589" s="894">
        <f>'2 уровень'!S1282</f>
        <v>0</v>
      </c>
      <c r="Q589" s="894">
        <f>'2 уровень'!T1282</f>
        <v>0</v>
      </c>
      <c r="R589" s="894">
        <f>'2 уровень'!U1282</f>
        <v>0</v>
      </c>
      <c r="S589" s="894">
        <f>'2 уровень'!V1282</f>
        <v>0</v>
      </c>
      <c r="T589" s="894">
        <f>'2 уровень'!W1282</f>
        <v>0</v>
      </c>
      <c r="U589" s="894">
        <f>'2 уровень'!X1282</f>
        <v>0</v>
      </c>
      <c r="V589" s="894">
        <f>'2 уровень'!Y1282</f>
        <v>0</v>
      </c>
      <c r="W589" s="894">
        <f>'2 уровень'!Z1282</f>
        <v>0</v>
      </c>
      <c r="X589" s="2975">
        <f>'2 уровень'!AA1282</f>
        <v>0</v>
      </c>
      <c r="Y589" s="894"/>
      <c r="Z589" s="894"/>
      <c r="AA589" s="38">
        <f>'2 уровень'!AB1282</f>
        <v>0</v>
      </c>
      <c r="AB589" s="38">
        <f>'2 уровень'!AC1282</f>
        <v>0</v>
      </c>
      <c r="AC589" s="38">
        <f>'2 уровень'!AD1282</f>
        <v>0</v>
      </c>
      <c r="AD589" s="2190"/>
      <c r="AE589" s="2190"/>
      <c r="AF589" s="1676"/>
      <c r="AG589" s="878"/>
      <c r="AH589" s="878"/>
      <c r="AI589" s="878"/>
      <c r="AJ589" s="878"/>
      <c r="AK589" s="878"/>
      <c r="AL589" s="878"/>
      <c r="AM589" s="878"/>
      <c r="AN589" s="878"/>
      <c r="AO589" s="878"/>
      <c r="AP589" s="878"/>
      <c r="AQ589" s="878"/>
      <c r="AR589" s="878"/>
      <c r="AS589" s="878"/>
      <c r="AT589" s="878"/>
      <c r="AU589" s="878"/>
      <c r="AV589" s="878"/>
      <c r="AW589" s="878"/>
      <c r="AX589" s="878"/>
      <c r="AY589" s="878"/>
      <c r="AZ589" s="878"/>
      <c r="BA589" s="878"/>
      <c r="BB589" s="878"/>
      <c r="BC589" s="878"/>
      <c r="BD589" s="878"/>
      <c r="BE589" s="878"/>
      <c r="BF589" s="878"/>
      <c r="BG589" s="878"/>
      <c r="BH589" s="878"/>
      <c r="BI589" s="878"/>
      <c r="BJ589" s="878"/>
      <c r="BK589" s="878"/>
      <c r="BL589" s="878"/>
      <c r="BM589" s="878"/>
      <c r="BN589" s="878"/>
      <c r="BO589" s="878"/>
      <c r="BP589" s="878"/>
      <c r="BQ589" s="878"/>
      <c r="BR589" s="878"/>
      <c r="BS589" s="878"/>
      <c r="BT589" s="878"/>
      <c r="BU589" s="878"/>
      <c r="BV589" s="878"/>
      <c r="BW589" s="878"/>
      <c r="BX589" s="878"/>
      <c r="BY589" s="878"/>
      <c r="BZ589" s="878"/>
      <c r="CA589" s="878"/>
      <c r="CB589" s="878"/>
      <c r="CC589" s="878"/>
      <c r="CD589" s="878"/>
      <c r="CE589" s="878"/>
      <c r="CF589" s="878"/>
      <c r="CG589" s="878"/>
      <c r="CH589" s="878"/>
      <c r="CI589" s="878"/>
      <c r="CJ589" s="878"/>
      <c r="CK589" s="878"/>
      <c r="CL589" s="878"/>
      <c r="CM589" s="878"/>
      <c r="CN589" s="878"/>
      <c r="CO589" s="878"/>
      <c r="CP589" s="878"/>
      <c r="CQ589" s="878"/>
      <c r="CR589" s="878"/>
      <c r="CS589" s="878"/>
      <c r="CT589" s="878"/>
      <c r="CU589" s="878"/>
      <c r="CV589" s="878"/>
      <c r="CW589" s="878"/>
      <c r="CX589" s="878"/>
      <c r="CY589" s="878"/>
      <c r="CZ589" s="878"/>
      <c r="DA589" s="878"/>
      <c r="DB589" s="878"/>
      <c r="DC589" s="878"/>
      <c r="DD589" s="878"/>
      <c r="DE589" s="878"/>
      <c r="DF589" s="878"/>
      <c r="DG589" s="878"/>
      <c r="DH589" s="878"/>
      <c r="DI589" s="878"/>
      <c r="DJ589" s="878"/>
      <c r="DK589" s="878"/>
      <c r="DL589" s="878"/>
      <c r="DM589" s="878"/>
      <c r="DN589" s="878"/>
      <c r="DO589" s="878"/>
      <c r="DP589" s="878"/>
      <c r="DQ589" s="878"/>
      <c r="DR589" s="878"/>
      <c r="DS589" s="878"/>
      <c r="DT589" s="878"/>
      <c r="DU589" s="878"/>
      <c r="DV589" s="878"/>
      <c r="DW589" s="878"/>
      <c r="DX589" s="878"/>
      <c r="DY589" s="878"/>
      <c r="DZ589" s="878"/>
      <c r="EA589" s="878"/>
      <c r="EB589" s="878"/>
      <c r="EC589" s="878"/>
      <c r="ED589" s="878"/>
      <c r="EE589" s="878"/>
      <c r="EF589" s="878"/>
      <c r="EG589" s="878"/>
      <c r="EH589" s="878"/>
      <c r="EI589" s="878"/>
      <c r="EJ589" s="878"/>
      <c r="EK589" s="878"/>
      <c r="EL589" s="878"/>
      <c r="EM589" s="878"/>
      <c r="EN589" s="878"/>
      <c r="EO589" s="878"/>
      <c r="EP589" s="878"/>
      <c r="EQ589" s="878"/>
      <c r="ER589" s="878"/>
      <c r="ES589" s="878"/>
      <c r="ET589" s="878"/>
      <c r="EU589" s="878"/>
      <c r="EV589" s="878"/>
      <c r="EW589" s="878"/>
      <c r="EX589" s="878"/>
      <c r="EY589" s="878"/>
      <c r="EZ589" s="878"/>
      <c r="FA589" s="878"/>
      <c r="FB589" s="878"/>
      <c r="FC589" s="878"/>
      <c r="FD589" s="878"/>
      <c r="FE589" s="878"/>
      <c r="FF589" s="878"/>
      <c r="FG589" s="878"/>
      <c r="FH589" s="878"/>
      <c r="FI589" s="878"/>
      <c r="FJ589" s="878"/>
      <c r="FK589" s="878"/>
      <c r="FL589" s="878"/>
      <c r="FM589" s="878"/>
      <c r="FN589" s="878"/>
      <c r="FO589" s="878"/>
      <c r="FP589" s="878"/>
      <c r="FQ589" s="878"/>
      <c r="FR589" s="878"/>
      <c r="FS589" s="878"/>
      <c r="FT589" s="878"/>
      <c r="FU589" s="878"/>
      <c r="FV589" s="878"/>
      <c r="FW589" s="878"/>
      <c r="FX589" s="878"/>
      <c r="FY589" s="878"/>
      <c r="FZ589" s="878"/>
      <c r="GA589" s="878"/>
      <c r="GB589" s="878"/>
      <c r="GC589" s="878"/>
      <c r="GD589" s="878"/>
      <c r="GE589" s="878"/>
      <c r="GF589" s="878"/>
      <c r="GG589" s="878"/>
      <c r="GH589" s="878"/>
      <c r="GI589" s="878"/>
      <c r="GJ589" s="878"/>
      <c r="GK589" s="878"/>
      <c r="GL589" s="878"/>
      <c r="GM589" s="878"/>
      <c r="GN589" s="878"/>
      <c r="GO589" s="878"/>
      <c r="GP589" s="878"/>
    </row>
    <row r="590" spans="1:198" x14ac:dyDescent="0.25">
      <c r="A590" s="27">
        <v>1</v>
      </c>
      <c r="B590" s="1313" t="s">
        <v>158</v>
      </c>
      <c r="C590" s="38">
        <f>'2 уровень'!F1283</f>
        <v>30</v>
      </c>
      <c r="D590" s="38">
        <f>'2 уровень'!G1283</f>
        <v>10</v>
      </c>
      <c r="E590" s="38">
        <f>'2 уровень'!H1283</f>
        <v>0</v>
      </c>
      <c r="F590" s="883">
        <f>'2 уровень'!I1283</f>
        <v>0</v>
      </c>
      <c r="G590" s="902">
        <f>'2 уровень'!J1283</f>
        <v>0</v>
      </c>
      <c r="H590" s="902">
        <f>'2 уровень'!K1283</f>
        <v>0</v>
      </c>
      <c r="I590" s="895">
        <f>'2 уровень'!L1283</f>
        <v>0</v>
      </c>
      <c r="J590" s="895">
        <f>'2 уровень'!M1283</f>
        <v>0</v>
      </c>
      <c r="K590" s="895">
        <f>'2 уровень'!N1283</f>
        <v>0</v>
      </c>
      <c r="L590" s="895">
        <f>'2 уровень'!O1283</f>
        <v>0</v>
      </c>
      <c r="M590" s="895">
        <f>'2 уровень'!P1283</f>
        <v>0</v>
      </c>
      <c r="N590" s="895">
        <f>'2 уровень'!Q1283</f>
        <v>0</v>
      </c>
      <c r="O590" s="894">
        <f>'2 уровень'!R1283</f>
        <v>261.2106</v>
      </c>
      <c r="P590" s="894">
        <f>'2 уровень'!S1283</f>
        <v>261.2106</v>
      </c>
      <c r="Q590" s="894">
        <f>'2 уровень'!T1283</f>
        <v>261.2106</v>
      </c>
      <c r="R590" s="894">
        <f>'2 уровень'!U1283</f>
        <v>261.2106</v>
      </c>
      <c r="S590" s="894">
        <f>'2 уровень'!V1283</f>
        <v>87.0702</v>
      </c>
      <c r="T590" s="894">
        <f>'2 уровень'!W1283</f>
        <v>0</v>
      </c>
      <c r="U590" s="894">
        <f>'2 уровень'!X1283</f>
        <v>0</v>
      </c>
      <c r="V590" s="894">
        <f>'2 уровень'!Y1283</f>
        <v>-87.0702</v>
      </c>
      <c r="W590" s="894">
        <f>'2 уровень'!Z1283</f>
        <v>0</v>
      </c>
      <c r="X590" s="2975">
        <f>'2 уровень'!AA1283</f>
        <v>0</v>
      </c>
      <c r="Y590" s="894"/>
      <c r="Z590" s="894"/>
      <c r="AA590" s="38">
        <f>'2 уровень'!AB1283</f>
        <v>0</v>
      </c>
      <c r="AB590" s="38">
        <f>'2 уровень'!AC1283</f>
        <v>0</v>
      </c>
      <c r="AC590" s="38">
        <f>'2 уровень'!AD1283</f>
        <v>0</v>
      </c>
      <c r="AD590" s="2190"/>
      <c r="AE590" s="2190"/>
      <c r="AF590" s="1676"/>
      <c r="AG590" s="878"/>
      <c r="AH590" s="878"/>
      <c r="AI590" s="878"/>
      <c r="AJ590" s="878"/>
      <c r="AK590" s="878"/>
      <c r="AL590" s="878"/>
      <c r="AM590" s="878"/>
      <c r="AN590" s="878"/>
      <c r="AO590" s="878"/>
      <c r="AP590" s="878"/>
      <c r="AQ590" s="878"/>
      <c r="AR590" s="878"/>
      <c r="AS590" s="878"/>
      <c r="AT590" s="878"/>
      <c r="AU590" s="878"/>
      <c r="AV590" s="878"/>
      <c r="AW590" s="878"/>
      <c r="AX590" s="878"/>
      <c r="AY590" s="878"/>
      <c r="AZ590" s="878"/>
      <c r="BA590" s="878"/>
      <c r="BB590" s="878"/>
      <c r="BC590" s="878"/>
      <c r="BD590" s="878"/>
      <c r="BE590" s="878"/>
      <c r="BF590" s="878"/>
      <c r="BG590" s="878"/>
      <c r="BH590" s="878"/>
      <c r="BI590" s="878"/>
      <c r="BJ590" s="878"/>
      <c r="BK590" s="878"/>
      <c r="BL590" s="878"/>
      <c r="BM590" s="878"/>
      <c r="BN590" s="878"/>
      <c r="BO590" s="878"/>
      <c r="BP590" s="878"/>
      <c r="BQ590" s="878"/>
      <c r="BR590" s="878"/>
      <c r="BS590" s="878"/>
      <c r="BT590" s="878"/>
      <c r="BU590" s="878"/>
      <c r="BV590" s="878"/>
      <c r="BW590" s="878"/>
      <c r="BX590" s="878"/>
      <c r="BY590" s="878"/>
      <c r="BZ590" s="878"/>
      <c r="CA590" s="878"/>
      <c r="CB590" s="878"/>
      <c r="CC590" s="878"/>
      <c r="CD590" s="878"/>
      <c r="CE590" s="878"/>
      <c r="CF590" s="878"/>
      <c r="CG590" s="878"/>
      <c r="CH590" s="878"/>
      <c r="CI590" s="878"/>
      <c r="CJ590" s="878"/>
      <c r="CK590" s="878"/>
      <c r="CL590" s="878"/>
      <c r="CM590" s="878"/>
      <c r="CN590" s="878"/>
      <c r="CO590" s="878"/>
      <c r="CP590" s="878"/>
      <c r="CQ590" s="878"/>
      <c r="CR590" s="878"/>
      <c r="CS590" s="878"/>
      <c r="CT590" s="878"/>
      <c r="CU590" s="878"/>
      <c r="CV590" s="878"/>
      <c r="CW590" s="878"/>
      <c r="CX590" s="878"/>
      <c r="CY590" s="878"/>
      <c r="CZ590" s="878"/>
      <c r="DA590" s="878"/>
      <c r="DB590" s="878"/>
      <c r="DC590" s="878"/>
      <c r="DD590" s="878"/>
      <c r="DE590" s="878"/>
      <c r="DF590" s="878"/>
      <c r="DG590" s="878"/>
      <c r="DH590" s="878"/>
      <c r="DI590" s="878"/>
      <c r="DJ590" s="878"/>
      <c r="DK590" s="878"/>
      <c r="DL590" s="878"/>
      <c r="DM590" s="878"/>
      <c r="DN590" s="878"/>
      <c r="DO590" s="878"/>
      <c r="DP590" s="878"/>
      <c r="DQ590" s="878"/>
      <c r="DR590" s="878"/>
      <c r="DS590" s="878"/>
      <c r="DT590" s="878"/>
      <c r="DU590" s="878"/>
      <c r="DV590" s="878"/>
      <c r="DW590" s="878"/>
      <c r="DX590" s="878"/>
      <c r="DY590" s="878"/>
      <c r="DZ590" s="878"/>
      <c r="EA590" s="878"/>
      <c r="EB590" s="878"/>
      <c r="EC590" s="878"/>
      <c r="ED590" s="878"/>
      <c r="EE590" s="878"/>
      <c r="EF590" s="878"/>
      <c r="EG590" s="878"/>
      <c r="EH590" s="878"/>
      <c r="EI590" s="878"/>
      <c r="EJ590" s="878"/>
      <c r="EK590" s="878"/>
      <c r="EL590" s="878"/>
      <c r="EM590" s="878"/>
      <c r="EN590" s="878"/>
      <c r="EO590" s="878"/>
      <c r="EP590" s="878"/>
      <c r="EQ590" s="878"/>
      <c r="ER590" s="878"/>
      <c r="ES590" s="878"/>
      <c r="ET590" s="878"/>
      <c r="EU590" s="878"/>
      <c r="EV590" s="878"/>
      <c r="EW590" s="878"/>
      <c r="EX590" s="878"/>
      <c r="EY590" s="878"/>
      <c r="EZ590" s="878"/>
      <c r="FA590" s="878"/>
      <c r="FB590" s="878"/>
      <c r="FC590" s="878"/>
      <c r="FD590" s="878"/>
      <c r="FE590" s="878"/>
      <c r="FF590" s="878"/>
      <c r="FG590" s="878"/>
      <c r="FH590" s="878"/>
      <c r="FI590" s="878"/>
      <c r="FJ590" s="878"/>
      <c r="FK590" s="878"/>
      <c r="FL590" s="878"/>
      <c r="FM590" s="878"/>
      <c r="FN590" s="878"/>
      <c r="FO590" s="878"/>
      <c r="FP590" s="878"/>
      <c r="FQ590" s="878"/>
      <c r="FR590" s="878"/>
      <c r="FS590" s="878"/>
      <c r="FT590" s="878"/>
      <c r="FU590" s="878"/>
      <c r="FV590" s="878"/>
      <c r="FW590" s="878"/>
      <c r="FX590" s="878"/>
      <c r="FY590" s="878"/>
      <c r="FZ590" s="878"/>
      <c r="GA590" s="878"/>
      <c r="GB590" s="878"/>
      <c r="GC590" s="878"/>
      <c r="GD590" s="878"/>
      <c r="GE590" s="878"/>
      <c r="GF590" s="878"/>
      <c r="GG590" s="878"/>
      <c r="GH590" s="878"/>
      <c r="GI590" s="878"/>
      <c r="GJ590" s="878"/>
      <c r="GK590" s="878"/>
      <c r="GL590" s="878"/>
      <c r="GM590" s="878"/>
      <c r="GN590" s="878"/>
      <c r="GO590" s="878"/>
      <c r="GP590" s="878"/>
    </row>
    <row r="591" spans="1:198" x14ac:dyDescent="0.25">
      <c r="A591" s="27">
        <v>1</v>
      </c>
      <c r="B591" s="2300" t="s">
        <v>88</v>
      </c>
      <c r="C591" s="38">
        <f>'2 уровень'!F1284</f>
        <v>182313.11396011396</v>
      </c>
      <c r="D591" s="38">
        <f>'2 уровень'!G1284</f>
        <v>60771.30465337132</v>
      </c>
      <c r="E591" s="38">
        <f>'2 уровень'!H1284</f>
        <v>52673.381348945128</v>
      </c>
      <c r="F591" s="883">
        <f>'2 уровень'!I1284</f>
        <v>86.674758176387186</v>
      </c>
      <c r="G591" s="902">
        <f>'2 уровень'!J1284</f>
        <v>0</v>
      </c>
      <c r="H591" s="902">
        <f>'2 уровень'!K1284</f>
        <v>0</v>
      </c>
      <c r="I591" s="895">
        <f>'2 уровень'!L1284</f>
        <v>0</v>
      </c>
      <c r="J591" s="895">
        <f>'2 уровень'!M1284</f>
        <v>0</v>
      </c>
      <c r="K591" s="895">
        <f>'2 уровень'!N1284</f>
        <v>0</v>
      </c>
      <c r="L591" s="895">
        <f>'2 уровень'!O1284</f>
        <v>0</v>
      </c>
      <c r="M591" s="895">
        <f>'2 уровень'!P1284</f>
        <v>0</v>
      </c>
      <c r="N591" s="895">
        <f>'2 уровень'!Q1284</f>
        <v>0</v>
      </c>
      <c r="O591" s="894">
        <f>'2 уровень'!R1284</f>
        <v>262626.87618000002</v>
      </c>
      <c r="P591" s="894">
        <f>'2 уровень'!S1284</f>
        <v>262626.87618000002</v>
      </c>
      <c r="Q591" s="894">
        <f>'2 уровень'!T1284</f>
        <v>262626.87618000002</v>
      </c>
      <c r="R591" s="894">
        <f>'2 уровень'!U1284</f>
        <v>262626.87618000002</v>
      </c>
      <c r="S591" s="894">
        <f>'2 уровень'!V1284</f>
        <v>87542.292060000007</v>
      </c>
      <c r="T591" s="894">
        <f>'2 уровень'!W1284</f>
        <v>87490.418229999996</v>
      </c>
      <c r="U591" s="894">
        <f>'2 уровень'!X1284</f>
        <v>0</v>
      </c>
      <c r="V591" s="894">
        <f>'2 уровень'!Y1284</f>
        <v>-51.873830000013072</v>
      </c>
      <c r="W591" s="894">
        <f>'2 уровень'!Z1284</f>
        <v>-162.93716000000001</v>
      </c>
      <c r="X591" s="2975">
        <f>'2 уровень'!AA1284</f>
        <v>87327.481069999994</v>
      </c>
      <c r="Y591" s="894">
        <f>T591/S591*100</f>
        <v>99.940744263396184</v>
      </c>
      <c r="Z591" s="894">
        <f>X591/S591*100</f>
        <v>99.754620326992594</v>
      </c>
      <c r="AA591" s="38">
        <f>'2 уровень'!AB1284</f>
        <v>0</v>
      </c>
      <c r="AB591" s="38">
        <f>'2 уровень'!AC1284</f>
        <v>0</v>
      </c>
      <c r="AC591" s="38">
        <f>'2 уровень'!AD1284</f>
        <v>0</v>
      </c>
      <c r="AD591" s="2190"/>
      <c r="AE591" s="2190"/>
      <c r="AF591" s="1676"/>
      <c r="AG591" s="878"/>
      <c r="AH591" s="878"/>
      <c r="AI591" s="878"/>
      <c r="AJ591" s="878"/>
      <c r="AK591" s="878"/>
      <c r="AL591" s="878"/>
      <c r="AM591" s="878"/>
      <c r="AN591" s="878"/>
      <c r="AO591" s="878"/>
      <c r="AP591" s="878"/>
      <c r="AQ591" s="878"/>
      <c r="AR591" s="878"/>
      <c r="AS591" s="878"/>
      <c r="AT591" s="878"/>
      <c r="AU591" s="878"/>
      <c r="AV591" s="878"/>
      <c r="AW591" s="878"/>
      <c r="AX591" s="878"/>
      <c r="AY591" s="878"/>
      <c r="AZ591" s="878"/>
      <c r="BA591" s="878"/>
      <c r="BB591" s="878"/>
      <c r="BC591" s="878"/>
      <c r="BD591" s="878"/>
      <c r="BE591" s="878"/>
      <c r="BF591" s="878"/>
      <c r="BG591" s="878"/>
      <c r="BH591" s="878"/>
      <c r="BI591" s="878"/>
      <c r="BJ591" s="878"/>
      <c r="BK591" s="878"/>
      <c r="BL591" s="878"/>
      <c r="BM591" s="878"/>
      <c r="BN591" s="878"/>
      <c r="BO591" s="878"/>
      <c r="BP591" s="878"/>
      <c r="BQ591" s="878"/>
      <c r="BR591" s="878"/>
      <c r="BS591" s="878"/>
      <c r="BT591" s="878"/>
      <c r="BU591" s="878"/>
      <c r="BV591" s="878"/>
      <c r="BW591" s="878"/>
      <c r="BX591" s="878"/>
      <c r="BY591" s="878"/>
      <c r="BZ591" s="878"/>
      <c r="CA591" s="878"/>
      <c r="CB591" s="878"/>
      <c r="CC591" s="878"/>
      <c r="CD591" s="878"/>
      <c r="CE591" s="878"/>
      <c r="CF591" s="878"/>
      <c r="CG591" s="878"/>
      <c r="CH591" s="878"/>
      <c r="CI591" s="878"/>
      <c r="CJ591" s="878"/>
      <c r="CK591" s="878"/>
      <c r="CL591" s="878"/>
      <c r="CM591" s="878"/>
      <c r="CN591" s="878"/>
      <c r="CO591" s="878"/>
      <c r="CP591" s="878"/>
      <c r="CQ591" s="878"/>
      <c r="CR591" s="878"/>
      <c r="CS591" s="878"/>
      <c r="CT591" s="878"/>
      <c r="CU591" s="878"/>
      <c r="CV591" s="878"/>
      <c r="CW591" s="878"/>
      <c r="CX591" s="878"/>
      <c r="CY591" s="878"/>
      <c r="CZ591" s="878"/>
      <c r="DA591" s="878"/>
      <c r="DB591" s="878"/>
      <c r="DC591" s="878"/>
      <c r="DD591" s="878"/>
      <c r="DE591" s="878"/>
      <c r="DF591" s="878"/>
      <c r="DG591" s="878"/>
      <c r="DH591" s="878"/>
      <c r="DI591" s="878"/>
      <c r="DJ591" s="878"/>
      <c r="DK591" s="878"/>
      <c r="DL591" s="878"/>
      <c r="DM591" s="878"/>
      <c r="DN591" s="878"/>
      <c r="DO591" s="878"/>
      <c r="DP591" s="878"/>
      <c r="DQ591" s="878"/>
      <c r="DR591" s="878"/>
      <c r="DS591" s="878"/>
      <c r="DT591" s="878"/>
      <c r="DU591" s="878"/>
      <c r="DV591" s="878"/>
      <c r="DW591" s="878"/>
      <c r="DX591" s="878"/>
      <c r="DY591" s="878"/>
      <c r="DZ591" s="878"/>
      <c r="EA591" s="878"/>
      <c r="EB591" s="878"/>
      <c r="EC591" s="878"/>
      <c r="ED591" s="878"/>
      <c r="EE591" s="878"/>
      <c r="EF591" s="878"/>
      <c r="EG591" s="878"/>
      <c r="EH591" s="878"/>
      <c r="EI591" s="878"/>
      <c r="EJ591" s="878"/>
      <c r="EK591" s="878"/>
      <c r="EL591" s="878"/>
      <c r="EM591" s="878"/>
      <c r="EN591" s="878"/>
      <c r="EO591" s="878"/>
      <c r="EP591" s="878"/>
      <c r="EQ591" s="878"/>
      <c r="ER591" s="878"/>
      <c r="ES591" s="878"/>
      <c r="ET591" s="878"/>
      <c r="EU591" s="878"/>
      <c r="EV591" s="878"/>
      <c r="EW591" s="878"/>
      <c r="EX591" s="878"/>
      <c r="EY591" s="878"/>
      <c r="EZ591" s="878"/>
      <c r="FA591" s="878"/>
      <c r="FB591" s="878"/>
      <c r="FC591" s="878"/>
      <c r="FD591" s="878"/>
      <c r="FE591" s="878"/>
      <c r="FF591" s="878"/>
      <c r="FG591" s="878"/>
      <c r="FH591" s="878"/>
      <c r="FI591" s="878"/>
      <c r="FJ591" s="878"/>
      <c r="FK591" s="878"/>
      <c r="FL591" s="878"/>
      <c r="FM591" s="878"/>
      <c r="FN591" s="878"/>
      <c r="FO591" s="878"/>
      <c r="FP591" s="878"/>
      <c r="FQ591" s="878"/>
      <c r="FR591" s="878"/>
      <c r="FS591" s="878"/>
      <c r="FT591" s="878"/>
      <c r="FU591" s="878"/>
      <c r="FV591" s="878"/>
      <c r="FW591" s="878"/>
      <c r="FX591" s="878"/>
      <c r="FY591" s="878"/>
      <c r="FZ591" s="878"/>
      <c r="GA591" s="878"/>
      <c r="GB591" s="878"/>
      <c r="GC591" s="878"/>
      <c r="GD591" s="878"/>
      <c r="GE591" s="878"/>
      <c r="GF591" s="878"/>
      <c r="GG591" s="878"/>
      <c r="GH591" s="878"/>
      <c r="GI591" s="878"/>
      <c r="GJ591" s="878"/>
      <c r="GK591" s="878"/>
      <c r="GL591" s="878"/>
      <c r="GM591" s="878"/>
      <c r="GN591" s="878"/>
      <c r="GO591" s="878"/>
      <c r="GP591" s="878"/>
    </row>
    <row r="592" spans="1:198" x14ac:dyDescent="0.25">
      <c r="A592" s="27">
        <v>1</v>
      </c>
      <c r="B592" s="2300"/>
      <c r="C592" s="38">
        <f>'2 уровень'!F1285</f>
        <v>0</v>
      </c>
      <c r="D592" s="38">
        <f>'2 уровень'!G1285</f>
        <v>0</v>
      </c>
      <c r="E592" s="38">
        <f>'2 уровень'!H1285</f>
        <v>0</v>
      </c>
      <c r="F592" s="883">
        <f>'2 уровень'!I1285</f>
        <v>0</v>
      </c>
      <c r="G592" s="902">
        <f>'2 уровень'!J1285</f>
        <v>0</v>
      </c>
      <c r="H592" s="902">
        <f>'2 уровень'!K1285</f>
        <v>0</v>
      </c>
      <c r="I592" s="895">
        <f>'2 уровень'!L1285</f>
        <v>0</v>
      </c>
      <c r="J592" s="895">
        <f>'2 уровень'!M1285</f>
        <v>0</v>
      </c>
      <c r="K592" s="895">
        <f>'2 уровень'!N1285</f>
        <v>0</v>
      </c>
      <c r="L592" s="895">
        <f>'2 уровень'!O1285</f>
        <v>0</v>
      </c>
      <c r="M592" s="895">
        <f>'2 уровень'!P1285</f>
        <v>0</v>
      </c>
      <c r="N592" s="895">
        <f>'2 уровень'!Q1285</f>
        <v>0</v>
      </c>
      <c r="O592" s="894">
        <f>'2 уровень'!R1285</f>
        <v>0</v>
      </c>
      <c r="P592" s="894">
        <f>'2 уровень'!S1285</f>
        <v>0</v>
      </c>
      <c r="Q592" s="894">
        <f>'2 уровень'!T1285</f>
        <v>0</v>
      </c>
      <c r="R592" s="894">
        <f>'2 уровень'!U1285</f>
        <v>0</v>
      </c>
      <c r="S592" s="894">
        <f>'2 уровень'!V1285</f>
        <v>0</v>
      </c>
      <c r="T592" s="894">
        <f>'2 уровень'!W1285</f>
        <v>0</v>
      </c>
      <c r="U592" s="894">
        <f>'2 уровень'!X1285</f>
        <v>0</v>
      </c>
      <c r="V592" s="894">
        <f>'2 уровень'!Y1285</f>
        <v>0</v>
      </c>
      <c r="W592" s="894">
        <f>'2 уровень'!Z1285</f>
        <v>0</v>
      </c>
      <c r="X592" s="2975">
        <f>'2 уровень'!AA1285</f>
        <v>0</v>
      </c>
      <c r="Y592" s="894"/>
      <c r="Z592" s="894"/>
      <c r="AA592" s="38">
        <f>'2 уровень'!AB1285</f>
        <v>0</v>
      </c>
      <c r="AB592" s="38">
        <f>'2 уровень'!AC1285</f>
        <v>0</v>
      </c>
      <c r="AC592" s="38">
        <f>'2 уровень'!AD1285</f>
        <v>0</v>
      </c>
      <c r="AD592" s="2190"/>
      <c r="AE592" s="2190"/>
      <c r="AF592" s="1676"/>
      <c r="AG592" s="878"/>
      <c r="AH592" s="878"/>
      <c r="AI592" s="878"/>
      <c r="AJ592" s="878"/>
      <c r="AK592" s="878"/>
      <c r="AL592" s="878"/>
      <c r="AM592" s="878"/>
      <c r="AN592" s="878"/>
      <c r="AO592" s="878"/>
      <c r="AP592" s="878"/>
      <c r="AQ592" s="878"/>
      <c r="AR592" s="878"/>
      <c r="AS592" s="878"/>
      <c r="AT592" s="878"/>
      <c r="AU592" s="878"/>
      <c r="AV592" s="878"/>
      <c r="AW592" s="878"/>
      <c r="AX592" s="878"/>
      <c r="AY592" s="878"/>
      <c r="AZ592" s="878"/>
      <c r="BA592" s="878"/>
      <c r="BB592" s="878"/>
      <c r="BC592" s="878"/>
      <c r="BD592" s="878"/>
      <c r="BE592" s="878"/>
      <c r="BF592" s="878"/>
      <c r="BG592" s="878"/>
      <c r="BH592" s="878"/>
      <c r="BI592" s="878"/>
      <c r="BJ592" s="878"/>
      <c r="BK592" s="878"/>
      <c r="BL592" s="878"/>
      <c r="BM592" s="878"/>
      <c r="BN592" s="878"/>
      <c r="BO592" s="878"/>
      <c r="BP592" s="878"/>
      <c r="BQ592" s="878"/>
      <c r="BR592" s="878"/>
      <c r="BS592" s="878"/>
      <c r="BT592" s="878"/>
      <c r="BU592" s="878"/>
      <c r="BV592" s="878"/>
      <c r="BW592" s="878"/>
      <c r="BX592" s="878"/>
      <c r="BY592" s="878"/>
      <c r="BZ592" s="878"/>
      <c r="CA592" s="878"/>
      <c r="CB592" s="878"/>
      <c r="CC592" s="878"/>
      <c r="CD592" s="878"/>
      <c r="CE592" s="878"/>
      <c r="CF592" s="878"/>
      <c r="CG592" s="878"/>
      <c r="CH592" s="878"/>
      <c r="CI592" s="878"/>
      <c r="CJ592" s="878"/>
      <c r="CK592" s="878"/>
      <c r="CL592" s="878"/>
      <c r="CM592" s="878"/>
      <c r="CN592" s="878"/>
      <c r="CO592" s="878"/>
      <c r="CP592" s="878"/>
      <c r="CQ592" s="878"/>
      <c r="CR592" s="878"/>
      <c r="CS592" s="878"/>
      <c r="CT592" s="878"/>
      <c r="CU592" s="878"/>
      <c r="CV592" s="878"/>
      <c r="CW592" s="878"/>
      <c r="CX592" s="878"/>
      <c r="CY592" s="878"/>
      <c r="CZ592" s="878"/>
      <c r="DA592" s="878"/>
      <c r="DB592" s="878"/>
      <c r="DC592" s="878"/>
      <c r="DD592" s="878"/>
      <c r="DE592" s="878"/>
      <c r="DF592" s="878"/>
      <c r="DG592" s="878"/>
      <c r="DH592" s="878"/>
      <c r="DI592" s="878"/>
      <c r="DJ592" s="878"/>
      <c r="DK592" s="878"/>
      <c r="DL592" s="878"/>
      <c r="DM592" s="878"/>
      <c r="DN592" s="878"/>
      <c r="DO592" s="878"/>
      <c r="DP592" s="878"/>
      <c r="DQ592" s="878"/>
      <c r="DR592" s="878"/>
      <c r="DS592" s="878"/>
      <c r="DT592" s="878"/>
      <c r="DU592" s="878"/>
      <c r="DV592" s="878"/>
      <c r="DW592" s="878"/>
      <c r="DX592" s="878"/>
      <c r="DY592" s="878"/>
      <c r="DZ592" s="878"/>
      <c r="EA592" s="878"/>
      <c r="EB592" s="878"/>
      <c r="EC592" s="878"/>
      <c r="ED592" s="878"/>
      <c r="EE592" s="878"/>
      <c r="EF592" s="878"/>
      <c r="EG592" s="878"/>
      <c r="EH592" s="878"/>
      <c r="EI592" s="878"/>
      <c r="EJ592" s="878"/>
      <c r="EK592" s="878"/>
      <c r="EL592" s="878"/>
      <c r="EM592" s="878"/>
      <c r="EN592" s="878"/>
      <c r="EO592" s="878"/>
      <c r="EP592" s="878"/>
      <c r="EQ592" s="878"/>
      <c r="ER592" s="878"/>
      <c r="ES592" s="878"/>
      <c r="ET592" s="878"/>
      <c r="EU592" s="878"/>
      <c r="EV592" s="878"/>
      <c r="EW592" s="878"/>
      <c r="EX592" s="878"/>
      <c r="EY592" s="878"/>
      <c r="EZ592" s="878"/>
      <c r="FA592" s="878"/>
      <c r="FB592" s="878"/>
      <c r="FC592" s="878"/>
      <c r="FD592" s="878"/>
      <c r="FE592" s="878"/>
      <c r="FF592" s="878"/>
      <c r="FG592" s="878"/>
      <c r="FH592" s="878"/>
      <c r="FI592" s="878"/>
      <c r="FJ592" s="878"/>
      <c r="FK592" s="878"/>
      <c r="FL592" s="878"/>
      <c r="FM592" s="878"/>
      <c r="FN592" s="878"/>
      <c r="FO592" s="878"/>
      <c r="FP592" s="878"/>
      <c r="FQ592" s="878"/>
      <c r="FR592" s="878"/>
      <c r="FS592" s="878"/>
      <c r="FT592" s="878"/>
      <c r="FU592" s="878"/>
      <c r="FV592" s="878"/>
      <c r="FW592" s="878"/>
      <c r="FX592" s="878"/>
      <c r="FY592" s="878"/>
      <c r="FZ592" s="878"/>
      <c r="GA592" s="878"/>
      <c r="GB592" s="878"/>
      <c r="GC592" s="878"/>
      <c r="GD592" s="878"/>
      <c r="GE592" s="878"/>
      <c r="GF592" s="878"/>
      <c r="GG592" s="878"/>
      <c r="GH592" s="878"/>
      <c r="GI592" s="878"/>
      <c r="GJ592" s="878"/>
      <c r="GK592" s="878"/>
      <c r="GL592" s="878"/>
      <c r="GM592" s="878"/>
      <c r="GN592" s="878"/>
      <c r="GO592" s="878"/>
      <c r="GP592" s="878"/>
    </row>
    <row r="593" spans="1:198" x14ac:dyDescent="0.25">
      <c r="A593" s="27">
        <v>1</v>
      </c>
      <c r="B593" s="2300" t="s">
        <v>31</v>
      </c>
      <c r="C593" s="38">
        <f>'2 уровень'!F1286</f>
        <v>0</v>
      </c>
      <c r="D593" s="38">
        <f>'2 уровень'!G1286</f>
        <v>0</v>
      </c>
      <c r="E593" s="38">
        <f>'2 уровень'!H1286</f>
        <v>0</v>
      </c>
      <c r="F593" s="883">
        <f>'2 уровень'!I1286</f>
        <v>0</v>
      </c>
      <c r="G593" s="902">
        <f>'2 уровень'!J1286</f>
        <v>0</v>
      </c>
      <c r="H593" s="902">
        <f>'2 уровень'!K1286</f>
        <v>0</v>
      </c>
      <c r="I593" s="895">
        <f>'2 уровень'!L1286</f>
        <v>0</v>
      </c>
      <c r="J593" s="895">
        <f>'2 уровень'!M1286</f>
        <v>0</v>
      </c>
      <c r="K593" s="895">
        <f>'2 уровень'!N1286</f>
        <v>0</v>
      </c>
      <c r="L593" s="895">
        <f>'2 уровень'!O1286</f>
        <v>0</v>
      </c>
      <c r="M593" s="895">
        <f>'2 уровень'!P1286</f>
        <v>0</v>
      </c>
      <c r="N593" s="895">
        <f>'2 уровень'!Q1286</f>
        <v>0</v>
      </c>
      <c r="O593" s="894">
        <f>'2 уровень'!R1286</f>
        <v>0</v>
      </c>
      <c r="P593" s="894">
        <f>'2 уровень'!S1286</f>
        <v>0</v>
      </c>
      <c r="Q593" s="894">
        <f>'2 уровень'!T1286</f>
        <v>0</v>
      </c>
      <c r="R593" s="894">
        <f>'2 уровень'!U1286</f>
        <v>0</v>
      </c>
      <c r="S593" s="894">
        <f>'2 уровень'!V1286</f>
        <v>0</v>
      </c>
      <c r="T593" s="894">
        <f>'2 уровень'!W1286</f>
        <v>0</v>
      </c>
      <c r="U593" s="894">
        <f>'2 уровень'!X1286</f>
        <v>0</v>
      </c>
      <c r="V593" s="894">
        <f>'2 уровень'!Y1286</f>
        <v>0</v>
      </c>
      <c r="W593" s="894">
        <f>'2 уровень'!Z1286</f>
        <v>0</v>
      </c>
      <c r="X593" s="2975">
        <f>'2 уровень'!AA1286</f>
        <v>0</v>
      </c>
      <c r="Y593" s="894"/>
      <c r="Z593" s="894"/>
      <c r="AA593" s="38">
        <f>'2 уровень'!AB1286</f>
        <v>0</v>
      </c>
      <c r="AB593" s="38">
        <f>'2 уровень'!AC1286</f>
        <v>0</v>
      </c>
      <c r="AC593" s="38">
        <f>'2 уровень'!AD1286</f>
        <v>0</v>
      </c>
      <c r="AD593" s="2190"/>
      <c r="AE593" s="2190"/>
      <c r="AF593" s="1676"/>
      <c r="AG593" s="878"/>
      <c r="AH593" s="878"/>
      <c r="AI593" s="878"/>
      <c r="AJ593" s="878"/>
      <c r="AK593" s="878"/>
      <c r="AL593" s="878"/>
      <c r="AM593" s="878"/>
      <c r="AN593" s="878"/>
      <c r="AO593" s="878"/>
      <c r="AP593" s="878"/>
      <c r="AQ593" s="878"/>
      <c r="AR593" s="878"/>
      <c r="AS593" s="878"/>
      <c r="AT593" s="878"/>
      <c r="AU593" s="878"/>
      <c r="AV593" s="878"/>
      <c r="AW593" s="878"/>
      <c r="AX593" s="878"/>
      <c r="AY593" s="878"/>
      <c r="AZ593" s="878"/>
      <c r="BA593" s="878"/>
      <c r="BB593" s="878"/>
      <c r="BC593" s="878"/>
      <c r="BD593" s="878"/>
      <c r="BE593" s="878"/>
      <c r="BF593" s="878"/>
      <c r="BG593" s="878"/>
      <c r="BH593" s="878"/>
      <c r="BI593" s="878"/>
      <c r="BJ593" s="878"/>
      <c r="BK593" s="878"/>
      <c r="BL593" s="878"/>
      <c r="BM593" s="878"/>
      <c r="BN593" s="878"/>
      <c r="BO593" s="878"/>
      <c r="BP593" s="878"/>
      <c r="BQ593" s="878"/>
      <c r="BR593" s="878"/>
      <c r="BS593" s="878"/>
      <c r="BT593" s="878"/>
      <c r="BU593" s="878"/>
      <c r="BV593" s="878"/>
      <c r="BW593" s="878"/>
      <c r="BX593" s="878"/>
      <c r="BY593" s="878"/>
      <c r="BZ593" s="878"/>
      <c r="CA593" s="878"/>
      <c r="CB593" s="878"/>
      <c r="CC593" s="878"/>
      <c r="CD593" s="878"/>
      <c r="CE593" s="878"/>
      <c r="CF593" s="878"/>
      <c r="CG593" s="878"/>
      <c r="CH593" s="878"/>
      <c r="CI593" s="878"/>
      <c r="CJ593" s="878"/>
      <c r="CK593" s="878"/>
      <c r="CL593" s="878"/>
      <c r="CM593" s="878"/>
      <c r="CN593" s="878"/>
      <c r="CO593" s="878"/>
      <c r="CP593" s="878"/>
      <c r="CQ593" s="878"/>
      <c r="CR593" s="878"/>
      <c r="CS593" s="878"/>
      <c r="CT593" s="878"/>
      <c r="CU593" s="878"/>
      <c r="CV593" s="878"/>
      <c r="CW593" s="878"/>
      <c r="CX593" s="878"/>
      <c r="CY593" s="878"/>
      <c r="CZ593" s="878"/>
      <c r="DA593" s="878"/>
      <c r="DB593" s="878"/>
      <c r="DC593" s="878"/>
      <c r="DD593" s="878"/>
      <c r="DE593" s="878"/>
      <c r="DF593" s="878"/>
      <c r="DG593" s="878"/>
      <c r="DH593" s="878"/>
      <c r="DI593" s="878"/>
      <c r="DJ593" s="878"/>
      <c r="DK593" s="878"/>
      <c r="DL593" s="878"/>
      <c r="DM593" s="878"/>
      <c r="DN593" s="878"/>
      <c r="DO593" s="878"/>
      <c r="DP593" s="878"/>
      <c r="DQ593" s="878"/>
      <c r="DR593" s="878"/>
      <c r="DS593" s="878"/>
      <c r="DT593" s="878"/>
      <c r="DU593" s="878"/>
      <c r="DV593" s="878"/>
      <c r="DW593" s="878"/>
      <c r="DX593" s="878"/>
      <c r="DY593" s="878"/>
      <c r="DZ593" s="878"/>
      <c r="EA593" s="878"/>
      <c r="EB593" s="878"/>
      <c r="EC593" s="878"/>
      <c r="ED593" s="878"/>
      <c r="EE593" s="878"/>
      <c r="EF593" s="878"/>
      <c r="EG593" s="878"/>
      <c r="EH593" s="878"/>
      <c r="EI593" s="878"/>
      <c r="EJ593" s="878"/>
      <c r="EK593" s="878"/>
      <c r="EL593" s="878"/>
      <c r="EM593" s="878"/>
      <c r="EN593" s="878"/>
      <c r="EO593" s="878"/>
      <c r="EP593" s="878"/>
      <c r="EQ593" s="878"/>
      <c r="ER593" s="878"/>
      <c r="ES593" s="878"/>
      <c r="ET593" s="878"/>
      <c r="EU593" s="878"/>
      <c r="EV593" s="878"/>
      <c r="EW593" s="878"/>
      <c r="EX593" s="878"/>
      <c r="EY593" s="878"/>
      <c r="EZ593" s="878"/>
      <c r="FA593" s="878"/>
      <c r="FB593" s="878"/>
      <c r="FC593" s="878"/>
      <c r="FD593" s="878"/>
      <c r="FE593" s="878"/>
      <c r="FF593" s="878"/>
      <c r="FG593" s="878"/>
      <c r="FH593" s="878"/>
      <c r="FI593" s="878"/>
      <c r="FJ593" s="878"/>
      <c r="FK593" s="878"/>
      <c r="FL593" s="878"/>
      <c r="FM593" s="878"/>
      <c r="FN593" s="878"/>
      <c r="FO593" s="878"/>
      <c r="FP593" s="878"/>
      <c r="FQ593" s="878"/>
      <c r="FR593" s="878"/>
      <c r="FS593" s="878"/>
      <c r="FT593" s="878"/>
      <c r="FU593" s="878"/>
      <c r="FV593" s="878"/>
      <c r="FW593" s="878"/>
      <c r="FX593" s="878"/>
      <c r="FY593" s="878"/>
      <c r="FZ593" s="878"/>
      <c r="GA593" s="878"/>
      <c r="GB593" s="878"/>
      <c r="GC593" s="878"/>
      <c r="GD593" s="878"/>
      <c r="GE593" s="878"/>
      <c r="GF593" s="878"/>
      <c r="GG593" s="878"/>
      <c r="GH593" s="878"/>
      <c r="GI593" s="878"/>
      <c r="GJ593" s="878"/>
      <c r="GK593" s="878"/>
      <c r="GL593" s="878"/>
      <c r="GM593" s="878"/>
      <c r="GN593" s="878"/>
      <c r="GO593" s="878"/>
      <c r="GP593" s="878"/>
    </row>
    <row r="594" spans="1:198" x14ac:dyDescent="0.25">
      <c r="A594" s="27">
        <v>1</v>
      </c>
      <c r="B594" s="2357" t="s">
        <v>79</v>
      </c>
      <c r="C594" s="43">
        <f>'2 уровень'!F1287</f>
        <v>440</v>
      </c>
      <c r="D594" s="43">
        <f>'2 уровень'!G1287</f>
        <v>147</v>
      </c>
      <c r="E594" s="43">
        <f>'2 уровень'!H1287</f>
        <v>123</v>
      </c>
      <c r="F594" s="886">
        <f>'2 уровень'!I1287</f>
        <v>83.673469387755105</v>
      </c>
      <c r="G594" s="902">
        <f>'2 уровень'!J1287</f>
        <v>9.8977272727272734</v>
      </c>
      <c r="H594" s="902">
        <f>'2 уровень'!K1287</f>
        <v>9.4796747967479682</v>
      </c>
      <c r="I594" s="895">
        <f>'2 уровень'!L1287</f>
        <v>4355</v>
      </c>
      <c r="J594" s="895">
        <f>'2 уровень'!M1287</f>
        <v>1452</v>
      </c>
      <c r="K594" s="895">
        <f>'2 уровень'!N1287</f>
        <v>1166</v>
      </c>
      <c r="L594" s="895">
        <f>'2 уровень'!O1287</f>
        <v>80.303030303030297</v>
      </c>
      <c r="M594" s="895">
        <f>'2 уровень'!P1287</f>
        <v>14.516666666666666</v>
      </c>
      <c r="N594" s="895">
        <f>'2 уровень'!Q1287</f>
        <v>240.96440872560277</v>
      </c>
      <c r="O594" s="894">
        <f>'2 уровень'!R1287</f>
        <v>0</v>
      </c>
      <c r="P594" s="894">
        <f>'2 уровень'!S1287</f>
        <v>0</v>
      </c>
      <c r="Q594" s="894">
        <f>'2 уровень'!T1287</f>
        <v>0</v>
      </c>
      <c r="R594" s="894">
        <f>'2 уровень'!U1287</f>
        <v>0</v>
      </c>
      <c r="S594" s="894">
        <f>'2 уровень'!V1287</f>
        <v>0</v>
      </c>
      <c r="T594" s="894">
        <f>'2 уровень'!W1287</f>
        <v>0</v>
      </c>
      <c r="U594" s="894">
        <f>'2 уровень'!X1287</f>
        <v>0</v>
      </c>
      <c r="V594" s="894">
        <f>'2 уровень'!Y1287</f>
        <v>0</v>
      </c>
      <c r="W594" s="894">
        <f>'2 уровень'!Z1287</f>
        <v>0</v>
      </c>
      <c r="X594" s="2975">
        <f>'2 уровень'!AA1287</f>
        <v>0</v>
      </c>
      <c r="Y594" s="894"/>
      <c r="Z594" s="894"/>
      <c r="AA594" s="43">
        <f>'2 уровень'!AB1287</f>
        <v>0</v>
      </c>
      <c r="AB594" s="43">
        <f>'2 уровень'!AC1287</f>
        <v>0</v>
      </c>
      <c r="AC594" s="43">
        <f>'2 уровень'!AD1287</f>
        <v>0</v>
      </c>
      <c r="AD594" s="2190"/>
      <c r="AE594" s="2190"/>
      <c r="AF594" s="1676"/>
      <c r="AG594" s="878"/>
      <c r="AH594" s="878"/>
      <c r="AI594" s="878"/>
      <c r="AJ594" s="878"/>
      <c r="AK594" s="878"/>
      <c r="AL594" s="878"/>
      <c r="AM594" s="878"/>
      <c r="AN594" s="878"/>
      <c r="AO594" s="878"/>
      <c r="AP594" s="878"/>
      <c r="AQ594" s="878"/>
      <c r="AR594" s="878"/>
      <c r="AS594" s="878"/>
      <c r="AT594" s="878"/>
      <c r="AU594" s="878"/>
      <c r="AV594" s="878"/>
      <c r="AW594" s="878"/>
      <c r="AX594" s="878"/>
      <c r="AY594" s="878"/>
      <c r="AZ594" s="878"/>
      <c r="BA594" s="878"/>
      <c r="BB594" s="878"/>
      <c r="BC594" s="878"/>
      <c r="BD594" s="878"/>
      <c r="BE594" s="878"/>
      <c r="BF594" s="878"/>
      <c r="BG594" s="878"/>
      <c r="BH594" s="878"/>
      <c r="BI594" s="878"/>
      <c r="BJ594" s="878"/>
      <c r="BK594" s="878"/>
      <c r="BL594" s="878"/>
      <c r="BM594" s="878"/>
      <c r="BN594" s="878"/>
      <c r="BO594" s="878"/>
      <c r="BP594" s="878"/>
      <c r="BQ594" s="878"/>
      <c r="BR594" s="878"/>
      <c r="BS594" s="878"/>
      <c r="BT594" s="878"/>
      <c r="BU594" s="878"/>
      <c r="BV594" s="878"/>
      <c r="BW594" s="878"/>
      <c r="BX594" s="878"/>
      <c r="BY594" s="878"/>
      <c r="BZ594" s="878"/>
      <c r="CA594" s="878"/>
      <c r="CB594" s="878"/>
      <c r="CC594" s="878"/>
      <c r="CD594" s="878"/>
      <c r="CE594" s="878"/>
      <c r="CF594" s="878"/>
      <c r="CG594" s="878"/>
      <c r="CH594" s="878"/>
      <c r="CI594" s="878"/>
      <c r="CJ594" s="878"/>
      <c r="CK594" s="878"/>
      <c r="CL594" s="878"/>
      <c r="CM594" s="878"/>
      <c r="CN594" s="878"/>
      <c r="CO594" s="878"/>
      <c r="CP594" s="878"/>
      <c r="CQ594" s="878"/>
      <c r="CR594" s="878"/>
      <c r="CS594" s="878"/>
      <c r="CT594" s="878"/>
      <c r="CU594" s="878"/>
      <c r="CV594" s="878"/>
      <c r="CW594" s="878"/>
      <c r="CX594" s="878"/>
      <c r="CY594" s="878"/>
      <c r="CZ594" s="878"/>
      <c r="DA594" s="878"/>
      <c r="DB594" s="878"/>
      <c r="DC594" s="878"/>
      <c r="DD594" s="878"/>
      <c r="DE594" s="878"/>
      <c r="DF594" s="878"/>
      <c r="DG594" s="878"/>
      <c r="DH594" s="878"/>
      <c r="DI594" s="878"/>
      <c r="DJ594" s="878"/>
      <c r="DK594" s="878"/>
      <c r="DL594" s="878"/>
      <c r="DM594" s="878"/>
      <c r="DN594" s="878"/>
      <c r="DO594" s="878"/>
      <c r="DP594" s="878"/>
      <c r="DQ594" s="878"/>
      <c r="DR594" s="878"/>
      <c r="DS594" s="878"/>
      <c r="DT594" s="878"/>
      <c r="DU594" s="878"/>
      <c r="DV594" s="878"/>
      <c r="DW594" s="878"/>
      <c r="DX594" s="878"/>
      <c r="DY594" s="878"/>
      <c r="DZ594" s="878"/>
      <c r="EA594" s="878"/>
      <c r="EB594" s="878"/>
      <c r="EC594" s="878"/>
      <c r="ED594" s="878"/>
      <c r="EE594" s="878"/>
      <c r="EF594" s="878"/>
      <c r="EG594" s="878"/>
      <c r="EH594" s="878"/>
      <c r="EI594" s="878"/>
      <c r="EJ594" s="878"/>
      <c r="EK594" s="878"/>
      <c r="EL594" s="878"/>
      <c r="EM594" s="878"/>
      <c r="EN594" s="878"/>
      <c r="EO594" s="878"/>
      <c r="EP594" s="878"/>
      <c r="EQ594" s="878"/>
      <c r="ER594" s="878"/>
      <c r="ES594" s="878"/>
      <c r="ET594" s="878"/>
      <c r="EU594" s="878"/>
      <c r="EV594" s="878"/>
      <c r="EW594" s="878"/>
      <c r="EX594" s="878"/>
      <c r="EY594" s="878"/>
      <c r="EZ594" s="878"/>
      <c r="FA594" s="878"/>
      <c r="FB594" s="878"/>
      <c r="FC594" s="878"/>
      <c r="FD594" s="878"/>
      <c r="FE594" s="878"/>
      <c r="FF594" s="878"/>
      <c r="FG594" s="878"/>
      <c r="FH594" s="878"/>
      <c r="FI594" s="878"/>
      <c r="FJ594" s="878"/>
      <c r="FK594" s="878"/>
      <c r="FL594" s="878"/>
      <c r="FM594" s="878"/>
      <c r="FN594" s="878"/>
      <c r="FO594" s="878"/>
      <c r="FP594" s="878"/>
      <c r="FQ594" s="878"/>
      <c r="FR594" s="878"/>
      <c r="FS594" s="878"/>
      <c r="FT594" s="878"/>
      <c r="FU594" s="878"/>
      <c r="FV594" s="878"/>
      <c r="FW594" s="878"/>
      <c r="FX594" s="878"/>
      <c r="FY594" s="878"/>
      <c r="FZ594" s="878"/>
      <c r="GA594" s="878"/>
      <c r="GB594" s="878"/>
      <c r="GC594" s="878"/>
      <c r="GD594" s="878"/>
      <c r="GE594" s="878"/>
      <c r="GF594" s="878"/>
      <c r="GG594" s="878"/>
      <c r="GH594" s="878"/>
      <c r="GI594" s="878"/>
      <c r="GJ594" s="878"/>
      <c r="GK594" s="878"/>
      <c r="GL594" s="878"/>
      <c r="GM594" s="878"/>
      <c r="GN594" s="878"/>
      <c r="GO594" s="878"/>
      <c r="GP594" s="878"/>
    </row>
    <row r="595" spans="1:198" x14ac:dyDescent="0.25">
      <c r="A595" s="27">
        <v>1</v>
      </c>
      <c r="B595" s="2358" t="s">
        <v>16</v>
      </c>
      <c r="C595" s="38">
        <f>'2 уровень'!F1288</f>
        <v>650</v>
      </c>
      <c r="D595" s="38">
        <f>'2 уровень'!G1288</f>
        <v>217</v>
      </c>
      <c r="E595" s="38">
        <f>'2 уровень'!H1288</f>
        <v>186</v>
      </c>
      <c r="F595" s="883">
        <f>'2 уровень'!I1288</f>
        <v>85.714285714285708</v>
      </c>
      <c r="G595" s="902">
        <f>'2 уровень'!J1288</f>
        <v>8</v>
      </c>
      <c r="H595" s="902">
        <f>'2 уровень'!K1288</f>
        <v>9.043010752688172</v>
      </c>
      <c r="I595" s="895">
        <f>'2 уровень'!L1288</f>
        <v>5200</v>
      </c>
      <c r="J595" s="895">
        <f>'2 уровень'!M1288</f>
        <v>1733</v>
      </c>
      <c r="K595" s="895">
        <f>'2 уровень'!N1288</f>
        <v>1682</v>
      </c>
      <c r="L595" s="895">
        <f>'2 уровень'!O1288</f>
        <v>97.057126370455862</v>
      </c>
      <c r="M595" s="895">
        <f>'2 уровень'!P1288</f>
        <v>21.666666666666668</v>
      </c>
      <c r="N595" s="895">
        <f>'2 уровень'!Q1288</f>
        <v>232.89230769230767</v>
      </c>
      <c r="O595" s="894">
        <f>'2 уровень'!R1288</f>
        <v>0</v>
      </c>
      <c r="P595" s="894">
        <f>'2 уровень'!S1288</f>
        <v>0</v>
      </c>
      <c r="Q595" s="894">
        <f>'2 уровень'!T1288</f>
        <v>0</v>
      </c>
      <c r="R595" s="894">
        <f>'2 уровень'!U1288</f>
        <v>0</v>
      </c>
      <c r="S595" s="894">
        <f>'2 уровень'!V1288</f>
        <v>0</v>
      </c>
      <c r="T595" s="894">
        <f>'2 уровень'!W1288</f>
        <v>0</v>
      </c>
      <c r="U595" s="894">
        <f>'2 уровень'!X1288</f>
        <v>0</v>
      </c>
      <c r="V595" s="894">
        <f>'2 уровень'!Y1288</f>
        <v>0</v>
      </c>
      <c r="W595" s="894">
        <f>'2 уровень'!Z1288</f>
        <v>0</v>
      </c>
      <c r="X595" s="2975">
        <f>'2 уровень'!AA1288</f>
        <v>0</v>
      </c>
      <c r="Y595" s="894"/>
      <c r="Z595" s="894"/>
      <c r="AA595" s="38">
        <f>'2 уровень'!AB1288</f>
        <v>0</v>
      </c>
      <c r="AB595" s="38">
        <f>'2 уровень'!AC1288</f>
        <v>0</v>
      </c>
      <c r="AC595" s="38">
        <f>'2 уровень'!AD1288</f>
        <v>0</v>
      </c>
      <c r="AD595" s="2190"/>
      <c r="AE595" s="2190"/>
      <c r="AF595" s="1676"/>
      <c r="AG595" s="878"/>
      <c r="AH595" s="878"/>
      <c r="AI595" s="878"/>
      <c r="AJ595" s="878"/>
      <c r="AK595" s="878"/>
      <c r="AL595" s="878"/>
      <c r="AM595" s="878"/>
      <c r="AN595" s="878"/>
      <c r="AO595" s="878"/>
      <c r="AP595" s="878"/>
      <c r="AQ595" s="878"/>
      <c r="AR595" s="878"/>
      <c r="AS595" s="878"/>
      <c r="AT595" s="878"/>
      <c r="AU595" s="878"/>
      <c r="AV595" s="878"/>
      <c r="AW595" s="878"/>
      <c r="AX595" s="878"/>
      <c r="AY595" s="878"/>
      <c r="AZ595" s="878"/>
      <c r="BA595" s="878"/>
      <c r="BB595" s="878"/>
      <c r="BC595" s="878"/>
      <c r="BD595" s="878"/>
      <c r="BE595" s="878"/>
      <c r="BF595" s="878"/>
      <c r="BG595" s="878"/>
      <c r="BH595" s="878"/>
      <c r="BI595" s="878"/>
      <c r="BJ595" s="878"/>
      <c r="BK595" s="878"/>
      <c r="BL595" s="878"/>
      <c r="BM595" s="878"/>
      <c r="BN595" s="878"/>
      <c r="BO595" s="878"/>
      <c r="BP595" s="878"/>
      <c r="BQ595" s="878"/>
      <c r="BR595" s="878"/>
      <c r="BS595" s="878"/>
      <c r="BT595" s="878"/>
      <c r="BU595" s="878"/>
      <c r="BV595" s="878"/>
      <c r="BW595" s="878"/>
      <c r="BX595" s="878"/>
      <c r="BY595" s="878"/>
      <c r="BZ595" s="878"/>
      <c r="CA595" s="878"/>
      <c r="CB595" s="878"/>
      <c r="CC595" s="878"/>
      <c r="CD595" s="878"/>
      <c r="CE595" s="878"/>
      <c r="CF595" s="878"/>
      <c r="CG595" s="878"/>
      <c r="CH595" s="878"/>
      <c r="CI595" s="878"/>
      <c r="CJ595" s="878"/>
      <c r="CK595" s="878"/>
      <c r="CL595" s="878"/>
      <c r="CM595" s="878"/>
      <c r="CN595" s="878"/>
      <c r="CO595" s="878"/>
      <c r="CP595" s="878"/>
      <c r="CQ595" s="878"/>
      <c r="CR595" s="878"/>
      <c r="CS595" s="878"/>
      <c r="CT595" s="878"/>
      <c r="CU595" s="878"/>
      <c r="CV595" s="878"/>
      <c r="CW595" s="878"/>
      <c r="CX595" s="878"/>
      <c r="CY595" s="878"/>
      <c r="CZ595" s="878"/>
      <c r="DA595" s="878"/>
      <c r="DB595" s="878"/>
      <c r="DC595" s="878"/>
      <c r="DD595" s="878"/>
      <c r="DE595" s="878"/>
      <c r="DF595" s="878"/>
      <c r="DG595" s="878"/>
      <c r="DH595" s="878"/>
      <c r="DI595" s="878"/>
      <c r="DJ595" s="878"/>
      <c r="DK595" s="878"/>
      <c r="DL595" s="878"/>
      <c r="DM595" s="878"/>
      <c r="DN595" s="878"/>
      <c r="DO595" s="878"/>
      <c r="DP595" s="878"/>
      <c r="DQ595" s="878"/>
      <c r="DR595" s="878"/>
      <c r="DS595" s="878"/>
      <c r="DT595" s="878"/>
      <c r="DU595" s="878"/>
      <c r="DV595" s="878"/>
      <c r="DW595" s="878"/>
      <c r="DX595" s="878"/>
      <c r="DY595" s="878"/>
      <c r="DZ595" s="878"/>
      <c r="EA595" s="878"/>
      <c r="EB595" s="878"/>
      <c r="EC595" s="878"/>
      <c r="ED595" s="878"/>
      <c r="EE595" s="878"/>
      <c r="EF595" s="878"/>
      <c r="EG595" s="878"/>
      <c r="EH595" s="878"/>
      <c r="EI595" s="878"/>
      <c r="EJ595" s="878"/>
      <c r="EK595" s="878"/>
      <c r="EL595" s="878"/>
      <c r="EM595" s="878"/>
      <c r="EN595" s="878"/>
      <c r="EO595" s="878"/>
      <c r="EP595" s="878"/>
      <c r="EQ595" s="878"/>
      <c r="ER595" s="878"/>
      <c r="ES595" s="878"/>
      <c r="ET595" s="878"/>
      <c r="EU595" s="878"/>
      <c r="EV595" s="878"/>
      <c r="EW595" s="878"/>
      <c r="EX595" s="878"/>
      <c r="EY595" s="878"/>
      <c r="EZ595" s="878"/>
      <c r="FA595" s="878"/>
      <c r="FB595" s="878"/>
      <c r="FC595" s="878"/>
      <c r="FD595" s="878"/>
      <c r="FE595" s="878"/>
      <c r="FF595" s="878"/>
      <c r="FG595" s="878"/>
      <c r="FH595" s="878"/>
      <c r="FI595" s="878"/>
      <c r="FJ595" s="878"/>
      <c r="FK595" s="878"/>
      <c r="FL595" s="878"/>
      <c r="FM595" s="878"/>
      <c r="FN595" s="878"/>
      <c r="FO595" s="878"/>
      <c r="FP595" s="878"/>
      <c r="FQ595" s="878"/>
      <c r="FR595" s="878"/>
      <c r="FS595" s="878"/>
      <c r="FT595" s="878"/>
      <c r="FU595" s="878"/>
      <c r="FV595" s="878"/>
      <c r="FW595" s="878"/>
      <c r="FX595" s="878"/>
      <c r="FY595" s="878"/>
      <c r="FZ595" s="878"/>
      <c r="GA595" s="878"/>
      <c r="GB595" s="878"/>
      <c r="GC595" s="878"/>
      <c r="GD595" s="878"/>
      <c r="GE595" s="878"/>
      <c r="GF595" s="878"/>
      <c r="GG595" s="878"/>
      <c r="GH595" s="878"/>
      <c r="GI595" s="878"/>
      <c r="GJ595" s="878"/>
      <c r="GK595" s="878"/>
      <c r="GL595" s="878"/>
      <c r="GM595" s="878"/>
      <c r="GN595" s="878"/>
      <c r="GO595" s="878"/>
      <c r="GP595" s="878"/>
    </row>
    <row r="596" spans="1:198" ht="29.25" x14ac:dyDescent="0.25">
      <c r="A596" s="27">
        <v>1</v>
      </c>
      <c r="B596" s="2314" t="s">
        <v>171</v>
      </c>
      <c r="C596" s="38">
        <f>'2 уровень'!F1289</f>
        <v>1090</v>
      </c>
      <c r="D596" s="38">
        <f>'2 уровень'!G1289</f>
        <v>364</v>
      </c>
      <c r="E596" s="38">
        <f>'2 уровень'!H1289</f>
        <v>309</v>
      </c>
      <c r="F596" s="883">
        <f>'2 уровень'!I1289</f>
        <v>84.890109890109883</v>
      </c>
      <c r="G596" s="902">
        <f>'2 уровень'!J1289</f>
        <v>8.7660550458715605</v>
      </c>
      <c r="H596" s="902">
        <f>'2 уровень'!K1289</f>
        <v>9.2168284789644019</v>
      </c>
      <c r="I596" s="895">
        <f>'2 уровень'!L1289</f>
        <v>9555</v>
      </c>
      <c r="J596" s="895">
        <f>'2 уровень'!M1289</f>
        <v>3185</v>
      </c>
      <c r="K596" s="895">
        <f>'2 уровень'!N1289</f>
        <v>2848</v>
      </c>
      <c r="L596" s="895">
        <f>'2 уровень'!O1289</f>
        <v>89.419152276295137</v>
      </c>
      <c r="M596" s="895">
        <f>'2 уровень'!P1289</f>
        <v>36.183333333333337</v>
      </c>
      <c r="N596" s="895">
        <f>'2 уровень'!Q1289</f>
        <v>236.13081529249192</v>
      </c>
      <c r="O596" s="894">
        <f>'2 уровень'!R1289</f>
        <v>24916.592063999997</v>
      </c>
      <c r="P596" s="894">
        <f>'2 уровень'!S1289</f>
        <v>24916.592063999997</v>
      </c>
      <c r="Q596" s="894">
        <f>'2 уровень'!T1289</f>
        <v>24916.592063999997</v>
      </c>
      <c r="R596" s="894">
        <f>'2 уровень'!U1289</f>
        <v>24916.592063999997</v>
      </c>
      <c r="S596" s="894">
        <f>'2 уровень'!V1289</f>
        <v>8305.5306879999989</v>
      </c>
      <c r="T596" s="894">
        <f>'2 уровень'!W1289</f>
        <v>6281.6053200000006</v>
      </c>
      <c r="U596" s="894">
        <f>'2 уровень'!X1289</f>
        <v>0</v>
      </c>
      <c r="V596" s="894">
        <f>'2 уровень'!Y1289</f>
        <v>-2023.9253679999983</v>
      </c>
      <c r="W596" s="894">
        <f>'2 уровень'!Z1289</f>
        <v>-91.706829999999997</v>
      </c>
      <c r="X596" s="2975">
        <f>'2 уровень'!AA1289</f>
        <v>6189.8984900000005</v>
      </c>
      <c r="Y596" s="894">
        <f>T596/S596*100</f>
        <v>75.631594848909444</v>
      </c>
      <c r="Z596" s="894">
        <f>X596/S596*100</f>
        <v>74.527429041268761</v>
      </c>
      <c r="AA596" s="38">
        <f>'2 уровень'!AB1289</f>
        <v>0</v>
      </c>
      <c r="AB596" s="38">
        <f>'2 уровень'!AC1289</f>
        <v>0</v>
      </c>
      <c r="AC596" s="38">
        <f>'2 уровень'!AD1289</f>
        <v>0</v>
      </c>
      <c r="AD596" s="2190"/>
      <c r="AE596" s="2190"/>
      <c r="AF596" s="1676"/>
      <c r="AG596" s="878"/>
      <c r="AH596" s="878"/>
      <c r="AI596" s="878"/>
      <c r="AJ596" s="878"/>
      <c r="AK596" s="878"/>
      <c r="AL596" s="878"/>
      <c r="AM596" s="878"/>
      <c r="AN596" s="878"/>
      <c r="AO596" s="878"/>
      <c r="AP596" s="878"/>
      <c r="AQ596" s="878"/>
      <c r="AR596" s="878"/>
      <c r="AS596" s="878"/>
      <c r="AT596" s="878"/>
      <c r="AU596" s="878"/>
      <c r="AV596" s="878"/>
      <c r="AW596" s="878"/>
      <c r="AX596" s="878"/>
      <c r="AY596" s="878"/>
      <c r="AZ596" s="878"/>
      <c r="BA596" s="878"/>
      <c r="BB596" s="878"/>
      <c r="BC596" s="878"/>
      <c r="BD596" s="878"/>
      <c r="BE596" s="878"/>
      <c r="BF596" s="878"/>
      <c r="BG596" s="878"/>
      <c r="BH596" s="878"/>
      <c r="BI596" s="878"/>
      <c r="BJ596" s="878"/>
      <c r="BK596" s="878"/>
      <c r="BL596" s="878"/>
      <c r="BM596" s="878"/>
      <c r="BN596" s="878"/>
      <c r="BO596" s="878"/>
      <c r="BP596" s="878"/>
      <c r="BQ596" s="878"/>
      <c r="BR596" s="878"/>
      <c r="BS596" s="878"/>
      <c r="BT596" s="878"/>
      <c r="BU596" s="878"/>
      <c r="BV596" s="878"/>
      <c r="BW596" s="878"/>
      <c r="BX596" s="878"/>
      <c r="BY596" s="878"/>
      <c r="BZ596" s="878"/>
      <c r="CA596" s="878"/>
      <c r="CB596" s="878"/>
      <c r="CC596" s="878"/>
      <c r="CD596" s="878"/>
      <c r="CE596" s="878"/>
      <c r="CF596" s="878"/>
      <c r="CG596" s="878"/>
      <c r="CH596" s="878"/>
      <c r="CI596" s="878"/>
      <c r="CJ596" s="878"/>
      <c r="CK596" s="878"/>
      <c r="CL596" s="878"/>
      <c r="CM596" s="878"/>
      <c r="CN596" s="878"/>
      <c r="CO596" s="878"/>
      <c r="CP596" s="878"/>
      <c r="CQ596" s="878"/>
      <c r="CR596" s="878"/>
      <c r="CS596" s="878"/>
      <c r="CT596" s="878"/>
      <c r="CU596" s="878"/>
      <c r="CV596" s="878"/>
      <c r="CW596" s="878"/>
      <c r="CX596" s="878"/>
      <c r="CY596" s="878"/>
      <c r="CZ596" s="878"/>
      <c r="DA596" s="878"/>
      <c r="DB596" s="878"/>
      <c r="DC596" s="878"/>
      <c r="DD596" s="878"/>
      <c r="DE596" s="878"/>
      <c r="DF596" s="878"/>
      <c r="DG596" s="878"/>
      <c r="DH596" s="878"/>
      <c r="DI596" s="878"/>
      <c r="DJ596" s="878"/>
      <c r="DK596" s="878"/>
      <c r="DL596" s="878"/>
      <c r="DM596" s="878"/>
      <c r="DN596" s="878"/>
      <c r="DO596" s="878"/>
      <c r="DP596" s="878"/>
      <c r="DQ596" s="878"/>
      <c r="DR596" s="878"/>
      <c r="DS596" s="878"/>
      <c r="DT596" s="878"/>
      <c r="DU596" s="878"/>
      <c r="DV596" s="878"/>
      <c r="DW596" s="878"/>
      <c r="DX596" s="878"/>
      <c r="DY596" s="878"/>
      <c r="DZ596" s="878"/>
      <c r="EA596" s="878"/>
      <c r="EB596" s="878"/>
      <c r="EC596" s="878"/>
      <c r="ED596" s="878"/>
      <c r="EE596" s="878"/>
      <c r="EF596" s="878"/>
      <c r="EG596" s="878"/>
      <c r="EH596" s="878"/>
      <c r="EI596" s="878"/>
      <c r="EJ596" s="878"/>
      <c r="EK596" s="878"/>
      <c r="EL596" s="878"/>
      <c r="EM596" s="878"/>
      <c r="EN596" s="878"/>
      <c r="EO596" s="878"/>
      <c r="EP596" s="878"/>
      <c r="EQ596" s="878"/>
      <c r="ER596" s="878"/>
      <c r="ES596" s="878"/>
      <c r="ET596" s="878"/>
      <c r="EU596" s="878"/>
      <c r="EV596" s="878"/>
      <c r="EW596" s="878"/>
      <c r="EX596" s="878"/>
      <c r="EY596" s="878"/>
      <c r="EZ596" s="878"/>
      <c r="FA596" s="878"/>
      <c r="FB596" s="878"/>
      <c r="FC596" s="878"/>
      <c r="FD596" s="878"/>
      <c r="FE596" s="878"/>
      <c r="FF596" s="878"/>
      <c r="FG596" s="878"/>
      <c r="FH596" s="878"/>
      <c r="FI596" s="878"/>
      <c r="FJ596" s="878"/>
      <c r="FK596" s="878"/>
      <c r="FL596" s="878"/>
      <c r="FM596" s="878"/>
      <c r="FN596" s="878"/>
      <c r="FO596" s="878"/>
      <c r="FP596" s="878"/>
      <c r="FQ596" s="878"/>
      <c r="FR596" s="878"/>
      <c r="FS596" s="878"/>
      <c r="FT596" s="878"/>
      <c r="FU596" s="878"/>
      <c r="FV596" s="878"/>
      <c r="FW596" s="878"/>
      <c r="FX596" s="878"/>
      <c r="FY596" s="878"/>
      <c r="FZ596" s="878"/>
      <c r="GA596" s="878"/>
      <c r="GB596" s="878"/>
      <c r="GC596" s="878"/>
      <c r="GD596" s="878"/>
      <c r="GE596" s="878"/>
      <c r="GF596" s="878"/>
      <c r="GG596" s="878"/>
      <c r="GH596" s="878"/>
      <c r="GI596" s="878"/>
      <c r="GJ596" s="878"/>
      <c r="GK596" s="878"/>
      <c r="GL596" s="878"/>
      <c r="GM596" s="878"/>
      <c r="GN596" s="878"/>
      <c r="GO596" s="878"/>
      <c r="GP596" s="878"/>
    </row>
    <row r="597" spans="1:198" x14ac:dyDescent="0.25">
      <c r="A597" s="27">
        <v>1</v>
      </c>
      <c r="B597" s="2304" t="s">
        <v>319</v>
      </c>
      <c r="C597" s="38">
        <f>'2 уровень'!F1290</f>
        <v>9373</v>
      </c>
      <c r="D597" s="38">
        <f>'2 уровень'!G1290</f>
        <v>3124</v>
      </c>
      <c r="E597" s="38">
        <f>'2 уровень'!H1290</f>
        <v>3648</v>
      </c>
      <c r="F597" s="883">
        <f>'2 уровень'!I1290</f>
        <v>116.77336747759284</v>
      </c>
      <c r="G597" s="902">
        <f>'2 уровень'!J1290</f>
        <v>0</v>
      </c>
      <c r="H597" s="902">
        <f>'2 уровень'!K1290</f>
        <v>0</v>
      </c>
      <c r="I597" s="895">
        <f>'2 уровень'!L1290</f>
        <v>0</v>
      </c>
      <c r="J597" s="895">
        <f>'2 уровень'!M1290</f>
        <v>0</v>
      </c>
      <c r="K597" s="895">
        <f>'2 уровень'!N1290</f>
        <v>0</v>
      </c>
      <c r="L597" s="895">
        <f>'2 уровень'!O1290</f>
        <v>0</v>
      </c>
      <c r="M597" s="895">
        <f>'2 уровень'!P1290</f>
        <v>0</v>
      </c>
      <c r="N597" s="895">
        <f>'2 уровень'!Q1290</f>
        <v>0</v>
      </c>
      <c r="O597" s="894">
        <f>'2 уровень'!R1290</f>
        <v>0</v>
      </c>
      <c r="P597" s="894">
        <f>'2 уровень'!S1290</f>
        <v>0</v>
      </c>
      <c r="Q597" s="894">
        <f>'2 уровень'!T1290</f>
        <v>0</v>
      </c>
      <c r="R597" s="894">
        <f>'2 уровень'!U1290</f>
        <v>0</v>
      </c>
      <c r="S597" s="894">
        <f>'2 уровень'!V1290</f>
        <v>0</v>
      </c>
      <c r="T597" s="894">
        <f>'2 уровень'!W1290</f>
        <v>0</v>
      </c>
      <c r="U597" s="894">
        <f>'2 уровень'!X1290</f>
        <v>0</v>
      </c>
      <c r="V597" s="894">
        <f>'2 уровень'!Y1290</f>
        <v>0</v>
      </c>
      <c r="W597" s="894">
        <f>'2 уровень'!Z1290</f>
        <v>0</v>
      </c>
      <c r="X597" s="2975">
        <f>'2 уровень'!AA1290</f>
        <v>0</v>
      </c>
      <c r="Y597" s="894"/>
      <c r="Z597" s="894"/>
      <c r="AA597" s="38">
        <f>'2 уровень'!AB1290</f>
        <v>0</v>
      </c>
      <c r="AB597" s="38">
        <f>'2 уровень'!AC1290</f>
        <v>0</v>
      </c>
      <c r="AC597" s="38">
        <f>'2 уровень'!AD1290</f>
        <v>0</v>
      </c>
      <c r="AD597" s="2190"/>
      <c r="AE597" s="2190"/>
      <c r="AF597" s="1676"/>
      <c r="AG597" s="878"/>
      <c r="AH597" s="878"/>
      <c r="AI597" s="878"/>
      <c r="AJ597" s="878"/>
      <c r="AK597" s="878"/>
      <c r="AL597" s="878"/>
      <c r="AM597" s="878"/>
      <c r="AN597" s="878"/>
      <c r="AO597" s="878"/>
      <c r="AP597" s="878"/>
      <c r="AQ597" s="878"/>
      <c r="AR597" s="878"/>
      <c r="AS597" s="878"/>
      <c r="AT597" s="878"/>
      <c r="AU597" s="878"/>
      <c r="AV597" s="878"/>
      <c r="AW597" s="878"/>
      <c r="AX597" s="878"/>
      <c r="AY597" s="878"/>
      <c r="AZ597" s="878"/>
      <c r="BA597" s="878"/>
      <c r="BB597" s="878"/>
      <c r="BC597" s="878"/>
      <c r="BD597" s="878"/>
      <c r="BE597" s="878"/>
      <c r="BF597" s="878"/>
      <c r="BG597" s="878"/>
      <c r="BH597" s="878"/>
      <c r="BI597" s="878"/>
      <c r="BJ597" s="878"/>
      <c r="BK597" s="878"/>
      <c r="BL597" s="878"/>
      <c r="BM597" s="878"/>
      <c r="BN597" s="878"/>
      <c r="BO597" s="878"/>
      <c r="BP597" s="878"/>
      <c r="BQ597" s="878"/>
      <c r="BR597" s="878"/>
      <c r="BS597" s="878"/>
      <c r="BT597" s="878"/>
      <c r="BU597" s="878"/>
      <c r="BV597" s="878"/>
      <c r="BW597" s="878"/>
      <c r="BX597" s="878"/>
      <c r="BY597" s="878"/>
      <c r="BZ597" s="878"/>
      <c r="CA597" s="878"/>
      <c r="CB597" s="878"/>
      <c r="CC597" s="878"/>
      <c r="CD597" s="878"/>
      <c r="CE597" s="878"/>
      <c r="CF597" s="878"/>
      <c r="CG597" s="878"/>
      <c r="CH597" s="878"/>
      <c r="CI597" s="878"/>
      <c r="CJ597" s="878"/>
      <c r="CK597" s="878"/>
      <c r="CL597" s="878"/>
      <c r="CM597" s="878"/>
      <c r="CN597" s="878"/>
      <c r="CO597" s="878"/>
      <c r="CP597" s="878"/>
      <c r="CQ597" s="878"/>
      <c r="CR597" s="878"/>
      <c r="CS597" s="878"/>
      <c r="CT597" s="878"/>
      <c r="CU597" s="878"/>
      <c r="CV597" s="878"/>
      <c r="CW597" s="878"/>
      <c r="CX597" s="878"/>
      <c r="CY597" s="878"/>
      <c r="CZ597" s="878"/>
      <c r="DA597" s="878"/>
      <c r="DB597" s="878"/>
      <c r="DC597" s="878"/>
      <c r="DD597" s="878"/>
      <c r="DE597" s="878"/>
      <c r="DF597" s="878"/>
      <c r="DG597" s="878"/>
      <c r="DH597" s="878"/>
      <c r="DI597" s="878"/>
      <c r="DJ597" s="878"/>
      <c r="DK597" s="878"/>
      <c r="DL597" s="878"/>
      <c r="DM597" s="878"/>
      <c r="DN597" s="878"/>
      <c r="DO597" s="878"/>
      <c r="DP597" s="878"/>
      <c r="DQ597" s="878"/>
      <c r="DR597" s="878"/>
      <c r="DS597" s="878"/>
      <c r="DT597" s="878"/>
      <c r="DU597" s="878"/>
      <c r="DV597" s="878"/>
      <c r="DW597" s="878"/>
      <c r="DX597" s="878"/>
      <c r="DY597" s="878"/>
      <c r="DZ597" s="878"/>
      <c r="EA597" s="878"/>
      <c r="EB597" s="878"/>
      <c r="EC597" s="878"/>
      <c r="ED597" s="878"/>
      <c r="EE597" s="878"/>
      <c r="EF597" s="878"/>
      <c r="EG597" s="878"/>
      <c r="EH597" s="878"/>
      <c r="EI597" s="878"/>
      <c r="EJ597" s="878"/>
      <c r="EK597" s="878"/>
      <c r="EL597" s="878"/>
      <c r="EM597" s="878"/>
      <c r="EN597" s="878"/>
      <c r="EO597" s="878"/>
      <c r="EP597" s="878"/>
      <c r="EQ597" s="878"/>
      <c r="ER597" s="878"/>
      <c r="ES597" s="878"/>
      <c r="ET597" s="878"/>
      <c r="EU597" s="878"/>
      <c r="EV597" s="878"/>
      <c r="EW597" s="878"/>
      <c r="EX597" s="878"/>
      <c r="EY597" s="878"/>
      <c r="EZ597" s="878"/>
      <c r="FA597" s="878"/>
      <c r="FB597" s="878"/>
      <c r="FC597" s="878"/>
      <c r="FD597" s="878"/>
      <c r="FE597" s="878"/>
      <c r="FF597" s="878"/>
      <c r="FG597" s="878"/>
      <c r="FH597" s="878"/>
      <c r="FI597" s="878"/>
      <c r="FJ597" s="878"/>
      <c r="FK597" s="878"/>
      <c r="FL597" s="878"/>
      <c r="FM597" s="878"/>
      <c r="FN597" s="878"/>
      <c r="FO597" s="878"/>
      <c r="FP597" s="878"/>
      <c r="FQ597" s="878"/>
      <c r="FR597" s="878"/>
      <c r="FS597" s="878"/>
      <c r="FT597" s="878"/>
      <c r="FU597" s="878"/>
      <c r="FV597" s="878"/>
      <c r="FW597" s="878"/>
      <c r="FX597" s="878"/>
      <c r="FY597" s="878"/>
      <c r="FZ597" s="878"/>
      <c r="GA597" s="878"/>
      <c r="GB597" s="878"/>
      <c r="GC597" s="878"/>
      <c r="GD597" s="878"/>
      <c r="GE597" s="878"/>
      <c r="GF597" s="878"/>
      <c r="GG597" s="878"/>
      <c r="GH597" s="878"/>
      <c r="GI597" s="878"/>
      <c r="GJ597" s="878"/>
      <c r="GK597" s="878"/>
      <c r="GL597" s="878"/>
      <c r="GM597" s="878"/>
      <c r="GN597" s="878"/>
      <c r="GO597" s="878"/>
      <c r="GP597" s="878"/>
    </row>
    <row r="598" spans="1:198" x14ac:dyDescent="0.25">
      <c r="A598" s="27">
        <v>1</v>
      </c>
      <c r="B598" s="2337" t="s">
        <v>320</v>
      </c>
      <c r="C598" s="38">
        <f>'2 уровень'!F1291</f>
        <v>9373</v>
      </c>
      <c r="D598" s="38">
        <f>'2 уровень'!G1291</f>
        <v>3124</v>
      </c>
      <c r="E598" s="38">
        <f>'2 уровень'!H1291</f>
        <v>3648</v>
      </c>
      <c r="F598" s="883">
        <f>'2 уровень'!I1291</f>
        <v>116.77336747759284</v>
      </c>
      <c r="G598" s="902">
        <f>'2 уровень'!J1291</f>
        <v>0</v>
      </c>
      <c r="H598" s="902">
        <f>'2 уровень'!K1291</f>
        <v>0</v>
      </c>
      <c r="I598" s="895">
        <f>'2 уровень'!L1291</f>
        <v>0</v>
      </c>
      <c r="J598" s="895">
        <f>'2 уровень'!M1291</f>
        <v>0</v>
      </c>
      <c r="K598" s="895">
        <f>'2 уровень'!N1291</f>
        <v>0</v>
      </c>
      <c r="L598" s="895">
        <f>'2 уровень'!O1291</f>
        <v>0</v>
      </c>
      <c r="M598" s="895">
        <f>'2 уровень'!P1291</f>
        <v>0</v>
      </c>
      <c r="N598" s="895">
        <f>'2 уровень'!Q1291</f>
        <v>0</v>
      </c>
      <c r="O598" s="894">
        <f>'2 уровень'!R1291</f>
        <v>0</v>
      </c>
      <c r="P598" s="894">
        <f>'2 уровень'!S1291</f>
        <v>0</v>
      </c>
      <c r="Q598" s="894">
        <f>'2 уровень'!T1291</f>
        <v>0</v>
      </c>
      <c r="R598" s="894">
        <f>'2 уровень'!U1291</f>
        <v>0</v>
      </c>
      <c r="S598" s="894">
        <f>'2 уровень'!V1291</f>
        <v>0</v>
      </c>
      <c r="T598" s="894">
        <f>'2 уровень'!W1291</f>
        <v>0</v>
      </c>
      <c r="U598" s="894">
        <f>'2 уровень'!X1291</f>
        <v>0</v>
      </c>
      <c r="V598" s="894">
        <f>'2 уровень'!Y1291</f>
        <v>0</v>
      </c>
      <c r="W598" s="894">
        <f>'2 уровень'!Z1291</f>
        <v>0</v>
      </c>
      <c r="X598" s="2975">
        <f>'2 уровень'!AA1291</f>
        <v>0</v>
      </c>
      <c r="Y598" s="894"/>
      <c r="Z598" s="894"/>
      <c r="AA598" s="38">
        <f>'2 уровень'!AB1291</f>
        <v>0</v>
      </c>
      <c r="AB598" s="38">
        <f>'2 уровень'!AC1291</f>
        <v>0</v>
      </c>
      <c r="AC598" s="38">
        <f>'2 уровень'!AD1291</f>
        <v>0</v>
      </c>
      <c r="AD598" s="2190"/>
      <c r="AE598" s="2190"/>
      <c r="AF598" s="1676"/>
      <c r="AG598" s="878"/>
      <c r="AH598" s="878"/>
      <c r="AI598" s="878"/>
      <c r="AJ598" s="878"/>
      <c r="AK598" s="878"/>
      <c r="AL598" s="878"/>
      <c r="AM598" s="878"/>
      <c r="AN598" s="878"/>
      <c r="AO598" s="878"/>
      <c r="AP598" s="878"/>
      <c r="AQ598" s="878"/>
      <c r="AR598" s="878"/>
      <c r="AS598" s="878"/>
      <c r="AT598" s="878"/>
      <c r="AU598" s="878"/>
      <c r="AV598" s="878"/>
      <c r="AW598" s="878"/>
      <c r="AX598" s="878"/>
      <c r="AY598" s="878"/>
      <c r="AZ598" s="878"/>
      <c r="BA598" s="878"/>
      <c r="BB598" s="878"/>
      <c r="BC598" s="878"/>
      <c r="BD598" s="878"/>
      <c r="BE598" s="878"/>
      <c r="BF598" s="878"/>
      <c r="BG598" s="878"/>
      <c r="BH598" s="878"/>
      <c r="BI598" s="878"/>
      <c r="BJ598" s="878"/>
      <c r="BK598" s="878"/>
      <c r="BL598" s="878"/>
      <c r="BM598" s="878"/>
      <c r="BN598" s="878"/>
      <c r="BO598" s="878"/>
      <c r="BP598" s="878"/>
      <c r="BQ598" s="878"/>
      <c r="BR598" s="878"/>
      <c r="BS598" s="878"/>
      <c r="BT598" s="878"/>
      <c r="BU598" s="878"/>
      <c r="BV598" s="878"/>
      <c r="BW598" s="878"/>
      <c r="BX598" s="878"/>
      <c r="BY598" s="878"/>
      <c r="BZ598" s="878"/>
      <c r="CA598" s="878"/>
      <c r="CB598" s="878"/>
      <c r="CC598" s="878"/>
      <c r="CD598" s="878"/>
      <c r="CE598" s="878"/>
      <c r="CF598" s="878"/>
      <c r="CG598" s="878"/>
      <c r="CH598" s="878"/>
      <c r="CI598" s="878"/>
      <c r="CJ598" s="878"/>
      <c r="CK598" s="878"/>
      <c r="CL598" s="878"/>
      <c r="CM598" s="878"/>
      <c r="CN598" s="878"/>
      <c r="CO598" s="878"/>
      <c r="CP598" s="878"/>
      <c r="CQ598" s="878"/>
      <c r="CR598" s="878"/>
      <c r="CS598" s="878"/>
      <c r="CT598" s="878"/>
      <c r="CU598" s="878"/>
      <c r="CV598" s="878"/>
      <c r="CW598" s="878"/>
      <c r="CX598" s="878"/>
      <c r="CY598" s="878"/>
      <c r="CZ598" s="878"/>
      <c r="DA598" s="878"/>
      <c r="DB598" s="878"/>
      <c r="DC598" s="878"/>
      <c r="DD598" s="878"/>
      <c r="DE598" s="878"/>
      <c r="DF598" s="878"/>
      <c r="DG598" s="878"/>
      <c r="DH598" s="878"/>
      <c r="DI598" s="878"/>
      <c r="DJ598" s="878"/>
      <c r="DK598" s="878"/>
      <c r="DL598" s="878"/>
      <c r="DM598" s="878"/>
      <c r="DN598" s="878"/>
      <c r="DO598" s="878"/>
      <c r="DP598" s="878"/>
      <c r="DQ598" s="878"/>
      <c r="DR598" s="878"/>
      <c r="DS598" s="878"/>
      <c r="DT598" s="878"/>
      <c r="DU598" s="878"/>
      <c r="DV598" s="878"/>
      <c r="DW598" s="878"/>
      <c r="DX598" s="878"/>
      <c r="DY598" s="878"/>
      <c r="DZ598" s="878"/>
      <c r="EA598" s="878"/>
      <c r="EB598" s="878"/>
      <c r="EC598" s="878"/>
      <c r="ED598" s="878"/>
      <c r="EE598" s="878"/>
      <c r="EF598" s="878"/>
      <c r="EG598" s="878"/>
      <c r="EH598" s="878"/>
      <c r="EI598" s="878"/>
      <c r="EJ598" s="878"/>
      <c r="EK598" s="878"/>
      <c r="EL598" s="878"/>
      <c r="EM598" s="878"/>
      <c r="EN598" s="878"/>
      <c r="EO598" s="878"/>
      <c r="EP598" s="878"/>
      <c r="EQ598" s="878"/>
      <c r="ER598" s="878"/>
      <c r="ES598" s="878"/>
      <c r="ET598" s="878"/>
      <c r="EU598" s="878"/>
      <c r="EV598" s="878"/>
      <c r="EW598" s="878"/>
      <c r="EX598" s="878"/>
      <c r="EY598" s="878"/>
      <c r="EZ598" s="878"/>
      <c r="FA598" s="878"/>
      <c r="FB598" s="878"/>
      <c r="FC598" s="878"/>
      <c r="FD598" s="878"/>
      <c r="FE598" s="878"/>
      <c r="FF598" s="878"/>
      <c r="FG598" s="878"/>
      <c r="FH598" s="878"/>
      <c r="FI598" s="878"/>
      <c r="FJ598" s="878"/>
      <c r="FK598" s="878"/>
      <c r="FL598" s="878"/>
      <c r="FM598" s="878"/>
      <c r="FN598" s="878"/>
      <c r="FO598" s="878"/>
      <c r="FP598" s="878"/>
      <c r="FQ598" s="878"/>
      <c r="FR598" s="878"/>
      <c r="FS598" s="878"/>
      <c r="FT598" s="878"/>
      <c r="FU598" s="878"/>
      <c r="FV598" s="878"/>
      <c r="FW598" s="878"/>
      <c r="FX598" s="878"/>
      <c r="FY598" s="878"/>
      <c r="FZ598" s="878"/>
      <c r="GA598" s="878"/>
      <c r="GB598" s="878"/>
      <c r="GC598" s="878"/>
      <c r="GD598" s="878"/>
      <c r="GE598" s="878"/>
      <c r="GF598" s="878"/>
      <c r="GG598" s="878"/>
      <c r="GH598" s="878"/>
      <c r="GI598" s="878"/>
      <c r="GJ598" s="878"/>
      <c r="GK598" s="878"/>
      <c r="GL598" s="878"/>
      <c r="GM598" s="878"/>
      <c r="GN598" s="878"/>
      <c r="GO598" s="878"/>
      <c r="GP598" s="878"/>
    </row>
    <row r="599" spans="1:198" x14ac:dyDescent="0.25">
      <c r="A599" s="27">
        <v>1</v>
      </c>
      <c r="B599" s="2314" t="s">
        <v>321</v>
      </c>
      <c r="C599" s="38">
        <f>'2 уровень'!F1292</f>
        <v>2</v>
      </c>
      <c r="D599" s="38">
        <f>'2 уровень'!G1292</f>
        <v>1</v>
      </c>
      <c r="E599" s="38">
        <f>'2 уровень'!H1292</f>
        <v>0</v>
      </c>
      <c r="F599" s="883">
        <f>'2 уровень'!I1292</f>
        <v>0</v>
      </c>
      <c r="G599" s="902">
        <f>'2 уровень'!J1292</f>
        <v>0</v>
      </c>
      <c r="H599" s="902">
        <f>'2 уровень'!K1292</f>
        <v>0</v>
      </c>
      <c r="I599" s="895">
        <f>'2 уровень'!L1292</f>
        <v>0</v>
      </c>
      <c r="J599" s="895">
        <f>'2 уровень'!M1292</f>
        <v>0</v>
      </c>
      <c r="K599" s="895">
        <f>'2 уровень'!N1292</f>
        <v>0</v>
      </c>
      <c r="L599" s="895">
        <f>'2 уровень'!O1292</f>
        <v>0</v>
      </c>
      <c r="M599" s="895">
        <f>'2 уровень'!P1292</f>
        <v>0</v>
      </c>
      <c r="N599" s="895">
        <f>'2 уровень'!Q1292</f>
        <v>0</v>
      </c>
      <c r="O599" s="894">
        <f>'2 уровень'!R1292</f>
        <v>0</v>
      </c>
      <c r="P599" s="894">
        <f>'2 уровень'!S1292</f>
        <v>0</v>
      </c>
      <c r="Q599" s="894">
        <f>'2 уровень'!T1292</f>
        <v>0</v>
      </c>
      <c r="R599" s="894">
        <f>'2 уровень'!U1292</f>
        <v>0</v>
      </c>
      <c r="S599" s="894">
        <f>'2 уровень'!V1292</f>
        <v>0</v>
      </c>
      <c r="T599" s="894">
        <f>'2 уровень'!W1292</f>
        <v>0</v>
      </c>
      <c r="U599" s="894">
        <f>'2 уровень'!X1292</f>
        <v>0</v>
      </c>
      <c r="V599" s="894">
        <f>'2 уровень'!Y1292</f>
        <v>0</v>
      </c>
      <c r="W599" s="894">
        <f>'2 уровень'!Z1292</f>
        <v>0</v>
      </c>
      <c r="X599" s="2975">
        <f>'2 уровень'!AA1292</f>
        <v>0</v>
      </c>
      <c r="Y599" s="894"/>
      <c r="Z599" s="894"/>
      <c r="AA599" s="38">
        <f>'2 уровень'!AB1292</f>
        <v>0</v>
      </c>
      <c r="AB599" s="38">
        <f>'2 уровень'!AC1292</f>
        <v>0</v>
      </c>
      <c r="AC599" s="38">
        <f>'2 уровень'!AD1292</f>
        <v>0</v>
      </c>
      <c r="AD599" s="2190"/>
      <c r="AE599" s="2190"/>
      <c r="AF599" s="1676"/>
      <c r="AG599" s="878"/>
      <c r="AH599" s="878"/>
      <c r="AI599" s="878"/>
      <c r="AJ599" s="878"/>
      <c r="AK599" s="878"/>
      <c r="AL599" s="878"/>
      <c r="AM599" s="878"/>
      <c r="AN599" s="878"/>
      <c r="AO599" s="878"/>
      <c r="AP599" s="878"/>
      <c r="AQ599" s="878"/>
      <c r="AR599" s="878"/>
      <c r="AS599" s="878"/>
      <c r="AT599" s="878"/>
      <c r="AU599" s="878"/>
      <c r="AV599" s="878"/>
      <c r="AW599" s="878"/>
      <c r="AX599" s="878"/>
      <c r="AY599" s="878"/>
      <c r="AZ599" s="878"/>
      <c r="BA599" s="878"/>
      <c r="BB599" s="878"/>
      <c r="BC599" s="878"/>
      <c r="BD599" s="878"/>
      <c r="BE599" s="878"/>
      <c r="BF599" s="878"/>
      <c r="BG599" s="878"/>
      <c r="BH599" s="878"/>
      <c r="BI599" s="878"/>
      <c r="BJ599" s="878"/>
      <c r="BK599" s="878"/>
      <c r="BL599" s="878"/>
      <c r="BM599" s="878"/>
      <c r="BN599" s="878"/>
      <c r="BO599" s="878"/>
      <c r="BP599" s="878"/>
      <c r="BQ599" s="878"/>
      <c r="BR599" s="878"/>
      <c r="BS599" s="878"/>
      <c r="BT599" s="878"/>
      <c r="BU599" s="878"/>
      <c r="BV599" s="878"/>
      <c r="BW599" s="878"/>
      <c r="BX599" s="878"/>
      <c r="BY599" s="878"/>
      <c r="BZ599" s="878"/>
      <c r="CA599" s="878"/>
      <c r="CB599" s="878"/>
      <c r="CC599" s="878"/>
      <c r="CD599" s="878"/>
      <c r="CE599" s="878"/>
      <c r="CF599" s="878"/>
      <c r="CG599" s="878"/>
      <c r="CH599" s="878"/>
      <c r="CI599" s="878"/>
      <c r="CJ599" s="878"/>
      <c r="CK599" s="878"/>
      <c r="CL599" s="878"/>
      <c r="CM599" s="878"/>
      <c r="CN599" s="878"/>
      <c r="CO599" s="878"/>
      <c r="CP599" s="878"/>
      <c r="CQ599" s="878"/>
      <c r="CR599" s="878"/>
      <c r="CS599" s="878"/>
      <c r="CT599" s="878"/>
      <c r="CU599" s="878"/>
      <c r="CV599" s="878"/>
      <c r="CW599" s="878"/>
      <c r="CX599" s="878"/>
      <c r="CY599" s="878"/>
      <c r="CZ599" s="878"/>
      <c r="DA599" s="878"/>
      <c r="DB599" s="878"/>
      <c r="DC599" s="878"/>
      <c r="DD599" s="878"/>
      <c r="DE599" s="878"/>
      <c r="DF599" s="878"/>
      <c r="DG599" s="878"/>
      <c r="DH599" s="878"/>
      <c r="DI599" s="878"/>
      <c r="DJ599" s="878"/>
      <c r="DK599" s="878"/>
      <c r="DL599" s="878"/>
      <c r="DM599" s="878"/>
      <c r="DN599" s="878"/>
      <c r="DO599" s="878"/>
      <c r="DP599" s="878"/>
      <c r="DQ599" s="878"/>
      <c r="DR599" s="878"/>
      <c r="DS599" s="878"/>
      <c r="DT599" s="878"/>
      <c r="DU599" s="878"/>
      <c r="DV599" s="878"/>
      <c r="DW599" s="878"/>
      <c r="DX599" s="878"/>
      <c r="DY599" s="878"/>
      <c r="DZ599" s="878"/>
      <c r="EA599" s="878"/>
      <c r="EB599" s="878"/>
      <c r="EC599" s="878"/>
      <c r="ED599" s="878"/>
      <c r="EE599" s="878"/>
      <c r="EF599" s="878"/>
      <c r="EG599" s="878"/>
      <c r="EH599" s="878"/>
      <c r="EI599" s="878"/>
      <c r="EJ599" s="878"/>
      <c r="EK599" s="878"/>
      <c r="EL599" s="878"/>
      <c r="EM599" s="878"/>
      <c r="EN599" s="878"/>
      <c r="EO599" s="878"/>
      <c r="EP599" s="878"/>
      <c r="EQ599" s="878"/>
      <c r="ER599" s="878"/>
      <c r="ES599" s="878"/>
      <c r="ET599" s="878"/>
      <c r="EU599" s="878"/>
      <c r="EV599" s="878"/>
      <c r="EW599" s="878"/>
      <c r="EX599" s="878"/>
      <c r="EY599" s="878"/>
      <c r="EZ599" s="878"/>
      <c r="FA599" s="878"/>
      <c r="FB599" s="878"/>
      <c r="FC599" s="878"/>
      <c r="FD599" s="878"/>
      <c r="FE599" s="878"/>
      <c r="FF599" s="878"/>
      <c r="FG599" s="878"/>
      <c r="FH599" s="878"/>
      <c r="FI599" s="878"/>
      <c r="FJ599" s="878"/>
      <c r="FK599" s="878"/>
      <c r="FL599" s="878"/>
      <c r="FM599" s="878"/>
      <c r="FN599" s="878"/>
      <c r="FO599" s="878"/>
      <c r="FP599" s="878"/>
      <c r="FQ599" s="878"/>
      <c r="FR599" s="878"/>
      <c r="FS599" s="878"/>
      <c r="FT599" s="878"/>
      <c r="FU599" s="878"/>
      <c r="FV599" s="878"/>
      <c r="FW599" s="878"/>
      <c r="FX599" s="878"/>
      <c r="FY599" s="878"/>
      <c r="FZ599" s="878"/>
      <c r="GA599" s="878"/>
      <c r="GB599" s="878"/>
      <c r="GC599" s="878"/>
      <c r="GD599" s="878"/>
      <c r="GE599" s="878"/>
      <c r="GF599" s="878"/>
      <c r="GG599" s="878"/>
      <c r="GH599" s="878"/>
      <c r="GI599" s="878"/>
      <c r="GJ599" s="878"/>
      <c r="GK599" s="878"/>
      <c r="GL599" s="878"/>
      <c r="GM599" s="878"/>
      <c r="GN599" s="878"/>
      <c r="GO599" s="878"/>
      <c r="GP599" s="878"/>
    </row>
    <row r="600" spans="1:198" ht="30" x14ac:dyDescent="0.25">
      <c r="A600" s="27">
        <v>1</v>
      </c>
      <c r="B600" s="2338" t="s">
        <v>322</v>
      </c>
      <c r="C600" s="38">
        <f>'2 уровень'!F1293</f>
        <v>2</v>
      </c>
      <c r="D600" s="38">
        <f>'2 уровень'!G1293</f>
        <v>1</v>
      </c>
      <c r="E600" s="38">
        <f>'2 уровень'!H1293</f>
        <v>0</v>
      </c>
      <c r="F600" s="883">
        <f>'2 уровень'!I1293</f>
        <v>0</v>
      </c>
      <c r="G600" s="902">
        <f>'2 уровень'!J1293</f>
        <v>0</v>
      </c>
      <c r="H600" s="902">
        <f>'2 уровень'!K1293</f>
        <v>0</v>
      </c>
      <c r="I600" s="895">
        <f>'2 уровень'!L1293</f>
        <v>0</v>
      </c>
      <c r="J600" s="895">
        <f>'2 уровень'!M1293</f>
        <v>0</v>
      </c>
      <c r="K600" s="895">
        <f>'2 уровень'!N1293</f>
        <v>0</v>
      </c>
      <c r="L600" s="895">
        <f>'2 уровень'!O1293</f>
        <v>0</v>
      </c>
      <c r="M600" s="895">
        <f>'2 уровень'!P1293</f>
        <v>0</v>
      </c>
      <c r="N600" s="895">
        <f>'2 уровень'!Q1293</f>
        <v>0</v>
      </c>
      <c r="O600" s="894">
        <f>'2 уровень'!R1293</f>
        <v>0</v>
      </c>
      <c r="P600" s="894">
        <f>'2 уровень'!S1293</f>
        <v>0</v>
      </c>
      <c r="Q600" s="894">
        <f>'2 уровень'!T1293</f>
        <v>0</v>
      </c>
      <c r="R600" s="894">
        <f>'2 уровень'!U1293</f>
        <v>0</v>
      </c>
      <c r="S600" s="894">
        <f>'2 уровень'!V1293</f>
        <v>0</v>
      </c>
      <c r="T600" s="894">
        <f>'2 уровень'!W1293</f>
        <v>0</v>
      </c>
      <c r="U600" s="894">
        <f>'2 уровень'!X1293</f>
        <v>0</v>
      </c>
      <c r="V600" s="894">
        <f>'2 уровень'!Y1293</f>
        <v>0</v>
      </c>
      <c r="W600" s="894">
        <f>'2 уровень'!Z1293</f>
        <v>0</v>
      </c>
      <c r="X600" s="2975">
        <f>'2 уровень'!AA1293</f>
        <v>0</v>
      </c>
      <c r="Y600" s="894"/>
      <c r="Z600" s="894"/>
      <c r="AA600" s="38">
        <f>'2 уровень'!AB1293</f>
        <v>0</v>
      </c>
      <c r="AB600" s="38">
        <f>'2 уровень'!AC1293</f>
        <v>0</v>
      </c>
      <c r="AC600" s="38">
        <f>'2 уровень'!AD1293</f>
        <v>0</v>
      </c>
      <c r="AD600" s="2190"/>
      <c r="AE600" s="2190"/>
      <c r="AF600" s="1676"/>
      <c r="AG600" s="878"/>
      <c r="AH600" s="878"/>
      <c r="AI600" s="878"/>
      <c r="AJ600" s="878"/>
      <c r="AK600" s="878"/>
      <c r="AL600" s="878"/>
      <c r="AM600" s="878"/>
      <c r="AN600" s="878"/>
      <c r="AO600" s="878"/>
      <c r="AP600" s="878"/>
      <c r="AQ600" s="878"/>
      <c r="AR600" s="878"/>
      <c r="AS600" s="878"/>
      <c r="AT600" s="878"/>
      <c r="AU600" s="878"/>
      <c r="AV600" s="878"/>
      <c r="AW600" s="878"/>
      <c r="AX600" s="878"/>
      <c r="AY600" s="878"/>
      <c r="AZ600" s="878"/>
      <c r="BA600" s="878"/>
      <c r="BB600" s="878"/>
      <c r="BC600" s="878"/>
      <c r="BD600" s="878"/>
      <c r="BE600" s="878"/>
      <c r="BF600" s="878"/>
      <c r="BG600" s="878"/>
      <c r="BH600" s="878"/>
      <c r="BI600" s="878"/>
      <c r="BJ600" s="878"/>
      <c r="BK600" s="878"/>
      <c r="BL600" s="878"/>
      <c r="BM600" s="878"/>
      <c r="BN600" s="878"/>
      <c r="BO600" s="878"/>
      <c r="BP600" s="878"/>
      <c r="BQ600" s="878"/>
      <c r="BR600" s="878"/>
      <c r="BS600" s="878"/>
      <c r="BT600" s="878"/>
      <c r="BU600" s="878"/>
      <c r="BV600" s="878"/>
      <c r="BW600" s="878"/>
      <c r="BX600" s="878"/>
      <c r="BY600" s="878"/>
      <c r="BZ600" s="878"/>
      <c r="CA600" s="878"/>
      <c r="CB600" s="878"/>
      <c r="CC600" s="878"/>
      <c r="CD600" s="878"/>
      <c r="CE600" s="878"/>
      <c r="CF600" s="878"/>
      <c r="CG600" s="878"/>
      <c r="CH600" s="878"/>
      <c r="CI600" s="878"/>
      <c r="CJ600" s="878"/>
      <c r="CK600" s="878"/>
      <c r="CL600" s="878"/>
      <c r="CM600" s="878"/>
      <c r="CN600" s="878"/>
      <c r="CO600" s="878"/>
      <c r="CP600" s="878"/>
      <c r="CQ600" s="878"/>
      <c r="CR600" s="878"/>
      <c r="CS600" s="878"/>
      <c r="CT600" s="878"/>
      <c r="CU600" s="878"/>
      <c r="CV600" s="878"/>
      <c r="CW600" s="878"/>
      <c r="CX600" s="878"/>
      <c r="CY600" s="878"/>
      <c r="CZ600" s="878"/>
      <c r="DA600" s="878"/>
      <c r="DB600" s="878"/>
      <c r="DC600" s="878"/>
      <c r="DD600" s="878"/>
      <c r="DE600" s="878"/>
      <c r="DF600" s="878"/>
      <c r="DG600" s="878"/>
      <c r="DH600" s="878"/>
      <c r="DI600" s="878"/>
      <c r="DJ600" s="878"/>
      <c r="DK600" s="878"/>
      <c r="DL600" s="878"/>
      <c r="DM600" s="878"/>
      <c r="DN600" s="878"/>
      <c r="DO600" s="878"/>
      <c r="DP600" s="878"/>
      <c r="DQ600" s="878"/>
      <c r="DR600" s="878"/>
      <c r="DS600" s="878"/>
      <c r="DT600" s="878"/>
      <c r="DU600" s="878"/>
      <c r="DV600" s="878"/>
      <c r="DW600" s="878"/>
      <c r="DX600" s="878"/>
      <c r="DY600" s="878"/>
      <c r="DZ600" s="878"/>
      <c r="EA600" s="878"/>
      <c r="EB600" s="878"/>
      <c r="EC600" s="878"/>
      <c r="ED600" s="878"/>
      <c r="EE600" s="878"/>
      <c r="EF600" s="878"/>
      <c r="EG600" s="878"/>
      <c r="EH600" s="878"/>
      <c r="EI600" s="878"/>
      <c r="EJ600" s="878"/>
      <c r="EK600" s="878"/>
      <c r="EL600" s="878"/>
      <c r="EM600" s="878"/>
      <c r="EN600" s="878"/>
      <c r="EO600" s="878"/>
      <c r="EP600" s="878"/>
      <c r="EQ600" s="878"/>
      <c r="ER600" s="878"/>
      <c r="ES600" s="878"/>
      <c r="ET600" s="878"/>
      <c r="EU600" s="878"/>
      <c r="EV600" s="878"/>
      <c r="EW600" s="878"/>
      <c r="EX600" s="878"/>
      <c r="EY600" s="878"/>
      <c r="EZ600" s="878"/>
      <c r="FA600" s="878"/>
      <c r="FB600" s="878"/>
      <c r="FC600" s="878"/>
      <c r="FD600" s="878"/>
      <c r="FE600" s="878"/>
      <c r="FF600" s="878"/>
      <c r="FG600" s="878"/>
      <c r="FH600" s="878"/>
      <c r="FI600" s="878"/>
      <c r="FJ600" s="878"/>
      <c r="FK600" s="878"/>
      <c r="FL600" s="878"/>
      <c r="FM600" s="878"/>
      <c r="FN600" s="878"/>
      <c r="FO600" s="878"/>
      <c r="FP600" s="878"/>
      <c r="FQ600" s="878"/>
      <c r="FR600" s="878"/>
      <c r="FS600" s="878"/>
      <c r="FT600" s="878"/>
      <c r="FU600" s="878"/>
      <c r="FV600" s="878"/>
      <c r="FW600" s="878"/>
      <c r="FX600" s="878"/>
      <c r="FY600" s="878"/>
      <c r="FZ600" s="878"/>
      <c r="GA600" s="878"/>
      <c r="GB600" s="878"/>
      <c r="GC600" s="878"/>
      <c r="GD600" s="878"/>
      <c r="GE600" s="878"/>
      <c r="GF600" s="878"/>
      <c r="GG600" s="878"/>
      <c r="GH600" s="878"/>
      <c r="GI600" s="878"/>
      <c r="GJ600" s="878"/>
      <c r="GK600" s="878"/>
      <c r="GL600" s="878"/>
      <c r="GM600" s="878"/>
      <c r="GN600" s="878"/>
      <c r="GO600" s="878"/>
      <c r="GP600" s="878"/>
    </row>
    <row r="601" spans="1:198" ht="15.75" thickBot="1" x14ac:dyDescent="0.3">
      <c r="A601" s="27">
        <v>1</v>
      </c>
      <c r="B601" s="2343" t="s">
        <v>337</v>
      </c>
      <c r="C601" s="38">
        <f>'2 уровень'!F1294</f>
        <v>9375</v>
      </c>
      <c r="D601" s="38">
        <f>'2 уровень'!G1294</f>
        <v>3125</v>
      </c>
      <c r="E601" s="38">
        <f>'2 уровень'!H1294</f>
        <v>3648</v>
      </c>
      <c r="F601" s="883">
        <f>'2 уровень'!I1294</f>
        <v>116.73599999999999</v>
      </c>
      <c r="G601" s="902">
        <f>'2 уровень'!J1294</f>
        <v>0</v>
      </c>
      <c r="H601" s="902">
        <f>'2 уровень'!K1294</f>
        <v>0</v>
      </c>
      <c r="I601" s="895">
        <f>'2 уровень'!L1294</f>
        <v>0</v>
      </c>
      <c r="J601" s="895">
        <f>'2 уровень'!M1294</f>
        <v>0</v>
      </c>
      <c r="K601" s="895">
        <f>'2 уровень'!N1294</f>
        <v>0</v>
      </c>
      <c r="L601" s="895">
        <f>'2 уровень'!O1294</f>
        <v>0</v>
      </c>
      <c r="M601" s="895">
        <f>'2 уровень'!P1294</f>
        <v>0</v>
      </c>
      <c r="N601" s="895">
        <f>'2 уровень'!Q1294</f>
        <v>0</v>
      </c>
      <c r="O601" s="894">
        <f>'2 уровень'!R1294</f>
        <v>24520.019659999998</v>
      </c>
      <c r="P601" s="894">
        <f>'2 уровень'!S1294</f>
        <v>24520.019659999998</v>
      </c>
      <c r="Q601" s="894">
        <f>'2 уровень'!T1294</f>
        <v>24520.019659999998</v>
      </c>
      <c r="R601" s="894">
        <f>'2 уровень'!U1294</f>
        <v>24520.019659999998</v>
      </c>
      <c r="S601" s="894">
        <f>'2 уровень'!V1294</f>
        <v>8173.3398866666657</v>
      </c>
      <c r="T601" s="894">
        <f>'2 уровень'!W1294</f>
        <v>8137.4149200000002</v>
      </c>
      <c r="U601" s="894">
        <f>'2 уровень'!X1294</f>
        <v>0</v>
      </c>
      <c r="V601" s="894">
        <f>'2 уровень'!Y1294</f>
        <v>-35.924966666665568</v>
      </c>
      <c r="W601" s="894">
        <f>'2 уровень'!Z1294</f>
        <v>-78.938869999999994</v>
      </c>
      <c r="X601" s="2975">
        <f>'2 уровень'!AA1294</f>
        <v>8058.4760500000002</v>
      </c>
      <c r="Y601" s="894">
        <f>T601/S601*100</f>
        <v>99.560461608536912</v>
      </c>
      <c r="Z601" s="894">
        <f>X601/S601*100</f>
        <v>98.594652391073993</v>
      </c>
      <c r="AA601" s="38">
        <f>'2 уровень'!AB1294</f>
        <v>0</v>
      </c>
      <c r="AB601" s="38">
        <f>'2 уровень'!AC1294</f>
        <v>0</v>
      </c>
      <c r="AC601" s="38">
        <f>'2 уровень'!AD1294</f>
        <v>0</v>
      </c>
      <c r="AD601" s="2190"/>
      <c r="AE601" s="2190"/>
      <c r="AF601" s="1676"/>
      <c r="AG601" s="878"/>
      <c r="AH601" s="878"/>
      <c r="AI601" s="878"/>
      <c r="AJ601" s="878"/>
      <c r="AK601" s="878"/>
      <c r="AL601" s="878"/>
      <c r="AM601" s="878"/>
      <c r="AN601" s="878"/>
      <c r="AO601" s="878"/>
      <c r="AP601" s="878"/>
      <c r="AQ601" s="878"/>
      <c r="AR601" s="878"/>
      <c r="AS601" s="878"/>
      <c r="AT601" s="878"/>
      <c r="AU601" s="878"/>
      <c r="AV601" s="878"/>
      <c r="AW601" s="878"/>
      <c r="AX601" s="878"/>
      <c r="AY601" s="878"/>
      <c r="AZ601" s="878"/>
      <c r="BA601" s="878"/>
      <c r="BB601" s="878"/>
      <c r="BC601" s="878"/>
      <c r="BD601" s="878"/>
      <c r="BE601" s="878"/>
      <c r="BF601" s="878"/>
      <c r="BG601" s="878"/>
      <c r="BH601" s="878"/>
      <c r="BI601" s="878"/>
      <c r="BJ601" s="878"/>
      <c r="BK601" s="878"/>
      <c r="BL601" s="878"/>
      <c r="BM601" s="878"/>
      <c r="BN601" s="878"/>
      <c r="BO601" s="878"/>
      <c r="BP601" s="878"/>
      <c r="BQ601" s="878"/>
      <c r="BR601" s="878"/>
      <c r="BS601" s="878"/>
      <c r="BT601" s="878"/>
      <c r="BU601" s="878"/>
      <c r="BV601" s="878"/>
      <c r="BW601" s="878"/>
      <c r="BX601" s="878"/>
      <c r="BY601" s="878"/>
      <c r="BZ601" s="878"/>
      <c r="CA601" s="878"/>
      <c r="CB601" s="878"/>
      <c r="CC601" s="878"/>
      <c r="CD601" s="878"/>
      <c r="CE601" s="878"/>
      <c r="CF601" s="878"/>
      <c r="CG601" s="878"/>
      <c r="CH601" s="878"/>
      <c r="CI601" s="878"/>
      <c r="CJ601" s="878"/>
      <c r="CK601" s="878"/>
      <c r="CL601" s="878"/>
      <c r="CM601" s="878"/>
      <c r="CN601" s="878"/>
      <c r="CO601" s="878"/>
      <c r="CP601" s="878"/>
      <c r="CQ601" s="878"/>
      <c r="CR601" s="878"/>
      <c r="CS601" s="878"/>
      <c r="CT601" s="878"/>
      <c r="CU601" s="878"/>
      <c r="CV601" s="878"/>
      <c r="CW601" s="878"/>
      <c r="CX601" s="878"/>
      <c r="CY601" s="878"/>
      <c r="CZ601" s="878"/>
      <c r="DA601" s="878"/>
      <c r="DB601" s="878"/>
      <c r="DC601" s="878"/>
      <c r="DD601" s="878"/>
      <c r="DE601" s="878"/>
      <c r="DF601" s="878"/>
      <c r="DG601" s="878"/>
      <c r="DH601" s="878"/>
      <c r="DI601" s="878"/>
      <c r="DJ601" s="878"/>
      <c r="DK601" s="878"/>
      <c r="DL601" s="878"/>
      <c r="DM601" s="878"/>
      <c r="DN601" s="878"/>
      <c r="DO601" s="878"/>
      <c r="DP601" s="878"/>
      <c r="DQ601" s="878"/>
      <c r="DR601" s="878"/>
      <c r="DS601" s="878"/>
      <c r="DT601" s="878"/>
      <c r="DU601" s="878"/>
      <c r="DV601" s="878"/>
      <c r="DW601" s="878"/>
      <c r="DX601" s="878"/>
      <c r="DY601" s="878"/>
      <c r="DZ601" s="878"/>
      <c r="EA601" s="878"/>
      <c r="EB601" s="878"/>
      <c r="EC601" s="878"/>
      <c r="ED601" s="878"/>
      <c r="EE601" s="878"/>
      <c r="EF601" s="878"/>
      <c r="EG601" s="878"/>
      <c r="EH601" s="878"/>
      <c r="EI601" s="878"/>
      <c r="EJ601" s="878"/>
      <c r="EK601" s="878"/>
      <c r="EL601" s="878"/>
      <c r="EM601" s="878"/>
      <c r="EN601" s="878"/>
      <c r="EO601" s="878"/>
      <c r="EP601" s="878"/>
      <c r="EQ601" s="878"/>
      <c r="ER601" s="878"/>
      <c r="ES601" s="878"/>
      <c r="ET601" s="878"/>
      <c r="EU601" s="878"/>
      <c r="EV601" s="878"/>
      <c r="EW601" s="878"/>
      <c r="EX601" s="878"/>
      <c r="EY601" s="878"/>
      <c r="EZ601" s="878"/>
      <c r="FA601" s="878"/>
      <c r="FB601" s="878"/>
      <c r="FC601" s="878"/>
      <c r="FD601" s="878"/>
      <c r="FE601" s="878"/>
      <c r="FF601" s="878"/>
      <c r="FG601" s="878"/>
      <c r="FH601" s="878"/>
      <c r="FI601" s="878"/>
      <c r="FJ601" s="878"/>
      <c r="FK601" s="878"/>
      <c r="FL601" s="878"/>
      <c r="FM601" s="878"/>
      <c r="FN601" s="878"/>
      <c r="FO601" s="878"/>
      <c r="FP601" s="878"/>
      <c r="FQ601" s="878"/>
      <c r="FR601" s="878"/>
      <c r="FS601" s="878"/>
      <c r="FT601" s="878"/>
      <c r="FU601" s="878"/>
      <c r="FV601" s="878"/>
      <c r="FW601" s="878"/>
      <c r="FX601" s="878"/>
      <c r="FY601" s="878"/>
      <c r="FZ601" s="878"/>
      <c r="GA601" s="878"/>
      <c r="GB601" s="878"/>
      <c r="GC601" s="878"/>
      <c r="GD601" s="878"/>
      <c r="GE601" s="878"/>
      <c r="GF601" s="878"/>
      <c r="GG601" s="878"/>
      <c r="GH601" s="878"/>
      <c r="GI601" s="878"/>
      <c r="GJ601" s="878"/>
      <c r="GK601" s="878"/>
      <c r="GL601" s="878"/>
      <c r="GM601" s="878"/>
      <c r="GN601" s="878"/>
      <c r="GO601" s="878"/>
      <c r="GP601" s="878"/>
    </row>
    <row r="602" spans="1:198" ht="15" customHeight="1" x14ac:dyDescent="0.25">
      <c r="A602" s="27">
        <v>1</v>
      </c>
      <c r="B602" s="6" t="s">
        <v>98</v>
      </c>
      <c r="C602" s="903"/>
      <c r="D602" s="903"/>
      <c r="E602" s="903"/>
      <c r="F602" s="904"/>
      <c r="G602" s="905"/>
      <c r="H602" s="905"/>
      <c r="I602" s="34"/>
      <c r="J602" s="34"/>
      <c r="K602" s="34"/>
      <c r="L602" s="34"/>
      <c r="M602" s="34"/>
      <c r="N602" s="34"/>
      <c r="O602" s="2978">
        <f t="shared" ref="O602:P602" si="34">O603-O604-O641-O645-O650</f>
        <v>0</v>
      </c>
      <c r="P602" s="2978">
        <f t="shared" si="34"/>
        <v>0</v>
      </c>
      <c r="Q602" s="2978">
        <f t="shared" ref="Q602:R602" si="35">Q603-Q604-Q641-Q645-Q650</f>
        <v>0</v>
      </c>
      <c r="R602" s="2978">
        <f t="shared" si="35"/>
        <v>0</v>
      </c>
      <c r="S602" s="2978">
        <f t="shared" ref="S602:X602" si="36">S603-S604-S641-S645-S650</f>
        <v>0</v>
      </c>
      <c r="T602" s="2978">
        <f t="shared" si="36"/>
        <v>1.6370904631912708E-11</v>
      </c>
      <c r="U602" s="2978">
        <f t="shared" si="36"/>
        <v>0</v>
      </c>
      <c r="V602" s="2978">
        <f t="shared" si="36"/>
        <v>0</v>
      </c>
      <c r="W602" s="2978">
        <f t="shared" si="36"/>
        <v>1.4210854715202004E-13</v>
      </c>
      <c r="X602" s="2978">
        <f t="shared" si="36"/>
        <v>2.0008883439004421E-11</v>
      </c>
      <c r="Y602" s="2978"/>
      <c r="Z602" s="2978"/>
      <c r="AA602" s="903"/>
      <c r="AB602" s="903"/>
      <c r="AC602" s="903"/>
      <c r="AD602" s="2188"/>
      <c r="AE602" s="2188"/>
      <c r="AF602" s="1676"/>
    </row>
    <row r="603" spans="1:198" s="878" customFormat="1" ht="15" customHeight="1" x14ac:dyDescent="0.25">
      <c r="A603" s="27">
        <v>1</v>
      </c>
      <c r="B603" s="16" t="s">
        <v>112</v>
      </c>
      <c r="C603" s="879">
        <f>'2 уровень'!F1383</f>
        <v>0</v>
      </c>
      <c r="D603" s="879">
        <f>'2 уровень'!G1383</f>
        <v>0</v>
      </c>
      <c r="E603" s="879">
        <f>'2 уровень'!H1383</f>
        <v>0</v>
      </c>
      <c r="F603" s="893">
        <f>'2 уровень'!I1383</f>
        <v>0</v>
      </c>
      <c r="G603" s="894">
        <f>'2 уровень'!J1383</f>
        <v>0</v>
      </c>
      <c r="H603" s="894">
        <f>'2 уровень'!K1383</f>
        <v>0</v>
      </c>
      <c r="I603" s="1357">
        <f>'2 уровень'!L1383</f>
        <v>0</v>
      </c>
      <c r="J603" s="1357">
        <f>'2 уровень'!M1383</f>
        <v>0</v>
      </c>
      <c r="K603" s="1357">
        <f>'2 уровень'!N1383</f>
        <v>0</v>
      </c>
      <c r="L603" s="1357">
        <f>'2 уровень'!O1383</f>
        <v>0</v>
      </c>
      <c r="M603" s="1357">
        <f>'2 уровень'!P1383</f>
        <v>0</v>
      </c>
      <c r="N603" s="1357">
        <f>'2 уровень'!Q1383</f>
        <v>0</v>
      </c>
      <c r="O603" s="894">
        <f>'2 уровень'!R1383</f>
        <v>482314.87865792005</v>
      </c>
      <c r="P603" s="894">
        <f>'2 уровень'!S1383</f>
        <v>482314.87865792005</v>
      </c>
      <c r="Q603" s="894">
        <f>'2 уровень'!T1383</f>
        <v>482314.87865792005</v>
      </c>
      <c r="R603" s="894">
        <f>'2 уровень'!U1383</f>
        <v>482314.87865792005</v>
      </c>
      <c r="S603" s="894">
        <f>'2 уровень'!V1383</f>
        <v>160771.62621930669</v>
      </c>
      <c r="T603" s="894">
        <f>'2 уровень'!W1383</f>
        <v>163634.37113000001</v>
      </c>
      <c r="U603" s="894">
        <f>'2 уровень'!X1383</f>
        <v>160.07643999999999</v>
      </c>
      <c r="V603" s="894">
        <f>'2 уровень'!Y1383</f>
        <v>2862.7449106933323</v>
      </c>
      <c r="W603" s="894">
        <f>'2 уровень'!Z1383</f>
        <v>-2625.2239399999999</v>
      </c>
      <c r="X603" s="2975">
        <f>'2 уровень'!AA1383</f>
        <v>161169.22363000002</v>
      </c>
      <c r="Y603" s="894">
        <f>T603/S603*100</f>
        <v>101.78062819790618</v>
      </c>
      <c r="Z603" s="894">
        <f>X603/S603*100</f>
        <v>100.24730570937372</v>
      </c>
      <c r="AA603" s="879">
        <f>'2 уровень'!AB1383</f>
        <v>0</v>
      </c>
      <c r="AB603" s="879">
        <f>'2 уровень'!AC1383</f>
        <v>0</v>
      </c>
      <c r="AC603" s="879">
        <f>'2 уровень'!AD1383</f>
        <v>0</v>
      </c>
      <c r="AD603" s="2190"/>
      <c r="AE603" s="2190"/>
      <c r="AF603" s="1676"/>
    </row>
    <row r="604" spans="1:198" s="878" customFormat="1" ht="15" customHeight="1" x14ac:dyDescent="0.25">
      <c r="A604" s="27">
        <v>1</v>
      </c>
      <c r="B604" s="2322" t="s">
        <v>93</v>
      </c>
      <c r="C604" s="30">
        <f>'2 уровень'!F1384</f>
        <v>5270</v>
      </c>
      <c r="D604" s="30">
        <f>'2 уровень'!G1384</f>
        <v>1756.6666666666665</v>
      </c>
      <c r="E604" s="30">
        <f>'2 уровень'!H1384</f>
        <v>1830</v>
      </c>
      <c r="F604" s="881">
        <f>'2 уровень'!I1384</f>
        <v>104.17457305502846</v>
      </c>
      <c r="G604" s="894">
        <f>'2 уровень'!J1384</f>
        <v>8.769449715370019</v>
      </c>
      <c r="H604" s="894">
        <f>'2 уровень'!K1384</f>
        <v>8.4644808743169406</v>
      </c>
      <c r="I604" s="33">
        <f>'2 уровень'!L1384</f>
        <v>46215</v>
      </c>
      <c r="J604" s="33">
        <f>'2 уровень'!M1384</f>
        <v>15405</v>
      </c>
      <c r="K604" s="33">
        <f>'2 уровень'!N1384</f>
        <v>15490</v>
      </c>
      <c r="L604" s="33">
        <f>'2 уровень'!O1384</f>
        <v>100.55176890619929</v>
      </c>
      <c r="M604" s="33">
        <f>'2 уровень'!P1384</f>
        <v>140</v>
      </c>
      <c r="N604" s="33">
        <f>'2 уровень'!Q1384</f>
        <v>331.92857142857144</v>
      </c>
      <c r="O604" s="894">
        <f>'2 уровень'!R1384</f>
        <v>195018.15698232007</v>
      </c>
      <c r="P604" s="894">
        <f>'2 уровень'!S1384</f>
        <v>195018.15698232007</v>
      </c>
      <c r="Q604" s="894">
        <f>'2 уровень'!T1384</f>
        <v>195018.15698232007</v>
      </c>
      <c r="R604" s="894">
        <f>'2 уровень'!U1384</f>
        <v>195018.15698232007</v>
      </c>
      <c r="S604" s="894">
        <f>'2 уровень'!V1384</f>
        <v>65006.052327440026</v>
      </c>
      <c r="T604" s="894">
        <f>'2 уровень'!W1384</f>
        <v>66665.03661000001</v>
      </c>
      <c r="U604" s="894">
        <f>'2 уровень'!X1384</f>
        <v>0</v>
      </c>
      <c r="V604" s="894">
        <f>'2 уровень'!Y1384</f>
        <v>1658.9842825599844</v>
      </c>
      <c r="W604" s="894">
        <f>'2 уровень'!Z1384</f>
        <v>-1927.40491</v>
      </c>
      <c r="X604" s="2975">
        <f>'2 уровень'!AA1384</f>
        <v>64737.631700000005</v>
      </c>
      <c r="Y604" s="894">
        <f>T604/S604*100</f>
        <v>102.55204588367181</v>
      </c>
      <c r="Z604" s="894">
        <f>X604/S604*100</f>
        <v>99.587083636323641</v>
      </c>
      <c r="AA604" s="30">
        <f>'2 уровень'!AB1384</f>
        <v>0</v>
      </c>
      <c r="AB604" s="30">
        <f>'2 уровень'!AC1384</f>
        <v>0</v>
      </c>
      <c r="AC604" s="30">
        <f>'2 уровень'!AD1384</f>
        <v>0</v>
      </c>
      <c r="AD604" s="2190"/>
      <c r="AE604" s="2190"/>
      <c r="AF604" s="1676"/>
      <c r="AG604" s="27"/>
      <c r="AH604" s="27"/>
      <c r="AI604" s="27"/>
      <c r="AJ604" s="27"/>
      <c r="AK604" s="27"/>
      <c r="AL604" s="27"/>
      <c r="AM604" s="27"/>
      <c r="AN604" s="27"/>
      <c r="AO604" s="27"/>
      <c r="AP604" s="27"/>
      <c r="AQ604" s="27"/>
      <c r="AR604" s="27"/>
      <c r="AS604" s="27"/>
      <c r="AT604" s="27"/>
      <c r="AU604" s="27"/>
      <c r="AV604" s="27"/>
      <c r="AW604" s="27"/>
      <c r="AX604" s="27"/>
      <c r="AY604" s="27"/>
      <c r="AZ604" s="27"/>
      <c r="BA604" s="27"/>
      <c r="BB604" s="27"/>
      <c r="BC604" s="27"/>
      <c r="BD604" s="27"/>
      <c r="BE604" s="27"/>
      <c r="BF604" s="27"/>
      <c r="BG604" s="27"/>
      <c r="BH604" s="27"/>
      <c r="BI604" s="27"/>
      <c r="BJ604" s="27"/>
      <c r="BK604" s="27"/>
      <c r="BL604" s="27"/>
      <c r="BM604" s="27"/>
      <c r="BN604" s="27"/>
      <c r="BO604" s="27"/>
      <c r="BP604" s="27"/>
      <c r="BQ604" s="27"/>
      <c r="BR604" s="27"/>
      <c r="BS604" s="27"/>
      <c r="BT604" s="27"/>
      <c r="BU604" s="27"/>
      <c r="BV604" s="27"/>
      <c r="BW604" s="27"/>
      <c r="BX604" s="27"/>
      <c r="BY604" s="27"/>
      <c r="BZ604" s="27"/>
      <c r="CA604" s="27"/>
      <c r="CB604" s="27"/>
      <c r="CC604" s="27"/>
      <c r="CD604" s="27"/>
      <c r="CE604" s="27"/>
      <c r="CF604" s="27"/>
      <c r="CG604" s="27"/>
      <c r="CH604" s="27"/>
      <c r="CI604" s="27"/>
      <c r="CJ604" s="27"/>
      <c r="CK604" s="27"/>
      <c r="CL604" s="27"/>
      <c r="CM604" s="27"/>
      <c r="CN604" s="27"/>
      <c r="CO604" s="27"/>
      <c r="CP604" s="27"/>
      <c r="CQ604" s="27"/>
      <c r="CR604" s="27"/>
      <c r="CS604" s="27"/>
      <c r="CT604" s="27"/>
      <c r="CU604" s="27"/>
      <c r="CV604" s="27"/>
      <c r="CW604" s="27"/>
      <c r="CX604" s="27"/>
      <c r="CY604" s="27"/>
      <c r="CZ604" s="27"/>
      <c r="DA604" s="27"/>
      <c r="DB604" s="27"/>
      <c r="DC604" s="27"/>
      <c r="DD604" s="27"/>
      <c r="DE604" s="27"/>
      <c r="DF604" s="27"/>
      <c r="DG604" s="27"/>
      <c r="DH604" s="27"/>
      <c r="DI604" s="27"/>
      <c r="DJ604" s="27"/>
      <c r="DK604" s="27"/>
      <c r="DL604" s="27"/>
      <c r="DM604" s="27"/>
      <c r="DN604" s="27"/>
      <c r="DO604" s="27"/>
      <c r="DP604" s="27"/>
      <c r="DQ604" s="27"/>
      <c r="DR604" s="27"/>
      <c r="DS604" s="27"/>
      <c r="DT604" s="27"/>
      <c r="DU604" s="27"/>
      <c r="DV604" s="27"/>
      <c r="DW604" s="27"/>
      <c r="DX604" s="27"/>
      <c r="DY604" s="27"/>
      <c r="DZ604" s="27"/>
      <c r="EA604" s="27"/>
      <c r="EB604" s="27"/>
      <c r="EC604" s="27"/>
      <c r="ED604" s="27"/>
      <c r="EE604" s="27"/>
      <c r="EF604" s="27"/>
      <c r="EG604" s="27"/>
      <c r="EH604" s="27"/>
      <c r="EI604" s="27"/>
      <c r="EJ604" s="27"/>
      <c r="EK604" s="27"/>
      <c r="EL604" s="27"/>
      <c r="EM604" s="27"/>
      <c r="EN604" s="27"/>
      <c r="EO604" s="27"/>
      <c r="EP604" s="27"/>
      <c r="EQ604" s="27"/>
      <c r="ER604" s="27"/>
      <c r="ES604" s="27"/>
      <c r="ET604" s="27"/>
      <c r="EU604" s="27"/>
      <c r="EV604" s="27"/>
      <c r="EW604" s="27"/>
      <c r="EX604" s="27"/>
      <c r="EY604" s="27"/>
      <c r="EZ604" s="27"/>
      <c r="FA604" s="27"/>
      <c r="FB604" s="27"/>
      <c r="FC604" s="27"/>
      <c r="FD604" s="27"/>
      <c r="FE604" s="27"/>
      <c r="FF604" s="27"/>
      <c r="FG604" s="27"/>
      <c r="FH604" s="27"/>
      <c r="FI604" s="27"/>
      <c r="FJ604" s="27"/>
      <c r="FK604" s="27"/>
      <c r="FL604" s="27"/>
      <c r="FM604" s="27"/>
      <c r="FN604" s="27"/>
      <c r="FO604" s="27"/>
      <c r="FP604" s="27"/>
      <c r="FQ604" s="27"/>
      <c r="FR604" s="27"/>
      <c r="FS604" s="27"/>
      <c r="FT604" s="27"/>
      <c r="FU604" s="27"/>
      <c r="FV604" s="27"/>
      <c r="FW604" s="27"/>
      <c r="FX604" s="27"/>
      <c r="FY604" s="27"/>
      <c r="FZ604" s="27"/>
      <c r="GA604" s="27"/>
      <c r="GB604" s="27"/>
      <c r="GC604" s="27"/>
      <c r="GD604" s="27"/>
      <c r="GE604" s="27"/>
      <c r="GF604" s="27"/>
      <c r="GG604" s="27"/>
      <c r="GH604" s="27"/>
      <c r="GI604" s="27"/>
      <c r="GJ604" s="27"/>
      <c r="GK604" s="27"/>
      <c r="GL604" s="27"/>
      <c r="GM604" s="27"/>
      <c r="GN604" s="27"/>
      <c r="GO604" s="27"/>
      <c r="GP604" s="27"/>
    </row>
    <row r="605" spans="1:198" x14ac:dyDescent="0.25">
      <c r="A605" s="27">
        <v>1</v>
      </c>
      <c r="B605" s="2318" t="s">
        <v>310</v>
      </c>
      <c r="C605" s="38">
        <f>'2 уровень'!F1385</f>
        <v>0</v>
      </c>
      <c r="D605" s="38">
        <f>'2 уровень'!G1385</f>
        <v>0</v>
      </c>
      <c r="E605" s="38">
        <f>'2 уровень'!H1385</f>
        <v>0</v>
      </c>
      <c r="F605" s="883">
        <f>'2 уровень'!I1385</f>
        <v>0</v>
      </c>
      <c r="G605" s="902">
        <f>'2 уровень'!J1385</f>
        <v>0</v>
      </c>
      <c r="H605" s="902">
        <f>'2 уровень'!K1385</f>
        <v>0</v>
      </c>
      <c r="I605" s="895">
        <f>'2 уровень'!L1385</f>
        <v>0</v>
      </c>
      <c r="J605" s="895">
        <f>'2 уровень'!M1385</f>
        <v>0</v>
      </c>
      <c r="K605" s="895">
        <f>'2 уровень'!N1385</f>
        <v>0</v>
      </c>
      <c r="L605" s="895">
        <f>'2 уровень'!O1385</f>
        <v>0</v>
      </c>
      <c r="M605" s="895">
        <f>'2 уровень'!P1385</f>
        <v>0</v>
      </c>
      <c r="N605" s="895">
        <f>'2 уровень'!Q1385</f>
        <v>0</v>
      </c>
      <c r="O605" s="894">
        <f>'2 уровень'!R1385</f>
        <v>0</v>
      </c>
      <c r="P605" s="894">
        <f>'2 уровень'!S1385</f>
        <v>0</v>
      </c>
      <c r="Q605" s="894">
        <f>'2 уровень'!T1385</f>
        <v>0</v>
      </c>
      <c r="R605" s="894">
        <f>'2 уровень'!U1385</f>
        <v>0</v>
      </c>
      <c r="S605" s="894">
        <f>'2 уровень'!V1385</f>
        <v>0</v>
      </c>
      <c r="T605" s="894">
        <f>'2 уровень'!W1385</f>
        <v>0</v>
      </c>
      <c r="U605" s="894">
        <f>'2 уровень'!X1385</f>
        <v>0</v>
      </c>
      <c r="V605" s="894">
        <f>'2 уровень'!Y1385</f>
        <v>0</v>
      </c>
      <c r="W605" s="894">
        <f>'2 уровень'!Z1385</f>
        <v>0</v>
      </c>
      <c r="X605" s="2975">
        <f>'2 уровень'!AA1385</f>
        <v>0</v>
      </c>
      <c r="Y605" s="894"/>
      <c r="Z605" s="894"/>
      <c r="AA605" s="38">
        <f>'2 уровень'!AB1385</f>
        <v>0</v>
      </c>
      <c r="AB605" s="38">
        <f>'2 уровень'!AC1385</f>
        <v>0</v>
      </c>
      <c r="AC605" s="38">
        <f>'2 уровень'!AD1385</f>
        <v>0</v>
      </c>
      <c r="AD605" s="2190"/>
      <c r="AE605" s="2190"/>
      <c r="AF605" s="1676"/>
    </row>
    <row r="606" spans="1:198" x14ac:dyDescent="0.25">
      <c r="A606" s="27">
        <v>1</v>
      </c>
      <c r="B606" s="1310" t="s">
        <v>299</v>
      </c>
      <c r="C606" s="38">
        <f>'2 уровень'!F1386</f>
        <v>0</v>
      </c>
      <c r="D606" s="38">
        <f>'2 уровень'!G1386</f>
        <v>0</v>
      </c>
      <c r="E606" s="38">
        <f>'2 уровень'!H1386</f>
        <v>0</v>
      </c>
      <c r="F606" s="883">
        <f>'2 уровень'!I1386</f>
        <v>0</v>
      </c>
      <c r="G606" s="902">
        <f>'2 уровень'!J1386</f>
        <v>0</v>
      </c>
      <c r="H606" s="902">
        <f>'2 уровень'!K1386</f>
        <v>0</v>
      </c>
      <c r="I606" s="895">
        <f>'2 уровень'!L1386</f>
        <v>0</v>
      </c>
      <c r="J606" s="895">
        <f>'2 уровень'!M1386</f>
        <v>0</v>
      </c>
      <c r="K606" s="895">
        <f>'2 уровень'!N1386</f>
        <v>0</v>
      </c>
      <c r="L606" s="895">
        <f>'2 уровень'!O1386</f>
        <v>0</v>
      </c>
      <c r="M606" s="895">
        <f>'2 уровень'!P1386</f>
        <v>0</v>
      </c>
      <c r="N606" s="895">
        <f>'2 уровень'!Q1386</f>
        <v>0</v>
      </c>
      <c r="O606" s="894">
        <f>'2 уровень'!R1386</f>
        <v>0</v>
      </c>
      <c r="P606" s="894">
        <f>'2 уровень'!S1386</f>
        <v>0</v>
      </c>
      <c r="Q606" s="894">
        <f>'2 уровень'!T1386</f>
        <v>0</v>
      </c>
      <c r="R606" s="894">
        <f>'2 уровень'!U1386</f>
        <v>0</v>
      </c>
      <c r="S606" s="894">
        <f>'2 уровень'!V1386</f>
        <v>0</v>
      </c>
      <c r="T606" s="894">
        <f>'2 уровень'!W1386</f>
        <v>0</v>
      </c>
      <c r="U606" s="894">
        <f>'2 уровень'!X1386</f>
        <v>0</v>
      </c>
      <c r="V606" s="894">
        <f>'2 уровень'!Y1386</f>
        <v>0</v>
      </c>
      <c r="W606" s="894">
        <f>'2 уровень'!Z1386</f>
        <v>0</v>
      </c>
      <c r="X606" s="2975">
        <f>'2 уровень'!AA1386</f>
        <v>0</v>
      </c>
      <c r="Y606" s="894"/>
      <c r="Z606" s="894"/>
      <c r="AA606" s="38">
        <f>'2 уровень'!AB1386</f>
        <v>0</v>
      </c>
      <c r="AB606" s="38">
        <f>'2 уровень'!AC1386</f>
        <v>0</v>
      </c>
      <c r="AC606" s="38">
        <f>'2 уровень'!AD1386</f>
        <v>0</v>
      </c>
      <c r="AD606" s="2190"/>
      <c r="AE606" s="2190"/>
      <c r="AF606" s="1676"/>
      <c r="AG606" s="878"/>
      <c r="AH606" s="878"/>
      <c r="AI606" s="878"/>
      <c r="AJ606" s="878"/>
      <c r="AK606" s="878"/>
      <c r="AL606" s="878"/>
      <c r="AM606" s="878"/>
      <c r="AN606" s="878"/>
      <c r="AO606" s="878"/>
      <c r="AP606" s="878"/>
      <c r="AQ606" s="878"/>
      <c r="AR606" s="878"/>
      <c r="AS606" s="878"/>
      <c r="AT606" s="878"/>
      <c r="AU606" s="878"/>
      <c r="AV606" s="878"/>
      <c r="AW606" s="878"/>
      <c r="AX606" s="878"/>
      <c r="AY606" s="878"/>
      <c r="AZ606" s="878"/>
      <c r="BA606" s="878"/>
      <c r="BB606" s="878"/>
      <c r="BC606" s="878"/>
      <c r="BD606" s="878"/>
      <c r="BE606" s="878"/>
      <c r="BF606" s="878"/>
      <c r="BG606" s="878"/>
      <c r="BH606" s="878"/>
      <c r="BI606" s="878"/>
      <c r="BJ606" s="878"/>
      <c r="BK606" s="878"/>
      <c r="BL606" s="878"/>
      <c r="BM606" s="878"/>
      <c r="BN606" s="878"/>
      <c r="BO606" s="878"/>
      <c r="BP606" s="878"/>
      <c r="BQ606" s="878"/>
      <c r="BR606" s="878"/>
      <c r="BS606" s="878"/>
      <c r="BT606" s="878"/>
      <c r="BU606" s="878"/>
      <c r="BV606" s="878"/>
      <c r="BW606" s="878"/>
      <c r="BX606" s="878"/>
      <c r="BY606" s="878"/>
      <c r="BZ606" s="878"/>
      <c r="CA606" s="878"/>
      <c r="CB606" s="878"/>
      <c r="CC606" s="878"/>
      <c r="CD606" s="878"/>
      <c r="CE606" s="878"/>
      <c r="CF606" s="878"/>
      <c r="CG606" s="878"/>
      <c r="CH606" s="878"/>
      <c r="CI606" s="878"/>
      <c r="CJ606" s="878"/>
      <c r="CK606" s="878"/>
      <c r="CL606" s="878"/>
      <c r="CM606" s="878"/>
      <c r="CN606" s="878"/>
      <c r="CO606" s="878"/>
      <c r="CP606" s="878"/>
      <c r="CQ606" s="878"/>
      <c r="CR606" s="878"/>
      <c r="CS606" s="878"/>
      <c r="CT606" s="878"/>
      <c r="CU606" s="878"/>
      <c r="CV606" s="878"/>
      <c r="CW606" s="878"/>
      <c r="CX606" s="878"/>
      <c r="CY606" s="878"/>
      <c r="CZ606" s="878"/>
      <c r="DA606" s="878"/>
      <c r="DB606" s="878"/>
      <c r="DC606" s="878"/>
      <c r="DD606" s="878"/>
      <c r="DE606" s="878"/>
      <c r="DF606" s="878"/>
      <c r="DG606" s="878"/>
      <c r="DH606" s="878"/>
      <c r="DI606" s="878"/>
      <c r="DJ606" s="878"/>
      <c r="DK606" s="878"/>
      <c r="DL606" s="878"/>
      <c r="DM606" s="878"/>
      <c r="DN606" s="878"/>
      <c r="DO606" s="878"/>
      <c r="DP606" s="878"/>
      <c r="DQ606" s="878"/>
      <c r="DR606" s="878"/>
      <c r="DS606" s="878"/>
      <c r="DT606" s="878"/>
      <c r="DU606" s="878"/>
      <c r="DV606" s="878"/>
      <c r="DW606" s="878"/>
      <c r="DX606" s="878"/>
      <c r="DY606" s="878"/>
      <c r="DZ606" s="878"/>
      <c r="EA606" s="878"/>
      <c r="EB606" s="878"/>
      <c r="EC606" s="878"/>
      <c r="ED606" s="878"/>
      <c r="EE606" s="878"/>
      <c r="EF606" s="878"/>
      <c r="EG606" s="878"/>
      <c r="EH606" s="878"/>
      <c r="EI606" s="878"/>
      <c r="EJ606" s="878"/>
      <c r="EK606" s="878"/>
      <c r="EL606" s="878"/>
      <c r="EM606" s="878"/>
      <c r="EN606" s="878"/>
      <c r="EO606" s="878"/>
      <c r="EP606" s="878"/>
      <c r="EQ606" s="878"/>
      <c r="ER606" s="878"/>
      <c r="ES606" s="878"/>
      <c r="ET606" s="878"/>
      <c r="EU606" s="878"/>
      <c r="EV606" s="878"/>
      <c r="EW606" s="878"/>
      <c r="EX606" s="878"/>
      <c r="EY606" s="878"/>
      <c r="EZ606" s="878"/>
      <c r="FA606" s="878"/>
      <c r="FB606" s="878"/>
      <c r="FC606" s="878"/>
      <c r="FD606" s="878"/>
      <c r="FE606" s="878"/>
      <c r="FF606" s="878"/>
      <c r="FG606" s="878"/>
      <c r="FH606" s="878"/>
      <c r="FI606" s="878"/>
      <c r="FJ606" s="878"/>
      <c r="FK606" s="878"/>
      <c r="FL606" s="878"/>
      <c r="FM606" s="878"/>
      <c r="FN606" s="878"/>
      <c r="FO606" s="878"/>
      <c r="FP606" s="878"/>
      <c r="FQ606" s="878"/>
      <c r="FR606" s="878"/>
      <c r="FS606" s="878"/>
      <c r="FT606" s="878"/>
      <c r="FU606" s="878"/>
      <c r="FV606" s="878"/>
      <c r="FW606" s="878"/>
      <c r="FX606" s="878"/>
      <c r="FY606" s="878"/>
      <c r="FZ606" s="878"/>
      <c r="GA606" s="878"/>
      <c r="GB606" s="878"/>
      <c r="GC606" s="878"/>
      <c r="GD606" s="878"/>
      <c r="GE606" s="878"/>
      <c r="GF606" s="878"/>
      <c r="GG606" s="878"/>
      <c r="GH606" s="878"/>
      <c r="GI606" s="878"/>
      <c r="GJ606" s="878"/>
      <c r="GK606" s="878"/>
      <c r="GL606" s="878"/>
      <c r="GM606" s="878"/>
      <c r="GN606" s="878"/>
      <c r="GO606" s="878"/>
      <c r="GP606" s="878"/>
    </row>
    <row r="607" spans="1:198" ht="30" x14ac:dyDescent="0.25">
      <c r="A607" s="27">
        <v>1</v>
      </c>
      <c r="B607" s="1313" t="s">
        <v>645</v>
      </c>
      <c r="C607" s="38">
        <f>'2 уровень'!F1387</f>
        <v>32411.111111111109</v>
      </c>
      <c r="D607" s="38">
        <f>'2 уровень'!G1387</f>
        <v>10804.037037037036</v>
      </c>
      <c r="E607" s="38">
        <f>'2 уровень'!H1387</f>
        <v>11083.585185185186</v>
      </c>
      <c r="F607" s="883">
        <f>'2 уровень'!I1387</f>
        <v>102.58744159419149</v>
      </c>
      <c r="G607" s="902">
        <f>'2 уровень'!J1387</f>
        <v>0</v>
      </c>
      <c r="H607" s="902">
        <f>'2 уровень'!K1387</f>
        <v>0</v>
      </c>
      <c r="I607" s="895">
        <f>'2 уровень'!L1387</f>
        <v>0</v>
      </c>
      <c r="J607" s="895">
        <f>'2 уровень'!M1387</f>
        <v>0</v>
      </c>
      <c r="K607" s="895">
        <f>'2 уровень'!N1387</f>
        <v>0</v>
      </c>
      <c r="L607" s="895">
        <f>'2 уровень'!O1387</f>
        <v>0</v>
      </c>
      <c r="M607" s="895">
        <f>'2 уровень'!P1387</f>
        <v>0</v>
      </c>
      <c r="N607" s="895">
        <f>'2 уровень'!Q1387</f>
        <v>0</v>
      </c>
      <c r="O607" s="894">
        <f>'2 уровень'!R1387</f>
        <v>0</v>
      </c>
      <c r="P607" s="894">
        <f>'2 уровень'!S1387</f>
        <v>0</v>
      </c>
      <c r="Q607" s="894">
        <f>'2 уровень'!T1387</f>
        <v>0</v>
      </c>
      <c r="R607" s="894">
        <f>'2 уровень'!U1387</f>
        <v>0</v>
      </c>
      <c r="S607" s="894">
        <f>'2 уровень'!V1387</f>
        <v>0</v>
      </c>
      <c r="T607" s="894">
        <f>'2 уровень'!W1387</f>
        <v>0</v>
      </c>
      <c r="U607" s="894">
        <f>'2 уровень'!X1387</f>
        <v>0</v>
      </c>
      <c r="V607" s="894">
        <f>'2 уровень'!Y1387</f>
        <v>0</v>
      </c>
      <c r="W607" s="894">
        <f>'2 уровень'!Z1387</f>
        <v>0</v>
      </c>
      <c r="X607" s="2975">
        <f>'2 уровень'!AA1387</f>
        <v>0</v>
      </c>
      <c r="Y607" s="894"/>
      <c r="Z607" s="894"/>
      <c r="AA607" s="38">
        <f>'2 уровень'!AB1387</f>
        <v>0</v>
      </c>
      <c r="AB607" s="38">
        <f>'2 уровень'!AC1387</f>
        <v>0</v>
      </c>
      <c r="AC607" s="38">
        <f>'2 уровень'!AD1387</f>
        <v>0</v>
      </c>
      <c r="AD607" s="2190"/>
      <c r="AE607" s="2190"/>
      <c r="AF607" s="1676"/>
      <c r="AG607" s="878"/>
      <c r="AH607" s="878"/>
      <c r="AI607" s="878"/>
      <c r="AJ607" s="878"/>
      <c r="AK607" s="878"/>
      <c r="AL607" s="878"/>
      <c r="AM607" s="878"/>
      <c r="AN607" s="878"/>
      <c r="AO607" s="878"/>
      <c r="AP607" s="878"/>
      <c r="AQ607" s="878"/>
      <c r="AR607" s="878"/>
      <c r="AS607" s="878"/>
      <c r="AT607" s="878"/>
      <c r="AU607" s="878"/>
      <c r="AV607" s="878"/>
      <c r="AW607" s="878"/>
      <c r="AX607" s="878"/>
      <c r="AY607" s="878"/>
      <c r="AZ607" s="878"/>
      <c r="BA607" s="878"/>
      <c r="BB607" s="878"/>
      <c r="BC607" s="878"/>
      <c r="BD607" s="878"/>
      <c r="BE607" s="878"/>
      <c r="BF607" s="878"/>
      <c r="BG607" s="878"/>
      <c r="BH607" s="878"/>
      <c r="BI607" s="878"/>
      <c r="BJ607" s="878"/>
      <c r="BK607" s="878"/>
      <c r="BL607" s="878"/>
      <c r="BM607" s="878"/>
      <c r="BN607" s="878"/>
      <c r="BO607" s="878"/>
      <c r="BP607" s="878"/>
      <c r="BQ607" s="878"/>
      <c r="BR607" s="878"/>
      <c r="BS607" s="878"/>
      <c r="BT607" s="878"/>
      <c r="BU607" s="878"/>
      <c r="BV607" s="878"/>
      <c r="BW607" s="878"/>
      <c r="BX607" s="878"/>
      <c r="BY607" s="878"/>
      <c r="BZ607" s="878"/>
      <c r="CA607" s="878"/>
      <c r="CB607" s="878"/>
      <c r="CC607" s="878"/>
      <c r="CD607" s="878"/>
      <c r="CE607" s="878"/>
      <c r="CF607" s="878"/>
      <c r="CG607" s="878"/>
      <c r="CH607" s="878"/>
      <c r="CI607" s="878"/>
      <c r="CJ607" s="878"/>
      <c r="CK607" s="878"/>
      <c r="CL607" s="878"/>
      <c r="CM607" s="878"/>
      <c r="CN607" s="878"/>
      <c r="CO607" s="878"/>
      <c r="CP607" s="878"/>
      <c r="CQ607" s="878"/>
      <c r="CR607" s="878"/>
      <c r="CS607" s="878"/>
      <c r="CT607" s="878"/>
      <c r="CU607" s="878"/>
      <c r="CV607" s="878"/>
      <c r="CW607" s="878"/>
      <c r="CX607" s="878"/>
      <c r="CY607" s="878"/>
      <c r="CZ607" s="878"/>
      <c r="DA607" s="878"/>
      <c r="DB607" s="878"/>
      <c r="DC607" s="878"/>
      <c r="DD607" s="878"/>
      <c r="DE607" s="878"/>
      <c r="DF607" s="878"/>
      <c r="DG607" s="878"/>
      <c r="DH607" s="878"/>
      <c r="DI607" s="878"/>
      <c r="DJ607" s="878"/>
      <c r="DK607" s="878"/>
      <c r="DL607" s="878"/>
      <c r="DM607" s="878"/>
      <c r="DN607" s="878"/>
      <c r="DO607" s="878"/>
      <c r="DP607" s="878"/>
      <c r="DQ607" s="878"/>
      <c r="DR607" s="878"/>
      <c r="DS607" s="878"/>
      <c r="DT607" s="878"/>
      <c r="DU607" s="878"/>
      <c r="DV607" s="878"/>
      <c r="DW607" s="878"/>
      <c r="DX607" s="878"/>
      <c r="DY607" s="878"/>
      <c r="DZ607" s="878"/>
      <c r="EA607" s="878"/>
      <c r="EB607" s="878"/>
      <c r="EC607" s="878"/>
      <c r="ED607" s="878"/>
      <c r="EE607" s="878"/>
      <c r="EF607" s="878"/>
      <c r="EG607" s="878"/>
      <c r="EH607" s="878"/>
      <c r="EI607" s="878"/>
      <c r="EJ607" s="878"/>
      <c r="EK607" s="878"/>
      <c r="EL607" s="878"/>
      <c r="EM607" s="878"/>
      <c r="EN607" s="878"/>
      <c r="EO607" s="878"/>
      <c r="EP607" s="878"/>
      <c r="EQ607" s="878"/>
      <c r="ER607" s="878"/>
      <c r="ES607" s="878"/>
      <c r="ET607" s="878"/>
      <c r="EU607" s="878"/>
      <c r="EV607" s="878"/>
      <c r="EW607" s="878"/>
      <c r="EX607" s="878"/>
      <c r="EY607" s="878"/>
      <c r="EZ607" s="878"/>
      <c r="FA607" s="878"/>
      <c r="FB607" s="878"/>
      <c r="FC607" s="878"/>
      <c r="FD607" s="878"/>
      <c r="FE607" s="878"/>
      <c r="FF607" s="878"/>
      <c r="FG607" s="878"/>
      <c r="FH607" s="878"/>
      <c r="FI607" s="878"/>
      <c r="FJ607" s="878"/>
      <c r="FK607" s="878"/>
      <c r="FL607" s="878"/>
      <c r="FM607" s="878"/>
      <c r="FN607" s="878"/>
      <c r="FO607" s="878"/>
      <c r="FP607" s="878"/>
      <c r="FQ607" s="878"/>
      <c r="FR607" s="878"/>
      <c r="FS607" s="878"/>
      <c r="FT607" s="878"/>
      <c r="FU607" s="878"/>
      <c r="FV607" s="878"/>
      <c r="FW607" s="878"/>
      <c r="FX607" s="878"/>
      <c r="FY607" s="878"/>
      <c r="FZ607" s="878"/>
      <c r="GA607" s="878"/>
      <c r="GB607" s="878"/>
      <c r="GC607" s="878"/>
      <c r="GD607" s="878"/>
      <c r="GE607" s="878"/>
      <c r="GF607" s="878"/>
      <c r="GG607" s="878"/>
      <c r="GH607" s="878"/>
      <c r="GI607" s="878"/>
      <c r="GJ607" s="878"/>
      <c r="GK607" s="878"/>
      <c r="GL607" s="878"/>
      <c r="GM607" s="878"/>
      <c r="GN607" s="878"/>
      <c r="GO607" s="878"/>
      <c r="GP607" s="878"/>
    </row>
    <row r="608" spans="1:198" x14ac:dyDescent="0.25">
      <c r="A608" s="27">
        <v>1</v>
      </c>
      <c r="B608" s="1313" t="s">
        <v>422</v>
      </c>
      <c r="C608" s="38">
        <f>'2 уровень'!F1388</f>
        <v>8400</v>
      </c>
      <c r="D608" s="38">
        <f>'2 уровень'!G1388</f>
        <v>2800</v>
      </c>
      <c r="E608" s="38">
        <f>'2 уровень'!H1388</f>
        <v>2801.4800000000005</v>
      </c>
      <c r="F608" s="883">
        <f>'2 уровень'!I1388</f>
        <v>0</v>
      </c>
      <c r="G608" s="902">
        <f>'2 уровень'!J1388</f>
        <v>0</v>
      </c>
      <c r="H608" s="902">
        <f>'2 уровень'!K1388</f>
        <v>0</v>
      </c>
      <c r="I608" s="895">
        <f>'2 уровень'!L1388</f>
        <v>0</v>
      </c>
      <c r="J608" s="895">
        <f>'2 уровень'!M1388</f>
        <v>0</v>
      </c>
      <c r="K608" s="895">
        <f>'2 уровень'!N1388</f>
        <v>0</v>
      </c>
      <c r="L608" s="895">
        <f>'2 уровень'!O1388</f>
        <v>0</v>
      </c>
      <c r="M608" s="895">
        <f>'2 уровень'!P1388</f>
        <v>0</v>
      </c>
      <c r="N608" s="895">
        <f>'2 уровень'!Q1388</f>
        <v>0</v>
      </c>
      <c r="O608" s="894">
        <f>'2 уровень'!R1388</f>
        <v>0</v>
      </c>
      <c r="P608" s="894">
        <f>'2 уровень'!S1388</f>
        <v>0</v>
      </c>
      <c r="Q608" s="894">
        <f>'2 уровень'!T1388</f>
        <v>0</v>
      </c>
      <c r="R608" s="894">
        <f>'2 уровень'!U1388</f>
        <v>0</v>
      </c>
      <c r="S608" s="894">
        <f>'2 уровень'!V1388</f>
        <v>0</v>
      </c>
      <c r="T608" s="894">
        <f>'2 уровень'!W1388</f>
        <v>0</v>
      </c>
      <c r="U608" s="894">
        <f>'2 уровень'!X1388</f>
        <v>0</v>
      </c>
      <c r="V608" s="894">
        <f>'2 уровень'!Y1388</f>
        <v>0</v>
      </c>
      <c r="W608" s="894">
        <f>'2 уровень'!Z1388</f>
        <v>0</v>
      </c>
      <c r="X608" s="2975">
        <f>'2 уровень'!AA1388</f>
        <v>0</v>
      </c>
      <c r="Y608" s="894"/>
      <c r="Z608" s="894"/>
      <c r="AA608" s="38">
        <f>'2 уровень'!AB1388</f>
        <v>0</v>
      </c>
      <c r="AB608" s="38">
        <f>'2 уровень'!AC1388</f>
        <v>0</v>
      </c>
      <c r="AC608" s="38">
        <f>'2 уровень'!AD1388</f>
        <v>0</v>
      </c>
      <c r="AD608" s="2190"/>
      <c r="AE608" s="2190"/>
      <c r="AF608" s="1676"/>
      <c r="AG608" s="878"/>
      <c r="AH608" s="878"/>
      <c r="AI608" s="878"/>
      <c r="AJ608" s="878"/>
      <c r="AK608" s="878"/>
      <c r="AL608" s="878"/>
      <c r="AM608" s="878"/>
      <c r="AN608" s="878"/>
      <c r="AO608" s="878"/>
      <c r="AP608" s="878"/>
      <c r="AQ608" s="878"/>
      <c r="AR608" s="878"/>
      <c r="AS608" s="878"/>
      <c r="AT608" s="878"/>
      <c r="AU608" s="878"/>
      <c r="AV608" s="878"/>
      <c r="AW608" s="878"/>
      <c r="AX608" s="878"/>
      <c r="AY608" s="878"/>
      <c r="AZ608" s="878"/>
      <c r="BA608" s="878"/>
      <c r="BB608" s="878"/>
      <c r="BC608" s="878"/>
      <c r="BD608" s="878"/>
      <c r="BE608" s="878"/>
      <c r="BF608" s="878"/>
      <c r="BG608" s="878"/>
      <c r="BH608" s="878"/>
      <c r="BI608" s="878"/>
      <c r="BJ608" s="878"/>
      <c r="BK608" s="878"/>
      <c r="BL608" s="878"/>
      <c r="BM608" s="878"/>
      <c r="BN608" s="878"/>
      <c r="BO608" s="878"/>
      <c r="BP608" s="878"/>
      <c r="BQ608" s="878"/>
      <c r="BR608" s="878"/>
      <c r="BS608" s="878"/>
      <c r="BT608" s="878"/>
      <c r="BU608" s="878"/>
      <c r="BV608" s="878"/>
      <c r="BW608" s="878"/>
      <c r="BX608" s="878"/>
      <c r="BY608" s="878"/>
      <c r="BZ608" s="878"/>
      <c r="CA608" s="878"/>
      <c r="CB608" s="878"/>
      <c r="CC608" s="878"/>
      <c r="CD608" s="878"/>
      <c r="CE608" s="878"/>
      <c r="CF608" s="878"/>
      <c r="CG608" s="878"/>
      <c r="CH608" s="878"/>
      <c r="CI608" s="878"/>
      <c r="CJ608" s="878"/>
      <c r="CK608" s="878"/>
      <c r="CL608" s="878"/>
      <c r="CM608" s="878"/>
      <c r="CN608" s="878"/>
      <c r="CO608" s="878"/>
      <c r="CP608" s="878"/>
      <c r="CQ608" s="878"/>
      <c r="CR608" s="878"/>
      <c r="CS608" s="878"/>
      <c r="CT608" s="878"/>
      <c r="CU608" s="878"/>
      <c r="CV608" s="878"/>
      <c r="CW608" s="878"/>
      <c r="CX608" s="878"/>
      <c r="CY608" s="878"/>
      <c r="CZ608" s="878"/>
      <c r="DA608" s="878"/>
      <c r="DB608" s="878"/>
      <c r="DC608" s="878"/>
      <c r="DD608" s="878"/>
      <c r="DE608" s="878"/>
      <c r="DF608" s="878"/>
      <c r="DG608" s="878"/>
      <c r="DH608" s="878"/>
      <c r="DI608" s="878"/>
      <c r="DJ608" s="878"/>
      <c r="DK608" s="878"/>
      <c r="DL608" s="878"/>
      <c r="DM608" s="878"/>
      <c r="DN608" s="878"/>
      <c r="DO608" s="878"/>
      <c r="DP608" s="878"/>
      <c r="DQ608" s="878"/>
      <c r="DR608" s="878"/>
      <c r="DS608" s="878"/>
      <c r="DT608" s="878"/>
      <c r="DU608" s="878"/>
      <c r="DV608" s="878"/>
      <c r="DW608" s="878"/>
      <c r="DX608" s="878"/>
      <c r="DY608" s="878"/>
      <c r="DZ608" s="878"/>
      <c r="EA608" s="878"/>
      <c r="EB608" s="878"/>
      <c r="EC608" s="878"/>
      <c r="ED608" s="878"/>
      <c r="EE608" s="878"/>
      <c r="EF608" s="878"/>
      <c r="EG608" s="878"/>
      <c r="EH608" s="878"/>
      <c r="EI608" s="878"/>
      <c r="EJ608" s="878"/>
      <c r="EK608" s="878"/>
      <c r="EL608" s="878"/>
      <c r="EM608" s="878"/>
      <c r="EN608" s="878"/>
      <c r="EO608" s="878"/>
      <c r="EP608" s="878"/>
      <c r="EQ608" s="878"/>
      <c r="ER608" s="878"/>
      <c r="ES608" s="878"/>
      <c r="ET608" s="878"/>
      <c r="EU608" s="878"/>
      <c r="EV608" s="878"/>
      <c r="EW608" s="878"/>
      <c r="EX608" s="878"/>
      <c r="EY608" s="878"/>
      <c r="EZ608" s="878"/>
      <c r="FA608" s="878"/>
      <c r="FB608" s="878"/>
      <c r="FC608" s="878"/>
      <c r="FD608" s="878"/>
      <c r="FE608" s="878"/>
      <c r="FF608" s="878"/>
      <c r="FG608" s="878"/>
      <c r="FH608" s="878"/>
      <c r="FI608" s="878"/>
      <c r="FJ608" s="878"/>
      <c r="FK608" s="878"/>
      <c r="FL608" s="878"/>
      <c r="FM608" s="878"/>
      <c r="FN608" s="878"/>
      <c r="FO608" s="878"/>
      <c r="FP608" s="878"/>
      <c r="FQ608" s="878"/>
      <c r="FR608" s="878"/>
      <c r="FS608" s="878"/>
      <c r="FT608" s="878"/>
      <c r="FU608" s="878"/>
      <c r="FV608" s="878"/>
      <c r="FW608" s="878"/>
      <c r="FX608" s="878"/>
      <c r="FY608" s="878"/>
      <c r="FZ608" s="878"/>
      <c r="GA608" s="878"/>
      <c r="GB608" s="878"/>
      <c r="GC608" s="878"/>
      <c r="GD608" s="878"/>
      <c r="GE608" s="878"/>
      <c r="GF608" s="878"/>
      <c r="GG608" s="878"/>
      <c r="GH608" s="878"/>
      <c r="GI608" s="878"/>
      <c r="GJ608" s="878"/>
      <c r="GK608" s="878"/>
      <c r="GL608" s="878"/>
      <c r="GM608" s="878"/>
      <c r="GN608" s="878"/>
      <c r="GO608" s="878"/>
      <c r="GP608" s="878"/>
    </row>
    <row r="609" spans="1:198" ht="30" x14ac:dyDescent="0.25">
      <c r="A609" s="27">
        <v>1</v>
      </c>
      <c r="B609" s="1313" t="s">
        <v>300</v>
      </c>
      <c r="C609" s="38">
        <f>'2 уровень'!F1389</f>
        <v>0</v>
      </c>
      <c r="D609" s="38">
        <f>'2 уровень'!G1389</f>
        <v>0</v>
      </c>
      <c r="E609" s="38">
        <f>'2 уровень'!H1389</f>
        <v>0</v>
      </c>
      <c r="F609" s="883">
        <f>'2 уровень'!I1389</f>
        <v>0</v>
      </c>
      <c r="G609" s="902">
        <f>'2 уровень'!J1389</f>
        <v>0</v>
      </c>
      <c r="H609" s="902">
        <f>'2 уровень'!K1389</f>
        <v>0</v>
      </c>
      <c r="I609" s="895">
        <f>'2 уровень'!L1389</f>
        <v>0</v>
      </c>
      <c r="J609" s="895">
        <f>'2 уровень'!M1389</f>
        <v>0</v>
      </c>
      <c r="K609" s="895">
        <f>'2 уровень'!N1389</f>
        <v>0</v>
      </c>
      <c r="L609" s="895">
        <f>'2 уровень'!O1389</f>
        <v>0</v>
      </c>
      <c r="M609" s="895">
        <f>'2 уровень'!P1389</f>
        <v>0</v>
      </c>
      <c r="N609" s="895">
        <f>'2 уровень'!Q1389</f>
        <v>0</v>
      </c>
      <c r="O609" s="894">
        <f>'2 уровень'!R1389</f>
        <v>0</v>
      </c>
      <c r="P609" s="894">
        <f>'2 уровень'!S1389</f>
        <v>0</v>
      </c>
      <c r="Q609" s="894">
        <f>'2 уровень'!T1389</f>
        <v>0</v>
      </c>
      <c r="R609" s="894">
        <f>'2 уровень'!U1389</f>
        <v>0</v>
      </c>
      <c r="S609" s="894">
        <f>'2 уровень'!V1389</f>
        <v>0</v>
      </c>
      <c r="T609" s="894">
        <f>'2 уровень'!W1389</f>
        <v>0</v>
      </c>
      <c r="U609" s="894">
        <f>'2 уровень'!X1389</f>
        <v>0</v>
      </c>
      <c r="V609" s="894">
        <f>'2 уровень'!Y1389</f>
        <v>0</v>
      </c>
      <c r="W609" s="894">
        <f>'2 уровень'!Z1389</f>
        <v>0</v>
      </c>
      <c r="X609" s="2975">
        <f>'2 уровень'!AA1389</f>
        <v>0</v>
      </c>
      <c r="Y609" s="894"/>
      <c r="Z609" s="894"/>
      <c r="AA609" s="38">
        <f>'2 уровень'!AB1389</f>
        <v>0</v>
      </c>
      <c r="AB609" s="38">
        <f>'2 уровень'!AC1389</f>
        <v>0</v>
      </c>
      <c r="AC609" s="38">
        <f>'2 уровень'!AD1389</f>
        <v>0</v>
      </c>
      <c r="AD609" s="2190"/>
      <c r="AE609" s="2190"/>
      <c r="AF609" s="1676"/>
      <c r="AG609" s="878"/>
      <c r="AH609" s="878"/>
      <c r="AI609" s="878"/>
      <c r="AJ609" s="878"/>
      <c r="AK609" s="878"/>
      <c r="AL609" s="878"/>
      <c r="AM609" s="878"/>
      <c r="AN609" s="878"/>
      <c r="AO609" s="878"/>
      <c r="AP609" s="878"/>
      <c r="AQ609" s="878"/>
      <c r="AR609" s="878"/>
      <c r="AS609" s="878"/>
      <c r="AT609" s="878"/>
      <c r="AU609" s="878"/>
      <c r="AV609" s="878"/>
      <c r="AW609" s="878"/>
      <c r="AX609" s="878"/>
      <c r="AY609" s="878"/>
      <c r="AZ609" s="878"/>
      <c r="BA609" s="878"/>
      <c r="BB609" s="878"/>
      <c r="BC609" s="878"/>
      <c r="BD609" s="878"/>
      <c r="BE609" s="878"/>
      <c r="BF609" s="878"/>
      <c r="BG609" s="878"/>
      <c r="BH609" s="878"/>
      <c r="BI609" s="878"/>
      <c r="BJ609" s="878"/>
      <c r="BK609" s="878"/>
      <c r="BL609" s="878"/>
      <c r="BM609" s="878"/>
      <c r="BN609" s="878"/>
      <c r="BO609" s="878"/>
      <c r="BP609" s="878"/>
      <c r="BQ609" s="878"/>
      <c r="BR609" s="878"/>
      <c r="BS609" s="878"/>
      <c r="BT609" s="878"/>
      <c r="BU609" s="878"/>
      <c r="BV609" s="878"/>
      <c r="BW609" s="878"/>
      <c r="BX609" s="878"/>
      <c r="BY609" s="878"/>
      <c r="BZ609" s="878"/>
      <c r="CA609" s="878"/>
      <c r="CB609" s="878"/>
      <c r="CC609" s="878"/>
      <c r="CD609" s="878"/>
      <c r="CE609" s="878"/>
      <c r="CF609" s="878"/>
      <c r="CG609" s="878"/>
      <c r="CH609" s="878"/>
      <c r="CI609" s="878"/>
      <c r="CJ609" s="878"/>
      <c r="CK609" s="878"/>
      <c r="CL609" s="878"/>
      <c r="CM609" s="878"/>
      <c r="CN609" s="878"/>
      <c r="CO609" s="878"/>
      <c r="CP609" s="878"/>
      <c r="CQ609" s="878"/>
      <c r="CR609" s="878"/>
      <c r="CS609" s="878"/>
      <c r="CT609" s="878"/>
      <c r="CU609" s="878"/>
      <c r="CV609" s="878"/>
      <c r="CW609" s="878"/>
      <c r="CX609" s="878"/>
      <c r="CY609" s="878"/>
      <c r="CZ609" s="878"/>
      <c r="DA609" s="878"/>
      <c r="DB609" s="878"/>
      <c r="DC609" s="878"/>
      <c r="DD609" s="878"/>
      <c r="DE609" s="878"/>
      <c r="DF609" s="878"/>
      <c r="DG609" s="878"/>
      <c r="DH609" s="878"/>
      <c r="DI609" s="878"/>
      <c r="DJ609" s="878"/>
      <c r="DK609" s="878"/>
      <c r="DL609" s="878"/>
      <c r="DM609" s="878"/>
      <c r="DN609" s="878"/>
      <c r="DO609" s="878"/>
      <c r="DP609" s="878"/>
      <c r="DQ609" s="878"/>
      <c r="DR609" s="878"/>
      <c r="DS609" s="878"/>
      <c r="DT609" s="878"/>
      <c r="DU609" s="878"/>
      <c r="DV609" s="878"/>
      <c r="DW609" s="878"/>
      <c r="DX609" s="878"/>
      <c r="DY609" s="878"/>
      <c r="DZ609" s="878"/>
      <c r="EA609" s="878"/>
      <c r="EB609" s="878"/>
      <c r="EC609" s="878"/>
      <c r="ED609" s="878"/>
      <c r="EE609" s="878"/>
      <c r="EF609" s="878"/>
      <c r="EG609" s="878"/>
      <c r="EH609" s="878"/>
      <c r="EI609" s="878"/>
      <c r="EJ609" s="878"/>
      <c r="EK609" s="878"/>
      <c r="EL609" s="878"/>
      <c r="EM609" s="878"/>
      <c r="EN609" s="878"/>
      <c r="EO609" s="878"/>
      <c r="EP609" s="878"/>
      <c r="EQ609" s="878"/>
      <c r="ER609" s="878"/>
      <c r="ES609" s="878"/>
      <c r="ET609" s="878"/>
      <c r="EU609" s="878"/>
      <c r="EV609" s="878"/>
      <c r="EW609" s="878"/>
      <c r="EX609" s="878"/>
      <c r="EY609" s="878"/>
      <c r="EZ609" s="878"/>
      <c r="FA609" s="878"/>
      <c r="FB609" s="878"/>
      <c r="FC609" s="878"/>
      <c r="FD609" s="878"/>
      <c r="FE609" s="878"/>
      <c r="FF609" s="878"/>
      <c r="FG609" s="878"/>
      <c r="FH609" s="878"/>
      <c r="FI609" s="878"/>
      <c r="FJ609" s="878"/>
      <c r="FK609" s="878"/>
      <c r="FL609" s="878"/>
      <c r="FM609" s="878"/>
      <c r="FN609" s="878"/>
      <c r="FO609" s="878"/>
      <c r="FP609" s="878"/>
      <c r="FQ609" s="878"/>
      <c r="FR609" s="878"/>
      <c r="FS609" s="878"/>
      <c r="FT609" s="878"/>
      <c r="FU609" s="878"/>
      <c r="FV609" s="878"/>
      <c r="FW609" s="878"/>
      <c r="FX609" s="878"/>
      <c r="FY609" s="878"/>
      <c r="FZ609" s="878"/>
      <c r="GA609" s="878"/>
      <c r="GB609" s="878"/>
      <c r="GC609" s="878"/>
      <c r="GD609" s="878"/>
      <c r="GE609" s="878"/>
      <c r="GF609" s="878"/>
      <c r="GG609" s="878"/>
      <c r="GH609" s="878"/>
      <c r="GI609" s="878"/>
      <c r="GJ609" s="878"/>
      <c r="GK609" s="878"/>
      <c r="GL609" s="878"/>
      <c r="GM609" s="878"/>
      <c r="GN609" s="878"/>
      <c r="GO609" s="878"/>
      <c r="GP609" s="878"/>
    </row>
    <row r="610" spans="1:198" ht="30" x14ac:dyDescent="0.25">
      <c r="A610" s="27">
        <v>1</v>
      </c>
      <c r="B610" s="1313" t="s">
        <v>301</v>
      </c>
      <c r="C610" s="38">
        <f>'2 уровень'!F1390</f>
        <v>0</v>
      </c>
      <c r="D610" s="38">
        <f>'2 уровень'!G1390</f>
        <v>0</v>
      </c>
      <c r="E610" s="38">
        <f>'2 уровень'!H1390</f>
        <v>0</v>
      </c>
      <c r="F610" s="883">
        <f>'2 уровень'!I1390</f>
        <v>0</v>
      </c>
      <c r="G610" s="902">
        <f>'2 уровень'!J1390</f>
        <v>0</v>
      </c>
      <c r="H610" s="902">
        <f>'2 уровень'!K1390</f>
        <v>0</v>
      </c>
      <c r="I610" s="895">
        <f>'2 уровень'!L1390</f>
        <v>0</v>
      </c>
      <c r="J610" s="895">
        <f>'2 уровень'!M1390</f>
        <v>0</v>
      </c>
      <c r="K610" s="895">
        <f>'2 уровень'!N1390</f>
        <v>0</v>
      </c>
      <c r="L610" s="895">
        <f>'2 уровень'!O1390</f>
        <v>0</v>
      </c>
      <c r="M610" s="895">
        <f>'2 уровень'!P1390</f>
        <v>0</v>
      </c>
      <c r="N610" s="895">
        <f>'2 уровень'!Q1390</f>
        <v>0</v>
      </c>
      <c r="O610" s="894">
        <f>'2 уровень'!R1390</f>
        <v>0</v>
      </c>
      <c r="P610" s="894">
        <f>'2 уровень'!S1390</f>
        <v>0</v>
      </c>
      <c r="Q610" s="894">
        <f>'2 уровень'!T1390</f>
        <v>0</v>
      </c>
      <c r="R610" s="894">
        <f>'2 уровень'!U1390</f>
        <v>0</v>
      </c>
      <c r="S610" s="894">
        <f>'2 уровень'!V1390</f>
        <v>0</v>
      </c>
      <c r="T610" s="894">
        <f>'2 уровень'!W1390</f>
        <v>0</v>
      </c>
      <c r="U610" s="894">
        <f>'2 уровень'!X1390</f>
        <v>0</v>
      </c>
      <c r="V610" s="894">
        <f>'2 уровень'!Y1390</f>
        <v>0</v>
      </c>
      <c r="W610" s="894">
        <f>'2 уровень'!Z1390</f>
        <v>0</v>
      </c>
      <c r="X610" s="2975">
        <f>'2 уровень'!AA1390</f>
        <v>0</v>
      </c>
      <c r="Y610" s="894"/>
      <c r="Z610" s="894"/>
      <c r="AA610" s="38">
        <f>'2 уровень'!AB1390</f>
        <v>0</v>
      </c>
      <c r="AB610" s="38">
        <f>'2 уровень'!AC1390</f>
        <v>0</v>
      </c>
      <c r="AC610" s="38">
        <f>'2 уровень'!AD1390</f>
        <v>0</v>
      </c>
      <c r="AD610" s="2190"/>
      <c r="AE610" s="2190"/>
      <c r="AF610" s="1676"/>
      <c r="AG610" s="878"/>
      <c r="AH610" s="878"/>
      <c r="AI610" s="878"/>
      <c r="AJ610" s="878"/>
      <c r="AK610" s="878"/>
      <c r="AL610" s="878"/>
      <c r="AM610" s="878"/>
      <c r="AN610" s="878"/>
      <c r="AO610" s="878"/>
      <c r="AP610" s="878"/>
      <c r="AQ610" s="878"/>
      <c r="AR610" s="878"/>
      <c r="AS610" s="878"/>
      <c r="AT610" s="878"/>
      <c r="AU610" s="878"/>
      <c r="AV610" s="878"/>
      <c r="AW610" s="878"/>
      <c r="AX610" s="878"/>
      <c r="AY610" s="878"/>
      <c r="AZ610" s="878"/>
      <c r="BA610" s="878"/>
      <c r="BB610" s="878"/>
      <c r="BC610" s="878"/>
      <c r="BD610" s="878"/>
      <c r="BE610" s="878"/>
      <c r="BF610" s="878"/>
      <c r="BG610" s="878"/>
      <c r="BH610" s="878"/>
      <c r="BI610" s="878"/>
      <c r="BJ610" s="878"/>
      <c r="BK610" s="878"/>
      <c r="BL610" s="878"/>
      <c r="BM610" s="878"/>
      <c r="BN610" s="878"/>
      <c r="BO610" s="878"/>
      <c r="BP610" s="878"/>
      <c r="BQ610" s="878"/>
      <c r="BR610" s="878"/>
      <c r="BS610" s="878"/>
      <c r="BT610" s="878"/>
      <c r="BU610" s="878"/>
      <c r="BV610" s="878"/>
      <c r="BW610" s="878"/>
      <c r="BX610" s="878"/>
      <c r="BY610" s="878"/>
      <c r="BZ610" s="878"/>
      <c r="CA610" s="878"/>
      <c r="CB610" s="878"/>
      <c r="CC610" s="878"/>
      <c r="CD610" s="878"/>
      <c r="CE610" s="878"/>
      <c r="CF610" s="878"/>
      <c r="CG610" s="878"/>
      <c r="CH610" s="878"/>
      <c r="CI610" s="878"/>
      <c r="CJ610" s="878"/>
      <c r="CK610" s="878"/>
      <c r="CL610" s="878"/>
      <c r="CM610" s="878"/>
      <c r="CN610" s="878"/>
      <c r="CO610" s="878"/>
      <c r="CP610" s="878"/>
      <c r="CQ610" s="878"/>
      <c r="CR610" s="878"/>
      <c r="CS610" s="878"/>
      <c r="CT610" s="878"/>
      <c r="CU610" s="878"/>
      <c r="CV610" s="878"/>
      <c r="CW610" s="878"/>
      <c r="CX610" s="878"/>
      <c r="CY610" s="878"/>
      <c r="CZ610" s="878"/>
      <c r="DA610" s="878"/>
      <c r="DB610" s="878"/>
      <c r="DC610" s="878"/>
      <c r="DD610" s="878"/>
      <c r="DE610" s="878"/>
      <c r="DF610" s="878"/>
      <c r="DG610" s="878"/>
      <c r="DH610" s="878"/>
      <c r="DI610" s="878"/>
      <c r="DJ610" s="878"/>
      <c r="DK610" s="878"/>
      <c r="DL610" s="878"/>
      <c r="DM610" s="878"/>
      <c r="DN610" s="878"/>
      <c r="DO610" s="878"/>
      <c r="DP610" s="878"/>
      <c r="DQ610" s="878"/>
      <c r="DR610" s="878"/>
      <c r="DS610" s="878"/>
      <c r="DT610" s="878"/>
      <c r="DU610" s="878"/>
      <c r="DV610" s="878"/>
      <c r="DW610" s="878"/>
      <c r="DX610" s="878"/>
      <c r="DY610" s="878"/>
      <c r="DZ610" s="878"/>
      <c r="EA610" s="878"/>
      <c r="EB610" s="878"/>
      <c r="EC610" s="878"/>
      <c r="ED610" s="878"/>
      <c r="EE610" s="878"/>
      <c r="EF610" s="878"/>
      <c r="EG610" s="878"/>
      <c r="EH610" s="878"/>
      <c r="EI610" s="878"/>
      <c r="EJ610" s="878"/>
      <c r="EK610" s="878"/>
      <c r="EL610" s="878"/>
      <c r="EM610" s="878"/>
      <c r="EN610" s="878"/>
      <c r="EO610" s="878"/>
      <c r="EP610" s="878"/>
      <c r="EQ610" s="878"/>
      <c r="ER610" s="878"/>
      <c r="ES610" s="878"/>
      <c r="ET610" s="878"/>
      <c r="EU610" s="878"/>
      <c r="EV610" s="878"/>
      <c r="EW610" s="878"/>
      <c r="EX610" s="878"/>
      <c r="EY610" s="878"/>
      <c r="EZ610" s="878"/>
      <c r="FA610" s="878"/>
      <c r="FB610" s="878"/>
      <c r="FC610" s="878"/>
      <c r="FD610" s="878"/>
      <c r="FE610" s="878"/>
      <c r="FF610" s="878"/>
      <c r="FG610" s="878"/>
      <c r="FH610" s="878"/>
      <c r="FI610" s="878"/>
      <c r="FJ610" s="878"/>
      <c r="FK610" s="878"/>
      <c r="FL610" s="878"/>
      <c r="FM610" s="878"/>
      <c r="FN610" s="878"/>
      <c r="FO610" s="878"/>
      <c r="FP610" s="878"/>
      <c r="FQ610" s="878"/>
      <c r="FR610" s="878"/>
      <c r="FS610" s="878"/>
      <c r="FT610" s="878"/>
      <c r="FU610" s="878"/>
      <c r="FV610" s="878"/>
      <c r="FW610" s="878"/>
      <c r="FX610" s="878"/>
      <c r="FY610" s="878"/>
      <c r="FZ610" s="878"/>
      <c r="GA610" s="878"/>
      <c r="GB610" s="878"/>
      <c r="GC610" s="878"/>
      <c r="GD610" s="878"/>
      <c r="GE610" s="878"/>
      <c r="GF610" s="878"/>
      <c r="GG610" s="878"/>
      <c r="GH610" s="878"/>
      <c r="GI610" s="878"/>
      <c r="GJ610" s="878"/>
      <c r="GK610" s="878"/>
      <c r="GL610" s="878"/>
      <c r="GM610" s="878"/>
      <c r="GN610" s="878"/>
      <c r="GO610" s="878"/>
      <c r="GP610" s="878"/>
    </row>
    <row r="611" spans="1:198" ht="30" x14ac:dyDescent="0.25">
      <c r="A611" s="27">
        <v>1</v>
      </c>
      <c r="B611" s="1313" t="s">
        <v>302</v>
      </c>
      <c r="C611" s="38">
        <f>'2 уровень'!F1391</f>
        <v>300</v>
      </c>
      <c r="D611" s="38">
        <f>'2 уровень'!G1391</f>
        <v>100</v>
      </c>
      <c r="E611" s="38">
        <f>'2 уровень'!H1391</f>
        <v>67</v>
      </c>
      <c r="F611" s="883">
        <f>'2 уровень'!I1391</f>
        <v>67</v>
      </c>
      <c r="G611" s="902">
        <f>'2 уровень'!J1391</f>
        <v>0</v>
      </c>
      <c r="H611" s="902">
        <f>'2 уровень'!K1391</f>
        <v>0</v>
      </c>
      <c r="I611" s="895">
        <f>'2 уровень'!L1391</f>
        <v>0</v>
      </c>
      <c r="J611" s="895">
        <f>'2 уровень'!M1391</f>
        <v>0</v>
      </c>
      <c r="K611" s="895">
        <f>'2 уровень'!N1391</f>
        <v>0</v>
      </c>
      <c r="L611" s="895">
        <f>'2 уровень'!O1391</f>
        <v>0</v>
      </c>
      <c r="M611" s="895">
        <f>'2 уровень'!P1391</f>
        <v>0</v>
      </c>
      <c r="N611" s="895">
        <f>'2 уровень'!Q1391</f>
        <v>0</v>
      </c>
      <c r="O611" s="894">
        <f>'2 уровень'!R1391</f>
        <v>0</v>
      </c>
      <c r="P611" s="894">
        <f>'2 уровень'!S1391</f>
        <v>0</v>
      </c>
      <c r="Q611" s="894">
        <f>'2 уровень'!T1391</f>
        <v>0</v>
      </c>
      <c r="R611" s="894">
        <f>'2 уровень'!U1391</f>
        <v>0</v>
      </c>
      <c r="S611" s="894">
        <f>'2 уровень'!V1391</f>
        <v>0</v>
      </c>
      <c r="T611" s="894">
        <f>'2 уровень'!W1391</f>
        <v>0</v>
      </c>
      <c r="U611" s="894">
        <f>'2 уровень'!X1391</f>
        <v>0</v>
      </c>
      <c r="V611" s="894">
        <f>'2 уровень'!Y1391</f>
        <v>0</v>
      </c>
      <c r="W611" s="894">
        <f>'2 уровень'!Z1391</f>
        <v>0</v>
      </c>
      <c r="X611" s="2975">
        <f>'2 уровень'!AA1391</f>
        <v>0</v>
      </c>
      <c r="Y611" s="894"/>
      <c r="Z611" s="894"/>
      <c r="AA611" s="38">
        <f>'2 уровень'!AB1391</f>
        <v>0</v>
      </c>
      <c r="AB611" s="38">
        <f>'2 уровень'!AC1391</f>
        <v>0</v>
      </c>
      <c r="AC611" s="38">
        <f>'2 уровень'!AD1391</f>
        <v>0</v>
      </c>
      <c r="AD611" s="2190"/>
      <c r="AE611" s="2190"/>
      <c r="AF611" s="1676"/>
      <c r="AG611" s="878"/>
      <c r="AH611" s="878"/>
      <c r="AI611" s="878"/>
      <c r="AJ611" s="878"/>
      <c r="AK611" s="878"/>
      <c r="AL611" s="878"/>
      <c r="AM611" s="878"/>
      <c r="AN611" s="878"/>
      <c r="AO611" s="878"/>
      <c r="AP611" s="878"/>
      <c r="AQ611" s="878"/>
      <c r="AR611" s="878"/>
      <c r="AS611" s="878"/>
      <c r="AT611" s="878"/>
      <c r="AU611" s="878"/>
      <c r="AV611" s="878"/>
      <c r="AW611" s="878"/>
      <c r="AX611" s="878"/>
      <c r="AY611" s="878"/>
      <c r="AZ611" s="878"/>
      <c r="BA611" s="878"/>
      <c r="BB611" s="878"/>
      <c r="BC611" s="878"/>
      <c r="BD611" s="878"/>
      <c r="BE611" s="878"/>
      <c r="BF611" s="878"/>
      <c r="BG611" s="878"/>
      <c r="BH611" s="878"/>
      <c r="BI611" s="878"/>
      <c r="BJ611" s="878"/>
      <c r="BK611" s="878"/>
      <c r="BL611" s="878"/>
      <c r="BM611" s="878"/>
      <c r="BN611" s="878"/>
      <c r="BO611" s="878"/>
      <c r="BP611" s="878"/>
      <c r="BQ611" s="878"/>
      <c r="BR611" s="878"/>
      <c r="BS611" s="878"/>
      <c r="BT611" s="878"/>
      <c r="BU611" s="878"/>
      <c r="BV611" s="878"/>
      <c r="BW611" s="878"/>
      <c r="BX611" s="878"/>
      <c r="BY611" s="878"/>
      <c r="BZ611" s="878"/>
      <c r="CA611" s="878"/>
      <c r="CB611" s="878"/>
      <c r="CC611" s="878"/>
      <c r="CD611" s="878"/>
      <c r="CE611" s="878"/>
      <c r="CF611" s="878"/>
      <c r="CG611" s="878"/>
      <c r="CH611" s="878"/>
      <c r="CI611" s="878"/>
      <c r="CJ611" s="878"/>
      <c r="CK611" s="878"/>
      <c r="CL611" s="878"/>
      <c r="CM611" s="878"/>
      <c r="CN611" s="878"/>
      <c r="CO611" s="878"/>
      <c r="CP611" s="878"/>
      <c r="CQ611" s="878"/>
      <c r="CR611" s="878"/>
      <c r="CS611" s="878"/>
      <c r="CT611" s="878"/>
      <c r="CU611" s="878"/>
      <c r="CV611" s="878"/>
      <c r="CW611" s="878"/>
      <c r="CX611" s="878"/>
      <c r="CY611" s="878"/>
      <c r="CZ611" s="878"/>
      <c r="DA611" s="878"/>
      <c r="DB611" s="878"/>
      <c r="DC611" s="878"/>
      <c r="DD611" s="878"/>
      <c r="DE611" s="878"/>
      <c r="DF611" s="878"/>
      <c r="DG611" s="878"/>
      <c r="DH611" s="878"/>
      <c r="DI611" s="878"/>
      <c r="DJ611" s="878"/>
      <c r="DK611" s="878"/>
      <c r="DL611" s="878"/>
      <c r="DM611" s="878"/>
      <c r="DN611" s="878"/>
      <c r="DO611" s="878"/>
      <c r="DP611" s="878"/>
      <c r="DQ611" s="878"/>
      <c r="DR611" s="878"/>
      <c r="DS611" s="878"/>
      <c r="DT611" s="878"/>
      <c r="DU611" s="878"/>
      <c r="DV611" s="878"/>
      <c r="DW611" s="878"/>
      <c r="DX611" s="878"/>
      <c r="DY611" s="878"/>
      <c r="DZ611" s="878"/>
      <c r="EA611" s="878"/>
      <c r="EB611" s="878"/>
      <c r="EC611" s="878"/>
      <c r="ED611" s="878"/>
      <c r="EE611" s="878"/>
      <c r="EF611" s="878"/>
      <c r="EG611" s="878"/>
      <c r="EH611" s="878"/>
      <c r="EI611" s="878"/>
      <c r="EJ611" s="878"/>
      <c r="EK611" s="878"/>
      <c r="EL611" s="878"/>
      <c r="EM611" s="878"/>
      <c r="EN611" s="878"/>
      <c r="EO611" s="878"/>
      <c r="EP611" s="878"/>
      <c r="EQ611" s="878"/>
      <c r="ER611" s="878"/>
      <c r="ES611" s="878"/>
      <c r="ET611" s="878"/>
      <c r="EU611" s="878"/>
      <c r="EV611" s="878"/>
      <c r="EW611" s="878"/>
      <c r="EX611" s="878"/>
      <c r="EY611" s="878"/>
      <c r="EZ611" s="878"/>
      <c r="FA611" s="878"/>
      <c r="FB611" s="878"/>
      <c r="FC611" s="878"/>
      <c r="FD611" s="878"/>
      <c r="FE611" s="878"/>
      <c r="FF611" s="878"/>
      <c r="FG611" s="878"/>
      <c r="FH611" s="878"/>
      <c r="FI611" s="878"/>
      <c r="FJ611" s="878"/>
      <c r="FK611" s="878"/>
      <c r="FL611" s="878"/>
      <c r="FM611" s="878"/>
      <c r="FN611" s="878"/>
      <c r="FO611" s="878"/>
      <c r="FP611" s="878"/>
      <c r="FQ611" s="878"/>
      <c r="FR611" s="878"/>
      <c r="FS611" s="878"/>
      <c r="FT611" s="878"/>
      <c r="FU611" s="878"/>
      <c r="FV611" s="878"/>
      <c r="FW611" s="878"/>
      <c r="FX611" s="878"/>
      <c r="FY611" s="878"/>
      <c r="FZ611" s="878"/>
      <c r="GA611" s="878"/>
      <c r="GB611" s="878"/>
      <c r="GC611" s="878"/>
      <c r="GD611" s="878"/>
      <c r="GE611" s="878"/>
      <c r="GF611" s="878"/>
      <c r="GG611" s="878"/>
      <c r="GH611" s="878"/>
      <c r="GI611" s="878"/>
      <c r="GJ611" s="878"/>
      <c r="GK611" s="878"/>
      <c r="GL611" s="878"/>
      <c r="GM611" s="878"/>
      <c r="GN611" s="878"/>
      <c r="GO611" s="878"/>
      <c r="GP611" s="878"/>
    </row>
    <row r="612" spans="1:198" x14ac:dyDescent="0.25">
      <c r="A612" s="27">
        <v>1</v>
      </c>
      <c r="B612" s="1313" t="s">
        <v>303</v>
      </c>
      <c r="C612" s="38">
        <f>'2 уровень'!F1392</f>
        <v>29000</v>
      </c>
      <c r="D612" s="38">
        <f>'2 уровень'!G1392</f>
        <v>9667</v>
      </c>
      <c r="E612" s="38">
        <f>'2 уровень'!H1392</f>
        <v>9979</v>
      </c>
      <c r="F612" s="883">
        <f>'2 уровень'!I1392</f>
        <v>103.22747491465812</v>
      </c>
      <c r="G612" s="902">
        <f>'2 уровень'!J1392</f>
        <v>0</v>
      </c>
      <c r="H612" s="902">
        <f>'2 уровень'!K1392</f>
        <v>0</v>
      </c>
      <c r="I612" s="895">
        <f>'2 уровень'!L1392</f>
        <v>0</v>
      </c>
      <c r="J612" s="895">
        <f>'2 уровень'!M1392</f>
        <v>0</v>
      </c>
      <c r="K612" s="895">
        <f>'2 уровень'!N1392</f>
        <v>0</v>
      </c>
      <c r="L612" s="895">
        <f>'2 уровень'!O1392</f>
        <v>0</v>
      </c>
      <c r="M612" s="895">
        <f>'2 уровень'!P1392</f>
        <v>0</v>
      </c>
      <c r="N612" s="895">
        <f>'2 уровень'!Q1392</f>
        <v>0</v>
      </c>
      <c r="O612" s="894">
        <f>'2 уровень'!R1392</f>
        <v>0</v>
      </c>
      <c r="P612" s="894">
        <f>'2 уровень'!S1392</f>
        <v>0</v>
      </c>
      <c r="Q612" s="894">
        <f>'2 уровень'!T1392</f>
        <v>0</v>
      </c>
      <c r="R612" s="894">
        <f>'2 уровень'!U1392</f>
        <v>0</v>
      </c>
      <c r="S612" s="894">
        <f>'2 уровень'!V1392</f>
        <v>0</v>
      </c>
      <c r="T612" s="894">
        <f>'2 уровень'!W1392</f>
        <v>0</v>
      </c>
      <c r="U612" s="894">
        <f>'2 уровень'!X1392</f>
        <v>0</v>
      </c>
      <c r="V612" s="894">
        <f>'2 уровень'!Y1392</f>
        <v>0</v>
      </c>
      <c r="W612" s="894">
        <f>'2 уровень'!Z1392</f>
        <v>0</v>
      </c>
      <c r="X612" s="2975">
        <f>'2 уровень'!AA1392</f>
        <v>0</v>
      </c>
      <c r="Y612" s="894"/>
      <c r="Z612" s="894"/>
      <c r="AA612" s="38">
        <f>'2 уровень'!AB1392</f>
        <v>0</v>
      </c>
      <c r="AB612" s="38">
        <f>'2 уровень'!AC1392</f>
        <v>0</v>
      </c>
      <c r="AC612" s="38">
        <f>'2 уровень'!AD1392</f>
        <v>0</v>
      </c>
      <c r="AD612" s="2190"/>
      <c r="AE612" s="2190"/>
      <c r="AF612" s="1676"/>
      <c r="AG612" s="878"/>
      <c r="AH612" s="878"/>
      <c r="AI612" s="878"/>
      <c r="AJ612" s="878"/>
      <c r="AK612" s="878"/>
      <c r="AL612" s="878"/>
      <c r="AM612" s="878"/>
      <c r="AN612" s="878"/>
      <c r="AO612" s="878"/>
      <c r="AP612" s="878"/>
      <c r="AQ612" s="878"/>
      <c r="AR612" s="878"/>
      <c r="AS612" s="878"/>
      <c r="AT612" s="878"/>
      <c r="AU612" s="878"/>
      <c r="AV612" s="878"/>
      <c r="AW612" s="878"/>
      <c r="AX612" s="878"/>
      <c r="AY612" s="878"/>
      <c r="AZ612" s="878"/>
      <c r="BA612" s="878"/>
      <c r="BB612" s="878"/>
      <c r="BC612" s="878"/>
      <c r="BD612" s="878"/>
      <c r="BE612" s="878"/>
      <c r="BF612" s="878"/>
      <c r="BG612" s="878"/>
      <c r="BH612" s="878"/>
      <c r="BI612" s="878"/>
      <c r="BJ612" s="878"/>
      <c r="BK612" s="878"/>
      <c r="BL612" s="878"/>
      <c r="BM612" s="878"/>
      <c r="BN612" s="878"/>
      <c r="BO612" s="878"/>
      <c r="BP612" s="878"/>
      <c r="BQ612" s="878"/>
      <c r="BR612" s="878"/>
      <c r="BS612" s="878"/>
      <c r="BT612" s="878"/>
      <c r="BU612" s="878"/>
      <c r="BV612" s="878"/>
      <c r="BW612" s="878"/>
      <c r="BX612" s="878"/>
      <c r="BY612" s="878"/>
      <c r="BZ612" s="878"/>
      <c r="CA612" s="878"/>
      <c r="CB612" s="878"/>
      <c r="CC612" s="878"/>
      <c r="CD612" s="878"/>
      <c r="CE612" s="878"/>
      <c r="CF612" s="878"/>
      <c r="CG612" s="878"/>
      <c r="CH612" s="878"/>
      <c r="CI612" s="878"/>
      <c r="CJ612" s="878"/>
      <c r="CK612" s="878"/>
      <c r="CL612" s="878"/>
      <c r="CM612" s="878"/>
      <c r="CN612" s="878"/>
      <c r="CO612" s="878"/>
      <c r="CP612" s="878"/>
      <c r="CQ612" s="878"/>
      <c r="CR612" s="878"/>
      <c r="CS612" s="878"/>
      <c r="CT612" s="878"/>
      <c r="CU612" s="878"/>
      <c r="CV612" s="878"/>
      <c r="CW612" s="878"/>
      <c r="CX612" s="878"/>
      <c r="CY612" s="878"/>
      <c r="CZ612" s="878"/>
      <c r="DA612" s="878"/>
      <c r="DB612" s="878"/>
      <c r="DC612" s="878"/>
      <c r="DD612" s="878"/>
      <c r="DE612" s="878"/>
      <c r="DF612" s="878"/>
      <c r="DG612" s="878"/>
      <c r="DH612" s="878"/>
      <c r="DI612" s="878"/>
      <c r="DJ612" s="878"/>
      <c r="DK612" s="878"/>
      <c r="DL612" s="878"/>
      <c r="DM612" s="878"/>
      <c r="DN612" s="878"/>
      <c r="DO612" s="878"/>
      <c r="DP612" s="878"/>
      <c r="DQ612" s="878"/>
      <c r="DR612" s="878"/>
      <c r="DS612" s="878"/>
      <c r="DT612" s="878"/>
      <c r="DU612" s="878"/>
      <c r="DV612" s="878"/>
      <c r="DW612" s="878"/>
      <c r="DX612" s="878"/>
      <c r="DY612" s="878"/>
      <c r="DZ612" s="878"/>
      <c r="EA612" s="878"/>
      <c r="EB612" s="878"/>
      <c r="EC612" s="878"/>
      <c r="ED612" s="878"/>
      <c r="EE612" s="878"/>
      <c r="EF612" s="878"/>
      <c r="EG612" s="878"/>
      <c r="EH612" s="878"/>
      <c r="EI612" s="878"/>
      <c r="EJ612" s="878"/>
      <c r="EK612" s="878"/>
      <c r="EL612" s="878"/>
      <c r="EM612" s="878"/>
      <c r="EN612" s="878"/>
      <c r="EO612" s="878"/>
      <c r="EP612" s="878"/>
      <c r="EQ612" s="878"/>
      <c r="ER612" s="878"/>
      <c r="ES612" s="878"/>
      <c r="ET612" s="878"/>
      <c r="EU612" s="878"/>
      <c r="EV612" s="878"/>
      <c r="EW612" s="878"/>
      <c r="EX612" s="878"/>
      <c r="EY612" s="878"/>
      <c r="EZ612" s="878"/>
      <c r="FA612" s="878"/>
      <c r="FB612" s="878"/>
      <c r="FC612" s="878"/>
      <c r="FD612" s="878"/>
      <c r="FE612" s="878"/>
      <c r="FF612" s="878"/>
      <c r="FG612" s="878"/>
      <c r="FH612" s="878"/>
      <c r="FI612" s="878"/>
      <c r="FJ612" s="878"/>
      <c r="FK612" s="878"/>
      <c r="FL612" s="878"/>
      <c r="FM612" s="878"/>
      <c r="FN612" s="878"/>
      <c r="FO612" s="878"/>
      <c r="FP612" s="878"/>
      <c r="FQ612" s="878"/>
      <c r="FR612" s="878"/>
      <c r="FS612" s="878"/>
      <c r="FT612" s="878"/>
      <c r="FU612" s="878"/>
      <c r="FV612" s="878"/>
      <c r="FW612" s="878"/>
      <c r="FX612" s="878"/>
      <c r="FY612" s="878"/>
      <c r="FZ612" s="878"/>
      <c r="GA612" s="878"/>
      <c r="GB612" s="878"/>
      <c r="GC612" s="878"/>
      <c r="GD612" s="878"/>
      <c r="GE612" s="878"/>
      <c r="GF612" s="878"/>
      <c r="GG612" s="878"/>
      <c r="GH612" s="878"/>
      <c r="GI612" s="878"/>
      <c r="GJ612" s="878"/>
      <c r="GK612" s="878"/>
      <c r="GL612" s="878"/>
      <c r="GM612" s="878"/>
      <c r="GN612" s="878"/>
      <c r="GO612" s="878"/>
      <c r="GP612" s="878"/>
    </row>
    <row r="613" spans="1:198" ht="29.25" customHeight="1" x14ac:dyDescent="0.25">
      <c r="A613" s="27">
        <v>1</v>
      </c>
      <c r="B613" s="1313" t="s">
        <v>480</v>
      </c>
      <c r="C613" s="38">
        <f>'2 уровень'!F1393</f>
        <v>3846</v>
      </c>
      <c r="D613" s="38">
        <f>'2 уровень'!G1393</f>
        <v>1282</v>
      </c>
      <c r="E613" s="38">
        <f>'2 уровень'!H1393</f>
        <v>726</v>
      </c>
      <c r="F613" s="883">
        <f>'2 уровень'!I1393</f>
        <v>56.630265210608421</v>
      </c>
      <c r="G613" s="902">
        <f>'2 уровень'!J1393</f>
        <v>0</v>
      </c>
      <c r="H613" s="902">
        <f>'2 уровень'!K1393</f>
        <v>0</v>
      </c>
      <c r="I613" s="895">
        <f>'2 уровень'!L1393</f>
        <v>0</v>
      </c>
      <c r="J613" s="895">
        <f>'2 уровень'!M1393</f>
        <v>0</v>
      </c>
      <c r="K613" s="895">
        <f>'2 уровень'!N1393</f>
        <v>0</v>
      </c>
      <c r="L613" s="895">
        <f>'2 уровень'!O1393</f>
        <v>0</v>
      </c>
      <c r="M613" s="895">
        <f>'2 уровень'!P1393</f>
        <v>0</v>
      </c>
      <c r="N613" s="895">
        <f>'2 уровень'!Q1393</f>
        <v>0</v>
      </c>
      <c r="O613" s="894">
        <f>'2 уровень'!R1393</f>
        <v>0</v>
      </c>
      <c r="P613" s="894">
        <f>'2 уровень'!S1393</f>
        <v>0</v>
      </c>
      <c r="Q613" s="894">
        <f>'2 уровень'!T1393</f>
        <v>0</v>
      </c>
      <c r="R613" s="894">
        <f>'2 уровень'!U1393</f>
        <v>0</v>
      </c>
      <c r="S613" s="894">
        <f>'2 уровень'!V1393</f>
        <v>0</v>
      </c>
      <c r="T613" s="894">
        <f>'2 уровень'!W1393</f>
        <v>0</v>
      </c>
      <c r="U613" s="894">
        <f>'2 уровень'!X1393</f>
        <v>0</v>
      </c>
      <c r="V613" s="894">
        <f>'2 уровень'!Y1393</f>
        <v>0</v>
      </c>
      <c r="W613" s="894">
        <f>'2 уровень'!Z1393</f>
        <v>0</v>
      </c>
      <c r="X613" s="2975">
        <f>'2 уровень'!AA1393</f>
        <v>0</v>
      </c>
      <c r="Y613" s="894"/>
      <c r="Z613" s="894"/>
      <c r="AA613" s="38"/>
      <c r="AB613" s="38"/>
      <c r="AC613" s="38"/>
      <c r="AD613" s="2190"/>
      <c r="AE613" s="2190"/>
      <c r="AF613" s="1676"/>
      <c r="AG613" s="878"/>
      <c r="AH613" s="878"/>
      <c r="AI613" s="878"/>
      <c r="AJ613" s="878"/>
      <c r="AK613" s="878"/>
      <c r="AL613" s="878"/>
      <c r="AM613" s="878"/>
      <c r="AN613" s="878"/>
      <c r="AO613" s="878"/>
      <c r="AP613" s="878"/>
      <c r="AQ613" s="878"/>
      <c r="AR613" s="878"/>
      <c r="AS613" s="878"/>
      <c r="AT613" s="878"/>
      <c r="AU613" s="878"/>
      <c r="AV613" s="878"/>
      <c r="AW613" s="878"/>
      <c r="AX613" s="878"/>
      <c r="AY613" s="878"/>
      <c r="AZ613" s="878"/>
      <c r="BA613" s="878"/>
      <c r="BB613" s="878"/>
      <c r="BC613" s="878"/>
      <c r="BD613" s="878"/>
      <c r="BE613" s="878"/>
      <c r="BF613" s="878"/>
      <c r="BG613" s="878"/>
      <c r="BH613" s="878"/>
      <c r="BI613" s="878"/>
      <c r="BJ613" s="878"/>
      <c r="BK613" s="878"/>
      <c r="BL613" s="878"/>
      <c r="BM613" s="878"/>
      <c r="BN613" s="878"/>
      <c r="BO613" s="878"/>
      <c r="BP613" s="878"/>
      <c r="BQ613" s="878"/>
      <c r="BR613" s="878"/>
      <c r="BS613" s="878"/>
      <c r="BT613" s="878"/>
      <c r="BU613" s="878"/>
      <c r="BV613" s="878"/>
      <c r="BW613" s="878"/>
      <c r="BX613" s="878"/>
      <c r="BY613" s="878"/>
      <c r="BZ613" s="878"/>
      <c r="CA613" s="878"/>
      <c r="CB613" s="878"/>
      <c r="CC613" s="878"/>
      <c r="CD613" s="878"/>
      <c r="CE613" s="878"/>
      <c r="CF613" s="878"/>
      <c r="CG613" s="878"/>
      <c r="CH613" s="878"/>
      <c r="CI613" s="878"/>
      <c r="CJ613" s="878"/>
      <c r="CK613" s="878"/>
      <c r="CL613" s="878"/>
      <c r="CM613" s="878"/>
      <c r="CN613" s="878"/>
      <c r="CO613" s="878"/>
      <c r="CP613" s="878"/>
      <c r="CQ613" s="878"/>
      <c r="CR613" s="878"/>
      <c r="CS613" s="878"/>
      <c r="CT613" s="878"/>
      <c r="CU613" s="878"/>
      <c r="CV613" s="878"/>
      <c r="CW613" s="878"/>
      <c r="CX613" s="878"/>
      <c r="CY613" s="878"/>
      <c r="CZ613" s="878"/>
      <c r="DA613" s="878"/>
      <c r="DB613" s="878"/>
      <c r="DC613" s="878"/>
      <c r="DD613" s="878"/>
      <c r="DE613" s="878"/>
      <c r="DF613" s="878"/>
      <c r="DG613" s="878"/>
      <c r="DH613" s="878"/>
      <c r="DI613" s="878"/>
      <c r="DJ613" s="878"/>
      <c r="DK613" s="878"/>
      <c r="DL613" s="878"/>
      <c r="DM613" s="878"/>
      <c r="DN613" s="878"/>
      <c r="DO613" s="878"/>
      <c r="DP613" s="878"/>
      <c r="DQ613" s="878"/>
      <c r="DR613" s="878"/>
      <c r="DS613" s="878"/>
      <c r="DT613" s="878"/>
      <c r="DU613" s="878"/>
      <c r="DV613" s="878"/>
      <c r="DW613" s="878"/>
      <c r="DX613" s="878"/>
      <c r="DY613" s="878"/>
      <c r="DZ613" s="878"/>
      <c r="EA613" s="878"/>
      <c r="EB613" s="878"/>
      <c r="EC613" s="878"/>
      <c r="ED613" s="878"/>
      <c r="EE613" s="878"/>
      <c r="EF613" s="878"/>
      <c r="EG613" s="878"/>
      <c r="EH613" s="878"/>
      <c r="EI613" s="878"/>
      <c r="EJ613" s="878"/>
      <c r="EK613" s="878"/>
      <c r="EL613" s="878"/>
      <c r="EM613" s="878"/>
      <c r="EN613" s="878"/>
      <c r="EO613" s="878"/>
      <c r="EP613" s="878"/>
      <c r="EQ613" s="878"/>
      <c r="ER613" s="878"/>
      <c r="ES613" s="878"/>
      <c r="ET613" s="878"/>
      <c r="EU613" s="878"/>
      <c r="EV613" s="878"/>
      <c r="EW613" s="878"/>
      <c r="EX613" s="878"/>
      <c r="EY613" s="878"/>
      <c r="EZ613" s="878"/>
      <c r="FA613" s="878"/>
      <c r="FB613" s="878"/>
      <c r="FC613" s="878"/>
      <c r="FD613" s="878"/>
      <c r="FE613" s="878"/>
      <c r="FF613" s="878"/>
      <c r="FG613" s="878"/>
      <c r="FH613" s="878"/>
      <c r="FI613" s="878"/>
      <c r="FJ613" s="878"/>
      <c r="FK613" s="878"/>
      <c r="FL613" s="878"/>
      <c r="FM613" s="878"/>
      <c r="FN613" s="878"/>
      <c r="FO613" s="878"/>
      <c r="FP613" s="878"/>
      <c r="FQ613" s="878"/>
      <c r="FR613" s="878"/>
      <c r="FS613" s="878"/>
      <c r="FT613" s="878"/>
      <c r="FU613" s="878"/>
      <c r="FV613" s="878"/>
      <c r="FW613" s="878"/>
      <c r="FX613" s="878"/>
      <c r="FY613" s="878"/>
      <c r="FZ613" s="878"/>
      <c r="GA613" s="878"/>
      <c r="GB613" s="878"/>
      <c r="GC613" s="878"/>
      <c r="GD613" s="878"/>
      <c r="GE613" s="878"/>
      <c r="GF613" s="878"/>
      <c r="GG613" s="878"/>
      <c r="GH613" s="878"/>
      <c r="GI613" s="878"/>
      <c r="GJ613" s="878"/>
      <c r="GK613" s="878"/>
      <c r="GL613" s="878"/>
      <c r="GM613" s="878"/>
      <c r="GN613" s="878"/>
      <c r="GO613" s="878"/>
      <c r="GP613" s="878"/>
    </row>
    <row r="614" spans="1:198" x14ac:dyDescent="0.25">
      <c r="A614" s="27">
        <v>1</v>
      </c>
      <c r="B614" s="1313" t="s">
        <v>155</v>
      </c>
      <c r="C614" s="38">
        <f>'2 уровень'!F1394</f>
        <v>70464.705882352937</v>
      </c>
      <c r="D614" s="38">
        <f>'2 уровень'!G1394</f>
        <v>23488.529411764706</v>
      </c>
      <c r="E614" s="38">
        <f>'2 уровень'!H1394</f>
        <v>23784.416470588236</v>
      </c>
      <c r="F614" s="883">
        <f>'2 уровень'!I1394</f>
        <v>101.25970874394261</v>
      </c>
      <c r="G614" s="902">
        <f>'2 уровень'!J1394</f>
        <v>0</v>
      </c>
      <c r="H614" s="902">
        <f>'2 уровень'!K1394</f>
        <v>0</v>
      </c>
      <c r="I614" s="895">
        <f>'2 уровень'!L1394</f>
        <v>0</v>
      </c>
      <c r="J614" s="895">
        <f>'2 уровень'!M1394</f>
        <v>0</v>
      </c>
      <c r="K614" s="895">
        <f>'2 уровень'!N1394</f>
        <v>0</v>
      </c>
      <c r="L614" s="895">
        <f>'2 уровень'!O1394</f>
        <v>0</v>
      </c>
      <c r="M614" s="895">
        <f>'2 уровень'!P1394</f>
        <v>0</v>
      </c>
      <c r="N614" s="895">
        <f>'2 уровень'!Q1394</f>
        <v>0</v>
      </c>
      <c r="O614" s="894">
        <f>'2 уровень'!R1394</f>
        <v>0</v>
      </c>
      <c r="P614" s="894">
        <f>'2 уровень'!S1394</f>
        <v>0</v>
      </c>
      <c r="Q614" s="894">
        <f>'2 уровень'!T1394</f>
        <v>0</v>
      </c>
      <c r="R614" s="894">
        <f>'2 уровень'!U1394</f>
        <v>0</v>
      </c>
      <c r="S614" s="894">
        <f>'2 уровень'!V1394</f>
        <v>0</v>
      </c>
      <c r="T614" s="894">
        <f>'2 уровень'!W1394</f>
        <v>0</v>
      </c>
      <c r="U614" s="894">
        <f>'2 уровень'!X1394</f>
        <v>0</v>
      </c>
      <c r="V614" s="894">
        <f>'2 уровень'!Y1394</f>
        <v>0</v>
      </c>
      <c r="W614" s="894">
        <f>'2 уровень'!Z1394</f>
        <v>0</v>
      </c>
      <c r="X614" s="2975">
        <f>'2 уровень'!AA1394</f>
        <v>0</v>
      </c>
      <c r="Y614" s="894"/>
      <c r="Z614" s="894"/>
      <c r="AA614" s="38">
        <f>'2 уровень'!AB1394</f>
        <v>0</v>
      </c>
      <c r="AB614" s="38">
        <f>'2 уровень'!AC1394</f>
        <v>0</v>
      </c>
      <c r="AC614" s="38">
        <f>'2 уровень'!AD1394</f>
        <v>0</v>
      </c>
      <c r="AD614" s="2190"/>
      <c r="AE614" s="2190"/>
      <c r="AF614" s="1676"/>
      <c r="AG614" s="878"/>
      <c r="AH614" s="878"/>
      <c r="AI614" s="878"/>
      <c r="AJ614" s="878"/>
      <c r="AK614" s="878"/>
      <c r="AL614" s="878"/>
      <c r="AM614" s="878"/>
      <c r="AN614" s="878"/>
      <c r="AO614" s="878"/>
      <c r="AP614" s="878"/>
      <c r="AQ614" s="878"/>
      <c r="AR614" s="878"/>
      <c r="AS614" s="878"/>
      <c r="AT614" s="878"/>
      <c r="AU614" s="878"/>
      <c r="AV614" s="878"/>
      <c r="AW614" s="878"/>
      <c r="AX614" s="878"/>
      <c r="AY614" s="878"/>
      <c r="AZ614" s="878"/>
      <c r="BA614" s="878"/>
      <c r="BB614" s="878"/>
      <c r="BC614" s="878"/>
      <c r="BD614" s="878"/>
      <c r="BE614" s="878"/>
      <c r="BF614" s="878"/>
      <c r="BG614" s="878"/>
      <c r="BH614" s="878"/>
      <c r="BI614" s="878"/>
      <c r="BJ614" s="878"/>
      <c r="BK614" s="878"/>
      <c r="BL614" s="878"/>
      <c r="BM614" s="878"/>
      <c r="BN614" s="878"/>
      <c r="BO614" s="878"/>
      <c r="BP614" s="878"/>
      <c r="BQ614" s="878"/>
      <c r="BR614" s="878"/>
      <c r="BS614" s="878"/>
      <c r="BT614" s="878"/>
      <c r="BU614" s="878"/>
      <c r="BV614" s="878"/>
      <c r="BW614" s="878"/>
      <c r="BX614" s="878"/>
      <c r="BY614" s="878"/>
      <c r="BZ614" s="878"/>
      <c r="CA614" s="878"/>
      <c r="CB614" s="878"/>
      <c r="CC614" s="878"/>
      <c r="CD614" s="878"/>
      <c r="CE614" s="878"/>
      <c r="CF614" s="878"/>
      <c r="CG614" s="878"/>
      <c r="CH614" s="878"/>
      <c r="CI614" s="878"/>
      <c r="CJ614" s="878"/>
      <c r="CK614" s="878"/>
      <c r="CL614" s="878"/>
      <c r="CM614" s="878"/>
      <c r="CN614" s="878"/>
      <c r="CO614" s="878"/>
      <c r="CP614" s="878"/>
      <c r="CQ614" s="878"/>
      <c r="CR614" s="878"/>
      <c r="CS614" s="878"/>
      <c r="CT614" s="878"/>
      <c r="CU614" s="878"/>
      <c r="CV614" s="878"/>
      <c r="CW614" s="878"/>
      <c r="CX614" s="878"/>
      <c r="CY614" s="878"/>
      <c r="CZ614" s="878"/>
      <c r="DA614" s="878"/>
      <c r="DB614" s="878"/>
      <c r="DC614" s="878"/>
      <c r="DD614" s="878"/>
      <c r="DE614" s="878"/>
      <c r="DF614" s="878"/>
      <c r="DG614" s="878"/>
      <c r="DH614" s="878"/>
      <c r="DI614" s="878"/>
      <c r="DJ614" s="878"/>
      <c r="DK614" s="878"/>
      <c r="DL614" s="878"/>
      <c r="DM614" s="878"/>
      <c r="DN614" s="878"/>
      <c r="DO614" s="878"/>
      <c r="DP614" s="878"/>
      <c r="DQ614" s="878"/>
      <c r="DR614" s="878"/>
      <c r="DS614" s="878"/>
      <c r="DT614" s="878"/>
      <c r="DU614" s="878"/>
      <c r="DV614" s="878"/>
      <c r="DW614" s="878"/>
      <c r="DX614" s="878"/>
      <c r="DY614" s="878"/>
      <c r="DZ614" s="878"/>
      <c r="EA614" s="878"/>
      <c r="EB614" s="878"/>
      <c r="EC614" s="878"/>
      <c r="ED614" s="878"/>
      <c r="EE614" s="878"/>
      <c r="EF614" s="878"/>
      <c r="EG614" s="878"/>
      <c r="EH614" s="878"/>
      <c r="EI614" s="878"/>
      <c r="EJ614" s="878"/>
      <c r="EK614" s="878"/>
      <c r="EL614" s="878"/>
      <c r="EM614" s="878"/>
      <c r="EN614" s="878"/>
      <c r="EO614" s="878"/>
      <c r="EP614" s="878"/>
      <c r="EQ614" s="878"/>
      <c r="ER614" s="878"/>
      <c r="ES614" s="878"/>
      <c r="ET614" s="878"/>
      <c r="EU614" s="878"/>
      <c r="EV614" s="878"/>
      <c r="EW614" s="878"/>
      <c r="EX614" s="878"/>
      <c r="EY614" s="878"/>
      <c r="EZ614" s="878"/>
      <c r="FA614" s="878"/>
      <c r="FB614" s="878"/>
      <c r="FC614" s="878"/>
      <c r="FD614" s="878"/>
      <c r="FE614" s="878"/>
      <c r="FF614" s="878"/>
      <c r="FG614" s="878"/>
      <c r="FH614" s="878"/>
      <c r="FI614" s="878"/>
      <c r="FJ614" s="878"/>
      <c r="FK614" s="878"/>
      <c r="FL614" s="878"/>
      <c r="FM614" s="878"/>
      <c r="FN614" s="878"/>
      <c r="FO614" s="878"/>
      <c r="FP614" s="878"/>
      <c r="FQ614" s="878"/>
      <c r="FR614" s="878"/>
      <c r="FS614" s="878"/>
      <c r="FT614" s="878"/>
      <c r="FU614" s="878"/>
      <c r="FV614" s="878"/>
      <c r="FW614" s="878"/>
      <c r="FX614" s="878"/>
      <c r="FY614" s="878"/>
      <c r="FZ614" s="878"/>
      <c r="GA614" s="878"/>
      <c r="GB614" s="878"/>
      <c r="GC614" s="878"/>
      <c r="GD614" s="878"/>
      <c r="GE614" s="878"/>
      <c r="GF614" s="878"/>
      <c r="GG614" s="878"/>
      <c r="GH614" s="878"/>
      <c r="GI614" s="878"/>
      <c r="GJ614" s="878"/>
      <c r="GK614" s="878"/>
      <c r="GL614" s="878"/>
      <c r="GM614" s="878"/>
      <c r="GN614" s="878"/>
      <c r="GO614" s="878"/>
      <c r="GP614" s="878"/>
    </row>
    <row r="615" spans="1:198" x14ac:dyDescent="0.25">
      <c r="A615" s="27">
        <v>1</v>
      </c>
      <c r="B615" s="1313" t="s">
        <v>406</v>
      </c>
      <c r="C615" s="38">
        <f>'2 уровень'!F1395</f>
        <v>58700</v>
      </c>
      <c r="D615" s="38">
        <f>'2 уровень'!G1395</f>
        <v>19567</v>
      </c>
      <c r="E615" s="38">
        <f>'2 уровень'!H1395</f>
        <v>19578</v>
      </c>
      <c r="F615" s="883">
        <f>'2 уровень'!I1395</f>
        <v>100.05621710021977</v>
      </c>
      <c r="G615" s="902">
        <f>'2 уровень'!J1395</f>
        <v>0</v>
      </c>
      <c r="H615" s="902">
        <f>'2 уровень'!K1395</f>
        <v>0</v>
      </c>
      <c r="I615" s="895">
        <f>'2 уровень'!L1395</f>
        <v>0</v>
      </c>
      <c r="J615" s="895">
        <f>'2 уровень'!M1395</f>
        <v>0</v>
      </c>
      <c r="K615" s="895">
        <f>'2 уровень'!N1395</f>
        <v>0</v>
      </c>
      <c r="L615" s="895">
        <f>'2 уровень'!O1395</f>
        <v>0</v>
      </c>
      <c r="M615" s="895">
        <f>'2 уровень'!P1395</f>
        <v>0</v>
      </c>
      <c r="N615" s="895">
        <f>'2 уровень'!Q1395</f>
        <v>0</v>
      </c>
      <c r="O615" s="894">
        <f>'2 уровень'!R1395</f>
        <v>0</v>
      </c>
      <c r="P615" s="894">
        <f>'2 уровень'!S1395</f>
        <v>0</v>
      </c>
      <c r="Q615" s="894">
        <f>'2 уровень'!T1395</f>
        <v>0</v>
      </c>
      <c r="R615" s="894">
        <f>'2 уровень'!U1395</f>
        <v>0</v>
      </c>
      <c r="S615" s="894">
        <f>'2 уровень'!V1395</f>
        <v>0</v>
      </c>
      <c r="T615" s="894">
        <f>'2 уровень'!W1395</f>
        <v>0</v>
      </c>
      <c r="U615" s="894">
        <f>'2 уровень'!X1395</f>
        <v>0</v>
      </c>
      <c r="V615" s="894">
        <f>'2 уровень'!Y1395</f>
        <v>0</v>
      </c>
      <c r="W615" s="894">
        <f>'2 уровень'!Z1395</f>
        <v>0</v>
      </c>
      <c r="X615" s="2975">
        <f>'2 уровень'!AA1395</f>
        <v>0</v>
      </c>
      <c r="Y615" s="894"/>
      <c r="Z615" s="894"/>
      <c r="AA615" s="38">
        <f>'2 уровень'!AB1395</f>
        <v>0</v>
      </c>
      <c r="AB615" s="38">
        <f>'2 уровень'!AC1395</f>
        <v>0</v>
      </c>
      <c r="AC615" s="38">
        <f>'2 уровень'!AD1395</f>
        <v>0</v>
      </c>
      <c r="AD615" s="2190"/>
      <c r="AE615" s="2190"/>
      <c r="AF615" s="1676"/>
      <c r="AG615" s="878"/>
      <c r="AH615" s="878"/>
      <c r="AI615" s="878"/>
      <c r="AJ615" s="878"/>
      <c r="AK615" s="878"/>
      <c r="AL615" s="878"/>
      <c r="AM615" s="878"/>
      <c r="AN615" s="878"/>
      <c r="AO615" s="878"/>
      <c r="AP615" s="878"/>
      <c r="AQ615" s="878"/>
      <c r="AR615" s="878"/>
      <c r="AS615" s="878"/>
      <c r="AT615" s="878"/>
      <c r="AU615" s="878"/>
      <c r="AV615" s="878"/>
      <c r="AW615" s="878"/>
      <c r="AX615" s="878"/>
      <c r="AY615" s="878"/>
      <c r="AZ615" s="878"/>
      <c r="BA615" s="878"/>
      <c r="BB615" s="878"/>
      <c r="BC615" s="878"/>
      <c r="BD615" s="878"/>
      <c r="BE615" s="878"/>
      <c r="BF615" s="878"/>
      <c r="BG615" s="878"/>
      <c r="BH615" s="878"/>
      <c r="BI615" s="878"/>
      <c r="BJ615" s="878"/>
      <c r="BK615" s="878"/>
      <c r="BL615" s="878"/>
      <c r="BM615" s="878"/>
      <c r="BN615" s="878"/>
      <c r="BO615" s="878"/>
      <c r="BP615" s="878"/>
      <c r="BQ615" s="878"/>
      <c r="BR615" s="878"/>
      <c r="BS615" s="878"/>
      <c r="BT615" s="878"/>
      <c r="BU615" s="878"/>
      <c r="BV615" s="878"/>
      <c r="BW615" s="878"/>
      <c r="BX615" s="878"/>
      <c r="BY615" s="878"/>
      <c r="BZ615" s="878"/>
      <c r="CA615" s="878"/>
      <c r="CB615" s="878"/>
      <c r="CC615" s="878"/>
      <c r="CD615" s="878"/>
      <c r="CE615" s="878"/>
      <c r="CF615" s="878"/>
      <c r="CG615" s="878"/>
      <c r="CH615" s="878"/>
      <c r="CI615" s="878"/>
      <c r="CJ615" s="878"/>
      <c r="CK615" s="878"/>
      <c r="CL615" s="878"/>
      <c r="CM615" s="878"/>
      <c r="CN615" s="878"/>
      <c r="CO615" s="878"/>
      <c r="CP615" s="878"/>
      <c r="CQ615" s="878"/>
      <c r="CR615" s="878"/>
      <c r="CS615" s="878"/>
      <c r="CT615" s="878"/>
      <c r="CU615" s="878"/>
      <c r="CV615" s="878"/>
      <c r="CW615" s="878"/>
      <c r="CX615" s="878"/>
      <c r="CY615" s="878"/>
      <c r="CZ615" s="878"/>
      <c r="DA615" s="878"/>
      <c r="DB615" s="878"/>
      <c r="DC615" s="878"/>
      <c r="DD615" s="878"/>
      <c r="DE615" s="878"/>
      <c r="DF615" s="878"/>
      <c r="DG615" s="878"/>
      <c r="DH615" s="878"/>
      <c r="DI615" s="878"/>
      <c r="DJ615" s="878"/>
      <c r="DK615" s="878"/>
      <c r="DL615" s="878"/>
      <c r="DM615" s="878"/>
      <c r="DN615" s="878"/>
      <c r="DO615" s="878"/>
      <c r="DP615" s="878"/>
      <c r="DQ615" s="878"/>
      <c r="DR615" s="878"/>
      <c r="DS615" s="878"/>
      <c r="DT615" s="878"/>
      <c r="DU615" s="878"/>
      <c r="DV615" s="878"/>
      <c r="DW615" s="878"/>
      <c r="DX615" s="878"/>
      <c r="DY615" s="878"/>
      <c r="DZ615" s="878"/>
      <c r="EA615" s="878"/>
      <c r="EB615" s="878"/>
      <c r="EC615" s="878"/>
      <c r="ED615" s="878"/>
      <c r="EE615" s="878"/>
      <c r="EF615" s="878"/>
      <c r="EG615" s="878"/>
      <c r="EH615" s="878"/>
      <c r="EI615" s="878"/>
      <c r="EJ615" s="878"/>
      <c r="EK615" s="878"/>
      <c r="EL615" s="878"/>
      <c r="EM615" s="878"/>
      <c r="EN615" s="878"/>
      <c r="EO615" s="878"/>
      <c r="EP615" s="878"/>
      <c r="EQ615" s="878"/>
      <c r="ER615" s="878"/>
      <c r="ES615" s="878"/>
      <c r="ET615" s="878"/>
      <c r="EU615" s="878"/>
      <c r="EV615" s="878"/>
      <c r="EW615" s="878"/>
      <c r="EX615" s="878"/>
      <c r="EY615" s="878"/>
      <c r="EZ615" s="878"/>
      <c r="FA615" s="878"/>
      <c r="FB615" s="878"/>
      <c r="FC615" s="878"/>
      <c r="FD615" s="878"/>
      <c r="FE615" s="878"/>
      <c r="FF615" s="878"/>
      <c r="FG615" s="878"/>
      <c r="FH615" s="878"/>
      <c r="FI615" s="878"/>
      <c r="FJ615" s="878"/>
      <c r="FK615" s="878"/>
      <c r="FL615" s="878"/>
      <c r="FM615" s="878"/>
      <c r="FN615" s="878"/>
      <c r="FO615" s="878"/>
      <c r="FP615" s="878"/>
      <c r="FQ615" s="878"/>
      <c r="FR615" s="878"/>
      <c r="FS615" s="878"/>
      <c r="FT615" s="878"/>
      <c r="FU615" s="878"/>
      <c r="FV615" s="878"/>
      <c r="FW615" s="878"/>
      <c r="FX615" s="878"/>
      <c r="FY615" s="878"/>
      <c r="FZ615" s="878"/>
      <c r="GA615" s="878"/>
      <c r="GB615" s="878"/>
      <c r="GC615" s="878"/>
      <c r="GD615" s="878"/>
      <c r="GE615" s="878"/>
      <c r="GF615" s="878"/>
      <c r="GG615" s="878"/>
      <c r="GH615" s="878"/>
      <c r="GI615" s="878"/>
      <c r="GJ615" s="878"/>
      <c r="GK615" s="878"/>
      <c r="GL615" s="878"/>
      <c r="GM615" s="878"/>
      <c r="GN615" s="878"/>
      <c r="GO615" s="878"/>
      <c r="GP615" s="878"/>
    </row>
    <row r="616" spans="1:198" x14ac:dyDescent="0.25">
      <c r="A616" s="27">
        <v>1</v>
      </c>
      <c r="B616" s="1313" t="s">
        <v>410</v>
      </c>
      <c r="C616" s="38">
        <f>'2 уровень'!F1396</f>
        <v>100000</v>
      </c>
      <c r="D616" s="38">
        <f>'2 уровень'!G1396</f>
        <v>33333</v>
      </c>
      <c r="E616" s="38">
        <f>'2 уровень'!H1396</f>
        <v>35754.54</v>
      </c>
      <c r="F616" s="883">
        <f>'2 уровень'!I1396</f>
        <v>107.26469264692646</v>
      </c>
      <c r="G616" s="902">
        <f>'2 уровень'!J1396</f>
        <v>0</v>
      </c>
      <c r="H616" s="902">
        <f>'2 уровень'!K1396</f>
        <v>0</v>
      </c>
      <c r="I616" s="895">
        <f>'2 уровень'!L1396</f>
        <v>0</v>
      </c>
      <c r="J616" s="895">
        <f>'2 уровень'!M1396</f>
        <v>0</v>
      </c>
      <c r="K616" s="895">
        <f>'2 уровень'!N1396</f>
        <v>0</v>
      </c>
      <c r="L616" s="895">
        <f>'2 уровень'!O1396</f>
        <v>0</v>
      </c>
      <c r="M616" s="895">
        <f>'2 уровень'!P1396</f>
        <v>0</v>
      </c>
      <c r="N616" s="895">
        <f>'2 уровень'!Q1396</f>
        <v>0</v>
      </c>
      <c r="O616" s="894">
        <f>'2 уровень'!R1396</f>
        <v>0</v>
      </c>
      <c r="P616" s="894">
        <f>'2 уровень'!S1396</f>
        <v>0</v>
      </c>
      <c r="Q616" s="894">
        <f>'2 уровень'!T1396</f>
        <v>0</v>
      </c>
      <c r="R616" s="894">
        <f>'2 уровень'!U1396</f>
        <v>0</v>
      </c>
      <c r="S616" s="894">
        <f>'2 уровень'!V1396</f>
        <v>0</v>
      </c>
      <c r="T616" s="894">
        <f>'2 уровень'!W1396</f>
        <v>0</v>
      </c>
      <c r="U616" s="894">
        <f>'2 уровень'!X1396</f>
        <v>0</v>
      </c>
      <c r="V616" s="894">
        <f>'2 уровень'!Y1396</f>
        <v>0</v>
      </c>
      <c r="W616" s="894">
        <f>'2 уровень'!Z1396</f>
        <v>0</v>
      </c>
      <c r="X616" s="2975">
        <f>'2 уровень'!AA1396</f>
        <v>0</v>
      </c>
      <c r="Y616" s="894"/>
      <c r="Z616" s="894"/>
      <c r="AA616" s="38">
        <f>'2 уровень'!AB1396</f>
        <v>0</v>
      </c>
      <c r="AB616" s="38">
        <f>'2 уровень'!AC1396</f>
        <v>0</v>
      </c>
      <c r="AC616" s="38">
        <f>'2 уровень'!AD1396</f>
        <v>0</v>
      </c>
      <c r="AD616" s="2190"/>
      <c r="AE616" s="2190"/>
      <c r="AF616" s="1676"/>
      <c r="AG616" s="878"/>
      <c r="AH616" s="878"/>
      <c r="AI616" s="878"/>
      <c r="AJ616" s="878"/>
      <c r="AK616" s="878"/>
      <c r="AL616" s="878"/>
      <c r="AM616" s="878"/>
      <c r="AN616" s="878"/>
      <c r="AO616" s="878"/>
      <c r="AP616" s="878"/>
      <c r="AQ616" s="878"/>
      <c r="AR616" s="878"/>
      <c r="AS616" s="878"/>
      <c r="AT616" s="878"/>
      <c r="AU616" s="878"/>
      <c r="AV616" s="878"/>
      <c r="AW616" s="878"/>
      <c r="AX616" s="878"/>
      <c r="AY616" s="878"/>
      <c r="AZ616" s="878"/>
      <c r="BA616" s="878"/>
      <c r="BB616" s="878"/>
      <c r="BC616" s="878"/>
      <c r="BD616" s="878"/>
      <c r="BE616" s="878"/>
      <c r="BF616" s="878"/>
      <c r="BG616" s="878"/>
      <c r="BH616" s="878"/>
      <c r="BI616" s="878"/>
      <c r="BJ616" s="878"/>
      <c r="BK616" s="878"/>
      <c r="BL616" s="878"/>
      <c r="BM616" s="878"/>
      <c r="BN616" s="878"/>
      <c r="BO616" s="878"/>
      <c r="BP616" s="878"/>
      <c r="BQ616" s="878"/>
      <c r="BR616" s="878"/>
      <c r="BS616" s="878"/>
      <c r="BT616" s="878"/>
      <c r="BU616" s="878"/>
      <c r="BV616" s="878"/>
      <c r="BW616" s="878"/>
      <c r="BX616" s="878"/>
      <c r="BY616" s="878"/>
      <c r="BZ616" s="878"/>
      <c r="CA616" s="878"/>
      <c r="CB616" s="878"/>
      <c r="CC616" s="878"/>
      <c r="CD616" s="878"/>
      <c r="CE616" s="878"/>
      <c r="CF616" s="878"/>
      <c r="CG616" s="878"/>
      <c r="CH616" s="878"/>
      <c r="CI616" s="878"/>
      <c r="CJ616" s="878"/>
      <c r="CK616" s="878"/>
      <c r="CL616" s="878"/>
      <c r="CM616" s="878"/>
      <c r="CN616" s="878"/>
      <c r="CO616" s="878"/>
      <c r="CP616" s="878"/>
      <c r="CQ616" s="878"/>
      <c r="CR616" s="878"/>
      <c r="CS616" s="878"/>
      <c r="CT616" s="878"/>
      <c r="CU616" s="878"/>
      <c r="CV616" s="878"/>
      <c r="CW616" s="878"/>
      <c r="CX616" s="878"/>
      <c r="CY616" s="878"/>
      <c r="CZ616" s="878"/>
      <c r="DA616" s="878"/>
      <c r="DB616" s="878"/>
      <c r="DC616" s="878"/>
      <c r="DD616" s="878"/>
      <c r="DE616" s="878"/>
      <c r="DF616" s="878"/>
      <c r="DG616" s="878"/>
      <c r="DH616" s="878"/>
      <c r="DI616" s="878"/>
      <c r="DJ616" s="878"/>
      <c r="DK616" s="878"/>
      <c r="DL616" s="878"/>
      <c r="DM616" s="878"/>
      <c r="DN616" s="878"/>
      <c r="DO616" s="878"/>
      <c r="DP616" s="878"/>
      <c r="DQ616" s="878"/>
      <c r="DR616" s="878"/>
      <c r="DS616" s="878"/>
      <c r="DT616" s="878"/>
      <c r="DU616" s="878"/>
      <c r="DV616" s="878"/>
      <c r="DW616" s="878"/>
      <c r="DX616" s="878"/>
      <c r="DY616" s="878"/>
      <c r="DZ616" s="878"/>
      <c r="EA616" s="878"/>
      <c r="EB616" s="878"/>
      <c r="EC616" s="878"/>
      <c r="ED616" s="878"/>
      <c r="EE616" s="878"/>
      <c r="EF616" s="878"/>
      <c r="EG616" s="878"/>
      <c r="EH616" s="878"/>
      <c r="EI616" s="878"/>
      <c r="EJ616" s="878"/>
      <c r="EK616" s="878"/>
      <c r="EL616" s="878"/>
      <c r="EM616" s="878"/>
      <c r="EN616" s="878"/>
      <c r="EO616" s="878"/>
      <c r="EP616" s="878"/>
      <c r="EQ616" s="878"/>
      <c r="ER616" s="878"/>
      <c r="ES616" s="878"/>
      <c r="ET616" s="878"/>
      <c r="EU616" s="878"/>
      <c r="EV616" s="878"/>
      <c r="EW616" s="878"/>
      <c r="EX616" s="878"/>
      <c r="EY616" s="878"/>
      <c r="EZ616" s="878"/>
      <c r="FA616" s="878"/>
      <c r="FB616" s="878"/>
      <c r="FC616" s="878"/>
      <c r="FD616" s="878"/>
      <c r="FE616" s="878"/>
      <c r="FF616" s="878"/>
      <c r="FG616" s="878"/>
      <c r="FH616" s="878"/>
      <c r="FI616" s="878"/>
      <c r="FJ616" s="878"/>
      <c r="FK616" s="878"/>
      <c r="FL616" s="878"/>
      <c r="FM616" s="878"/>
      <c r="FN616" s="878"/>
      <c r="FO616" s="878"/>
      <c r="FP616" s="878"/>
      <c r="FQ616" s="878"/>
      <c r="FR616" s="878"/>
      <c r="FS616" s="878"/>
      <c r="FT616" s="878"/>
      <c r="FU616" s="878"/>
      <c r="FV616" s="878"/>
      <c r="FW616" s="878"/>
      <c r="FX616" s="878"/>
      <c r="FY616" s="878"/>
      <c r="FZ616" s="878"/>
      <c r="GA616" s="878"/>
      <c r="GB616" s="878"/>
      <c r="GC616" s="878"/>
      <c r="GD616" s="878"/>
      <c r="GE616" s="878"/>
      <c r="GF616" s="878"/>
      <c r="GG616" s="878"/>
      <c r="GH616" s="878"/>
      <c r="GI616" s="878"/>
      <c r="GJ616" s="878"/>
      <c r="GK616" s="878"/>
      <c r="GL616" s="878"/>
      <c r="GM616" s="878"/>
      <c r="GN616" s="878"/>
      <c r="GO616" s="878"/>
      <c r="GP616" s="878"/>
    </row>
    <row r="617" spans="1:198" x14ac:dyDescent="0.25">
      <c r="A617" s="27">
        <v>1</v>
      </c>
      <c r="B617" s="1315" t="s">
        <v>166</v>
      </c>
      <c r="C617" s="38">
        <f>'2 уровень'!F1397</f>
        <v>245892.13675213675</v>
      </c>
      <c r="D617" s="38">
        <f>'2 уровень'!G1397</f>
        <v>81965.360113960123</v>
      </c>
      <c r="E617" s="38">
        <f>'2 уровень'!H1397</f>
        <v>82901.015954415969</v>
      </c>
      <c r="F617" s="883">
        <f>'2 уровень'!I1397</f>
        <v>101.14152593138729</v>
      </c>
      <c r="G617" s="902">
        <f>'2 уровень'!J1397</f>
        <v>0</v>
      </c>
      <c r="H617" s="902">
        <f>'2 уровень'!K1397</f>
        <v>0</v>
      </c>
      <c r="I617" s="895">
        <f>'2 уровень'!L1397</f>
        <v>0</v>
      </c>
      <c r="J617" s="895">
        <f>'2 уровень'!M1397</f>
        <v>0</v>
      </c>
      <c r="K617" s="895">
        <f>'2 уровень'!N1397</f>
        <v>0</v>
      </c>
      <c r="L617" s="895">
        <f>'2 уровень'!O1397</f>
        <v>0</v>
      </c>
      <c r="M617" s="895">
        <f>'2 уровень'!P1397</f>
        <v>0</v>
      </c>
      <c r="N617" s="895">
        <f>'2 уровень'!Q1397</f>
        <v>0</v>
      </c>
      <c r="O617" s="894">
        <f>'2 уровень'!R1397</f>
        <v>147456.93797999999</v>
      </c>
      <c r="P617" s="894">
        <f>'2 уровень'!S1397</f>
        <v>147456.93797999999</v>
      </c>
      <c r="Q617" s="894">
        <f>'2 уровень'!T1397</f>
        <v>147456.93797999999</v>
      </c>
      <c r="R617" s="894">
        <f>'2 уровень'!U1397</f>
        <v>147456.93797999999</v>
      </c>
      <c r="S617" s="894">
        <f>'2 уровень'!V1397</f>
        <v>49152.312659999996</v>
      </c>
      <c r="T617" s="894">
        <f>'2 уровень'!W1397</f>
        <v>49097.01629</v>
      </c>
      <c r="U617" s="894">
        <f>'2 уровень'!X1397</f>
        <v>0</v>
      </c>
      <c r="V617" s="894">
        <f>'2 уровень'!Y1397</f>
        <v>-55.296369999996386</v>
      </c>
      <c r="W617" s="894">
        <f>'2 уровень'!Z1397</f>
        <v>-270.29567000000009</v>
      </c>
      <c r="X617" s="2975">
        <f>'2 уровень'!AA1397</f>
        <v>48826.72062</v>
      </c>
      <c r="Y617" s="894">
        <f>T617/S617*100</f>
        <v>99.887499962855259</v>
      </c>
      <c r="Z617" s="894">
        <f>X617/S617*100</f>
        <v>99.337585512502329</v>
      </c>
      <c r="AA617" s="38">
        <f>'2 уровень'!AB1397</f>
        <v>0</v>
      </c>
      <c r="AB617" s="38">
        <f>'2 уровень'!AC1397</f>
        <v>0</v>
      </c>
      <c r="AC617" s="38">
        <f>'2 уровень'!AD1397</f>
        <v>0</v>
      </c>
      <c r="AD617" s="2190"/>
      <c r="AE617" s="2190"/>
      <c r="AF617" s="1676"/>
      <c r="AG617" s="878"/>
      <c r="AH617" s="878"/>
      <c r="AI617" s="878"/>
      <c r="AJ617" s="878"/>
      <c r="AK617" s="878"/>
      <c r="AL617" s="878"/>
      <c r="AM617" s="878"/>
      <c r="AN617" s="878"/>
      <c r="AO617" s="878"/>
      <c r="AP617" s="878"/>
      <c r="AQ617" s="878"/>
      <c r="AR617" s="878"/>
      <c r="AS617" s="878"/>
      <c r="AT617" s="878"/>
      <c r="AU617" s="878"/>
      <c r="AV617" s="878"/>
      <c r="AW617" s="878"/>
      <c r="AX617" s="878"/>
      <c r="AY617" s="878"/>
      <c r="AZ617" s="878"/>
      <c r="BA617" s="878"/>
      <c r="BB617" s="878"/>
      <c r="BC617" s="878"/>
      <c r="BD617" s="878"/>
      <c r="BE617" s="878"/>
      <c r="BF617" s="878"/>
      <c r="BG617" s="878"/>
      <c r="BH617" s="878"/>
      <c r="BI617" s="878"/>
      <c r="BJ617" s="878"/>
      <c r="BK617" s="878"/>
      <c r="BL617" s="878"/>
      <c r="BM617" s="878"/>
      <c r="BN617" s="878"/>
      <c r="BO617" s="878"/>
      <c r="BP617" s="878"/>
      <c r="BQ617" s="878"/>
      <c r="BR617" s="878"/>
      <c r="BS617" s="878"/>
      <c r="BT617" s="878"/>
      <c r="BU617" s="878"/>
      <c r="BV617" s="878"/>
      <c r="BW617" s="878"/>
      <c r="BX617" s="878"/>
      <c r="BY617" s="878"/>
      <c r="BZ617" s="878"/>
      <c r="CA617" s="878"/>
      <c r="CB617" s="878"/>
      <c r="CC617" s="878"/>
      <c r="CD617" s="878"/>
      <c r="CE617" s="878"/>
      <c r="CF617" s="878"/>
      <c r="CG617" s="878"/>
      <c r="CH617" s="878"/>
      <c r="CI617" s="878"/>
      <c r="CJ617" s="878"/>
      <c r="CK617" s="878"/>
      <c r="CL617" s="878"/>
      <c r="CM617" s="878"/>
      <c r="CN617" s="878"/>
      <c r="CO617" s="878"/>
      <c r="CP617" s="878"/>
      <c r="CQ617" s="878"/>
      <c r="CR617" s="878"/>
      <c r="CS617" s="878"/>
      <c r="CT617" s="878"/>
      <c r="CU617" s="878"/>
      <c r="CV617" s="878"/>
      <c r="CW617" s="878"/>
      <c r="CX617" s="878"/>
      <c r="CY617" s="878"/>
      <c r="CZ617" s="878"/>
      <c r="DA617" s="878"/>
      <c r="DB617" s="878"/>
      <c r="DC617" s="878"/>
      <c r="DD617" s="878"/>
      <c r="DE617" s="878"/>
      <c r="DF617" s="878"/>
      <c r="DG617" s="878"/>
      <c r="DH617" s="878"/>
      <c r="DI617" s="878"/>
      <c r="DJ617" s="878"/>
      <c r="DK617" s="878"/>
      <c r="DL617" s="878"/>
      <c r="DM617" s="878"/>
      <c r="DN617" s="878"/>
      <c r="DO617" s="878"/>
      <c r="DP617" s="878"/>
      <c r="DQ617" s="878"/>
      <c r="DR617" s="878"/>
      <c r="DS617" s="878"/>
      <c r="DT617" s="878"/>
      <c r="DU617" s="878"/>
      <c r="DV617" s="878"/>
      <c r="DW617" s="878"/>
      <c r="DX617" s="878"/>
      <c r="DY617" s="878"/>
      <c r="DZ617" s="878"/>
      <c r="EA617" s="878"/>
      <c r="EB617" s="878"/>
      <c r="EC617" s="878"/>
      <c r="ED617" s="878"/>
      <c r="EE617" s="878"/>
      <c r="EF617" s="878"/>
      <c r="EG617" s="878"/>
      <c r="EH617" s="878"/>
      <c r="EI617" s="878"/>
      <c r="EJ617" s="878"/>
      <c r="EK617" s="878"/>
      <c r="EL617" s="878"/>
      <c r="EM617" s="878"/>
      <c r="EN617" s="878"/>
      <c r="EO617" s="878"/>
      <c r="EP617" s="878"/>
      <c r="EQ617" s="878"/>
      <c r="ER617" s="878"/>
      <c r="ES617" s="878"/>
      <c r="ET617" s="878"/>
      <c r="EU617" s="878"/>
      <c r="EV617" s="878"/>
      <c r="EW617" s="878"/>
      <c r="EX617" s="878"/>
      <c r="EY617" s="878"/>
      <c r="EZ617" s="878"/>
      <c r="FA617" s="878"/>
      <c r="FB617" s="878"/>
      <c r="FC617" s="878"/>
      <c r="FD617" s="878"/>
      <c r="FE617" s="878"/>
      <c r="FF617" s="878"/>
      <c r="FG617" s="878"/>
      <c r="FH617" s="878"/>
      <c r="FI617" s="878"/>
      <c r="FJ617" s="878"/>
      <c r="FK617" s="878"/>
      <c r="FL617" s="878"/>
      <c r="FM617" s="878"/>
      <c r="FN617" s="878"/>
      <c r="FO617" s="878"/>
      <c r="FP617" s="878"/>
      <c r="FQ617" s="878"/>
      <c r="FR617" s="878"/>
      <c r="FS617" s="878"/>
      <c r="FT617" s="878"/>
      <c r="FU617" s="878"/>
      <c r="FV617" s="878"/>
      <c r="FW617" s="878"/>
      <c r="FX617" s="878"/>
      <c r="FY617" s="878"/>
      <c r="FZ617" s="878"/>
      <c r="GA617" s="878"/>
      <c r="GB617" s="878"/>
      <c r="GC617" s="878"/>
      <c r="GD617" s="878"/>
      <c r="GE617" s="878"/>
      <c r="GF617" s="878"/>
      <c r="GG617" s="878"/>
      <c r="GH617" s="878"/>
      <c r="GI617" s="878"/>
      <c r="GJ617" s="878"/>
      <c r="GK617" s="878"/>
      <c r="GL617" s="878"/>
      <c r="GM617" s="878"/>
      <c r="GN617" s="878"/>
      <c r="GO617" s="878"/>
      <c r="GP617" s="878"/>
    </row>
    <row r="618" spans="1:198" x14ac:dyDescent="0.25">
      <c r="A618" s="27">
        <v>1</v>
      </c>
      <c r="B618" s="1310" t="s">
        <v>304</v>
      </c>
      <c r="C618" s="38">
        <f>'2 уровень'!F1398</f>
        <v>0</v>
      </c>
      <c r="D618" s="38">
        <f>'2 уровень'!G1398</f>
        <v>0</v>
      </c>
      <c r="E618" s="38">
        <f>'2 уровень'!H1398</f>
        <v>0</v>
      </c>
      <c r="F618" s="883">
        <f>'2 уровень'!I1398</f>
        <v>0</v>
      </c>
      <c r="G618" s="902">
        <f>'2 уровень'!J1398</f>
        <v>0</v>
      </c>
      <c r="H618" s="902">
        <f>'2 уровень'!K1398</f>
        <v>0</v>
      </c>
      <c r="I618" s="895">
        <f>'2 уровень'!L1398</f>
        <v>0</v>
      </c>
      <c r="J618" s="895">
        <f>'2 уровень'!M1398</f>
        <v>0</v>
      </c>
      <c r="K618" s="895">
        <f>'2 уровень'!N1398</f>
        <v>0</v>
      </c>
      <c r="L618" s="895">
        <f>'2 уровень'!O1398</f>
        <v>0</v>
      </c>
      <c r="M618" s="895">
        <f>'2 уровень'!P1398</f>
        <v>0</v>
      </c>
      <c r="N618" s="895">
        <f>'2 уровень'!Q1398</f>
        <v>0</v>
      </c>
      <c r="O618" s="894">
        <f>'2 уровень'!R1398</f>
        <v>0</v>
      </c>
      <c r="P618" s="894">
        <f>'2 уровень'!S1398</f>
        <v>0</v>
      </c>
      <c r="Q618" s="894">
        <f>'2 уровень'!T1398</f>
        <v>0</v>
      </c>
      <c r="R618" s="894">
        <f>'2 уровень'!U1398</f>
        <v>0</v>
      </c>
      <c r="S618" s="894">
        <f>'2 уровень'!V1398</f>
        <v>0</v>
      </c>
      <c r="T618" s="894">
        <f>'2 уровень'!W1398</f>
        <v>0</v>
      </c>
      <c r="U618" s="894">
        <f>'2 уровень'!X1398</f>
        <v>0</v>
      </c>
      <c r="V618" s="894">
        <f>'2 уровень'!Y1398</f>
        <v>0</v>
      </c>
      <c r="W618" s="894">
        <f>'2 уровень'!Z1398</f>
        <v>0</v>
      </c>
      <c r="X618" s="2975">
        <f>'2 уровень'!AA1398</f>
        <v>0</v>
      </c>
      <c r="Y618" s="894"/>
      <c r="Z618" s="894"/>
      <c r="AA618" s="38">
        <f>'2 уровень'!AB1398</f>
        <v>0</v>
      </c>
      <c r="AB618" s="38">
        <f>'2 уровень'!AC1398</f>
        <v>0</v>
      </c>
      <c r="AC618" s="38">
        <f>'2 уровень'!AD1398</f>
        <v>0</v>
      </c>
      <c r="AD618" s="2190"/>
      <c r="AE618" s="2190"/>
      <c r="AF618" s="1676"/>
      <c r="AG618" s="878"/>
      <c r="AH618" s="878"/>
      <c r="AI618" s="878"/>
      <c r="AJ618" s="878"/>
      <c r="AK618" s="878"/>
      <c r="AL618" s="878"/>
      <c r="AM618" s="878"/>
      <c r="AN618" s="878"/>
      <c r="AO618" s="878"/>
      <c r="AP618" s="878"/>
      <c r="AQ618" s="878"/>
      <c r="AR618" s="878"/>
      <c r="AS618" s="878"/>
      <c r="AT618" s="878"/>
      <c r="AU618" s="878"/>
      <c r="AV618" s="878"/>
      <c r="AW618" s="878"/>
      <c r="AX618" s="878"/>
      <c r="AY618" s="878"/>
      <c r="AZ618" s="878"/>
      <c r="BA618" s="878"/>
      <c r="BB618" s="878"/>
      <c r="BC618" s="878"/>
      <c r="BD618" s="878"/>
      <c r="BE618" s="878"/>
      <c r="BF618" s="878"/>
      <c r="BG618" s="878"/>
      <c r="BH618" s="878"/>
      <c r="BI618" s="878"/>
      <c r="BJ618" s="878"/>
      <c r="BK618" s="878"/>
      <c r="BL618" s="878"/>
      <c r="BM618" s="878"/>
      <c r="BN618" s="878"/>
      <c r="BO618" s="878"/>
      <c r="BP618" s="878"/>
      <c r="BQ618" s="878"/>
      <c r="BR618" s="878"/>
      <c r="BS618" s="878"/>
      <c r="BT618" s="878"/>
      <c r="BU618" s="878"/>
      <c r="BV618" s="878"/>
      <c r="BW618" s="878"/>
      <c r="BX618" s="878"/>
      <c r="BY618" s="878"/>
      <c r="BZ618" s="878"/>
      <c r="CA618" s="878"/>
      <c r="CB618" s="878"/>
      <c r="CC618" s="878"/>
      <c r="CD618" s="878"/>
      <c r="CE618" s="878"/>
      <c r="CF618" s="878"/>
      <c r="CG618" s="878"/>
      <c r="CH618" s="878"/>
      <c r="CI618" s="878"/>
      <c r="CJ618" s="878"/>
      <c r="CK618" s="878"/>
      <c r="CL618" s="878"/>
      <c r="CM618" s="878"/>
      <c r="CN618" s="878"/>
      <c r="CO618" s="878"/>
      <c r="CP618" s="878"/>
      <c r="CQ618" s="878"/>
      <c r="CR618" s="878"/>
      <c r="CS618" s="878"/>
      <c r="CT618" s="878"/>
      <c r="CU618" s="878"/>
      <c r="CV618" s="878"/>
      <c r="CW618" s="878"/>
      <c r="CX618" s="878"/>
      <c r="CY618" s="878"/>
      <c r="CZ618" s="878"/>
      <c r="DA618" s="878"/>
      <c r="DB618" s="878"/>
      <c r="DC618" s="878"/>
      <c r="DD618" s="878"/>
      <c r="DE618" s="878"/>
      <c r="DF618" s="878"/>
      <c r="DG618" s="878"/>
      <c r="DH618" s="878"/>
      <c r="DI618" s="878"/>
      <c r="DJ618" s="878"/>
      <c r="DK618" s="878"/>
      <c r="DL618" s="878"/>
      <c r="DM618" s="878"/>
      <c r="DN618" s="878"/>
      <c r="DO618" s="878"/>
      <c r="DP618" s="878"/>
      <c r="DQ618" s="878"/>
      <c r="DR618" s="878"/>
      <c r="DS618" s="878"/>
      <c r="DT618" s="878"/>
      <c r="DU618" s="878"/>
      <c r="DV618" s="878"/>
      <c r="DW618" s="878"/>
      <c r="DX618" s="878"/>
      <c r="DY618" s="878"/>
      <c r="DZ618" s="878"/>
      <c r="EA618" s="878"/>
      <c r="EB618" s="878"/>
      <c r="EC618" s="878"/>
      <c r="ED618" s="878"/>
      <c r="EE618" s="878"/>
      <c r="EF618" s="878"/>
      <c r="EG618" s="878"/>
      <c r="EH618" s="878"/>
      <c r="EI618" s="878"/>
      <c r="EJ618" s="878"/>
      <c r="EK618" s="878"/>
      <c r="EL618" s="878"/>
      <c r="EM618" s="878"/>
      <c r="EN618" s="878"/>
      <c r="EO618" s="878"/>
      <c r="EP618" s="878"/>
      <c r="EQ618" s="878"/>
      <c r="ER618" s="878"/>
      <c r="ES618" s="878"/>
      <c r="ET618" s="878"/>
      <c r="EU618" s="878"/>
      <c r="EV618" s="878"/>
      <c r="EW618" s="878"/>
      <c r="EX618" s="878"/>
      <c r="EY618" s="878"/>
      <c r="EZ618" s="878"/>
      <c r="FA618" s="878"/>
      <c r="FB618" s="878"/>
      <c r="FC618" s="878"/>
      <c r="FD618" s="878"/>
      <c r="FE618" s="878"/>
      <c r="FF618" s="878"/>
      <c r="FG618" s="878"/>
      <c r="FH618" s="878"/>
      <c r="FI618" s="878"/>
      <c r="FJ618" s="878"/>
      <c r="FK618" s="878"/>
      <c r="FL618" s="878"/>
      <c r="FM618" s="878"/>
      <c r="FN618" s="878"/>
      <c r="FO618" s="878"/>
      <c r="FP618" s="878"/>
      <c r="FQ618" s="878"/>
      <c r="FR618" s="878"/>
      <c r="FS618" s="878"/>
      <c r="FT618" s="878"/>
      <c r="FU618" s="878"/>
      <c r="FV618" s="878"/>
      <c r="FW618" s="878"/>
      <c r="FX618" s="878"/>
      <c r="FY618" s="878"/>
      <c r="FZ618" s="878"/>
      <c r="GA618" s="878"/>
      <c r="GB618" s="878"/>
      <c r="GC618" s="878"/>
      <c r="GD618" s="878"/>
      <c r="GE618" s="878"/>
      <c r="GF618" s="878"/>
      <c r="GG618" s="878"/>
      <c r="GH618" s="878"/>
      <c r="GI618" s="878"/>
      <c r="GJ618" s="878"/>
      <c r="GK618" s="878"/>
      <c r="GL618" s="878"/>
      <c r="GM618" s="878"/>
      <c r="GN618" s="878"/>
      <c r="GO618" s="878"/>
      <c r="GP618" s="878"/>
    </row>
    <row r="619" spans="1:198" ht="30" x14ac:dyDescent="0.25">
      <c r="A619" s="27">
        <v>1</v>
      </c>
      <c r="B619" s="1313" t="s">
        <v>645</v>
      </c>
      <c r="C619" s="38">
        <f>'2 уровень'!F1399</f>
        <v>47595</v>
      </c>
      <c r="D619" s="38">
        <f>'2 уровень'!G1399</f>
        <v>15865</v>
      </c>
      <c r="E619" s="38">
        <f>'2 уровень'!H1399</f>
        <v>21550.661419661417</v>
      </c>
      <c r="F619" s="883">
        <f>'2 уровень'!I1399</f>
        <v>135.83776501519961</v>
      </c>
      <c r="G619" s="902">
        <f>'2 уровень'!J1399</f>
        <v>0</v>
      </c>
      <c r="H619" s="902">
        <f>'2 уровень'!K1399</f>
        <v>0</v>
      </c>
      <c r="I619" s="895">
        <f>'2 уровень'!L1399</f>
        <v>0</v>
      </c>
      <c r="J619" s="895">
        <f>'2 уровень'!M1399</f>
        <v>0</v>
      </c>
      <c r="K619" s="895">
        <f>'2 уровень'!N1399</f>
        <v>0</v>
      </c>
      <c r="L619" s="895">
        <f>'2 уровень'!O1399</f>
        <v>0</v>
      </c>
      <c r="M619" s="895">
        <f>'2 уровень'!P1399</f>
        <v>0</v>
      </c>
      <c r="N619" s="895">
        <f>'2 уровень'!Q1399</f>
        <v>0</v>
      </c>
      <c r="O619" s="894">
        <f>'2 уровень'!R1399</f>
        <v>0</v>
      </c>
      <c r="P619" s="894">
        <f>'2 уровень'!S1399</f>
        <v>0</v>
      </c>
      <c r="Q619" s="894">
        <f>'2 уровень'!T1399</f>
        <v>0</v>
      </c>
      <c r="R619" s="894">
        <f>'2 уровень'!U1399</f>
        <v>0</v>
      </c>
      <c r="S619" s="894">
        <f>'2 уровень'!V1399</f>
        <v>0</v>
      </c>
      <c r="T619" s="894">
        <f>'2 уровень'!W1399</f>
        <v>0</v>
      </c>
      <c r="U619" s="894">
        <f>'2 уровень'!X1399</f>
        <v>0</v>
      </c>
      <c r="V619" s="894">
        <f>'2 уровень'!Y1399</f>
        <v>0</v>
      </c>
      <c r="W619" s="894">
        <f>'2 уровень'!Z1399</f>
        <v>0</v>
      </c>
      <c r="X619" s="2975">
        <f>'2 уровень'!AA1399</f>
        <v>0</v>
      </c>
      <c r="Y619" s="894"/>
      <c r="Z619" s="894"/>
      <c r="AA619" s="38">
        <f>'2 уровень'!AB1399</f>
        <v>0</v>
      </c>
      <c r="AB619" s="38">
        <f>'2 уровень'!AC1399</f>
        <v>0</v>
      </c>
      <c r="AC619" s="38">
        <f>'2 уровень'!AD1399</f>
        <v>0</v>
      </c>
      <c r="AD619" s="2190"/>
      <c r="AE619" s="2190"/>
      <c r="AF619" s="1676"/>
      <c r="AG619" s="878"/>
      <c r="AH619" s="878"/>
      <c r="AI619" s="878"/>
      <c r="AJ619" s="878"/>
      <c r="AK619" s="878"/>
      <c r="AL619" s="878"/>
      <c r="AM619" s="878"/>
      <c r="AN619" s="878"/>
      <c r="AO619" s="878"/>
      <c r="AP619" s="878"/>
      <c r="AQ619" s="878"/>
      <c r="AR619" s="878"/>
      <c r="AS619" s="878"/>
      <c r="AT619" s="878"/>
      <c r="AU619" s="878"/>
      <c r="AV619" s="878"/>
      <c r="AW619" s="878"/>
      <c r="AX619" s="878"/>
      <c r="AY619" s="878"/>
      <c r="AZ619" s="878"/>
      <c r="BA619" s="878"/>
      <c r="BB619" s="878"/>
      <c r="BC619" s="878"/>
      <c r="BD619" s="878"/>
      <c r="BE619" s="878"/>
      <c r="BF619" s="878"/>
      <c r="BG619" s="878"/>
      <c r="BH619" s="878"/>
      <c r="BI619" s="878"/>
      <c r="BJ619" s="878"/>
      <c r="BK619" s="878"/>
      <c r="BL619" s="878"/>
      <c r="BM619" s="878"/>
      <c r="BN619" s="878"/>
      <c r="BO619" s="878"/>
      <c r="BP619" s="878"/>
      <c r="BQ619" s="878"/>
      <c r="BR619" s="878"/>
      <c r="BS619" s="878"/>
      <c r="BT619" s="878"/>
      <c r="BU619" s="878"/>
      <c r="BV619" s="878"/>
      <c r="BW619" s="878"/>
      <c r="BX619" s="878"/>
      <c r="BY619" s="878"/>
      <c r="BZ619" s="878"/>
      <c r="CA619" s="878"/>
      <c r="CB619" s="878"/>
      <c r="CC619" s="878"/>
      <c r="CD619" s="878"/>
      <c r="CE619" s="878"/>
      <c r="CF619" s="878"/>
      <c r="CG619" s="878"/>
      <c r="CH619" s="878"/>
      <c r="CI619" s="878"/>
      <c r="CJ619" s="878"/>
      <c r="CK619" s="878"/>
      <c r="CL619" s="878"/>
      <c r="CM619" s="878"/>
      <c r="CN619" s="878"/>
      <c r="CO619" s="878"/>
      <c r="CP619" s="878"/>
      <c r="CQ619" s="878"/>
      <c r="CR619" s="878"/>
      <c r="CS619" s="878"/>
      <c r="CT619" s="878"/>
      <c r="CU619" s="878"/>
      <c r="CV619" s="878"/>
      <c r="CW619" s="878"/>
      <c r="CX619" s="878"/>
      <c r="CY619" s="878"/>
      <c r="CZ619" s="878"/>
      <c r="DA619" s="878"/>
      <c r="DB619" s="878"/>
      <c r="DC619" s="878"/>
      <c r="DD619" s="878"/>
      <c r="DE619" s="878"/>
      <c r="DF619" s="878"/>
      <c r="DG619" s="878"/>
      <c r="DH619" s="878"/>
      <c r="DI619" s="878"/>
      <c r="DJ619" s="878"/>
      <c r="DK619" s="878"/>
      <c r="DL619" s="878"/>
      <c r="DM619" s="878"/>
      <c r="DN619" s="878"/>
      <c r="DO619" s="878"/>
      <c r="DP619" s="878"/>
      <c r="DQ619" s="878"/>
      <c r="DR619" s="878"/>
      <c r="DS619" s="878"/>
      <c r="DT619" s="878"/>
      <c r="DU619" s="878"/>
      <c r="DV619" s="878"/>
      <c r="DW619" s="878"/>
      <c r="DX619" s="878"/>
      <c r="DY619" s="878"/>
      <c r="DZ619" s="878"/>
      <c r="EA619" s="878"/>
      <c r="EB619" s="878"/>
      <c r="EC619" s="878"/>
      <c r="ED619" s="878"/>
      <c r="EE619" s="878"/>
      <c r="EF619" s="878"/>
      <c r="EG619" s="878"/>
      <c r="EH619" s="878"/>
      <c r="EI619" s="878"/>
      <c r="EJ619" s="878"/>
      <c r="EK619" s="878"/>
      <c r="EL619" s="878"/>
      <c r="EM619" s="878"/>
      <c r="EN619" s="878"/>
      <c r="EO619" s="878"/>
      <c r="EP619" s="878"/>
      <c r="EQ619" s="878"/>
      <c r="ER619" s="878"/>
      <c r="ES619" s="878"/>
      <c r="ET619" s="878"/>
      <c r="EU619" s="878"/>
      <c r="EV619" s="878"/>
      <c r="EW619" s="878"/>
      <c r="EX619" s="878"/>
      <c r="EY619" s="878"/>
      <c r="EZ619" s="878"/>
      <c r="FA619" s="878"/>
      <c r="FB619" s="878"/>
      <c r="FC619" s="878"/>
      <c r="FD619" s="878"/>
      <c r="FE619" s="878"/>
      <c r="FF619" s="878"/>
      <c r="FG619" s="878"/>
      <c r="FH619" s="878"/>
      <c r="FI619" s="878"/>
      <c r="FJ619" s="878"/>
      <c r="FK619" s="878"/>
      <c r="FL619" s="878"/>
      <c r="FM619" s="878"/>
      <c r="FN619" s="878"/>
      <c r="FO619" s="878"/>
      <c r="FP619" s="878"/>
      <c r="FQ619" s="878"/>
      <c r="FR619" s="878"/>
      <c r="FS619" s="878"/>
      <c r="FT619" s="878"/>
      <c r="FU619" s="878"/>
      <c r="FV619" s="878"/>
      <c r="FW619" s="878"/>
      <c r="FX619" s="878"/>
      <c r="FY619" s="878"/>
      <c r="FZ619" s="878"/>
      <c r="GA619" s="878"/>
      <c r="GB619" s="878"/>
      <c r="GC619" s="878"/>
      <c r="GD619" s="878"/>
      <c r="GE619" s="878"/>
      <c r="GF619" s="878"/>
      <c r="GG619" s="878"/>
      <c r="GH619" s="878"/>
      <c r="GI619" s="878"/>
      <c r="GJ619" s="878"/>
      <c r="GK619" s="878"/>
      <c r="GL619" s="878"/>
      <c r="GM619" s="878"/>
      <c r="GN619" s="878"/>
      <c r="GO619" s="878"/>
      <c r="GP619" s="878"/>
    </row>
    <row r="620" spans="1:198" ht="30" x14ac:dyDescent="0.25">
      <c r="A620" s="27">
        <v>1</v>
      </c>
      <c r="B620" s="1313" t="s">
        <v>300</v>
      </c>
      <c r="C620" s="38">
        <f>'2 уровень'!F1400</f>
        <v>0</v>
      </c>
      <c r="D620" s="38">
        <f>'2 уровень'!G1400</f>
        <v>0</v>
      </c>
      <c r="E620" s="38">
        <f>'2 уровень'!H1400</f>
        <v>0</v>
      </c>
      <c r="F620" s="883">
        <f>'2 уровень'!I1400</f>
        <v>0</v>
      </c>
      <c r="G620" s="902">
        <f>'2 уровень'!J1400</f>
        <v>0</v>
      </c>
      <c r="H620" s="902">
        <f>'2 уровень'!K1400</f>
        <v>0</v>
      </c>
      <c r="I620" s="895">
        <f>'2 уровень'!L1400</f>
        <v>0</v>
      </c>
      <c r="J620" s="895">
        <f>'2 уровень'!M1400</f>
        <v>0</v>
      </c>
      <c r="K620" s="895">
        <f>'2 уровень'!N1400</f>
        <v>0</v>
      </c>
      <c r="L620" s="895">
        <f>'2 уровень'!O1400</f>
        <v>0</v>
      </c>
      <c r="M620" s="895">
        <f>'2 уровень'!P1400</f>
        <v>0</v>
      </c>
      <c r="N620" s="895">
        <f>'2 уровень'!Q1400</f>
        <v>0</v>
      </c>
      <c r="O620" s="894">
        <f>'2 уровень'!R1400</f>
        <v>0</v>
      </c>
      <c r="P620" s="894">
        <f>'2 уровень'!S1400</f>
        <v>0</v>
      </c>
      <c r="Q620" s="894">
        <f>'2 уровень'!T1400</f>
        <v>0</v>
      </c>
      <c r="R620" s="894">
        <f>'2 уровень'!U1400</f>
        <v>0</v>
      </c>
      <c r="S620" s="894">
        <f>'2 уровень'!V1400</f>
        <v>0</v>
      </c>
      <c r="T620" s="894">
        <f>'2 уровень'!W1400</f>
        <v>0</v>
      </c>
      <c r="U620" s="894">
        <f>'2 уровень'!X1400</f>
        <v>0</v>
      </c>
      <c r="V620" s="894">
        <f>'2 уровень'!Y1400</f>
        <v>0</v>
      </c>
      <c r="W620" s="894">
        <f>'2 уровень'!Z1400</f>
        <v>0</v>
      </c>
      <c r="X620" s="2975">
        <f>'2 уровень'!AA1400</f>
        <v>0</v>
      </c>
      <c r="Y620" s="894"/>
      <c r="Z620" s="894"/>
      <c r="AA620" s="38">
        <f>'2 уровень'!AB1400</f>
        <v>0</v>
      </c>
      <c r="AB620" s="38">
        <f>'2 уровень'!AC1400</f>
        <v>0</v>
      </c>
      <c r="AC620" s="38">
        <f>'2 уровень'!AD1400</f>
        <v>0</v>
      </c>
      <c r="AD620" s="2190"/>
      <c r="AE620" s="2190"/>
      <c r="AF620" s="1676"/>
      <c r="AG620" s="878"/>
      <c r="AH620" s="878"/>
      <c r="AI620" s="878"/>
      <c r="AJ620" s="878"/>
      <c r="AK620" s="878"/>
      <c r="AL620" s="878"/>
      <c r="AM620" s="878"/>
      <c r="AN620" s="878"/>
      <c r="AO620" s="878"/>
      <c r="AP620" s="878"/>
      <c r="AQ620" s="878"/>
      <c r="AR620" s="878"/>
      <c r="AS620" s="878"/>
      <c r="AT620" s="878"/>
      <c r="AU620" s="878"/>
      <c r="AV620" s="878"/>
      <c r="AW620" s="878"/>
      <c r="AX620" s="878"/>
      <c r="AY620" s="878"/>
      <c r="AZ620" s="878"/>
      <c r="BA620" s="878"/>
      <c r="BB620" s="878"/>
      <c r="BC620" s="878"/>
      <c r="BD620" s="878"/>
      <c r="BE620" s="878"/>
      <c r="BF620" s="878"/>
      <c r="BG620" s="878"/>
      <c r="BH620" s="878"/>
      <c r="BI620" s="878"/>
      <c r="BJ620" s="878"/>
      <c r="BK620" s="878"/>
      <c r="BL620" s="878"/>
      <c r="BM620" s="878"/>
      <c r="BN620" s="878"/>
      <c r="BO620" s="878"/>
      <c r="BP620" s="878"/>
      <c r="BQ620" s="878"/>
      <c r="BR620" s="878"/>
      <c r="BS620" s="878"/>
      <c r="BT620" s="878"/>
      <c r="BU620" s="878"/>
      <c r="BV620" s="878"/>
      <c r="BW620" s="878"/>
      <c r="BX620" s="878"/>
      <c r="BY620" s="878"/>
      <c r="BZ620" s="878"/>
      <c r="CA620" s="878"/>
      <c r="CB620" s="878"/>
      <c r="CC620" s="878"/>
      <c r="CD620" s="878"/>
      <c r="CE620" s="878"/>
      <c r="CF620" s="878"/>
      <c r="CG620" s="878"/>
      <c r="CH620" s="878"/>
      <c r="CI620" s="878"/>
      <c r="CJ620" s="878"/>
      <c r="CK620" s="878"/>
      <c r="CL620" s="878"/>
      <c r="CM620" s="878"/>
      <c r="CN620" s="878"/>
      <c r="CO620" s="878"/>
      <c r="CP620" s="878"/>
      <c r="CQ620" s="878"/>
      <c r="CR620" s="878"/>
      <c r="CS620" s="878"/>
      <c r="CT620" s="878"/>
      <c r="CU620" s="878"/>
      <c r="CV620" s="878"/>
      <c r="CW620" s="878"/>
      <c r="CX620" s="878"/>
      <c r="CY620" s="878"/>
      <c r="CZ620" s="878"/>
      <c r="DA620" s="878"/>
      <c r="DB620" s="878"/>
      <c r="DC620" s="878"/>
      <c r="DD620" s="878"/>
      <c r="DE620" s="878"/>
      <c r="DF620" s="878"/>
      <c r="DG620" s="878"/>
      <c r="DH620" s="878"/>
      <c r="DI620" s="878"/>
      <c r="DJ620" s="878"/>
      <c r="DK620" s="878"/>
      <c r="DL620" s="878"/>
      <c r="DM620" s="878"/>
      <c r="DN620" s="878"/>
      <c r="DO620" s="878"/>
      <c r="DP620" s="878"/>
      <c r="DQ620" s="878"/>
      <c r="DR620" s="878"/>
      <c r="DS620" s="878"/>
      <c r="DT620" s="878"/>
      <c r="DU620" s="878"/>
      <c r="DV620" s="878"/>
      <c r="DW620" s="878"/>
      <c r="DX620" s="878"/>
      <c r="DY620" s="878"/>
      <c r="DZ620" s="878"/>
      <c r="EA620" s="878"/>
      <c r="EB620" s="878"/>
      <c r="EC620" s="878"/>
      <c r="ED620" s="878"/>
      <c r="EE620" s="878"/>
      <c r="EF620" s="878"/>
      <c r="EG620" s="878"/>
      <c r="EH620" s="878"/>
      <c r="EI620" s="878"/>
      <c r="EJ620" s="878"/>
      <c r="EK620" s="878"/>
      <c r="EL620" s="878"/>
      <c r="EM620" s="878"/>
      <c r="EN620" s="878"/>
      <c r="EO620" s="878"/>
      <c r="EP620" s="878"/>
      <c r="EQ620" s="878"/>
      <c r="ER620" s="878"/>
      <c r="ES620" s="878"/>
      <c r="ET620" s="878"/>
      <c r="EU620" s="878"/>
      <c r="EV620" s="878"/>
      <c r="EW620" s="878"/>
      <c r="EX620" s="878"/>
      <c r="EY620" s="878"/>
      <c r="EZ620" s="878"/>
      <c r="FA620" s="878"/>
      <c r="FB620" s="878"/>
      <c r="FC620" s="878"/>
      <c r="FD620" s="878"/>
      <c r="FE620" s="878"/>
      <c r="FF620" s="878"/>
      <c r="FG620" s="878"/>
      <c r="FH620" s="878"/>
      <c r="FI620" s="878"/>
      <c r="FJ620" s="878"/>
      <c r="FK620" s="878"/>
      <c r="FL620" s="878"/>
      <c r="FM620" s="878"/>
      <c r="FN620" s="878"/>
      <c r="FO620" s="878"/>
      <c r="FP620" s="878"/>
      <c r="FQ620" s="878"/>
      <c r="FR620" s="878"/>
      <c r="FS620" s="878"/>
      <c r="FT620" s="878"/>
      <c r="FU620" s="878"/>
      <c r="FV620" s="878"/>
      <c r="FW620" s="878"/>
      <c r="FX620" s="878"/>
      <c r="FY620" s="878"/>
      <c r="FZ620" s="878"/>
      <c r="GA620" s="878"/>
      <c r="GB620" s="878"/>
      <c r="GC620" s="878"/>
      <c r="GD620" s="878"/>
      <c r="GE620" s="878"/>
      <c r="GF620" s="878"/>
      <c r="GG620" s="878"/>
      <c r="GH620" s="878"/>
      <c r="GI620" s="878"/>
      <c r="GJ620" s="878"/>
      <c r="GK620" s="878"/>
      <c r="GL620" s="878"/>
      <c r="GM620" s="878"/>
      <c r="GN620" s="878"/>
      <c r="GO620" s="878"/>
      <c r="GP620" s="878"/>
    </row>
    <row r="621" spans="1:198" ht="45" x14ac:dyDescent="0.25">
      <c r="A621" s="27">
        <v>1</v>
      </c>
      <c r="B621" s="1313" t="s">
        <v>305</v>
      </c>
      <c r="C621" s="38">
        <f>'2 уровень'!F1401</f>
        <v>10988</v>
      </c>
      <c r="D621" s="38">
        <f>'2 уровень'!G1401</f>
        <v>3662</v>
      </c>
      <c r="E621" s="38">
        <f>'2 уровень'!H1401</f>
        <v>4090</v>
      </c>
      <c r="F621" s="883">
        <f>'2 уровень'!I1401</f>
        <v>111.68760240305843</v>
      </c>
      <c r="G621" s="902">
        <f>'2 уровень'!J1401</f>
        <v>0</v>
      </c>
      <c r="H621" s="902">
        <f>'2 уровень'!K1401</f>
        <v>0</v>
      </c>
      <c r="I621" s="895">
        <f>'2 уровень'!L1401</f>
        <v>0</v>
      </c>
      <c r="J621" s="895">
        <f>'2 уровень'!M1401</f>
        <v>0</v>
      </c>
      <c r="K621" s="895">
        <f>'2 уровень'!N1401</f>
        <v>0</v>
      </c>
      <c r="L621" s="895">
        <f>'2 уровень'!O1401</f>
        <v>0</v>
      </c>
      <c r="M621" s="895">
        <f>'2 уровень'!P1401</f>
        <v>0</v>
      </c>
      <c r="N621" s="895">
        <f>'2 уровень'!Q1401</f>
        <v>0</v>
      </c>
      <c r="O621" s="894">
        <f>'2 уровень'!R1401</f>
        <v>0</v>
      </c>
      <c r="P621" s="894">
        <f>'2 уровень'!S1401</f>
        <v>0</v>
      </c>
      <c r="Q621" s="894">
        <f>'2 уровень'!T1401</f>
        <v>0</v>
      </c>
      <c r="R621" s="894">
        <f>'2 уровень'!U1401</f>
        <v>0</v>
      </c>
      <c r="S621" s="894">
        <f>'2 уровень'!V1401</f>
        <v>0</v>
      </c>
      <c r="T621" s="894">
        <f>'2 уровень'!W1401</f>
        <v>0</v>
      </c>
      <c r="U621" s="894">
        <f>'2 уровень'!X1401</f>
        <v>0</v>
      </c>
      <c r="V621" s="894">
        <f>'2 уровень'!Y1401</f>
        <v>0</v>
      </c>
      <c r="W621" s="894">
        <f>'2 уровень'!Z1401</f>
        <v>0</v>
      </c>
      <c r="X621" s="2975">
        <f>'2 уровень'!AA1401</f>
        <v>0</v>
      </c>
      <c r="Y621" s="894"/>
      <c r="Z621" s="894"/>
      <c r="AA621" s="38">
        <f>'2 уровень'!AB1401</f>
        <v>0</v>
      </c>
      <c r="AB621" s="38">
        <f>'2 уровень'!AC1401</f>
        <v>0</v>
      </c>
      <c r="AC621" s="38">
        <f>'2 уровень'!AD1401</f>
        <v>0</v>
      </c>
      <c r="AD621" s="2190"/>
      <c r="AE621" s="2190"/>
      <c r="AF621" s="1676"/>
      <c r="AG621" s="878"/>
      <c r="AH621" s="878"/>
      <c r="AI621" s="878"/>
      <c r="AJ621" s="878"/>
      <c r="AK621" s="878"/>
      <c r="AL621" s="878"/>
      <c r="AM621" s="878"/>
      <c r="AN621" s="878"/>
      <c r="AO621" s="878"/>
      <c r="AP621" s="878"/>
      <c r="AQ621" s="878"/>
      <c r="AR621" s="878"/>
      <c r="AS621" s="878"/>
      <c r="AT621" s="878"/>
      <c r="AU621" s="878"/>
      <c r="AV621" s="878"/>
      <c r="AW621" s="878"/>
      <c r="AX621" s="878"/>
      <c r="AY621" s="878"/>
      <c r="AZ621" s="878"/>
      <c r="BA621" s="878"/>
      <c r="BB621" s="878"/>
      <c r="BC621" s="878"/>
      <c r="BD621" s="878"/>
      <c r="BE621" s="878"/>
      <c r="BF621" s="878"/>
      <c r="BG621" s="878"/>
      <c r="BH621" s="878"/>
      <c r="BI621" s="878"/>
      <c r="BJ621" s="878"/>
      <c r="BK621" s="878"/>
      <c r="BL621" s="878"/>
      <c r="BM621" s="878"/>
      <c r="BN621" s="878"/>
      <c r="BO621" s="878"/>
      <c r="BP621" s="878"/>
      <c r="BQ621" s="878"/>
      <c r="BR621" s="878"/>
      <c r="BS621" s="878"/>
      <c r="BT621" s="878"/>
      <c r="BU621" s="878"/>
      <c r="BV621" s="878"/>
      <c r="BW621" s="878"/>
      <c r="BX621" s="878"/>
      <c r="BY621" s="878"/>
      <c r="BZ621" s="878"/>
      <c r="CA621" s="878"/>
      <c r="CB621" s="878"/>
      <c r="CC621" s="878"/>
      <c r="CD621" s="878"/>
      <c r="CE621" s="878"/>
      <c r="CF621" s="878"/>
      <c r="CG621" s="878"/>
      <c r="CH621" s="878"/>
      <c r="CI621" s="878"/>
      <c r="CJ621" s="878"/>
      <c r="CK621" s="878"/>
      <c r="CL621" s="878"/>
      <c r="CM621" s="878"/>
      <c r="CN621" s="878"/>
      <c r="CO621" s="878"/>
      <c r="CP621" s="878"/>
      <c r="CQ621" s="878"/>
      <c r="CR621" s="878"/>
      <c r="CS621" s="878"/>
      <c r="CT621" s="878"/>
      <c r="CU621" s="878"/>
      <c r="CV621" s="878"/>
      <c r="CW621" s="878"/>
      <c r="CX621" s="878"/>
      <c r="CY621" s="878"/>
      <c r="CZ621" s="878"/>
      <c r="DA621" s="878"/>
      <c r="DB621" s="878"/>
      <c r="DC621" s="878"/>
      <c r="DD621" s="878"/>
      <c r="DE621" s="878"/>
      <c r="DF621" s="878"/>
      <c r="DG621" s="878"/>
      <c r="DH621" s="878"/>
      <c r="DI621" s="878"/>
      <c r="DJ621" s="878"/>
      <c r="DK621" s="878"/>
      <c r="DL621" s="878"/>
      <c r="DM621" s="878"/>
      <c r="DN621" s="878"/>
      <c r="DO621" s="878"/>
      <c r="DP621" s="878"/>
      <c r="DQ621" s="878"/>
      <c r="DR621" s="878"/>
      <c r="DS621" s="878"/>
      <c r="DT621" s="878"/>
      <c r="DU621" s="878"/>
      <c r="DV621" s="878"/>
      <c r="DW621" s="878"/>
      <c r="DX621" s="878"/>
      <c r="DY621" s="878"/>
      <c r="DZ621" s="878"/>
      <c r="EA621" s="878"/>
      <c r="EB621" s="878"/>
      <c r="EC621" s="878"/>
      <c r="ED621" s="878"/>
      <c r="EE621" s="878"/>
      <c r="EF621" s="878"/>
      <c r="EG621" s="878"/>
      <c r="EH621" s="878"/>
      <c r="EI621" s="878"/>
      <c r="EJ621" s="878"/>
      <c r="EK621" s="878"/>
      <c r="EL621" s="878"/>
      <c r="EM621" s="878"/>
      <c r="EN621" s="878"/>
      <c r="EO621" s="878"/>
      <c r="EP621" s="878"/>
      <c r="EQ621" s="878"/>
      <c r="ER621" s="878"/>
      <c r="ES621" s="878"/>
      <c r="ET621" s="878"/>
      <c r="EU621" s="878"/>
      <c r="EV621" s="878"/>
      <c r="EW621" s="878"/>
      <c r="EX621" s="878"/>
      <c r="EY621" s="878"/>
      <c r="EZ621" s="878"/>
      <c r="FA621" s="878"/>
      <c r="FB621" s="878"/>
      <c r="FC621" s="878"/>
      <c r="FD621" s="878"/>
      <c r="FE621" s="878"/>
      <c r="FF621" s="878"/>
      <c r="FG621" s="878"/>
      <c r="FH621" s="878"/>
      <c r="FI621" s="878"/>
      <c r="FJ621" s="878"/>
      <c r="FK621" s="878"/>
      <c r="FL621" s="878"/>
      <c r="FM621" s="878"/>
      <c r="FN621" s="878"/>
      <c r="FO621" s="878"/>
      <c r="FP621" s="878"/>
      <c r="FQ621" s="878"/>
      <c r="FR621" s="878"/>
      <c r="FS621" s="878"/>
      <c r="FT621" s="878"/>
      <c r="FU621" s="878"/>
      <c r="FV621" s="878"/>
      <c r="FW621" s="878"/>
      <c r="FX621" s="878"/>
      <c r="FY621" s="878"/>
      <c r="FZ621" s="878"/>
      <c r="GA621" s="878"/>
      <c r="GB621" s="878"/>
      <c r="GC621" s="878"/>
      <c r="GD621" s="878"/>
      <c r="GE621" s="878"/>
      <c r="GF621" s="878"/>
      <c r="GG621" s="878"/>
      <c r="GH621" s="878"/>
      <c r="GI621" s="878"/>
      <c r="GJ621" s="878"/>
      <c r="GK621" s="878"/>
      <c r="GL621" s="878"/>
      <c r="GM621" s="878"/>
      <c r="GN621" s="878"/>
      <c r="GO621" s="878"/>
      <c r="GP621" s="878"/>
    </row>
    <row r="622" spans="1:198" ht="30" x14ac:dyDescent="0.25">
      <c r="A622" s="27">
        <v>1</v>
      </c>
      <c r="B622" s="1313" t="s">
        <v>306</v>
      </c>
      <c r="C622" s="38">
        <f>'2 уровень'!F1402</f>
        <v>7113</v>
      </c>
      <c r="D622" s="38">
        <f>'2 уровень'!G1402</f>
        <v>2371</v>
      </c>
      <c r="E622" s="38">
        <f>'2 уровень'!H1402</f>
        <v>2262</v>
      </c>
      <c r="F622" s="883">
        <f>'2 уровень'!I1402</f>
        <v>95.402783635596805</v>
      </c>
      <c r="G622" s="902">
        <f>'2 уровень'!J1402</f>
        <v>0</v>
      </c>
      <c r="H622" s="902">
        <f>'2 уровень'!K1402</f>
        <v>0</v>
      </c>
      <c r="I622" s="895">
        <f>'2 уровень'!L1402</f>
        <v>0</v>
      </c>
      <c r="J622" s="895">
        <f>'2 уровень'!M1402</f>
        <v>0</v>
      </c>
      <c r="K622" s="895">
        <f>'2 уровень'!N1402</f>
        <v>0</v>
      </c>
      <c r="L622" s="895">
        <f>'2 уровень'!O1402</f>
        <v>0</v>
      </c>
      <c r="M622" s="895">
        <f>'2 уровень'!P1402</f>
        <v>0</v>
      </c>
      <c r="N622" s="895">
        <f>'2 уровень'!Q1402</f>
        <v>0</v>
      </c>
      <c r="O622" s="894">
        <f>'2 уровень'!R1402</f>
        <v>0</v>
      </c>
      <c r="P622" s="894">
        <f>'2 уровень'!S1402</f>
        <v>0</v>
      </c>
      <c r="Q622" s="894">
        <f>'2 уровень'!T1402</f>
        <v>0</v>
      </c>
      <c r="R622" s="894">
        <f>'2 уровень'!U1402</f>
        <v>0</v>
      </c>
      <c r="S622" s="894">
        <f>'2 уровень'!V1402</f>
        <v>0</v>
      </c>
      <c r="T622" s="894">
        <f>'2 уровень'!W1402</f>
        <v>0</v>
      </c>
      <c r="U622" s="894">
        <f>'2 уровень'!X1402</f>
        <v>0</v>
      </c>
      <c r="V622" s="894">
        <f>'2 уровень'!Y1402</f>
        <v>0</v>
      </c>
      <c r="W622" s="894">
        <f>'2 уровень'!Z1402</f>
        <v>0</v>
      </c>
      <c r="X622" s="2975">
        <f>'2 уровень'!AA1402</f>
        <v>0</v>
      </c>
      <c r="Y622" s="894"/>
      <c r="Z622" s="894"/>
      <c r="AA622" s="38">
        <f>'2 уровень'!AB1402</f>
        <v>0</v>
      </c>
      <c r="AB622" s="38">
        <f>'2 уровень'!AC1402</f>
        <v>0</v>
      </c>
      <c r="AC622" s="38">
        <f>'2 уровень'!AD1402</f>
        <v>0</v>
      </c>
      <c r="AD622" s="2190"/>
      <c r="AE622" s="2190"/>
      <c r="AF622" s="1676"/>
      <c r="AG622" s="878"/>
      <c r="AH622" s="878"/>
      <c r="AI622" s="878"/>
      <c r="AJ622" s="878"/>
      <c r="AK622" s="878"/>
      <c r="AL622" s="878"/>
      <c r="AM622" s="878"/>
      <c r="AN622" s="878"/>
      <c r="AO622" s="878"/>
      <c r="AP622" s="878"/>
      <c r="AQ622" s="878"/>
      <c r="AR622" s="878"/>
      <c r="AS622" s="878"/>
      <c r="AT622" s="878"/>
      <c r="AU622" s="878"/>
      <c r="AV622" s="878"/>
      <c r="AW622" s="878"/>
      <c r="AX622" s="878"/>
      <c r="AY622" s="878"/>
      <c r="AZ622" s="878"/>
      <c r="BA622" s="878"/>
      <c r="BB622" s="878"/>
      <c r="BC622" s="878"/>
      <c r="BD622" s="878"/>
      <c r="BE622" s="878"/>
      <c r="BF622" s="878"/>
      <c r="BG622" s="878"/>
      <c r="BH622" s="878"/>
      <c r="BI622" s="878"/>
      <c r="BJ622" s="878"/>
      <c r="BK622" s="878"/>
      <c r="BL622" s="878"/>
      <c r="BM622" s="878"/>
      <c r="BN622" s="878"/>
      <c r="BO622" s="878"/>
      <c r="BP622" s="878"/>
      <c r="BQ622" s="878"/>
      <c r="BR622" s="878"/>
      <c r="BS622" s="878"/>
      <c r="BT622" s="878"/>
      <c r="BU622" s="878"/>
      <c r="BV622" s="878"/>
      <c r="BW622" s="878"/>
      <c r="BX622" s="878"/>
      <c r="BY622" s="878"/>
      <c r="BZ622" s="878"/>
      <c r="CA622" s="878"/>
      <c r="CB622" s="878"/>
      <c r="CC622" s="878"/>
      <c r="CD622" s="878"/>
      <c r="CE622" s="878"/>
      <c r="CF622" s="878"/>
      <c r="CG622" s="878"/>
      <c r="CH622" s="878"/>
      <c r="CI622" s="878"/>
      <c r="CJ622" s="878"/>
      <c r="CK622" s="878"/>
      <c r="CL622" s="878"/>
      <c r="CM622" s="878"/>
      <c r="CN622" s="878"/>
      <c r="CO622" s="878"/>
      <c r="CP622" s="878"/>
      <c r="CQ622" s="878"/>
      <c r="CR622" s="878"/>
      <c r="CS622" s="878"/>
      <c r="CT622" s="878"/>
      <c r="CU622" s="878"/>
      <c r="CV622" s="878"/>
      <c r="CW622" s="878"/>
      <c r="CX622" s="878"/>
      <c r="CY622" s="878"/>
      <c r="CZ622" s="878"/>
      <c r="DA622" s="878"/>
      <c r="DB622" s="878"/>
      <c r="DC622" s="878"/>
      <c r="DD622" s="878"/>
      <c r="DE622" s="878"/>
      <c r="DF622" s="878"/>
      <c r="DG622" s="878"/>
      <c r="DH622" s="878"/>
      <c r="DI622" s="878"/>
      <c r="DJ622" s="878"/>
      <c r="DK622" s="878"/>
      <c r="DL622" s="878"/>
      <c r="DM622" s="878"/>
      <c r="DN622" s="878"/>
      <c r="DO622" s="878"/>
      <c r="DP622" s="878"/>
      <c r="DQ622" s="878"/>
      <c r="DR622" s="878"/>
      <c r="DS622" s="878"/>
      <c r="DT622" s="878"/>
      <c r="DU622" s="878"/>
      <c r="DV622" s="878"/>
      <c r="DW622" s="878"/>
      <c r="DX622" s="878"/>
      <c r="DY622" s="878"/>
      <c r="DZ622" s="878"/>
      <c r="EA622" s="878"/>
      <c r="EB622" s="878"/>
      <c r="EC622" s="878"/>
      <c r="ED622" s="878"/>
      <c r="EE622" s="878"/>
      <c r="EF622" s="878"/>
      <c r="EG622" s="878"/>
      <c r="EH622" s="878"/>
      <c r="EI622" s="878"/>
      <c r="EJ622" s="878"/>
      <c r="EK622" s="878"/>
      <c r="EL622" s="878"/>
      <c r="EM622" s="878"/>
      <c r="EN622" s="878"/>
      <c r="EO622" s="878"/>
      <c r="EP622" s="878"/>
      <c r="EQ622" s="878"/>
      <c r="ER622" s="878"/>
      <c r="ES622" s="878"/>
      <c r="ET622" s="878"/>
      <c r="EU622" s="878"/>
      <c r="EV622" s="878"/>
      <c r="EW622" s="878"/>
      <c r="EX622" s="878"/>
      <c r="EY622" s="878"/>
      <c r="EZ622" s="878"/>
      <c r="FA622" s="878"/>
      <c r="FB622" s="878"/>
      <c r="FC622" s="878"/>
      <c r="FD622" s="878"/>
      <c r="FE622" s="878"/>
      <c r="FF622" s="878"/>
      <c r="FG622" s="878"/>
      <c r="FH622" s="878"/>
      <c r="FI622" s="878"/>
      <c r="FJ622" s="878"/>
      <c r="FK622" s="878"/>
      <c r="FL622" s="878"/>
      <c r="FM622" s="878"/>
      <c r="FN622" s="878"/>
      <c r="FO622" s="878"/>
      <c r="FP622" s="878"/>
      <c r="FQ622" s="878"/>
      <c r="FR622" s="878"/>
      <c r="FS622" s="878"/>
      <c r="FT622" s="878"/>
      <c r="FU622" s="878"/>
      <c r="FV622" s="878"/>
      <c r="FW622" s="878"/>
      <c r="FX622" s="878"/>
      <c r="FY622" s="878"/>
      <c r="FZ622" s="878"/>
      <c r="GA622" s="878"/>
      <c r="GB622" s="878"/>
      <c r="GC622" s="878"/>
      <c r="GD622" s="878"/>
      <c r="GE622" s="878"/>
      <c r="GF622" s="878"/>
      <c r="GG622" s="878"/>
      <c r="GH622" s="878"/>
      <c r="GI622" s="878"/>
      <c r="GJ622" s="878"/>
      <c r="GK622" s="878"/>
      <c r="GL622" s="878"/>
      <c r="GM622" s="878"/>
      <c r="GN622" s="878"/>
      <c r="GO622" s="878"/>
      <c r="GP622" s="878"/>
    </row>
    <row r="623" spans="1:198" ht="30" x14ac:dyDescent="0.25">
      <c r="A623" s="27">
        <v>1</v>
      </c>
      <c r="B623" s="1313" t="s">
        <v>307</v>
      </c>
      <c r="C623" s="38">
        <f>'2 уровень'!F1403</f>
        <v>2134</v>
      </c>
      <c r="D623" s="38">
        <f>'2 уровень'!G1403</f>
        <v>711</v>
      </c>
      <c r="E623" s="38">
        <f>'2 уровень'!H1403</f>
        <v>755</v>
      </c>
      <c r="F623" s="883">
        <f>'2 уровень'!I1403</f>
        <v>106.18846694796062</v>
      </c>
      <c r="G623" s="902">
        <f>'2 уровень'!J1403</f>
        <v>0</v>
      </c>
      <c r="H623" s="902">
        <f>'2 уровень'!K1403</f>
        <v>0</v>
      </c>
      <c r="I623" s="895">
        <f>'2 уровень'!L1403</f>
        <v>0</v>
      </c>
      <c r="J623" s="895">
        <f>'2 уровень'!M1403</f>
        <v>0</v>
      </c>
      <c r="K623" s="895">
        <f>'2 уровень'!N1403</f>
        <v>0</v>
      </c>
      <c r="L623" s="895">
        <f>'2 уровень'!O1403</f>
        <v>0</v>
      </c>
      <c r="M623" s="895">
        <f>'2 уровень'!P1403</f>
        <v>0</v>
      </c>
      <c r="N623" s="895">
        <f>'2 уровень'!Q1403</f>
        <v>0</v>
      </c>
      <c r="O623" s="894">
        <f>'2 уровень'!R1403</f>
        <v>0</v>
      </c>
      <c r="P623" s="894">
        <f>'2 уровень'!S1403</f>
        <v>0</v>
      </c>
      <c r="Q623" s="894">
        <f>'2 уровень'!T1403</f>
        <v>0</v>
      </c>
      <c r="R623" s="894">
        <f>'2 уровень'!U1403</f>
        <v>0</v>
      </c>
      <c r="S623" s="894">
        <f>'2 уровень'!V1403</f>
        <v>0</v>
      </c>
      <c r="T623" s="894">
        <f>'2 уровень'!W1403</f>
        <v>0</v>
      </c>
      <c r="U623" s="894">
        <f>'2 уровень'!X1403</f>
        <v>0</v>
      </c>
      <c r="V623" s="894">
        <f>'2 уровень'!Y1403</f>
        <v>0</v>
      </c>
      <c r="W623" s="894">
        <f>'2 уровень'!Z1403</f>
        <v>0</v>
      </c>
      <c r="X623" s="2975">
        <f>'2 уровень'!AA1403</f>
        <v>0</v>
      </c>
      <c r="Y623" s="894"/>
      <c r="Z623" s="894"/>
      <c r="AA623" s="38">
        <f>'2 уровень'!AB1403</f>
        <v>0</v>
      </c>
      <c r="AB623" s="38">
        <f>'2 уровень'!AC1403</f>
        <v>0</v>
      </c>
      <c r="AC623" s="38">
        <f>'2 уровень'!AD1403</f>
        <v>0</v>
      </c>
      <c r="AD623" s="2190"/>
      <c r="AE623" s="2190"/>
      <c r="AF623" s="1676"/>
      <c r="AG623" s="878"/>
      <c r="AH623" s="878"/>
      <c r="AI623" s="878"/>
      <c r="AJ623" s="878"/>
      <c r="AK623" s="878"/>
      <c r="AL623" s="878"/>
      <c r="AM623" s="878"/>
      <c r="AN623" s="878"/>
      <c r="AO623" s="878"/>
      <c r="AP623" s="878"/>
      <c r="AQ623" s="878"/>
      <c r="AR623" s="878"/>
      <c r="AS623" s="878"/>
      <c r="AT623" s="878"/>
      <c r="AU623" s="878"/>
      <c r="AV623" s="878"/>
      <c r="AW623" s="878"/>
      <c r="AX623" s="878"/>
      <c r="AY623" s="878"/>
      <c r="AZ623" s="878"/>
      <c r="BA623" s="878"/>
      <c r="BB623" s="878"/>
      <c r="BC623" s="878"/>
      <c r="BD623" s="878"/>
      <c r="BE623" s="878"/>
      <c r="BF623" s="878"/>
      <c r="BG623" s="878"/>
      <c r="BH623" s="878"/>
      <c r="BI623" s="878"/>
      <c r="BJ623" s="878"/>
      <c r="BK623" s="878"/>
      <c r="BL623" s="878"/>
      <c r="BM623" s="878"/>
      <c r="BN623" s="878"/>
      <c r="BO623" s="878"/>
      <c r="BP623" s="878"/>
      <c r="BQ623" s="878"/>
      <c r="BR623" s="878"/>
      <c r="BS623" s="878"/>
      <c r="BT623" s="878"/>
      <c r="BU623" s="878"/>
      <c r="BV623" s="878"/>
      <c r="BW623" s="878"/>
      <c r="BX623" s="878"/>
      <c r="BY623" s="878"/>
      <c r="BZ623" s="878"/>
      <c r="CA623" s="878"/>
      <c r="CB623" s="878"/>
      <c r="CC623" s="878"/>
      <c r="CD623" s="878"/>
      <c r="CE623" s="878"/>
      <c r="CF623" s="878"/>
      <c r="CG623" s="878"/>
      <c r="CH623" s="878"/>
      <c r="CI623" s="878"/>
      <c r="CJ623" s="878"/>
      <c r="CK623" s="878"/>
      <c r="CL623" s="878"/>
      <c r="CM623" s="878"/>
      <c r="CN623" s="878"/>
      <c r="CO623" s="878"/>
      <c r="CP623" s="878"/>
      <c r="CQ623" s="878"/>
      <c r="CR623" s="878"/>
      <c r="CS623" s="878"/>
      <c r="CT623" s="878"/>
      <c r="CU623" s="878"/>
      <c r="CV623" s="878"/>
      <c r="CW623" s="878"/>
      <c r="CX623" s="878"/>
      <c r="CY623" s="878"/>
      <c r="CZ623" s="878"/>
      <c r="DA623" s="878"/>
      <c r="DB623" s="878"/>
      <c r="DC623" s="878"/>
      <c r="DD623" s="878"/>
      <c r="DE623" s="878"/>
      <c r="DF623" s="878"/>
      <c r="DG623" s="878"/>
      <c r="DH623" s="878"/>
      <c r="DI623" s="878"/>
      <c r="DJ623" s="878"/>
      <c r="DK623" s="878"/>
      <c r="DL623" s="878"/>
      <c r="DM623" s="878"/>
      <c r="DN623" s="878"/>
      <c r="DO623" s="878"/>
      <c r="DP623" s="878"/>
      <c r="DQ623" s="878"/>
      <c r="DR623" s="878"/>
      <c r="DS623" s="878"/>
      <c r="DT623" s="878"/>
      <c r="DU623" s="878"/>
      <c r="DV623" s="878"/>
      <c r="DW623" s="878"/>
      <c r="DX623" s="878"/>
      <c r="DY623" s="878"/>
      <c r="DZ623" s="878"/>
      <c r="EA623" s="878"/>
      <c r="EB623" s="878"/>
      <c r="EC623" s="878"/>
      <c r="ED623" s="878"/>
      <c r="EE623" s="878"/>
      <c r="EF623" s="878"/>
      <c r="EG623" s="878"/>
      <c r="EH623" s="878"/>
      <c r="EI623" s="878"/>
      <c r="EJ623" s="878"/>
      <c r="EK623" s="878"/>
      <c r="EL623" s="878"/>
      <c r="EM623" s="878"/>
      <c r="EN623" s="878"/>
      <c r="EO623" s="878"/>
      <c r="EP623" s="878"/>
      <c r="EQ623" s="878"/>
      <c r="ER623" s="878"/>
      <c r="ES623" s="878"/>
      <c r="ET623" s="878"/>
      <c r="EU623" s="878"/>
      <c r="EV623" s="878"/>
      <c r="EW623" s="878"/>
      <c r="EX623" s="878"/>
      <c r="EY623" s="878"/>
      <c r="EZ623" s="878"/>
      <c r="FA623" s="878"/>
      <c r="FB623" s="878"/>
      <c r="FC623" s="878"/>
      <c r="FD623" s="878"/>
      <c r="FE623" s="878"/>
      <c r="FF623" s="878"/>
      <c r="FG623" s="878"/>
      <c r="FH623" s="878"/>
      <c r="FI623" s="878"/>
      <c r="FJ623" s="878"/>
      <c r="FK623" s="878"/>
      <c r="FL623" s="878"/>
      <c r="FM623" s="878"/>
      <c r="FN623" s="878"/>
      <c r="FO623" s="878"/>
      <c r="FP623" s="878"/>
      <c r="FQ623" s="878"/>
      <c r="FR623" s="878"/>
      <c r="FS623" s="878"/>
      <c r="FT623" s="878"/>
      <c r="FU623" s="878"/>
      <c r="FV623" s="878"/>
      <c r="FW623" s="878"/>
      <c r="FX623" s="878"/>
      <c r="FY623" s="878"/>
      <c r="FZ623" s="878"/>
      <c r="GA623" s="878"/>
      <c r="GB623" s="878"/>
      <c r="GC623" s="878"/>
      <c r="GD623" s="878"/>
      <c r="GE623" s="878"/>
      <c r="GF623" s="878"/>
      <c r="GG623" s="878"/>
      <c r="GH623" s="878"/>
      <c r="GI623" s="878"/>
      <c r="GJ623" s="878"/>
      <c r="GK623" s="878"/>
      <c r="GL623" s="878"/>
      <c r="GM623" s="878"/>
      <c r="GN623" s="878"/>
      <c r="GO623" s="878"/>
      <c r="GP623" s="878"/>
    </row>
    <row r="624" spans="1:198" ht="45" x14ac:dyDescent="0.25">
      <c r="A624" s="27">
        <v>1</v>
      </c>
      <c r="B624" s="1313" t="s">
        <v>346</v>
      </c>
      <c r="C624" s="38">
        <f>'2 уровень'!F1404</f>
        <v>844</v>
      </c>
      <c r="D624" s="38">
        <f>'2 уровень'!G1404</f>
        <v>281</v>
      </c>
      <c r="E624" s="38">
        <f>'2 уровень'!H1404</f>
        <v>0</v>
      </c>
      <c r="F624" s="883">
        <f>'2 уровень'!I1404</f>
        <v>0</v>
      </c>
      <c r="G624" s="902">
        <f>'2 уровень'!J1404</f>
        <v>0</v>
      </c>
      <c r="H624" s="902">
        <f>'2 уровень'!K1404</f>
        <v>0</v>
      </c>
      <c r="I624" s="895">
        <f>'2 уровень'!L1404</f>
        <v>0</v>
      </c>
      <c r="J624" s="895">
        <f>'2 уровень'!M1404</f>
        <v>0</v>
      </c>
      <c r="K624" s="895">
        <f>'2 уровень'!N1404</f>
        <v>0</v>
      </c>
      <c r="L624" s="895">
        <f>'2 уровень'!O1404</f>
        <v>0</v>
      </c>
      <c r="M624" s="895">
        <f>'2 уровень'!P1404</f>
        <v>0</v>
      </c>
      <c r="N624" s="895">
        <f>'2 уровень'!Q1404</f>
        <v>0</v>
      </c>
      <c r="O624" s="894">
        <f>'2 уровень'!R1404</f>
        <v>0</v>
      </c>
      <c r="P624" s="894">
        <f>'2 уровень'!S1404</f>
        <v>0</v>
      </c>
      <c r="Q624" s="894">
        <f>'2 уровень'!T1404</f>
        <v>0</v>
      </c>
      <c r="R624" s="894">
        <f>'2 уровень'!U1404</f>
        <v>0</v>
      </c>
      <c r="S624" s="894">
        <f>'2 уровень'!V1404</f>
        <v>0</v>
      </c>
      <c r="T624" s="894">
        <f>'2 уровень'!W1404</f>
        <v>0</v>
      </c>
      <c r="U624" s="894">
        <f>'2 уровень'!X1404</f>
        <v>0</v>
      </c>
      <c r="V624" s="894">
        <f>'2 уровень'!Y1404</f>
        <v>0</v>
      </c>
      <c r="W624" s="894">
        <f>'2 уровень'!Z1404</f>
        <v>0</v>
      </c>
      <c r="X624" s="2975">
        <f>'2 уровень'!AA1404</f>
        <v>0</v>
      </c>
      <c r="Y624" s="894"/>
      <c r="Z624" s="894"/>
      <c r="AA624" s="38">
        <f>'2 уровень'!AB1404</f>
        <v>0</v>
      </c>
      <c r="AB624" s="38">
        <f>'2 уровень'!AC1404</f>
        <v>0</v>
      </c>
      <c r="AC624" s="38">
        <f>'2 уровень'!AD1404</f>
        <v>0</v>
      </c>
      <c r="AD624" s="2190"/>
      <c r="AE624" s="2190"/>
      <c r="AF624" s="1676"/>
      <c r="AG624" s="878"/>
      <c r="AH624" s="878"/>
      <c r="AI624" s="878"/>
      <c r="AJ624" s="878"/>
      <c r="AK624" s="878"/>
      <c r="AL624" s="878"/>
      <c r="AM624" s="878"/>
      <c r="AN624" s="878"/>
      <c r="AO624" s="878"/>
      <c r="AP624" s="878"/>
      <c r="AQ624" s="878"/>
      <c r="AR624" s="878"/>
      <c r="AS624" s="878"/>
      <c r="AT624" s="878"/>
      <c r="AU624" s="878"/>
      <c r="AV624" s="878"/>
      <c r="AW624" s="878"/>
      <c r="AX624" s="878"/>
      <c r="AY624" s="878"/>
      <c r="AZ624" s="878"/>
      <c r="BA624" s="878"/>
      <c r="BB624" s="878"/>
      <c r="BC624" s="878"/>
      <c r="BD624" s="878"/>
      <c r="BE624" s="878"/>
      <c r="BF624" s="878"/>
      <c r="BG624" s="878"/>
      <c r="BH624" s="878"/>
      <c r="BI624" s="878"/>
      <c r="BJ624" s="878"/>
      <c r="BK624" s="878"/>
      <c r="BL624" s="878"/>
      <c r="BM624" s="878"/>
      <c r="BN624" s="878"/>
      <c r="BO624" s="878"/>
      <c r="BP624" s="878"/>
      <c r="BQ624" s="878"/>
      <c r="BR624" s="878"/>
      <c r="BS624" s="878"/>
      <c r="BT624" s="878"/>
      <c r="BU624" s="878"/>
      <c r="BV624" s="878"/>
      <c r="BW624" s="878"/>
      <c r="BX624" s="878"/>
      <c r="BY624" s="878"/>
      <c r="BZ624" s="878"/>
      <c r="CA624" s="878"/>
      <c r="CB624" s="878"/>
      <c r="CC624" s="878"/>
      <c r="CD624" s="878"/>
      <c r="CE624" s="878"/>
      <c r="CF624" s="878"/>
      <c r="CG624" s="878"/>
      <c r="CH624" s="878"/>
      <c r="CI624" s="878"/>
      <c r="CJ624" s="878"/>
      <c r="CK624" s="878"/>
      <c r="CL624" s="878"/>
      <c r="CM624" s="878"/>
      <c r="CN624" s="878"/>
      <c r="CO624" s="878"/>
      <c r="CP624" s="878"/>
      <c r="CQ624" s="878"/>
      <c r="CR624" s="878"/>
      <c r="CS624" s="878"/>
      <c r="CT624" s="878"/>
      <c r="CU624" s="878"/>
      <c r="CV624" s="878"/>
      <c r="CW624" s="878"/>
      <c r="CX624" s="878"/>
      <c r="CY624" s="878"/>
      <c r="CZ624" s="878"/>
      <c r="DA624" s="878"/>
      <c r="DB624" s="878"/>
      <c r="DC624" s="878"/>
      <c r="DD624" s="878"/>
      <c r="DE624" s="878"/>
      <c r="DF624" s="878"/>
      <c r="DG624" s="878"/>
      <c r="DH624" s="878"/>
      <c r="DI624" s="878"/>
      <c r="DJ624" s="878"/>
      <c r="DK624" s="878"/>
      <c r="DL624" s="878"/>
      <c r="DM624" s="878"/>
      <c r="DN624" s="878"/>
      <c r="DO624" s="878"/>
      <c r="DP624" s="878"/>
      <c r="DQ624" s="878"/>
      <c r="DR624" s="878"/>
      <c r="DS624" s="878"/>
      <c r="DT624" s="878"/>
      <c r="DU624" s="878"/>
      <c r="DV624" s="878"/>
      <c r="DW624" s="878"/>
      <c r="DX624" s="878"/>
      <c r="DY624" s="878"/>
      <c r="DZ624" s="878"/>
      <c r="EA624" s="878"/>
      <c r="EB624" s="878"/>
      <c r="EC624" s="878"/>
      <c r="ED624" s="878"/>
      <c r="EE624" s="878"/>
      <c r="EF624" s="878"/>
      <c r="EG624" s="878"/>
      <c r="EH624" s="878"/>
      <c r="EI624" s="878"/>
      <c r="EJ624" s="878"/>
      <c r="EK624" s="878"/>
      <c r="EL624" s="878"/>
      <c r="EM624" s="878"/>
      <c r="EN624" s="878"/>
      <c r="EO624" s="878"/>
      <c r="EP624" s="878"/>
      <c r="EQ624" s="878"/>
      <c r="ER624" s="878"/>
      <c r="ES624" s="878"/>
      <c r="ET624" s="878"/>
      <c r="EU624" s="878"/>
      <c r="EV624" s="878"/>
      <c r="EW624" s="878"/>
      <c r="EX624" s="878"/>
      <c r="EY624" s="878"/>
      <c r="EZ624" s="878"/>
      <c r="FA624" s="878"/>
      <c r="FB624" s="878"/>
      <c r="FC624" s="878"/>
      <c r="FD624" s="878"/>
      <c r="FE624" s="878"/>
      <c r="FF624" s="878"/>
      <c r="FG624" s="878"/>
      <c r="FH624" s="878"/>
      <c r="FI624" s="878"/>
      <c r="FJ624" s="878"/>
      <c r="FK624" s="878"/>
      <c r="FL624" s="878"/>
      <c r="FM624" s="878"/>
      <c r="FN624" s="878"/>
      <c r="FO624" s="878"/>
      <c r="FP624" s="878"/>
      <c r="FQ624" s="878"/>
      <c r="FR624" s="878"/>
      <c r="FS624" s="878"/>
      <c r="FT624" s="878"/>
      <c r="FU624" s="878"/>
      <c r="FV624" s="878"/>
      <c r="FW624" s="878"/>
      <c r="FX624" s="878"/>
      <c r="FY624" s="878"/>
      <c r="FZ624" s="878"/>
      <c r="GA624" s="878"/>
      <c r="GB624" s="878"/>
      <c r="GC624" s="878"/>
      <c r="GD624" s="878"/>
      <c r="GE624" s="878"/>
      <c r="GF624" s="878"/>
      <c r="GG624" s="878"/>
      <c r="GH624" s="878"/>
      <c r="GI624" s="878"/>
      <c r="GJ624" s="878"/>
      <c r="GK624" s="878"/>
      <c r="GL624" s="878"/>
      <c r="GM624" s="878"/>
      <c r="GN624" s="878"/>
      <c r="GO624" s="878"/>
      <c r="GP624" s="878"/>
    </row>
    <row r="625" spans="1:198" ht="30" x14ac:dyDescent="0.25">
      <c r="A625" s="27">
        <v>1</v>
      </c>
      <c r="B625" s="1313" t="s">
        <v>347</v>
      </c>
      <c r="C625" s="38">
        <f>'2 уровень'!F1405</f>
        <v>897</v>
      </c>
      <c r="D625" s="38">
        <f>'2 уровень'!G1405</f>
        <v>299</v>
      </c>
      <c r="E625" s="38">
        <f>'2 уровень'!H1405</f>
        <v>1073</v>
      </c>
      <c r="F625" s="883">
        <f>'2 уровень'!I1405</f>
        <v>358.86287625418061</v>
      </c>
      <c r="G625" s="902">
        <f>'2 уровень'!J1405</f>
        <v>0</v>
      </c>
      <c r="H625" s="902">
        <f>'2 уровень'!K1405</f>
        <v>0</v>
      </c>
      <c r="I625" s="895">
        <f>'2 уровень'!L1405</f>
        <v>0</v>
      </c>
      <c r="J625" s="895">
        <f>'2 уровень'!M1405</f>
        <v>0</v>
      </c>
      <c r="K625" s="895">
        <f>'2 уровень'!N1405</f>
        <v>0</v>
      </c>
      <c r="L625" s="895">
        <f>'2 уровень'!O1405</f>
        <v>0</v>
      </c>
      <c r="M625" s="895">
        <f>'2 уровень'!P1405</f>
        <v>0</v>
      </c>
      <c r="N625" s="895">
        <f>'2 уровень'!Q1405</f>
        <v>0</v>
      </c>
      <c r="O625" s="894">
        <f>'2 уровень'!R1405</f>
        <v>0</v>
      </c>
      <c r="P625" s="894">
        <f>'2 уровень'!S1405</f>
        <v>0</v>
      </c>
      <c r="Q625" s="894">
        <f>'2 уровень'!T1405</f>
        <v>0</v>
      </c>
      <c r="R625" s="894">
        <f>'2 уровень'!U1405</f>
        <v>0</v>
      </c>
      <c r="S625" s="894">
        <f>'2 уровень'!V1405</f>
        <v>0</v>
      </c>
      <c r="T625" s="894">
        <f>'2 уровень'!W1405</f>
        <v>0</v>
      </c>
      <c r="U625" s="894">
        <f>'2 уровень'!X1405</f>
        <v>0</v>
      </c>
      <c r="V625" s="894">
        <f>'2 уровень'!Y1405</f>
        <v>0</v>
      </c>
      <c r="W625" s="894">
        <f>'2 уровень'!Z1405</f>
        <v>0</v>
      </c>
      <c r="X625" s="2975">
        <f>'2 уровень'!AA1405</f>
        <v>0</v>
      </c>
      <c r="Y625" s="894"/>
      <c r="Z625" s="894"/>
      <c r="AA625" s="38">
        <f>'2 уровень'!AB1405</f>
        <v>0</v>
      </c>
      <c r="AB625" s="38">
        <f>'2 уровень'!AC1405</f>
        <v>0</v>
      </c>
      <c r="AC625" s="38">
        <f>'2 уровень'!AD1405</f>
        <v>0</v>
      </c>
      <c r="AD625" s="2190"/>
      <c r="AE625" s="2190"/>
      <c r="AF625" s="1676"/>
      <c r="AG625" s="878"/>
      <c r="AH625" s="878"/>
      <c r="AI625" s="878"/>
      <c r="AJ625" s="878"/>
      <c r="AK625" s="878"/>
      <c r="AL625" s="878"/>
      <c r="AM625" s="878"/>
      <c r="AN625" s="878"/>
      <c r="AO625" s="878"/>
      <c r="AP625" s="878"/>
      <c r="AQ625" s="878"/>
      <c r="AR625" s="878"/>
      <c r="AS625" s="878"/>
      <c r="AT625" s="878"/>
      <c r="AU625" s="878"/>
      <c r="AV625" s="878"/>
      <c r="AW625" s="878"/>
      <c r="AX625" s="878"/>
      <c r="AY625" s="878"/>
      <c r="AZ625" s="878"/>
      <c r="BA625" s="878"/>
      <c r="BB625" s="878"/>
      <c r="BC625" s="878"/>
      <c r="BD625" s="878"/>
      <c r="BE625" s="878"/>
      <c r="BF625" s="878"/>
      <c r="BG625" s="878"/>
      <c r="BH625" s="878"/>
      <c r="BI625" s="878"/>
      <c r="BJ625" s="878"/>
      <c r="BK625" s="878"/>
      <c r="BL625" s="878"/>
      <c r="BM625" s="878"/>
      <c r="BN625" s="878"/>
      <c r="BO625" s="878"/>
      <c r="BP625" s="878"/>
      <c r="BQ625" s="878"/>
      <c r="BR625" s="878"/>
      <c r="BS625" s="878"/>
      <c r="BT625" s="878"/>
      <c r="BU625" s="878"/>
      <c r="BV625" s="878"/>
      <c r="BW625" s="878"/>
      <c r="BX625" s="878"/>
      <c r="BY625" s="878"/>
      <c r="BZ625" s="878"/>
      <c r="CA625" s="878"/>
      <c r="CB625" s="878"/>
      <c r="CC625" s="878"/>
      <c r="CD625" s="878"/>
      <c r="CE625" s="878"/>
      <c r="CF625" s="878"/>
      <c r="CG625" s="878"/>
      <c r="CH625" s="878"/>
      <c r="CI625" s="878"/>
      <c r="CJ625" s="878"/>
      <c r="CK625" s="878"/>
      <c r="CL625" s="878"/>
      <c r="CM625" s="878"/>
      <c r="CN625" s="878"/>
      <c r="CO625" s="878"/>
      <c r="CP625" s="878"/>
      <c r="CQ625" s="878"/>
      <c r="CR625" s="878"/>
      <c r="CS625" s="878"/>
      <c r="CT625" s="878"/>
      <c r="CU625" s="878"/>
      <c r="CV625" s="878"/>
      <c r="CW625" s="878"/>
      <c r="CX625" s="878"/>
      <c r="CY625" s="878"/>
      <c r="CZ625" s="878"/>
      <c r="DA625" s="878"/>
      <c r="DB625" s="878"/>
      <c r="DC625" s="878"/>
      <c r="DD625" s="878"/>
      <c r="DE625" s="878"/>
      <c r="DF625" s="878"/>
      <c r="DG625" s="878"/>
      <c r="DH625" s="878"/>
      <c r="DI625" s="878"/>
      <c r="DJ625" s="878"/>
      <c r="DK625" s="878"/>
      <c r="DL625" s="878"/>
      <c r="DM625" s="878"/>
      <c r="DN625" s="878"/>
      <c r="DO625" s="878"/>
      <c r="DP625" s="878"/>
      <c r="DQ625" s="878"/>
      <c r="DR625" s="878"/>
      <c r="DS625" s="878"/>
      <c r="DT625" s="878"/>
      <c r="DU625" s="878"/>
      <c r="DV625" s="878"/>
      <c r="DW625" s="878"/>
      <c r="DX625" s="878"/>
      <c r="DY625" s="878"/>
      <c r="DZ625" s="878"/>
      <c r="EA625" s="878"/>
      <c r="EB625" s="878"/>
      <c r="EC625" s="878"/>
      <c r="ED625" s="878"/>
      <c r="EE625" s="878"/>
      <c r="EF625" s="878"/>
      <c r="EG625" s="878"/>
      <c r="EH625" s="878"/>
      <c r="EI625" s="878"/>
      <c r="EJ625" s="878"/>
      <c r="EK625" s="878"/>
      <c r="EL625" s="878"/>
      <c r="EM625" s="878"/>
      <c r="EN625" s="878"/>
      <c r="EO625" s="878"/>
      <c r="EP625" s="878"/>
      <c r="EQ625" s="878"/>
      <c r="ER625" s="878"/>
      <c r="ES625" s="878"/>
      <c r="ET625" s="878"/>
      <c r="EU625" s="878"/>
      <c r="EV625" s="878"/>
      <c r="EW625" s="878"/>
      <c r="EX625" s="878"/>
      <c r="EY625" s="878"/>
      <c r="EZ625" s="878"/>
      <c r="FA625" s="878"/>
      <c r="FB625" s="878"/>
      <c r="FC625" s="878"/>
      <c r="FD625" s="878"/>
      <c r="FE625" s="878"/>
      <c r="FF625" s="878"/>
      <c r="FG625" s="878"/>
      <c r="FH625" s="878"/>
      <c r="FI625" s="878"/>
      <c r="FJ625" s="878"/>
      <c r="FK625" s="878"/>
      <c r="FL625" s="878"/>
      <c r="FM625" s="878"/>
      <c r="FN625" s="878"/>
      <c r="FO625" s="878"/>
      <c r="FP625" s="878"/>
      <c r="FQ625" s="878"/>
      <c r="FR625" s="878"/>
      <c r="FS625" s="878"/>
      <c r="FT625" s="878"/>
      <c r="FU625" s="878"/>
      <c r="FV625" s="878"/>
      <c r="FW625" s="878"/>
      <c r="FX625" s="878"/>
      <c r="FY625" s="878"/>
      <c r="FZ625" s="878"/>
      <c r="GA625" s="878"/>
      <c r="GB625" s="878"/>
      <c r="GC625" s="878"/>
      <c r="GD625" s="878"/>
      <c r="GE625" s="878"/>
      <c r="GF625" s="878"/>
      <c r="GG625" s="878"/>
      <c r="GH625" s="878"/>
      <c r="GI625" s="878"/>
      <c r="GJ625" s="878"/>
      <c r="GK625" s="878"/>
      <c r="GL625" s="878"/>
      <c r="GM625" s="878"/>
      <c r="GN625" s="878"/>
      <c r="GO625" s="878"/>
      <c r="GP625" s="878"/>
    </row>
    <row r="626" spans="1:198" ht="45" x14ac:dyDescent="0.25">
      <c r="A626" s="27">
        <v>1</v>
      </c>
      <c r="B626" s="1313" t="s">
        <v>308</v>
      </c>
      <c r="C626" s="38">
        <f>'2 уровень'!F1406</f>
        <v>29600</v>
      </c>
      <c r="D626" s="38">
        <f>'2 уровень'!G1406</f>
        <v>9867</v>
      </c>
      <c r="E626" s="38">
        <f>'2 уровень'!H1406</f>
        <v>15136.661419661419</v>
      </c>
      <c r="F626" s="883">
        <f>'2 уровень'!I1406</f>
        <v>153.40692631662532</v>
      </c>
      <c r="G626" s="902">
        <f>'2 уровень'!J1406</f>
        <v>0</v>
      </c>
      <c r="H626" s="902">
        <f>'2 уровень'!K1406</f>
        <v>0</v>
      </c>
      <c r="I626" s="895">
        <f>'2 уровень'!L1406</f>
        <v>0</v>
      </c>
      <c r="J626" s="895">
        <f>'2 уровень'!M1406</f>
        <v>0</v>
      </c>
      <c r="K626" s="895">
        <f>'2 уровень'!N1406</f>
        <v>0</v>
      </c>
      <c r="L626" s="895">
        <f>'2 уровень'!O1406</f>
        <v>0</v>
      </c>
      <c r="M626" s="895">
        <f>'2 уровень'!P1406</f>
        <v>0</v>
      </c>
      <c r="N626" s="895">
        <f>'2 уровень'!Q1406</f>
        <v>0</v>
      </c>
      <c r="O626" s="894">
        <f>'2 уровень'!R1406</f>
        <v>0</v>
      </c>
      <c r="P626" s="894">
        <f>'2 уровень'!S1406</f>
        <v>0</v>
      </c>
      <c r="Q626" s="894">
        <f>'2 уровень'!T1406</f>
        <v>0</v>
      </c>
      <c r="R626" s="894">
        <f>'2 уровень'!U1406</f>
        <v>0</v>
      </c>
      <c r="S626" s="894">
        <f>'2 уровень'!V1406</f>
        <v>0</v>
      </c>
      <c r="T626" s="894">
        <f>'2 уровень'!W1406</f>
        <v>0</v>
      </c>
      <c r="U626" s="894">
        <f>'2 уровень'!X1406</f>
        <v>0</v>
      </c>
      <c r="V626" s="894">
        <f>'2 уровень'!Y1406</f>
        <v>0</v>
      </c>
      <c r="W626" s="894">
        <f>'2 уровень'!Z1406</f>
        <v>0</v>
      </c>
      <c r="X626" s="2975">
        <f>'2 уровень'!AA1406</f>
        <v>0</v>
      </c>
      <c r="Y626" s="894"/>
      <c r="Z626" s="894"/>
      <c r="AA626" s="38">
        <f>'2 уровень'!AB1406</f>
        <v>0</v>
      </c>
      <c r="AB626" s="38">
        <f>'2 уровень'!AC1406</f>
        <v>0</v>
      </c>
      <c r="AC626" s="38">
        <f>'2 уровень'!AD1406</f>
        <v>0</v>
      </c>
      <c r="AD626" s="2190"/>
      <c r="AE626" s="2190"/>
      <c r="AF626" s="1676"/>
      <c r="AG626" s="878"/>
      <c r="AH626" s="878"/>
      <c r="AI626" s="878"/>
      <c r="AJ626" s="878"/>
      <c r="AK626" s="878"/>
      <c r="AL626" s="878"/>
      <c r="AM626" s="878"/>
      <c r="AN626" s="878"/>
      <c r="AO626" s="878"/>
      <c r="AP626" s="878"/>
      <c r="AQ626" s="878"/>
      <c r="AR626" s="878"/>
      <c r="AS626" s="878"/>
      <c r="AT626" s="878"/>
      <c r="AU626" s="878"/>
      <c r="AV626" s="878"/>
      <c r="AW626" s="878"/>
      <c r="AX626" s="878"/>
      <c r="AY626" s="878"/>
      <c r="AZ626" s="878"/>
      <c r="BA626" s="878"/>
      <c r="BB626" s="878"/>
      <c r="BC626" s="878"/>
      <c r="BD626" s="878"/>
      <c r="BE626" s="878"/>
      <c r="BF626" s="878"/>
      <c r="BG626" s="878"/>
      <c r="BH626" s="878"/>
      <c r="BI626" s="878"/>
      <c r="BJ626" s="878"/>
      <c r="BK626" s="878"/>
      <c r="BL626" s="878"/>
      <c r="BM626" s="878"/>
      <c r="BN626" s="878"/>
      <c r="BO626" s="878"/>
      <c r="BP626" s="878"/>
      <c r="BQ626" s="878"/>
      <c r="BR626" s="878"/>
      <c r="BS626" s="878"/>
      <c r="BT626" s="878"/>
      <c r="BU626" s="878"/>
      <c r="BV626" s="878"/>
      <c r="BW626" s="878"/>
      <c r="BX626" s="878"/>
      <c r="BY626" s="878"/>
      <c r="BZ626" s="878"/>
      <c r="CA626" s="878"/>
      <c r="CB626" s="878"/>
      <c r="CC626" s="878"/>
      <c r="CD626" s="878"/>
      <c r="CE626" s="878"/>
      <c r="CF626" s="878"/>
      <c r="CG626" s="878"/>
      <c r="CH626" s="878"/>
      <c r="CI626" s="878"/>
      <c r="CJ626" s="878"/>
      <c r="CK626" s="878"/>
      <c r="CL626" s="878"/>
      <c r="CM626" s="878"/>
      <c r="CN626" s="878"/>
      <c r="CO626" s="878"/>
      <c r="CP626" s="878"/>
      <c r="CQ626" s="878"/>
      <c r="CR626" s="878"/>
      <c r="CS626" s="878"/>
      <c r="CT626" s="878"/>
      <c r="CU626" s="878"/>
      <c r="CV626" s="878"/>
      <c r="CW626" s="878"/>
      <c r="CX626" s="878"/>
      <c r="CY626" s="878"/>
      <c r="CZ626" s="878"/>
      <c r="DA626" s="878"/>
      <c r="DB626" s="878"/>
      <c r="DC626" s="878"/>
      <c r="DD626" s="878"/>
      <c r="DE626" s="878"/>
      <c r="DF626" s="878"/>
      <c r="DG626" s="878"/>
      <c r="DH626" s="878"/>
      <c r="DI626" s="878"/>
      <c r="DJ626" s="878"/>
      <c r="DK626" s="878"/>
      <c r="DL626" s="878"/>
      <c r="DM626" s="878"/>
      <c r="DN626" s="878"/>
      <c r="DO626" s="878"/>
      <c r="DP626" s="878"/>
      <c r="DQ626" s="878"/>
      <c r="DR626" s="878"/>
      <c r="DS626" s="878"/>
      <c r="DT626" s="878"/>
      <c r="DU626" s="878"/>
      <c r="DV626" s="878"/>
      <c r="DW626" s="878"/>
      <c r="DX626" s="878"/>
      <c r="DY626" s="878"/>
      <c r="DZ626" s="878"/>
      <c r="EA626" s="878"/>
      <c r="EB626" s="878"/>
      <c r="EC626" s="878"/>
      <c r="ED626" s="878"/>
      <c r="EE626" s="878"/>
      <c r="EF626" s="878"/>
      <c r="EG626" s="878"/>
      <c r="EH626" s="878"/>
      <c r="EI626" s="878"/>
      <c r="EJ626" s="878"/>
      <c r="EK626" s="878"/>
      <c r="EL626" s="878"/>
      <c r="EM626" s="878"/>
      <c r="EN626" s="878"/>
      <c r="EO626" s="878"/>
      <c r="EP626" s="878"/>
      <c r="EQ626" s="878"/>
      <c r="ER626" s="878"/>
      <c r="ES626" s="878"/>
      <c r="ET626" s="878"/>
      <c r="EU626" s="878"/>
      <c r="EV626" s="878"/>
      <c r="EW626" s="878"/>
      <c r="EX626" s="878"/>
      <c r="EY626" s="878"/>
      <c r="EZ626" s="878"/>
      <c r="FA626" s="878"/>
      <c r="FB626" s="878"/>
      <c r="FC626" s="878"/>
      <c r="FD626" s="878"/>
      <c r="FE626" s="878"/>
      <c r="FF626" s="878"/>
      <c r="FG626" s="878"/>
      <c r="FH626" s="878"/>
      <c r="FI626" s="878"/>
      <c r="FJ626" s="878"/>
      <c r="FK626" s="878"/>
      <c r="FL626" s="878"/>
      <c r="FM626" s="878"/>
      <c r="FN626" s="878"/>
      <c r="FO626" s="878"/>
      <c r="FP626" s="878"/>
      <c r="FQ626" s="878"/>
      <c r="FR626" s="878"/>
      <c r="FS626" s="878"/>
      <c r="FT626" s="878"/>
      <c r="FU626" s="878"/>
      <c r="FV626" s="878"/>
      <c r="FW626" s="878"/>
      <c r="FX626" s="878"/>
      <c r="FY626" s="878"/>
      <c r="FZ626" s="878"/>
      <c r="GA626" s="878"/>
      <c r="GB626" s="878"/>
      <c r="GC626" s="878"/>
      <c r="GD626" s="878"/>
      <c r="GE626" s="878"/>
      <c r="GF626" s="878"/>
      <c r="GG626" s="878"/>
      <c r="GH626" s="878"/>
      <c r="GI626" s="878"/>
      <c r="GJ626" s="878"/>
      <c r="GK626" s="878"/>
      <c r="GL626" s="878"/>
      <c r="GM626" s="878"/>
      <c r="GN626" s="878"/>
      <c r="GO626" s="878"/>
      <c r="GP626" s="878"/>
    </row>
    <row r="627" spans="1:198" ht="30" x14ac:dyDescent="0.25">
      <c r="A627" s="27">
        <v>1</v>
      </c>
      <c r="B627" s="1313" t="s">
        <v>309</v>
      </c>
      <c r="C627" s="38">
        <f>'2 уровень'!F1407</f>
        <v>2000</v>
      </c>
      <c r="D627" s="38">
        <f>'2 уровень'!G1407</f>
        <v>667</v>
      </c>
      <c r="E627" s="38">
        <f>'2 уровень'!H1407</f>
        <v>638</v>
      </c>
      <c r="F627" s="883">
        <f>'2 уровень'!I1407</f>
        <v>95.652173913043484</v>
      </c>
      <c r="G627" s="902">
        <f>'2 уровень'!J1407</f>
        <v>0</v>
      </c>
      <c r="H627" s="902">
        <f>'2 уровень'!K1407</f>
        <v>0</v>
      </c>
      <c r="I627" s="895">
        <f>'2 уровень'!L1407</f>
        <v>0</v>
      </c>
      <c r="J627" s="895">
        <f>'2 уровень'!M1407</f>
        <v>0</v>
      </c>
      <c r="K627" s="895">
        <f>'2 уровень'!N1407</f>
        <v>0</v>
      </c>
      <c r="L627" s="895">
        <f>'2 уровень'!O1407</f>
        <v>0</v>
      </c>
      <c r="M627" s="895">
        <f>'2 уровень'!P1407</f>
        <v>0</v>
      </c>
      <c r="N627" s="895">
        <f>'2 уровень'!Q1407</f>
        <v>0</v>
      </c>
      <c r="O627" s="894">
        <f>'2 уровень'!R1407</f>
        <v>0</v>
      </c>
      <c r="P627" s="894">
        <f>'2 уровень'!S1407</f>
        <v>0</v>
      </c>
      <c r="Q627" s="894">
        <f>'2 уровень'!T1407</f>
        <v>0</v>
      </c>
      <c r="R627" s="894">
        <f>'2 уровень'!U1407</f>
        <v>0</v>
      </c>
      <c r="S627" s="894">
        <f>'2 уровень'!V1407</f>
        <v>0</v>
      </c>
      <c r="T627" s="894">
        <f>'2 уровень'!W1407</f>
        <v>0</v>
      </c>
      <c r="U627" s="894">
        <f>'2 уровень'!X1407</f>
        <v>0</v>
      </c>
      <c r="V627" s="894">
        <f>'2 уровень'!Y1407</f>
        <v>0</v>
      </c>
      <c r="W627" s="894">
        <f>'2 уровень'!Z1407</f>
        <v>0</v>
      </c>
      <c r="X627" s="2975">
        <f>'2 уровень'!AA1407</f>
        <v>0</v>
      </c>
      <c r="Y627" s="894"/>
      <c r="Z627" s="894"/>
      <c r="AA627" s="38">
        <f>'2 уровень'!AB1407</f>
        <v>0</v>
      </c>
      <c r="AB627" s="38">
        <f>'2 уровень'!AC1407</f>
        <v>0</v>
      </c>
      <c r="AC627" s="38">
        <f>'2 уровень'!AD1407</f>
        <v>0</v>
      </c>
      <c r="AD627" s="2190"/>
      <c r="AE627" s="2190"/>
      <c r="AF627" s="1676"/>
      <c r="AG627" s="878"/>
      <c r="AH627" s="878"/>
      <c r="AI627" s="878"/>
      <c r="AJ627" s="878"/>
      <c r="AK627" s="878"/>
      <c r="AL627" s="878"/>
      <c r="AM627" s="878"/>
      <c r="AN627" s="878"/>
      <c r="AO627" s="878"/>
      <c r="AP627" s="878"/>
      <c r="AQ627" s="878"/>
      <c r="AR627" s="878"/>
      <c r="AS627" s="878"/>
      <c r="AT627" s="878"/>
      <c r="AU627" s="878"/>
      <c r="AV627" s="878"/>
      <c r="AW627" s="878"/>
      <c r="AX627" s="878"/>
      <c r="AY627" s="878"/>
      <c r="AZ627" s="878"/>
      <c r="BA627" s="878"/>
      <c r="BB627" s="878"/>
      <c r="BC627" s="878"/>
      <c r="BD627" s="878"/>
      <c r="BE627" s="878"/>
      <c r="BF627" s="878"/>
      <c r="BG627" s="878"/>
      <c r="BH627" s="878"/>
      <c r="BI627" s="878"/>
      <c r="BJ627" s="878"/>
      <c r="BK627" s="878"/>
      <c r="BL627" s="878"/>
      <c r="BM627" s="878"/>
      <c r="BN627" s="878"/>
      <c r="BO627" s="878"/>
      <c r="BP627" s="878"/>
      <c r="BQ627" s="878"/>
      <c r="BR627" s="878"/>
      <c r="BS627" s="878"/>
      <c r="BT627" s="878"/>
      <c r="BU627" s="878"/>
      <c r="BV627" s="878"/>
      <c r="BW627" s="878"/>
      <c r="BX627" s="878"/>
      <c r="BY627" s="878"/>
      <c r="BZ627" s="878"/>
      <c r="CA627" s="878"/>
      <c r="CB627" s="878"/>
      <c r="CC627" s="878"/>
      <c r="CD627" s="878"/>
      <c r="CE627" s="878"/>
      <c r="CF627" s="878"/>
      <c r="CG627" s="878"/>
      <c r="CH627" s="878"/>
      <c r="CI627" s="878"/>
      <c r="CJ627" s="878"/>
      <c r="CK627" s="878"/>
      <c r="CL627" s="878"/>
      <c r="CM627" s="878"/>
      <c r="CN627" s="878"/>
      <c r="CO627" s="878"/>
      <c r="CP627" s="878"/>
      <c r="CQ627" s="878"/>
      <c r="CR627" s="878"/>
      <c r="CS627" s="878"/>
      <c r="CT627" s="878"/>
      <c r="CU627" s="878"/>
      <c r="CV627" s="878"/>
      <c r="CW627" s="878"/>
      <c r="CX627" s="878"/>
      <c r="CY627" s="878"/>
      <c r="CZ627" s="878"/>
      <c r="DA627" s="878"/>
      <c r="DB627" s="878"/>
      <c r="DC627" s="878"/>
      <c r="DD627" s="878"/>
      <c r="DE627" s="878"/>
      <c r="DF627" s="878"/>
      <c r="DG627" s="878"/>
      <c r="DH627" s="878"/>
      <c r="DI627" s="878"/>
      <c r="DJ627" s="878"/>
      <c r="DK627" s="878"/>
      <c r="DL627" s="878"/>
      <c r="DM627" s="878"/>
      <c r="DN627" s="878"/>
      <c r="DO627" s="878"/>
      <c r="DP627" s="878"/>
      <c r="DQ627" s="878"/>
      <c r="DR627" s="878"/>
      <c r="DS627" s="878"/>
      <c r="DT627" s="878"/>
      <c r="DU627" s="878"/>
      <c r="DV627" s="878"/>
      <c r="DW627" s="878"/>
      <c r="DX627" s="878"/>
      <c r="DY627" s="878"/>
      <c r="DZ627" s="878"/>
      <c r="EA627" s="878"/>
      <c r="EB627" s="878"/>
      <c r="EC627" s="878"/>
      <c r="ED627" s="878"/>
      <c r="EE627" s="878"/>
      <c r="EF627" s="878"/>
      <c r="EG627" s="878"/>
      <c r="EH627" s="878"/>
      <c r="EI627" s="878"/>
      <c r="EJ627" s="878"/>
      <c r="EK627" s="878"/>
      <c r="EL627" s="878"/>
      <c r="EM627" s="878"/>
      <c r="EN627" s="878"/>
      <c r="EO627" s="878"/>
      <c r="EP627" s="878"/>
      <c r="EQ627" s="878"/>
      <c r="ER627" s="878"/>
      <c r="ES627" s="878"/>
      <c r="ET627" s="878"/>
      <c r="EU627" s="878"/>
      <c r="EV627" s="878"/>
      <c r="EW627" s="878"/>
      <c r="EX627" s="878"/>
      <c r="EY627" s="878"/>
      <c r="EZ627" s="878"/>
      <c r="FA627" s="878"/>
      <c r="FB627" s="878"/>
      <c r="FC627" s="878"/>
      <c r="FD627" s="878"/>
      <c r="FE627" s="878"/>
      <c r="FF627" s="878"/>
      <c r="FG627" s="878"/>
      <c r="FH627" s="878"/>
      <c r="FI627" s="878"/>
      <c r="FJ627" s="878"/>
      <c r="FK627" s="878"/>
      <c r="FL627" s="878"/>
      <c r="FM627" s="878"/>
      <c r="FN627" s="878"/>
      <c r="FO627" s="878"/>
      <c r="FP627" s="878"/>
      <c r="FQ627" s="878"/>
      <c r="FR627" s="878"/>
      <c r="FS627" s="878"/>
      <c r="FT627" s="878"/>
      <c r="FU627" s="878"/>
      <c r="FV627" s="878"/>
      <c r="FW627" s="878"/>
      <c r="FX627" s="878"/>
      <c r="FY627" s="878"/>
      <c r="FZ627" s="878"/>
      <c r="GA627" s="878"/>
      <c r="GB627" s="878"/>
      <c r="GC627" s="878"/>
      <c r="GD627" s="878"/>
      <c r="GE627" s="878"/>
      <c r="GF627" s="878"/>
      <c r="GG627" s="878"/>
      <c r="GH627" s="878"/>
      <c r="GI627" s="878"/>
      <c r="GJ627" s="878"/>
      <c r="GK627" s="878"/>
      <c r="GL627" s="878"/>
      <c r="GM627" s="878"/>
      <c r="GN627" s="878"/>
      <c r="GO627" s="878"/>
      <c r="GP627" s="878"/>
    </row>
    <row r="628" spans="1:198" ht="60" x14ac:dyDescent="0.25">
      <c r="A628" s="27">
        <v>1</v>
      </c>
      <c r="B628" s="1313" t="s">
        <v>317</v>
      </c>
      <c r="C628" s="38">
        <f>'2 уровень'!F1408</f>
        <v>24800</v>
      </c>
      <c r="D628" s="38">
        <f>'2 уровень'!G1408</f>
        <v>8267</v>
      </c>
      <c r="E628" s="38">
        <f>'2 уровень'!H1408</f>
        <v>13345.661419661419</v>
      </c>
      <c r="F628" s="883">
        <f>'2 уровень'!I1408</f>
        <v>161.43294326432104</v>
      </c>
      <c r="G628" s="902">
        <f>'2 уровень'!J1408</f>
        <v>0</v>
      </c>
      <c r="H628" s="902">
        <f>'2 уровень'!K1408</f>
        <v>0</v>
      </c>
      <c r="I628" s="895">
        <f>'2 уровень'!L1408</f>
        <v>0</v>
      </c>
      <c r="J628" s="895">
        <f>'2 уровень'!M1408</f>
        <v>0</v>
      </c>
      <c r="K628" s="895">
        <f>'2 уровень'!N1408</f>
        <v>0</v>
      </c>
      <c r="L628" s="895">
        <f>'2 уровень'!O1408</f>
        <v>0</v>
      </c>
      <c r="M628" s="895">
        <f>'2 уровень'!P1408</f>
        <v>0</v>
      </c>
      <c r="N628" s="895">
        <f>'2 уровень'!Q1408</f>
        <v>0</v>
      </c>
      <c r="O628" s="894">
        <f>'2 уровень'!R1408</f>
        <v>0</v>
      </c>
      <c r="P628" s="894">
        <f>'2 уровень'!S1408</f>
        <v>0</v>
      </c>
      <c r="Q628" s="894">
        <f>'2 уровень'!T1408</f>
        <v>0</v>
      </c>
      <c r="R628" s="894">
        <f>'2 уровень'!U1408</f>
        <v>0</v>
      </c>
      <c r="S628" s="894">
        <f>'2 уровень'!V1408</f>
        <v>0</v>
      </c>
      <c r="T628" s="894">
        <f>'2 уровень'!W1408</f>
        <v>0</v>
      </c>
      <c r="U628" s="894">
        <f>'2 уровень'!X1408</f>
        <v>0</v>
      </c>
      <c r="V628" s="894">
        <f>'2 уровень'!Y1408</f>
        <v>0</v>
      </c>
      <c r="W628" s="894">
        <f>'2 уровень'!Z1408</f>
        <v>0</v>
      </c>
      <c r="X628" s="2975">
        <f>'2 уровень'!AA1408</f>
        <v>0</v>
      </c>
      <c r="Y628" s="894"/>
      <c r="Z628" s="894"/>
      <c r="AA628" s="38">
        <f>'2 уровень'!AB1408</f>
        <v>0</v>
      </c>
      <c r="AB628" s="38">
        <f>'2 уровень'!AC1408</f>
        <v>0</v>
      </c>
      <c r="AC628" s="38">
        <f>'2 уровень'!AD1408</f>
        <v>0</v>
      </c>
      <c r="AD628" s="2190"/>
      <c r="AE628" s="2190"/>
      <c r="AF628" s="1676"/>
      <c r="AG628" s="878"/>
      <c r="AH628" s="878"/>
      <c r="AI628" s="878"/>
      <c r="AJ628" s="878"/>
      <c r="AK628" s="878"/>
      <c r="AL628" s="878"/>
      <c r="AM628" s="878"/>
      <c r="AN628" s="878"/>
      <c r="AO628" s="878"/>
      <c r="AP628" s="878"/>
      <c r="AQ628" s="878"/>
      <c r="AR628" s="878"/>
      <c r="AS628" s="878"/>
      <c r="AT628" s="878"/>
      <c r="AU628" s="878"/>
      <c r="AV628" s="878"/>
      <c r="AW628" s="878"/>
      <c r="AX628" s="878"/>
      <c r="AY628" s="878"/>
      <c r="AZ628" s="878"/>
      <c r="BA628" s="878"/>
      <c r="BB628" s="878"/>
      <c r="BC628" s="878"/>
      <c r="BD628" s="878"/>
      <c r="BE628" s="878"/>
      <c r="BF628" s="878"/>
      <c r="BG628" s="878"/>
      <c r="BH628" s="878"/>
      <c r="BI628" s="878"/>
      <c r="BJ628" s="878"/>
      <c r="BK628" s="878"/>
      <c r="BL628" s="878"/>
      <c r="BM628" s="878"/>
      <c r="BN628" s="878"/>
      <c r="BO628" s="878"/>
      <c r="BP628" s="878"/>
      <c r="BQ628" s="878"/>
      <c r="BR628" s="878"/>
      <c r="BS628" s="878"/>
      <c r="BT628" s="878"/>
      <c r="BU628" s="878"/>
      <c r="BV628" s="878"/>
      <c r="BW628" s="878"/>
      <c r="BX628" s="878"/>
      <c r="BY628" s="878"/>
      <c r="BZ628" s="878"/>
      <c r="CA628" s="878"/>
      <c r="CB628" s="878"/>
      <c r="CC628" s="878"/>
      <c r="CD628" s="878"/>
      <c r="CE628" s="878"/>
      <c r="CF628" s="878"/>
      <c r="CG628" s="878"/>
      <c r="CH628" s="878"/>
      <c r="CI628" s="878"/>
      <c r="CJ628" s="878"/>
      <c r="CK628" s="878"/>
      <c r="CL628" s="878"/>
      <c r="CM628" s="878"/>
      <c r="CN628" s="878"/>
      <c r="CO628" s="878"/>
      <c r="CP628" s="878"/>
      <c r="CQ628" s="878"/>
      <c r="CR628" s="878"/>
      <c r="CS628" s="878"/>
      <c r="CT628" s="878"/>
      <c r="CU628" s="878"/>
      <c r="CV628" s="878"/>
      <c r="CW628" s="878"/>
      <c r="CX628" s="878"/>
      <c r="CY628" s="878"/>
      <c r="CZ628" s="878"/>
      <c r="DA628" s="878"/>
      <c r="DB628" s="878"/>
      <c r="DC628" s="878"/>
      <c r="DD628" s="878"/>
      <c r="DE628" s="878"/>
      <c r="DF628" s="878"/>
      <c r="DG628" s="878"/>
      <c r="DH628" s="878"/>
      <c r="DI628" s="878"/>
      <c r="DJ628" s="878"/>
      <c r="DK628" s="878"/>
      <c r="DL628" s="878"/>
      <c r="DM628" s="878"/>
      <c r="DN628" s="878"/>
      <c r="DO628" s="878"/>
      <c r="DP628" s="878"/>
      <c r="DQ628" s="878"/>
      <c r="DR628" s="878"/>
      <c r="DS628" s="878"/>
      <c r="DT628" s="878"/>
      <c r="DU628" s="878"/>
      <c r="DV628" s="878"/>
      <c r="DW628" s="878"/>
      <c r="DX628" s="878"/>
      <c r="DY628" s="878"/>
      <c r="DZ628" s="878"/>
      <c r="EA628" s="878"/>
      <c r="EB628" s="878"/>
      <c r="EC628" s="878"/>
      <c r="ED628" s="878"/>
      <c r="EE628" s="878"/>
      <c r="EF628" s="878"/>
      <c r="EG628" s="878"/>
      <c r="EH628" s="878"/>
      <c r="EI628" s="878"/>
      <c r="EJ628" s="878"/>
      <c r="EK628" s="878"/>
      <c r="EL628" s="878"/>
      <c r="EM628" s="878"/>
      <c r="EN628" s="878"/>
      <c r="EO628" s="878"/>
      <c r="EP628" s="878"/>
      <c r="EQ628" s="878"/>
      <c r="ER628" s="878"/>
      <c r="ES628" s="878"/>
      <c r="ET628" s="878"/>
      <c r="EU628" s="878"/>
      <c r="EV628" s="878"/>
      <c r="EW628" s="878"/>
      <c r="EX628" s="878"/>
      <c r="EY628" s="878"/>
      <c r="EZ628" s="878"/>
      <c r="FA628" s="878"/>
      <c r="FB628" s="878"/>
      <c r="FC628" s="878"/>
      <c r="FD628" s="878"/>
      <c r="FE628" s="878"/>
      <c r="FF628" s="878"/>
      <c r="FG628" s="878"/>
      <c r="FH628" s="878"/>
      <c r="FI628" s="878"/>
      <c r="FJ628" s="878"/>
      <c r="FK628" s="878"/>
      <c r="FL628" s="878"/>
      <c r="FM628" s="878"/>
      <c r="FN628" s="878"/>
      <c r="FO628" s="878"/>
      <c r="FP628" s="878"/>
      <c r="FQ628" s="878"/>
      <c r="FR628" s="878"/>
      <c r="FS628" s="878"/>
      <c r="FT628" s="878"/>
      <c r="FU628" s="878"/>
      <c r="FV628" s="878"/>
      <c r="FW628" s="878"/>
      <c r="FX628" s="878"/>
      <c r="FY628" s="878"/>
      <c r="FZ628" s="878"/>
      <c r="GA628" s="878"/>
      <c r="GB628" s="878"/>
      <c r="GC628" s="878"/>
      <c r="GD628" s="878"/>
      <c r="GE628" s="878"/>
      <c r="GF628" s="878"/>
      <c r="GG628" s="878"/>
      <c r="GH628" s="878"/>
      <c r="GI628" s="878"/>
      <c r="GJ628" s="878"/>
      <c r="GK628" s="878"/>
      <c r="GL628" s="878"/>
      <c r="GM628" s="878"/>
      <c r="GN628" s="878"/>
      <c r="GO628" s="878"/>
      <c r="GP628" s="878"/>
    </row>
    <row r="629" spans="1:198" ht="45" x14ac:dyDescent="0.25">
      <c r="A629" s="27">
        <v>1</v>
      </c>
      <c r="B629" s="1313" t="s">
        <v>318</v>
      </c>
      <c r="C629" s="38">
        <f>'2 уровень'!F1409</f>
        <v>2800</v>
      </c>
      <c r="D629" s="38">
        <f>'2 уровень'!G1409</f>
        <v>933</v>
      </c>
      <c r="E629" s="38">
        <f>'2 уровень'!H1409</f>
        <v>1153</v>
      </c>
      <c r="F629" s="883">
        <f>'2 уровень'!I1409</f>
        <v>123.57984994640942</v>
      </c>
      <c r="G629" s="902">
        <f>'2 уровень'!J1409</f>
        <v>0</v>
      </c>
      <c r="H629" s="902">
        <f>'2 уровень'!K1409</f>
        <v>0</v>
      </c>
      <c r="I629" s="895">
        <f>'2 уровень'!L1409</f>
        <v>0</v>
      </c>
      <c r="J629" s="895">
        <f>'2 уровень'!M1409</f>
        <v>0</v>
      </c>
      <c r="K629" s="895">
        <f>'2 уровень'!N1409</f>
        <v>0</v>
      </c>
      <c r="L629" s="895">
        <f>'2 уровень'!O1409</f>
        <v>0</v>
      </c>
      <c r="M629" s="895">
        <f>'2 уровень'!P1409</f>
        <v>0</v>
      </c>
      <c r="N629" s="895">
        <f>'2 уровень'!Q1409</f>
        <v>0</v>
      </c>
      <c r="O629" s="894">
        <f>'2 уровень'!R1409</f>
        <v>0</v>
      </c>
      <c r="P629" s="894">
        <f>'2 уровень'!S1409</f>
        <v>0</v>
      </c>
      <c r="Q629" s="894">
        <f>'2 уровень'!T1409</f>
        <v>0</v>
      </c>
      <c r="R629" s="894">
        <f>'2 уровень'!U1409</f>
        <v>0</v>
      </c>
      <c r="S629" s="894">
        <f>'2 уровень'!V1409</f>
        <v>0</v>
      </c>
      <c r="T629" s="894">
        <f>'2 уровень'!W1409</f>
        <v>0</v>
      </c>
      <c r="U629" s="894">
        <f>'2 уровень'!X1409</f>
        <v>0</v>
      </c>
      <c r="V629" s="894">
        <f>'2 уровень'!Y1409</f>
        <v>0</v>
      </c>
      <c r="W629" s="894">
        <f>'2 уровень'!Z1409</f>
        <v>0</v>
      </c>
      <c r="X629" s="2975">
        <f>'2 уровень'!AA1409</f>
        <v>0</v>
      </c>
      <c r="Y629" s="894"/>
      <c r="Z629" s="894"/>
      <c r="AA629" s="38">
        <f>'2 уровень'!AB1409</f>
        <v>0</v>
      </c>
      <c r="AB629" s="38">
        <f>'2 уровень'!AC1409</f>
        <v>0</v>
      </c>
      <c r="AC629" s="38">
        <f>'2 уровень'!AD1409</f>
        <v>0</v>
      </c>
      <c r="AD629" s="2190"/>
      <c r="AE629" s="2190"/>
      <c r="AF629" s="1676"/>
      <c r="AG629" s="878"/>
      <c r="AH629" s="878"/>
      <c r="AI629" s="878"/>
      <c r="AJ629" s="878"/>
      <c r="AK629" s="878"/>
      <c r="AL629" s="878"/>
      <c r="AM629" s="878"/>
      <c r="AN629" s="878"/>
      <c r="AO629" s="878"/>
      <c r="AP629" s="878"/>
      <c r="AQ629" s="878"/>
      <c r="AR629" s="878"/>
      <c r="AS629" s="878"/>
      <c r="AT629" s="878"/>
      <c r="AU629" s="878"/>
      <c r="AV629" s="878"/>
      <c r="AW629" s="878"/>
      <c r="AX629" s="878"/>
      <c r="AY629" s="878"/>
      <c r="AZ629" s="878"/>
      <c r="BA629" s="878"/>
      <c r="BB629" s="878"/>
      <c r="BC629" s="878"/>
      <c r="BD629" s="878"/>
      <c r="BE629" s="878"/>
      <c r="BF629" s="878"/>
      <c r="BG629" s="878"/>
      <c r="BH629" s="878"/>
      <c r="BI629" s="878"/>
      <c r="BJ629" s="878"/>
      <c r="BK629" s="878"/>
      <c r="BL629" s="878"/>
      <c r="BM629" s="878"/>
      <c r="BN629" s="878"/>
      <c r="BO629" s="878"/>
      <c r="BP629" s="878"/>
      <c r="BQ629" s="878"/>
      <c r="BR629" s="878"/>
      <c r="BS629" s="878"/>
      <c r="BT629" s="878"/>
      <c r="BU629" s="878"/>
      <c r="BV629" s="878"/>
      <c r="BW629" s="878"/>
      <c r="BX629" s="878"/>
      <c r="BY629" s="878"/>
      <c r="BZ629" s="878"/>
      <c r="CA629" s="878"/>
      <c r="CB629" s="878"/>
      <c r="CC629" s="878"/>
      <c r="CD629" s="878"/>
      <c r="CE629" s="878"/>
      <c r="CF629" s="878"/>
      <c r="CG629" s="878"/>
      <c r="CH629" s="878"/>
      <c r="CI629" s="878"/>
      <c r="CJ629" s="878"/>
      <c r="CK629" s="878"/>
      <c r="CL629" s="878"/>
      <c r="CM629" s="878"/>
      <c r="CN629" s="878"/>
      <c r="CO629" s="878"/>
      <c r="CP629" s="878"/>
      <c r="CQ629" s="878"/>
      <c r="CR629" s="878"/>
      <c r="CS629" s="878"/>
      <c r="CT629" s="878"/>
      <c r="CU629" s="878"/>
      <c r="CV629" s="878"/>
      <c r="CW629" s="878"/>
      <c r="CX629" s="878"/>
      <c r="CY629" s="878"/>
      <c r="CZ629" s="878"/>
      <c r="DA629" s="878"/>
      <c r="DB629" s="878"/>
      <c r="DC629" s="878"/>
      <c r="DD629" s="878"/>
      <c r="DE629" s="878"/>
      <c r="DF629" s="878"/>
      <c r="DG629" s="878"/>
      <c r="DH629" s="878"/>
      <c r="DI629" s="878"/>
      <c r="DJ629" s="878"/>
      <c r="DK629" s="878"/>
      <c r="DL629" s="878"/>
      <c r="DM629" s="878"/>
      <c r="DN629" s="878"/>
      <c r="DO629" s="878"/>
      <c r="DP629" s="878"/>
      <c r="DQ629" s="878"/>
      <c r="DR629" s="878"/>
      <c r="DS629" s="878"/>
      <c r="DT629" s="878"/>
      <c r="DU629" s="878"/>
      <c r="DV629" s="878"/>
      <c r="DW629" s="878"/>
      <c r="DX629" s="878"/>
      <c r="DY629" s="878"/>
      <c r="DZ629" s="878"/>
      <c r="EA629" s="878"/>
      <c r="EB629" s="878"/>
      <c r="EC629" s="878"/>
      <c r="ED629" s="878"/>
      <c r="EE629" s="878"/>
      <c r="EF629" s="878"/>
      <c r="EG629" s="878"/>
      <c r="EH629" s="878"/>
      <c r="EI629" s="878"/>
      <c r="EJ629" s="878"/>
      <c r="EK629" s="878"/>
      <c r="EL629" s="878"/>
      <c r="EM629" s="878"/>
      <c r="EN629" s="878"/>
      <c r="EO629" s="878"/>
      <c r="EP629" s="878"/>
      <c r="EQ629" s="878"/>
      <c r="ER629" s="878"/>
      <c r="ES629" s="878"/>
      <c r="ET629" s="878"/>
      <c r="EU629" s="878"/>
      <c r="EV629" s="878"/>
      <c r="EW629" s="878"/>
      <c r="EX629" s="878"/>
      <c r="EY629" s="878"/>
      <c r="EZ629" s="878"/>
      <c r="FA629" s="878"/>
      <c r="FB629" s="878"/>
      <c r="FC629" s="878"/>
      <c r="FD629" s="878"/>
      <c r="FE629" s="878"/>
      <c r="FF629" s="878"/>
      <c r="FG629" s="878"/>
      <c r="FH629" s="878"/>
      <c r="FI629" s="878"/>
      <c r="FJ629" s="878"/>
      <c r="FK629" s="878"/>
      <c r="FL629" s="878"/>
      <c r="FM629" s="878"/>
      <c r="FN629" s="878"/>
      <c r="FO629" s="878"/>
      <c r="FP629" s="878"/>
      <c r="FQ629" s="878"/>
      <c r="FR629" s="878"/>
      <c r="FS629" s="878"/>
      <c r="FT629" s="878"/>
      <c r="FU629" s="878"/>
      <c r="FV629" s="878"/>
      <c r="FW629" s="878"/>
      <c r="FX629" s="878"/>
      <c r="FY629" s="878"/>
      <c r="FZ629" s="878"/>
      <c r="GA629" s="878"/>
      <c r="GB629" s="878"/>
      <c r="GC629" s="878"/>
      <c r="GD629" s="878"/>
      <c r="GE629" s="878"/>
      <c r="GF629" s="878"/>
      <c r="GG629" s="878"/>
      <c r="GH629" s="878"/>
      <c r="GI629" s="878"/>
      <c r="GJ629" s="878"/>
      <c r="GK629" s="878"/>
      <c r="GL629" s="878"/>
      <c r="GM629" s="878"/>
      <c r="GN629" s="878"/>
      <c r="GO629" s="878"/>
      <c r="GP629" s="878"/>
    </row>
    <row r="630" spans="1:198" x14ac:dyDescent="0.25">
      <c r="A630" s="27">
        <v>1</v>
      </c>
      <c r="B630" s="1313" t="s">
        <v>290</v>
      </c>
      <c r="C630" s="38">
        <f>'2 уровень'!F1410</f>
        <v>7007</v>
      </c>
      <c r="D630" s="38">
        <f>'2 уровень'!G1410</f>
        <v>2336</v>
      </c>
      <c r="E630" s="38">
        <f>'2 уровень'!H1410</f>
        <v>2324</v>
      </c>
      <c r="F630" s="883">
        <f>'2 уровень'!I1410</f>
        <v>99.486301369863014</v>
      </c>
      <c r="G630" s="902">
        <f>'2 уровень'!J1410</f>
        <v>0</v>
      </c>
      <c r="H630" s="902">
        <f>'2 уровень'!K1410</f>
        <v>0</v>
      </c>
      <c r="I630" s="895">
        <f>'2 уровень'!L1410</f>
        <v>0</v>
      </c>
      <c r="J630" s="895">
        <f>'2 уровень'!M1410</f>
        <v>0</v>
      </c>
      <c r="K630" s="895">
        <f>'2 уровень'!N1410</f>
        <v>0</v>
      </c>
      <c r="L630" s="895">
        <f>'2 уровень'!O1410</f>
        <v>0</v>
      </c>
      <c r="M630" s="895">
        <f>'2 уровень'!P1410</f>
        <v>0</v>
      </c>
      <c r="N630" s="895">
        <f>'2 уровень'!Q1410</f>
        <v>0</v>
      </c>
      <c r="O630" s="894">
        <f>'2 уровень'!R1410</f>
        <v>0</v>
      </c>
      <c r="P630" s="894">
        <f>'2 уровень'!S1410</f>
        <v>0</v>
      </c>
      <c r="Q630" s="894">
        <f>'2 уровень'!T1410</f>
        <v>0</v>
      </c>
      <c r="R630" s="894">
        <f>'2 уровень'!U1410</f>
        <v>0</v>
      </c>
      <c r="S630" s="894">
        <f>'2 уровень'!V1410</f>
        <v>0</v>
      </c>
      <c r="T630" s="894">
        <f>'2 уровень'!W1410</f>
        <v>0</v>
      </c>
      <c r="U630" s="894">
        <f>'2 уровень'!X1410</f>
        <v>0</v>
      </c>
      <c r="V630" s="894">
        <f>'2 уровень'!Y1410</f>
        <v>0</v>
      </c>
      <c r="W630" s="894">
        <f>'2 уровень'!Z1410</f>
        <v>0</v>
      </c>
      <c r="X630" s="2975">
        <f>'2 уровень'!AA1410</f>
        <v>0</v>
      </c>
      <c r="Y630" s="894"/>
      <c r="Z630" s="894"/>
      <c r="AA630" s="38">
        <f>'2 уровень'!AB1410</f>
        <v>0</v>
      </c>
      <c r="AB630" s="38">
        <f>'2 уровень'!AC1410</f>
        <v>0</v>
      </c>
      <c r="AC630" s="38">
        <f>'2 уровень'!AD1410</f>
        <v>0</v>
      </c>
      <c r="AD630" s="2190"/>
      <c r="AE630" s="2190"/>
      <c r="AF630" s="1676"/>
      <c r="AG630" s="878"/>
      <c r="AH630" s="878"/>
      <c r="AI630" s="878"/>
      <c r="AJ630" s="878"/>
      <c r="AK630" s="878"/>
      <c r="AL630" s="878"/>
      <c r="AM630" s="878"/>
      <c r="AN630" s="878"/>
      <c r="AO630" s="878"/>
      <c r="AP630" s="878"/>
      <c r="AQ630" s="878"/>
      <c r="AR630" s="878"/>
      <c r="AS630" s="878"/>
      <c r="AT630" s="878"/>
      <c r="AU630" s="878"/>
      <c r="AV630" s="878"/>
      <c r="AW630" s="878"/>
      <c r="AX630" s="878"/>
      <c r="AY630" s="878"/>
      <c r="AZ630" s="878"/>
      <c r="BA630" s="878"/>
      <c r="BB630" s="878"/>
      <c r="BC630" s="878"/>
      <c r="BD630" s="878"/>
      <c r="BE630" s="878"/>
      <c r="BF630" s="878"/>
      <c r="BG630" s="878"/>
      <c r="BH630" s="878"/>
      <c r="BI630" s="878"/>
      <c r="BJ630" s="878"/>
      <c r="BK630" s="878"/>
      <c r="BL630" s="878"/>
      <c r="BM630" s="878"/>
      <c r="BN630" s="878"/>
      <c r="BO630" s="878"/>
      <c r="BP630" s="878"/>
      <c r="BQ630" s="878"/>
      <c r="BR630" s="878"/>
      <c r="BS630" s="878"/>
      <c r="BT630" s="878"/>
      <c r="BU630" s="878"/>
      <c r="BV630" s="878"/>
      <c r="BW630" s="878"/>
      <c r="BX630" s="878"/>
      <c r="BY630" s="878"/>
      <c r="BZ630" s="878"/>
      <c r="CA630" s="878"/>
      <c r="CB630" s="878"/>
      <c r="CC630" s="878"/>
      <c r="CD630" s="878"/>
      <c r="CE630" s="878"/>
      <c r="CF630" s="878"/>
      <c r="CG630" s="878"/>
      <c r="CH630" s="878"/>
      <c r="CI630" s="878"/>
      <c r="CJ630" s="878"/>
      <c r="CK630" s="878"/>
      <c r="CL630" s="878"/>
      <c r="CM630" s="878"/>
      <c r="CN630" s="878"/>
      <c r="CO630" s="878"/>
      <c r="CP630" s="878"/>
      <c r="CQ630" s="878"/>
      <c r="CR630" s="878"/>
      <c r="CS630" s="878"/>
      <c r="CT630" s="878"/>
      <c r="CU630" s="878"/>
      <c r="CV630" s="878"/>
      <c r="CW630" s="878"/>
      <c r="CX630" s="878"/>
      <c r="CY630" s="878"/>
      <c r="CZ630" s="878"/>
      <c r="DA630" s="878"/>
      <c r="DB630" s="878"/>
      <c r="DC630" s="878"/>
      <c r="DD630" s="878"/>
      <c r="DE630" s="878"/>
      <c r="DF630" s="878"/>
      <c r="DG630" s="878"/>
      <c r="DH630" s="878"/>
      <c r="DI630" s="878"/>
      <c r="DJ630" s="878"/>
      <c r="DK630" s="878"/>
      <c r="DL630" s="878"/>
      <c r="DM630" s="878"/>
      <c r="DN630" s="878"/>
      <c r="DO630" s="878"/>
      <c r="DP630" s="878"/>
      <c r="DQ630" s="878"/>
      <c r="DR630" s="878"/>
      <c r="DS630" s="878"/>
      <c r="DT630" s="878"/>
      <c r="DU630" s="878"/>
      <c r="DV630" s="878"/>
      <c r="DW630" s="878"/>
      <c r="DX630" s="878"/>
      <c r="DY630" s="878"/>
      <c r="DZ630" s="878"/>
      <c r="EA630" s="878"/>
      <c r="EB630" s="878"/>
      <c r="EC630" s="878"/>
      <c r="ED630" s="878"/>
      <c r="EE630" s="878"/>
      <c r="EF630" s="878"/>
      <c r="EG630" s="878"/>
      <c r="EH630" s="878"/>
      <c r="EI630" s="878"/>
      <c r="EJ630" s="878"/>
      <c r="EK630" s="878"/>
      <c r="EL630" s="878"/>
      <c r="EM630" s="878"/>
      <c r="EN630" s="878"/>
      <c r="EO630" s="878"/>
      <c r="EP630" s="878"/>
      <c r="EQ630" s="878"/>
      <c r="ER630" s="878"/>
      <c r="ES630" s="878"/>
      <c r="ET630" s="878"/>
      <c r="EU630" s="878"/>
      <c r="EV630" s="878"/>
      <c r="EW630" s="878"/>
      <c r="EX630" s="878"/>
      <c r="EY630" s="878"/>
      <c r="EZ630" s="878"/>
      <c r="FA630" s="878"/>
      <c r="FB630" s="878"/>
      <c r="FC630" s="878"/>
      <c r="FD630" s="878"/>
      <c r="FE630" s="878"/>
      <c r="FF630" s="878"/>
      <c r="FG630" s="878"/>
      <c r="FH630" s="878"/>
      <c r="FI630" s="878"/>
      <c r="FJ630" s="878"/>
      <c r="FK630" s="878"/>
      <c r="FL630" s="878"/>
      <c r="FM630" s="878"/>
      <c r="FN630" s="878"/>
      <c r="FO630" s="878"/>
      <c r="FP630" s="878"/>
      <c r="FQ630" s="878"/>
      <c r="FR630" s="878"/>
      <c r="FS630" s="878"/>
      <c r="FT630" s="878"/>
      <c r="FU630" s="878"/>
      <c r="FV630" s="878"/>
      <c r="FW630" s="878"/>
      <c r="FX630" s="878"/>
      <c r="FY630" s="878"/>
      <c r="FZ630" s="878"/>
      <c r="GA630" s="878"/>
      <c r="GB630" s="878"/>
      <c r="GC630" s="878"/>
      <c r="GD630" s="878"/>
      <c r="GE630" s="878"/>
      <c r="GF630" s="878"/>
      <c r="GG630" s="878"/>
      <c r="GH630" s="878"/>
      <c r="GI630" s="878"/>
      <c r="GJ630" s="878"/>
      <c r="GK630" s="878"/>
      <c r="GL630" s="878"/>
      <c r="GM630" s="878"/>
      <c r="GN630" s="878"/>
      <c r="GO630" s="878"/>
      <c r="GP630" s="878"/>
    </row>
    <row r="631" spans="1:198" x14ac:dyDescent="0.25">
      <c r="A631" s="27">
        <v>1</v>
      </c>
      <c r="B631" s="1313" t="s">
        <v>155</v>
      </c>
      <c r="C631" s="38">
        <f>'2 уровень'!F1411</f>
        <v>0</v>
      </c>
      <c r="D631" s="38">
        <f>'2 уровень'!G1411</f>
        <v>0</v>
      </c>
      <c r="E631" s="38">
        <f>'2 уровень'!H1411</f>
        <v>0</v>
      </c>
      <c r="F631" s="883">
        <f>'2 уровень'!I1411</f>
        <v>0</v>
      </c>
      <c r="G631" s="902">
        <f>'2 уровень'!J1411</f>
        <v>0</v>
      </c>
      <c r="H631" s="902">
        <f>'2 уровень'!K1411</f>
        <v>0</v>
      </c>
      <c r="I631" s="895">
        <f>'2 уровень'!L1411</f>
        <v>0</v>
      </c>
      <c r="J631" s="895">
        <f>'2 уровень'!M1411</f>
        <v>0</v>
      </c>
      <c r="K631" s="895">
        <f>'2 уровень'!N1411</f>
        <v>0</v>
      </c>
      <c r="L631" s="895">
        <f>'2 уровень'!O1411</f>
        <v>0</v>
      </c>
      <c r="M631" s="895">
        <f>'2 уровень'!P1411</f>
        <v>0</v>
      </c>
      <c r="N631" s="895">
        <f>'2 уровень'!Q1411</f>
        <v>0</v>
      </c>
      <c r="O631" s="894">
        <f>'2 уровень'!R1411</f>
        <v>0</v>
      </c>
      <c r="P631" s="894">
        <f>'2 уровень'!S1411</f>
        <v>0</v>
      </c>
      <c r="Q631" s="894">
        <f>'2 уровень'!T1411</f>
        <v>0</v>
      </c>
      <c r="R631" s="894">
        <f>'2 уровень'!U1411</f>
        <v>0</v>
      </c>
      <c r="S631" s="894">
        <f>'2 уровень'!V1411</f>
        <v>0</v>
      </c>
      <c r="T631" s="894">
        <f>'2 уровень'!W1411</f>
        <v>0</v>
      </c>
      <c r="U631" s="894">
        <f>'2 уровень'!X1411</f>
        <v>0</v>
      </c>
      <c r="V631" s="894">
        <f>'2 уровень'!Y1411</f>
        <v>0</v>
      </c>
      <c r="W631" s="894">
        <f>'2 уровень'!Z1411</f>
        <v>0</v>
      </c>
      <c r="X631" s="2975">
        <f>'2 уровень'!AA1411</f>
        <v>0</v>
      </c>
      <c r="Y631" s="894"/>
      <c r="Z631" s="894"/>
      <c r="AA631" s="38">
        <f>'2 уровень'!AB1411</f>
        <v>0</v>
      </c>
      <c r="AB631" s="38">
        <f>'2 уровень'!AC1411</f>
        <v>0</v>
      </c>
      <c r="AC631" s="38">
        <f>'2 уровень'!AD1411</f>
        <v>0</v>
      </c>
      <c r="AD631" s="2190"/>
      <c r="AE631" s="2190"/>
      <c r="AF631" s="1676"/>
      <c r="AG631" s="878"/>
      <c r="AH631" s="878"/>
      <c r="AI631" s="878"/>
      <c r="AJ631" s="878"/>
      <c r="AK631" s="878"/>
      <c r="AL631" s="878"/>
      <c r="AM631" s="878"/>
      <c r="AN631" s="878"/>
      <c r="AO631" s="878"/>
      <c r="AP631" s="878"/>
      <c r="AQ631" s="878"/>
      <c r="AR631" s="878"/>
      <c r="AS631" s="878"/>
      <c r="AT631" s="878"/>
      <c r="AU631" s="878"/>
      <c r="AV631" s="878"/>
      <c r="AW631" s="878"/>
      <c r="AX631" s="878"/>
      <c r="AY631" s="878"/>
      <c r="AZ631" s="878"/>
      <c r="BA631" s="878"/>
      <c r="BB631" s="878"/>
      <c r="BC631" s="878"/>
      <c r="BD631" s="878"/>
      <c r="BE631" s="878"/>
      <c r="BF631" s="878"/>
      <c r="BG631" s="878"/>
      <c r="BH631" s="878"/>
      <c r="BI631" s="878"/>
      <c r="BJ631" s="878"/>
      <c r="BK631" s="878"/>
      <c r="BL631" s="878"/>
      <c r="BM631" s="878"/>
      <c r="BN631" s="878"/>
      <c r="BO631" s="878"/>
      <c r="BP631" s="878"/>
      <c r="BQ631" s="878"/>
      <c r="BR631" s="878"/>
      <c r="BS631" s="878"/>
      <c r="BT631" s="878"/>
      <c r="BU631" s="878"/>
      <c r="BV631" s="878"/>
      <c r="BW631" s="878"/>
      <c r="BX631" s="878"/>
      <c r="BY631" s="878"/>
      <c r="BZ631" s="878"/>
      <c r="CA631" s="878"/>
      <c r="CB631" s="878"/>
      <c r="CC631" s="878"/>
      <c r="CD631" s="878"/>
      <c r="CE631" s="878"/>
      <c r="CF631" s="878"/>
      <c r="CG631" s="878"/>
      <c r="CH631" s="878"/>
      <c r="CI631" s="878"/>
      <c r="CJ631" s="878"/>
      <c r="CK631" s="878"/>
      <c r="CL631" s="878"/>
      <c r="CM631" s="878"/>
      <c r="CN631" s="878"/>
      <c r="CO631" s="878"/>
      <c r="CP631" s="878"/>
      <c r="CQ631" s="878"/>
      <c r="CR631" s="878"/>
      <c r="CS631" s="878"/>
      <c r="CT631" s="878"/>
      <c r="CU631" s="878"/>
      <c r="CV631" s="878"/>
      <c r="CW631" s="878"/>
      <c r="CX631" s="878"/>
      <c r="CY631" s="878"/>
      <c r="CZ631" s="878"/>
      <c r="DA631" s="878"/>
      <c r="DB631" s="878"/>
      <c r="DC631" s="878"/>
      <c r="DD631" s="878"/>
      <c r="DE631" s="878"/>
      <c r="DF631" s="878"/>
      <c r="DG631" s="878"/>
      <c r="DH631" s="878"/>
      <c r="DI631" s="878"/>
      <c r="DJ631" s="878"/>
      <c r="DK631" s="878"/>
      <c r="DL631" s="878"/>
      <c r="DM631" s="878"/>
      <c r="DN631" s="878"/>
      <c r="DO631" s="878"/>
      <c r="DP631" s="878"/>
      <c r="DQ631" s="878"/>
      <c r="DR631" s="878"/>
      <c r="DS631" s="878"/>
      <c r="DT631" s="878"/>
      <c r="DU631" s="878"/>
      <c r="DV631" s="878"/>
      <c r="DW631" s="878"/>
      <c r="DX631" s="878"/>
      <c r="DY631" s="878"/>
      <c r="DZ631" s="878"/>
      <c r="EA631" s="878"/>
      <c r="EB631" s="878"/>
      <c r="EC631" s="878"/>
      <c r="ED631" s="878"/>
      <c r="EE631" s="878"/>
      <c r="EF631" s="878"/>
      <c r="EG631" s="878"/>
      <c r="EH631" s="878"/>
      <c r="EI631" s="878"/>
      <c r="EJ631" s="878"/>
      <c r="EK631" s="878"/>
      <c r="EL631" s="878"/>
      <c r="EM631" s="878"/>
      <c r="EN631" s="878"/>
      <c r="EO631" s="878"/>
      <c r="EP631" s="878"/>
      <c r="EQ631" s="878"/>
      <c r="ER631" s="878"/>
      <c r="ES631" s="878"/>
      <c r="ET631" s="878"/>
      <c r="EU631" s="878"/>
      <c r="EV631" s="878"/>
      <c r="EW631" s="878"/>
      <c r="EX631" s="878"/>
      <c r="EY631" s="878"/>
      <c r="EZ631" s="878"/>
      <c r="FA631" s="878"/>
      <c r="FB631" s="878"/>
      <c r="FC631" s="878"/>
      <c r="FD631" s="878"/>
      <c r="FE631" s="878"/>
      <c r="FF631" s="878"/>
      <c r="FG631" s="878"/>
      <c r="FH631" s="878"/>
      <c r="FI631" s="878"/>
      <c r="FJ631" s="878"/>
      <c r="FK631" s="878"/>
      <c r="FL631" s="878"/>
      <c r="FM631" s="878"/>
      <c r="FN631" s="878"/>
      <c r="FO631" s="878"/>
      <c r="FP631" s="878"/>
      <c r="FQ631" s="878"/>
      <c r="FR631" s="878"/>
      <c r="FS631" s="878"/>
      <c r="FT631" s="878"/>
      <c r="FU631" s="878"/>
      <c r="FV631" s="878"/>
      <c r="FW631" s="878"/>
      <c r="FX631" s="878"/>
      <c r="FY631" s="878"/>
      <c r="FZ631" s="878"/>
      <c r="GA631" s="878"/>
      <c r="GB631" s="878"/>
      <c r="GC631" s="878"/>
      <c r="GD631" s="878"/>
      <c r="GE631" s="878"/>
      <c r="GF631" s="878"/>
      <c r="GG631" s="878"/>
      <c r="GH631" s="878"/>
      <c r="GI631" s="878"/>
      <c r="GJ631" s="878"/>
      <c r="GK631" s="878"/>
      <c r="GL631" s="878"/>
      <c r="GM631" s="878"/>
      <c r="GN631" s="878"/>
      <c r="GO631" s="878"/>
      <c r="GP631" s="878"/>
    </row>
    <row r="632" spans="1:198" ht="30" x14ac:dyDescent="0.25">
      <c r="A632" s="27">
        <v>1</v>
      </c>
      <c r="B632" s="1313" t="s">
        <v>156</v>
      </c>
      <c r="C632" s="38">
        <f>'2 уровень'!F1412</f>
        <v>24500</v>
      </c>
      <c r="D632" s="38">
        <f>'2 уровень'!G1412</f>
        <v>8167</v>
      </c>
      <c r="E632" s="38">
        <f>'2 уровень'!H1412</f>
        <v>8297</v>
      </c>
      <c r="F632" s="883">
        <f>'2 уровень'!I1412</f>
        <v>101.59177176441779</v>
      </c>
      <c r="G632" s="902">
        <f>'2 уровень'!J1412</f>
        <v>0</v>
      </c>
      <c r="H632" s="902">
        <f>'2 уровень'!K1412</f>
        <v>0</v>
      </c>
      <c r="I632" s="895">
        <f>'2 уровень'!L1412</f>
        <v>0</v>
      </c>
      <c r="J632" s="895">
        <f>'2 уровень'!M1412</f>
        <v>0</v>
      </c>
      <c r="K632" s="895">
        <f>'2 уровень'!N1412</f>
        <v>0</v>
      </c>
      <c r="L632" s="895">
        <f>'2 уровень'!O1412</f>
        <v>0</v>
      </c>
      <c r="M632" s="895">
        <f>'2 уровень'!P1412</f>
        <v>0</v>
      </c>
      <c r="N632" s="895">
        <f>'2 уровень'!Q1412</f>
        <v>0</v>
      </c>
      <c r="O632" s="894">
        <f>'2 уровень'!R1412</f>
        <v>0</v>
      </c>
      <c r="P632" s="894">
        <f>'2 уровень'!S1412</f>
        <v>0</v>
      </c>
      <c r="Q632" s="894">
        <f>'2 уровень'!T1412</f>
        <v>0</v>
      </c>
      <c r="R632" s="894">
        <f>'2 уровень'!U1412</f>
        <v>0</v>
      </c>
      <c r="S632" s="894">
        <f>'2 уровень'!V1412</f>
        <v>0</v>
      </c>
      <c r="T632" s="894">
        <f>'2 уровень'!W1412</f>
        <v>0</v>
      </c>
      <c r="U632" s="894">
        <f>'2 уровень'!X1412</f>
        <v>0</v>
      </c>
      <c r="V632" s="894">
        <f>'2 уровень'!Y1412</f>
        <v>0</v>
      </c>
      <c r="W632" s="894">
        <f>'2 уровень'!Z1412</f>
        <v>0</v>
      </c>
      <c r="X632" s="2975">
        <f>'2 уровень'!AA1412</f>
        <v>0</v>
      </c>
      <c r="Y632" s="894"/>
      <c r="Z632" s="894"/>
      <c r="AA632" s="38">
        <f>'2 уровень'!AB1412</f>
        <v>0</v>
      </c>
      <c r="AB632" s="38">
        <f>'2 уровень'!AC1412</f>
        <v>0</v>
      </c>
      <c r="AC632" s="38">
        <f>'2 уровень'!AD1412</f>
        <v>0</v>
      </c>
      <c r="AD632" s="2190"/>
      <c r="AE632" s="2190"/>
      <c r="AF632" s="1676"/>
      <c r="AG632" s="878"/>
      <c r="AH632" s="878"/>
      <c r="AI632" s="878"/>
      <c r="AJ632" s="878"/>
      <c r="AK632" s="878"/>
      <c r="AL632" s="878"/>
      <c r="AM632" s="878"/>
      <c r="AN632" s="878"/>
      <c r="AO632" s="878"/>
      <c r="AP632" s="878"/>
      <c r="AQ632" s="878"/>
      <c r="AR632" s="878"/>
      <c r="AS632" s="878"/>
      <c r="AT632" s="878"/>
      <c r="AU632" s="878"/>
      <c r="AV632" s="878"/>
      <c r="AW632" s="878"/>
      <c r="AX632" s="878"/>
      <c r="AY632" s="878"/>
      <c r="AZ632" s="878"/>
      <c r="BA632" s="878"/>
      <c r="BB632" s="878"/>
      <c r="BC632" s="878"/>
      <c r="BD632" s="878"/>
      <c r="BE632" s="878"/>
      <c r="BF632" s="878"/>
      <c r="BG632" s="878"/>
      <c r="BH632" s="878"/>
      <c r="BI632" s="878"/>
      <c r="BJ632" s="878"/>
      <c r="BK632" s="878"/>
      <c r="BL632" s="878"/>
      <c r="BM632" s="878"/>
      <c r="BN632" s="878"/>
      <c r="BO632" s="878"/>
      <c r="BP632" s="878"/>
      <c r="BQ632" s="878"/>
      <c r="BR632" s="878"/>
      <c r="BS632" s="878"/>
      <c r="BT632" s="878"/>
      <c r="BU632" s="878"/>
      <c r="BV632" s="878"/>
      <c r="BW632" s="878"/>
      <c r="BX632" s="878"/>
      <c r="BY632" s="878"/>
      <c r="BZ632" s="878"/>
      <c r="CA632" s="878"/>
      <c r="CB632" s="878"/>
      <c r="CC632" s="878"/>
      <c r="CD632" s="878"/>
      <c r="CE632" s="878"/>
      <c r="CF632" s="878"/>
      <c r="CG632" s="878"/>
      <c r="CH632" s="878"/>
      <c r="CI632" s="878"/>
      <c r="CJ632" s="878"/>
      <c r="CK632" s="878"/>
      <c r="CL632" s="878"/>
      <c r="CM632" s="878"/>
      <c r="CN632" s="878"/>
      <c r="CO632" s="878"/>
      <c r="CP632" s="878"/>
      <c r="CQ632" s="878"/>
      <c r="CR632" s="878"/>
      <c r="CS632" s="878"/>
      <c r="CT632" s="878"/>
      <c r="CU632" s="878"/>
      <c r="CV632" s="878"/>
      <c r="CW632" s="878"/>
      <c r="CX632" s="878"/>
      <c r="CY632" s="878"/>
      <c r="CZ632" s="878"/>
      <c r="DA632" s="878"/>
      <c r="DB632" s="878"/>
      <c r="DC632" s="878"/>
      <c r="DD632" s="878"/>
      <c r="DE632" s="878"/>
      <c r="DF632" s="878"/>
      <c r="DG632" s="878"/>
      <c r="DH632" s="878"/>
      <c r="DI632" s="878"/>
      <c r="DJ632" s="878"/>
      <c r="DK632" s="878"/>
      <c r="DL632" s="878"/>
      <c r="DM632" s="878"/>
      <c r="DN632" s="878"/>
      <c r="DO632" s="878"/>
      <c r="DP632" s="878"/>
      <c r="DQ632" s="878"/>
      <c r="DR632" s="878"/>
      <c r="DS632" s="878"/>
      <c r="DT632" s="878"/>
      <c r="DU632" s="878"/>
      <c r="DV632" s="878"/>
      <c r="DW632" s="878"/>
      <c r="DX632" s="878"/>
      <c r="DY632" s="878"/>
      <c r="DZ632" s="878"/>
      <c r="EA632" s="878"/>
      <c r="EB632" s="878"/>
      <c r="EC632" s="878"/>
      <c r="ED632" s="878"/>
      <c r="EE632" s="878"/>
      <c r="EF632" s="878"/>
      <c r="EG632" s="878"/>
      <c r="EH632" s="878"/>
      <c r="EI632" s="878"/>
      <c r="EJ632" s="878"/>
      <c r="EK632" s="878"/>
      <c r="EL632" s="878"/>
      <c r="EM632" s="878"/>
      <c r="EN632" s="878"/>
      <c r="EO632" s="878"/>
      <c r="EP632" s="878"/>
      <c r="EQ632" s="878"/>
      <c r="ER632" s="878"/>
      <c r="ES632" s="878"/>
      <c r="ET632" s="878"/>
      <c r="EU632" s="878"/>
      <c r="EV632" s="878"/>
      <c r="EW632" s="878"/>
      <c r="EX632" s="878"/>
      <c r="EY632" s="878"/>
      <c r="EZ632" s="878"/>
      <c r="FA632" s="878"/>
      <c r="FB632" s="878"/>
      <c r="FC632" s="878"/>
      <c r="FD632" s="878"/>
      <c r="FE632" s="878"/>
      <c r="FF632" s="878"/>
      <c r="FG632" s="878"/>
      <c r="FH632" s="878"/>
      <c r="FI632" s="878"/>
      <c r="FJ632" s="878"/>
      <c r="FK632" s="878"/>
      <c r="FL632" s="878"/>
      <c r="FM632" s="878"/>
      <c r="FN632" s="878"/>
      <c r="FO632" s="878"/>
      <c r="FP632" s="878"/>
      <c r="FQ632" s="878"/>
      <c r="FR632" s="878"/>
      <c r="FS632" s="878"/>
      <c r="FT632" s="878"/>
      <c r="FU632" s="878"/>
      <c r="FV632" s="878"/>
      <c r="FW632" s="878"/>
      <c r="FX632" s="878"/>
      <c r="FY632" s="878"/>
      <c r="FZ632" s="878"/>
      <c r="GA632" s="878"/>
      <c r="GB632" s="878"/>
      <c r="GC632" s="878"/>
      <c r="GD632" s="878"/>
      <c r="GE632" s="878"/>
      <c r="GF632" s="878"/>
      <c r="GG632" s="878"/>
      <c r="GH632" s="878"/>
      <c r="GI632" s="878"/>
      <c r="GJ632" s="878"/>
      <c r="GK632" s="878"/>
      <c r="GL632" s="878"/>
      <c r="GM632" s="878"/>
      <c r="GN632" s="878"/>
      <c r="GO632" s="878"/>
      <c r="GP632" s="878"/>
    </row>
    <row r="633" spans="1:198" ht="30" x14ac:dyDescent="0.25">
      <c r="A633" s="27">
        <v>1</v>
      </c>
      <c r="B633" s="1313" t="s">
        <v>316</v>
      </c>
      <c r="C633" s="38">
        <f>'2 уровень'!F1413</f>
        <v>2200</v>
      </c>
      <c r="D633" s="38">
        <f>'2 уровень'!G1413</f>
        <v>733</v>
      </c>
      <c r="E633" s="38">
        <f>'2 уровень'!H1413</f>
        <v>286</v>
      </c>
      <c r="F633" s="883">
        <f>'2 уровень'!I1413</f>
        <v>39.017735334242836</v>
      </c>
      <c r="G633" s="902">
        <f>'2 уровень'!J1413</f>
        <v>0</v>
      </c>
      <c r="H633" s="902">
        <f>'2 уровень'!K1413</f>
        <v>0</v>
      </c>
      <c r="I633" s="895">
        <f>'2 уровень'!L1413</f>
        <v>0</v>
      </c>
      <c r="J633" s="895">
        <f>'2 уровень'!M1413</f>
        <v>0</v>
      </c>
      <c r="K633" s="895">
        <f>'2 уровень'!N1413</f>
        <v>0</v>
      </c>
      <c r="L633" s="895">
        <f>'2 уровень'!O1413</f>
        <v>0</v>
      </c>
      <c r="M633" s="895">
        <f>'2 уровень'!P1413</f>
        <v>0</v>
      </c>
      <c r="N633" s="895">
        <f>'2 уровень'!Q1413</f>
        <v>0</v>
      </c>
      <c r="O633" s="894">
        <f>'2 уровень'!R1413</f>
        <v>0</v>
      </c>
      <c r="P633" s="894">
        <f>'2 уровень'!S1413</f>
        <v>0</v>
      </c>
      <c r="Q633" s="894">
        <f>'2 уровень'!T1413</f>
        <v>0</v>
      </c>
      <c r="R633" s="894">
        <f>'2 уровень'!U1413</f>
        <v>0</v>
      </c>
      <c r="S633" s="894">
        <f>'2 уровень'!V1413</f>
        <v>0</v>
      </c>
      <c r="T633" s="894">
        <f>'2 уровень'!W1413</f>
        <v>0</v>
      </c>
      <c r="U633" s="894">
        <f>'2 уровень'!X1413</f>
        <v>0</v>
      </c>
      <c r="V633" s="894">
        <f>'2 уровень'!Y1413</f>
        <v>0</v>
      </c>
      <c r="W633" s="894">
        <f>'2 уровень'!Z1413</f>
        <v>0</v>
      </c>
      <c r="X633" s="2975">
        <f>'2 уровень'!AA1413</f>
        <v>0</v>
      </c>
      <c r="Y633" s="894"/>
      <c r="Z633" s="894"/>
      <c r="AA633" s="38">
        <f>'2 уровень'!AB1413</f>
        <v>0</v>
      </c>
      <c r="AB633" s="38">
        <f>'2 уровень'!AC1413</f>
        <v>0</v>
      </c>
      <c r="AC633" s="38">
        <f>'2 уровень'!AD1413</f>
        <v>0</v>
      </c>
      <c r="AD633" s="2190"/>
      <c r="AE633" s="2190"/>
      <c r="AF633" s="1676"/>
      <c r="AG633" s="878"/>
      <c r="AH633" s="878"/>
      <c r="AI633" s="878"/>
      <c r="AJ633" s="878"/>
      <c r="AK633" s="878"/>
      <c r="AL633" s="878"/>
      <c r="AM633" s="878"/>
      <c r="AN633" s="878"/>
      <c r="AO633" s="878"/>
      <c r="AP633" s="878"/>
      <c r="AQ633" s="878"/>
      <c r="AR633" s="878"/>
      <c r="AS633" s="878"/>
      <c r="AT633" s="878"/>
      <c r="AU633" s="878"/>
      <c r="AV633" s="878"/>
      <c r="AW633" s="878"/>
      <c r="AX633" s="878"/>
      <c r="AY633" s="878"/>
      <c r="AZ633" s="878"/>
      <c r="BA633" s="878"/>
      <c r="BB633" s="878"/>
      <c r="BC633" s="878"/>
      <c r="BD633" s="878"/>
      <c r="BE633" s="878"/>
      <c r="BF633" s="878"/>
      <c r="BG633" s="878"/>
      <c r="BH633" s="878"/>
      <c r="BI633" s="878"/>
      <c r="BJ633" s="878"/>
      <c r="BK633" s="878"/>
      <c r="BL633" s="878"/>
      <c r="BM633" s="878"/>
      <c r="BN633" s="878"/>
      <c r="BO633" s="878"/>
      <c r="BP633" s="878"/>
      <c r="BQ633" s="878"/>
      <c r="BR633" s="878"/>
      <c r="BS633" s="878"/>
      <c r="BT633" s="878"/>
      <c r="BU633" s="878"/>
      <c r="BV633" s="878"/>
      <c r="BW633" s="878"/>
      <c r="BX633" s="878"/>
      <c r="BY633" s="878"/>
      <c r="BZ633" s="878"/>
      <c r="CA633" s="878"/>
      <c r="CB633" s="878"/>
      <c r="CC633" s="878"/>
      <c r="CD633" s="878"/>
      <c r="CE633" s="878"/>
      <c r="CF633" s="878"/>
      <c r="CG633" s="878"/>
      <c r="CH633" s="878"/>
      <c r="CI633" s="878"/>
      <c r="CJ633" s="878"/>
      <c r="CK633" s="878"/>
      <c r="CL633" s="878"/>
      <c r="CM633" s="878"/>
      <c r="CN633" s="878"/>
      <c r="CO633" s="878"/>
      <c r="CP633" s="878"/>
      <c r="CQ633" s="878"/>
      <c r="CR633" s="878"/>
      <c r="CS633" s="878"/>
      <c r="CT633" s="878"/>
      <c r="CU633" s="878"/>
      <c r="CV633" s="878"/>
      <c r="CW633" s="878"/>
      <c r="CX633" s="878"/>
      <c r="CY633" s="878"/>
      <c r="CZ633" s="878"/>
      <c r="DA633" s="878"/>
      <c r="DB633" s="878"/>
      <c r="DC633" s="878"/>
      <c r="DD633" s="878"/>
      <c r="DE633" s="878"/>
      <c r="DF633" s="878"/>
      <c r="DG633" s="878"/>
      <c r="DH633" s="878"/>
      <c r="DI633" s="878"/>
      <c r="DJ633" s="878"/>
      <c r="DK633" s="878"/>
      <c r="DL633" s="878"/>
      <c r="DM633" s="878"/>
      <c r="DN633" s="878"/>
      <c r="DO633" s="878"/>
      <c r="DP633" s="878"/>
      <c r="DQ633" s="878"/>
      <c r="DR633" s="878"/>
      <c r="DS633" s="878"/>
      <c r="DT633" s="878"/>
      <c r="DU633" s="878"/>
      <c r="DV633" s="878"/>
      <c r="DW633" s="878"/>
      <c r="DX633" s="878"/>
      <c r="DY633" s="878"/>
      <c r="DZ633" s="878"/>
      <c r="EA633" s="878"/>
      <c r="EB633" s="878"/>
      <c r="EC633" s="878"/>
      <c r="ED633" s="878"/>
      <c r="EE633" s="878"/>
      <c r="EF633" s="878"/>
      <c r="EG633" s="878"/>
      <c r="EH633" s="878"/>
      <c r="EI633" s="878"/>
      <c r="EJ633" s="878"/>
      <c r="EK633" s="878"/>
      <c r="EL633" s="878"/>
      <c r="EM633" s="878"/>
      <c r="EN633" s="878"/>
      <c r="EO633" s="878"/>
      <c r="EP633" s="878"/>
      <c r="EQ633" s="878"/>
      <c r="ER633" s="878"/>
      <c r="ES633" s="878"/>
      <c r="ET633" s="878"/>
      <c r="EU633" s="878"/>
      <c r="EV633" s="878"/>
      <c r="EW633" s="878"/>
      <c r="EX633" s="878"/>
      <c r="EY633" s="878"/>
      <c r="EZ633" s="878"/>
      <c r="FA633" s="878"/>
      <c r="FB633" s="878"/>
      <c r="FC633" s="878"/>
      <c r="FD633" s="878"/>
      <c r="FE633" s="878"/>
      <c r="FF633" s="878"/>
      <c r="FG633" s="878"/>
      <c r="FH633" s="878"/>
      <c r="FI633" s="878"/>
      <c r="FJ633" s="878"/>
      <c r="FK633" s="878"/>
      <c r="FL633" s="878"/>
      <c r="FM633" s="878"/>
      <c r="FN633" s="878"/>
      <c r="FO633" s="878"/>
      <c r="FP633" s="878"/>
      <c r="FQ633" s="878"/>
      <c r="FR633" s="878"/>
      <c r="FS633" s="878"/>
      <c r="FT633" s="878"/>
      <c r="FU633" s="878"/>
      <c r="FV633" s="878"/>
      <c r="FW633" s="878"/>
      <c r="FX633" s="878"/>
      <c r="FY633" s="878"/>
      <c r="FZ633" s="878"/>
      <c r="GA633" s="878"/>
      <c r="GB633" s="878"/>
      <c r="GC633" s="878"/>
      <c r="GD633" s="878"/>
      <c r="GE633" s="878"/>
      <c r="GF633" s="878"/>
      <c r="GG633" s="878"/>
      <c r="GH633" s="878"/>
      <c r="GI633" s="878"/>
      <c r="GJ633" s="878"/>
      <c r="GK633" s="878"/>
      <c r="GL633" s="878"/>
      <c r="GM633" s="878"/>
      <c r="GN633" s="878"/>
      <c r="GO633" s="878"/>
      <c r="GP633" s="878"/>
    </row>
    <row r="634" spans="1:198" x14ac:dyDescent="0.25">
      <c r="A634" s="27">
        <v>1</v>
      </c>
      <c r="B634" s="1313"/>
      <c r="C634" s="38">
        <f>'2 уровень'!F1414</f>
        <v>0</v>
      </c>
      <c r="D634" s="38">
        <f>'2 уровень'!G1414</f>
        <v>0</v>
      </c>
      <c r="E634" s="38">
        <f>'2 уровень'!H1414</f>
        <v>0</v>
      </c>
      <c r="F634" s="883">
        <f>'2 уровень'!I1414</f>
        <v>0</v>
      </c>
      <c r="G634" s="902">
        <f>'2 уровень'!J1414</f>
        <v>0</v>
      </c>
      <c r="H634" s="902">
        <f>'2 уровень'!K1414</f>
        <v>0</v>
      </c>
      <c r="I634" s="895">
        <f>'2 уровень'!L1414</f>
        <v>0</v>
      </c>
      <c r="J634" s="895">
        <f>'2 уровень'!M1414</f>
        <v>0</v>
      </c>
      <c r="K634" s="895">
        <f>'2 уровень'!N1414</f>
        <v>0</v>
      </c>
      <c r="L634" s="895">
        <f>'2 уровень'!O1414</f>
        <v>0</v>
      </c>
      <c r="M634" s="895">
        <f>'2 уровень'!P1414</f>
        <v>0</v>
      </c>
      <c r="N634" s="895">
        <f>'2 уровень'!Q1414</f>
        <v>0</v>
      </c>
      <c r="O634" s="894">
        <f>'2 уровень'!R1414</f>
        <v>0</v>
      </c>
      <c r="P634" s="894">
        <f>'2 уровень'!S1414</f>
        <v>0</v>
      </c>
      <c r="Q634" s="894">
        <f>'2 уровень'!T1414</f>
        <v>0</v>
      </c>
      <c r="R634" s="894">
        <f>'2 уровень'!U1414</f>
        <v>0</v>
      </c>
      <c r="S634" s="894">
        <f>'2 уровень'!V1414</f>
        <v>0</v>
      </c>
      <c r="T634" s="894">
        <f>'2 уровень'!W1414</f>
        <v>0</v>
      </c>
      <c r="U634" s="894">
        <f>'2 уровень'!X1414</f>
        <v>0</v>
      </c>
      <c r="V634" s="894">
        <f>'2 уровень'!Y1414</f>
        <v>0</v>
      </c>
      <c r="W634" s="894">
        <f>'2 уровень'!Z1414</f>
        <v>0</v>
      </c>
      <c r="X634" s="2975">
        <f>'2 уровень'!AA1414</f>
        <v>0</v>
      </c>
      <c r="Y634" s="894"/>
      <c r="Z634" s="894"/>
      <c r="AA634" s="38">
        <f>'2 уровень'!AB1414</f>
        <v>0</v>
      </c>
      <c r="AB634" s="38">
        <f>'2 уровень'!AC1414</f>
        <v>0</v>
      </c>
      <c r="AC634" s="38">
        <f>'2 уровень'!AD1414</f>
        <v>0</v>
      </c>
      <c r="AD634" s="2190"/>
      <c r="AE634" s="2190"/>
      <c r="AF634" s="1676"/>
      <c r="AG634" s="878"/>
      <c r="AH634" s="878"/>
      <c r="AI634" s="878"/>
      <c r="AJ634" s="878"/>
      <c r="AK634" s="878"/>
      <c r="AL634" s="878"/>
      <c r="AM634" s="878"/>
      <c r="AN634" s="878"/>
      <c r="AO634" s="878"/>
      <c r="AP634" s="878"/>
      <c r="AQ634" s="878"/>
      <c r="AR634" s="878"/>
      <c r="AS634" s="878"/>
      <c r="AT634" s="878"/>
      <c r="AU634" s="878"/>
      <c r="AV634" s="878"/>
      <c r="AW634" s="878"/>
      <c r="AX634" s="878"/>
      <c r="AY634" s="878"/>
      <c r="AZ634" s="878"/>
      <c r="BA634" s="878"/>
      <c r="BB634" s="878"/>
      <c r="BC634" s="878"/>
      <c r="BD634" s="878"/>
      <c r="BE634" s="878"/>
      <c r="BF634" s="878"/>
      <c r="BG634" s="878"/>
      <c r="BH634" s="878"/>
      <c r="BI634" s="878"/>
      <c r="BJ634" s="878"/>
      <c r="BK634" s="878"/>
      <c r="BL634" s="878"/>
      <c r="BM634" s="878"/>
      <c r="BN634" s="878"/>
      <c r="BO634" s="878"/>
      <c r="BP634" s="878"/>
      <c r="BQ634" s="878"/>
      <c r="BR634" s="878"/>
      <c r="BS634" s="878"/>
      <c r="BT634" s="878"/>
      <c r="BU634" s="878"/>
      <c r="BV634" s="878"/>
      <c r="BW634" s="878"/>
      <c r="BX634" s="878"/>
      <c r="BY634" s="878"/>
      <c r="BZ634" s="878"/>
      <c r="CA634" s="878"/>
      <c r="CB634" s="878"/>
      <c r="CC634" s="878"/>
      <c r="CD634" s="878"/>
      <c r="CE634" s="878"/>
      <c r="CF634" s="878"/>
      <c r="CG634" s="878"/>
      <c r="CH634" s="878"/>
      <c r="CI634" s="878"/>
      <c r="CJ634" s="878"/>
      <c r="CK634" s="878"/>
      <c r="CL634" s="878"/>
      <c r="CM634" s="878"/>
      <c r="CN634" s="878"/>
      <c r="CO634" s="878"/>
      <c r="CP634" s="878"/>
      <c r="CQ634" s="878"/>
      <c r="CR634" s="878"/>
      <c r="CS634" s="878"/>
      <c r="CT634" s="878"/>
      <c r="CU634" s="878"/>
      <c r="CV634" s="878"/>
      <c r="CW634" s="878"/>
      <c r="CX634" s="878"/>
      <c r="CY634" s="878"/>
      <c r="CZ634" s="878"/>
      <c r="DA634" s="878"/>
      <c r="DB634" s="878"/>
      <c r="DC634" s="878"/>
      <c r="DD634" s="878"/>
      <c r="DE634" s="878"/>
      <c r="DF634" s="878"/>
      <c r="DG634" s="878"/>
      <c r="DH634" s="878"/>
      <c r="DI634" s="878"/>
      <c r="DJ634" s="878"/>
      <c r="DK634" s="878"/>
      <c r="DL634" s="878"/>
      <c r="DM634" s="878"/>
      <c r="DN634" s="878"/>
      <c r="DO634" s="878"/>
      <c r="DP634" s="878"/>
      <c r="DQ634" s="878"/>
      <c r="DR634" s="878"/>
      <c r="DS634" s="878"/>
      <c r="DT634" s="878"/>
      <c r="DU634" s="878"/>
      <c r="DV634" s="878"/>
      <c r="DW634" s="878"/>
      <c r="DX634" s="878"/>
      <c r="DY634" s="878"/>
      <c r="DZ634" s="878"/>
      <c r="EA634" s="878"/>
      <c r="EB634" s="878"/>
      <c r="EC634" s="878"/>
      <c r="ED634" s="878"/>
      <c r="EE634" s="878"/>
      <c r="EF634" s="878"/>
      <c r="EG634" s="878"/>
      <c r="EH634" s="878"/>
      <c r="EI634" s="878"/>
      <c r="EJ634" s="878"/>
      <c r="EK634" s="878"/>
      <c r="EL634" s="878"/>
      <c r="EM634" s="878"/>
      <c r="EN634" s="878"/>
      <c r="EO634" s="878"/>
      <c r="EP634" s="878"/>
      <c r="EQ634" s="878"/>
      <c r="ER634" s="878"/>
      <c r="ES634" s="878"/>
      <c r="ET634" s="878"/>
      <c r="EU634" s="878"/>
      <c r="EV634" s="878"/>
      <c r="EW634" s="878"/>
      <c r="EX634" s="878"/>
      <c r="EY634" s="878"/>
      <c r="EZ634" s="878"/>
      <c r="FA634" s="878"/>
      <c r="FB634" s="878"/>
      <c r="FC634" s="878"/>
      <c r="FD634" s="878"/>
      <c r="FE634" s="878"/>
      <c r="FF634" s="878"/>
      <c r="FG634" s="878"/>
      <c r="FH634" s="878"/>
      <c r="FI634" s="878"/>
      <c r="FJ634" s="878"/>
      <c r="FK634" s="878"/>
      <c r="FL634" s="878"/>
      <c r="FM634" s="878"/>
      <c r="FN634" s="878"/>
      <c r="FO634" s="878"/>
      <c r="FP634" s="878"/>
      <c r="FQ634" s="878"/>
      <c r="FR634" s="878"/>
      <c r="FS634" s="878"/>
      <c r="FT634" s="878"/>
      <c r="FU634" s="878"/>
      <c r="FV634" s="878"/>
      <c r="FW634" s="878"/>
      <c r="FX634" s="878"/>
      <c r="FY634" s="878"/>
      <c r="FZ634" s="878"/>
      <c r="GA634" s="878"/>
      <c r="GB634" s="878"/>
      <c r="GC634" s="878"/>
      <c r="GD634" s="878"/>
      <c r="GE634" s="878"/>
      <c r="GF634" s="878"/>
      <c r="GG634" s="878"/>
      <c r="GH634" s="878"/>
      <c r="GI634" s="878"/>
      <c r="GJ634" s="878"/>
      <c r="GK634" s="878"/>
      <c r="GL634" s="878"/>
      <c r="GM634" s="878"/>
      <c r="GN634" s="878"/>
      <c r="GO634" s="878"/>
      <c r="GP634" s="878"/>
    </row>
    <row r="635" spans="1:198" x14ac:dyDescent="0.25">
      <c r="A635" s="27">
        <v>1</v>
      </c>
      <c r="B635" s="1315" t="s">
        <v>163</v>
      </c>
      <c r="C635" s="38">
        <f>'2 уровень'!F1415</f>
        <v>72095</v>
      </c>
      <c r="D635" s="38">
        <f>'2 уровень'!G1415</f>
        <v>24032</v>
      </c>
      <c r="E635" s="38">
        <f>'2 уровень'!H1415</f>
        <v>29847.661419661417</v>
      </c>
      <c r="F635" s="883">
        <f>'2 уровень'!I1415</f>
        <v>124.19965637342467</v>
      </c>
      <c r="G635" s="902">
        <f>'2 уровень'!J1415</f>
        <v>0</v>
      </c>
      <c r="H635" s="902">
        <f>'2 уровень'!K1415</f>
        <v>0</v>
      </c>
      <c r="I635" s="895">
        <f>'2 уровень'!L1415</f>
        <v>0</v>
      </c>
      <c r="J635" s="895">
        <f>'2 уровень'!M1415</f>
        <v>0</v>
      </c>
      <c r="K635" s="895">
        <f>'2 уровень'!N1415</f>
        <v>0</v>
      </c>
      <c r="L635" s="895">
        <f>'2 уровень'!O1415</f>
        <v>0</v>
      </c>
      <c r="M635" s="895">
        <f>'2 уровень'!P1415</f>
        <v>0</v>
      </c>
      <c r="N635" s="895">
        <f>'2 уровень'!Q1415</f>
        <v>0</v>
      </c>
      <c r="O635" s="894">
        <f>'2 уровень'!R1415</f>
        <v>71232.62788</v>
      </c>
      <c r="P635" s="894">
        <f>'2 уровень'!S1415</f>
        <v>71232.62788</v>
      </c>
      <c r="Q635" s="894">
        <f>'2 уровень'!T1415</f>
        <v>71232.62788</v>
      </c>
      <c r="R635" s="894">
        <f>'2 уровень'!U1415</f>
        <v>71232.62788</v>
      </c>
      <c r="S635" s="894">
        <f>'2 уровень'!V1415</f>
        <v>23744.20929333333</v>
      </c>
      <c r="T635" s="894">
        <f>'2 уровень'!W1415</f>
        <v>26277.854360000001</v>
      </c>
      <c r="U635" s="894">
        <f>'2 уровень'!X1415</f>
        <v>0</v>
      </c>
      <c r="V635" s="894">
        <f>'2 уровень'!Y1415</f>
        <v>2533.645066666671</v>
      </c>
      <c r="W635" s="894">
        <f>'2 уровень'!Z1415</f>
        <v>-281.09323999999998</v>
      </c>
      <c r="X635" s="2975">
        <f>'2 уровень'!AA1415</f>
        <v>25996.761120000003</v>
      </c>
      <c r="Y635" s="894">
        <f>T635/S635*100</f>
        <v>110.67058092087339</v>
      </c>
      <c r="Z635" s="894">
        <f>X635/S635*100</f>
        <v>109.48674179392077</v>
      </c>
      <c r="AA635" s="38">
        <f>'2 уровень'!AB1415</f>
        <v>0</v>
      </c>
      <c r="AB635" s="38">
        <f>'2 уровень'!AC1415</f>
        <v>0</v>
      </c>
      <c r="AC635" s="38">
        <f>'2 уровень'!AD1415</f>
        <v>0</v>
      </c>
      <c r="AD635" s="2190"/>
      <c r="AE635" s="2190"/>
      <c r="AF635" s="1676"/>
      <c r="AG635" s="878"/>
      <c r="AH635" s="878"/>
      <c r="AI635" s="878"/>
      <c r="AJ635" s="878"/>
      <c r="AK635" s="878"/>
      <c r="AL635" s="878"/>
      <c r="AM635" s="878"/>
      <c r="AN635" s="878"/>
      <c r="AO635" s="878"/>
      <c r="AP635" s="878"/>
      <c r="AQ635" s="878"/>
      <c r="AR635" s="878"/>
      <c r="AS635" s="878"/>
      <c r="AT635" s="878"/>
      <c r="AU635" s="878"/>
      <c r="AV635" s="878"/>
      <c r="AW635" s="878"/>
      <c r="AX635" s="878"/>
      <c r="AY635" s="878"/>
      <c r="AZ635" s="878"/>
      <c r="BA635" s="878"/>
      <c r="BB635" s="878"/>
      <c r="BC635" s="878"/>
      <c r="BD635" s="878"/>
      <c r="BE635" s="878"/>
      <c r="BF635" s="878"/>
      <c r="BG635" s="878"/>
      <c r="BH635" s="878"/>
      <c r="BI635" s="878"/>
      <c r="BJ635" s="878"/>
      <c r="BK635" s="878"/>
      <c r="BL635" s="878"/>
      <c r="BM635" s="878"/>
      <c r="BN635" s="878"/>
      <c r="BO635" s="878"/>
      <c r="BP635" s="878"/>
      <c r="BQ635" s="878"/>
      <c r="BR635" s="878"/>
      <c r="BS635" s="878"/>
      <c r="BT635" s="878"/>
      <c r="BU635" s="878"/>
      <c r="BV635" s="878"/>
      <c r="BW635" s="878"/>
      <c r="BX635" s="878"/>
      <c r="BY635" s="878"/>
      <c r="BZ635" s="878"/>
      <c r="CA635" s="878"/>
      <c r="CB635" s="878"/>
      <c r="CC635" s="878"/>
      <c r="CD635" s="878"/>
      <c r="CE635" s="878"/>
      <c r="CF635" s="878"/>
      <c r="CG635" s="878"/>
      <c r="CH635" s="878"/>
      <c r="CI635" s="878"/>
      <c r="CJ635" s="878"/>
      <c r="CK635" s="878"/>
      <c r="CL635" s="878"/>
      <c r="CM635" s="878"/>
      <c r="CN635" s="878"/>
      <c r="CO635" s="878"/>
      <c r="CP635" s="878"/>
      <c r="CQ635" s="878"/>
      <c r="CR635" s="878"/>
      <c r="CS635" s="878"/>
      <c r="CT635" s="878"/>
      <c r="CU635" s="878"/>
      <c r="CV635" s="878"/>
      <c r="CW635" s="878"/>
      <c r="CX635" s="878"/>
      <c r="CY635" s="878"/>
      <c r="CZ635" s="878"/>
      <c r="DA635" s="878"/>
      <c r="DB635" s="878"/>
      <c r="DC635" s="878"/>
      <c r="DD635" s="878"/>
      <c r="DE635" s="878"/>
      <c r="DF635" s="878"/>
      <c r="DG635" s="878"/>
      <c r="DH635" s="878"/>
      <c r="DI635" s="878"/>
      <c r="DJ635" s="878"/>
      <c r="DK635" s="878"/>
      <c r="DL635" s="878"/>
      <c r="DM635" s="878"/>
      <c r="DN635" s="878"/>
      <c r="DO635" s="878"/>
      <c r="DP635" s="878"/>
      <c r="DQ635" s="878"/>
      <c r="DR635" s="878"/>
      <c r="DS635" s="878"/>
      <c r="DT635" s="878"/>
      <c r="DU635" s="878"/>
      <c r="DV635" s="878"/>
      <c r="DW635" s="878"/>
      <c r="DX635" s="878"/>
      <c r="DY635" s="878"/>
      <c r="DZ635" s="878"/>
      <c r="EA635" s="878"/>
      <c r="EB635" s="878"/>
      <c r="EC635" s="878"/>
      <c r="ED635" s="878"/>
      <c r="EE635" s="878"/>
      <c r="EF635" s="878"/>
      <c r="EG635" s="878"/>
      <c r="EH635" s="878"/>
      <c r="EI635" s="878"/>
      <c r="EJ635" s="878"/>
      <c r="EK635" s="878"/>
      <c r="EL635" s="878"/>
      <c r="EM635" s="878"/>
      <c r="EN635" s="878"/>
      <c r="EO635" s="878"/>
      <c r="EP635" s="878"/>
      <c r="EQ635" s="878"/>
      <c r="ER635" s="878"/>
      <c r="ES635" s="878"/>
      <c r="ET635" s="878"/>
      <c r="EU635" s="878"/>
      <c r="EV635" s="878"/>
      <c r="EW635" s="878"/>
      <c r="EX635" s="878"/>
      <c r="EY635" s="878"/>
      <c r="EZ635" s="878"/>
      <c r="FA635" s="878"/>
      <c r="FB635" s="878"/>
      <c r="FC635" s="878"/>
      <c r="FD635" s="878"/>
      <c r="FE635" s="878"/>
      <c r="FF635" s="878"/>
      <c r="FG635" s="878"/>
      <c r="FH635" s="878"/>
      <c r="FI635" s="878"/>
      <c r="FJ635" s="878"/>
      <c r="FK635" s="878"/>
      <c r="FL635" s="878"/>
      <c r="FM635" s="878"/>
      <c r="FN635" s="878"/>
      <c r="FO635" s="878"/>
      <c r="FP635" s="878"/>
      <c r="FQ635" s="878"/>
      <c r="FR635" s="878"/>
      <c r="FS635" s="878"/>
      <c r="FT635" s="878"/>
      <c r="FU635" s="878"/>
      <c r="FV635" s="878"/>
      <c r="FW635" s="878"/>
      <c r="FX635" s="878"/>
      <c r="FY635" s="878"/>
      <c r="FZ635" s="878"/>
      <c r="GA635" s="878"/>
      <c r="GB635" s="878"/>
      <c r="GC635" s="878"/>
      <c r="GD635" s="878"/>
      <c r="GE635" s="878"/>
      <c r="GF635" s="878"/>
      <c r="GG635" s="878"/>
      <c r="GH635" s="878"/>
      <c r="GI635" s="878"/>
      <c r="GJ635" s="878"/>
      <c r="GK635" s="878"/>
      <c r="GL635" s="878"/>
      <c r="GM635" s="878"/>
      <c r="GN635" s="878"/>
      <c r="GO635" s="878"/>
      <c r="GP635" s="878"/>
    </row>
    <row r="636" spans="1:198" ht="15.75" x14ac:dyDescent="0.25">
      <c r="A636" s="27">
        <v>1</v>
      </c>
      <c r="B636" s="2365" t="s">
        <v>14</v>
      </c>
      <c r="C636" s="38">
        <f>'2 уровень'!F1416</f>
        <v>0</v>
      </c>
      <c r="D636" s="38">
        <f>'2 уровень'!G1416</f>
        <v>0</v>
      </c>
      <c r="E636" s="38">
        <f>'2 уровень'!H1416</f>
        <v>0</v>
      </c>
      <c r="F636" s="883">
        <f>'2 уровень'!I1416</f>
        <v>0</v>
      </c>
      <c r="G636" s="902">
        <f>'2 уровень'!J1416</f>
        <v>0</v>
      </c>
      <c r="H636" s="902">
        <f>'2 уровень'!K1416</f>
        <v>0</v>
      </c>
      <c r="I636" s="895">
        <f>'2 уровень'!L1416</f>
        <v>0</v>
      </c>
      <c r="J636" s="895">
        <f>'2 уровень'!M1416</f>
        <v>0</v>
      </c>
      <c r="K636" s="895">
        <f>'2 уровень'!N1416</f>
        <v>0</v>
      </c>
      <c r="L636" s="895">
        <f>'2 уровень'!O1416</f>
        <v>0</v>
      </c>
      <c r="M636" s="895">
        <f>'2 уровень'!P1416</f>
        <v>0</v>
      </c>
      <c r="N636" s="895">
        <f>'2 уровень'!Q1416</f>
        <v>0</v>
      </c>
      <c r="O636" s="894">
        <f>'2 уровень'!R1416</f>
        <v>0</v>
      </c>
      <c r="P636" s="894">
        <f>'2 уровень'!S1416</f>
        <v>0</v>
      </c>
      <c r="Q636" s="894">
        <f>'2 уровень'!T1416</f>
        <v>0</v>
      </c>
      <c r="R636" s="894">
        <f>'2 уровень'!U1416</f>
        <v>0</v>
      </c>
      <c r="S636" s="894">
        <f>'2 уровень'!V1416</f>
        <v>0</v>
      </c>
      <c r="T636" s="894">
        <f>'2 уровень'!W1416</f>
        <v>0</v>
      </c>
      <c r="U636" s="894">
        <f>'2 уровень'!X1416</f>
        <v>0</v>
      </c>
      <c r="V636" s="894">
        <f>'2 уровень'!Y1416</f>
        <v>0</v>
      </c>
      <c r="W636" s="894">
        <f>'2 уровень'!Z1416</f>
        <v>0</v>
      </c>
      <c r="X636" s="2975">
        <f>'2 уровень'!AA1416</f>
        <v>0</v>
      </c>
      <c r="Y636" s="894"/>
      <c r="Z636" s="894"/>
      <c r="AA636" s="38">
        <f>'2 уровень'!AB1416</f>
        <v>0</v>
      </c>
      <c r="AB636" s="38">
        <f>'2 уровень'!AC1416</f>
        <v>0</v>
      </c>
      <c r="AC636" s="38">
        <f>'2 уровень'!AD1416</f>
        <v>0</v>
      </c>
      <c r="AD636" s="2190"/>
      <c r="AE636" s="2190"/>
      <c r="AF636" s="1676"/>
      <c r="AG636" s="878"/>
      <c r="AH636" s="878"/>
      <c r="AI636" s="878"/>
      <c r="AJ636" s="878"/>
      <c r="AK636" s="878"/>
      <c r="AL636" s="878"/>
      <c r="AM636" s="878"/>
      <c r="AN636" s="878"/>
      <c r="AO636" s="878"/>
      <c r="AP636" s="878"/>
      <c r="AQ636" s="878"/>
      <c r="AR636" s="878"/>
      <c r="AS636" s="878"/>
      <c r="AT636" s="878"/>
      <c r="AU636" s="878"/>
      <c r="AV636" s="878"/>
      <c r="AW636" s="878"/>
      <c r="AX636" s="878"/>
      <c r="AY636" s="878"/>
      <c r="AZ636" s="878"/>
      <c r="BA636" s="878"/>
      <c r="BB636" s="878"/>
      <c r="BC636" s="878"/>
      <c r="BD636" s="878"/>
      <c r="BE636" s="878"/>
      <c r="BF636" s="878"/>
      <c r="BG636" s="878"/>
      <c r="BH636" s="878"/>
      <c r="BI636" s="878"/>
      <c r="BJ636" s="878"/>
      <c r="BK636" s="878"/>
      <c r="BL636" s="878"/>
      <c r="BM636" s="878"/>
      <c r="BN636" s="878"/>
      <c r="BO636" s="878"/>
      <c r="BP636" s="878"/>
      <c r="BQ636" s="878"/>
      <c r="BR636" s="878"/>
      <c r="BS636" s="878"/>
      <c r="BT636" s="878"/>
      <c r="BU636" s="878"/>
      <c r="BV636" s="878"/>
      <c r="BW636" s="878"/>
      <c r="BX636" s="878"/>
      <c r="BY636" s="878"/>
      <c r="BZ636" s="878"/>
      <c r="CA636" s="878"/>
      <c r="CB636" s="878"/>
      <c r="CC636" s="878"/>
      <c r="CD636" s="878"/>
      <c r="CE636" s="878"/>
      <c r="CF636" s="878"/>
      <c r="CG636" s="878"/>
      <c r="CH636" s="878"/>
      <c r="CI636" s="878"/>
      <c r="CJ636" s="878"/>
      <c r="CK636" s="878"/>
      <c r="CL636" s="878"/>
      <c r="CM636" s="878"/>
      <c r="CN636" s="878"/>
      <c r="CO636" s="878"/>
      <c r="CP636" s="878"/>
      <c r="CQ636" s="878"/>
      <c r="CR636" s="878"/>
      <c r="CS636" s="878"/>
      <c r="CT636" s="878"/>
      <c r="CU636" s="878"/>
      <c r="CV636" s="878"/>
      <c r="CW636" s="878"/>
      <c r="CX636" s="878"/>
      <c r="CY636" s="878"/>
      <c r="CZ636" s="878"/>
      <c r="DA636" s="878"/>
      <c r="DB636" s="878"/>
      <c r="DC636" s="878"/>
      <c r="DD636" s="878"/>
      <c r="DE636" s="878"/>
      <c r="DF636" s="878"/>
      <c r="DG636" s="878"/>
      <c r="DH636" s="878"/>
      <c r="DI636" s="878"/>
      <c r="DJ636" s="878"/>
      <c r="DK636" s="878"/>
      <c r="DL636" s="878"/>
      <c r="DM636" s="878"/>
      <c r="DN636" s="878"/>
      <c r="DO636" s="878"/>
      <c r="DP636" s="878"/>
      <c r="DQ636" s="878"/>
      <c r="DR636" s="878"/>
      <c r="DS636" s="878"/>
      <c r="DT636" s="878"/>
      <c r="DU636" s="878"/>
      <c r="DV636" s="878"/>
      <c r="DW636" s="878"/>
      <c r="DX636" s="878"/>
      <c r="DY636" s="878"/>
      <c r="DZ636" s="878"/>
      <c r="EA636" s="878"/>
      <c r="EB636" s="878"/>
      <c r="EC636" s="878"/>
      <c r="ED636" s="878"/>
      <c r="EE636" s="878"/>
      <c r="EF636" s="878"/>
      <c r="EG636" s="878"/>
      <c r="EH636" s="878"/>
      <c r="EI636" s="878"/>
      <c r="EJ636" s="878"/>
      <c r="EK636" s="878"/>
      <c r="EL636" s="878"/>
      <c r="EM636" s="878"/>
      <c r="EN636" s="878"/>
      <c r="EO636" s="878"/>
      <c r="EP636" s="878"/>
      <c r="EQ636" s="878"/>
      <c r="ER636" s="878"/>
      <c r="ES636" s="878"/>
      <c r="ET636" s="878"/>
      <c r="EU636" s="878"/>
      <c r="EV636" s="878"/>
      <c r="EW636" s="878"/>
      <c r="EX636" s="878"/>
      <c r="EY636" s="878"/>
      <c r="EZ636" s="878"/>
      <c r="FA636" s="878"/>
      <c r="FB636" s="878"/>
      <c r="FC636" s="878"/>
      <c r="FD636" s="878"/>
      <c r="FE636" s="878"/>
      <c r="FF636" s="878"/>
      <c r="FG636" s="878"/>
      <c r="FH636" s="878"/>
      <c r="FI636" s="878"/>
      <c r="FJ636" s="878"/>
      <c r="FK636" s="878"/>
      <c r="FL636" s="878"/>
      <c r="FM636" s="878"/>
      <c r="FN636" s="878"/>
      <c r="FO636" s="878"/>
      <c r="FP636" s="878"/>
      <c r="FQ636" s="878"/>
      <c r="FR636" s="878"/>
      <c r="FS636" s="878"/>
      <c r="FT636" s="878"/>
      <c r="FU636" s="878"/>
      <c r="FV636" s="878"/>
      <c r="FW636" s="878"/>
      <c r="FX636" s="878"/>
      <c r="FY636" s="878"/>
      <c r="FZ636" s="878"/>
      <c r="GA636" s="878"/>
      <c r="GB636" s="878"/>
      <c r="GC636" s="878"/>
      <c r="GD636" s="878"/>
      <c r="GE636" s="878"/>
      <c r="GF636" s="878"/>
      <c r="GG636" s="878"/>
      <c r="GH636" s="878"/>
      <c r="GI636" s="878"/>
      <c r="GJ636" s="878"/>
      <c r="GK636" s="878"/>
      <c r="GL636" s="878"/>
      <c r="GM636" s="878"/>
      <c r="GN636" s="878"/>
      <c r="GO636" s="878"/>
      <c r="GP636" s="878"/>
    </row>
    <row r="637" spans="1:198" ht="30" x14ac:dyDescent="0.25">
      <c r="A637" s="27">
        <v>1</v>
      </c>
      <c r="B637" s="1313" t="s">
        <v>645</v>
      </c>
      <c r="C637" s="38">
        <f>'2 уровень'!F1417</f>
        <v>80006.111111111109</v>
      </c>
      <c r="D637" s="38">
        <f>'2 уровень'!G1417</f>
        <v>26669.037037037036</v>
      </c>
      <c r="E637" s="38">
        <f>'2 уровень'!H1417</f>
        <v>32634.246604846601</v>
      </c>
      <c r="F637" s="883">
        <f>'2 уровень'!I1417</f>
        <v>122.36754765282785</v>
      </c>
      <c r="G637" s="902">
        <f>'2 уровень'!J1417</f>
        <v>0</v>
      </c>
      <c r="H637" s="902">
        <f>'2 уровень'!K1417</f>
        <v>0</v>
      </c>
      <c r="I637" s="895">
        <f>'2 уровень'!L1417</f>
        <v>0</v>
      </c>
      <c r="J637" s="895">
        <f>'2 уровень'!M1417</f>
        <v>0</v>
      </c>
      <c r="K637" s="895">
        <f>'2 уровень'!N1417</f>
        <v>0</v>
      </c>
      <c r="L637" s="895">
        <f>'2 уровень'!O1417</f>
        <v>0</v>
      </c>
      <c r="M637" s="895">
        <f>'2 уровень'!P1417</f>
        <v>0</v>
      </c>
      <c r="N637" s="895">
        <f>'2 уровень'!Q1417</f>
        <v>0</v>
      </c>
      <c r="O637" s="894">
        <f>'2 уровень'!R1417</f>
        <v>0</v>
      </c>
      <c r="P637" s="894">
        <f>'2 уровень'!S1417</f>
        <v>0</v>
      </c>
      <c r="Q637" s="894">
        <f>'2 уровень'!T1417</f>
        <v>0</v>
      </c>
      <c r="R637" s="894">
        <f>'2 уровень'!U1417</f>
        <v>0</v>
      </c>
      <c r="S637" s="894">
        <f>'2 уровень'!V1417</f>
        <v>0</v>
      </c>
      <c r="T637" s="894">
        <f>'2 уровень'!W1417</f>
        <v>0</v>
      </c>
      <c r="U637" s="894">
        <f>'2 уровень'!X1417</f>
        <v>0</v>
      </c>
      <c r="V637" s="894">
        <f>'2 уровень'!Y1417</f>
        <v>0</v>
      </c>
      <c r="W637" s="894">
        <f>'2 уровень'!Z1417</f>
        <v>0</v>
      </c>
      <c r="X637" s="2975">
        <f>'2 уровень'!AA1417</f>
        <v>0</v>
      </c>
      <c r="Y637" s="894"/>
      <c r="Z637" s="894"/>
      <c r="AA637" s="38">
        <f>'2 уровень'!AB1417</f>
        <v>0</v>
      </c>
      <c r="AB637" s="38">
        <f>'2 уровень'!AC1417</f>
        <v>0</v>
      </c>
      <c r="AC637" s="38">
        <f>'2 уровень'!AD1417</f>
        <v>0</v>
      </c>
      <c r="AD637" s="2190"/>
      <c r="AE637" s="2190"/>
      <c r="AF637" s="1676"/>
      <c r="AG637" s="878"/>
      <c r="AH637" s="878"/>
      <c r="AI637" s="878"/>
      <c r="AJ637" s="878"/>
      <c r="AK637" s="878"/>
      <c r="AL637" s="878"/>
      <c r="AM637" s="878"/>
      <c r="AN637" s="878"/>
      <c r="AO637" s="878"/>
      <c r="AP637" s="878"/>
      <c r="AQ637" s="878"/>
      <c r="AR637" s="878"/>
      <c r="AS637" s="878"/>
      <c r="AT637" s="878"/>
      <c r="AU637" s="878"/>
      <c r="AV637" s="878"/>
      <c r="AW637" s="878"/>
      <c r="AX637" s="878"/>
      <c r="AY637" s="878"/>
      <c r="AZ637" s="878"/>
      <c r="BA637" s="878"/>
      <c r="BB637" s="878"/>
      <c r="BC637" s="878"/>
      <c r="BD637" s="878"/>
      <c r="BE637" s="878"/>
      <c r="BF637" s="878"/>
      <c r="BG637" s="878"/>
      <c r="BH637" s="878"/>
      <c r="BI637" s="878"/>
      <c r="BJ637" s="878"/>
      <c r="BK637" s="878"/>
      <c r="BL637" s="878"/>
      <c r="BM637" s="878"/>
      <c r="BN637" s="878"/>
      <c r="BO637" s="878"/>
      <c r="BP637" s="878"/>
      <c r="BQ637" s="878"/>
      <c r="BR637" s="878"/>
      <c r="BS637" s="878"/>
      <c r="BT637" s="878"/>
      <c r="BU637" s="878"/>
      <c r="BV637" s="878"/>
      <c r="BW637" s="878"/>
      <c r="BX637" s="878"/>
      <c r="BY637" s="878"/>
      <c r="BZ637" s="878"/>
      <c r="CA637" s="878"/>
      <c r="CB637" s="878"/>
      <c r="CC637" s="878"/>
      <c r="CD637" s="878"/>
      <c r="CE637" s="878"/>
      <c r="CF637" s="878"/>
      <c r="CG637" s="878"/>
      <c r="CH637" s="878"/>
      <c r="CI637" s="878"/>
      <c r="CJ637" s="878"/>
      <c r="CK637" s="878"/>
      <c r="CL637" s="878"/>
      <c r="CM637" s="878"/>
      <c r="CN637" s="878"/>
      <c r="CO637" s="878"/>
      <c r="CP637" s="878"/>
      <c r="CQ637" s="878"/>
      <c r="CR637" s="878"/>
      <c r="CS637" s="878"/>
      <c r="CT637" s="878"/>
      <c r="CU637" s="878"/>
      <c r="CV637" s="878"/>
      <c r="CW637" s="878"/>
      <c r="CX637" s="878"/>
      <c r="CY637" s="878"/>
      <c r="CZ637" s="878"/>
      <c r="DA637" s="878"/>
      <c r="DB637" s="878"/>
      <c r="DC637" s="878"/>
      <c r="DD637" s="878"/>
      <c r="DE637" s="878"/>
      <c r="DF637" s="878"/>
      <c r="DG637" s="878"/>
      <c r="DH637" s="878"/>
      <c r="DI637" s="878"/>
      <c r="DJ637" s="878"/>
      <c r="DK637" s="878"/>
      <c r="DL637" s="878"/>
      <c r="DM637" s="878"/>
      <c r="DN637" s="878"/>
      <c r="DO637" s="878"/>
      <c r="DP637" s="878"/>
      <c r="DQ637" s="878"/>
      <c r="DR637" s="878"/>
      <c r="DS637" s="878"/>
      <c r="DT637" s="878"/>
      <c r="DU637" s="878"/>
      <c r="DV637" s="878"/>
      <c r="DW637" s="878"/>
      <c r="DX637" s="878"/>
      <c r="DY637" s="878"/>
      <c r="DZ637" s="878"/>
      <c r="EA637" s="878"/>
      <c r="EB637" s="878"/>
      <c r="EC637" s="878"/>
      <c r="ED637" s="878"/>
      <c r="EE637" s="878"/>
      <c r="EF637" s="878"/>
      <c r="EG637" s="878"/>
      <c r="EH637" s="878"/>
      <c r="EI637" s="878"/>
      <c r="EJ637" s="878"/>
      <c r="EK637" s="878"/>
      <c r="EL637" s="878"/>
      <c r="EM637" s="878"/>
      <c r="EN637" s="878"/>
      <c r="EO637" s="878"/>
      <c r="EP637" s="878"/>
      <c r="EQ637" s="878"/>
      <c r="ER637" s="878"/>
      <c r="ES637" s="878"/>
      <c r="ET637" s="878"/>
      <c r="EU637" s="878"/>
      <c r="EV637" s="878"/>
      <c r="EW637" s="878"/>
      <c r="EX637" s="878"/>
      <c r="EY637" s="878"/>
      <c r="EZ637" s="878"/>
      <c r="FA637" s="878"/>
      <c r="FB637" s="878"/>
      <c r="FC637" s="878"/>
      <c r="FD637" s="878"/>
      <c r="FE637" s="878"/>
      <c r="FF637" s="878"/>
      <c r="FG637" s="878"/>
      <c r="FH637" s="878"/>
      <c r="FI637" s="878"/>
      <c r="FJ637" s="878"/>
      <c r="FK637" s="878"/>
      <c r="FL637" s="878"/>
      <c r="FM637" s="878"/>
      <c r="FN637" s="878"/>
      <c r="FO637" s="878"/>
      <c r="FP637" s="878"/>
      <c r="FQ637" s="878"/>
      <c r="FR637" s="878"/>
      <c r="FS637" s="878"/>
      <c r="FT637" s="878"/>
      <c r="FU637" s="878"/>
      <c r="FV637" s="878"/>
      <c r="FW637" s="878"/>
      <c r="FX637" s="878"/>
      <c r="FY637" s="878"/>
      <c r="FZ637" s="878"/>
      <c r="GA637" s="878"/>
      <c r="GB637" s="878"/>
      <c r="GC637" s="878"/>
      <c r="GD637" s="878"/>
      <c r="GE637" s="878"/>
      <c r="GF637" s="878"/>
      <c r="GG637" s="878"/>
      <c r="GH637" s="878"/>
      <c r="GI637" s="878"/>
      <c r="GJ637" s="878"/>
      <c r="GK637" s="878"/>
      <c r="GL637" s="878"/>
      <c r="GM637" s="878"/>
      <c r="GN637" s="878"/>
      <c r="GO637" s="878"/>
      <c r="GP637" s="878"/>
    </row>
    <row r="638" spans="1:198" x14ac:dyDescent="0.25">
      <c r="A638" s="27">
        <v>1</v>
      </c>
      <c r="B638" s="1313" t="s">
        <v>155</v>
      </c>
      <c r="C638" s="38">
        <f>'2 уровень'!F1418</f>
        <v>70464.705882352937</v>
      </c>
      <c r="D638" s="38">
        <f>'2 уровень'!G1418</f>
        <v>23488.529411764706</v>
      </c>
      <c r="E638" s="38">
        <f>'2 уровень'!H1418</f>
        <v>23784.416470588236</v>
      </c>
      <c r="F638" s="883">
        <f>'2 уровень'!I1418</f>
        <v>101.25970874394261</v>
      </c>
      <c r="G638" s="902">
        <f>'2 уровень'!J1418</f>
        <v>0</v>
      </c>
      <c r="H638" s="902">
        <f>'2 уровень'!K1418</f>
        <v>0</v>
      </c>
      <c r="I638" s="895">
        <f>'2 уровень'!L1418</f>
        <v>0</v>
      </c>
      <c r="J638" s="895">
        <f>'2 уровень'!M1418</f>
        <v>0</v>
      </c>
      <c r="K638" s="895">
        <f>'2 уровень'!N1418</f>
        <v>0</v>
      </c>
      <c r="L638" s="895">
        <f>'2 уровень'!O1418</f>
        <v>0</v>
      </c>
      <c r="M638" s="895">
        <f>'2 уровень'!P1418</f>
        <v>0</v>
      </c>
      <c r="N638" s="895">
        <f>'2 уровень'!Q1418</f>
        <v>0</v>
      </c>
      <c r="O638" s="894">
        <f>'2 уровень'!R1418</f>
        <v>0</v>
      </c>
      <c r="P638" s="894">
        <f>'2 уровень'!S1418</f>
        <v>0</v>
      </c>
      <c r="Q638" s="894">
        <f>'2 уровень'!T1418</f>
        <v>0</v>
      </c>
      <c r="R638" s="894">
        <f>'2 уровень'!U1418</f>
        <v>0</v>
      </c>
      <c r="S638" s="894">
        <f>'2 уровень'!V1418</f>
        <v>0</v>
      </c>
      <c r="T638" s="894">
        <f>'2 уровень'!W1418</f>
        <v>0</v>
      </c>
      <c r="U638" s="894">
        <f>'2 уровень'!X1418</f>
        <v>0</v>
      </c>
      <c r="V638" s="894">
        <f>'2 уровень'!Y1418</f>
        <v>0</v>
      </c>
      <c r="W638" s="894">
        <f>'2 уровень'!Z1418</f>
        <v>0</v>
      </c>
      <c r="X638" s="2975">
        <f>'2 уровень'!AA1418</f>
        <v>0</v>
      </c>
      <c r="Y638" s="894"/>
      <c r="Z638" s="894"/>
      <c r="AA638" s="38">
        <f>'2 уровень'!AB1418</f>
        <v>0</v>
      </c>
      <c r="AB638" s="38">
        <f>'2 уровень'!AC1418</f>
        <v>0</v>
      </c>
      <c r="AC638" s="38">
        <f>'2 уровень'!AD1418</f>
        <v>0</v>
      </c>
      <c r="AD638" s="2190"/>
      <c r="AE638" s="2190"/>
      <c r="AF638" s="1676"/>
      <c r="AG638" s="878"/>
      <c r="AH638" s="878"/>
      <c r="AI638" s="878"/>
      <c r="AJ638" s="878"/>
      <c r="AK638" s="878"/>
      <c r="AL638" s="878"/>
      <c r="AM638" s="878"/>
      <c r="AN638" s="878"/>
      <c r="AO638" s="878"/>
      <c r="AP638" s="878"/>
      <c r="AQ638" s="878"/>
      <c r="AR638" s="878"/>
      <c r="AS638" s="878"/>
      <c r="AT638" s="878"/>
      <c r="AU638" s="878"/>
      <c r="AV638" s="878"/>
      <c r="AW638" s="878"/>
      <c r="AX638" s="878"/>
      <c r="AY638" s="878"/>
      <c r="AZ638" s="878"/>
      <c r="BA638" s="878"/>
      <c r="BB638" s="878"/>
      <c r="BC638" s="878"/>
      <c r="BD638" s="878"/>
      <c r="BE638" s="878"/>
      <c r="BF638" s="878"/>
      <c r="BG638" s="878"/>
      <c r="BH638" s="878"/>
      <c r="BI638" s="878"/>
      <c r="BJ638" s="878"/>
      <c r="BK638" s="878"/>
      <c r="BL638" s="878"/>
      <c r="BM638" s="878"/>
      <c r="BN638" s="878"/>
      <c r="BO638" s="878"/>
      <c r="BP638" s="878"/>
      <c r="BQ638" s="878"/>
      <c r="BR638" s="878"/>
      <c r="BS638" s="878"/>
      <c r="BT638" s="878"/>
      <c r="BU638" s="878"/>
      <c r="BV638" s="878"/>
      <c r="BW638" s="878"/>
      <c r="BX638" s="878"/>
      <c r="BY638" s="878"/>
      <c r="BZ638" s="878"/>
      <c r="CA638" s="878"/>
      <c r="CB638" s="878"/>
      <c r="CC638" s="878"/>
      <c r="CD638" s="878"/>
      <c r="CE638" s="878"/>
      <c r="CF638" s="878"/>
      <c r="CG638" s="878"/>
      <c r="CH638" s="878"/>
      <c r="CI638" s="878"/>
      <c r="CJ638" s="878"/>
      <c r="CK638" s="878"/>
      <c r="CL638" s="878"/>
      <c r="CM638" s="878"/>
      <c r="CN638" s="878"/>
      <c r="CO638" s="878"/>
      <c r="CP638" s="878"/>
      <c r="CQ638" s="878"/>
      <c r="CR638" s="878"/>
      <c r="CS638" s="878"/>
      <c r="CT638" s="878"/>
      <c r="CU638" s="878"/>
      <c r="CV638" s="878"/>
      <c r="CW638" s="878"/>
      <c r="CX638" s="878"/>
      <c r="CY638" s="878"/>
      <c r="CZ638" s="878"/>
      <c r="DA638" s="878"/>
      <c r="DB638" s="878"/>
      <c r="DC638" s="878"/>
      <c r="DD638" s="878"/>
      <c r="DE638" s="878"/>
      <c r="DF638" s="878"/>
      <c r="DG638" s="878"/>
      <c r="DH638" s="878"/>
      <c r="DI638" s="878"/>
      <c r="DJ638" s="878"/>
      <c r="DK638" s="878"/>
      <c r="DL638" s="878"/>
      <c r="DM638" s="878"/>
      <c r="DN638" s="878"/>
      <c r="DO638" s="878"/>
      <c r="DP638" s="878"/>
      <c r="DQ638" s="878"/>
      <c r="DR638" s="878"/>
      <c r="DS638" s="878"/>
      <c r="DT638" s="878"/>
      <c r="DU638" s="878"/>
      <c r="DV638" s="878"/>
      <c r="DW638" s="878"/>
      <c r="DX638" s="878"/>
      <c r="DY638" s="878"/>
      <c r="DZ638" s="878"/>
      <c r="EA638" s="878"/>
      <c r="EB638" s="878"/>
      <c r="EC638" s="878"/>
      <c r="ED638" s="878"/>
      <c r="EE638" s="878"/>
      <c r="EF638" s="878"/>
      <c r="EG638" s="878"/>
      <c r="EH638" s="878"/>
      <c r="EI638" s="878"/>
      <c r="EJ638" s="878"/>
      <c r="EK638" s="878"/>
      <c r="EL638" s="878"/>
      <c r="EM638" s="878"/>
      <c r="EN638" s="878"/>
      <c r="EO638" s="878"/>
      <c r="EP638" s="878"/>
      <c r="EQ638" s="878"/>
      <c r="ER638" s="878"/>
      <c r="ES638" s="878"/>
      <c r="ET638" s="878"/>
      <c r="EU638" s="878"/>
      <c r="EV638" s="878"/>
      <c r="EW638" s="878"/>
      <c r="EX638" s="878"/>
      <c r="EY638" s="878"/>
      <c r="EZ638" s="878"/>
      <c r="FA638" s="878"/>
      <c r="FB638" s="878"/>
      <c r="FC638" s="878"/>
      <c r="FD638" s="878"/>
      <c r="FE638" s="878"/>
      <c r="FF638" s="878"/>
      <c r="FG638" s="878"/>
      <c r="FH638" s="878"/>
      <c r="FI638" s="878"/>
      <c r="FJ638" s="878"/>
      <c r="FK638" s="878"/>
      <c r="FL638" s="878"/>
      <c r="FM638" s="878"/>
      <c r="FN638" s="878"/>
      <c r="FO638" s="878"/>
      <c r="FP638" s="878"/>
      <c r="FQ638" s="878"/>
      <c r="FR638" s="878"/>
      <c r="FS638" s="878"/>
      <c r="FT638" s="878"/>
      <c r="FU638" s="878"/>
      <c r="FV638" s="878"/>
      <c r="FW638" s="878"/>
      <c r="FX638" s="878"/>
      <c r="FY638" s="878"/>
      <c r="FZ638" s="878"/>
      <c r="GA638" s="878"/>
      <c r="GB638" s="878"/>
      <c r="GC638" s="878"/>
      <c r="GD638" s="878"/>
      <c r="GE638" s="878"/>
      <c r="GF638" s="878"/>
      <c r="GG638" s="878"/>
      <c r="GH638" s="878"/>
      <c r="GI638" s="878"/>
      <c r="GJ638" s="878"/>
      <c r="GK638" s="878"/>
      <c r="GL638" s="878"/>
      <c r="GM638" s="878"/>
      <c r="GN638" s="878"/>
      <c r="GO638" s="878"/>
      <c r="GP638" s="878"/>
    </row>
    <row r="639" spans="1:198" ht="30" x14ac:dyDescent="0.25">
      <c r="A639" s="27">
        <v>1</v>
      </c>
      <c r="B639" s="1313" t="s">
        <v>156</v>
      </c>
      <c r="C639" s="38">
        <f>'2 уровень'!F1419</f>
        <v>24500</v>
      </c>
      <c r="D639" s="38">
        <f>'2 уровень'!G1419</f>
        <v>8167</v>
      </c>
      <c r="E639" s="38">
        <f>'2 уровень'!H1419</f>
        <v>8297</v>
      </c>
      <c r="F639" s="883">
        <f>'2 уровень'!I1419</f>
        <v>101.59177176441779</v>
      </c>
      <c r="G639" s="902">
        <f>'2 уровень'!J1419</f>
        <v>0</v>
      </c>
      <c r="H639" s="902">
        <f>'2 уровень'!K1419</f>
        <v>0</v>
      </c>
      <c r="I639" s="895">
        <f>'2 уровень'!L1419</f>
        <v>0</v>
      </c>
      <c r="J639" s="895">
        <f>'2 уровень'!M1419</f>
        <v>0</v>
      </c>
      <c r="K639" s="895">
        <f>'2 уровень'!N1419</f>
        <v>0</v>
      </c>
      <c r="L639" s="895">
        <f>'2 уровень'!O1419</f>
        <v>0</v>
      </c>
      <c r="M639" s="895">
        <f>'2 уровень'!P1419</f>
        <v>0</v>
      </c>
      <c r="N639" s="895">
        <f>'2 уровень'!Q1419</f>
        <v>0</v>
      </c>
      <c r="O639" s="894">
        <f>'2 уровень'!R1419</f>
        <v>0</v>
      </c>
      <c r="P639" s="894">
        <f>'2 уровень'!S1419</f>
        <v>0</v>
      </c>
      <c r="Q639" s="894">
        <f>'2 уровень'!T1419</f>
        <v>0</v>
      </c>
      <c r="R639" s="894">
        <f>'2 уровень'!U1419</f>
        <v>0</v>
      </c>
      <c r="S639" s="894">
        <f>'2 уровень'!V1419</f>
        <v>0</v>
      </c>
      <c r="T639" s="894">
        <f>'2 уровень'!W1419</f>
        <v>0</v>
      </c>
      <c r="U639" s="894">
        <f>'2 уровень'!X1419</f>
        <v>0</v>
      </c>
      <c r="V639" s="894">
        <f>'2 уровень'!Y1419</f>
        <v>0</v>
      </c>
      <c r="W639" s="894">
        <f>'2 уровень'!Z1419</f>
        <v>0</v>
      </c>
      <c r="X639" s="2975">
        <f>'2 уровень'!AA1419</f>
        <v>0</v>
      </c>
      <c r="Y639" s="894"/>
      <c r="Z639" s="894"/>
      <c r="AA639" s="38">
        <f>'2 уровень'!AB1419</f>
        <v>0</v>
      </c>
      <c r="AB639" s="38">
        <f>'2 уровень'!AC1419</f>
        <v>0</v>
      </c>
      <c r="AC639" s="38">
        <f>'2 уровень'!AD1419</f>
        <v>0</v>
      </c>
      <c r="AD639" s="2190"/>
      <c r="AE639" s="2190"/>
      <c r="AF639" s="1676"/>
      <c r="AG639" s="878"/>
      <c r="AH639" s="878"/>
      <c r="AI639" s="878"/>
      <c r="AJ639" s="878"/>
      <c r="AK639" s="878"/>
      <c r="AL639" s="878"/>
      <c r="AM639" s="878"/>
      <c r="AN639" s="878"/>
      <c r="AO639" s="878"/>
      <c r="AP639" s="878"/>
      <c r="AQ639" s="878"/>
      <c r="AR639" s="878"/>
      <c r="AS639" s="878"/>
      <c r="AT639" s="878"/>
      <c r="AU639" s="878"/>
      <c r="AV639" s="878"/>
      <c r="AW639" s="878"/>
      <c r="AX639" s="878"/>
      <c r="AY639" s="878"/>
      <c r="AZ639" s="878"/>
      <c r="BA639" s="878"/>
      <c r="BB639" s="878"/>
      <c r="BC639" s="878"/>
      <c r="BD639" s="878"/>
      <c r="BE639" s="878"/>
      <c r="BF639" s="878"/>
      <c r="BG639" s="878"/>
      <c r="BH639" s="878"/>
      <c r="BI639" s="878"/>
      <c r="BJ639" s="878"/>
      <c r="BK639" s="878"/>
      <c r="BL639" s="878"/>
      <c r="BM639" s="878"/>
      <c r="BN639" s="878"/>
      <c r="BO639" s="878"/>
      <c r="BP639" s="878"/>
      <c r="BQ639" s="878"/>
      <c r="BR639" s="878"/>
      <c r="BS639" s="878"/>
      <c r="BT639" s="878"/>
      <c r="BU639" s="878"/>
      <c r="BV639" s="878"/>
      <c r="BW639" s="878"/>
      <c r="BX639" s="878"/>
      <c r="BY639" s="878"/>
      <c r="BZ639" s="878"/>
      <c r="CA639" s="878"/>
      <c r="CB639" s="878"/>
      <c r="CC639" s="878"/>
      <c r="CD639" s="878"/>
      <c r="CE639" s="878"/>
      <c r="CF639" s="878"/>
      <c r="CG639" s="878"/>
      <c r="CH639" s="878"/>
      <c r="CI639" s="878"/>
      <c r="CJ639" s="878"/>
      <c r="CK639" s="878"/>
      <c r="CL639" s="878"/>
      <c r="CM639" s="878"/>
      <c r="CN639" s="878"/>
      <c r="CO639" s="878"/>
      <c r="CP639" s="878"/>
      <c r="CQ639" s="878"/>
      <c r="CR639" s="878"/>
      <c r="CS639" s="878"/>
      <c r="CT639" s="878"/>
      <c r="CU639" s="878"/>
      <c r="CV639" s="878"/>
      <c r="CW639" s="878"/>
      <c r="CX639" s="878"/>
      <c r="CY639" s="878"/>
      <c r="CZ639" s="878"/>
      <c r="DA639" s="878"/>
      <c r="DB639" s="878"/>
      <c r="DC639" s="878"/>
      <c r="DD639" s="878"/>
      <c r="DE639" s="878"/>
      <c r="DF639" s="878"/>
      <c r="DG639" s="878"/>
      <c r="DH639" s="878"/>
      <c r="DI639" s="878"/>
      <c r="DJ639" s="878"/>
      <c r="DK639" s="878"/>
      <c r="DL639" s="878"/>
      <c r="DM639" s="878"/>
      <c r="DN639" s="878"/>
      <c r="DO639" s="878"/>
      <c r="DP639" s="878"/>
      <c r="DQ639" s="878"/>
      <c r="DR639" s="878"/>
      <c r="DS639" s="878"/>
      <c r="DT639" s="878"/>
      <c r="DU639" s="878"/>
      <c r="DV639" s="878"/>
      <c r="DW639" s="878"/>
      <c r="DX639" s="878"/>
      <c r="DY639" s="878"/>
      <c r="DZ639" s="878"/>
      <c r="EA639" s="878"/>
      <c r="EB639" s="878"/>
      <c r="EC639" s="878"/>
      <c r="ED639" s="878"/>
      <c r="EE639" s="878"/>
      <c r="EF639" s="878"/>
      <c r="EG639" s="878"/>
      <c r="EH639" s="878"/>
      <c r="EI639" s="878"/>
      <c r="EJ639" s="878"/>
      <c r="EK639" s="878"/>
      <c r="EL639" s="878"/>
      <c r="EM639" s="878"/>
      <c r="EN639" s="878"/>
      <c r="EO639" s="878"/>
      <c r="EP639" s="878"/>
      <c r="EQ639" s="878"/>
      <c r="ER639" s="878"/>
      <c r="ES639" s="878"/>
      <c r="ET639" s="878"/>
      <c r="EU639" s="878"/>
      <c r="EV639" s="878"/>
      <c r="EW639" s="878"/>
      <c r="EX639" s="878"/>
      <c r="EY639" s="878"/>
      <c r="EZ639" s="878"/>
      <c r="FA639" s="878"/>
      <c r="FB639" s="878"/>
      <c r="FC639" s="878"/>
      <c r="FD639" s="878"/>
      <c r="FE639" s="878"/>
      <c r="FF639" s="878"/>
      <c r="FG639" s="878"/>
      <c r="FH639" s="878"/>
      <c r="FI639" s="878"/>
      <c r="FJ639" s="878"/>
      <c r="FK639" s="878"/>
      <c r="FL639" s="878"/>
      <c r="FM639" s="878"/>
      <c r="FN639" s="878"/>
      <c r="FO639" s="878"/>
      <c r="FP639" s="878"/>
      <c r="FQ639" s="878"/>
      <c r="FR639" s="878"/>
      <c r="FS639" s="878"/>
      <c r="FT639" s="878"/>
      <c r="FU639" s="878"/>
      <c r="FV639" s="878"/>
      <c r="FW639" s="878"/>
      <c r="FX639" s="878"/>
      <c r="FY639" s="878"/>
      <c r="FZ639" s="878"/>
      <c r="GA639" s="878"/>
      <c r="GB639" s="878"/>
      <c r="GC639" s="878"/>
      <c r="GD639" s="878"/>
      <c r="GE639" s="878"/>
      <c r="GF639" s="878"/>
      <c r="GG639" s="878"/>
      <c r="GH639" s="878"/>
      <c r="GI639" s="878"/>
      <c r="GJ639" s="878"/>
      <c r="GK639" s="878"/>
      <c r="GL639" s="878"/>
      <c r="GM639" s="878"/>
      <c r="GN639" s="878"/>
      <c r="GO639" s="878"/>
      <c r="GP639" s="878"/>
    </row>
    <row r="640" spans="1:198" x14ac:dyDescent="0.25">
      <c r="A640" s="27">
        <v>1</v>
      </c>
      <c r="B640" s="2300" t="s">
        <v>158</v>
      </c>
      <c r="C640" s="38">
        <f>'2 уровень'!F1420</f>
        <v>1641</v>
      </c>
      <c r="D640" s="38">
        <f>'2 уровень'!G1420</f>
        <v>547</v>
      </c>
      <c r="E640" s="38">
        <f>'2 уровень'!H1420</f>
        <v>740</v>
      </c>
      <c r="F640" s="883">
        <f>'2 уровень'!I1420</f>
        <v>135.28336380255942</v>
      </c>
      <c r="G640" s="902">
        <f>'2 уровень'!J1420</f>
        <v>0</v>
      </c>
      <c r="H640" s="902">
        <f>'2 уровень'!K1420</f>
        <v>0</v>
      </c>
      <c r="I640" s="895">
        <f>'2 уровень'!L1420</f>
        <v>0</v>
      </c>
      <c r="J640" s="895">
        <f>'2 уровень'!M1420</f>
        <v>0</v>
      </c>
      <c r="K640" s="895">
        <f>'2 уровень'!N1420</f>
        <v>0</v>
      </c>
      <c r="L640" s="895">
        <f>'2 уровень'!O1420</f>
        <v>0</v>
      </c>
      <c r="M640" s="895">
        <f>'2 уровень'!P1420</f>
        <v>0</v>
      </c>
      <c r="N640" s="895">
        <f>'2 уровень'!Q1420</f>
        <v>0</v>
      </c>
      <c r="O640" s="894">
        <f>'2 уровень'!R1420</f>
        <v>3573.1506199999999</v>
      </c>
      <c r="P640" s="894">
        <f>'2 уровень'!S1420</f>
        <v>3573.1506199999999</v>
      </c>
      <c r="Q640" s="894">
        <f>'2 уровень'!T1420</f>
        <v>3573.1506199999999</v>
      </c>
      <c r="R640" s="894">
        <f>'2 уровень'!U1420</f>
        <v>3573.1506199999999</v>
      </c>
      <c r="S640" s="894">
        <f>'2 уровень'!V1420</f>
        <v>1191.0502066666668</v>
      </c>
      <c r="T640" s="894">
        <f>'2 уровень'!W1420</f>
        <v>780.51093000000014</v>
      </c>
      <c r="U640" s="894">
        <f>'2 уровень'!X1420</f>
        <v>160.07643999999999</v>
      </c>
      <c r="V640" s="894">
        <f>'2 уровень'!Y1420</f>
        <v>-410.53927666666664</v>
      </c>
      <c r="W640" s="894">
        <f>'2 уровень'!Z1420</f>
        <v>-11.482659999999999</v>
      </c>
      <c r="X640" s="2975">
        <f>'2 уровень'!AA1420</f>
        <v>929.10471000000007</v>
      </c>
      <c r="Y640" s="894"/>
      <c r="Z640" s="894"/>
      <c r="AA640" s="38">
        <f>'2 уровень'!AB1420</f>
        <v>0</v>
      </c>
      <c r="AB640" s="38">
        <f>'2 уровень'!AC1420</f>
        <v>0</v>
      </c>
      <c r="AC640" s="38">
        <f>'2 уровень'!AD1420</f>
        <v>0</v>
      </c>
      <c r="AD640" s="2190"/>
      <c r="AE640" s="2190"/>
      <c r="AF640" s="1676"/>
      <c r="AG640" s="878"/>
      <c r="AH640" s="878"/>
      <c r="AI640" s="878"/>
      <c r="AJ640" s="878"/>
      <c r="AK640" s="878"/>
      <c r="AL640" s="878"/>
      <c r="AM640" s="878"/>
      <c r="AN640" s="878"/>
      <c r="AO640" s="878"/>
      <c r="AP640" s="878"/>
      <c r="AQ640" s="878"/>
      <c r="AR640" s="878"/>
      <c r="AS640" s="878"/>
      <c r="AT640" s="878"/>
      <c r="AU640" s="878"/>
      <c r="AV640" s="878"/>
      <c r="AW640" s="878"/>
      <c r="AX640" s="878"/>
      <c r="AY640" s="878"/>
      <c r="AZ640" s="878"/>
      <c r="BA640" s="878"/>
      <c r="BB640" s="878"/>
      <c r="BC640" s="878"/>
      <c r="BD640" s="878"/>
      <c r="BE640" s="878"/>
      <c r="BF640" s="878"/>
      <c r="BG640" s="878"/>
      <c r="BH640" s="878"/>
      <c r="BI640" s="878"/>
      <c r="BJ640" s="878"/>
      <c r="BK640" s="878"/>
      <c r="BL640" s="878"/>
      <c r="BM640" s="878"/>
      <c r="BN640" s="878"/>
      <c r="BO640" s="878"/>
      <c r="BP640" s="878"/>
      <c r="BQ640" s="878"/>
      <c r="BR640" s="878"/>
      <c r="BS640" s="878"/>
      <c r="BT640" s="878"/>
      <c r="BU640" s="878"/>
      <c r="BV640" s="878"/>
      <c r="BW640" s="878"/>
      <c r="BX640" s="878"/>
      <c r="BY640" s="878"/>
      <c r="BZ640" s="878"/>
      <c r="CA640" s="878"/>
      <c r="CB640" s="878"/>
      <c r="CC640" s="878"/>
      <c r="CD640" s="878"/>
      <c r="CE640" s="878"/>
      <c r="CF640" s="878"/>
      <c r="CG640" s="878"/>
      <c r="CH640" s="878"/>
      <c r="CI640" s="878"/>
      <c r="CJ640" s="878"/>
      <c r="CK640" s="878"/>
      <c r="CL640" s="878"/>
      <c r="CM640" s="878"/>
      <c r="CN640" s="878"/>
      <c r="CO640" s="878"/>
      <c r="CP640" s="878"/>
      <c r="CQ640" s="878"/>
      <c r="CR640" s="878"/>
      <c r="CS640" s="878"/>
      <c r="CT640" s="878"/>
      <c r="CU640" s="878"/>
      <c r="CV640" s="878"/>
      <c r="CW640" s="878"/>
      <c r="CX640" s="878"/>
      <c r="CY640" s="878"/>
      <c r="CZ640" s="878"/>
      <c r="DA640" s="878"/>
      <c r="DB640" s="878"/>
      <c r="DC640" s="878"/>
      <c r="DD640" s="878"/>
      <c r="DE640" s="878"/>
      <c r="DF640" s="878"/>
      <c r="DG640" s="878"/>
      <c r="DH640" s="878"/>
      <c r="DI640" s="878"/>
      <c r="DJ640" s="878"/>
      <c r="DK640" s="878"/>
      <c r="DL640" s="878"/>
      <c r="DM640" s="878"/>
      <c r="DN640" s="878"/>
      <c r="DO640" s="878"/>
      <c r="DP640" s="878"/>
      <c r="DQ640" s="878"/>
      <c r="DR640" s="878"/>
      <c r="DS640" s="878"/>
      <c r="DT640" s="878"/>
      <c r="DU640" s="878"/>
      <c r="DV640" s="878"/>
      <c r="DW640" s="878"/>
      <c r="DX640" s="878"/>
      <c r="DY640" s="878"/>
      <c r="DZ640" s="878"/>
      <c r="EA640" s="878"/>
      <c r="EB640" s="878"/>
      <c r="EC640" s="878"/>
      <c r="ED640" s="878"/>
      <c r="EE640" s="878"/>
      <c r="EF640" s="878"/>
      <c r="EG640" s="878"/>
      <c r="EH640" s="878"/>
      <c r="EI640" s="878"/>
      <c r="EJ640" s="878"/>
      <c r="EK640" s="878"/>
      <c r="EL640" s="878"/>
      <c r="EM640" s="878"/>
      <c r="EN640" s="878"/>
      <c r="EO640" s="878"/>
      <c r="EP640" s="878"/>
      <c r="EQ640" s="878"/>
      <c r="ER640" s="878"/>
      <c r="ES640" s="878"/>
      <c r="ET640" s="878"/>
      <c r="EU640" s="878"/>
      <c r="EV640" s="878"/>
      <c r="EW640" s="878"/>
      <c r="EX640" s="878"/>
      <c r="EY640" s="878"/>
      <c r="EZ640" s="878"/>
      <c r="FA640" s="878"/>
      <c r="FB640" s="878"/>
      <c r="FC640" s="878"/>
      <c r="FD640" s="878"/>
      <c r="FE640" s="878"/>
      <c r="FF640" s="878"/>
      <c r="FG640" s="878"/>
      <c r="FH640" s="878"/>
      <c r="FI640" s="878"/>
      <c r="FJ640" s="878"/>
      <c r="FK640" s="878"/>
      <c r="FL640" s="878"/>
      <c r="FM640" s="878"/>
      <c r="FN640" s="878"/>
      <c r="FO640" s="878"/>
      <c r="FP640" s="878"/>
      <c r="FQ640" s="878"/>
      <c r="FR640" s="878"/>
      <c r="FS640" s="878"/>
      <c r="FT640" s="878"/>
      <c r="FU640" s="878"/>
      <c r="FV640" s="878"/>
      <c r="FW640" s="878"/>
      <c r="FX640" s="878"/>
      <c r="FY640" s="878"/>
      <c r="FZ640" s="878"/>
      <c r="GA640" s="878"/>
      <c r="GB640" s="878"/>
      <c r="GC640" s="878"/>
      <c r="GD640" s="878"/>
      <c r="GE640" s="878"/>
      <c r="GF640" s="878"/>
      <c r="GG640" s="878"/>
      <c r="GH640" s="878"/>
      <c r="GI640" s="878"/>
      <c r="GJ640" s="878"/>
      <c r="GK640" s="878"/>
      <c r="GL640" s="878"/>
      <c r="GM640" s="878"/>
      <c r="GN640" s="878"/>
      <c r="GO640" s="878"/>
      <c r="GP640" s="878"/>
    </row>
    <row r="641" spans="1:198" x14ac:dyDescent="0.25">
      <c r="A641" s="27">
        <v>1</v>
      </c>
      <c r="B641" s="2300" t="s">
        <v>88</v>
      </c>
      <c r="C641" s="38">
        <f>'2 уровень'!F1421</f>
        <v>317987.13675213675</v>
      </c>
      <c r="D641" s="38">
        <f>'2 уровень'!G1421</f>
        <v>105997.36011396012</v>
      </c>
      <c r="E641" s="38">
        <f>'2 уровень'!H1421</f>
        <v>112748.67737407738</v>
      </c>
      <c r="F641" s="883">
        <f>'2 уровень'!I1421</f>
        <v>106.36932585194458</v>
      </c>
      <c r="G641" s="902">
        <f>'2 уровень'!J1421</f>
        <v>0</v>
      </c>
      <c r="H641" s="902">
        <f>'2 уровень'!K1421</f>
        <v>0</v>
      </c>
      <c r="I641" s="895">
        <f>'2 уровень'!L1421</f>
        <v>0</v>
      </c>
      <c r="J641" s="895">
        <f>'2 уровень'!M1421</f>
        <v>0</v>
      </c>
      <c r="K641" s="895">
        <f>'2 уровень'!N1421</f>
        <v>0</v>
      </c>
      <c r="L641" s="895">
        <f>'2 уровень'!O1421</f>
        <v>0</v>
      </c>
      <c r="M641" s="895">
        <f>'2 уровень'!P1421</f>
        <v>0</v>
      </c>
      <c r="N641" s="895">
        <f>'2 уровень'!Q1421</f>
        <v>0</v>
      </c>
      <c r="O641" s="894">
        <f>'2 уровень'!R1421</f>
        <v>222262.71647999997</v>
      </c>
      <c r="P641" s="894">
        <f>'2 уровень'!S1421</f>
        <v>222262.71647999997</v>
      </c>
      <c r="Q641" s="894">
        <f>'2 уровень'!T1421</f>
        <v>222262.71647999997</v>
      </c>
      <c r="R641" s="894">
        <f>'2 уровень'!U1421</f>
        <v>222262.71647999997</v>
      </c>
      <c r="S641" s="894">
        <f>'2 уровень'!V1421</f>
        <v>74087.572159999996</v>
      </c>
      <c r="T641" s="894">
        <f>'2 уровень'!W1421</f>
        <v>76155.381579999987</v>
      </c>
      <c r="U641" s="894">
        <f>'2 уровень'!X1421</f>
        <v>160.07643999999999</v>
      </c>
      <c r="V641" s="894">
        <f>'2 уровень'!Y1421</f>
        <v>2067.8094200000082</v>
      </c>
      <c r="W641" s="894">
        <f>'2 уровень'!Z1421</f>
        <v>-562.87157000000002</v>
      </c>
      <c r="X641" s="2975">
        <f>'2 уровень'!AA1421</f>
        <v>75752.586450000003</v>
      </c>
      <c r="Y641" s="894">
        <f>T641/S641*100</f>
        <v>102.79103412315136</v>
      </c>
      <c r="Z641" s="894">
        <f>X641/S641*100</f>
        <v>102.24735976825403</v>
      </c>
      <c r="AA641" s="38">
        <f>'2 уровень'!AB1421</f>
        <v>0</v>
      </c>
      <c r="AB641" s="38">
        <f>'2 уровень'!AC1421</f>
        <v>0</v>
      </c>
      <c r="AC641" s="38">
        <f>'2 уровень'!AD1421</f>
        <v>0</v>
      </c>
      <c r="AD641" s="2190"/>
      <c r="AE641" s="2190"/>
      <c r="AF641" s="1676"/>
      <c r="AG641" s="878"/>
      <c r="AH641" s="878"/>
      <c r="AI641" s="878"/>
      <c r="AJ641" s="878"/>
      <c r="AK641" s="878"/>
      <c r="AL641" s="878"/>
      <c r="AM641" s="878"/>
      <c r="AN641" s="878"/>
      <c r="AO641" s="878"/>
      <c r="AP641" s="878"/>
      <c r="AQ641" s="878"/>
      <c r="AR641" s="878"/>
      <c r="AS641" s="878"/>
      <c r="AT641" s="878"/>
      <c r="AU641" s="878"/>
      <c r="AV641" s="878"/>
      <c r="AW641" s="878"/>
      <c r="AX641" s="878"/>
      <c r="AY641" s="878"/>
      <c r="AZ641" s="878"/>
      <c r="BA641" s="878"/>
      <c r="BB641" s="878"/>
      <c r="BC641" s="878"/>
      <c r="BD641" s="878"/>
      <c r="BE641" s="878"/>
      <c r="BF641" s="878"/>
      <c r="BG641" s="878"/>
      <c r="BH641" s="878"/>
      <c r="BI641" s="878"/>
      <c r="BJ641" s="878"/>
      <c r="BK641" s="878"/>
      <c r="BL641" s="878"/>
      <c r="BM641" s="878"/>
      <c r="BN641" s="878"/>
      <c r="BO641" s="878"/>
      <c r="BP641" s="878"/>
      <c r="BQ641" s="878"/>
      <c r="BR641" s="878"/>
      <c r="BS641" s="878"/>
      <c r="BT641" s="878"/>
      <c r="BU641" s="878"/>
      <c r="BV641" s="878"/>
      <c r="BW641" s="878"/>
      <c r="BX641" s="878"/>
      <c r="BY641" s="878"/>
      <c r="BZ641" s="878"/>
      <c r="CA641" s="878"/>
      <c r="CB641" s="878"/>
      <c r="CC641" s="878"/>
      <c r="CD641" s="878"/>
      <c r="CE641" s="878"/>
      <c r="CF641" s="878"/>
      <c r="CG641" s="878"/>
      <c r="CH641" s="878"/>
      <c r="CI641" s="878"/>
      <c r="CJ641" s="878"/>
      <c r="CK641" s="878"/>
      <c r="CL641" s="878"/>
      <c r="CM641" s="878"/>
      <c r="CN641" s="878"/>
      <c r="CO641" s="878"/>
      <c r="CP641" s="878"/>
      <c r="CQ641" s="878"/>
      <c r="CR641" s="878"/>
      <c r="CS641" s="878"/>
      <c r="CT641" s="878"/>
      <c r="CU641" s="878"/>
      <c r="CV641" s="878"/>
      <c r="CW641" s="878"/>
      <c r="CX641" s="878"/>
      <c r="CY641" s="878"/>
      <c r="CZ641" s="878"/>
      <c r="DA641" s="878"/>
      <c r="DB641" s="878"/>
      <c r="DC641" s="878"/>
      <c r="DD641" s="878"/>
      <c r="DE641" s="878"/>
      <c r="DF641" s="878"/>
      <c r="DG641" s="878"/>
      <c r="DH641" s="878"/>
      <c r="DI641" s="878"/>
      <c r="DJ641" s="878"/>
      <c r="DK641" s="878"/>
      <c r="DL641" s="878"/>
      <c r="DM641" s="878"/>
      <c r="DN641" s="878"/>
      <c r="DO641" s="878"/>
      <c r="DP641" s="878"/>
      <c r="DQ641" s="878"/>
      <c r="DR641" s="878"/>
      <c r="DS641" s="878"/>
      <c r="DT641" s="878"/>
      <c r="DU641" s="878"/>
      <c r="DV641" s="878"/>
      <c r="DW641" s="878"/>
      <c r="DX641" s="878"/>
      <c r="DY641" s="878"/>
      <c r="DZ641" s="878"/>
      <c r="EA641" s="878"/>
      <c r="EB641" s="878"/>
      <c r="EC641" s="878"/>
      <c r="ED641" s="878"/>
      <c r="EE641" s="878"/>
      <c r="EF641" s="878"/>
      <c r="EG641" s="878"/>
      <c r="EH641" s="878"/>
      <c r="EI641" s="878"/>
      <c r="EJ641" s="878"/>
      <c r="EK641" s="878"/>
      <c r="EL641" s="878"/>
      <c r="EM641" s="878"/>
      <c r="EN641" s="878"/>
      <c r="EO641" s="878"/>
      <c r="EP641" s="878"/>
      <c r="EQ641" s="878"/>
      <c r="ER641" s="878"/>
      <c r="ES641" s="878"/>
      <c r="ET641" s="878"/>
      <c r="EU641" s="878"/>
      <c r="EV641" s="878"/>
      <c r="EW641" s="878"/>
      <c r="EX641" s="878"/>
      <c r="EY641" s="878"/>
      <c r="EZ641" s="878"/>
      <c r="FA641" s="878"/>
      <c r="FB641" s="878"/>
      <c r="FC641" s="878"/>
      <c r="FD641" s="878"/>
      <c r="FE641" s="878"/>
      <c r="FF641" s="878"/>
      <c r="FG641" s="878"/>
      <c r="FH641" s="878"/>
      <c r="FI641" s="878"/>
      <c r="FJ641" s="878"/>
      <c r="FK641" s="878"/>
      <c r="FL641" s="878"/>
      <c r="FM641" s="878"/>
      <c r="FN641" s="878"/>
      <c r="FO641" s="878"/>
      <c r="FP641" s="878"/>
      <c r="FQ641" s="878"/>
      <c r="FR641" s="878"/>
      <c r="FS641" s="878"/>
      <c r="FT641" s="878"/>
      <c r="FU641" s="878"/>
      <c r="FV641" s="878"/>
      <c r="FW641" s="878"/>
      <c r="FX641" s="878"/>
      <c r="FY641" s="878"/>
      <c r="FZ641" s="878"/>
      <c r="GA641" s="878"/>
      <c r="GB641" s="878"/>
      <c r="GC641" s="878"/>
      <c r="GD641" s="878"/>
      <c r="GE641" s="878"/>
      <c r="GF641" s="878"/>
      <c r="GG641" s="878"/>
      <c r="GH641" s="878"/>
      <c r="GI641" s="878"/>
      <c r="GJ641" s="878"/>
      <c r="GK641" s="878"/>
      <c r="GL641" s="878"/>
      <c r="GM641" s="878"/>
      <c r="GN641" s="878"/>
      <c r="GO641" s="878"/>
      <c r="GP641" s="878"/>
    </row>
    <row r="642" spans="1:198" x14ac:dyDescent="0.25">
      <c r="A642" s="27">
        <v>1</v>
      </c>
      <c r="B642" s="2322" t="s">
        <v>31</v>
      </c>
      <c r="C642" s="38">
        <f>'2 уровень'!F1422</f>
        <v>0</v>
      </c>
      <c r="D642" s="38">
        <f>'2 уровень'!G1422</f>
        <v>0</v>
      </c>
      <c r="E642" s="38">
        <f>'2 уровень'!H1422</f>
        <v>0</v>
      </c>
      <c r="F642" s="883">
        <f>'2 уровень'!I1422</f>
        <v>0</v>
      </c>
      <c r="G642" s="902">
        <f>'2 уровень'!J1422</f>
        <v>0</v>
      </c>
      <c r="H642" s="902">
        <f>'2 уровень'!K1422</f>
        <v>0</v>
      </c>
      <c r="I642" s="895">
        <f>'2 уровень'!L1422</f>
        <v>0</v>
      </c>
      <c r="J642" s="895">
        <f>'2 уровень'!M1422</f>
        <v>0</v>
      </c>
      <c r="K642" s="895">
        <f>'2 уровень'!N1422</f>
        <v>0</v>
      </c>
      <c r="L642" s="895">
        <f>'2 уровень'!O1422</f>
        <v>0</v>
      </c>
      <c r="M642" s="895">
        <f>'2 уровень'!P1422</f>
        <v>0</v>
      </c>
      <c r="N642" s="895">
        <f>'2 уровень'!Q1422</f>
        <v>0</v>
      </c>
      <c r="O642" s="894">
        <f>'2 уровень'!R1422</f>
        <v>0</v>
      </c>
      <c r="P642" s="894">
        <f>'2 уровень'!S1422</f>
        <v>0</v>
      </c>
      <c r="Q642" s="894">
        <f>'2 уровень'!T1422</f>
        <v>0</v>
      </c>
      <c r="R642" s="894">
        <f>'2 уровень'!U1422</f>
        <v>0</v>
      </c>
      <c r="S642" s="894">
        <f>'2 уровень'!V1422</f>
        <v>0</v>
      </c>
      <c r="T642" s="894">
        <f>'2 уровень'!W1422</f>
        <v>0</v>
      </c>
      <c r="U642" s="894">
        <f>'2 уровень'!X1422</f>
        <v>0</v>
      </c>
      <c r="V642" s="894">
        <f>'2 уровень'!Y1422</f>
        <v>0</v>
      </c>
      <c r="W642" s="894">
        <f>'2 уровень'!Z1422</f>
        <v>0</v>
      </c>
      <c r="X642" s="2975">
        <f>'2 уровень'!AA1422</f>
        <v>0</v>
      </c>
      <c r="Y642" s="894"/>
      <c r="Z642" s="894"/>
      <c r="AA642" s="38">
        <f>'2 уровень'!AB1422</f>
        <v>0</v>
      </c>
      <c r="AB642" s="38">
        <f>'2 уровень'!AC1422</f>
        <v>0</v>
      </c>
      <c r="AC642" s="38">
        <f>'2 уровень'!AD1422</f>
        <v>0</v>
      </c>
      <c r="AD642" s="2190"/>
      <c r="AE642" s="2190"/>
      <c r="AF642" s="1676"/>
      <c r="AG642" s="878"/>
      <c r="AH642" s="878"/>
      <c r="AI642" s="878"/>
      <c r="AJ642" s="878"/>
      <c r="AK642" s="878"/>
      <c r="AL642" s="878"/>
      <c r="AM642" s="878"/>
      <c r="AN642" s="878"/>
      <c r="AO642" s="878"/>
      <c r="AP642" s="878"/>
      <c r="AQ642" s="878"/>
      <c r="AR642" s="878"/>
      <c r="AS642" s="878"/>
      <c r="AT642" s="878"/>
      <c r="AU642" s="878"/>
      <c r="AV642" s="878"/>
      <c r="AW642" s="878"/>
      <c r="AX642" s="878"/>
      <c r="AY642" s="878"/>
      <c r="AZ642" s="878"/>
      <c r="BA642" s="878"/>
      <c r="BB642" s="878"/>
      <c r="BC642" s="878"/>
      <c r="BD642" s="878"/>
      <c r="BE642" s="878"/>
      <c r="BF642" s="878"/>
      <c r="BG642" s="878"/>
      <c r="BH642" s="878"/>
      <c r="BI642" s="878"/>
      <c r="BJ642" s="878"/>
      <c r="BK642" s="878"/>
      <c r="BL642" s="878"/>
      <c r="BM642" s="878"/>
      <c r="BN642" s="878"/>
      <c r="BO642" s="878"/>
      <c r="BP642" s="878"/>
      <c r="BQ642" s="878"/>
      <c r="BR642" s="878"/>
      <c r="BS642" s="878"/>
      <c r="BT642" s="878"/>
      <c r="BU642" s="878"/>
      <c r="BV642" s="878"/>
      <c r="BW642" s="878"/>
      <c r="BX642" s="878"/>
      <c r="BY642" s="878"/>
      <c r="BZ642" s="878"/>
      <c r="CA642" s="878"/>
      <c r="CB642" s="878"/>
      <c r="CC642" s="878"/>
      <c r="CD642" s="878"/>
      <c r="CE642" s="878"/>
      <c r="CF642" s="878"/>
      <c r="CG642" s="878"/>
      <c r="CH642" s="878"/>
      <c r="CI642" s="878"/>
      <c r="CJ642" s="878"/>
      <c r="CK642" s="878"/>
      <c r="CL642" s="878"/>
      <c r="CM642" s="878"/>
      <c r="CN642" s="878"/>
      <c r="CO642" s="878"/>
      <c r="CP642" s="878"/>
      <c r="CQ642" s="878"/>
      <c r="CR642" s="878"/>
      <c r="CS642" s="878"/>
      <c r="CT642" s="878"/>
      <c r="CU642" s="878"/>
      <c r="CV642" s="878"/>
      <c r="CW642" s="878"/>
      <c r="CX642" s="878"/>
      <c r="CY642" s="878"/>
      <c r="CZ642" s="878"/>
      <c r="DA642" s="878"/>
      <c r="DB642" s="878"/>
      <c r="DC642" s="878"/>
      <c r="DD642" s="878"/>
      <c r="DE642" s="878"/>
      <c r="DF642" s="878"/>
      <c r="DG642" s="878"/>
      <c r="DH642" s="878"/>
      <c r="DI642" s="878"/>
      <c r="DJ642" s="878"/>
      <c r="DK642" s="878"/>
      <c r="DL642" s="878"/>
      <c r="DM642" s="878"/>
      <c r="DN642" s="878"/>
      <c r="DO642" s="878"/>
      <c r="DP642" s="878"/>
      <c r="DQ642" s="878"/>
      <c r="DR642" s="878"/>
      <c r="DS642" s="878"/>
      <c r="DT642" s="878"/>
      <c r="DU642" s="878"/>
      <c r="DV642" s="878"/>
      <c r="DW642" s="878"/>
      <c r="DX642" s="878"/>
      <c r="DY642" s="878"/>
      <c r="DZ642" s="878"/>
      <c r="EA642" s="878"/>
      <c r="EB642" s="878"/>
      <c r="EC642" s="878"/>
      <c r="ED642" s="878"/>
      <c r="EE642" s="878"/>
      <c r="EF642" s="878"/>
      <c r="EG642" s="878"/>
      <c r="EH642" s="878"/>
      <c r="EI642" s="878"/>
      <c r="EJ642" s="878"/>
      <c r="EK642" s="878"/>
      <c r="EL642" s="878"/>
      <c r="EM642" s="878"/>
      <c r="EN642" s="878"/>
      <c r="EO642" s="878"/>
      <c r="EP642" s="878"/>
      <c r="EQ642" s="878"/>
      <c r="ER642" s="878"/>
      <c r="ES642" s="878"/>
      <c r="ET642" s="878"/>
      <c r="EU642" s="878"/>
      <c r="EV642" s="878"/>
      <c r="EW642" s="878"/>
      <c r="EX642" s="878"/>
      <c r="EY642" s="878"/>
      <c r="EZ642" s="878"/>
      <c r="FA642" s="878"/>
      <c r="FB642" s="878"/>
      <c r="FC642" s="878"/>
      <c r="FD642" s="878"/>
      <c r="FE642" s="878"/>
      <c r="FF642" s="878"/>
      <c r="FG642" s="878"/>
      <c r="FH642" s="878"/>
      <c r="FI642" s="878"/>
      <c r="FJ642" s="878"/>
      <c r="FK642" s="878"/>
      <c r="FL642" s="878"/>
      <c r="FM642" s="878"/>
      <c r="FN642" s="878"/>
      <c r="FO642" s="878"/>
      <c r="FP642" s="878"/>
      <c r="FQ642" s="878"/>
      <c r="FR642" s="878"/>
      <c r="FS642" s="878"/>
      <c r="FT642" s="878"/>
      <c r="FU642" s="878"/>
      <c r="FV642" s="878"/>
      <c r="FW642" s="878"/>
      <c r="FX642" s="878"/>
      <c r="FY642" s="878"/>
      <c r="FZ642" s="878"/>
      <c r="GA642" s="878"/>
      <c r="GB642" s="878"/>
      <c r="GC642" s="878"/>
      <c r="GD642" s="878"/>
      <c r="GE642" s="878"/>
      <c r="GF642" s="878"/>
      <c r="GG642" s="878"/>
      <c r="GH642" s="878"/>
      <c r="GI642" s="878"/>
      <c r="GJ642" s="878"/>
      <c r="GK642" s="878"/>
      <c r="GL642" s="878"/>
      <c r="GM642" s="878"/>
      <c r="GN642" s="878"/>
      <c r="GO642" s="878"/>
      <c r="GP642" s="878"/>
    </row>
    <row r="643" spans="1:198" x14ac:dyDescent="0.25">
      <c r="A643" s="27">
        <v>1</v>
      </c>
      <c r="B643" s="2322" t="s">
        <v>79</v>
      </c>
      <c r="C643" s="38">
        <f>'2 уровень'!F1423</f>
        <v>25</v>
      </c>
      <c r="D643" s="38">
        <f>'2 уровень'!G1423</f>
        <v>8</v>
      </c>
      <c r="E643" s="38">
        <f>'2 уровень'!H1423</f>
        <v>1</v>
      </c>
      <c r="F643" s="883">
        <f>'2 уровень'!I1423</f>
        <v>12.5</v>
      </c>
      <c r="G643" s="902">
        <f>'2 уровень'!J1423</f>
        <v>10</v>
      </c>
      <c r="H643" s="902">
        <f>'2 уровень'!K1423</f>
        <v>9</v>
      </c>
      <c r="I643" s="895">
        <f>'2 уровень'!L1423</f>
        <v>250</v>
      </c>
      <c r="J643" s="895">
        <f>'2 уровень'!M1423</f>
        <v>83</v>
      </c>
      <c r="K643" s="895">
        <f>'2 уровень'!N1423</f>
        <v>9</v>
      </c>
      <c r="L643" s="895">
        <f>'2 уровень'!O1423</f>
        <v>10.843373493975903</v>
      </c>
      <c r="M643" s="895">
        <f>'2 уровень'!P1423</f>
        <v>0.83333333333333337</v>
      </c>
      <c r="N643" s="895">
        <f>'2 уровень'!Q1423</f>
        <v>0</v>
      </c>
      <c r="O643" s="894">
        <f>'2 уровень'!R1423</f>
        <v>0</v>
      </c>
      <c r="P643" s="894">
        <f>'2 уровень'!S1423</f>
        <v>0</v>
      </c>
      <c r="Q643" s="894">
        <f>'2 уровень'!T1423</f>
        <v>0</v>
      </c>
      <c r="R643" s="894">
        <f>'2 уровень'!U1423</f>
        <v>0</v>
      </c>
      <c r="S643" s="894">
        <f>'2 уровень'!V1423</f>
        <v>0</v>
      </c>
      <c r="T643" s="894">
        <f>'2 уровень'!W1423</f>
        <v>0</v>
      </c>
      <c r="U643" s="894">
        <f>'2 уровень'!X1423</f>
        <v>0</v>
      </c>
      <c r="V643" s="894">
        <f>'2 уровень'!Y1423</f>
        <v>0</v>
      </c>
      <c r="W643" s="894">
        <f>'2 уровень'!Z1423</f>
        <v>0</v>
      </c>
      <c r="X643" s="2975">
        <f>'2 уровень'!AA1423</f>
        <v>0</v>
      </c>
      <c r="Y643" s="894"/>
      <c r="Z643" s="894"/>
      <c r="AA643" s="38">
        <f>'2 уровень'!AB1423</f>
        <v>0</v>
      </c>
      <c r="AB643" s="38">
        <f>'2 уровень'!AC1423</f>
        <v>0</v>
      </c>
      <c r="AC643" s="38">
        <f>'2 уровень'!AD1423</f>
        <v>0</v>
      </c>
      <c r="AD643" s="2190"/>
      <c r="AE643" s="2190"/>
      <c r="AF643" s="1676"/>
      <c r="AG643" s="878"/>
      <c r="AH643" s="878"/>
      <c r="AI643" s="878"/>
      <c r="AJ643" s="878"/>
      <c r="AK643" s="878"/>
      <c r="AL643" s="878"/>
      <c r="AM643" s="878"/>
      <c r="AN643" s="878"/>
      <c r="AO643" s="878"/>
      <c r="AP643" s="878"/>
      <c r="AQ643" s="878"/>
      <c r="AR643" s="878"/>
      <c r="AS643" s="878"/>
      <c r="AT643" s="878"/>
      <c r="AU643" s="878"/>
      <c r="AV643" s="878"/>
      <c r="AW643" s="878"/>
      <c r="AX643" s="878"/>
      <c r="AY643" s="878"/>
      <c r="AZ643" s="878"/>
      <c r="BA643" s="878"/>
      <c r="BB643" s="878"/>
      <c r="BC643" s="878"/>
      <c r="BD643" s="878"/>
      <c r="BE643" s="878"/>
      <c r="BF643" s="878"/>
      <c r="BG643" s="878"/>
      <c r="BH643" s="878"/>
      <c r="BI643" s="878"/>
      <c r="BJ643" s="878"/>
      <c r="BK643" s="878"/>
      <c r="BL643" s="878"/>
      <c r="BM643" s="878"/>
      <c r="BN643" s="878"/>
      <c r="BO643" s="878"/>
      <c r="BP643" s="878"/>
      <c r="BQ643" s="878"/>
      <c r="BR643" s="878"/>
      <c r="BS643" s="878"/>
      <c r="BT643" s="878"/>
      <c r="BU643" s="878"/>
      <c r="BV643" s="878"/>
      <c r="BW643" s="878"/>
      <c r="BX643" s="878"/>
      <c r="BY643" s="878"/>
      <c r="BZ643" s="878"/>
      <c r="CA643" s="878"/>
      <c r="CB643" s="878"/>
      <c r="CC643" s="878"/>
      <c r="CD643" s="878"/>
      <c r="CE643" s="878"/>
      <c r="CF643" s="878"/>
      <c r="CG643" s="878"/>
      <c r="CH643" s="878"/>
      <c r="CI643" s="878"/>
      <c r="CJ643" s="878"/>
      <c r="CK643" s="878"/>
      <c r="CL643" s="878"/>
      <c r="CM643" s="878"/>
      <c r="CN643" s="878"/>
      <c r="CO643" s="878"/>
      <c r="CP643" s="878"/>
      <c r="CQ643" s="878"/>
      <c r="CR643" s="878"/>
      <c r="CS643" s="878"/>
      <c r="CT643" s="878"/>
      <c r="CU643" s="878"/>
      <c r="CV643" s="878"/>
      <c r="CW643" s="878"/>
      <c r="CX643" s="878"/>
      <c r="CY643" s="878"/>
      <c r="CZ643" s="878"/>
      <c r="DA643" s="878"/>
      <c r="DB643" s="878"/>
      <c r="DC643" s="878"/>
      <c r="DD643" s="878"/>
      <c r="DE643" s="878"/>
      <c r="DF643" s="878"/>
      <c r="DG643" s="878"/>
      <c r="DH643" s="878"/>
      <c r="DI643" s="878"/>
      <c r="DJ643" s="878"/>
      <c r="DK643" s="878"/>
      <c r="DL643" s="878"/>
      <c r="DM643" s="878"/>
      <c r="DN643" s="878"/>
      <c r="DO643" s="878"/>
      <c r="DP643" s="878"/>
      <c r="DQ643" s="878"/>
      <c r="DR643" s="878"/>
      <c r="DS643" s="878"/>
      <c r="DT643" s="878"/>
      <c r="DU643" s="878"/>
      <c r="DV643" s="878"/>
      <c r="DW643" s="878"/>
      <c r="DX643" s="878"/>
      <c r="DY643" s="878"/>
      <c r="DZ643" s="878"/>
      <c r="EA643" s="878"/>
      <c r="EB643" s="878"/>
      <c r="EC643" s="878"/>
      <c r="ED643" s="878"/>
      <c r="EE643" s="878"/>
      <c r="EF643" s="878"/>
      <c r="EG643" s="878"/>
      <c r="EH643" s="878"/>
      <c r="EI643" s="878"/>
      <c r="EJ643" s="878"/>
      <c r="EK643" s="878"/>
      <c r="EL643" s="878"/>
      <c r="EM643" s="878"/>
      <c r="EN643" s="878"/>
      <c r="EO643" s="878"/>
      <c r="EP643" s="878"/>
      <c r="EQ643" s="878"/>
      <c r="ER643" s="878"/>
      <c r="ES643" s="878"/>
      <c r="ET643" s="878"/>
      <c r="EU643" s="878"/>
      <c r="EV643" s="878"/>
      <c r="EW643" s="878"/>
      <c r="EX643" s="878"/>
      <c r="EY643" s="878"/>
      <c r="EZ643" s="878"/>
      <c r="FA643" s="878"/>
      <c r="FB643" s="878"/>
      <c r="FC643" s="878"/>
      <c r="FD643" s="878"/>
      <c r="FE643" s="878"/>
      <c r="FF643" s="878"/>
      <c r="FG643" s="878"/>
      <c r="FH643" s="878"/>
      <c r="FI643" s="878"/>
      <c r="FJ643" s="878"/>
      <c r="FK643" s="878"/>
      <c r="FL643" s="878"/>
      <c r="FM643" s="878"/>
      <c r="FN643" s="878"/>
      <c r="FO643" s="878"/>
      <c r="FP643" s="878"/>
      <c r="FQ643" s="878"/>
      <c r="FR643" s="878"/>
      <c r="FS643" s="878"/>
      <c r="FT643" s="878"/>
      <c r="FU643" s="878"/>
      <c r="FV643" s="878"/>
      <c r="FW643" s="878"/>
      <c r="FX643" s="878"/>
      <c r="FY643" s="878"/>
      <c r="FZ643" s="878"/>
      <c r="GA643" s="878"/>
      <c r="GB643" s="878"/>
      <c r="GC643" s="878"/>
      <c r="GD643" s="878"/>
      <c r="GE643" s="878"/>
      <c r="GF643" s="878"/>
      <c r="GG643" s="878"/>
      <c r="GH643" s="878"/>
      <c r="GI643" s="878"/>
      <c r="GJ643" s="878"/>
      <c r="GK643" s="878"/>
      <c r="GL643" s="878"/>
      <c r="GM643" s="878"/>
      <c r="GN643" s="878"/>
      <c r="GO643" s="878"/>
      <c r="GP643" s="878"/>
    </row>
    <row r="644" spans="1:198" x14ac:dyDescent="0.25">
      <c r="A644" s="27">
        <v>1</v>
      </c>
      <c r="B644" s="2341" t="s">
        <v>16</v>
      </c>
      <c r="C644" s="38">
        <f>'2 уровень'!F1424</f>
        <v>1730</v>
      </c>
      <c r="D644" s="38">
        <f>'2 уровень'!G1424</f>
        <v>577</v>
      </c>
      <c r="E644" s="38">
        <f>'2 уровень'!H1424</f>
        <v>564</v>
      </c>
      <c r="F644" s="883">
        <f>'2 уровень'!I1424</f>
        <v>97.746967071057185</v>
      </c>
      <c r="G644" s="902">
        <f>'2 уровень'!J1424</f>
        <v>8</v>
      </c>
      <c r="H644" s="902">
        <f>'2 уровень'!K1424</f>
        <v>8.4858156028368796</v>
      </c>
      <c r="I644" s="895">
        <f>'2 уровень'!L1424</f>
        <v>13840</v>
      </c>
      <c r="J644" s="895">
        <f>'2 уровень'!M1424</f>
        <v>4613</v>
      </c>
      <c r="K644" s="895">
        <f>'2 уровень'!N1424</f>
        <v>4786</v>
      </c>
      <c r="L644" s="895">
        <f>'2 уровень'!O1424</f>
        <v>103.75027097333623</v>
      </c>
      <c r="M644" s="895">
        <f>'2 уровень'!P1424</f>
        <v>57.666666666666664</v>
      </c>
      <c r="N644" s="895">
        <f>'2 уровень'!Q1424</f>
        <v>248.98265895953759</v>
      </c>
      <c r="O644" s="894">
        <f>'2 уровень'!R1424</f>
        <v>0</v>
      </c>
      <c r="P644" s="894">
        <f>'2 уровень'!S1424</f>
        <v>0</v>
      </c>
      <c r="Q644" s="894">
        <f>'2 уровень'!T1424</f>
        <v>0</v>
      </c>
      <c r="R644" s="894">
        <f>'2 уровень'!U1424</f>
        <v>0</v>
      </c>
      <c r="S644" s="894">
        <f>'2 уровень'!V1424</f>
        <v>0</v>
      </c>
      <c r="T644" s="894">
        <f>'2 уровень'!W1424</f>
        <v>0</v>
      </c>
      <c r="U644" s="894">
        <f>'2 уровень'!X1424</f>
        <v>0</v>
      </c>
      <c r="V644" s="894">
        <f>'2 уровень'!Y1424</f>
        <v>0</v>
      </c>
      <c r="W644" s="894">
        <f>'2 уровень'!Z1424</f>
        <v>0</v>
      </c>
      <c r="X644" s="2975">
        <f>'2 уровень'!AA1424</f>
        <v>0</v>
      </c>
      <c r="Y644" s="894"/>
      <c r="Z644" s="894"/>
      <c r="AA644" s="38">
        <f>'2 уровень'!AB1424</f>
        <v>0</v>
      </c>
      <c r="AB644" s="38">
        <f>'2 уровень'!AC1424</f>
        <v>0</v>
      </c>
      <c r="AC644" s="38">
        <f>'2 уровень'!AD1424</f>
        <v>0</v>
      </c>
      <c r="AD644" s="2190"/>
      <c r="AE644" s="2190"/>
      <c r="AF644" s="1676"/>
      <c r="AG644" s="878"/>
      <c r="AH644" s="878"/>
      <c r="AI644" s="878"/>
      <c r="AJ644" s="878"/>
      <c r="AK644" s="878"/>
      <c r="AL644" s="878"/>
      <c r="AM644" s="878"/>
      <c r="AN644" s="878"/>
      <c r="AO644" s="878"/>
      <c r="AP644" s="878"/>
      <c r="AQ644" s="878"/>
      <c r="AR644" s="878"/>
      <c r="AS644" s="878"/>
      <c r="AT644" s="878"/>
      <c r="AU644" s="878"/>
      <c r="AV644" s="878"/>
      <c r="AW644" s="878"/>
      <c r="AX644" s="878"/>
      <c r="AY644" s="878"/>
      <c r="AZ644" s="878"/>
      <c r="BA644" s="878"/>
      <c r="BB644" s="878"/>
      <c r="BC644" s="878"/>
      <c r="BD644" s="878"/>
      <c r="BE644" s="878"/>
      <c r="BF644" s="878"/>
      <c r="BG644" s="878"/>
      <c r="BH644" s="878"/>
      <c r="BI644" s="878"/>
      <c r="BJ644" s="878"/>
      <c r="BK644" s="878"/>
      <c r="BL644" s="878"/>
      <c r="BM644" s="878"/>
      <c r="BN644" s="878"/>
      <c r="BO644" s="878"/>
      <c r="BP644" s="878"/>
      <c r="BQ644" s="878"/>
      <c r="BR644" s="878"/>
      <c r="BS644" s="878"/>
      <c r="BT644" s="878"/>
      <c r="BU644" s="878"/>
      <c r="BV644" s="878"/>
      <c r="BW644" s="878"/>
      <c r="BX644" s="878"/>
      <c r="BY644" s="878"/>
      <c r="BZ644" s="878"/>
      <c r="CA644" s="878"/>
      <c r="CB644" s="878"/>
      <c r="CC644" s="878"/>
      <c r="CD644" s="878"/>
      <c r="CE644" s="878"/>
      <c r="CF644" s="878"/>
      <c r="CG644" s="878"/>
      <c r="CH644" s="878"/>
      <c r="CI644" s="878"/>
      <c r="CJ644" s="878"/>
      <c r="CK644" s="878"/>
      <c r="CL644" s="878"/>
      <c r="CM644" s="878"/>
      <c r="CN644" s="878"/>
      <c r="CO644" s="878"/>
      <c r="CP644" s="878"/>
      <c r="CQ644" s="878"/>
      <c r="CR644" s="878"/>
      <c r="CS644" s="878"/>
      <c r="CT644" s="878"/>
      <c r="CU644" s="878"/>
      <c r="CV644" s="878"/>
      <c r="CW644" s="878"/>
      <c r="CX644" s="878"/>
      <c r="CY644" s="878"/>
      <c r="CZ644" s="878"/>
      <c r="DA644" s="878"/>
      <c r="DB644" s="878"/>
      <c r="DC644" s="878"/>
      <c r="DD644" s="878"/>
      <c r="DE644" s="878"/>
      <c r="DF644" s="878"/>
      <c r="DG644" s="878"/>
      <c r="DH644" s="878"/>
      <c r="DI644" s="878"/>
      <c r="DJ644" s="878"/>
      <c r="DK644" s="878"/>
      <c r="DL644" s="878"/>
      <c r="DM644" s="878"/>
      <c r="DN644" s="878"/>
      <c r="DO644" s="878"/>
      <c r="DP644" s="878"/>
      <c r="DQ644" s="878"/>
      <c r="DR644" s="878"/>
      <c r="DS644" s="878"/>
      <c r="DT644" s="878"/>
      <c r="DU644" s="878"/>
      <c r="DV644" s="878"/>
      <c r="DW644" s="878"/>
      <c r="DX644" s="878"/>
      <c r="DY644" s="878"/>
      <c r="DZ644" s="878"/>
      <c r="EA644" s="878"/>
      <c r="EB644" s="878"/>
      <c r="EC644" s="878"/>
      <c r="ED644" s="878"/>
      <c r="EE644" s="878"/>
      <c r="EF644" s="878"/>
      <c r="EG644" s="878"/>
      <c r="EH644" s="878"/>
      <c r="EI644" s="878"/>
      <c r="EJ644" s="878"/>
      <c r="EK644" s="878"/>
      <c r="EL644" s="878"/>
      <c r="EM644" s="878"/>
      <c r="EN644" s="878"/>
      <c r="EO644" s="878"/>
      <c r="EP644" s="878"/>
      <c r="EQ644" s="878"/>
      <c r="ER644" s="878"/>
      <c r="ES644" s="878"/>
      <c r="ET644" s="878"/>
      <c r="EU644" s="878"/>
      <c r="EV644" s="878"/>
      <c r="EW644" s="878"/>
      <c r="EX644" s="878"/>
      <c r="EY644" s="878"/>
      <c r="EZ644" s="878"/>
      <c r="FA644" s="878"/>
      <c r="FB644" s="878"/>
      <c r="FC644" s="878"/>
      <c r="FD644" s="878"/>
      <c r="FE644" s="878"/>
      <c r="FF644" s="878"/>
      <c r="FG644" s="878"/>
      <c r="FH644" s="878"/>
      <c r="FI644" s="878"/>
      <c r="FJ644" s="878"/>
      <c r="FK644" s="878"/>
      <c r="FL644" s="878"/>
      <c r="FM644" s="878"/>
      <c r="FN644" s="878"/>
      <c r="FO644" s="878"/>
      <c r="FP644" s="878"/>
      <c r="FQ644" s="878"/>
      <c r="FR644" s="878"/>
      <c r="FS644" s="878"/>
      <c r="FT644" s="878"/>
      <c r="FU644" s="878"/>
      <c r="FV644" s="878"/>
      <c r="FW644" s="878"/>
      <c r="FX644" s="878"/>
      <c r="FY644" s="878"/>
      <c r="FZ644" s="878"/>
      <c r="GA644" s="878"/>
      <c r="GB644" s="878"/>
      <c r="GC644" s="878"/>
      <c r="GD644" s="878"/>
      <c r="GE644" s="878"/>
      <c r="GF644" s="878"/>
      <c r="GG644" s="878"/>
      <c r="GH644" s="878"/>
      <c r="GI644" s="878"/>
      <c r="GJ644" s="878"/>
      <c r="GK644" s="878"/>
      <c r="GL644" s="878"/>
      <c r="GM644" s="878"/>
      <c r="GN644" s="878"/>
      <c r="GO644" s="878"/>
      <c r="GP644" s="878"/>
    </row>
    <row r="645" spans="1:198" ht="29.25" x14ac:dyDescent="0.25">
      <c r="A645" s="27">
        <v>1</v>
      </c>
      <c r="B645" s="2304" t="s">
        <v>171</v>
      </c>
      <c r="C645" s="38">
        <f>'2 уровень'!F1425</f>
        <v>1755</v>
      </c>
      <c r="D645" s="38">
        <f>'2 уровень'!G1425</f>
        <v>585</v>
      </c>
      <c r="E645" s="38">
        <f>'2 уровень'!H1425</f>
        <v>565</v>
      </c>
      <c r="F645" s="883">
        <f>'2 уровень'!I1425</f>
        <v>96.581196581196579</v>
      </c>
      <c r="G645" s="902">
        <f>'2 уровень'!J1425</f>
        <v>8.0284900284900278</v>
      </c>
      <c r="H645" s="902">
        <f>'2 уровень'!K1425</f>
        <v>8.4867256637168147</v>
      </c>
      <c r="I645" s="895">
        <f>'2 уровень'!L1425</f>
        <v>14090</v>
      </c>
      <c r="J645" s="895">
        <f>'2 уровень'!M1425</f>
        <v>4696</v>
      </c>
      <c r="K645" s="895">
        <f>'2 уровень'!N1425</f>
        <v>4795</v>
      </c>
      <c r="L645" s="895">
        <f>'2 уровень'!O1425</f>
        <v>102.10817717206133</v>
      </c>
      <c r="M645" s="895">
        <f>'2 уровень'!P1425</f>
        <v>58.5</v>
      </c>
      <c r="N645" s="895">
        <f>'2 уровень'!Q1425</f>
        <v>245.89743589743588</v>
      </c>
      <c r="O645" s="894">
        <f>'2 уровень'!R1425</f>
        <v>35751.115545599991</v>
      </c>
      <c r="P645" s="894">
        <f>'2 уровень'!S1425</f>
        <v>35751.115545599991</v>
      </c>
      <c r="Q645" s="894">
        <f>'2 уровень'!T1425</f>
        <v>35751.115545599991</v>
      </c>
      <c r="R645" s="894">
        <f>'2 уровень'!U1425</f>
        <v>35751.115545599991</v>
      </c>
      <c r="S645" s="894">
        <f>'2 уровень'!V1425</f>
        <v>11917.038515199996</v>
      </c>
      <c r="T645" s="894">
        <f>'2 уровень'!W1425</f>
        <v>11193.393940000002</v>
      </c>
      <c r="U645" s="894">
        <f>'2 уровень'!X1425</f>
        <v>0</v>
      </c>
      <c r="V645" s="894">
        <f>'2 уровень'!Y1425</f>
        <v>-723.64457519999451</v>
      </c>
      <c r="W645" s="894">
        <f>'2 уровень'!Z1425</f>
        <v>-101.47731</v>
      </c>
      <c r="X645" s="2975">
        <f>'2 уровень'!AA1425</f>
        <v>11091.916630000002</v>
      </c>
      <c r="Y645" s="894">
        <f>T645/S645*100</f>
        <v>93.927647592335987</v>
      </c>
      <c r="Z645" s="894">
        <f>X645/S645*100</f>
        <v>93.076116317425971</v>
      </c>
      <c r="AA645" s="38">
        <f>'2 уровень'!AB1425</f>
        <v>0</v>
      </c>
      <c r="AB645" s="38">
        <f>'2 уровень'!AC1425</f>
        <v>0</v>
      </c>
      <c r="AC645" s="38">
        <f>'2 уровень'!AD1425</f>
        <v>0</v>
      </c>
      <c r="AD645" s="2190"/>
      <c r="AE645" s="2190"/>
      <c r="AF645" s="1676"/>
      <c r="AG645" s="878"/>
      <c r="AH645" s="878"/>
      <c r="AI645" s="878"/>
      <c r="AJ645" s="878"/>
      <c r="AK645" s="878"/>
      <c r="AL645" s="878"/>
      <c r="AM645" s="878"/>
      <c r="AN645" s="878"/>
      <c r="AO645" s="878"/>
      <c r="AP645" s="878"/>
      <c r="AQ645" s="878"/>
      <c r="AR645" s="878"/>
      <c r="AS645" s="878"/>
      <c r="AT645" s="878"/>
      <c r="AU645" s="878"/>
      <c r="AV645" s="878"/>
      <c r="AW645" s="878"/>
      <c r="AX645" s="878"/>
      <c r="AY645" s="878"/>
      <c r="AZ645" s="878"/>
      <c r="BA645" s="878"/>
      <c r="BB645" s="878"/>
      <c r="BC645" s="878"/>
      <c r="BD645" s="878"/>
      <c r="BE645" s="878"/>
      <c r="BF645" s="878"/>
      <c r="BG645" s="878"/>
      <c r="BH645" s="878"/>
      <c r="BI645" s="878"/>
      <c r="BJ645" s="878"/>
      <c r="BK645" s="878"/>
      <c r="BL645" s="878"/>
      <c r="BM645" s="878"/>
      <c r="BN645" s="878"/>
      <c r="BO645" s="878"/>
      <c r="BP645" s="878"/>
      <c r="BQ645" s="878"/>
      <c r="BR645" s="878"/>
      <c r="BS645" s="878"/>
      <c r="BT645" s="878"/>
      <c r="BU645" s="878"/>
      <c r="BV645" s="878"/>
      <c r="BW645" s="878"/>
      <c r="BX645" s="878"/>
      <c r="BY645" s="878"/>
      <c r="BZ645" s="878"/>
      <c r="CA645" s="878"/>
      <c r="CB645" s="878"/>
      <c r="CC645" s="878"/>
      <c r="CD645" s="878"/>
      <c r="CE645" s="878"/>
      <c r="CF645" s="878"/>
      <c r="CG645" s="878"/>
      <c r="CH645" s="878"/>
      <c r="CI645" s="878"/>
      <c r="CJ645" s="878"/>
      <c r="CK645" s="878"/>
      <c r="CL645" s="878"/>
      <c r="CM645" s="878"/>
      <c r="CN645" s="878"/>
      <c r="CO645" s="878"/>
      <c r="CP645" s="878"/>
      <c r="CQ645" s="878"/>
      <c r="CR645" s="878"/>
      <c r="CS645" s="878"/>
      <c r="CT645" s="878"/>
      <c r="CU645" s="878"/>
      <c r="CV645" s="878"/>
      <c r="CW645" s="878"/>
      <c r="CX645" s="878"/>
      <c r="CY645" s="878"/>
      <c r="CZ645" s="878"/>
      <c r="DA645" s="878"/>
      <c r="DB645" s="878"/>
      <c r="DC645" s="878"/>
      <c r="DD645" s="878"/>
      <c r="DE645" s="878"/>
      <c r="DF645" s="878"/>
      <c r="DG645" s="878"/>
      <c r="DH645" s="878"/>
      <c r="DI645" s="878"/>
      <c r="DJ645" s="878"/>
      <c r="DK645" s="878"/>
      <c r="DL645" s="878"/>
      <c r="DM645" s="878"/>
      <c r="DN645" s="878"/>
      <c r="DO645" s="878"/>
      <c r="DP645" s="878"/>
      <c r="DQ645" s="878"/>
      <c r="DR645" s="878"/>
      <c r="DS645" s="878"/>
      <c r="DT645" s="878"/>
      <c r="DU645" s="878"/>
      <c r="DV645" s="878"/>
      <c r="DW645" s="878"/>
      <c r="DX645" s="878"/>
      <c r="DY645" s="878"/>
      <c r="DZ645" s="878"/>
      <c r="EA645" s="878"/>
      <c r="EB645" s="878"/>
      <c r="EC645" s="878"/>
      <c r="ED645" s="878"/>
      <c r="EE645" s="878"/>
      <c r="EF645" s="878"/>
      <c r="EG645" s="878"/>
      <c r="EH645" s="878"/>
      <c r="EI645" s="878"/>
      <c r="EJ645" s="878"/>
      <c r="EK645" s="878"/>
      <c r="EL645" s="878"/>
      <c r="EM645" s="878"/>
      <c r="EN645" s="878"/>
      <c r="EO645" s="878"/>
      <c r="EP645" s="878"/>
      <c r="EQ645" s="878"/>
      <c r="ER645" s="878"/>
      <c r="ES645" s="878"/>
      <c r="ET645" s="878"/>
      <c r="EU645" s="878"/>
      <c r="EV645" s="878"/>
      <c r="EW645" s="878"/>
      <c r="EX645" s="878"/>
      <c r="EY645" s="878"/>
      <c r="EZ645" s="878"/>
      <c r="FA645" s="878"/>
      <c r="FB645" s="878"/>
      <c r="FC645" s="878"/>
      <c r="FD645" s="878"/>
      <c r="FE645" s="878"/>
      <c r="FF645" s="878"/>
      <c r="FG645" s="878"/>
      <c r="FH645" s="878"/>
      <c r="FI645" s="878"/>
      <c r="FJ645" s="878"/>
      <c r="FK645" s="878"/>
      <c r="FL645" s="878"/>
      <c r="FM645" s="878"/>
      <c r="FN645" s="878"/>
      <c r="FO645" s="878"/>
      <c r="FP645" s="878"/>
      <c r="FQ645" s="878"/>
      <c r="FR645" s="878"/>
      <c r="FS645" s="878"/>
      <c r="FT645" s="878"/>
      <c r="FU645" s="878"/>
      <c r="FV645" s="878"/>
      <c r="FW645" s="878"/>
      <c r="FX645" s="878"/>
      <c r="FY645" s="878"/>
      <c r="FZ645" s="878"/>
      <c r="GA645" s="878"/>
      <c r="GB645" s="878"/>
      <c r="GC645" s="878"/>
      <c r="GD645" s="878"/>
      <c r="GE645" s="878"/>
      <c r="GF645" s="878"/>
      <c r="GG645" s="878"/>
      <c r="GH645" s="878"/>
      <c r="GI645" s="878"/>
      <c r="GJ645" s="878"/>
      <c r="GK645" s="878"/>
      <c r="GL645" s="878"/>
      <c r="GM645" s="878"/>
      <c r="GN645" s="878"/>
      <c r="GO645" s="878"/>
      <c r="GP645" s="878"/>
    </row>
    <row r="646" spans="1:198" x14ac:dyDescent="0.25">
      <c r="A646" s="27">
        <v>1</v>
      </c>
      <c r="B646" s="2342" t="s">
        <v>319</v>
      </c>
      <c r="C646" s="38">
        <f>'2 уровень'!F1426</f>
        <v>11810</v>
      </c>
      <c r="D646" s="38">
        <f>'2 уровень'!G1426</f>
        <v>3937</v>
      </c>
      <c r="E646" s="38">
        <f>'2 уровень'!H1426</f>
        <v>3754</v>
      </c>
      <c r="F646" s="883">
        <f>'2 уровень'!I1426</f>
        <v>95.351790703581401</v>
      </c>
      <c r="G646" s="902">
        <f>'2 уровень'!J1426</f>
        <v>0</v>
      </c>
      <c r="H646" s="902">
        <f>'2 уровень'!K1426</f>
        <v>0</v>
      </c>
      <c r="I646" s="895">
        <f>'2 уровень'!L1426</f>
        <v>0</v>
      </c>
      <c r="J646" s="895">
        <f>'2 уровень'!M1426</f>
        <v>0</v>
      </c>
      <c r="K646" s="895">
        <f>'2 уровень'!N1426</f>
        <v>0</v>
      </c>
      <c r="L646" s="895">
        <f>'2 уровень'!O1426</f>
        <v>0</v>
      </c>
      <c r="M646" s="895">
        <f>'2 уровень'!P1426</f>
        <v>0</v>
      </c>
      <c r="N646" s="895">
        <f>'2 уровень'!Q1426</f>
        <v>0</v>
      </c>
      <c r="O646" s="894">
        <f>'2 уровень'!R1426</f>
        <v>0</v>
      </c>
      <c r="P646" s="894">
        <f>'2 уровень'!S1426</f>
        <v>0</v>
      </c>
      <c r="Q646" s="894">
        <f>'2 уровень'!T1426</f>
        <v>0</v>
      </c>
      <c r="R646" s="894">
        <f>'2 уровень'!U1426</f>
        <v>0</v>
      </c>
      <c r="S646" s="894">
        <f>'2 уровень'!V1426</f>
        <v>0</v>
      </c>
      <c r="T646" s="894">
        <f>'2 уровень'!W1426</f>
        <v>0</v>
      </c>
      <c r="U646" s="894">
        <f>'2 уровень'!X1426</f>
        <v>0</v>
      </c>
      <c r="V646" s="894">
        <f>'2 уровень'!Y1426</f>
        <v>0</v>
      </c>
      <c r="W646" s="894">
        <f>'2 уровень'!Z1426</f>
        <v>0</v>
      </c>
      <c r="X646" s="2975">
        <f>'2 уровень'!AA1426</f>
        <v>0</v>
      </c>
      <c r="Y646" s="894"/>
      <c r="Z646" s="894"/>
      <c r="AA646" s="38">
        <f>'2 уровень'!AB1426</f>
        <v>0</v>
      </c>
      <c r="AB646" s="38">
        <f>'2 уровень'!AC1426</f>
        <v>0</v>
      </c>
      <c r="AC646" s="38">
        <f>'2 уровень'!AD1426</f>
        <v>0</v>
      </c>
      <c r="AD646" s="2190"/>
      <c r="AE646" s="2190"/>
      <c r="AF646" s="1676"/>
      <c r="AG646" s="878"/>
      <c r="AH646" s="878"/>
      <c r="AI646" s="878"/>
      <c r="AJ646" s="878"/>
      <c r="AK646" s="878"/>
      <c r="AL646" s="878"/>
      <c r="AM646" s="878"/>
      <c r="AN646" s="878"/>
      <c r="AO646" s="878"/>
      <c r="AP646" s="878"/>
      <c r="AQ646" s="878"/>
      <c r="AR646" s="878"/>
      <c r="AS646" s="878"/>
      <c r="AT646" s="878"/>
      <c r="AU646" s="878"/>
      <c r="AV646" s="878"/>
      <c r="AW646" s="878"/>
      <c r="AX646" s="878"/>
      <c r="AY646" s="878"/>
      <c r="AZ646" s="878"/>
      <c r="BA646" s="878"/>
      <c r="BB646" s="878"/>
      <c r="BC646" s="878"/>
      <c r="BD646" s="878"/>
      <c r="BE646" s="878"/>
      <c r="BF646" s="878"/>
      <c r="BG646" s="878"/>
      <c r="BH646" s="878"/>
      <c r="BI646" s="878"/>
      <c r="BJ646" s="878"/>
      <c r="BK646" s="878"/>
      <c r="BL646" s="878"/>
      <c r="BM646" s="878"/>
      <c r="BN646" s="878"/>
      <c r="BO646" s="878"/>
      <c r="BP646" s="878"/>
      <c r="BQ646" s="878"/>
      <c r="BR646" s="878"/>
      <c r="BS646" s="878"/>
      <c r="BT646" s="878"/>
      <c r="BU646" s="878"/>
      <c r="BV646" s="878"/>
      <c r="BW646" s="878"/>
      <c r="BX646" s="878"/>
      <c r="BY646" s="878"/>
      <c r="BZ646" s="878"/>
      <c r="CA646" s="878"/>
      <c r="CB646" s="878"/>
      <c r="CC646" s="878"/>
      <c r="CD646" s="878"/>
      <c r="CE646" s="878"/>
      <c r="CF646" s="878"/>
      <c r="CG646" s="878"/>
      <c r="CH646" s="878"/>
      <c r="CI646" s="878"/>
      <c r="CJ646" s="878"/>
      <c r="CK646" s="878"/>
      <c r="CL646" s="878"/>
      <c r="CM646" s="878"/>
      <c r="CN646" s="878"/>
      <c r="CO646" s="878"/>
      <c r="CP646" s="878"/>
      <c r="CQ646" s="878"/>
      <c r="CR646" s="878"/>
      <c r="CS646" s="878"/>
      <c r="CT646" s="878"/>
      <c r="CU646" s="878"/>
      <c r="CV646" s="878"/>
      <c r="CW646" s="878"/>
      <c r="CX646" s="878"/>
      <c r="CY646" s="878"/>
      <c r="CZ646" s="878"/>
      <c r="DA646" s="878"/>
      <c r="DB646" s="878"/>
      <c r="DC646" s="878"/>
      <c r="DD646" s="878"/>
      <c r="DE646" s="878"/>
      <c r="DF646" s="878"/>
      <c r="DG646" s="878"/>
      <c r="DH646" s="878"/>
      <c r="DI646" s="878"/>
      <c r="DJ646" s="878"/>
      <c r="DK646" s="878"/>
      <c r="DL646" s="878"/>
      <c r="DM646" s="878"/>
      <c r="DN646" s="878"/>
      <c r="DO646" s="878"/>
      <c r="DP646" s="878"/>
      <c r="DQ646" s="878"/>
      <c r="DR646" s="878"/>
      <c r="DS646" s="878"/>
      <c r="DT646" s="878"/>
      <c r="DU646" s="878"/>
      <c r="DV646" s="878"/>
      <c r="DW646" s="878"/>
      <c r="DX646" s="878"/>
      <c r="DY646" s="878"/>
      <c r="DZ646" s="878"/>
      <c r="EA646" s="878"/>
      <c r="EB646" s="878"/>
      <c r="EC646" s="878"/>
      <c r="ED646" s="878"/>
      <c r="EE646" s="878"/>
      <c r="EF646" s="878"/>
      <c r="EG646" s="878"/>
      <c r="EH646" s="878"/>
      <c r="EI646" s="878"/>
      <c r="EJ646" s="878"/>
      <c r="EK646" s="878"/>
      <c r="EL646" s="878"/>
      <c r="EM646" s="878"/>
      <c r="EN646" s="878"/>
      <c r="EO646" s="878"/>
      <c r="EP646" s="878"/>
      <c r="EQ646" s="878"/>
      <c r="ER646" s="878"/>
      <c r="ES646" s="878"/>
      <c r="ET646" s="878"/>
      <c r="EU646" s="878"/>
      <c r="EV646" s="878"/>
      <c r="EW646" s="878"/>
      <c r="EX646" s="878"/>
      <c r="EY646" s="878"/>
      <c r="EZ646" s="878"/>
      <c r="FA646" s="878"/>
      <c r="FB646" s="878"/>
      <c r="FC646" s="878"/>
      <c r="FD646" s="878"/>
      <c r="FE646" s="878"/>
      <c r="FF646" s="878"/>
      <c r="FG646" s="878"/>
      <c r="FH646" s="878"/>
      <c r="FI646" s="878"/>
      <c r="FJ646" s="878"/>
      <c r="FK646" s="878"/>
      <c r="FL646" s="878"/>
      <c r="FM646" s="878"/>
      <c r="FN646" s="878"/>
      <c r="FO646" s="878"/>
      <c r="FP646" s="878"/>
      <c r="FQ646" s="878"/>
      <c r="FR646" s="878"/>
      <c r="FS646" s="878"/>
      <c r="FT646" s="878"/>
      <c r="FU646" s="878"/>
      <c r="FV646" s="878"/>
      <c r="FW646" s="878"/>
      <c r="FX646" s="878"/>
      <c r="FY646" s="878"/>
      <c r="FZ646" s="878"/>
      <c r="GA646" s="878"/>
      <c r="GB646" s="878"/>
      <c r="GC646" s="878"/>
      <c r="GD646" s="878"/>
      <c r="GE646" s="878"/>
      <c r="GF646" s="878"/>
      <c r="GG646" s="878"/>
      <c r="GH646" s="878"/>
      <c r="GI646" s="878"/>
      <c r="GJ646" s="878"/>
      <c r="GK646" s="878"/>
      <c r="GL646" s="878"/>
      <c r="GM646" s="878"/>
      <c r="GN646" s="878"/>
      <c r="GO646" s="878"/>
      <c r="GP646" s="878"/>
    </row>
    <row r="647" spans="1:198" x14ac:dyDescent="0.25">
      <c r="A647" s="27">
        <v>1</v>
      </c>
      <c r="B647" s="2337" t="s">
        <v>320</v>
      </c>
      <c r="C647" s="43">
        <f>'2 уровень'!F1427</f>
        <v>11810</v>
      </c>
      <c r="D647" s="43">
        <f>'2 уровень'!G1427</f>
        <v>3937</v>
      </c>
      <c r="E647" s="43">
        <f>'2 уровень'!H1427</f>
        <v>3754</v>
      </c>
      <c r="F647" s="886">
        <f>'2 уровень'!I1427</f>
        <v>95.351790703581401</v>
      </c>
      <c r="G647" s="902">
        <f>'2 уровень'!J1427</f>
        <v>0</v>
      </c>
      <c r="H647" s="902">
        <f>'2 уровень'!K1427</f>
        <v>0</v>
      </c>
      <c r="I647" s="895">
        <f>'2 уровень'!L1427</f>
        <v>0</v>
      </c>
      <c r="J647" s="895">
        <f>'2 уровень'!M1427</f>
        <v>0</v>
      </c>
      <c r="K647" s="895">
        <f>'2 уровень'!N1427</f>
        <v>0</v>
      </c>
      <c r="L647" s="895">
        <f>'2 уровень'!O1427</f>
        <v>0</v>
      </c>
      <c r="M647" s="895">
        <f>'2 уровень'!P1427</f>
        <v>0</v>
      </c>
      <c r="N647" s="895">
        <f>'2 уровень'!Q1427</f>
        <v>0</v>
      </c>
      <c r="O647" s="894">
        <f>'2 уровень'!R1427</f>
        <v>0</v>
      </c>
      <c r="P647" s="894">
        <f>'2 уровень'!S1427</f>
        <v>0</v>
      </c>
      <c r="Q647" s="894">
        <f>'2 уровень'!T1427</f>
        <v>0</v>
      </c>
      <c r="R647" s="894">
        <f>'2 уровень'!U1427</f>
        <v>0</v>
      </c>
      <c r="S647" s="894">
        <f>'2 уровень'!V1427</f>
        <v>0</v>
      </c>
      <c r="T647" s="894">
        <f>'2 уровень'!W1427</f>
        <v>0</v>
      </c>
      <c r="U647" s="894">
        <f>'2 уровень'!X1427</f>
        <v>0</v>
      </c>
      <c r="V647" s="894">
        <f>'2 уровень'!Y1427</f>
        <v>0</v>
      </c>
      <c r="W647" s="894">
        <f>'2 уровень'!Z1427</f>
        <v>0</v>
      </c>
      <c r="X647" s="2975">
        <f>'2 уровень'!AA1427</f>
        <v>0</v>
      </c>
      <c r="Y647" s="894"/>
      <c r="Z647" s="894"/>
      <c r="AA647" s="43">
        <f>'2 уровень'!AB1427</f>
        <v>0</v>
      </c>
      <c r="AB647" s="43">
        <f>'2 уровень'!AC1427</f>
        <v>0</v>
      </c>
      <c r="AC647" s="43">
        <f>'2 уровень'!AD1427</f>
        <v>0</v>
      </c>
      <c r="AD647" s="2190"/>
      <c r="AE647" s="2190"/>
      <c r="AF647" s="1676"/>
      <c r="AG647" s="878"/>
      <c r="AH647" s="878"/>
      <c r="AI647" s="878"/>
      <c r="AJ647" s="878"/>
      <c r="AK647" s="878"/>
      <c r="AL647" s="878"/>
      <c r="AM647" s="878"/>
      <c r="AN647" s="878"/>
      <c r="AO647" s="878"/>
      <c r="AP647" s="878"/>
      <c r="AQ647" s="878"/>
      <c r="AR647" s="878"/>
      <c r="AS647" s="878"/>
      <c r="AT647" s="878"/>
      <c r="AU647" s="878"/>
      <c r="AV647" s="878"/>
      <c r="AW647" s="878"/>
      <c r="AX647" s="878"/>
      <c r="AY647" s="878"/>
      <c r="AZ647" s="878"/>
      <c r="BA647" s="878"/>
      <c r="BB647" s="878"/>
      <c r="BC647" s="878"/>
      <c r="BD647" s="878"/>
      <c r="BE647" s="878"/>
      <c r="BF647" s="878"/>
      <c r="BG647" s="878"/>
      <c r="BH647" s="878"/>
      <c r="BI647" s="878"/>
      <c r="BJ647" s="878"/>
      <c r="BK647" s="878"/>
      <c r="BL647" s="878"/>
      <c r="BM647" s="878"/>
      <c r="BN647" s="878"/>
      <c r="BO647" s="878"/>
      <c r="BP647" s="878"/>
      <c r="BQ647" s="878"/>
      <c r="BR647" s="878"/>
      <c r="BS647" s="878"/>
      <c r="BT647" s="878"/>
      <c r="BU647" s="878"/>
      <c r="BV647" s="878"/>
      <c r="BW647" s="878"/>
      <c r="BX647" s="878"/>
      <c r="BY647" s="878"/>
      <c r="BZ647" s="878"/>
      <c r="CA647" s="878"/>
      <c r="CB647" s="878"/>
      <c r="CC647" s="878"/>
      <c r="CD647" s="878"/>
      <c r="CE647" s="878"/>
      <c r="CF647" s="878"/>
      <c r="CG647" s="878"/>
      <c r="CH647" s="878"/>
      <c r="CI647" s="878"/>
      <c r="CJ647" s="878"/>
      <c r="CK647" s="878"/>
      <c r="CL647" s="878"/>
      <c r="CM647" s="878"/>
      <c r="CN647" s="878"/>
      <c r="CO647" s="878"/>
      <c r="CP647" s="878"/>
      <c r="CQ647" s="878"/>
      <c r="CR647" s="878"/>
      <c r="CS647" s="878"/>
      <c r="CT647" s="878"/>
      <c r="CU647" s="878"/>
      <c r="CV647" s="878"/>
      <c r="CW647" s="878"/>
      <c r="CX647" s="878"/>
      <c r="CY647" s="878"/>
      <c r="CZ647" s="878"/>
      <c r="DA647" s="878"/>
      <c r="DB647" s="878"/>
      <c r="DC647" s="878"/>
      <c r="DD647" s="878"/>
      <c r="DE647" s="878"/>
      <c r="DF647" s="878"/>
      <c r="DG647" s="878"/>
      <c r="DH647" s="878"/>
      <c r="DI647" s="878"/>
      <c r="DJ647" s="878"/>
      <c r="DK647" s="878"/>
      <c r="DL647" s="878"/>
      <c r="DM647" s="878"/>
      <c r="DN647" s="878"/>
      <c r="DO647" s="878"/>
      <c r="DP647" s="878"/>
      <c r="DQ647" s="878"/>
      <c r="DR647" s="878"/>
      <c r="DS647" s="878"/>
      <c r="DT647" s="878"/>
      <c r="DU647" s="878"/>
      <c r="DV647" s="878"/>
      <c r="DW647" s="878"/>
      <c r="DX647" s="878"/>
      <c r="DY647" s="878"/>
      <c r="DZ647" s="878"/>
      <c r="EA647" s="878"/>
      <c r="EB647" s="878"/>
      <c r="EC647" s="878"/>
      <c r="ED647" s="878"/>
      <c r="EE647" s="878"/>
      <c r="EF647" s="878"/>
      <c r="EG647" s="878"/>
      <c r="EH647" s="878"/>
      <c r="EI647" s="878"/>
      <c r="EJ647" s="878"/>
      <c r="EK647" s="878"/>
      <c r="EL647" s="878"/>
      <c r="EM647" s="878"/>
      <c r="EN647" s="878"/>
      <c r="EO647" s="878"/>
      <c r="EP647" s="878"/>
      <c r="EQ647" s="878"/>
      <c r="ER647" s="878"/>
      <c r="ES647" s="878"/>
      <c r="ET647" s="878"/>
      <c r="EU647" s="878"/>
      <c r="EV647" s="878"/>
      <c r="EW647" s="878"/>
      <c r="EX647" s="878"/>
      <c r="EY647" s="878"/>
      <c r="EZ647" s="878"/>
      <c r="FA647" s="878"/>
      <c r="FB647" s="878"/>
      <c r="FC647" s="878"/>
      <c r="FD647" s="878"/>
      <c r="FE647" s="878"/>
      <c r="FF647" s="878"/>
      <c r="FG647" s="878"/>
      <c r="FH647" s="878"/>
      <c r="FI647" s="878"/>
      <c r="FJ647" s="878"/>
      <c r="FK647" s="878"/>
      <c r="FL647" s="878"/>
      <c r="FM647" s="878"/>
      <c r="FN647" s="878"/>
      <c r="FO647" s="878"/>
      <c r="FP647" s="878"/>
      <c r="FQ647" s="878"/>
      <c r="FR647" s="878"/>
      <c r="FS647" s="878"/>
      <c r="FT647" s="878"/>
      <c r="FU647" s="878"/>
      <c r="FV647" s="878"/>
      <c r="FW647" s="878"/>
      <c r="FX647" s="878"/>
      <c r="FY647" s="878"/>
      <c r="FZ647" s="878"/>
      <c r="GA647" s="878"/>
      <c r="GB647" s="878"/>
      <c r="GC647" s="878"/>
      <c r="GD647" s="878"/>
      <c r="GE647" s="878"/>
      <c r="GF647" s="878"/>
      <c r="GG647" s="878"/>
      <c r="GH647" s="878"/>
      <c r="GI647" s="878"/>
      <c r="GJ647" s="878"/>
      <c r="GK647" s="878"/>
      <c r="GL647" s="878"/>
      <c r="GM647" s="878"/>
      <c r="GN647" s="878"/>
      <c r="GO647" s="878"/>
      <c r="GP647" s="878"/>
    </row>
    <row r="648" spans="1:198" x14ac:dyDescent="0.25">
      <c r="A648" s="27">
        <v>1</v>
      </c>
      <c r="B648" s="2314" t="s">
        <v>321</v>
      </c>
      <c r="C648" s="38">
        <f>'2 уровень'!F1428</f>
        <v>10</v>
      </c>
      <c r="D648" s="38">
        <f>'2 уровень'!G1428</f>
        <v>3</v>
      </c>
      <c r="E648" s="38">
        <f>'2 уровень'!H1428</f>
        <v>1</v>
      </c>
      <c r="F648" s="38">
        <f>'2 уровень'!I1428</f>
        <v>33.333333333333329</v>
      </c>
      <c r="G648" s="902">
        <f>'2 уровень'!J1428</f>
        <v>0</v>
      </c>
      <c r="H648" s="902">
        <f>'2 уровень'!K1428</f>
        <v>0</v>
      </c>
      <c r="I648" s="895">
        <f>'2 уровень'!L1428</f>
        <v>0</v>
      </c>
      <c r="J648" s="895">
        <f>'2 уровень'!M1428</f>
        <v>0</v>
      </c>
      <c r="K648" s="895">
        <f>'2 уровень'!N1428</f>
        <v>0</v>
      </c>
      <c r="L648" s="895">
        <f>'2 уровень'!O1428</f>
        <v>0</v>
      </c>
      <c r="M648" s="895">
        <f>'2 уровень'!P1428</f>
        <v>0</v>
      </c>
      <c r="N648" s="895">
        <f>'2 уровень'!Q1428</f>
        <v>0</v>
      </c>
      <c r="O648" s="894">
        <f>'2 уровень'!R1428</f>
        <v>0</v>
      </c>
      <c r="P648" s="894">
        <f>'2 уровень'!S1428</f>
        <v>0</v>
      </c>
      <c r="Q648" s="894">
        <f>'2 уровень'!T1428</f>
        <v>0</v>
      </c>
      <c r="R648" s="894">
        <f>'2 уровень'!U1428</f>
        <v>0</v>
      </c>
      <c r="S648" s="894">
        <f>'2 уровень'!V1428</f>
        <v>0</v>
      </c>
      <c r="T648" s="894">
        <f>'2 уровень'!W1428</f>
        <v>0</v>
      </c>
      <c r="U648" s="894">
        <f>'2 уровень'!X1428</f>
        <v>0</v>
      </c>
      <c r="V648" s="894">
        <f>'2 уровень'!Y1428</f>
        <v>0</v>
      </c>
      <c r="W648" s="894">
        <f>'2 уровень'!Z1428</f>
        <v>0</v>
      </c>
      <c r="X648" s="2975">
        <f>'2 уровень'!AA1428</f>
        <v>0</v>
      </c>
      <c r="Y648" s="894"/>
      <c r="Z648" s="894"/>
      <c r="AA648" s="38">
        <f>'2 уровень'!AB1428</f>
        <v>0</v>
      </c>
      <c r="AB648" s="38">
        <f>'2 уровень'!AC1428</f>
        <v>0</v>
      </c>
      <c r="AC648" s="38">
        <f>'2 уровень'!AD1428</f>
        <v>0</v>
      </c>
      <c r="AD648" s="2190"/>
      <c r="AE648" s="2190"/>
      <c r="AF648" s="1676"/>
      <c r="AG648" s="878"/>
      <c r="AH648" s="878"/>
      <c r="AI648" s="878"/>
      <c r="AJ648" s="878"/>
      <c r="AK648" s="878"/>
      <c r="AL648" s="878"/>
      <c r="AM648" s="878"/>
      <c r="AN648" s="878"/>
      <c r="AO648" s="878"/>
      <c r="AP648" s="878"/>
      <c r="AQ648" s="878"/>
      <c r="AR648" s="878"/>
      <c r="AS648" s="878"/>
      <c r="AT648" s="878"/>
      <c r="AU648" s="878"/>
      <c r="AV648" s="878"/>
      <c r="AW648" s="878"/>
      <c r="AX648" s="878"/>
      <c r="AY648" s="878"/>
      <c r="AZ648" s="878"/>
      <c r="BA648" s="878"/>
      <c r="BB648" s="878"/>
      <c r="BC648" s="878"/>
      <c r="BD648" s="878"/>
      <c r="BE648" s="878"/>
      <c r="BF648" s="878"/>
      <c r="BG648" s="878"/>
      <c r="BH648" s="878"/>
      <c r="BI648" s="878"/>
      <c r="BJ648" s="878"/>
      <c r="BK648" s="878"/>
      <c r="BL648" s="878"/>
      <c r="BM648" s="878"/>
      <c r="BN648" s="878"/>
      <c r="BO648" s="878"/>
      <c r="BP648" s="878"/>
      <c r="BQ648" s="878"/>
      <c r="BR648" s="878"/>
      <c r="BS648" s="878"/>
      <c r="BT648" s="878"/>
      <c r="BU648" s="878"/>
      <c r="BV648" s="878"/>
      <c r="BW648" s="878"/>
      <c r="BX648" s="878"/>
      <c r="BY648" s="878"/>
      <c r="BZ648" s="878"/>
      <c r="CA648" s="878"/>
      <c r="CB648" s="878"/>
      <c r="CC648" s="878"/>
      <c r="CD648" s="878"/>
      <c r="CE648" s="878"/>
      <c r="CF648" s="878"/>
      <c r="CG648" s="878"/>
      <c r="CH648" s="878"/>
      <c r="CI648" s="878"/>
      <c r="CJ648" s="878"/>
      <c r="CK648" s="878"/>
      <c r="CL648" s="878"/>
      <c r="CM648" s="878"/>
      <c r="CN648" s="878"/>
      <c r="CO648" s="878"/>
      <c r="CP648" s="878"/>
      <c r="CQ648" s="878"/>
      <c r="CR648" s="878"/>
      <c r="CS648" s="878"/>
      <c r="CT648" s="878"/>
      <c r="CU648" s="878"/>
      <c r="CV648" s="878"/>
      <c r="CW648" s="878"/>
      <c r="CX648" s="878"/>
      <c r="CY648" s="878"/>
      <c r="CZ648" s="878"/>
      <c r="DA648" s="878"/>
      <c r="DB648" s="878"/>
      <c r="DC648" s="878"/>
      <c r="DD648" s="878"/>
      <c r="DE648" s="878"/>
      <c r="DF648" s="878"/>
      <c r="DG648" s="878"/>
      <c r="DH648" s="878"/>
      <c r="DI648" s="878"/>
      <c r="DJ648" s="878"/>
      <c r="DK648" s="878"/>
      <c r="DL648" s="878"/>
      <c r="DM648" s="878"/>
      <c r="DN648" s="878"/>
      <c r="DO648" s="878"/>
      <c r="DP648" s="878"/>
      <c r="DQ648" s="878"/>
      <c r="DR648" s="878"/>
      <c r="DS648" s="878"/>
      <c r="DT648" s="878"/>
      <c r="DU648" s="878"/>
      <c r="DV648" s="878"/>
      <c r="DW648" s="878"/>
      <c r="DX648" s="878"/>
      <c r="DY648" s="878"/>
      <c r="DZ648" s="878"/>
      <c r="EA648" s="878"/>
      <c r="EB648" s="878"/>
      <c r="EC648" s="878"/>
      <c r="ED648" s="878"/>
      <c r="EE648" s="878"/>
      <c r="EF648" s="878"/>
      <c r="EG648" s="878"/>
      <c r="EH648" s="878"/>
      <c r="EI648" s="878"/>
      <c r="EJ648" s="878"/>
      <c r="EK648" s="878"/>
      <c r="EL648" s="878"/>
      <c r="EM648" s="878"/>
      <c r="EN648" s="878"/>
      <c r="EO648" s="878"/>
      <c r="EP648" s="878"/>
      <c r="EQ648" s="878"/>
      <c r="ER648" s="878"/>
      <c r="ES648" s="878"/>
      <c r="ET648" s="878"/>
      <c r="EU648" s="878"/>
      <c r="EV648" s="878"/>
      <c r="EW648" s="878"/>
      <c r="EX648" s="878"/>
      <c r="EY648" s="878"/>
      <c r="EZ648" s="878"/>
      <c r="FA648" s="878"/>
      <c r="FB648" s="878"/>
      <c r="FC648" s="878"/>
      <c r="FD648" s="878"/>
      <c r="FE648" s="878"/>
      <c r="FF648" s="878"/>
      <c r="FG648" s="878"/>
      <c r="FH648" s="878"/>
      <c r="FI648" s="878"/>
      <c r="FJ648" s="878"/>
      <c r="FK648" s="878"/>
      <c r="FL648" s="878"/>
      <c r="FM648" s="878"/>
      <c r="FN648" s="878"/>
      <c r="FO648" s="878"/>
      <c r="FP648" s="878"/>
      <c r="FQ648" s="878"/>
      <c r="FR648" s="878"/>
      <c r="FS648" s="878"/>
      <c r="FT648" s="878"/>
      <c r="FU648" s="878"/>
      <c r="FV648" s="878"/>
      <c r="FW648" s="878"/>
      <c r="FX648" s="878"/>
      <c r="FY648" s="878"/>
      <c r="FZ648" s="878"/>
      <c r="GA648" s="878"/>
      <c r="GB648" s="878"/>
      <c r="GC648" s="878"/>
      <c r="GD648" s="878"/>
      <c r="GE648" s="878"/>
      <c r="GF648" s="878"/>
      <c r="GG648" s="878"/>
      <c r="GH648" s="878"/>
      <c r="GI648" s="878"/>
      <c r="GJ648" s="878"/>
      <c r="GK648" s="878"/>
      <c r="GL648" s="878"/>
      <c r="GM648" s="878"/>
      <c r="GN648" s="878"/>
      <c r="GO648" s="878"/>
      <c r="GP648" s="878"/>
    </row>
    <row r="649" spans="1:198" ht="30" x14ac:dyDescent="0.25">
      <c r="A649" s="27">
        <v>1</v>
      </c>
      <c r="B649" s="2337" t="s">
        <v>322</v>
      </c>
      <c r="C649" s="38">
        <f>'2 уровень'!F1429</f>
        <v>10</v>
      </c>
      <c r="D649" s="38">
        <f>'2 уровень'!G1429</f>
        <v>3</v>
      </c>
      <c r="E649" s="38">
        <f>'2 уровень'!H1429</f>
        <v>1</v>
      </c>
      <c r="F649" s="883">
        <f>'2 уровень'!I1429</f>
        <v>33.333333333333329</v>
      </c>
      <c r="G649" s="902">
        <f>'2 уровень'!J1429</f>
        <v>0</v>
      </c>
      <c r="H649" s="902">
        <f>'2 уровень'!K1429</f>
        <v>0</v>
      </c>
      <c r="I649" s="895">
        <f>'2 уровень'!L1429</f>
        <v>0</v>
      </c>
      <c r="J649" s="895">
        <f>'2 уровень'!M1429</f>
        <v>0</v>
      </c>
      <c r="K649" s="895">
        <f>'2 уровень'!N1429</f>
        <v>0</v>
      </c>
      <c r="L649" s="895">
        <f>'2 уровень'!O1429</f>
        <v>0</v>
      </c>
      <c r="M649" s="895">
        <f>'2 уровень'!P1429</f>
        <v>0</v>
      </c>
      <c r="N649" s="895">
        <f>'2 уровень'!Q1429</f>
        <v>0</v>
      </c>
      <c r="O649" s="894">
        <f>'2 уровень'!R1429</f>
        <v>0</v>
      </c>
      <c r="P649" s="894">
        <f>'2 уровень'!S1429</f>
        <v>0</v>
      </c>
      <c r="Q649" s="894">
        <f>'2 уровень'!T1429</f>
        <v>0</v>
      </c>
      <c r="R649" s="894">
        <f>'2 уровень'!U1429</f>
        <v>0</v>
      </c>
      <c r="S649" s="894">
        <f>'2 уровень'!V1429</f>
        <v>0</v>
      </c>
      <c r="T649" s="894">
        <f>'2 уровень'!W1429</f>
        <v>0</v>
      </c>
      <c r="U649" s="894">
        <f>'2 уровень'!X1429</f>
        <v>0</v>
      </c>
      <c r="V649" s="894">
        <f>'2 уровень'!Y1429</f>
        <v>0</v>
      </c>
      <c r="W649" s="894">
        <f>'2 уровень'!Z1429</f>
        <v>0</v>
      </c>
      <c r="X649" s="2975">
        <f>'2 уровень'!AA1429</f>
        <v>0</v>
      </c>
      <c r="Y649" s="894"/>
      <c r="Z649" s="894"/>
      <c r="AA649" s="38">
        <f>'2 уровень'!AB1429</f>
        <v>0</v>
      </c>
      <c r="AB649" s="38">
        <f>'2 уровень'!AC1429</f>
        <v>0</v>
      </c>
      <c r="AC649" s="38">
        <f>'2 уровень'!AD1429</f>
        <v>0</v>
      </c>
      <c r="AD649" s="2190"/>
      <c r="AE649" s="2190"/>
      <c r="AF649" s="1676"/>
      <c r="AG649" s="878"/>
      <c r="AH649" s="878"/>
      <c r="AI649" s="878"/>
      <c r="AJ649" s="878"/>
      <c r="AK649" s="878"/>
      <c r="AL649" s="878"/>
      <c r="AM649" s="878"/>
      <c r="AN649" s="878"/>
      <c r="AO649" s="878"/>
      <c r="AP649" s="878"/>
      <c r="AQ649" s="878"/>
      <c r="AR649" s="878"/>
      <c r="AS649" s="878"/>
      <c r="AT649" s="878"/>
      <c r="AU649" s="878"/>
      <c r="AV649" s="878"/>
      <c r="AW649" s="878"/>
      <c r="AX649" s="878"/>
      <c r="AY649" s="878"/>
      <c r="AZ649" s="878"/>
      <c r="BA649" s="878"/>
      <c r="BB649" s="878"/>
      <c r="BC649" s="878"/>
      <c r="BD649" s="878"/>
      <c r="BE649" s="878"/>
      <c r="BF649" s="878"/>
      <c r="BG649" s="878"/>
      <c r="BH649" s="878"/>
      <c r="BI649" s="878"/>
      <c r="BJ649" s="878"/>
      <c r="BK649" s="878"/>
      <c r="BL649" s="878"/>
      <c r="BM649" s="878"/>
      <c r="BN649" s="878"/>
      <c r="BO649" s="878"/>
      <c r="BP649" s="878"/>
      <c r="BQ649" s="878"/>
      <c r="BR649" s="878"/>
      <c r="BS649" s="878"/>
      <c r="BT649" s="878"/>
      <c r="BU649" s="878"/>
      <c r="BV649" s="878"/>
      <c r="BW649" s="878"/>
      <c r="BX649" s="878"/>
      <c r="BY649" s="878"/>
      <c r="BZ649" s="878"/>
      <c r="CA649" s="878"/>
      <c r="CB649" s="878"/>
      <c r="CC649" s="878"/>
      <c r="CD649" s="878"/>
      <c r="CE649" s="878"/>
      <c r="CF649" s="878"/>
      <c r="CG649" s="878"/>
      <c r="CH649" s="878"/>
      <c r="CI649" s="878"/>
      <c r="CJ649" s="878"/>
      <c r="CK649" s="878"/>
      <c r="CL649" s="878"/>
      <c r="CM649" s="878"/>
      <c r="CN649" s="878"/>
      <c r="CO649" s="878"/>
      <c r="CP649" s="878"/>
      <c r="CQ649" s="878"/>
      <c r="CR649" s="878"/>
      <c r="CS649" s="878"/>
      <c r="CT649" s="878"/>
      <c r="CU649" s="878"/>
      <c r="CV649" s="878"/>
      <c r="CW649" s="878"/>
      <c r="CX649" s="878"/>
      <c r="CY649" s="878"/>
      <c r="CZ649" s="878"/>
      <c r="DA649" s="878"/>
      <c r="DB649" s="878"/>
      <c r="DC649" s="878"/>
      <c r="DD649" s="878"/>
      <c r="DE649" s="878"/>
      <c r="DF649" s="878"/>
      <c r="DG649" s="878"/>
      <c r="DH649" s="878"/>
      <c r="DI649" s="878"/>
      <c r="DJ649" s="878"/>
      <c r="DK649" s="878"/>
      <c r="DL649" s="878"/>
      <c r="DM649" s="878"/>
      <c r="DN649" s="878"/>
      <c r="DO649" s="878"/>
      <c r="DP649" s="878"/>
      <c r="DQ649" s="878"/>
      <c r="DR649" s="878"/>
      <c r="DS649" s="878"/>
      <c r="DT649" s="878"/>
      <c r="DU649" s="878"/>
      <c r="DV649" s="878"/>
      <c r="DW649" s="878"/>
      <c r="DX649" s="878"/>
      <c r="DY649" s="878"/>
      <c r="DZ649" s="878"/>
      <c r="EA649" s="878"/>
      <c r="EB649" s="878"/>
      <c r="EC649" s="878"/>
      <c r="ED649" s="878"/>
      <c r="EE649" s="878"/>
      <c r="EF649" s="878"/>
      <c r="EG649" s="878"/>
      <c r="EH649" s="878"/>
      <c r="EI649" s="878"/>
      <c r="EJ649" s="878"/>
      <c r="EK649" s="878"/>
      <c r="EL649" s="878"/>
      <c r="EM649" s="878"/>
      <c r="EN649" s="878"/>
      <c r="EO649" s="878"/>
      <c r="EP649" s="878"/>
      <c r="EQ649" s="878"/>
      <c r="ER649" s="878"/>
      <c r="ES649" s="878"/>
      <c r="ET649" s="878"/>
      <c r="EU649" s="878"/>
      <c r="EV649" s="878"/>
      <c r="EW649" s="878"/>
      <c r="EX649" s="878"/>
      <c r="EY649" s="878"/>
      <c r="EZ649" s="878"/>
      <c r="FA649" s="878"/>
      <c r="FB649" s="878"/>
      <c r="FC649" s="878"/>
      <c r="FD649" s="878"/>
      <c r="FE649" s="878"/>
      <c r="FF649" s="878"/>
      <c r="FG649" s="878"/>
      <c r="FH649" s="878"/>
      <c r="FI649" s="878"/>
      <c r="FJ649" s="878"/>
      <c r="FK649" s="878"/>
      <c r="FL649" s="878"/>
      <c r="FM649" s="878"/>
      <c r="FN649" s="878"/>
      <c r="FO649" s="878"/>
      <c r="FP649" s="878"/>
      <c r="FQ649" s="878"/>
      <c r="FR649" s="878"/>
      <c r="FS649" s="878"/>
      <c r="FT649" s="878"/>
      <c r="FU649" s="878"/>
      <c r="FV649" s="878"/>
      <c r="FW649" s="878"/>
      <c r="FX649" s="878"/>
      <c r="FY649" s="878"/>
      <c r="FZ649" s="878"/>
      <c r="GA649" s="878"/>
      <c r="GB649" s="878"/>
      <c r="GC649" s="878"/>
      <c r="GD649" s="878"/>
      <c r="GE649" s="878"/>
      <c r="GF649" s="878"/>
      <c r="GG649" s="878"/>
      <c r="GH649" s="878"/>
      <c r="GI649" s="878"/>
      <c r="GJ649" s="878"/>
      <c r="GK649" s="878"/>
      <c r="GL649" s="878"/>
      <c r="GM649" s="878"/>
      <c r="GN649" s="878"/>
      <c r="GO649" s="878"/>
      <c r="GP649" s="878"/>
    </row>
    <row r="650" spans="1:198" ht="15.75" thickBot="1" x14ac:dyDescent="0.3">
      <c r="A650" s="27">
        <v>1</v>
      </c>
      <c r="B650" s="2343" t="s">
        <v>337</v>
      </c>
      <c r="C650" s="38">
        <f>'2 уровень'!F1430</f>
        <v>11820</v>
      </c>
      <c r="D650" s="38">
        <f>'2 уровень'!G1430</f>
        <v>3940</v>
      </c>
      <c r="E650" s="38">
        <f>'2 уровень'!H1430</f>
        <v>3755</v>
      </c>
      <c r="F650" s="883">
        <f>'2 уровень'!I1430</f>
        <v>95.304568527918789</v>
      </c>
      <c r="G650" s="902">
        <f>'2 уровень'!J1430</f>
        <v>0</v>
      </c>
      <c r="H650" s="902">
        <f>'2 уровень'!K1430</f>
        <v>0</v>
      </c>
      <c r="I650" s="895">
        <f>'2 уровень'!L1430</f>
        <v>0</v>
      </c>
      <c r="J650" s="895">
        <f>'2 уровень'!M1430</f>
        <v>0</v>
      </c>
      <c r="K650" s="895">
        <f>'2 уровень'!N1430</f>
        <v>0</v>
      </c>
      <c r="L650" s="895">
        <f>'2 уровень'!O1430</f>
        <v>0</v>
      </c>
      <c r="M650" s="895">
        <f>'2 уровень'!P1430</f>
        <v>0</v>
      </c>
      <c r="N650" s="895">
        <f>'2 уровень'!Q1430</f>
        <v>0</v>
      </c>
      <c r="O650" s="894">
        <f>'2 уровень'!R1430</f>
        <v>29282.889649999997</v>
      </c>
      <c r="P650" s="894">
        <f>'2 уровень'!S1430</f>
        <v>29282.889649999997</v>
      </c>
      <c r="Q650" s="894">
        <f>'2 уровень'!T1430</f>
        <v>29282.889649999997</v>
      </c>
      <c r="R650" s="894">
        <f>'2 уровень'!U1430</f>
        <v>29282.889649999997</v>
      </c>
      <c r="S650" s="894">
        <f>'2 уровень'!V1430</f>
        <v>9760.9632166666652</v>
      </c>
      <c r="T650" s="894">
        <f>'2 уровень'!W1430</f>
        <v>9620.5589999999993</v>
      </c>
      <c r="U650" s="894">
        <f>'2 уровень'!X1430</f>
        <v>0</v>
      </c>
      <c r="V650" s="894">
        <f>'2 уровень'!Y1430</f>
        <v>-140.40421666666589</v>
      </c>
      <c r="W650" s="894">
        <f>'2 уровень'!Z1430</f>
        <v>-33.470150000000004</v>
      </c>
      <c r="X650" s="2975">
        <f>'2 уровень'!AA1430</f>
        <v>9587.0888500000001</v>
      </c>
      <c r="Y650" s="894">
        <f>T650/S650*100</f>
        <v>98.561574164863885</v>
      </c>
      <c r="Z650" s="894">
        <f>X650/S650*100</f>
        <v>98.218676140795438</v>
      </c>
      <c r="AA650" s="38">
        <f>'2 уровень'!AB1430</f>
        <v>0</v>
      </c>
      <c r="AB650" s="38">
        <f>'2 уровень'!AC1430</f>
        <v>0</v>
      </c>
      <c r="AC650" s="38">
        <f>'2 уровень'!AD1430</f>
        <v>0</v>
      </c>
      <c r="AD650" s="2190"/>
      <c r="AE650" s="2190"/>
      <c r="AF650" s="1676"/>
      <c r="AG650" s="878"/>
      <c r="AH650" s="878"/>
      <c r="AI650" s="878"/>
      <c r="AJ650" s="878"/>
      <c r="AK650" s="878"/>
      <c r="AL650" s="878"/>
      <c r="AM650" s="878"/>
      <c r="AN650" s="878"/>
      <c r="AO650" s="878"/>
      <c r="AP650" s="878"/>
      <c r="AQ650" s="878"/>
      <c r="AR650" s="878"/>
      <c r="AS650" s="878"/>
      <c r="AT650" s="878"/>
      <c r="AU650" s="878"/>
      <c r="AV650" s="878"/>
      <c r="AW650" s="878"/>
      <c r="AX650" s="878"/>
      <c r="AY650" s="878"/>
      <c r="AZ650" s="878"/>
      <c r="BA650" s="878"/>
      <c r="BB650" s="878"/>
      <c r="BC650" s="878"/>
      <c r="BD650" s="878"/>
      <c r="BE650" s="878"/>
      <c r="BF650" s="878"/>
      <c r="BG650" s="878"/>
      <c r="BH650" s="878"/>
      <c r="BI650" s="878"/>
      <c r="BJ650" s="878"/>
      <c r="BK650" s="878"/>
      <c r="BL650" s="878"/>
      <c r="BM650" s="878"/>
      <c r="BN650" s="878"/>
      <c r="BO650" s="878"/>
      <c r="BP650" s="878"/>
      <c r="BQ650" s="878"/>
      <c r="BR650" s="878"/>
      <c r="BS650" s="878"/>
      <c r="BT650" s="878"/>
      <c r="BU650" s="878"/>
      <c r="BV650" s="878"/>
      <c r="BW650" s="878"/>
      <c r="BX650" s="878"/>
      <c r="BY650" s="878"/>
      <c r="BZ650" s="878"/>
      <c r="CA650" s="878"/>
      <c r="CB650" s="878"/>
      <c r="CC650" s="878"/>
      <c r="CD650" s="878"/>
      <c r="CE650" s="878"/>
      <c r="CF650" s="878"/>
      <c r="CG650" s="878"/>
      <c r="CH650" s="878"/>
      <c r="CI650" s="878"/>
      <c r="CJ650" s="878"/>
      <c r="CK650" s="878"/>
      <c r="CL650" s="878"/>
      <c r="CM650" s="878"/>
      <c r="CN650" s="878"/>
      <c r="CO650" s="878"/>
      <c r="CP650" s="878"/>
      <c r="CQ650" s="878"/>
      <c r="CR650" s="878"/>
      <c r="CS650" s="878"/>
      <c r="CT650" s="878"/>
      <c r="CU650" s="878"/>
      <c r="CV650" s="878"/>
      <c r="CW650" s="878"/>
      <c r="CX650" s="878"/>
      <c r="CY650" s="878"/>
      <c r="CZ650" s="878"/>
      <c r="DA650" s="878"/>
      <c r="DB650" s="878"/>
      <c r="DC650" s="878"/>
      <c r="DD650" s="878"/>
      <c r="DE650" s="878"/>
      <c r="DF650" s="878"/>
      <c r="DG650" s="878"/>
      <c r="DH650" s="878"/>
      <c r="DI650" s="878"/>
      <c r="DJ650" s="878"/>
      <c r="DK650" s="878"/>
      <c r="DL650" s="878"/>
      <c r="DM650" s="878"/>
      <c r="DN650" s="878"/>
      <c r="DO650" s="878"/>
      <c r="DP650" s="878"/>
      <c r="DQ650" s="878"/>
      <c r="DR650" s="878"/>
      <c r="DS650" s="878"/>
      <c r="DT650" s="878"/>
      <c r="DU650" s="878"/>
      <c r="DV650" s="878"/>
      <c r="DW650" s="878"/>
      <c r="DX650" s="878"/>
      <c r="DY650" s="878"/>
      <c r="DZ650" s="878"/>
      <c r="EA650" s="878"/>
      <c r="EB650" s="878"/>
      <c r="EC650" s="878"/>
      <c r="ED650" s="878"/>
      <c r="EE650" s="878"/>
      <c r="EF650" s="878"/>
      <c r="EG650" s="878"/>
      <c r="EH650" s="878"/>
      <c r="EI650" s="878"/>
      <c r="EJ650" s="878"/>
      <c r="EK650" s="878"/>
      <c r="EL650" s="878"/>
      <c r="EM650" s="878"/>
      <c r="EN650" s="878"/>
      <c r="EO650" s="878"/>
      <c r="EP650" s="878"/>
      <c r="EQ650" s="878"/>
      <c r="ER650" s="878"/>
      <c r="ES650" s="878"/>
      <c r="ET650" s="878"/>
      <c r="EU650" s="878"/>
      <c r="EV650" s="878"/>
      <c r="EW650" s="878"/>
      <c r="EX650" s="878"/>
      <c r="EY650" s="878"/>
      <c r="EZ650" s="878"/>
      <c r="FA650" s="878"/>
      <c r="FB650" s="878"/>
      <c r="FC650" s="878"/>
      <c r="FD650" s="878"/>
      <c r="FE650" s="878"/>
      <c r="FF650" s="878"/>
      <c r="FG650" s="878"/>
      <c r="FH650" s="878"/>
      <c r="FI650" s="878"/>
      <c r="FJ650" s="878"/>
      <c r="FK650" s="878"/>
      <c r="FL650" s="878"/>
      <c r="FM650" s="878"/>
      <c r="FN650" s="878"/>
      <c r="FO650" s="878"/>
      <c r="FP650" s="878"/>
      <c r="FQ650" s="878"/>
      <c r="FR650" s="878"/>
      <c r="FS650" s="878"/>
      <c r="FT650" s="878"/>
      <c r="FU650" s="878"/>
      <c r="FV650" s="878"/>
      <c r="FW650" s="878"/>
      <c r="FX650" s="878"/>
      <c r="FY650" s="878"/>
      <c r="FZ650" s="878"/>
      <c r="GA650" s="878"/>
      <c r="GB650" s="878"/>
      <c r="GC650" s="878"/>
      <c r="GD650" s="878"/>
      <c r="GE650" s="878"/>
      <c r="GF650" s="878"/>
      <c r="GG650" s="878"/>
      <c r="GH650" s="878"/>
      <c r="GI650" s="878"/>
      <c r="GJ650" s="878"/>
      <c r="GK650" s="878"/>
      <c r="GL650" s="878"/>
      <c r="GM650" s="878"/>
      <c r="GN650" s="878"/>
      <c r="GO650" s="878"/>
      <c r="GP650" s="878"/>
    </row>
    <row r="651" spans="1:198" ht="15" customHeight="1" x14ac:dyDescent="0.25">
      <c r="A651" s="27">
        <v>1</v>
      </c>
      <c r="B651" s="6" t="s">
        <v>123</v>
      </c>
      <c r="C651" s="903"/>
      <c r="D651" s="903"/>
      <c r="E651" s="903"/>
      <c r="F651" s="904"/>
      <c r="G651" s="905"/>
      <c r="H651" s="905"/>
      <c r="I651" s="34"/>
      <c r="J651" s="34"/>
      <c r="K651" s="34"/>
      <c r="L651" s="34"/>
      <c r="M651" s="34"/>
      <c r="N651" s="34"/>
      <c r="O651" s="2978">
        <f t="shared" ref="O651:P651" si="37">O652-O653-O688-O691-O696</f>
        <v>0</v>
      </c>
      <c r="P651" s="2978">
        <f t="shared" si="37"/>
        <v>0</v>
      </c>
      <c r="Q651" s="2978">
        <f t="shared" ref="Q651:R651" si="38">Q652-Q653-Q688-Q691-Q696</f>
        <v>0</v>
      </c>
      <c r="R651" s="2978">
        <f t="shared" si="38"/>
        <v>0</v>
      </c>
      <c r="S651" s="2978">
        <f t="shared" ref="S651:X651" si="39">S652-S653-S688-S691-S696</f>
        <v>0</v>
      </c>
      <c r="T651" s="2978">
        <f t="shared" si="39"/>
        <v>0</v>
      </c>
      <c r="U651" s="2978">
        <f t="shared" si="39"/>
        <v>0</v>
      </c>
      <c r="V651" s="2978">
        <f t="shared" si="39"/>
        <v>0</v>
      </c>
      <c r="W651" s="2978">
        <f t="shared" si="39"/>
        <v>0</v>
      </c>
      <c r="X651" s="2978">
        <f t="shared" si="39"/>
        <v>0</v>
      </c>
      <c r="Y651" s="2978"/>
      <c r="Z651" s="2978"/>
      <c r="AA651" s="903"/>
      <c r="AB651" s="903"/>
      <c r="AC651" s="903"/>
      <c r="AD651" s="2188"/>
      <c r="AE651" s="2188"/>
      <c r="AF651" s="1676"/>
      <c r="AG651" s="878"/>
      <c r="AH651" s="878"/>
      <c r="AI651" s="878"/>
      <c r="AJ651" s="878"/>
      <c r="AK651" s="878"/>
      <c r="AL651" s="878"/>
      <c r="AM651" s="878"/>
      <c r="AN651" s="878"/>
      <c r="AO651" s="878"/>
      <c r="AP651" s="878"/>
      <c r="AQ651" s="878"/>
      <c r="AR651" s="878"/>
      <c r="AS651" s="878"/>
      <c r="AT651" s="878"/>
      <c r="AU651" s="878"/>
      <c r="AV651" s="878"/>
      <c r="AW651" s="878"/>
      <c r="AX651" s="878"/>
      <c r="AY651" s="878"/>
      <c r="AZ651" s="878"/>
      <c r="BA651" s="878"/>
      <c r="BB651" s="878"/>
      <c r="BC651" s="878"/>
      <c r="BD651" s="878"/>
      <c r="BE651" s="878"/>
      <c r="BF651" s="878"/>
      <c r="BG651" s="878"/>
      <c r="BH651" s="878"/>
      <c r="BI651" s="878"/>
      <c r="BJ651" s="878"/>
      <c r="BK651" s="878"/>
      <c r="BL651" s="878"/>
      <c r="BM651" s="878"/>
      <c r="BN651" s="878"/>
      <c r="BO651" s="878"/>
      <c r="BP651" s="878"/>
      <c r="BQ651" s="878"/>
      <c r="BR651" s="878"/>
      <c r="BS651" s="878"/>
      <c r="BT651" s="878"/>
      <c r="BU651" s="878"/>
      <c r="BV651" s="878"/>
      <c r="BW651" s="878"/>
      <c r="BX651" s="878"/>
      <c r="BY651" s="878"/>
      <c r="BZ651" s="878"/>
      <c r="CA651" s="878"/>
      <c r="CB651" s="878"/>
      <c r="CC651" s="878"/>
      <c r="CD651" s="878"/>
      <c r="CE651" s="878"/>
      <c r="CF651" s="878"/>
      <c r="CG651" s="878"/>
      <c r="CH651" s="878"/>
      <c r="CI651" s="878"/>
      <c r="CJ651" s="878"/>
      <c r="CK651" s="878"/>
      <c r="CL651" s="878"/>
      <c r="CM651" s="878"/>
      <c r="CN651" s="878"/>
      <c r="CO651" s="878"/>
      <c r="CP651" s="878"/>
      <c r="CQ651" s="878"/>
      <c r="CR651" s="878"/>
      <c r="CS651" s="878"/>
      <c r="CT651" s="878"/>
      <c r="CU651" s="878"/>
      <c r="CV651" s="878"/>
      <c r="CW651" s="878"/>
      <c r="CX651" s="878"/>
      <c r="CY651" s="878"/>
      <c r="CZ651" s="878"/>
      <c r="DA651" s="878"/>
      <c r="DB651" s="878"/>
      <c r="DC651" s="878"/>
      <c r="DD651" s="878"/>
      <c r="DE651" s="878"/>
      <c r="DF651" s="878"/>
      <c r="DG651" s="878"/>
      <c r="DH651" s="878"/>
      <c r="DI651" s="878"/>
      <c r="DJ651" s="878"/>
      <c r="DK651" s="878"/>
      <c r="DL651" s="878"/>
      <c r="DM651" s="878"/>
      <c r="DN651" s="878"/>
      <c r="DO651" s="878"/>
      <c r="DP651" s="878"/>
      <c r="DQ651" s="878"/>
      <c r="DR651" s="878"/>
      <c r="DS651" s="878"/>
      <c r="DT651" s="878"/>
      <c r="DU651" s="878"/>
      <c r="DV651" s="878"/>
      <c r="DW651" s="878"/>
      <c r="DX651" s="878"/>
      <c r="DY651" s="878"/>
      <c r="DZ651" s="878"/>
      <c r="EA651" s="878"/>
      <c r="EB651" s="878"/>
      <c r="EC651" s="878"/>
      <c r="ED651" s="878"/>
      <c r="EE651" s="878"/>
      <c r="EF651" s="878"/>
      <c r="EG651" s="878"/>
      <c r="EH651" s="878"/>
      <c r="EI651" s="878"/>
      <c r="EJ651" s="878"/>
      <c r="EK651" s="878"/>
      <c r="EL651" s="878"/>
      <c r="EM651" s="878"/>
      <c r="EN651" s="878"/>
      <c r="EO651" s="878"/>
      <c r="EP651" s="878"/>
      <c r="EQ651" s="878"/>
      <c r="ER651" s="878"/>
      <c r="ES651" s="878"/>
      <c r="ET651" s="878"/>
      <c r="EU651" s="878"/>
      <c r="EV651" s="878"/>
      <c r="EW651" s="878"/>
      <c r="EX651" s="878"/>
      <c r="EY651" s="878"/>
      <c r="EZ651" s="878"/>
      <c r="FA651" s="878"/>
      <c r="FB651" s="878"/>
      <c r="FC651" s="878"/>
      <c r="FD651" s="878"/>
      <c r="FE651" s="878"/>
      <c r="FF651" s="878"/>
      <c r="FG651" s="878"/>
      <c r="FH651" s="878"/>
      <c r="FI651" s="878"/>
      <c r="FJ651" s="878"/>
      <c r="FK651" s="878"/>
      <c r="FL651" s="878"/>
      <c r="FM651" s="878"/>
      <c r="FN651" s="878"/>
      <c r="FO651" s="878"/>
      <c r="FP651" s="878"/>
      <c r="FQ651" s="878"/>
      <c r="FR651" s="878"/>
      <c r="FS651" s="878"/>
      <c r="FT651" s="878"/>
      <c r="FU651" s="878"/>
      <c r="FV651" s="878"/>
      <c r="FW651" s="878"/>
      <c r="FX651" s="878"/>
      <c r="FY651" s="878"/>
      <c r="FZ651" s="878"/>
      <c r="GA651" s="878"/>
      <c r="GB651" s="878"/>
      <c r="GC651" s="878"/>
      <c r="GD651" s="878"/>
      <c r="GE651" s="878"/>
      <c r="GF651" s="878"/>
      <c r="GG651" s="878"/>
      <c r="GH651" s="878"/>
      <c r="GI651" s="878"/>
      <c r="GJ651" s="878"/>
      <c r="GK651" s="878"/>
      <c r="GL651" s="878"/>
      <c r="GM651" s="878"/>
      <c r="GN651" s="878"/>
      <c r="GO651" s="878"/>
      <c r="GP651" s="878"/>
    </row>
    <row r="652" spans="1:198" s="878" customFormat="1" ht="15" customHeight="1" x14ac:dyDescent="0.25">
      <c r="A652" s="27">
        <v>1</v>
      </c>
      <c r="B652" s="16" t="s">
        <v>112</v>
      </c>
      <c r="C652" s="879">
        <f>'2 уровень'!F1491</f>
        <v>0</v>
      </c>
      <c r="D652" s="879">
        <f>'2 уровень'!G1491</f>
        <v>0</v>
      </c>
      <c r="E652" s="879">
        <f>'2 уровень'!H1491</f>
        <v>0</v>
      </c>
      <c r="F652" s="893">
        <f>'2 уровень'!I1491</f>
        <v>0</v>
      </c>
      <c r="G652" s="894">
        <f>'2 уровень'!J1491</f>
        <v>0</v>
      </c>
      <c r="H652" s="894">
        <f>'2 уровень'!K1491</f>
        <v>0</v>
      </c>
      <c r="I652" s="31">
        <f>'2 уровень'!L1491</f>
        <v>0</v>
      </c>
      <c r="J652" s="31">
        <f>'2 уровень'!M1491</f>
        <v>0</v>
      </c>
      <c r="K652" s="31">
        <f>'2 уровень'!N1491</f>
        <v>0</v>
      </c>
      <c r="L652" s="31">
        <f>'2 уровень'!O1491</f>
        <v>0</v>
      </c>
      <c r="M652" s="31">
        <f>'2 уровень'!P1491</f>
        <v>0</v>
      </c>
      <c r="N652" s="31">
        <f>'2 уровень'!Q1491</f>
        <v>0</v>
      </c>
      <c r="O652" s="894">
        <f>'2 уровень'!R1491</f>
        <v>358519.35787239997</v>
      </c>
      <c r="P652" s="894">
        <f>'2 уровень'!S1491</f>
        <v>358519.35787239997</v>
      </c>
      <c r="Q652" s="894">
        <f>'2 уровень'!T1491</f>
        <v>358519.35787239997</v>
      </c>
      <c r="R652" s="894">
        <f>'2 уровень'!U1491</f>
        <v>358519.35787239997</v>
      </c>
      <c r="S652" s="894">
        <f>'2 уровень'!V1491</f>
        <v>119506.45262413332</v>
      </c>
      <c r="T652" s="894">
        <f>'2 уровень'!W1491</f>
        <v>121461.61697</v>
      </c>
      <c r="U652" s="894">
        <f>'2 уровень'!X1491</f>
        <v>-275.46366</v>
      </c>
      <c r="V652" s="894">
        <f>'2 уровень'!Y1491</f>
        <v>1955.1643458666913</v>
      </c>
      <c r="W652" s="894">
        <f>'2 уровень'!Z1491</f>
        <v>-705.90152000000012</v>
      </c>
      <c r="X652" s="2975">
        <f>'2 уровень'!AA1491</f>
        <v>120480.25179000002</v>
      </c>
      <c r="Y652" s="894">
        <f>T652/S652*100</f>
        <v>101.63603245091375</v>
      </c>
      <c r="Z652" s="894">
        <f>X652/S652*100</f>
        <v>100.81485070009522</v>
      </c>
      <c r="AA652" s="879">
        <f>'2 уровень'!AB1491</f>
        <v>0</v>
      </c>
      <c r="AB652" s="879">
        <f>'2 уровень'!AC1491</f>
        <v>0</v>
      </c>
      <c r="AC652" s="879">
        <f>'2 уровень'!AD1491</f>
        <v>0</v>
      </c>
      <c r="AD652" s="2190"/>
      <c r="AE652" s="2190"/>
      <c r="AF652" s="1676"/>
      <c r="AG652" s="27"/>
      <c r="AH652" s="27"/>
      <c r="AI652" s="27"/>
      <c r="AJ652" s="27"/>
      <c r="AK652" s="27"/>
      <c r="AL652" s="27"/>
      <c r="AM652" s="27"/>
      <c r="AN652" s="27"/>
      <c r="AO652" s="27"/>
      <c r="AP652" s="27"/>
      <c r="AQ652" s="27"/>
      <c r="AR652" s="27"/>
      <c r="AS652" s="27"/>
      <c r="AT652" s="27"/>
      <c r="AU652" s="27"/>
      <c r="AV652" s="27"/>
      <c r="AW652" s="27"/>
      <c r="AX652" s="27"/>
      <c r="AY652" s="27"/>
      <c r="AZ652" s="27"/>
      <c r="BA652" s="27"/>
      <c r="BB652" s="27"/>
      <c r="BC652" s="27"/>
      <c r="BD652" s="27"/>
      <c r="BE652" s="27"/>
      <c r="BF652" s="27"/>
      <c r="BG652" s="27"/>
      <c r="BH652" s="27"/>
      <c r="BI652" s="27"/>
      <c r="BJ652" s="27"/>
      <c r="BK652" s="27"/>
      <c r="BL652" s="27"/>
      <c r="BM652" s="27"/>
      <c r="BN652" s="27"/>
      <c r="BO652" s="27"/>
      <c r="BP652" s="27"/>
      <c r="BQ652" s="27"/>
      <c r="BR652" s="27"/>
      <c r="BS652" s="27"/>
      <c r="BT652" s="27"/>
      <c r="BU652" s="27"/>
      <c r="BV652" s="27"/>
      <c r="BW652" s="27"/>
      <c r="BX652" s="27"/>
      <c r="BY652" s="27"/>
      <c r="BZ652" s="27"/>
      <c r="CA652" s="27"/>
      <c r="CB652" s="27"/>
      <c r="CC652" s="27"/>
      <c r="CD652" s="27"/>
      <c r="CE652" s="27"/>
      <c r="CF652" s="27"/>
      <c r="CG652" s="27"/>
      <c r="CH652" s="27"/>
      <c r="CI652" s="27"/>
      <c r="CJ652" s="27"/>
      <c r="CK652" s="27"/>
      <c r="CL652" s="27"/>
      <c r="CM652" s="27"/>
      <c r="CN652" s="27"/>
      <c r="CO652" s="27"/>
      <c r="CP652" s="27"/>
      <c r="CQ652" s="27"/>
      <c r="CR652" s="27"/>
      <c r="CS652" s="27"/>
      <c r="CT652" s="27"/>
      <c r="CU652" s="27"/>
      <c r="CV652" s="27"/>
      <c r="CW652" s="27"/>
      <c r="CX652" s="27"/>
      <c r="CY652" s="27"/>
      <c r="CZ652" s="27"/>
      <c r="DA652" s="27"/>
      <c r="DB652" s="27"/>
      <c r="DC652" s="27"/>
      <c r="DD652" s="27"/>
      <c r="DE652" s="27"/>
      <c r="DF652" s="27"/>
      <c r="DG652" s="27"/>
      <c r="DH652" s="27"/>
      <c r="DI652" s="27"/>
      <c r="DJ652" s="27"/>
      <c r="DK652" s="27"/>
      <c r="DL652" s="27"/>
      <c r="DM652" s="27"/>
      <c r="DN652" s="27"/>
      <c r="DO652" s="27"/>
      <c r="DP652" s="27"/>
      <c r="DQ652" s="27"/>
      <c r="DR652" s="27"/>
      <c r="DS652" s="27"/>
      <c r="DT652" s="27"/>
      <c r="DU652" s="27"/>
      <c r="DV652" s="27"/>
      <c r="DW652" s="27"/>
      <c r="DX652" s="27"/>
      <c r="DY652" s="27"/>
      <c r="DZ652" s="27"/>
      <c r="EA652" s="27"/>
      <c r="EB652" s="27"/>
      <c r="EC652" s="27"/>
      <c r="ED652" s="27"/>
      <c r="EE652" s="27"/>
      <c r="EF652" s="27"/>
      <c r="EG652" s="27"/>
      <c r="EH652" s="27"/>
      <c r="EI652" s="27"/>
      <c r="EJ652" s="27"/>
      <c r="EK652" s="27"/>
      <c r="EL652" s="27"/>
      <c r="EM652" s="27"/>
      <c r="EN652" s="27"/>
      <c r="EO652" s="27"/>
      <c r="EP652" s="27"/>
      <c r="EQ652" s="27"/>
      <c r="ER652" s="27"/>
      <c r="ES652" s="27"/>
      <c r="ET652" s="27"/>
      <c r="EU652" s="27"/>
      <c r="EV652" s="27"/>
      <c r="EW652" s="27"/>
      <c r="EX652" s="27"/>
      <c r="EY652" s="27"/>
      <c r="EZ652" s="27"/>
      <c r="FA652" s="27"/>
      <c r="FB652" s="27"/>
      <c r="FC652" s="27"/>
      <c r="FD652" s="27"/>
      <c r="FE652" s="27"/>
      <c r="FF652" s="27"/>
      <c r="FG652" s="27"/>
      <c r="FH652" s="27"/>
      <c r="FI652" s="27"/>
      <c r="FJ652" s="27"/>
      <c r="FK652" s="27"/>
      <c r="FL652" s="27"/>
      <c r="FM652" s="27"/>
      <c r="FN652" s="27"/>
      <c r="FO652" s="27"/>
      <c r="FP652" s="27"/>
      <c r="FQ652" s="27"/>
      <c r="FR652" s="27"/>
      <c r="FS652" s="27"/>
      <c r="FT652" s="27"/>
      <c r="FU652" s="27"/>
      <c r="FV652" s="27"/>
      <c r="FW652" s="27"/>
      <c r="FX652" s="27"/>
      <c r="FY652" s="27"/>
      <c r="FZ652" s="27"/>
      <c r="GA652" s="27"/>
      <c r="GB652" s="27"/>
      <c r="GC652" s="27"/>
      <c r="GD652" s="27"/>
      <c r="GE652" s="27"/>
      <c r="GF652" s="27"/>
      <c r="GG652" s="27"/>
      <c r="GH652" s="27"/>
      <c r="GI652" s="27"/>
      <c r="GJ652" s="27"/>
      <c r="GK652" s="27"/>
      <c r="GL652" s="27"/>
      <c r="GM652" s="27"/>
      <c r="GN652" s="27"/>
      <c r="GO652" s="27"/>
      <c r="GP652" s="27"/>
    </row>
    <row r="653" spans="1:198" s="878" customFormat="1" ht="15" customHeight="1" x14ac:dyDescent="0.25">
      <c r="A653" s="27">
        <v>1</v>
      </c>
      <c r="B653" s="1328" t="s">
        <v>93</v>
      </c>
      <c r="C653" s="30">
        <f>'2 уровень'!F1492</f>
        <v>4039</v>
      </c>
      <c r="D653" s="30">
        <f>'2 уровень'!G1492</f>
        <v>1346.3333333333335</v>
      </c>
      <c r="E653" s="30">
        <f>'2 уровень'!H1492</f>
        <v>1437</v>
      </c>
      <c r="F653" s="881">
        <f>'2 уровень'!I1492</f>
        <v>106.73434018321366</v>
      </c>
      <c r="G653" s="894">
        <f>'2 уровень'!J1492</f>
        <v>8.8583807873235951</v>
      </c>
      <c r="H653" s="894">
        <f>'2 уровень'!K1492</f>
        <v>8.9693806541405703</v>
      </c>
      <c r="I653" s="33">
        <f>'2 уровень'!L1492</f>
        <v>35779</v>
      </c>
      <c r="J653" s="33">
        <f>'2 уровень'!M1492</f>
        <v>11926</v>
      </c>
      <c r="K653" s="33">
        <f>'2 уровень'!N1492</f>
        <v>12889</v>
      </c>
      <c r="L653" s="33">
        <f>'2 уровень'!O1492</f>
        <v>108.07479456649338</v>
      </c>
      <c r="M653" s="33">
        <f>'2 уровень'!P1492</f>
        <v>109.34585412953061</v>
      </c>
      <c r="N653" s="33">
        <f>'2 уровень'!Q1492</f>
        <v>353.62108886355441</v>
      </c>
      <c r="O653" s="894">
        <f>'2 уровень'!R1492</f>
        <v>129350.82501599997</v>
      </c>
      <c r="P653" s="894">
        <f>'2 уровень'!S1492</f>
        <v>129350.82501599997</v>
      </c>
      <c r="Q653" s="894">
        <f>'2 уровень'!T1492</f>
        <v>129350.82501599997</v>
      </c>
      <c r="R653" s="894">
        <f>'2 уровень'!U1492</f>
        <v>129350.82501599997</v>
      </c>
      <c r="S653" s="894">
        <f>'2 уровень'!V1492</f>
        <v>43116.941671999994</v>
      </c>
      <c r="T653" s="894">
        <f>'2 уровень'!W1492</f>
        <v>46466.267930000009</v>
      </c>
      <c r="U653" s="894">
        <f>'2 уровень'!X1492</f>
        <v>-275.46366</v>
      </c>
      <c r="V653" s="894">
        <f>'2 уровень'!Y1492</f>
        <v>3349.3262580000155</v>
      </c>
      <c r="W653" s="894">
        <f>'2 уровень'!Z1492</f>
        <v>-515.21453000000008</v>
      </c>
      <c r="X653" s="2975">
        <f>'2 уровень'!AA1492</f>
        <v>45675.58974000001</v>
      </c>
      <c r="Y653" s="894">
        <f>T653/S653*100</f>
        <v>107.76800516947391</v>
      </c>
      <c r="Z653" s="894">
        <f>X653/S653*100</f>
        <v>105.93420583367023</v>
      </c>
      <c r="AA653" s="30">
        <f>'2 уровень'!AB1492</f>
        <v>0</v>
      </c>
      <c r="AB653" s="30">
        <f>'2 уровень'!AC1492</f>
        <v>0</v>
      </c>
      <c r="AC653" s="30">
        <f>'2 уровень'!AD1492</f>
        <v>0</v>
      </c>
      <c r="AD653" s="2190"/>
      <c r="AE653" s="2190"/>
      <c r="AF653" s="1676"/>
    </row>
    <row r="654" spans="1:198" x14ac:dyDescent="0.25">
      <c r="A654" s="27">
        <v>1</v>
      </c>
      <c r="B654" s="2318" t="s">
        <v>310</v>
      </c>
      <c r="C654" s="38">
        <f>'2 уровень'!F1493</f>
        <v>0</v>
      </c>
      <c r="D654" s="38">
        <f>'2 уровень'!G1493</f>
        <v>0</v>
      </c>
      <c r="E654" s="38">
        <f>'2 уровень'!H1493</f>
        <v>0</v>
      </c>
      <c r="F654" s="883">
        <f>'2 уровень'!I1493</f>
        <v>0</v>
      </c>
      <c r="G654" s="902">
        <f>'2 уровень'!J1493</f>
        <v>0</v>
      </c>
      <c r="H654" s="902">
        <f>'2 уровень'!K1493</f>
        <v>0</v>
      </c>
      <c r="I654" s="895">
        <f>'2 уровень'!L1493</f>
        <v>0</v>
      </c>
      <c r="J654" s="895">
        <f>'2 уровень'!M1493</f>
        <v>0</v>
      </c>
      <c r="K654" s="895">
        <f>'2 уровень'!N1493</f>
        <v>0</v>
      </c>
      <c r="L654" s="895">
        <f>'2 уровень'!O1493</f>
        <v>0</v>
      </c>
      <c r="M654" s="895">
        <f>'2 уровень'!P1493</f>
        <v>0</v>
      </c>
      <c r="N654" s="895">
        <f>'2 уровень'!Q1493</f>
        <v>0</v>
      </c>
      <c r="O654" s="894">
        <f>'2 уровень'!R1493</f>
        <v>0</v>
      </c>
      <c r="P654" s="894">
        <f>'2 уровень'!S1493</f>
        <v>0</v>
      </c>
      <c r="Q654" s="894">
        <f>'2 уровень'!T1493</f>
        <v>0</v>
      </c>
      <c r="R654" s="894">
        <f>'2 уровень'!U1493</f>
        <v>0</v>
      </c>
      <c r="S654" s="894">
        <f>'2 уровень'!V1493</f>
        <v>0</v>
      </c>
      <c r="T654" s="894">
        <f>'2 уровень'!W1493</f>
        <v>0</v>
      </c>
      <c r="U654" s="894">
        <f>'2 уровень'!X1493</f>
        <v>0</v>
      </c>
      <c r="V654" s="894">
        <f>'2 уровень'!Y1493</f>
        <v>0</v>
      </c>
      <c r="W654" s="894">
        <f>'2 уровень'!Z1493</f>
        <v>0</v>
      </c>
      <c r="X654" s="2975">
        <f>'2 уровень'!AA1493</f>
        <v>0</v>
      </c>
      <c r="Y654" s="894"/>
      <c r="Z654" s="894"/>
      <c r="AA654" s="38">
        <f>'2 уровень'!AB1493</f>
        <v>0</v>
      </c>
      <c r="AB654" s="38">
        <f>'2 уровень'!AC1493</f>
        <v>0</v>
      </c>
      <c r="AC654" s="38">
        <f>'2 уровень'!AD1493</f>
        <v>0</v>
      </c>
      <c r="AD654" s="2190"/>
      <c r="AE654" s="2190"/>
      <c r="AF654" s="1676"/>
      <c r="AG654" s="878"/>
      <c r="AH654" s="878"/>
      <c r="AI654" s="878"/>
      <c r="AJ654" s="878"/>
      <c r="AK654" s="878"/>
      <c r="AL654" s="878"/>
      <c r="AM654" s="878"/>
      <c r="AN654" s="878"/>
      <c r="AO654" s="878"/>
      <c r="AP654" s="878"/>
      <c r="AQ654" s="878"/>
      <c r="AR654" s="878"/>
      <c r="AS654" s="878"/>
      <c r="AT654" s="878"/>
      <c r="AU654" s="878"/>
      <c r="AV654" s="878"/>
      <c r="AW654" s="878"/>
      <c r="AX654" s="878"/>
      <c r="AY654" s="878"/>
      <c r="AZ654" s="878"/>
      <c r="BA654" s="878"/>
      <c r="BB654" s="878"/>
      <c r="BC654" s="878"/>
      <c r="BD654" s="878"/>
      <c r="BE654" s="878"/>
      <c r="BF654" s="878"/>
      <c r="BG654" s="878"/>
      <c r="BH654" s="878"/>
      <c r="BI654" s="878"/>
      <c r="BJ654" s="878"/>
      <c r="BK654" s="878"/>
      <c r="BL654" s="878"/>
      <c r="BM654" s="878"/>
      <c r="BN654" s="878"/>
      <c r="BO654" s="878"/>
      <c r="BP654" s="878"/>
      <c r="BQ654" s="878"/>
      <c r="BR654" s="878"/>
      <c r="BS654" s="878"/>
      <c r="BT654" s="878"/>
      <c r="BU654" s="878"/>
      <c r="BV654" s="878"/>
      <c r="BW654" s="878"/>
      <c r="BX654" s="878"/>
      <c r="BY654" s="878"/>
      <c r="BZ654" s="878"/>
      <c r="CA654" s="878"/>
      <c r="CB654" s="878"/>
      <c r="CC654" s="878"/>
      <c r="CD654" s="878"/>
      <c r="CE654" s="878"/>
      <c r="CF654" s="878"/>
      <c r="CG654" s="878"/>
      <c r="CH654" s="878"/>
      <c r="CI654" s="878"/>
      <c r="CJ654" s="878"/>
      <c r="CK654" s="878"/>
      <c r="CL654" s="878"/>
      <c r="CM654" s="878"/>
      <c r="CN654" s="878"/>
      <c r="CO654" s="878"/>
      <c r="CP654" s="878"/>
      <c r="CQ654" s="878"/>
      <c r="CR654" s="878"/>
      <c r="CS654" s="878"/>
      <c r="CT654" s="878"/>
      <c r="CU654" s="878"/>
      <c r="CV654" s="878"/>
      <c r="CW654" s="878"/>
      <c r="CX654" s="878"/>
      <c r="CY654" s="878"/>
      <c r="CZ654" s="878"/>
      <c r="DA654" s="878"/>
      <c r="DB654" s="878"/>
      <c r="DC654" s="878"/>
      <c r="DD654" s="878"/>
      <c r="DE654" s="878"/>
      <c r="DF654" s="878"/>
      <c r="DG654" s="878"/>
      <c r="DH654" s="878"/>
      <c r="DI654" s="878"/>
      <c r="DJ654" s="878"/>
      <c r="DK654" s="878"/>
      <c r="DL654" s="878"/>
      <c r="DM654" s="878"/>
      <c r="DN654" s="878"/>
      <c r="DO654" s="878"/>
      <c r="DP654" s="878"/>
      <c r="DQ654" s="878"/>
      <c r="DR654" s="878"/>
      <c r="DS654" s="878"/>
      <c r="DT654" s="878"/>
      <c r="DU654" s="878"/>
      <c r="DV654" s="878"/>
      <c r="DW654" s="878"/>
      <c r="DX654" s="878"/>
      <c r="DY654" s="878"/>
      <c r="DZ654" s="878"/>
      <c r="EA654" s="878"/>
      <c r="EB654" s="878"/>
      <c r="EC654" s="878"/>
      <c r="ED654" s="878"/>
      <c r="EE654" s="878"/>
      <c r="EF654" s="878"/>
      <c r="EG654" s="878"/>
      <c r="EH654" s="878"/>
      <c r="EI654" s="878"/>
      <c r="EJ654" s="878"/>
      <c r="EK654" s="878"/>
      <c r="EL654" s="878"/>
      <c r="EM654" s="878"/>
      <c r="EN654" s="878"/>
      <c r="EO654" s="878"/>
      <c r="EP654" s="878"/>
      <c r="EQ654" s="878"/>
      <c r="ER654" s="878"/>
      <c r="ES654" s="878"/>
      <c r="ET654" s="878"/>
      <c r="EU654" s="878"/>
      <c r="EV654" s="878"/>
      <c r="EW654" s="878"/>
      <c r="EX654" s="878"/>
      <c r="EY654" s="878"/>
      <c r="EZ654" s="878"/>
      <c r="FA654" s="878"/>
      <c r="FB654" s="878"/>
      <c r="FC654" s="878"/>
      <c r="FD654" s="878"/>
      <c r="FE654" s="878"/>
      <c r="FF654" s="878"/>
      <c r="FG654" s="878"/>
      <c r="FH654" s="878"/>
      <c r="FI654" s="878"/>
      <c r="FJ654" s="878"/>
      <c r="FK654" s="878"/>
      <c r="FL654" s="878"/>
      <c r="FM654" s="878"/>
      <c r="FN654" s="878"/>
      <c r="FO654" s="878"/>
      <c r="FP654" s="878"/>
      <c r="FQ654" s="878"/>
      <c r="FR654" s="878"/>
      <c r="FS654" s="878"/>
      <c r="FT654" s="878"/>
      <c r="FU654" s="878"/>
      <c r="FV654" s="878"/>
      <c r="FW654" s="878"/>
      <c r="FX654" s="878"/>
      <c r="FY654" s="878"/>
      <c r="FZ654" s="878"/>
      <c r="GA654" s="878"/>
      <c r="GB654" s="878"/>
      <c r="GC654" s="878"/>
      <c r="GD654" s="878"/>
      <c r="GE654" s="878"/>
      <c r="GF654" s="878"/>
      <c r="GG654" s="878"/>
      <c r="GH654" s="878"/>
      <c r="GI654" s="878"/>
      <c r="GJ654" s="878"/>
      <c r="GK654" s="878"/>
      <c r="GL654" s="878"/>
      <c r="GM654" s="878"/>
      <c r="GN654" s="878"/>
      <c r="GO654" s="878"/>
      <c r="GP654" s="878"/>
    </row>
    <row r="655" spans="1:198" ht="21.75" customHeight="1" x14ac:dyDescent="0.25">
      <c r="A655" s="27">
        <v>1</v>
      </c>
      <c r="B655" s="1310" t="s">
        <v>299</v>
      </c>
      <c r="C655" s="38">
        <f>'2 уровень'!F1494</f>
        <v>0</v>
      </c>
      <c r="D655" s="38">
        <f>'2 уровень'!G1494</f>
        <v>0</v>
      </c>
      <c r="E655" s="38">
        <f>'2 уровень'!H1494</f>
        <v>0</v>
      </c>
      <c r="F655" s="883">
        <f>'2 уровень'!I1494</f>
        <v>0</v>
      </c>
      <c r="G655" s="902">
        <f>'2 уровень'!J1494</f>
        <v>0</v>
      </c>
      <c r="H655" s="902">
        <f>'2 уровень'!K1494</f>
        <v>0</v>
      </c>
      <c r="I655" s="895">
        <f>'2 уровень'!L1494</f>
        <v>0</v>
      </c>
      <c r="J655" s="895">
        <f>'2 уровень'!M1494</f>
        <v>0</v>
      </c>
      <c r="K655" s="895">
        <f>'2 уровень'!N1494</f>
        <v>0</v>
      </c>
      <c r="L655" s="895">
        <f>'2 уровень'!O1494</f>
        <v>0</v>
      </c>
      <c r="M655" s="895">
        <f>'2 уровень'!P1494</f>
        <v>0</v>
      </c>
      <c r="N655" s="895">
        <f>'2 уровень'!Q1494</f>
        <v>0</v>
      </c>
      <c r="O655" s="894">
        <f>'2 уровень'!R1494</f>
        <v>0</v>
      </c>
      <c r="P655" s="894">
        <f>'2 уровень'!S1494</f>
        <v>0</v>
      </c>
      <c r="Q655" s="894">
        <f>'2 уровень'!T1494</f>
        <v>0</v>
      </c>
      <c r="R655" s="894">
        <f>'2 уровень'!U1494</f>
        <v>0</v>
      </c>
      <c r="S655" s="894">
        <f>'2 уровень'!V1494</f>
        <v>0</v>
      </c>
      <c r="T655" s="894">
        <f>'2 уровень'!W1494</f>
        <v>0</v>
      </c>
      <c r="U655" s="894">
        <f>'2 уровень'!X1494</f>
        <v>0</v>
      </c>
      <c r="V655" s="894">
        <f>'2 уровень'!Y1494</f>
        <v>0</v>
      </c>
      <c r="W655" s="894">
        <f>'2 уровень'!Z1494</f>
        <v>0</v>
      </c>
      <c r="X655" s="2975">
        <f>'2 уровень'!AA1494</f>
        <v>0</v>
      </c>
      <c r="Y655" s="894"/>
      <c r="Z655" s="894"/>
      <c r="AA655" s="38">
        <f>'2 уровень'!AB1494</f>
        <v>0</v>
      </c>
      <c r="AB655" s="38">
        <f>'2 уровень'!AC1494</f>
        <v>0</v>
      </c>
      <c r="AC655" s="38">
        <f>'2 уровень'!AD1494</f>
        <v>0</v>
      </c>
      <c r="AD655" s="2190"/>
      <c r="AE655" s="2190"/>
      <c r="AF655" s="1676"/>
    </row>
    <row r="656" spans="1:198" ht="32.25" customHeight="1" x14ac:dyDescent="0.25">
      <c r="A656" s="27">
        <v>1</v>
      </c>
      <c r="B656" s="1313" t="s">
        <v>645</v>
      </c>
      <c r="C656" s="38">
        <f>'2 уровень'!F1495</f>
        <v>39014.814814814818</v>
      </c>
      <c r="D656" s="38">
        <f>'2 уровень'!G1495</f>
        <v>13004.481481481482</v>
      </c>
      <c r="E656" s="38">
        <f>'2 уровень'!H1495</f>
        <v>8278.1444444444442</v>
      </c>
      <c r="F656" s="883">
        <f>'2 уровень'!I1495</f>
        <v>63.656090065817764</v>
      </c>
      <c r="G656" s="902">
        <f>'2 уровень'!J1495</f>
        <v>0</v>
      </c>
      <c r="H656" s="902">
        <f>'2 уровень'!K1495</f>
        <v>0</v>
      </c>
      <c r="I656" s="895">
        <f>'2 уровень'!L1495</f>
        <v>0</v>
      </c>
      <c r="J656" s="895">
        <f>'2 уровень'!M1495</f>
        <v>0</v>
      </c>
      <c r="K656" s="895">
        <f>'2 уровень'!N1495</f>
        <v>0</v>
      </c>
      <c r="L656" s="895">
        <f>'2 уровень'!O1495</f>
        <v>0</v>
      </c>
      <c r="M656" s="895">
        <f>'2 уровень'!P1495</f>
        <v>0</v>
      </c>
      <c r="N656" s="895">
        <f>'2 уровень'!Q1495</f>
        <v>0</v>
      </c>
      <c r="O656" s="894">
        <f>'2 уровень'!R1495</f>
        <v>0</v>
      </c>
      <c r="P656" s="894">
        <f>'2 уровень'!S1495</f>
        <v>0</v>
      </c>
      <c r="Q656" s="894">
        <f>'2 уровень'!T1495</f>
        <v>0</v>
      </c>
      <c r="R656" s="894">
        <f>'2 уровень'!U1495</f>
        <v>0</v>
      </c>
      <c r="S656" s="894">
        <f>'2 уровень'!V1495</f>
        <v>0</v>
      </c>
      <c r="T656" s="894">
        <f>'2 уровень'!W1495</f>
        <v>0</v>
      </c>
      <c r="U656" s="894">
        <f>'2 уровень'!X1495</f>
        <v>0</v>
      </c>
      <c r="V656" s="894">
        <f>'2 уровень'!Y1495</f>
        <v>0</v>
      </c>
      <c r="W656" s="894">
        <f>'2 уровень'!Z1495</f>
        <v>0</v>
      </c>
      <c r="X656" s="2975">
        <f>'2 уровень'!AA1495</f>
        <v>0</v>
      </c>
      <c r="Y656" s="894"/>
      <c r="Z656" s="894"/>
      <c r="AA656" s="38">
        <f>'2 уровень'!AB1495</f>
        <v>0</v>
      </c>
      <c r="AB656" s="38">
        <f>'2 уровень'!AC1495</f>
        <v>0</v>
      </c>
      <c r="AC656" s="38">
        <f>'2 уровень'!AD1495</f>
        <v>0</v>
      </c>
      <c r="AD656" s="2190"/>
      <c r="AE656" s="2190"/>
      <c r="AF656" s="1676"/>
    </row>
    <row r="657" spans="1:32" ht="21.75" customHeight="1" x14ac:dyDescent="0.25">
      <c r="A657" s="27">
        <v>1</v>
      </c>
      <c r="B657" s="1313" t="s">
        <v>422</v>
      </c>
      <c r="C657" s="38">
        <f>'2 уровень'!F1496</f>
        <v>2200</v>
      </c>
      <c r="D657" s="38">
        <f>'2 уровень'!G1496</f>
        <v>733</v>
      </c>
      <c r="E657" s="38">
        <f>'2 уровень'!H1496</f>
        <v>286.59000000000003</v>
      </c>
      <c r="F657" s="883">
        <f>'2 уровень'!I1496</f>
        <v>0</v>
      </c>
      <c r="G657" s="902">
        <f>'2 уровень'!J1496</f>
        <v>0</v>
      </c>
      <c r="H657" s="902">
        <f>'2 уровень'!K1496</f>
        <v>0</v>
      </c>
      <c r="I657" s="895">
        <f>'2 уровень'!L1496</f>
        <v>0</v>
      </c>
      <c r="J657" s="895">
        <f>'2 уровень'!M1496</f>
        <v>0</v>
      </c>
      <c r="K657" s="895">
        <f>'2 уровень'!N1496</f>
        <v>0</v>
      </c>
      <c r="L657" s="895">
        <f>'2 уровень'!O1496</f>
        <v>0</v>
      </c>
      <c r="M657" s="895">
        <f>'2 уровень'!P1496</f>
        <v>0</v>
      </c>
      <c r="N657" s="895">
        <f>'2 уровень'!Q1496</f>
        <v>0</v>
      </c>
      <c r="O657" s="894">
        <f>'2 уровень'!R1496</f>
        <v>0</v>
      </c>
      <c r="P657" s="894">
        <f>'2 уровень'!S1496</f>
        <v>0</v>
      </c>
      <c r="Q657" s="894">
        <f>'2 уровень'!T1496</f>
        <v>0</v>
      </c>
      <c r="R657" s="894">
        <f>'2 уровень'!U1496</f>
        <v>0</v>
      </c>
      <c r="S657" s="894">
        <f>'2 уровень'!V1496</f>
        <v>0</v>
      </c>
      <c r="T657" s="894">
        <f>'2 уровень'!W1496</f>
        <v>0</v>
      </c>
      <c r="U657" s="894">
        <f>'2 уровень'!X1496</f>
        <v>0</v>
      </c>
      <c r="V657" s="894">
        <f>'2 уровень'!Y1496</f>
        <v>0</v>
      </c>
      <c r="W657" s="894">
        <f>'2 уровень'!Z1496</f>
        <v>0</v>
      </c>
      <c r="X657" s="2975">
        <f>'2 уровень'!AA1496</f>
        <v>0</v>
      </c>
      <c r="Y657" s="894"/>
      <c r="Z657" s="894"/>
      <c r="AA657" s="38">
        <f>'2 уровень'!AB1496</f>
        <v>0</v>
      </c>
      <c r="AB657" s="38">
        <f>'2 уровень'!AC1496</f>
        <v>0</v>
      </c>
      <c r="AC657" s="38">
        <f>'2 уровень'!AD1496</f>
        <v>0</v>
      </c>
      <c r="AD657" s="2190"/>
      <c r="AE657" s="2190"/>
      <c r="AF657" s="1676"/>
    </row>
    <row r="658" spans="1:32" ht="33" customHeight="1" x14ac:dyDescent="0.25">
      <c r="A658" s="27">
        <v>1</v>
      </c>
      <c r="B658" s="1313" t="s">
        <v>300</v>
      </c>
      <c r="C658" s="38">
        <f>'2 уровень'!F1497</f>
        <v>0</v>
      </c>
      <c r="D658" s="38">
        <f>'2 уровень'!G1497</f>
        <v>0</v>
      </c>
      <c r="E658" s="38">
        <f>'2 уровень'!H1497</f>
        <v>0</v>
      </c>
      <c r="F658" s="883">
        <f>'2 уровень'!I1497</f>
        <v>0</v>
      </c>
      <c r="G658" s="902">
        <f>'2 уровень'!J1497</f>
        <v>0</v>
      </c>
      <c r="H658" s="902">
        <f>'2 уровень'!K1497</f>
        <v>0</v>
      </c>
      <c r="I658" s="895">
        <f>'2 уровень'!L1497</f>
        <v>0</v>
      </c>
      <c r="J658" s="895">
        <f>'2 уровень'!M1497</f>
        <v>0</v>
      </c>
      <c r="K658" s="895">
        <f>'2 уровень'!N1497</f>
        <v>0</v>
      </c>
      <c r="L658" s="895">
        <f>'2 уровень'!O1497</f>
        <v>0</v>
      </c>
      <c r="M658" s="895">
        <f>'2 уровень'!P1497</f>
        <v>0</v>
      </c>
      <c r="N658" s="895">
        <f>'2 уровень'!Q1497</f>
        <v>0</v>
      </c>
      <c r="O658" s="894">
        <f>'2 уровень'!R1497</f>
        <v>0</v>
      </c>
      <c r="P658" s="894">
        <f>'2 уровень'!S1497</f>
        <v>0</v>
      </c>
      <c r="Q658" s="894">
        <f>'2 уровень'!T1497</f>
        <v>0</v>
      </c>
      <c r="R658" s="894">
        <f>'2 уровень'!U1497</f>
        <v>0</v>
      </c>
      <c r="S658" s="894">
        <f>'2 уровень'!V1497</f>
        <v>0</v>
      </c>
      <c r="T658" s="894">
        <f>'2 уровень'!W1497</f>
        <v>0</v>
      </c>
      <c r="U658" s="894">
        <f>'2 уровень'!X1497</f>
        <v>0</v>
      </c>
      <c r="V658" s="894">
        <f>'2 уровень'!Y1497</f>
        <v>0</v>
      </c>
      <c r="W658" s="894">
        <f>'2 уровень'!Z1497</f>
        <v>0</v>
      </c>
      <c r="X658" s="2975">
        <f>'2 уровень'!AA1497</f>
        <v>0</v>
      </c>
      <c r="Y658" s="894"/>
      <c r="Z658" s="894"/>
      <c r="AA658" s="38">
        <f>'2 уровень'!AB1497</f>
        <v>0</v>
      </c>
      <c r="AB658" s="38">
        <f>'2 уровень'!AC1497</f>
        <v>0</v>
      </c>
      <c r="AC658" s="38">
        <f>'2 уровень'!AD1497</f>
        <v>0</v>
      </c>
      <c r="AD658" s="2190"/>
      <c r="AE658" s="2190"/>
      <c r="AF658" s="1676"/>
    </row>
    <row r="659" spans="1:32" ht="39" customHeight="1" x14ac:dyDescent="0.25">
      <c r="A659" s="27">
        <v>1</v>
      </c>
      <c r="B659" s="1313" t="s">
        <v>301</v>
      </c>
      <c r="C659" s="38">
        <f>'2 уровень'!F1498</f>
        <v>16000</v>
      </c>
      <c r="D659" s="38">
        <f>'2 уровень'!G1498</f>
        <v>5333</v>
      </c>
      <c r="E659" s="38">
        <f>'2 уровень'!H1498</f>
        <v>3024</v>
      </c>
      <c r="F659" s="883">
        <f>'2 уровень'!I1498</f>
        <v>56.703543971498213</v>
      </c>
      <c r="G659" s="902">
        <f>'2 уровень'!J1498</f>
        <v>0</v>
      </c>
      <c r="H659" s="902">
        <f>'2 уровень'!K1498</f>
        <v>0</v>
      </c>
      <c r="I659" s="895">
        <f>'2 уровень'!L1498</f>
        <v>0</v>
      </c>
      <c r="J659" s="895">
        <f>'2 уровень'!M1498</f>
        <v>0</v>
      </c>
      <c r="K659" s="895">
        <f>'2 уровень'!N1498</f>
        <v>0</v>
      </c>
      <c r="L659" s="895">
        <f>'2 уровень'!O1498</f>
        <v>0</v>
      </c>
      <c r="M659" s="895">
        <f>'2 уровень'!P1498</f>
        <v>0</v>
      </c>
      <c r="N659" s="895">
        <f>'2 уровень'!Q1498</f>
        <v>0</v>
      </c>
      <c r="O659" s="894">
        <f>'2 уровень'!R1498</f>
        <v>0</v>
      </c>
      <c r="P659" s="894">
        <f>'2 уровень'!S1498</f>
        <v>0</v>
      </c>
      <c r="Q659" s="894">
        <f>'2 уровень'!T1498</f>
        <v>0</v>
      </c>
      <c r="R659" s="894">
        <f>'2 уровень'!U1498</f>
        <v>0</v>
      </c>
      <c r="S659" s="894">
        <f>'2 уровень'!V1498</f>
        <v>0</v>
      </c>
      <c r="T659" s="894">
        <f>'2 уровень'!W1498</f>
        <v>0</v>
      </c>
      <c r="U659" s="894">
        <f>'2 уровень'!X1498</f>
        <v>0</v>
      </c>
      <c r="V659" s="894">
        <f>'2 уровень'!Y1498</f>
        <v>0</v>
      </c>
      <c r="W659" s="894">
        <f>'2 уровень'!Z1498</f>
        <v>0</v>
      </c>
      <c r="X659" s="2975">
        <f>'2 уровень'!AA1498</f>
        <v>0</v>
      </c>
      <c r="Y659" s="894"/>
      <c r="Z659" s="894"/>
      <c r="AA659" s="38">
        <f>'2 уровень'!AB1498</f>
        <v>0</v>
      </c>
      <c r="AB659" s="38">
        <f>'2 уровень'!AC1498</f>
        <v>0</v>
      </c>
      <c r="AC659" s="38">
        <f>'2 уровень'!AD1498</f>
        <v>0</v>
      </c>
      <c r="AD659" s="2190"/>
      <c r="AE659" s="2190"/>
      <c r="AF659" s="1676"/>
    </row>
    <row r="660" spans="1:32" ht="36" customHeight="1" x14ac:dyDescent="0.25">
      <c r="A660" s="27">
        <v>1</v>
      </c>
      <c r="B660" s="1313" t="s">
        <v>302</v>
      </c>
      <c r="C660" s="38">
        <f>'2 уровень'!F1499</f>
        <v>200</v>
      </c>
      <c r="D660" s="38">
        <f>'2 уровень'!G1499</f>
        <v>67</v>
      </c>
      <c r="E660" s="38">
        <f>'2 уровень'!H1499</f>
        <v>13</v>
      </c>
      <c r="F660" s="883">
        <f>'2 уровень'!I1499</f>
        <v>19.402985074626866</v>
      </c>
      <c r="G660" s="902">
        <f>'2 уровень'!J1499</f>
        <v>0</v>
      </c>
      <c r="H660" s="902">
        <f>'2 уровень'!K1499</f>
        <v>0</v>
      </c>
      <c r="I660" s="895">
        <f>'2 уровень'!L1499</f>
        <v>0</v>
      </c>
      <c r="J660" s="895">
        <f>'2 уровень'!M1499</f>
        <v>0</v>
      </c>
      <c r="K660" s="895">
        <f>'2 уровень'!N1499</f>
        <v>0</v>
      </c>
      <c r="L660" s="895">
        <f>'2 уровень'!O1499</f>
        <v>0</v>
      </c>
      <c r="M660" s="895">
        <f>'2 уровень'!P1499</f>
        <v>0</v>
      </c>
      <c r="N660" s="895">
        <f>'2 уровень'!Q1499</f>
        <v>0</v>
      </c>
      <c r="O660" s="894">
        <f>'2 уровень'!R1499</f>
        <v>0</v>
      </c>
      <c r="P660" s="894">
        <f>'2 уровень'!S1499</f>
        <v>0</v>
      </c>
      <c r="Q660" s="894">
        <f>'2 уровень'!T1499</f>
        <v>0</v>
      </c>
      <c r="R660" s="894">
        <f>'2 уровень'!U1499</f>
        <v>0</v>
      </c>
      <c r="S660" s="894">
        <f>'2 уровень'!V1499</f>
        <v>0</v>
      </c>
      <c r="T660" s="894">
        <f>'2 уровень'!W1499</f>
        <v>0</v>
      </c>
      <c r="U660" s="894">
        <f>'2 уровень'!X1499</f>
        <v>0</v>
      </c>
      <c r="V660" s="894">
        <f>'2 уровень'!Y1499</f>
        <v>0</v>
      </c>
      <c r="W660" s="894">
        <f>'2 уровень'!Z1499</f>
        <v>0</v>
      </c>
      <c r="X660" s="2975">
        <f>'2 уровень'!AA1499</f>
        <v>0</v>
      </c>
      <c r="Y660" s="894"/>
      <c r="Z660" s="894"/>
      <c r="AA660" s="38">
        <f>'2 уровень'!AB1499</f>
        <v>0</v>
      </c>
      <c r="AB660" s="38">
        <f>'2 уровень'!AC1499</f>
        <v>0</v>
      </c>
      <c r="AC660" s="38">
        <f>'2 уровень'!AD1499</f>
        <v>0</v>
      </c>
      <c r="AD660" s="2190"/>
      <c r="AE660" s="2190"/>
      <c r="AF660" s="1676"/>
    </row>
    <row r="661" spans="1:32" ht="21.75" customHeight="1" x14ac:dyDescent="0.25">
      <c r="A661" s="27">
        <v>1</v>
      </c>
      <c r="B661" s="1313" t="s">
        <v>303</v>
      </c>
      <c r="C661" s="38">
        <f>'2 уровень'!F1500</f>
        <v>22000</v>
      </c>
      <c r="D661" s="38">
        <f>'2 уровень'!G1500</f>
        <v>7333</v>
      </c>
      <c r="E661" s="38">
        <f>'2 уровень'!H1500</f>
        <v>5135</v>
      </c>
      <c r="F661" s="883">
        <f>'2 уровень'!I1500</f>
        <v>70.025910268648573</v>
      </c>
      <c r="G661" s="902">
        <f>'2 уровень'!J1500</f>
        <v>0</v>
      </c>
      <c r="H661" s="902">
        <f>'2 уровень'!K1500</f>
        <v>0</v>
      </c>
      <c r="I661" s="895">
        <f>'2 уровень'!L1500</f>
        <v>0</v>
      </c>
      <c r="J661" s="895">
        <f>'2 уровень'!M1500</f>
        <v>0</v>
      </c>
      <c r="K661" s="895">
        <f>'2 уровень'!N1500</f>
        <v>0</v>
      </c>
      <c r="L661" s="895">
        <f>'2 уровень'!O1500</f>
        <v>0</v>
      </c>
      <c r="M661" s="895">
        <f>'2 уровень'!P1500</f>
        <v>0</v>
      </c>
      <c r="N661" s="895">
        <f>'2 уровень'!Q1500</f>
        <v>0</v>
      </c>
      <c r="O661" s="894">
        <f>'2 уровень'!R1500</f>
        <v>0</v>
      </c>
      <c r="P661" s="894">
        <f>'2 уровень'!S1500</f>
        <v>0</v>
      </c>
      <c r="Q661" s="894">
        <f>'2 уровень'!T1500</f>
        <v>0</v>
      </c>
      <c r="R661" s="894">
        <f>'2 уровень'!U1500</f>
        <v>0</v>
      </c>
      <c r="S661" s="894">
        <f>'2 уровень'!V1500</f>
        <v>0</v>
      </c>
      <c r="T661" s="894">
        <f>'2 уровень'!W1500</f>
        <v>0</v>
      </c>
      <c r="U661" s="894">
        <f>'2 уровень'!X1500</f>
        <v>0</v>
      </c>
      <c r="V661" s="894">
        <f>'2 уровень'!Y1500</f>
        <v>0</v>
      </c>
      <c r="W661" s="894">
        <f>'2 уровень'!Z1500</f>
        <v>0</v>
      </c>
      <c r="X661" s="2975">
        <f>'2 уровень'!AA1500</f>
        <v>0</v>
      </c>
      <c r="Y661" s="894"/>
      <c r="Z661" s="894"/>
      <c r="AA661" s="38">
        <f>'2 уровень'!AB1500</f>
        <v>0</v>
      </c>
      <c r="AB661" s="38">
        <f>'2 уровень'!AC1500</f>
        <v>0</v>
      </c>
      <c r="AC661" s="38">
        <f>'2 уровень'!AD1500</f>
        <v>0</v>
      </c>
      <c r="AD661" s="2190"/>
      <c r="AE661" s="2190"/>
      <c r="AF661" s="1676"/>
    </row>
    <row r="662" spans="1:32" ht="44.25" customHeight="1" x14ac:dyDescent="0.25">
      <c r="A662" s="27">
        <v>1</v>
      </c>
      <c r="B662" s="1313" t="s">
        <v>480</v>
      </c>
      <c r="C662" s="38">
        <f>'2 уровень'!F1501</f>
        <v>2996</v>
      </c>
      <c r="D662" s="38">
        <f>'2 уровень'!G1501</f>
        <v>999</v>
      </c>
      <c r="E662" s="38">
        <f>'2 уровень'!H1501</f>
        <v>298</v>
      </c>
      <c r="F662" s="883">
        <f>'2 уровень'!I1501</f>
        <v>29.82982982982983</v>
      </c>
      <c r="G662" s="902">
        <f>'2 уровень'!J1501</f>
        <v>0</v>
      </c>
      <c r="H662" s="902">
        <f>'2 уровень'!K1501</f>
        <v>0</v>
      </c>
      <c r="I662" s="895">
        <f>'2 уровень'!L1501</f>
        <v>0</v>
      </c>
      <c r="J662" s="895">
        <f>'2 уровень'!M1501</f>
        <v>0</v>
      </c>
      <c r="K662" s="895">
        <f>'2 уровень'!N1501</f>
        <v>0</v>
      </c>
      <c r="L662" s="895">
        <f>'2 уровень'!O1501</f>
        <v>0</v>
      </c>
      <c r="M662" s="895">
        <f>'2 уровень'!P1501</f>
        <v>0</v>
      </c>
      <c r="N662" s="895">
        <f>'2 уровень'!Q1501</f>
        <v>0</v>
      </c>
      <c r="O662" s="894">
        <f>'2 уровень'!R1501</f>
        <v>0</v>
      </c>
      <c r="P662" s="894">
        <f>'2 уровень'!S1501</f>
        <v>0</v>
      </c>
      <c r="Q662" s="894">
        <f>'2 уровень'!T1501</f>
        <v>0</v>
      </c>
      <c r="R662" s="894">
        <f>'2 уровень'!U1501</f>
        <v>0</v>
      </c>
      <c r="S662" s="894">
        <f>'2 уровень'!V1501</f>
        <v>0</v>
      </c>
      <c r="T662" s="894">
        <f>'2 уровень'!W1501</f>
        <v>0</v>
      </c>
      <c r="U662" s="894">
        <f>'2 уровень'!X1501</f>
        <v>0</v>
      </c>
      <c r="V662" s="894">
        <f>'2 уровень'!Y1501</f>
        <v>0</v>
      </c>
      <c r="W662" s="894">
        <f>'2 уровень'!Z1501</f>
        <v>0</v>
      </c>
      <c r="X662" s="2975">
        <f>'2 уровень'!AA1501</f>
        <v>0</v>
      </c>
      <c r="Y662" s="894"/>
      <c r="Z662" s="894"/>
      <c r="AA662" s="38"/>
      <c r="AB662" s="38"/>
      <c r="AC662" s="38"/>
      <c r="AD662" s="2190"/>
      <c r="AE662" s="2190"/>
      <c r="AF662" s="1676"/>
    </row>
    <row r="663" spans="1:32" ht="21.75" customHeight="1" x14ac:dyDescent="0.25">
      <c r="A663" s="27">
        <v>1</v>
      </c>
      <c r="B663" s="1313" t="s">
        <v>155</v>
      </c>
      <c r="C663" s="38">
        <f>'2 уровень'!F1502</f>
        <v>35000.411764705881</v>
      </c>
      <c r="D663" s="38">
        <f>'2 уровень'!G1502</f>
        <v>11667.176470588236</v>
      </c>
      <c r="E663" s="38">
        <f>'2 уровень'!H1502</f>
        <v>10100.16705882353</v>
      </c>
      <c r="F663" s="883">
        <f>'2 уровень'!I1502</f>
        <v>86.569077653749588</v>
      </c>
      <c r="G663" s="902">
        <f>'2 уровень'!J1502</f>
        <v>0</v>
      </c>
      <c r="H663" s="902">
        <f>'2 уровень'!K1502</f>
        <v>0</v>
      </c>
      <c r="I663" s="895">
        <f>'2 уровень'!L1502</f>
        <v>0</v>
      </c>
      <c r="J663" s="895">
        <f>'2 уровень'!M1502</f>
        <v>0</v>
      </c>
      <c r="K663" s="895">
        <f>'2 уровень'!N1502</f>
        <v>0</v>
      </c>
      <c r="L663" s="895">
        <f>'2 уровень'!O1502</f>
        <v>0</v>
      </c>
      <c r="M663" s="895">
        <f>'2 уровень'!P1502</f>
        <v>0</v>
      </c>
      <c r="N663" s="895">
        <f>'2 уровень'!Q1502</f>
        <v>0</v>
      </c>
      <c r="O663" s="894">
        <f>'2 уровень'!R1502</f>
        <v>0</v>
      </c>
      <c r="P663" s="894">
        <f>'2 уровень'!S1502</f>
        <v>0</v>
      </c>
      <c r="Q663" s="894">
        <f>'2 уровень'!T1502</f>
        <v>0</v>
      </c>
      <c r="R663" s="894">
        <f>'2 уровень'!U1502</f>
        <v>0</v>
      </c>
      <c r="S663" s="894">
        <f>'2 уровень'!V1502</f>
        <v>0</v>
      </c>
      <c r="T663" s="894">
        <f>'2 уровень'!W1502</f>
        <v>0</v>
      </c>
      <c r="U663" s="894">
        <f>'2 уровень'!X1502</f>
        <v>0</v>
      </c>
      <c r="V663" s="894">
        <f>'2 уровень'!Y1502</f>
        <v>0</v>
      </c>
      <c r="W663" s="894">
        <f>'2 уровень'!Z1502</f>
        <v>0</v>
      </c>
      <c r="X663" s="2975">
        <f>'2 уровень'!AA1502</f>
        <v>0</v>
      </c>
      <c r="Y663" s="894"/>
      <c r="Z663" s="894"/>
      <c r="AA663" s="38">
        <f>'2 уровень'!AB1502</f>
        <v>0</v>
      </c>
      <c r="AB663" s="38">
        <f>'2 уровень'!AC1502</f>
        <v>0</v>
      </c>
      <c r="AC663" s="38">
        <f>'2 уровень'!AD1502</f>
        <v>0</v>
      </c>
      <c r="AD663" s="2190"/>
      <c r="AE663" s="2190"/>
      <c r="AF663" s="1676"/>
    </row>
    <row r="664" spans="1:32" ht="21.75" customHeight="1" x14ac:dyDescent="0.25">
      <c r="A664" s="27">
        <v>1</v>
      </c>
      <c r="B664" s="1313" t="s">
        <v>406</v>
      </c>
      <c r="C664" s="38">
        <f>'2 уровень'!F1503</f>
        <v>33071</v>
      </c>
      <c r="D664" s="38">
        <f>'2 уровень'!G1503</f>
        <v>11024</v>
      </c>
      <c r="E664" s="38">
        <f>'2 уровень'!H1503</f>
        <v>9363</v>
      </c>
      <c r="F664" s="883">
        <f>'2 уровень'!I1503</f>
        <v>84.932873730043539</v>
      </c>
      <c r="G664" s="902">
        <f>'2 уровень'!J1503</f>
        <v>0</v>
      </c>
      <c r="H664" s="902">
        <f>'2 уровень'!K1503</f>
        <v>0</v>
      </c>
      <c r="I664" s="895">
        <f>'2 уровень'!L1503</f>
        <v>0</v>
      </c>
      <c r="J664" s="895">
        <f>'2 уровень'!M1503</f>
        <v>0</v>
      </c>
      <c r="K664" s="895">
        <f>'2 уровень'!N1503</f>
        <v>0</v>
      </c>
      <c r="L664" s="895">
        <f>'2 уровень'!O1503</f>
        <v>0</v>
      </c>
      <c r="M664" s="895">
        <f>'2 уровень'!P1503</f>
        <v>0</v>
      </c>
      <c r="N664" s="895">
        <f>'2 уровень'!Q1503</f>
        <v>0</v>
      </c>
      <c r="O664" s="894">
        <f>'2 уровень'!R1503</f>
        <v>0</v>
      </c>
      <c r="P664" s="894">
        <f>'2 уровень'!S1503</f>
        <v>0</v>
      </c>
      <c r="Q664" s="894">
        <f>'2 уровень'!T1503</f>
        <v>0</v>
      </c>
      <c r="R664" s="894">
        <f>'2 уровень'!U1503</f>
        <v>0</v>
      </c>
      <c r="S664" s="894">
        <f>'2 уровень'!V1503</f>
        <v>0</v>
      </c>
      <c r="T664" s="894">
        <f>'2 уровень'!W1503</f>
        <v>0</v>
      </c>
      <c r="U664" s="894">
        <f>'2 уровень'!X1503</f>
        <v>0</v>
      </c>
      <c r="V664" s="894">
        <f>'2 уровень'!Y1503</f>
        <v>0</v>
      </c>
      <c r="W664" s="894">
        <f>'2 уровень'!Z1503</f>
        <v>0</v>
      </c>
      <c r="X664" s="2975">
        <f>'2 уровень'!AA1503</f>
        <v>0</v>
      </c>
      <c r="Y664" s="894"/>
      <c r="Z664" s="894"/>
      <c r="AA664" s="38">
        <f>'2 уровень'!AB1503</f>
        <v>0</v>
      </c>
      <c r="AB664" s="38">
        <f>'2 уровень'!AC1503</f>
        <v>0</v>
      </c>
      <c r="AC664" s="38">
        <f>'2 уровень'!AD1503</f>
        <v>0</v>
      </c>
      <c r="AD664" s="2190"/>
      <c r="AE664" s="2190"/>
      <c r="AF664" s="1676"/>
    </row>
    <row r="665" spans="1:32" ht="21.75" customHeight="1" x14ac:dyDescent="0.25">
      <c r="A665" s="27">
        <v>1</v>
      </c>
      <c r="B665" s="1313" t="s">
        <v>410</v>
      </c>
      <c r="C665" s="38">
        <f>'2 уровень'!F1504</f>
        <v>16400</v>
      </c>
      <c r="D665" s="38">
        <f>'2 уровень'!G1504</f>
        <v>5467</v>
      </c>
      <c r="E665" s="38">
        <f>'2 уровень'!H1504</f>
        <v>6265.92</v>
      </c>
      <c r="F665" s="883">
        <f>'2 уровень'!I1504</f>
        <v>114.61349917687946</v>
      </c>
      <c r="G665" s="902">
        <f>'2 уровень'!J1504</f>
        <v>0</v>
      </c>
      <c r="H665" s="902">
        <f>'2 уровень'!K1504</f>
        <v>0</v>
      </c>
      <c r="I665" s="895">
        <f>'2 уровень'!L1504</f>
        <v>0</v>
      </c>
      <c r="J665" s="895">
        <f>'2 уровень'!M1504</f>
        <v>0</v>
      </c>
      <c r="K665" s="895">
        <f>'2 уровень'!N1504</f>
        <v>0</v>
      </c>
      <c r="L665" s="895">
        <f>'2 уровень'!O1504</f>
        <v>0</v>
      </c>
      <c r="M665" s="895">
        <f>'2 уровень'!P1504</f>
        <v>0</v>
      </c>
      <c r="N665" s="895">
        <f>'2 уровень'!Q1504</f>
        <v>0</v>
      </c>
      <c r="O665" s="894">
        <f>'2 уровень'!R1504</f>
        <v>0</v>
      </c>
      <c r="P665" s="894">
        <f>'2 уровень'!S1504</f>
        <v>0</v>
      </c>
      <c r="Q665" s="894">
        <f>'2 уровень'!T1504</f>
        <v>0</v>
      </c>
      <c r="R665" s="894">
        <f>'2 уровень'!U1504</f>
        <v>0</v>
      </c>
      <c r="S665" s="894">
        <f>'2 уровень'!V1504</f>
        <v>0</v>
      </c>
      <c r="T665" s="894">
        <f>'2 уровень'!W1504</f>
        <v>0</v>
      </c>
      <c r="U665" s="894">
        <f>'2 уровень'!X1504</f>
        <v>0</v>
      </c>
      <c r="V665" s="894">
        <f>'2 уровень'!Y1504</f>
        <v>0</v>
      </c>
      <c r="W665" s="894">
        <f>'2 уровень'!Z1504</f>
        <v>0</v>
      </c>
      <c r="X665" s="2975">
        <f>'2 уровень'!AA1504</f>
        <v>0</v>
      </c>
      <c r="Y665" s="894"/>
      <c r="Z665" s="894"/>
      <c r="AA665" s="38">
        <f>'2 уровень'!AB1504</f>
        <v>0</v>
      </c>
      <c r="AB665" s="38">
        <f>'2 уровень'!AC1504</f>
        <v>0</v>
      </c>
      <c r="AC665" s="38">
        <f>'2 уровень'!AD1504</f>
        <v>0</v>
      </c>
      <c r="AD665" s="2190"/>
      <c r="AE665" s="2190"/>
      <c r="AF665" s="1676"/>
    </row>
    <row r="666" spans="1:32" ht="21.75" customHeight="1" x14ac:dyDescent="0.25">
      <c r="A666" s="27">
        <v>1</v>
      </c>
      <c r="B666" s="1315" t="s">
        <v>166</v>
      </c>
      <c r="C666" s="38">
        <f>'2 уровень'!F1505</f>
        <v>149047.14301994306</v>
      </c>
      <c r="D666" s="38">
        <f>'2 уровень'!G1505</f>
        <v>49683.076353276359</v>
      </c>
      <c r="E666" s="38">
        <f>'2 уровень'!H1505</f>
        <v>39846.3905982906</v>
      </c>
      <c r="F666" s="883">
        <f>'2 уровень'!I1505</f>
        <v>80.201133913204075</v>
      </c>
      <c r="G666" s="902">
        <f>'2 уровень'!J1505</f>
        <v>0</v>
      </c>
      <c r="H666" s="902">
        <f>'2 уровень'!K1505</f>
        <v>0</v>
      </c>
      <c r="I666" s="895">
        <f>'2 уровень'!L1505</f>
        <v>0</v>
      </c>
      <c r="J666" s="895">
        <f>'2 уровень'!M1505</f>
        <v>0</v>
      </c>
      <c r="K666" s="895">
        <f>'2 уровень'!N1505</f>
        <v>0</v>
      </c>
      <c r="L666" s="895">
        <f>'2 уровень'!O1505</f>
        <v>0</v>
      </c>
      <c r="M666" s="895">
        <f>'2 уровень'!P1505</f>
        <v>0</v>
      </c>
      <c r="N666" s="895">
        <f>'2 уровень'!Q1505</f>
        <v>0</v>
      </c>
      <c r="O666" s="894">
        <f>'2 уровень'!R1505</f>
        <v>140705.85144</v>
      </c>
      <c r="P666" s="894">
        <f>'2 уровень'!S1505</f>
        <v>140705.85144</v>
      </c>
      <c r="Q666" s="894">
        <f>'2 уровень'!T1505</f>
        <v>140705.85144</v>
      </c>
      <c r="R666" s="894">
        <f>'2 уровень'!U1505</f>
        <v>140705.85144</v>
      </c>
      <c r="S666" s="894">
        <f>'2 уровень'!V1505</f>
        <v>46901.95048</v>
      </c>
      <c r="T666" s="894">
        <f>'2 уровень'!W1505</f>
        <v>46778.832900000009</v>
      </c>
      <c r="U666" s="894">
        <f>'2 уровень'!X1505</f>
        <v>0</v>
      </c>
      <c r="V666" s="894">
        <f>'2 уровень'!Y1505</f>
        <v>-123.11757999999099</v>
      </c>
      <c r="W666" s="894">
        <f>'2 уровень'!Z1505</f>
        <v>-70.987819999999999</v>
      </c>
      <c r="X666" s="2975">
        <f>'2 уровень'!AA1505</f>
        <v>46707.845080000006</v>
      </c>
      <c r="Y666" s="894">
        <f>T666/S666*100</f>
        <v>99.737500085305641</v>
      </c>
      <c r="Z666" s="894">
        <f>X666/S666*100</f>
        <v>99.586146422454718</v>
      </c>
      <c r="AA666" s="38">
        <f>'2 уровень'!AB1505</f>
        <v>0</v>
      </c>
      <c r="AB666" s="38">
        <f>'2 уровень'!AC1505</f>
        <v>0</v>
      </c>
      <c r="AC666" s="38">
        <f>'2 уровень'!AD1505</f>
        <v>0</v>
      </c>
      <c r="AD666" s="2190"/>
      <c r="AE666" s="2190"/>
      <c r="AF666" s="1676"/>
    </row>
    <row r="667" spans="1:32" ht="21.75" customHeight="1" x14ac:dyDescent="0.25">
      <c r="A667" s="27">
        <v>1</v>
      </c>
      <c r="B667" s="1310" t="s">
        <v>304</v>
      </c>
      <c r="C667" s="38">
        <f>'2 уровень'!F1506</f>
        <v>0</v>
      </c>
      <c r="D667" s="38">
        <f>'2 уровень'!G1506</f>
        <v>0</v>
      </c>
      <c r="E667" s="38">
        <f>'2 уровень'!H1506</f>
        <v>0</v>
      </c>
      <c r="F667" s="883">
        <f>'2 уровень'!I1506</f>
        <v>0</v>
      </c>
      <c r="G667" s="902">
        <f>'2 уровень'!J1506</f>
        <v>0</v>
      </c>
      <c r="H667" s="902">
        <f>'2 уровень'!K1506</f>
        <v>0</v>
      </c>
      <c r="I667" s="895">
        <f>'2 уровень'!L1506</f>
        <v>0</v>
      </c>
      <c r="J667" s="895">
        <f>'2 уровень'!M1506</f>
        <v>0</v>
      </c>
      <c r="K667" s="895">
        <f>'2 уровень'!N1506</f>
        <v>0</v>
      </c>
      <c r="L667" s="895">
        <f>'2 уровень'!O1506</f>
        <v>0</v>
      </c>
      <c r="M667" s="895">
        <f>'2 уровень'!P1506</f>
        <v>0</v>
      </c>
      <c r="N667" s="895">
        <f>'2 уровень'!Q1506</f>
        <v>0</v>
      </c>
      <c r="O667" s="894">
        <f>'2 уровень'!R1506</f>
        <v>0</v>
      </c>
      <c r="P667" s="894">
        <f>'2 уровень'!S1506</f>
        <v>0</v>
      </c>
      <c r="Q667" s="894">
        <f>'2 уровень'!T1506</f>
        <v>0</v>
      </c>
      <c r="R667" s="894">
        <f>'2 уровень'!U1506</f>
        <v>0</v>
      </c>
      <c r="S667" s="894">
        <f>'2 уровень'!V1506</f>
        <v>0</v>
      </c>
      <c r="T667" s="894">
        <f>'2 уровень'!W1506</f>
        <v>0</v>
      </c>
      <c r="U667" s="894">
        <f>'2 уровень'!X1506</f>
        <v>0</v>
      </c>
      <c r="V667" s="894">
        <f>'2 уровень'!Y1506</f>
        <v>0</v>
      </c>
      <c r="W667" s="894">
        <f>'2 уровень'!Z1506</f>
        <v>0</v>
      </c>
      <c r="X667" s="2975">
        <f>'2 уровень'!AA1506</f>
        <v>0</v>
      </c>
      <c r="Y667" s="894"/>
      <c r="Z667" s="894"/>
      <c r="AA667" s="38">
        <f>'2 уровень'!AB1506</f>
        <v>0</v>
      </c>
      <c r="AB667" s="38">
        <f>'2 уровень'!AC1506</f>
        <v>0</v>
      </c>
      <c r="AC667" s="38">
        <f>'2 уровень'!AD1506</f>
        <v>0</v>
      </c>
      <c r="AD667" s="2190"/>
      <c r="AE667" s="2190"/>
      <c r="AF667" s="1676"/>
    </row>
    <row r="668" spans="1:32" ht="30.75" customHeight="1" x14ac:dyDescent="0.25">
      <c r="A668" s="27">
        <v>1</v>
      </c>
      <c r="B668" s="1313" t="s">
        <v>645</v>
      </c>
      <c r="C668" s="38">
        <f>'2 уровень'!F1507</f>
        <v>37711</v>
      </c>
      <c r="D668" s="38">
        <f>'2 уровень'!G1507</f>
        <v>12570</v>
      </c>
      <c r="E668" s="38">
        <f>'2 уровень'!H1507</f>
        <v>13250.803608234923</v>
      </c>
      <c r="F668" s="883">
        <f>'2 уровень'!I1507</f>
        <v>105.4160987130861</v>
      </c>
      <c r="G668" s="902">
        <f>'2 уровень'!J1507</f>
        <v>0</v>
      </c>
      <c r="H668" s="902">
        <f>'2 уровень'!K1507</f>
        <v>0</v>
      </c>
      <c r="I668" s="895">
        <f>'2 уровень'!L1507</f>
        <v>0</v>
      </c>
      <c r="J668" s="895">
        <f>'2 уровень'!M1507</f>
        <v>0</v>
      </c>
      <c r="K668" s="895">
        <f>'2 уровень'!N1507</f>
        <v>0</v>
      </c>
      <c r="L668" s="895">
        <f>'2 уровень'!O1507</f>
        <v>0</v>
      </c>
      <c r="M668" s="895">
        <f>'2 уровень'!P1507</f>
        <v>0</v>
      </c>
      <c r="N668" s="895">
        <f>'2 уровень'!Q1507</f>
        <v>0</v>
      </c>
      <c r="O668" s="894">
        <f>'2 уровень'!R1507</f>
        <v>0</v>
      </c>
      <c r="P668" s="894">
        <f>'2 уровень'!S1507</f>
        <v>0</v>
      </c>
      <c r="Q668" s="894">
        <f>'2 уровень'!T1507</f>
        <v>0</v>
      </c>
      <c r="R668" s="894">
        <f>'2 уровень'!U1507</f>
        <v>0</v>
      </c>
      <c r="S668" s="894">
        <f>'2 уровень'!V1507</f>
        <v>0</v>
      </c>
      <c r="T668" s="894">
        <f>'2 уровень'!W1507</f>
        <v>0</v>
      </c>
      <c r="U668" s="894">
        <f>'2 уровень'!X1507</f>
        <v>0</v>
      </c>
      <c r="V668" s="894">
        <f>'2 уровень'!Y1507</f>
        <v>0</v>
      </c>
      <c r="W668" s="894">
        <f>'2 уровень'!Z1507</f>
        <v>0</v>
      </c>
      <c r="X668" s="2975">
        <f>'2 уровень'!AA1507</f>
        <v>0</v>
      </c>
      <c r="Y668" s="894"/>
      <c r="Z668" s="894"/>
      <c r="AA668" s="38">
        <f>'2 уровень'!AB1507</f>
        <v>0</v>
      </c>
      <c r="AB668" s="38">
        <f>'2 уровень'!AC1507</f>
        <v>0</v>
      </c>
      <c r="AC668" s="38">
        <f>'2 уровень'!AD1507</f>
        <v>0</v>
      </c>
      <c r="AD668" s="2190"/>
      <c r="AE668" s="2190"/>
      <c r="AF668" s="1676"/>
    </row>
    <row r="669" spans="1:32" ht="21.75" customHeight="1" x14ac:dyDescent="0.25">
      <c r="A669" s="27">
        <v>1</v>
      </c>
      <c r="B669" s="1313" t="s">
        <v>300</v>
      </c>
      <c r="C669" s="38">
        <f>'2 уровень'!F1508</f>
        <v>0</v>
      </c>
      <c r="D669" s="38">
        <f>'2 уровень'!G1508</f>
        <v>0</v>
      </c>
      <c r="E669" s="38">
        <f>'2 уровень'!H1508</f>
        <v>0</v>
      </c>
      <c r="F669" s="883">
        <f>'2 уровень'!I1508</f>
        <v>0</v>
      </c>
      <c r="G669" s="902">
        <f>'2 уровень'!J1508</f>
        <v>0</v>
      </c>
      <c r="H669" s="902">
        <f>'2 уровень'!K1508</f>
        <v>0</v>
      </c>
      <c r="I669" s="895">
        <f>'2 уровень'!L1508</f>
        <v>0</v>
      </c>
      <c r="J669" s="895">
        <f>'2 уровень'!M1508</f>
        <v>0</v>
      </c>
      <c r="K669" s="895">
        <f>'2 уровень'!N1508</f>
        <v>0</v>
      </c>
      <c r="L669" s="895">
        <f>'2 уровень'!O1508</f>
        <v>0</v>
      </c>
      <c r="M669" s="895">
        <f>'2 уровень'!P1508</f>
        <v>0</v>
      </c>
      <c r="N669" s="895">
        <f>'2 уровень'!Q1508</f>
        <v>0</v>
      </c>
      <c r="O669" s="894">
        <f>'2 уровень'!R1508</f>
        <v>0</v>
      </c>
      <c r="P669" s="894">
        <f>'2 уровень'!S1508</f>
        <v>0</v>
      </c>
      <c r="Q669" s="894">
        <f>'2 уровень'!T1508</f>
        <v>0</v>
      </c>
      <c r="R669" s="894">
        <f>'2 уровень'!U1508</f>
        <v>0</v>
      </c>
      <c r="S669" s="894">
        <f>'2 уровень'!V1508</f>
        <v>0</v>
      </c>
      <c r="T669" s="894">
        <f>'2 уровень'!W1508</f>
        <v>0</v>
      </c>
      <c r="U669" s="894">
        <f>'2 уровень'!X1508</f>
        <v>0</v>
      </c>
      <c r="V669" s="894">
        <f>'2 уровень'!Y1508</f>
        <v>0</v>
      </c>
      <c r="W669" s="894">
        <f>'2 уровень'!Z1508</f>
        <v>0</v>
      </c>
      <c r="X669" s="2975">
        <f>'2 уровень'!AA1508</f>
        <v>0</v>
      </c>
      <c r="Y669" s="894"/>
      <c r="Z669" s="894"/>
      <c r="AA669" s="38">
        <f>'2 уровень'!AB1508</f>
        <v>0</v>
      </c>
      <c r="AB669" s="38">
        <f>'2 уровень'!AC1508</f>
        <v>0</v>
      </c>
      <c r="AC669" s="38">
        <f>'2 уровень'!AD1508</f>
        <v>0</v>
      </c>
      <c r="AD669" s="2190"/>
      <c r="AE669" s="2190"/>
      <c r="AF669" s="1676"/>
    </row>
    <row r="670" spans="1:32" ht="31.5" customHeight="1" x14ac:dyDescent="0.25">
      <c r="A670" s="27">
        <v>1</v>
      </c>
      <c r="B670" s="1313" t="s">
        <v>305</v>
      </c>
      <c r="C670" s="38">
        <f>'2 уровень'!F1509</f>
        <v>8136</v>
      </c>
      <c r="D670" s="38">
        <f>'2 уровень'!G1509</f>
        <v>2712</v>
      </c>
      <c r="E670" s="38">
        <f>'2 уровень'!H1509</f>
        <v>2486</v>
      </c>
      <c r="F670" s="883">
        <f>'2 уровень'!I1509</f>
        <v>91.666666666666657</v>
      </c>
      <c r="G670" s="902">
        <f>'2 уровень'!J1509</f>
        <v>0</v>
      </c>
      <c r="H670" s="902">
        <f>'2 уровень'!K1509</f>
        <v>0</v>
      </c>
      <c r="I670" s="895">
        <f>'2 уровень'!L1509</f>
        <v>0</v>
      </c>
      <c r="J670" s="895">
        <f>'2 уровень'!M1509</f>
        <v>0</v>
      </c>
      <c r="K670" s="895">
        <f>'2 уровень'!N1509</f>
        <v>0</v>
      </c>
      <c r="L670" s="895">
        <f>'2 уровень'!O1509</f>
        <v>0</v>
      </c>
      <c r="M670" s="895">
        <f>'2 уровень'!P1509</f>
        <v>0</v>
      </c>
      <c r="N670" s="895">
        <f>'2 уровень'!Q1509</f>
        <v>0</v>
      </c>
      <c r="O670" s="894">
        <f>'2 уровень'!R1509</f>
        <v>0</v>
      </c>
      <c r="P670" s="894">
        <f>'2 уровень'!S1509</f>
        <v>0</v>
      </c>
      <c r="Q670" s="894">
        <f>'2 уровень'!T1509</f>
        <v>0</v>
      </c>
      <c r="R670" s="894">
        <f>'2 уровень'!U1509</f>
        <v>0</v>
      </c>
      <c r="S670" s="894">
        <f>'2 уровень'!V1509</f>
        <v>0</v>
      </c>
      <c r="T670" s="894">
        <f>'2 уровень'!W1509</f>
        <v>0</v>
      </c>
      <c r="U670" s="894">
        <f>'2 уровень'!X1509</f>
        <v>0</v>
      </c>
      <c r="V670" s="894">
        <f>'2 уровень'!Y1509</f>
        <v>0</v>
      </c>
      <c r="W670" s="894">
        <f>'2 уровень'!Z1509</f>
        <v>0</v>
      </c>
      <c r="X670" s="2975">
        <f>'2 уровень'!AA1509</f>
        <v>0</v>
      </c>
      <c r="Y670" s="894"/>
      <c r="Z670" s="894"/>
      <c r="AA670" s="38">
        <f>'2 уровень'!AB1509</f>
        <v>0</v>
      </c>
      <c r="AB670" s="38">
        <f>'2 уровень'!AC1509</f>
        <v>0</v>
      </c>
      <c r="AC670" s="38">
        <f>'2 уровень'!AD1509</f>
        <v>0</v>
      </c>
      <c r="AD670" s="2190"/>
      <c r="AE670" s="2190"/>
      <c r="AF670" s="1676"/>
    </row>
    <row r="671" spans="1:32" ht="44.25" customHeight="1" x14ac:dyDescent="0.25">
      <c r="A671" s="27">
        <v>1</v>
      </c>
      <c r="B671" s="1313" t="s">
        <v>306</v>
      </c>
      <c r="C671" s="38">
        <f>'2 уровень'!F1510</f>
        <v>4764</v>
      </c>
      <c r="D671" s="38">
        <f>'2 уровень'!G1510</f>
        <v>1588</v>
      </c>
      <c r="E671" s="38">
        <f>'2 уровень'!H1510</f>
        <v>1316</v>
      </c>
      <c r="F671" s="883">
        <f>'2 уровень'!I1510</f>
        <v>82.871536523929464</v>
      </c>
      <c r="G671" s="902">
        <f>'2 уровень'!J1510</f>
        <v>0</v>
      </c>
      <c r="H671" s="902">
        <f>'2 уровень'!K1510</f>
        <v>0</v>
      </c>
      <c r="I671" s="895">
        <f>'2 уровень'!L1510</f>
        <v>0</v>
      </c>
      <c r="J671" s="895">
        <f>'2 уровень'!M1510</f>
        <v>0</v>
      </c>
      <c r="K671" s="895">
        <f>'2 уровень'!N1510</f>
        <v>0</v>
      </c>
      <c r="L671" s="895">
        <f>'2 уровень'!O1510</f>
        <v>0</v>
      </c>
      <c r="M671" s="895">
        <f>'2 уровень'!P1510</f>
        <v>0</v>
      </c>
      <c r="N671" s="895">
        <f>'2 уровень'!Q1510</f>
        <v>0</v>
      </c>
      <c r="O671" s="894">
        <f>'2 уровень'!R1510</f>
        <v>0</v>
      </c>
      <c r="P671" s="894">
        <f>'2 уровень'!S1510</f>
        <v>0</v>
      </c>
      <c r="Q671" s="894">
        <f>'2 уровень'!T1510</f>
        <v>0</v>
      </c>
      <c r="R671" s="894">
        <f>'2 уровень'!U1510</f>
        <v>0</v>
      </c>
      <c r="S671" s="894">
        <f>'2 уровень'!V1510</f>
        <v>0</v>
      </c>
      <c r="T671" s="894">
        <f>'2 уровень'!W1510</f>
        <v>0</v>
      </c>
      <c r="U671" s="894">
        <f>'2 уровень'!X1510</f>
        <v>0</v>
      </c>
      <c r="V671" s="894">
        <f>'2 уровень'!Y1510</f>
        <v>0</v>
      </c>
      <c r="W671" s="894">
        <f>'2 уровень'!Z1510</f>
        <v>0</v>
      </c>
      <c r="X671" s="2975">
        <f>'2 уровень'!AA1510</f>
        <v>0</v>
      </c>
      <c r="Y671" s="894"/>
      <c r="Z671" s="894"/>
      <c r="AA671" s="38">
        <f>'2 уровень'!AB1510</f>
        <v>0</v>
      </c>
      <c r="AB671" s="38">
        <f>'2 уровень'!AC1510</f>
        <v>0</v>
      </c>
      <c r="AC671" s="38">
        <f>'2 уровень'!AD1510</f>
        <v>0</v>
      </c>
      <c r="AD671" s="2190"/>
      <c r="AE671" s="2190"/>
      <c r="AF671" s="1676"/>
    </row>
    <row r="672" spans="1:32" ht="49.5" customHeight="1" x14ac:dyDescent="0.25">
      <c r="A672" s="27">
        <v>1</v>
      </c>
      <c r="B672" s="1313" t="s">
        <v>307</v>
      </c>
      <c r="C672" s="38">
        <f>'2 уровень'!F1511</f>
        <v>1429</v>
      </c>
      <c r="D672" s="38">
        <f>'2 уровень'!G1511</f>
        <v>476</v>
      </c>
      <c r="E672" s="38">
        <f>'2 уровень'!H1511</f>
        <v>497</v>
      </c>
      <c r="F672" s="883">
        <f>'2 уровень'!I1511</f>
        <v>104.41176470588236</v>
      </c>
      <c r="G672" s="902">
        <f>'2 уровень'!J1511</f>
        <v>0</v>
      </c>
      <c r="H672" s="902">
        <f>'2 уровень'!K1511</f>
        <v>0</v>
      </c>
      <c r="I672" s="895">
        <f>'2 уровень'!L1511</f>
        <v>0</v>
      </c>
      <c r="J672" s="895">
        <f>'2 уровень'!M1511</f>
        <v>0</v>
      </c>
      <c r="K672" s="895">
        <f>'2 уровень'!N1511</f>
        <v>0</v>
      </c>
      <c r="L672" s="895">
        <f>'2 уровень'!O1511</f>
        <v>0</v>
      </c>
      <c r="M672" s="895">
        <f>'2 уровень'!P1511</f>
        <v>0</v>
      </c>
      <c r="N672" s="895">
        <f>'2 уровень'!Q1511</f>
        <v>0</v>
      </c>
      <c r="O672" s="894">
        <f>'2 уровень'!R1511</f>
        <v>0</v>
      </c>
      <c r="P672" s="894">
        <f>'2 уровень'!S1511</f>
        <v>0</v>
      </c>
      <c r="Q672" s="894">
        <f>'2 уровень'!T1511</f>
        <v>0</v>
      </c>
      <c r="R672" s="894">
        <f>'2 уровень'!U1511</f>
        <v>0</v>
      </c>
      <c r="S672" s="894">
        <f>'2 уровень'!V1511</f>
        <v>0</v>
      </c>
      <c r="T672" s="894">
        <f>'2 уровень'!W1511</f>
        <v>0</v>
      </c>
      <c r="U672" s="894">
        <f>'2 уровень'!X1511</f>
        <v>0</v>
      </c>
      <c r="V672" s="894">
        <f>'2 уровень'!Y1511</f>
        <v>0</v>
      </c>
      <c r="W672" s="894">
        <f>'2 уровень'!Z1511</f>
        <v>0</v>
      </c>
      <c r="X672" s="2975">
        <f>'2 уровень'!AA1511</f>
        <v>0</v>
      </c>
      <c r="Y672" s="894"/>
      <c r="Z672" s="894"/>
      <c r="AA672" s="38">
        <f>'2 уровень'!AB1511</f>
        <v>0</v>
      </c>
      <c r="AB672" s="38">
        <f>'2 уровень'!AC1511</f>
        <v>0</v>
      </c>
      <c r="AC672" s="38">
        <f>'2 уровень'!AD1511</f>
        <v>0</v>
      </c>
      <c r="AD672" s="2190"/>
      <c r="AE672" s="2190"/>
      <c r="AF672" s="1676"/>
    </row>
    <row r="673" spans="1:32" ht="41.25" customHeight="1" x14ac:dyDescent="0.25">
      <c r="A673" s="27">
        <v>1</v>
      </c>
      <c r="B673" s="1313" t="s">
        <v>346</v>
      </c>
      <c r="C673" s="38">
        <f>'2 уровень'!F1512</f>
        <v>729</v>
      </c>
      <c r="D673" s="38">
        <f>'2 уровень'!G1512</f>
        <v>243</v>
      </c>
      <c r="E673" s="38">
        <f>'2 уровень'!H1512</f>
        <v>135</v>
      </c>
      <c r="F673" s="883">
        <f>'2 уровень'!I1512</f>
        <v>55.555555555555557</v>
      </c>
      <c r="G673" s="902">
        <f>'2 уровень'!J1512</f>
        <v>0</v>
      </c>
      <c r="H673" s="902">
        <f>'2 уровень'!K1512</f>
        <v>0</v>
      </c>
      <c r="I673" s="895">
        <f>'2 уровень'!L1512</f>
        <v>0</v>
      </c>
      <c r="J673" s="895">
        <f>'2 уровень'!M1512</f>
        <v>0</v>
      </c>
      <c r="K673" s="895">
        <f>'2 уровень'!N1512</f>
        <v>0</v>
      </c>
      <c r="L673" s="895">
        <f>'2 уровень'!O1512</f>
        <v>0</v>
      </c>
      <c r="M673" s="895">
        <f>'2 уровень'!P1512</f>
        <v>0</v>
      </c>
      <c r="N673" s="895">
        <f>'2 уровень'!Q1512</f>
        <v>0</v>
      </c>
      <c r="O673" s="894">
        <f>'2 уровень'!R1512</f>
        <v>0</v>
      </c>
      <c r="P673" s="894">
        <f>'2 уровень'!S1512</f>
        <v>0</v>
      </c>
      <c r="Q673" s="894">
        <f>'2 уровень'!T1512</f>
        <v>0</v>
      </c>
      <c r="R673" s="894">
        <f>'2 уровень'!U1512</f>
        <v>0</v>
      </c>
      <c r="S673" s="894">
        <f>'2 уровень'!V1512</f>
        <v>0</v>
      </c>
      <c r="T673" s="894">
        <f>'2 уровень'!W1512</f>
        <v>0</v>
      </c>
      <c r="U673" s="894">
        <f>'2 уровень'!X1512</f>
        <v>0</v>
      </c>
      <c r="V673" s="894">
        <f>'2 уровень'!Y1512</f>
        <v>0</v>
      </c>
      <c r="W673" s="894">
        <f>'2 уровень'!Z1512</f>
        <v>0</v>
      </c>
      <c r="X673" s="2975">
        <f>'2 уровень'!AA1512</f>
        <v>0</v>
      </c>
      <c r="Y673" s="894"/>
      <c r="Z673" s="894"/>
      <c r="AA673" s="38">
        <f>'2 уровень'!AB1512</f>
        <v>0</v>
      </c>
      <c r="AB673" s="38">
        <f>'2 уровень'!AC1512</f>
        <v>0</v>
      </c>
      <c r="AC673" s="38">
        <f>'2 уровень'!AD1512</f>
        <v>0</v>
      </c>
      <c r="AD673" s="2190"/>
      <c r="AE673" s="2190"/>
      <c r="AF673" s="1676"/>
    </row>
    <row r="674" spans="1:32" ht="43.5" customHeight="1" x14ac:dyDescent="0.25">
      <c r="A674" s="27">
        <v>1</v>
      </c>
      <c r="B674" s="1313" t="s">
        <v>347</v>
      </c>
      <c r="C674" s="38">
        <f>'2 уровень'!F1513</f>
        <v>1214</v>
      </c>
      <c r="D674" s="38">
        <f>'2 уровень'!G1513</f>
        <v>405</v>
      </c>
      <c r="E674" s="38">
        <f>'2 уровень'!H1513</f>
        <v>538</v>
      </c>
      <c r="F674" s="883">
        <f>'2 уровень'!I1513</f>
        <v>132.83950617283949</v>
      </c>
      <c r="G674" s="902">
        <f>'2 уровень'!J1513</f>
        <v>0</v>
      </c>
      <c r="H674" s="902">
        <f>'2 уровень'!K1513</f>
        <v>0</v>
      </c>
      <c r="I674" s="895">
        <f>'2 уровень'!L1513</f>
        <v>0</v>
      </c>
      <c r="J674" s="895">
        <f>'2 уровень'!M1513</f>
        <v>0</v>
      </c>
      <c r="K674" s="895">
        <f>'2 уровень'!N1513</f>
        <v>0</v>
      </c>
      <c r="L674" s="895">
        <f>'2 уровень'!O1513</f>
        <v>0</v>
      </c>
      <c r="M674" s="895">
        <f>'2 уровень'!P1513</f>
        <v>0</v>
      </c>
      <c r="N674" s="895">
        <f>'2 уровень'!Q1513</f>
        <v>0</v>
      </c>
      <c r="O674" s="894">
        <f>'2 уровень'!R1513</f>
        <v>0</v>
      </c>
      <c r="P674" s="894">
        <f>'2 уровень'!S1513</f>
        <v>0</v>
      </c>
      <c r="Q674" s="894">
        <f>'2 уровень'!T1513</f>
        <v>0</v>
      </c>
      <c r="R674" s="894">
        <f>'2 уровень'!U1513</f>
        <v>0</v>
      </c>
      <c r="S674" s="894">
        <f>'2 уровень'!V1513</f>
        <v>0</v>
      </c>
      <c r="T674" s="894">
        <f>'2 уровень'!W1513</f>
        <v>0</v>
      </c>
      <c r="U674" s="894">
        <f>'2 уровень'!X1513</f>
        <v>0</v>
      </c>
      <c r="V674" s="894">
        <f>'2 уровень'!Y1513</f>
        <v>0</v>
      </c>
      <c r="W674" s="894">
        <f>'2 уровень'!Z1513</f>
        <v>0</v>
      </c>
      <c r="X674" s="2975">
        <f>'2 уровень'!AA1513</f>
        <v>0</v>
      </c>
      <c r="Y674" s="894"/>
      <c r="Z674" s="894"/>
      <c r="AA674" s="38">
        <f>'2 уровень'!AB1513</f>
        <v>0</v>
      </c>
      <c r="AB674" s="38">
        <f>'2 уровень'!AC1513</f>
        <v>0</v>
      </c>
      <c r="AC674" s="38">
        <f>'2 уровень'!AD1513</f>
        <v>0</v>
      </c>
      <c r="AD674" s="2190"/>
      <c r="AE674" s="2190"/>
      <c r="AF674" s="1676"/>
    </row>
    <row r="675" spans="1:32" ht="45" x14ac:dyDescent="0.25">
      <c r="A675" s="27">
        <v>1</v>
      </c>
      <c r="B675" s="1313" t="s">
        <v>308</v>
      </c>
      <c r="C675" s="38">
        <f>'2 уровень'!F1514</f>
        <v>29575</v>
      </c>
      <c r="D675" s="38">
        <f>'2 уровень'!G1514</f>
        <v>9858</v>
      </c>
      <c r="E675" s="38">
        <f>'2 уровень'!H1514</f>
        <v>10764.803608234923</v>
      </c>
      <c r="F675" s="883">
        <f>'2 уровень'!I1514</f>
        <v>109.19865701191847</v>
      </c>
      <c r="G675" s="902">
        <f>'2 уровень'!J1514</f>
        <v>0</v>
      </c>
      <c r="H675" s="902">
        <f>'2 уровень'!K1514</f>
        <v>0</v>
      </c>
      <c r="I675" s="895">
        <f>'2 уровень'!L1514</f>
        <v>0</v>
      </c>
      <c r="J675" s="895">
        <f>'2 уровень'!M1514</f>
        <v>0</v>
      </c>
      <c r="K675" s="895">
        <f>'2 уровень'!N1514</f>
        <v>0</v>
      </c>
      <c r="L675" s="895">
        <f>'2 уровень'!O1514</f>
        <v>0</v>
      </c>
      <c r="M675" s="895">
        <f>'2 уровень'!P1514</f>
        <v>0</v>
      </c>
      <c r="N675" s="895">
        <f>'2 уровень'!Q1514</f>
        <v>0</v>
      </c>
      <c r="O675" s="894">
        <f>'2 уровень'!R1514</f>
        <v>0</v>
      </c>
      <c r="P675" s="894">
        <f>'2 уровень'!S1514</f>
        <v>0</v>
      </c>
      <c r="Q675" s="894">
        <f>'2 уровень'!T1514</f>
        <v>0</v>
      </c>
      <c r="R675" s="894">
        <f>'2 уровень'!U1514</f>
        <v>0</v>
      </c>
      <c r="S675" s="894">
        <f>'2 уровень'!V1514</f>
        <v>0</v>
      </c>
      <c r="T675" s="894">
        <f>'2 уровень'!W1514</f>
        <v>0</v>
      </c>
      <c r="U675" s="894">
        <f>'2 уровень'!X1514</f>
        <v>0</v>
      </c>
      <c r="V675" s="894">
        <f>'2 уровень'!Y1514</f>
        <v>0</v>
      </c>
      <c r="W675" s="894">
        <f>'2 уровень'!Z1514</f>
        <v>0</v>
      </c>
      <c r="X675" s="2975">
        <f>'2 уровень'!AA1514</f>
        <v>0</v>
      </c>
      <c r="Y675" s="894"/>
      <c r="Z675" s="894"/>
      <c r="AA675" s="38">
        <f>'2 уровень'!AB1514</f>
        <v>0</v>
      </c>
      <c r="AB675" s="38">
        <f>'2 уровень'!AC1514</f>
        <v>0</v>
      </c>
      <c r="AC675" s="38">
        <f>'2 уровень'!AD1514</f>
        <v>0</v>
      </c>
      <c r="AD675" s="2190"/>
      <c r="AE675" s="2190"/>
      <c r="AF675" s="1676"/>
    </row>
    <row r="676" spans="1:32" ht="30" x14ac:dyDescent="0.25">
      <c r="A676" s="27">
        <v>1</v>
      </c>
      <c r="B676" s="1313" t="s">
        <v>309</v>
      </c>
      <c r="C676" s="38">
        <f>'2 уровень'!F1515</f>
        <v>2000</v>
      </c>
      <c r="D676" s="38">
        <f>'2 уровень'!G1515</f>
        <v>667</v>
      </c>
      <c r="E676" s="38">
        <f>'2 уровень'!H1515</f>
        <v>431</v>
      </c>
      <c r="F676" s="883">
        <f>'2 уровень'!I1515</f>
        <v>64.617691154422786</v>
      </c>
      <c r="G676" s="902">
        <f>'2 уровень'!J1515</f>
        <v>0</v>
      </c>
      <c r="H676" s="902">
        <f>'2 уровень'!K1515</f>
        <v>0</v>
      </c>
      <c r="I676" s="895">
        <f>'2 уровень'!L1515</f>
        <v>0</v>
      </c>
      <c r="J676" s="895">
        <f>'2 уровень'!M1515</f>
        <v>0</v>
      </c>
      <c r="K676" s="895">
        <f>'2 уровень'!N1515</f>
        <v>0</v>
      </c>
      <c r="L676" s="895">
        <f>'2 уровень'!O1515</f>
        <v>0</v>
      </c>
      <c r="M676" s="895">
        <f>'2 уровень'!P1515</f>
        <v>0</v>
      </c>
      <c r="N676" s="895">
        <f>'2 уровень'!Q1515</f>
        <v>0</v>
      </c>
      <c r="O676" s="894">
        <f>'2 уровень'!R1515</f>
        <v>0</v>
      </c>
      <c r="P676" s="894">
        <f>'2 уровень'!S1515</f>
        <v>0</v>
      </c>
      <c r="Q676" s="894">
        <f>'2 уровень'!T1515</f>
        <v>0</v>
      </c>
      <c r="R676" s="894">
        <f>'2 уровень'!U1515</f>
        <v>0</v>
      </c>
      <c r="S676" s="894">
        <f>'2 уровень'!V1515</f>
        <v>0</v>
      </c>
      <c r="T676" s="894">
        <f>'2 уровень'!W1515</f>
        <v>0</v>
      </c>
      <c r="U676" s="894">
        <f>'2 уровень'!X1515</f>
        <v>0</v>
      </c>
      <c r="V676" s="894">
        <f>'2 уровень'!Y1515</f>
        <v>0</v>
      </c>
      <c r="W676" s="894">
        <f>'2 уровень'!Z1515</f>
        <v>0</v>
      </c>
      <c r="X676" s="2975">
        <f>'2 уровень'!AA1515</f>
        <v>0</v>
      </c>
      <c r="Y676" s="894"/>
      <c r="Z676" s="894"/>
      <c r="AA676" s="38">
        <f>'2 уровень'!AB1515</f>
        <v>0</v>
      </c>
      <c r="AB676" s="38">
        <f>'2 уровень'!AC1515</f>
        <v>0</v>
      </c>
      <c r="AC676" s="38">
        <f>'2 уровень'!AD1515</f>
        <v>0</v>
      </c>
      <c r="AD676" s="2190"/>
      <c r="AE676" s="2190"/>
      <c r="AF676" s="1676"/>
    </row>
    <row r="677" spans="1:32" ht="60" x14ac:dyDescent="0.25">
      <c r="A677" s="27">
        <v>1</v>
      </c>
      <c r="B677" s="1313" t="s">
        <v>317</v>
      </c>
      <c r="C677" s="38">
        <f>'2 уровень'!F1516</f>
        <v>19705</v>
      </c>
      <c r="D677" s="38">
        <f>'2 уровень'!G1516</f>
        <v>6568</v>
      </c>
      <c r="E677" s="38">
        <f>'2 уровень'!H1516</f>
        <v>9573.3095370886786</v>
      </c>
      <c r="F677" s="883">
        <f>'2 уровень'!I1516</f>
        <v>145.7568443527509</v>
      </c>
      <c r="G677" s="902">
        <f>'2 уровень'!J1516</f>
        <v>0</v>
      </c>
      <c r="H677" s="902">
        <f>'2 уровень'!K1516</f>
        <v>0</v>
      </c>
      <c r="I677" s="895">
        <f>'2 уровень'!L1516</f>
        <v>0</v>
      </c>
      <c r="J677" s="895">
        <f>'2 уровень'!M1516</f>
        <v>0</v>
      </c>
      <c r="K677" s="895">
        <f>'2 уровень'!N1516</f>
        <v>0</v>
      </c>
      <c r="L677" s="895">
        <f>'2 уровень'!O1516</f>
        <v>0</v>
      </c>
      <c r="M677" s="895">
        <f>'2 уровень'!P1516</f>
        <v>0</v>
      </c>
      <c r="N677" s="895">
        <f>'2 уровень'!Q1516</f>
        <v>0</v>
      </c>
      <c r="O677" s="894">
        <f>'2 уровень'!R1516</f>
        <v>0</v>
      </c>
      <c r="P677" s="894">
        <f>'2 уровень'!S1516</f>
        <v>0</v>
      </c>
      <c r="Q677" s="894">
        <f>'2 уровень'!T1516</f>
        <v>0</v>
      </c>
      <c r="R677" s="894">
        <f>'2 уровень'!U1516</f>
        <v>0</v>
      </c>
      <c r="S677" s="894">
        <f>'2 уровень'!V1516</f>
        <v>0</v>
      </c>
      <c r="T677" s="894">
        <f>'2 уровень'!W1516</f>
        <v>0</v>
      </c>
      <c r="U677" s="894">
        <f>'2 уровень'!X1516</f>
        <v>0</v>
      </c>
      <c r="V677" s="894">
        <f>'2 уровень'!Y1516</f>
        <v>0</v>
      </c>
      <c r="W677" s="894">
        <f>'2 уровень'!Z1516</f>
        <v>0</v>
      </c>
      <c r="X677" s="2975">
        <f>'2 уровень'!AA1516</f>
        <v>0</v>
      </c>
      <c r="Y677" s="894"/>
      <c r="Z677" s="894"/>
      <c r="AA677" s="38">
        <f>'2 уровень'!AB1516</f>
        <v>0</v>
      </c>
      <c r="AB677" s="38">
        <f>'2 уровень'!AC1516</f>
        <v>0</v>
      </c>
      <c r="AC677" s="38">
        <f>'2 уровень'!AD1516</f>
        <v>0</v>
      </c>
      <c r="AD677" s="2190"/>
      <c r="AE677" s="2190"/>
      <c r="AF677" s="1676"/>
    </row>
    <row r="678" spans="1:32" ht="45" x14ac:dyDescent="0.25">
      <c r="A678" s="27">
        <v>1</v>
      </c>
      <c r="B678" s="1313" t="s">
        <v>318</v>
      </c>
      <c r="C678" s="38">
        <f>'2 уровень'!F1517</f>
        <v>7870</v>
      </c>
      <c r="D678" s="38">
        <f>'2 уровень'!G1517</f>
        <v>2623</v>
      </c>
      <c r="E678" s="38">
        <f>'2 уровень'!H1517</f>
        <v>760.49407114624489</v>
      </c>
      <c r="F678" s="883">
        <f>'2 уровень'!I1517</f>
        <v>28.993292838209872</v>
      </c>
      <c r="G678" s="902">
        <f>'2 уровень'!J1517</f>
        <v>0</v>
      </c>
      <c r="H678" s="902">
        <f>'2 уровень'!K1517</f>
        <v>0</v>
      </c>
      <c r="I678" s="895">
        <f>'2 уровень'!L1517</f>
        <v>0</v>
      </c>
      <c r="J678" s="895">
        <f>'2 уровень'!M1517</f>
        <v>0</v>
      </c>
      <c r="K678" s="895">
        <f>'2 уровень'!N1517</f>
        <v>0</v>
      </c>
      <c r="L678" s="895">
        <f>'2 уровень'!O1517</f>
        <v>0</v>
      </c>
      <c r="M678" s="895">
        <f>'2 уровень'!P1517</f>
        <v>0</v>
      </c>
      <c r="N678" s="895">
        <f>'2 уровень'!Q1517</f>
        <v>0</v>
      </c>
      <c r="O678" s="894">
        <f>'2 уровень'!R1517</f>
        <v>0</v>
      </c>
      <c r="P678" s="894">
        <f>'2 уровень'!S1517</f>
        <v>0</v>
      </c>
      <c r="Q678" s="894">
        <f>'2 уровень'!T1517</f>
        <v>0</v>
      </c>
      <c r="R678" s="894">
        <f>'2 уровень'!U1517</f>
        <v>0</v>
      </c>
      <c r="S678" s="894">
        <f>'2 уровень'!V1517</f>
        <v>0</v>
      </c>
      <c r="T678" s="894">
        <f>'2 уровень'!W1517</f>
        <v>0</v>
      </c>
      <c r="U678" s="894">
        <f>'2 уровень'!X1517</f>
        <v>0</v>
      </c>
      <c r="V678" s="894">
        <f>'2 уровень'!Y1517</f>
        <v>0</v>
      </c>
      <c r="W678" s="894">
        <f>'2 уровень'!Z1517</f>
        <v>0</v>
      </c>
      <c r="X678" s="2975">
        <f>'2 уровень'!AA1517</f>
        <v>0</v>
      </c>
      <c r="Y678" s="894"/>
      <c r="Z678" s="894"/>
      <c r="AA678" s="38">
        <f>'2 уровень'!AB1517</f>
        <v>0</v>
      </c>
      <c r="AB678" s="38">
        <f>'2 уровень'!AC1517</f>
        <v>0</v>
      </c>
      <c r="AC678" s="38">
        <f>'2 уровень'!AD1517</f>
        <v>0</v>
      </c>
      <c r="AD678" s="2190"/>
      <c r="AE678" s="2190"/>
      <c r="AF678" s="1676"/>
    </row>
    <row r="679" spans="1:32" x14ac:dyDescent="0.25">
      <c r="A679" s="27">
        <v>1</v>
      </c>
      <c r="B679" s="1313" t="s">
        <v>155</v>
      </c>
      <c r="C679" s="38">
        <f>'2 уровень'!F1518</f>
        <v>0</v>
      </c>
      <c r="D679" s="38">
        <f>'2 уровень'!G1518</f>
        <v>0</v>
      </c>
      <c r="E679" s="38">
        <f>'2 уровень'!H1518</f>
        <v>0</v>
      </c>
      <c r="F679" s="883">
        <f>'2 уровень'!I1518</f>
        <v>0</v>
      </c>
      <c r="G679" s="902">
        <f>'2 уровень'!J1518</f>
        <v>0</v>
      </c>
      <c r="H679" s="902">
        <f>'2 уровень'!K1518</f>
        <v>0</v>
      </c>
      <c r="I679" s="895">
        <f>'2 уровень'!L1518</f>
        <v>0</v>
      </c>
      <c r="J679" s="895">
        <f>'2 уровень'!M1518</f>
        <v>0</v>
      </c>
      <c r="K679" s="895">
        <f>'2 уровень'!N1518</f>
        <v>0</v>
      </c>
      <c r="L679" s="895">
        <f>'2 уровень'!O1518</f>
        <v>0</v>
      </c>
      <c r="M679" s="895">
        <f>'2 уровень'!P1518</f>
        <v>0</v>
      </c>
      <c r="N679" s="895">
        <f>'2 уровень'!Q1518</f>
        <v>0</v>
      </c>
      <c r="O679" s="894">
        <f>'2 уровень'!R1518</f>
        <v>0</v>
      </c>
      <c r="P679" s="894">
        <f>'2 уровень'!S1518</f>
        <v>0</v>
      </c>
      <c r="Q679" s="894">
        <f>'2 уровень'!T1518</f>
        <v>0</v>
      </c>
      <c r="R679" s="894">
        <f>'2 уровень'!U1518</f>
        <v>0</v>
      </c>
      <c r="S679" s="894">
        <f>'2 уровень'!V1518</f>
        <v>0</v>
      </c>
      <c r="T679" s="894">
        <f>'2 уровень'!W1518</f>
        <v>0</v>
      </c>
      <c r="U679" s="894">
        <f>'2 уровень'!X1518</f>
        <v>0</v>
      </c>
      <c r="V679" s="894">
        <f>'2 уровень'!Y1518</f>
        <v>0</v>
      </c>
      <c r="W679" s="894">
        <f>'2 уровень'!Z1518</f>
        <v>0</v>
      </c>
      <c r="X679" s="2975">
        <f>'2 уровень'!AA1518</f>
        <v>0</v>
      </c>
      <c r="Y679" s="894"/>
      <c r="Z679" s="894"/>
      <c r="AA679" s="38">
        <f>'2 уровень'!AB1518</f>
        <v>0</v>
      </c>
      <c r="AB679" s="38">
        <f>'2 уровень'!AC1518</f>
        <v>0</v>
      </c>
      <c r="AC679" s="38">
        <f>'2 уровень'!AD1518</f>
        <v>0</v>
      </c>
      <c r="AD679" s="2190"/>
      <c r="AE679" s="2190"/>
      <c r="AF679" s="1676"/>
    </row>
    <row r="680" spans="1:32" ht="30" x14ac:dyDescent="0.25">
      <c r="A680" s="27">
        <v>1</v>
      </c>
      <c r="B680" s="1313" t="s">
        <v>156</v>
      </c>
      <c r="C680" s="38">
        <f>'2 уровень'!F1519</f>
        <v>7500</v>
      </c>
      <c r="D680" s="38">
        <f>'2 уровень'!G1519</f>
        <v>2500</v>
      </c>
      <c r="E680" s="38">
        <f>'2 уровень'!H1519</f>
        <v>2345</v>
      </c>
      <c r="F680" s="883">
        <f>'2 уровень'!I1519</f>
        <v>93.8</v>
      </c>
      <c r="G680" s="902">
        <f>'2 уровень'!J1519</f>
        <v>0</v>
      </c>
      <c r="H680" s="902">
        <f>'2 уровень'!K1519</f>
        <v>0</v>
      </c>
      <c r="I680" s="895">
        <f>'2 уровень'!L1519</f>
        <v>0</v>
      </c>
      <c r="J680" s="895">
        <f>'2 уровень'!M1519</f>
        <v>0</v>
      </c>
      <c r="K680" s="895">
        <f>'2 уровень'!N1519</f>
        <v>0</v>
      </c>
      <c r="L680" s="895">
        <f>'2 уровень'!O1519</f>
        <v>0</v>
      </c>
      <c r="M680" s="895">
        <f>'2 уровень'!P1519</f>
        <v>0</v>
      </c>
      <c r="N680" s="895">
        <f>'2 уровень'!Q1519</f>
        <v>0</v>
      </c>
      <c r="O680" s="894">
        <f>'2 уровень'!R1519</f>
        <v>0</v>
      </c>
      <c r="P680" s="894">
        <f>'2 уровень'!S1519</f>
        <v>0</v>
      </c>
      <c r="Q680" s="894">
        <f>'2 уровень'!T1519</f>
        <v>0</v>
      </c>
      <c r="R680" s="894">
        <f>'2 уровень'!U1519</f>
        <v>0</v>
      </c>
      <c r="S680" s="894">
        <f>'2 уровень'!V1519</f>
        <v>0</v>
      </c>
      <c r="T680" s="894">
        <f>'2 уровень'!W1519</f>
        <v>0</v>
      </c>
      <c r="U680" s="894">
        <f>'2 уровень'!X1519</f>
        <v>0</v>
      </c>
      <c r="V680" s="894">
        <f>'2 уровень'!Y1519</f>
        <v>0</v>
      </c>
      <c r="W680" s="894">
        <f>'2 уровень'!Z1519</f>
        <v>0</v>
      </c>
      <c r="X680" s="2975">
        <f>'2 уровень'!AA1519</f>
        <v>0</v>
      </c>
      <c r="Y680" s="894"/>
      <c r="Z680" s="894"/>
      <c r="AA680" s="38">
        <f>'2 уровень'!AB1519</f>
        <v>0</v>
      </c>
      <c r="AB680" s="38">
        <f>'2 уровень'!AC1519</f>
        <v>0</v>
      </c>
      <c r="AC680" s="38">
        <f>'2 уровень'!AD1519</f>
        <v>0</v>
      </c>
      <c r="AD680" s="2190"/>
      <c r="AE680" s="2190"/>
      <c r="AF680" s="1676"/>
    </row>
    <row r="681" spans="1:32" ht="30" x14ac:dyDescent="0.25">
      <c r="A681" s="27">
        <v>1</v>
      </c>
      <c r="B681" s="1313" t="s">
        <v>316</v>
      </c>
      <c r="C681" s="38">
        <f>'2 уровень'!F1520</f>
        <v>0</v>
      </c>
      <c r="D681" s="38">
        <f>'2 уровень'!G1520</f>
        <v>0</v>
      </c>
      <c r="E681" s="38">
        <f>'2 уровень'!H1520</f>
        <v>0</v>
      </c>
      <c r="F681" s="883">
        <f>'2 уровень'!I1520</f>
        <v>0</v>
      </c>
      <c r="G681" s="902">
        <f>'2 уровень'!J1520</f>
        <v>0</v>
      </c>
      <c r="H681" s="902">
        <f>'2 уровень'!K1520</f>
        <v>0</v>
      </c>
      <c r="I681" s="895">
        <f>'2 уровень'!L1520</f>
        <v>0</v>
      </c>
      <c r="J681" s="895">
        <f>'2 уровень'!M1520</f>
        <v>0</v>
      </c>
      <c r="K681" s="895">
        <f>'2 уровень'!N1520</f>
        <v>0</v>
      </c>
      <c r="L681" s="895">
        <f>'2 уровень'!O1520</f>
        <v>0</v>
      </c>
      <c r="M681" s="895">
        <f>'2 уровень'!P1520</f>
        <v>0</v>
      </c>
      <c r="N681" s="895">
        <f>'2 уровень'!Q1520</f>
        <v>0</v>
      </c>
      <c r="O681" s="894">
        <f>'2 уровень'!R1520</f>
        <v>0</v>
      </c>
      <c r="P681" s="894">
        <f>'2 уровень'!S1520</f>
        <v>0</v>
      </c>
      <c r="Q681" s="894">
        <f>'2 уровень'!T1520</f>
        <v>0</v>
      </c>
      <c r="R681" s="894">
        <f>'2 уровень'!U1520</f>
        <v>0</v>
      </c>
      <c r="S681" s="894">
        <f>'2 уровень'!V1520</f>
        <v>0</v>
      </c>
      <c r="T681" s="894">
        <f>'2 уровень'!W1520</f>
        <v>0</v>
      </c>
      <c r="U681" s="894">
        <f>'2 уровень'!X1520</f>
        <v>0</v>
      </c>
      <c r="V681" s="894">
        <f>'2 уровень'!Y1520</f>
        <v>0</v>
      </c>
      <c r="W681" s="894">
        <f>'2 уровень'!Z1520</f>
        <v>0</v>
      </c>
      <c r="X681" s="2975">
        <f>'2 уровень'!AA1520</f>
        <v>0</v>
      </c>
      <c r="Y681" s="894"/>
      <c r="Z681" s="894"/>
      <c r="AA681" s="38">
        <f>'2 уровень'!AB1520</f>
        <v>0</v>
      </c>
      <c r="AB681" s="38">
        <f>'2 уровень'!AC1520</f>
        <v>0</v>
      </c>
      <c r="AC681" s="38">
        <f>'2 уровень'!AD1520</f>
        <v>0</v>
      </c>
      <c r="AD681" s="2190"/>
      <c r="AE681" s="2190"/>
      <c r="AF681" s="1676"/>
    </row>
    <row r="682" spans="1:32" ht="60" x14ac:dyDescent="0.25">
      <c r="A682" s="27">
        <v>1</v>
      </c>
      <c r="B682" s="2299" t="s">
        <v>498</v>
      </c>
      <c r="C682" s="38">
        <f>'2 уровень'!F1521</f>
        <v>1500</v>
      </c>
      <c r="D682" s="38">
        <f>'2 уровень'!G1521</f>
        <v>500</v>
      </c>
      <c r="E682" s="38">
        <f>'2 уровень'!H1521</f>
        <v>433</v>
      </c>
      <c r="F682" s="883">
        <f>'2 уровень'!I1521</f>
        <v>86.6</v>
      </c>
      <c r="G682" s="902">
        <f>'2 уровень'!J1521</f>
        <v>0</v>
      </c>
      <c r="H682" s="902">
        <f>'2 уровень'!K1521</f>
        <v>0</v>
      </c>
      <c r="I682" s="895">
        <f>'2 уровень'!L1521</f>
        <v>0</v>
      </c>
      <c r="J682" s="895">
        <f>'2 уровень'!M1521</f>
        <v>0</v>
      </c>
      <c r="K682" s="895">
        <f>'2 уровень'!N1521</f>
        <v>0</v>
      </c>
      <c r="L682" s="895">
        <f>'2 уровень'!O1521</f>
        <v>0</v>
      </c>
      <c r="M682" s="895">
        <f>'2 уровень'!P1521</f>
        <v>0</v>
      </c>
      <c r="N682" s="895">
        <f>'2 уровень'!Q1521</f>
        <v>0</v>
      </c>
      <c r="O682" s="894">
        <f>'2 уровень'!R1521</f>
        <v>0</v>
      </c>
      <c r="P682" s="894">
        <f>'2 уровень'!S1521</f>
        <v>0</v>
      </c>
      <c r="Q682" s="894">
        <f>'2 уровень'!T1521</f>
        <v>0</v>
      </c>
      <c r="R682" s="894">
        <f>'2 уровень'!U1521</f>
        <v>0</v>
      </c>
      <c r="S682" s="894">
        <f>'2 уровень'!V1521</f>
        <v>0</v>
      </c>
      <c r="T682" s="894">
        <f>'2 уровень'!W1521</f>
        <v>0</v>
      </c>
      <c r="U682" s="894">
        <f>'2 уровень'!X1521</f>
        <v>0</v>
      </c>
      <c r="V682" s="894">
        <f>'2 уровень'!Y1521</f>
        <v>0</v>
      </c>
      <c r="W682" s="894">
        <f>'2 уровень'!Z1521</f>
        <v>0</v>
      </c>
      <c r="X682" s="2975">
        <f>'2 уровень'!AA1521</f>
        <v>0</v>
      </c>
      <c r="Y682" s="894"/>
      <c r="Z682" s="894"/>
      <c r="AA682" s="38">
        <f>'2 уровень'!AB1521</f>
        <v>0</v>
      </c>
      <c r="AB682" s="38">
        <f>'2 уровень'!AC1521</f>
        <v>0</v>
      </c>
      <c r="AC682" s="38">
        <f>'2 уровень'!AD1521</f>
        <v>0</v>
      </c>
      <c r="AD682" s="2190"/>
      <c r="AE682" s="2190"/>
      <c r="AF682" s="1676"/>
    </row>
    <row r="683" spans="1:32" x14ac:dyDescent="0.25">
      <c r="A683" s="27">
        <v>1</v>
      </c>
      <c r="B683" s="2556" t="s">
        <v>163</v>
      </c>
      <c r="C683" s="38">
        <f>'2 уровень'!F1522</f>
        <v>46711</v>
      </c>
      <c r="D683" s="38">
        <f>'2 уровень'!G1522</f>
        <v>15570</v>
      </c>
      <c r="E683" s="38">
        <f>'2 уровень'!H1522</f>
        <v>16028.803608234923</v>
      </c>
      <c r="F683" s="883">
        <f>'2 уровень'!I1522</f>
        <v>102.94671553137394</v>
      </c>
      <c r="G683" s="902">
        <f>'2 уровень'!J1522</f>
        <v>0</v>
      </c>
      <c r="H683" s="902">
        <f>'2 уровень'!K1522</f>
        <v>0</v>
      </c>
      <c r="I683" s="895">
        <f>'2 уровень'!L1522</f>
        <v>0</v>
      </c>
      <c r="J683" s="895">
        <f>'2 уровень'!M1522</f>
        <v>0</v>
      </c>
      <c r="K683" s="895">
        <f>'2 уровень'!N1522</f>
        <v>0</v>
      </c>
      <c r="L683" s="895">
        <f>'2 уровень'!O1522</f>
        <v>0</v>
      </c>
      <c r="M683" s="895">
        <f>'2 уровень'!P1522</f>
        <v>0</v>
      </c>
      <c r="N683" s="895">
        <f>'2 уровень'!Q1522</f>
        <v>0</v>
      </c>
      <c r="O683" s="894">
        <f>'2 уровень'!R1522</f>
        <v>45197.612980000005</v>
      </c>
      <c r="P683" s="894">
        <f>'2 уровень'!S1522</f>
        <v>45197.612980000005</v>
      </c>
      <c r="Q683" s="894">
        <f>'2 уровень'!T1522</f>
        <v>45197.612980000005</v>
      </c>
      <c r="R683" s="894">
        <f>'2 уровень'!U1522</f>
        <v>45197.612980000005</v>
      </c>
      <c r="S683" s="894">
        <f>'2 уровень'!V1522</f>
        <v>15065.870993333336</v>
      </c>
      <c r="T683" s="894">
        <f>'2 уровень'!W1522</f>
        <v>14132.417120000002</v>
      </c>
      <c r="U683" s="894">
        <f>'2 уровень'!X1522</f>
        <v>0</v>
      </c>
      <c r="V683" s="894">
        <f>'2 уровень'!Y1522</f>
        <v>-933.45387333333383</v>
      </c>
      <c r="W683" s="894">
        <f>'2 уровень'!Z1522</f>
        <v>-32.545190000000005</v>
      </c>
      <c r="X683" s="2975">
        <f>'2 уровень'!AA1522</f>
        <v>14099.871930000001</v>
      </c>
      <c r="Y683" s="894">
        <f>T683/S683*100</f>
        <v>93.804182488046067</v>
      </c>
      <c r="Z683" s="894">
        <f>X683/S683*100</f>
        <v>93.58816318179818</v>
      </c>
      <c r="AA683" s="38">
        <f>'2 уровень'!AB1522</f>
        <v>0</v>
      </c>
      <c r="AB683" s="38">
        <f>'2 уровень'!AC1522</f>
        <v>0</v>
      </c>
      <c r="AC683" s="38">
        <f>'2 уровень'!AD1522</f>
        <v>0</v>
      </c>
      <c r="AD683" s="2190"/>
      <c r="AE683" s="2190"/>
      <c r="AF683" s="1676"/>
    </row>
    <row r="684" spans="1:32" ht="15.75" x14ac:dyDescent="0.25">
      <c r="A684" s="27">
        <v>1</v>
      </c>
      <c r="B684" s="2557" t="s">
        <v>14</v>
      </c>
      <c r="C684" s="38">
        <f>'2 уровень'!F1523</f>
        <v>0</v>
      </c>
      <c r="D684" s="38">
        <f>'2 уровень'!G1523</f>
        <v>0</v>
      </c>
      <c r="E684" s="38">
        <f>'2 уровень'!H1523</f>
        <v>0</v>
      </c>
      <c r="F684" s="883">
        <f>'2 уровень'!I1523</f>
        <v>0</v>
      </c>
      <c r="G684" s="902">
        <f>'2 уровень'!J1523</f>
        <v>0</v>
      </c>
      <c r="H684" s="902">
        <f>'2 уровень'!K1523</f>
        <v>0</v>
      </c>
      <c r="I684" s="895">
        <f>'2 уровень'!L1523</f>
        <v>0</v>
      </c>
      <c r="J684" s="895">
        <f>'2 уровень'!M1523</f>
        <v>0</v>
      </c>
      <c r="K684" s="895">
        <f>'2 уровень'!N1523</f>
        <v>0</v>
      </c>
      <c r="L684" s="895">
        <f>'2 уровень'!O1523</f>
        <v>0</v>
      </c>
      <c r="M684" s="895">
        <f>'2 уровень'!P1523</f>
        <v>0</v>
      </c>
      <c r="N684" s="895">
        <f>'2 уровень'!Q1523</f>
        <v>0</v>
      </c>
      <c r="O684" s="894">
        <f>'2 уровень'!R1523</f>
        <v>0</v>
      </c>
      <c r="P684" s="894">
        <f>'2 уровень'!S1523</f>
        <v>0</v>
      </c>
      <c r="Q684" s="894">
        <f>'2 уровень'!T1523</f>
        <v>0</v>
      </c>
      <c r="R684" s="894">
        <f>'2 уровень'!U1523</f>
        <v>0</v>
      </c>
      <c r="S684" s="894">
        <f>'2 уровень'!V1523</f>
        <v>0</v>
      </c>
      <c r="T684" s="894">
        <f>'2 уровень'!W1523</f>
        <v>0</v>
      </c>
      <c r="U684" s="894">
        <f>'2 уровень'!X1523</f>
        <v>0</v>
      </c>
      <c r="V684" s="894">
        <f>'2 уровень'!Y1523</f>
        <v>0</v>
      </c>
      <c r="W684" s="894">
        <f>'2 уровень'!Z1523</f>
        <v>0</v>
      </c>
      <c r="X684" s="2975">
        <f>'2 уровень'!AA1523</f>
        <v>0</v>
      </c>
      <c r="Y684" s="894"/>
      <c r="Z684" s="894"/>
      <c r="AA684" s="38">
        <f>'2 уровень'!AB1523</f>
        <v>0</v>
      </c>
      <c r="AB684" s="38">
        <f>'2 уровень'!AC1523</f>
        <v>0</v>
      </c>
      <c r="AC684" s="38">
        <f>'2 уровень'!AD1523</f>
        <v>0</v>
      </c>
      <c r="AD684" s="2190"/>
      <c r="AE684" s="2190"/>
      <c r="AF684" s="1676"/>
    </row>
    <row r="685" spans="1:32" ht="36.75" customHeight="1" x14ac:dyDescent="0.25">
      <c r="A685" s="27">
        <v>1</v>
      </c>
      <c r="B685" s="1313" t="s">
        <v>645</v>
      </c>
      <c r="C685" s="38">
        <f>'2 уровень'!F1524</f>
        <v>76725.814814814818</v>
      </c>
      <c r="D685" s="38">
        <f>'2 уровень'!G1524</f>
        <v>25574.481481481482</v>
      </c>
      <c r="E685" s="38">
        <f>'2 уровень'!H1524</f>
        <v>21528.948052679367</v>
      </c>
      <c r="F685" s="883">
        <f>'2 уровень'!I1524</f>
        <v>84.181366759159943</v>
      </c>
      <c r="G685" s="902">
        <f>'2 уровень'!J1524</f>
        <v>0</v>
      </c>
      <c r="H685" s="902">
        <f>'2 уровень'!K1524</f>
        <v>0</v>
      </c>
      <c r="I685" s="895">
        <f>'2 уровень'!L1524</f>
        <v>0</v>
      </c>
      <c r="J685" s="895">
        <f>'2 уровень'!M1524</f>
        <v>0</v>
      </c>
      <c r="K685" s="895">
        <f>'2 уровень'!N1524</f>
        <v>0</v>
      </c>
      <c r="L685" s="895">
        <f>'2 уровень'!O1524</f>
        <v>0</v>
      </c>
      <c r="M685" s="895">
        <f>'2 уровень'!P1524</f>
        <v>0</v>
      </c>
      <c r="N685" s="895">
        <f>'2 уровень'!Q1524</f>
        <v>0</v>
      </c>
      <c r="O685" s="894">
        <f>'2 уровень'!R1524</f>
        <v>0</v>
      </c>
      <c r="P685" s="894">
        <f>'2 уровень'!S1524</f>
        <v>0</v>
      </c>
      <c r="Q685" s="894">
        <f>'2 уровень'!T1524</f>
        <v>0</v>
      </c>
      <c r="R685" s="894">
        <f>'2 уровень'!U1524</f>
        <v>0</v>
      </c>
      <c r="S685" s="894">
        <f>'2 уровень'!V1524</f>
        <v>0</v>
      </c>
      <c r="T685" s="894">
        <f>'2 уровень'!W1524</f>
        <v>0</v>
      </c>
      <c r="U685" s="894">
        <f>'2 уровень'!X1524</f>
        <v>0</v>
      </c>
      <c r="V685" s="894">
        <f>'2 уровень'!Y1524</f>
        <v>0</v>
      </c>
      <c r="W685" s="894">
        <f>'2 уровень'!Z1524</f>
        <v>0</v>
      </c>
      <c r="X685" s="2975">
        <f>'2 уровень'!AA1524</f>
        <v>0</v>
      </c>
      <c r="Y685" s="894"/>
      <c r="Z685" s="894"/>
      <c r="AA685" s="38">
        <f>'2 уровень'!AB1524</f>
        <v>0</v>
      </c>
      <c r="AB685" s="38">
        <f>'2 уровень'!AC1524</f>
        <v>0</v>
      </c>
      <c r="AC685" s="38">
        <f>'2 уровень'!AD1524</f>
        <v>0</v>
      </c>
      <c r="AD685" s="2190"/>
      <c r="AE685" s="2190"/>
      <c r="AF685" s="1676"/>
    </row>
    <row r="686" spans="1:32" x14ac:dyDescent="0.25">
      <c r="A686" s="27">
        <v>1</v>
      </c>
      <c r="B686" s="1313" t="s">
        <v>155</v>
      </c>
      <c r="C686" s="38">
        <f>'2 уровень'!F1525</f>
        <v>35000.411764705881</v>
      </c>
      <c r="D686" s="38">
        <f>'2 уровень'!G1525</f>
        <v>11667.176470588236</v>
      </c>
      <c r="E686" s="38">
        <f>'2 уровень'!H1525</f>
        <v>10100.16705882353</v>
      </c>
      <c r="F686" s="883">
        <f>'2 уровень'!I1525</f>
        <v>86.569077653749588</v>
      </c>
      <c r="G686" s="902">
        <f>'2 уровень'!J1525</f>
        <v>0</v>
      </c>
      <c r="H686" s="902">
        <f>'2 уровень'!K1525</f>
        <v>0</v>
      </c>
      <c r="I686" s="895">
        <f>'2 уровень'!L1525</f>
        <v>0</v>
      </c>
      <c r="J686" s="895">
        <f>'2 уровень'!M1525</f>
        <v>0</v>
      </c>
      <c r="K686" s="895">
        <f>'2 уровень'!N1525</f>
        <v>0</v>
      </c>
      <c r="L686" s="895">
        <f>'2 уровень'!O1525</f>
        <v>0</v>
      </c>
      <c r="M686" s="895">
        <f>'2 уровень'!P1525</f>
        <v>0</v>
      </c>
      <c r="N686" s="895">
        <f>'2 уровень'!Q1525</f>
        <v>0</v>
      </c>
      <c r="O686" s="894">
        <f>'2 уровень'!R1525</f>
        <v>0</v>
      </c>
      <c r="P686" s="894">
        <f>'2 уровень'!S1525</f>
        <v>0</v>
      </c>
      <c r="Q686" s="894">
        <f>'2 уровень'!T1525</f>
        <v>0</v>
      </c>
      <c r="R686" s="894">
        <f>'2 уровень'!U1525</f>
        <v>0</v>
      </c>
      <c r="S686" s="894">
        <f>'2 уровень'!V1525</f>
        <v>0</v>
      </c>
      <c r="T686" s="894">
        <f>'2 уровень'!W1525</f>
        <v>0</v>
      </c>
      <c r="U686" s="894">
        <f>'2 уровень'!X1525</f>
        <v>0</v>
      </c>
      <c r="V686" s="894">
        <f>'2 уровень'!Y1525</f>
        <v>0</v>
      </c>
      <c r="W686" s="894">
        <f>'2 уровень'!Z1525</f>
        <v>0</v>
      </c>
      <c r="X686" s="2975">
        <f>'2 уровень'!AA1525</f>
        <v>0</v>
      </c>
      <c r="Y686" s="894"/>
      <c r="Z686" s="894"/>
      <c r="AA686" s="38">
        <f>'2 уровень'!AB1525</f>
        <v>0</v>
      </c>
      <c r="AB686" s="38">
        <f>'2 уровень'!AC1525</f>
        <v>0</v>
      </c>
      <c r="AC686" s="38">
        <f>'2 уровень'!AD1525</f>
        <v>0</v>
      </c>
      <c r="AD686" s="2190"/>
      <c r="AE686" s="2190"/>
      <c r="AF686" s="1676"/>
    </row>
    <row r="687" spans="1:32" ht="30" x14ac:dyDescent="0.25">
      <c r="A687" s="27">
        <v>1</v>
      </c>
      <c r="B687" s="1313" t="s">
        <v>156</v>
      </c>
      <c r="C687" s="38">
        <f>'2 уровень'!F1526</f>
        <v>9000</v>
      </c>
      <c r="D687" s="38">
        <f>'2 уровень'!G1526</f>
        <v>3000</v>
      </c>
      <c r="E687" s="38">
        <f>'2 уровень'!H1526</f>
        <v>2778</v>
      </c>
      <c r="F687" s="883">
        <f>'2 уровень'!I1526</f>
        <v>92.600000000000009</v>
      </c>
      <c r="G687" s="902">
        <f>'2 уровень'!J1526</f>
        <v>0</v>
      </c>
      <c r="H687" s="902">
        <f>'2 уровень'!K1526</f>
        <v>0</v>
      </c>
      <c r="I687" s="895">
        <f>'2 уровень'!L1526</f>
        <v>0</v>
      </c>
      <c r="J687" s="895">
        <f>'2 уровень'!M1526</f>
        <v>0</v>
      </c>
      <c r="K687" s="895">
        <f>'2 уровень'!N1526</f>
        <v>0</v>
      </c>
      <c r="L687" s="895">
        <f>'2 уровень'!O1526</f>
        <v>0</v>
      </c>
      <c r="M687" s="895">
        <f>'2 уровень'!P1526</f>
        <v>0</v>
      </c>
      <c r="N687" s="895">
        <f>'2 уровень'!Q1526</f>
        <v>0</v>
      </c>
      <c r="O687" s="894">
        <f>'2 уровень'!R1526</f>
        <v>0</v>
      </c>
      <c r="P687" s="894">
        <f>'2 уровень'!S1526</f>
        <v>0</v>
      </c>
      <c r="Q687" s="894">
        <f>'2 уровень'!T1526</f>
        <v>0</v>
      </c>
      <c r="R687" s="894">
        <f>'2 уровень'!U1526</f>
        <v>0</v>
      </c>
      <c r="S687" s="894">
        <f>'2 уровень'!V1526</f>
        <v>0</v>
      </c>
      <c r="T687" s="894">
        <f>'2 уровень'!W1526</f>
        <v>0</v>
      </c>
      <c r="U687" s="894">
        <f>'2 уровень'!X1526</f>
        <v>0</v>
      </c>
      <c r="V687" s="894">
        <f>'2 уровень'!Y1526</f>
        <v>0</v>
      </c>
      <c r="W687" s="894">
        <f>'2 уровень'!Z1526</f>
        <v>0</v>
      </c>
      <c r="X687" s="2975">
        <f>'2 уровень'!AA1526</f>
        <v>0</v>
      </c>
      <c r="Y687" s="894"/>
      <c r="Z687" s="894"/>
      <c r="AA687" s="38">
        <f>'2 уровень'!AB1526</f>
        <v>0</v>
      </c>
      <c r="AB687" s="38">
        <f>'2 уровень'!AC1526</f>
        <v>0</v>
      </c>
      <c r="AC687" s="38">
        <f>'2 уровень'!AD1526</f>
        <v>0</v>
      </c>
      <c r="AD687" s="2190"/>
      <c r="AE687" s="2190"/>
      <c r="AF687" s="1676"/>
    </row>
    <row r="688" spans="1:32" x14ac:dyDescent="0.25">
      <c r="A688" s="27">
        <v>1</v>
      </c>
      <c r="B688" s="2300" t="s">
        <v>88</v>
      </c>
      <c r="C688" s="38">
        <f>'2 уровень'!F1527</f>
        <v>195758.14301994306</v>
      </c>
      <c r="D688" s="38">
        <f>'2 уровень'!G1527</f>
        <v>65253.076353276359</v>
      </c>
      <c r="E688" s="38">
        <f>'2 уровень'!H1527</f>
        <v>55875.194206525521</v>
      </c>
      <c r="F688" s="883">
        <f>'2 уровень'!I1527</f>
        <v>85.628444403173376</v>
      </c>
      <c r="G688" s="902">
        <f>'2 уровень'!J1527</f>
        <v>0</v>
      </c>
      <c r="H688" s="902">
        <f>'2 уровень'!K1527</f>
        <v>0</v>
      </c>
      <c r="I688" s="895">
        <f>'2 уровень'!L1527</f>
        <v>0</v>
      </c>
      <c r="J688" s="895">
        <f>'2 уровень'!M1527</f>
        <v>0</v>
      </c>
      <c r="K688" s="895">
        <f>'2 уровень'!N1527</f>
        <v>0</v>
      </c>
      <c r="L688" s="895">
        <f>'2 уровень'!O1527</f>
        <v>0</v>
      </c>
      <c r="M688" s="895">
        <f>'2 уровень'!P1527</f>
        <v>0</v>
      </c>
      <c r="N688" s="895">
        <f>'2 уровень'!Q1527</f>
        <v>0</v>
      </c>
      <c r="O688" s="894">
        <f>'2 уровень'!R1527</f>
        <v>185903.46442</v>
      </c>
      <c r="P688" s="894">
        <f>'2 уровень'!S1527</f>
        <v>185903.46442</v>
      </c>
      <c r="Q688" s="894">
        <f>'2 уровень'!T1527</f>
        <v>185903.46442</v>
      </c>
      <c r="R688" s="894">
        <f>'2 уровень'!U1527</f>
        <v>185903.46442</v>
      </c>
      <c r="S688" s="894">
        <f>'2 уровень'!V1527</f>
        <v>61967.821473333337</v>
      </c>
      <c r="T688" s="894">
        <f>'2 уровень'!W1527</f>
        <v>60911.250020000007</v>
      </c>
      <c r="U688" s="894">
        <f>'2 уровень'!X1527</f>
        <v>0</v>
      </c>
      <c r="V688" s="894">
        <f>'2 уровень'!Y1527</f>
        <v>-1056.5714533333248</v>
      </c>
      <c r="W688" s="894">
        <f>'2 уровень'!Z1527</f>
        <v>-103.53301</v>
      </c>
      <c r="X688" s="2975">
        <f>'2 уровень'!AA1527</f>
        <v>60807.717010000008</v>
      </c>
      <c r="Y688" s="894">
        <f>T688/S688*100</f>
        <v>98.294967568307996</v>
      </c>
      <c r="Z688" s="894">
        <f>X688/S688*100</f>
        <v>98.127892128929275</v>
      </c>
      <c r="AA688" s="38">
        <f>'2 уровень'!AB1527</f>
        <v>0</v>
      </c>
      <c r="AB688" s="38">
        <f>'2 уровень'!AC1527</f>
        <v>0</v>
      </c>
      <c r="AC688" s="38">
        <f>'2 уровень'!AD1527</f>
        <v>0</v>
      </c>
      <c r="AD688" s="2190"/>
      <c r="AE688" s="2190"/>
      <c r="AF688" s="1676"/>
    </row>
    <row r="689" spans="1:198" x14ac:dyDescent="0.25">
      <c r="A689" s="27">
        <v>1</v>
      </c>
      <c r="B689" s="2322" t="s">
        <v>79</v>
      </c>
      <c r="C689" s="38">
        <f>'2 уровень'!F1528</f>
        <v>200</v>
      </c>
      <c r="D689" s="38">
        <f>'2 уровень'!G1528</f>
        <v>66</v>
      </c>
      <c r="E689" s="38">
        <f>'2 уровень'!H1528</f>
        <v>52</v>
      </c>
      <c r="F689" s="883">
        <f>'2 уровень'!I1528</f>
        <v>78.787878787878782</v>
      </c>
      <c r="G689" s="902">
        <f>'2 уровень'!J1528</f>
        <v>9.9649999999999999</v>
      </c>
      <c r="H689" s="902">
        <f>'2 уровень'!K1528</f>
        <v>9.5192307692307701</v>
      </c>
      <c r="I689" s="895">
        <f>'2 уровень'!L1528</f>
        <v>1993</v>
      </c>
      <c r="J689" s="895">
        <f>'2 уровень'!M1528</f>
        <v>665</v>
      </c>
      <c r="K689" s="895">
        <f>'2 уровень'!N1528</f>
        <v>495</v>
      </c>
      <c r="L689" s="895">
        <f>'2 уровень'!O1528</f>
        <v>74.436090225563916</v>
      </c>
      <c r="M689" s="895">
        <f>'2 уровень'!P1528</f>
        <v>7</v>
      </c>
      <c r="N689" s="895">
        <f>'2 уровень'!Q1528</f>
        <v>212.14285714285714</v>
      </c>
      <c r="O689" s="894">
        <f>'2 уровень'!R1528</f>
        <v>0</v>
      </c>
      <c r="P689" s="894">
        <f>'2 уровень'!S1528</f>
        <v>0</v>
      </c>
      <c r="Q689" s="894">
        <f>'2 уровень'!T1528</f>
        <v>0</v>
      </c>
      <c r="R689" s="894">
        <f>'2 уровень'!U1528</f>
        <v>0</v>
      </c>
      <c r="S689" s="894">
        <f>'2 уровень'!V1528</f>
        <v>0</v>
      </c>
      <c r="T689" s="894">
        <f>'2 уровень'!W1528</f>
        <v>0</v>
      </c>
      <c r="U689" s="894">
        <f>'2 уровень'!X1528</f>
        <v>0</v>
      </c>
      <c r="V689" s="894">
        <f>'2 уровень'!Y1528</f>
        <v>0</v>
      </c>
      <c r="W689" s="894">
        <f>'2 уровень'!Z1528</f>
        <v>0</v>
      </c>
      <c r="X689" s="2975">
        <f>'2 уровень'!AA1528</f>
        <v>0</v>
      </c>
      <c r="Y689" s="894"/>
      <c r="Z689" s="894"/>
      <c r="AA689" s="38">
        <f>'2 уровень'!AB1528</f>
        <v>0</v>
      </c>
      <c r="AB689" s="38">
        <f>'2 уровень'!AC1528</f>
        <v>0</v>
      </c>
      <c r="AC689" s="38">
        <f>'2 уровень'!AD1528</f>
        <v>0</v>
      </c>
      <c r="AD689" s="2190"/>
      <c r="AE689" s="2190"/>
      <c r="AF689" s="1676"/>
    </row>
    <row r="690" spans="1:198" x14ac:dyDescent="0.25">
      <c r="A690" s="27">
        <v>1</v>
      </c>
      <c r="B690" s="2324" t="s">
        <v>16</v>
      </c>
      <c r="C690" s="38">
        <f>'2 уровень'!F1529</f>
        <v>610</v>
      </c>
      <c r="D690" s="38">
        <f>'2 уровень'!G1529</f>
        <v>203</v>
      </c>
      <c r="E690" s="38">
        <f>'2 уровень'!H1529</f>
        <v>211</v>
      </c>
      <c r="F690" s="883">
        <f>'2 уровень'!I1529</f>
        <v>103.94088669950739</v>
      </c>
      <c r="G690" s="902">
        <f>'2 уровень'!J1529</f>
        <v>8</v>
      </c>
      <c r="H690" s="902">
        <f>'2 уровень'!K1529</f>
        <v>8.4360189573459721</v>
      </c>
      <c r="I690" s="895">
        <f>'2 уровень'!L1529</f>
        <v>4880</v>
      </c>
      <c r="J690" s="895">
        <f>'2 уровень'!M1529</f>
        <v>1627</v>
      </c>
      <c r="K690" s="895">
        <f>'2 уровень'!N1529</f>
        <v>1780</v>
      </c>
      <c r="L690" s="895">
        <f>'2 уровень'!O1529</f>
        <v>109.4038106945298</v>
      </c>
      <c r="M690" s="895">
        <f>'2 уровень'!P1529</f>
        <v>20</v>
      </c>
      <c r="N690" s="895">
        <f>'2 уровень'!Q1529</f>
        <v>267</v>
      </c>
      <c r="O690" s="894">
        <f>'2 уровень'!R1529</f>
        <v>0</v>
      </c>
      <c r="P690" s="894">
        <f>'2 уровень'!S1529</f>
        <v>0</v>
      </c>
      <c r="Q690" s="894">
        <f>'2 уровень'!T1529</f>
        <v>0</v>
      </c>
      <c r="R690" s="894">
        <f>'2 уровень'!U1529</f>
        <v>0</v>
      </c>
      <c r="S690" s="894">
        <f>'2 уровень'!V1529</f>
        <v>0</v>
      </c>
      <c r="T690" s="894">
        <f>'2 уровень'!W1529</f>
        <v>0</v>
      </c>
      <c r="U690" s="894">
        <f>'2 уровень'!X1529</f>
        <v>0</v>
      </c>
      <c r="V690" s="894">
        <f>'2 уровень'!Y1529</f>
        <v>0</v>
      </c>
      <c r="W690" s="894">
        <f>'2 уровень'!Z1529</f>
        <v>0</v>
      </c>
      <c r="X690" s="2975">
        <f>'2 уровень'!AA1529</f>
        <v>0</v>
      </c>
      <c r="Y690" s="894"/>
      <c r="Z690" s="894"/>
      <c r="AA690" s="38">
        <f>'2 уровень'!AB1529</f>
        <v>0</v>
      </c>
      <c r="AB690" s="38">
        <f>'2 уровень'!AC1529</f>
        <v>0</v>
      </c>
      <c r="AC690" s="38">
        <f>'2 уровень'!AD1529</f>
        <v>0</v>
      </c>
      <c r="AD690" s="2190"/>
      <c r="AE690" s="2190"/>
      <c r="AF690" s="1676"/>
    </row>
    <row r="691" spans="1:198" ht="29.25" x14ac:dyDescent="0.25">
      <c r="A691" s="27">
        <v>1</v>
      </c>
      <c r="B691" s="2314" t="s">
        <v>171</v>
      </c>
      <c r="C691" s="38">
        <f>'2 уровень'!F1530</f>
        <v>810</v>
      </c>
      <c r="D691" s="38">
        <f>'2 уровень'!G1530</f>
        <v>269</v>
      </c>
      <c r="E691" s="38">
        <f>'2 уровень'!H1530</f>
        <v>263</v>
      </c>
      <c r="F691" s="883">
        <f>'2 уровень'!I1530</f>
        <v>97.769516728624538</v>
      </c>
      <c r="G691" s="902">
        <f>'2 уровень'!J1530</f>
        <v>8.4851851851851858</v>
      </c>
      <c r="H691" s="902">
        <f>'2 уровень'!K1530</f>
        <v>8.6501901140684403</v>
      </c>
      <c r="I691" s="895">
        <f>'2 уровень'!L1530</f>
        <v>6873</v>
      </c>
      <c r="J691" s="895">
        <f>'2 уровень'!M1530</f>
        <v>2292</v>
      </c>
      <c r="K691" s="895">
        <f>'2 уровень'!N1530</f>
        <v>2275</v>
      </c>
      <c r="L691" s="895">
        <f>'2 уровень'!O1530</f>
        <v>99.258289703315882</v>
      </c>
      <c r="M691" s="895">
        <f>'2 уровень'!P1530</f>
        <v>27</v>
      </c>
      <c r="N691" s="895">
        <f>'2 уровень'!Q1530</f>
        <v>252.77777777777777</v>
      </c>
      <c r="O691" s="894">
        <f>'2 уровень'!R1530</f>
        <v>16665.513446399997</v>
      </c>
      <c r="P691" s="894">
        <f>'2 уровень'!S1530</f>
        <v>16665.513446399997</v>
      </c>
      <c r="Q691" s="894">
        <f>'2 уровень'!T1530</f>
        <v>16665.513446399997</v>
      </c>
      <c r="R691" s="894">
        <f>'2 уровень'!U1530</f>
        <v>16665.513446399997</v>
      </c>
      <c r="S691" s="894">
        <f>'2 уровень'!V1530</f>
        <v>5555.1711487999992</v>
      </c>
      <c r="T691" s="894">
        <f>'2 уровень'!W1530</f>
        <v>5397.2057400000003</v>
      </c>
      <c r="U691" s="894">
        <f>'2 уровень'!X1530</f>
        <v>0</v>
      </c>
      <c r="V691" s="894">
        <f>'2 уровень'!Y1530</f>
        <v>-157.96540879999884</v>
      </c>
      <c r="W691" s="894">
        <f>'2 уровень'!Z1530</f>
        <v>-37.206510000000002</v>
      </c>
      <c r="X691" s="2975">
        <f>'2 уровень'!AA1530</f>
        <v>5359.9992300000004</v>
      </c>
      <c r="Y691" s="894">
        <f>T691/S691*100</f>
        <v>97.156425885562101</v>
      </c>
      <c r="Z691" s="894">
        <f>X691/S691*100</f>
        <v>96.486662362469986</v>
      </c>
      <c r="AA691" s="38">
        <f>'2 уровень'!AB1530</f>
        <v>0</v>
      </c>
      <c r="AB691" s="38">
        <f>'2 уровень'!AC1530</f>
        <v>0</v>
      </c>
      <c r="AC691" s="38">
        <f>'2 уровень'!AD1530</f>
        <v>0</v>
      </c>
      <c r="AD691" s="2190"/>
      <c r="AE691" s="2190"/>
      <c r="AF691" s="1676"/>
    </row>
    <row r="692" spans="1:198" x14ac:dyDescent="0.25">
      <c r="A692" s="27">
        <v>1</v>
      </c>
      <c r="B692" s="2342" t="s">
        <v>319</v>
      </c>
      <c r="C692" s="38">
        <f>'2 уровень'!F1531</f>
        <v>9500</v>
      </c>
      <c r="D692" s="38">
        <f>'2 уровень'!G1531</f>
        <v>3167</v>
      </c>
      <c r="E692" s="38">
        <f>'2 уровень'!H1531</f>
        <v>3110</v>
      </c>
      <c r="F692" s="883">
        <f>'2 уровень'!I1531</f>
        <v>98.200189453741714</v>
      </c>
      <c r="G692" s="902">
        <f>'2 уровень'!J1531</f>
        <v>0</v>
      </c>
      <c r="H692" s="902">
        <f>'2 уровень'!K1531</f>
        <v>0</v>
      </c>
      <c r="I692" s="895">
        <f>'2 уровень'!L1531</f>
        <v>0</v>
      </c>
      <c r="J692" s="895">
        <f>'2 уровень'!M1531</f>
        <v>0</v>
      </c>
      <c r="K692" s="895">
        <f>'2 уровень'!N1531</f>
        <v>0</v>
      </c>
      <c r="L692" s="895">
        <f>'2 уровень'!O1531</f>
        <v>0</v>
      </c>
      <c r="M692" s="895">
        <f>'2 уровень'!P1531</f>
        <v>0</v>
      </c>
      <c r="N692" s="895">
        <f>'2 уровень'!Q1531</f>
        <v>0</v>
      </c>
      <c r="O692" s="894">
        <f>'2 уровень'!R1531</f>
        <v>0</v>
      </c>
      <c r="P692" s="894">
        <f>'2 уровень'!S1531</f>
        <v>0</v>
      </c>
      <c r="Q692" s="894">
        <f>'2 уровень'!T1531</f>
        <v>0</v>
      </c>
      <c r="R692" s="894">
        <f>'2 уровень'!U1531</f>
        <v>0</v>
      </c>
      <c r="S692" s="894">
        <f>'2 уровень'!V1531</f>
        <v>0</v>
      </c>
      <c r="T692" s="894">
        <f>'2 уровень'!W1531</f>
        <v>0</v>
      </c>
      <c r="U692" s="894">
        <f>'2 уровень'!X1531</f>
        <v>0</v>
      </c>
      <c r="V692" s="894">
        <f>'2 уровень'!Y1531</f>
        <v>0</v>
      </c>
      <c r="W692" s="894">
        <f>'2 уровень'!Z1531</f>
        <v>0</v>
      </c>
      <c r="X692" s="2975">
        <f>'2 уровень'!AA1531</f>
        <v>0</v>
      </c>
      <c r="Y692" s="894"/>
      <c r="Z692" s="894"/>
      <c r="AA692" s="38">
        <f>'2 уровень'!AB1531</f>
        <v>0</v>
      </c>
      <c r="AB692" s="38">
        <f>'2 уровень'!AC1531</f>
        <v>0</v>
      </c>
      <c r="AC692" s="38">
        <f>'2 уровень'!AD1531</f>
        <v>0</v>
      </c>
      <c r="AD692" s="2190"/>
      <c r="AE692" s="2190"/>
      <c r="AF692" s="1676"/>
    </row>
    <row r="693" spans="1:198" x14ac:dyDescent="0.25">
      <c r="A693" s="27">
        <v>1</v>
      </c>
      <c r="B693" s="2337" t="s">
        <v>320</v>
      </c>
      <c r="C693" s="38">
        <f>'2 уровень'!F1532</f>
        <v>9500</v>
      </c>
      <c r="D693" s="38">
        <f>'2 уровень'!G1532</f>
        <v>3167</v>
      </c>
      <c r="E693" s="38">
        <f>'2 уровень'!H1532</f>
        <v>3110</v>
      </c>
      <c r="F693" s="883">
        <f>'2 уровень'!I1532</f>
        <v>98.200189453741714</v>
      </c>
      <c r="G693" s="902">
        <f>'2 уровень'!J1532</f>
        <v>0</v>
      </c>
      <c r="H693" s="902">
        <f>'2 уровень'!K1532</f>
        <v>0</v>
      </c>
      <c r="I693" s="895">
        <f>'2 уровень'!L1532</f>
        <v>0</v>
      </c>
      <c r="J693" s="895">
        <f>'2 уровень'!M1532</f>
        <v>0</v>
      </c>
      <c r="K693" s="895">
        <f>'2 уровень'!N1532</f>
        <v>0</v>
      </c>
      <c r="L693" s="895">
        <f>'2 уровень'!O1532</f>
        <v>0</v>
      </c>
      <c r="M693" s="895">
        <f>'2 уровень'!P1532</f>
        <v>0</v>
      </c>
      <c r="N693" s="895">
        <f>'2 уровень'!Q1532</f>
        <v>0</v>
      </c>
      <c r="O693" s="894">
        <f>'2 уровень'!R1532</f>
        <v>0</v>
      </c>
      <c r="P693" s="894">
        <f>'2 уровень'!S1532</f>
        <v>0</v>
      </c>
      <c r="Q693" s="894">
        <f>'2 уровень'!T1532</f>
        <v>0</v>
      </c>
      <c r="R693" s="894">
        <f>'2 уровень'!U1532</f>
        <v>0</v>
      </c>
      <c r="S693" s="894">
        <f>'2 уровень'!V1532</f>
        <v>0</v>
      </c>
      <c r="T693" s="894">
        <f>'2 уровень'!W1532</f>
        <v>0</v>
      </c>
      <c r="U693" s="894">
        <f>'2 уровень'!X1532</f>
        <v>0</v>
      </c>
      <c r="V693" s="894">
        <f>'2 уровень'!Y1532</f>
        <v>0</v>
      </c>
      <c r="W693" s="894">
        <f>'2 уровень'!Z1532</f>
        <v>0</v>
      </c>
      <c r="X693" s="2975">
        <f>'2 уровень'!AA1532</f>
        <v>0</v>
      </c>
      <c r="Y693" s="894"/>
      <c r="Z693" s="894"/>
      <c r="AA693" s="38">
        <f>'2 уровень'!AB1532</f>
        <v>0</v>
      </c>
      <c r="AB693" s="38">
        <f>'2 уровень'!AC1532</f>
        <v>0</v>
      </c>
      <c r="AC693" s="38">
        <f>'2 уровень'!AD1532</f>
        <v>0</v>
      </c>
      <c r="AD693" s="2190"/>
      <c r="AE693" s="2190"/>
      <c r="AF693" s="1676"/>
    </row>
    <row r="694" spans="1:198" x14ac:dyDescent="0.25">
      <c r="A694" s="27">
        <v>1</v>
      </c>
      <c r="B694" s="2314" t="s">
        <v>321</v>
      </c>
      <c r="C694" s="38">
        <f>'2 уровень'!F1533</f>
        <v>10</v>
      </c>
      <c r="D694" s="38">
        <f>'2 уровень'!G1533</f>
        <v>3</v>
      </c>
      <c r="E694" s="38">
        <f>'2 уровень'!H1533</f>
        <v>0</v>
      </c>
      <c r="F694" s="883">
        <f>'2 уровень'!I1533</f>
        <v>0</v>
      </c>
      <c r="G694" s="902">
        <f>'2 уровень'!J1533</f>
        <v>0</v>
      </c>
      <c r="H694" s="902">
        <f>'2 уровень'!K1533</f>
        <v>0</v>
      </c>
      <c r="I694" s="895">
        <f>'2 уровень'!L1533</f>
        <v>0</v>
      </c>
      <c r="J694" s="895">
        <f>'2 уровень'!M1533</f>
        <v>0</v>
      </c>
      <c r="K694" s="895">
        <f>'2 уровень'!N1533</f>
        <v>0</v>
      </c>
      <c r="L694" s="895">
        <f>'2 уровень'!O1533</f>
        <v>0</v>
      </c>
      <c r="M694" s="895">
        <f>'2 уровень'!P1533</f>
        <v>0</v>
      </c>
      <c r="N694" s="895">
        <f>'2 уровень'!Q1533</f>
        <v>0</v>
      </c>
      <c r="O694" s="894">
        <f>'2 уровень'!R1533</f>
        <v>0</v>
      </c>
      <c r="P694" s="894">
        <f>'2 уровень'!S1533</f>
        <v>0</v>
      </c>
      <c r="Q694" s="894">
        <f>'2 уровень'!T1533</f>
        <v>0</v>
      </c>
      <c r="R694" s="894">
        <f>'2 уровень'!U1533</f>
        <v>0</v>
      </c>
      <c r="S694" s="894">
        <f>'2 уровень'!V1533</f>
        <v>0</v>
      </c>
      <c r="T694" s="894">
        <f>'2 уровень'!W1533</f>
        <v>0</v>
      </c>
      <c r="U694" s="894">
        <f>'2 уровень'!X1533</f>
        <v>0</v>
      </c>
      <c r="V694" s="894">
        <f>'2 уровень'!Y1533</f>
        <v>0</v>
      </c>
      <c r="W694" s="894">
        <f>'2 уровень'!Z1533</f>
        <v>0</v>
      </c>
      <c r="X694" s="2975">
        <f>'2 уровень'!AA1533</f>
        <v>0</v>
      </c>
      <c r="Y694" s="894"/>
      <c r="Z694" s="894"/>
      <c r="AA694" s="38">
        <f>'2 уровень'!AB1533</f>
        <v>0</v>
      </c>
      <c r="AB694" s="38">
        <f>'2 уровень'!AC1533</f>
        <v>0</v>
      </c>
      <c r="AC694" s="38">
        <f>'2 уровень'!AD1533</f>
        <v>0</v>
      </c>
      <c r="AD694" s="2190"/>
      <c r="AE694" s="2190"/>
      <c r="AF694" s="1676"/>
    </row>
    <row r="695" spans="1:198" ht="30" x14ac:dyDescent="0.25">
      <c r="A695" s="27">
        <v>1</v>
      </c>
      <c r="B695" s="2337" t="s">
        <v>322</v>
      </c>
      <c r="C695" s="38">
        <f>'2 уровень'!F1534</f>
        <v>10</v>
      </c>
      <c r="D695" s="38">
        <f>'2 уровень'!G1534</f>
        <v>3</v>
      </c>
      <c r="E695" s="38">
        <f>'2 уровень'!H1534</f>
        <v>0</v>
      </c>
      <c r="F695" s="883">
        <f>'2 уровень'!I1534</f>
        <v>0</v>
      </c>
      <c r="G695" s="902">
        <f>'2 уровень'!J1534</f>
        <v>0</v>
      </c>
      <c r="H695" s="902">
        <f>'2 уровень'!K1534</f>
        <v>0</v>
      </c>
      <c r="I695" s="895">
        <f>'2 уровень'!L1534</f>
        <v>0</v>
      </c>
      <c r="J695" s="895">
        <f>'2 уровень'!M1534</f>
        <v>0</v>
      </c>
      <c r="K695" s="895">
        <f>'2 уровень'!N1534</f>
        <v>0</v>
      </c>
      <c r="L695" s="895">
        <f>'2 уровень'!O1534</f>
        <v>0</v>
      </c>
      <c r="M695" s="895">
        <f>'2 уровень'!P1534</f>
        <v>0</v>
      </c>
      <c r="N695" s="895">
        <f>'2 уровень'!Q1534</f>
        <v>0</v>
      </c>
      <c r="O695" s="894">
        <f>'2 уровень'!R1534</f>
        <v>0</v>
      </c>
      <c r="P695" s="894">
        <f>'2 уровень'!S1534</f>
        <v>0</v>
      </c>
      <c r="Q695" s="894">
        <f>'2 уровень'!T1534</f>
        <v>0</v>
      </c>
      <c r="R695" s="894">
        <f>'2 уровень'!U1534</f>
        <v>0</v>
      </c>
      <c r="S695" s="894">
        <f>'2 уровень'!V1534</f>
        <v>0</v>
      </c>
      <c r="T695" s="894">
        <f>'2 уровень'!W1534</f>
        <v>0</v>
      </c>
      <c r="U695" s="894">
        <f>'2 уровень'!X1534</f>
        <v>0</v>
      </c>
      <c r="V695" s="894">
        <f>'2 уровень'!Y1534</f>
        <v>0</v>
      </c>
      <c r="W695" s="894">
        <f>'2 уровень'!Z1534</f>
        <v>0</v>
      </c>
      <c r="X695" s="2975">
        <f>'2 уровень'!AA1534</f>
        <v>0</v>
      </c>
      <c r="Y695" s="894"/>
      <c r="Z695" s="894"/>
      <c r="AA695" s="38">
        <f>'2 уровень'!AB1534</f>
        <v>0</v>
      </c>
      <c r="AB695" s="38">
        <f>'2 уровень'!AC1534</f>
        <v>0</v>
      </c>
      <c r="AC695" s="38">
        <f>'2 уровень'!AD1534</f>
        <v>0</v>
      </c>
      <c r="AD695" s="2190"/>
      <c r="AE695" s="2190"/>
      <c r="AF695" s="1676"/>
    </row>
    <row r="696" spans="1:198" ht="15.75" thickBot="1" x14ac:dyDescent="0.3">
      <c r="A696" s="27">
        <v>1</v>
      </c>
      <c r="B696" s="2343" t="s">
        <v>337</v>
      </c>
      <c r="C696" s="38">
        <f>'2 уровень'!F1535</f>
        <v>9510</v>
      </c>
      <c r="D696" s="38">
        <f>'2 уровень'!G1535</f>
        <v>3170</v>
      </c>
      <c r="E696" s="38">
        <f>'2 уровень'!H1535</f>
        <v>3110</v>
      </c>
      <c r="F696" s="883">
        <f>'2 уровень'!I1535</f>
        <v>98.107255520504737</v>
      </c>
      <c r="G696" s="902">
        <f>'2 уровень'!J1535</f>
        <v>0</v>
      </c>
      <c r="H696" s="902">
        <f>'2 уровень'!K1535</f>
        <v>0</v>
      </c>
      <c r="I696" s="895">
        <f>'2 уровень'!L1535</f>
        <v>0</v>
      </c>
      <c r="J696" s="895">
        <f>'2 уровень'!M1535</f>
        <v>0</v>
      </c>
      <c r="K696" s="895">
        <f>'2 уровень'!N1535</f>
        <v>0</v>
      </c>
      <c r="L696" s="895">
        <f>'2 уровень'!O1535</f>
        <v>0</v>
      </c>
      <c r="M696" s="895">
        <f>'2 уровень'!P1535</f>
        <v>0</v>
      </c>
      <c r="N696" s="895">
        <f>'2 уровень'!Q1535</f>
        <v>0</v>
      </c>
      <c r="O696" s="894">
        <f>'2 уровень'!R1535</f>
        <v>26599.554990000001</v>
      </c>
      <c r="P696" s="894">
        <f>'2 уровень'!S1535</f>
        <v>26599.554990000001</v>
      </c>
      <c r="Q696" s="894">
        <f>'2 уровень'!T1535</f>
        <v>26599.554990000001</v>
      </c>
      <c r="R696" s="894">
        <f>'2 уровень'!U1535</f>
        <v>26599.554990000001</v>
      </c>
      <c r="S696" s="894">
        <f>'2 уровень'!V1535</f>
        <v>8866.5183300000008</v>
      </c>
      <c r="T696" s="894">
        <f>'2 уровень'!W1535</f>
        <v>8686.8932800000002</v>
      </c>
      <c r="U696" s="894">
        <f>'2 уровень'!X1535</f>
        <v>0</v>
      </c>
      <c r="V696" s="894">
        <f>'2 уровень'!Y1535</f>
        <v>-179.62505000000056</v>
      </c>
      <c r="W696" s="894">
        <f>'2 уровень'!Z1535</f>
        <v>-49.947470000000003</v>
      </c>
      <c r="X696" s="2975">
        <f>'2 уровень'!AA1535</f>
        <v>8636.9458100000011</v>
      </c>
      <c r="Y696" s="894">
        <f>T696/S696*100</f>
        <v>97.974119679060081</v>
      </c>
      <c r="Z696" s="894">
        <f>X696/S696*100</f>
        <v>97.410792923945834</v>
      </c>
      <c r="AA696" s="38">
        <f>'2 уровень'!AB1535</f>
        <v>0</v>
      </c>
      <c r="AB696" s="38">
        <f>'2 уровень'!AC1535</f>
        <v>0</v>
      </c>
      <c r="AC696" s="38">
        <f>'2 уровень'!AD1535</f>
        <v>0</v>
      </c>
      <c r="AD696" s="2190"/>
      <c r="AE696" s="2190"/>
      <c r="AF696" s="1676"/>
    </row>
    <row r="697" spans="1:198" ht="15" customHeight="1" x14ac:dyDescent="0.25">
      <c r="A697" s="27">
        <v>1</v>
      </c>
      <c r="B697" s="6" t="s">
        <v>124</v>
      </c>
      <c r="C697" s="903"/>
      <c r="D697" s="903"/>
      <c r="E697" s="903"/>
      <c r="F697" s="904"/>
      <c r="G697" s="905"/>
      <c r="H697" s="905"/>
      <c r="I697" s="34"/>
      <c r="J697" s="34"/>
      <c r="K697" s="34"/>
      <c r="L697" s="34"/>
      <c r="M697" s="34"/>
      <c r="N697" s="34"/>
      <c r="O697" s="2986">
        <f t="shared" ref="O697:P697" si="40">O698-O699-O733-O736-O741</f>
        <v>0</v>
      </c>
      <c r="P697" s="2986">
        <f t="shared" si="40"/>
        <v>0</v>
      </c>
      <c r="Q697" s="2986">
        <f t="shared" ref="Q697:R697" si="41">Q698-Q699-Q733-Q736-Q741</f>
        <v>0</v>
      </c>
      <c r="R697" s="2986">
        <f t="shared" si="41"/>
        <v>0</v>
      </c>
      <c r="S697" s="2986">
        <f t="shared" ref="S697:X697" si="42">S698-S699-S733-S736-S741</f>
        <v>0</v>
      </c>
      <c r="T697" s="2986">
        <f t="shared" si="42"/>
        <v>0</v>
      </c>
      <c r="U697" s="2986">
        <f t="shared" si="42"/>
        <v>0</v>
      </c>
      <c r="V697" s="2986">
        <f t="shared" si="42"/>
        <v>0</v>
      </c>
      <c r="W697" s="2986">
        <f t="shared" si="42"/>
        <v>3.3528735343679728E-14</v>
      </c>
      <c r="X697" s="2986">
        <f t="shared" si="42"/>
        <v>-4.5474735088646412E-12</v>
      </c>
      <c r="Y697" s="2986"/>
      <c r="Z697" s="2986"/>
      <c r="AA697" s="903"/>
      <c r="AB697" s="903"/>
      <c r="AC697" s="903"/>
      <c r="AD697" s="2198"/>
      <c r="AE697" s="2198"/>
      <c r="AF697" s="1676"/>
    </row>
    <row r="698" spans="1:198" s="878" customFormat="1" ht="15" customHeight="1" x14ac:dyDescent="0.25">
      <c r="A698" s="27">
        <v>1</v>
      </c>
      <c r="B698" s="16" t="s">
        <v>112</v>
      </c>
      <c r="C698" s="879">
        <f>'Охотск '!C64</f>
        <v>0</v>
      </c>
      <c r="D698" s="879">
        <f>'Охотск '!D64</f>
        <v>0</v>
      </c>
      <c r="E698" s="879">
        <f>'Охотск '!E64</f>
        <v>0</v>
      </c>
      <c r="F698" s="893">
        <f>'Охотск '!F64</f>
        <v>0</v>
      </c>
      <c r="G698" s="894">
        <f>'Охотск '!G64</f>
        <v>0</v>
      </c>
      <c r="H698" s="894">
        <f>'Охотск '!H64</f>
        <v>0</v>
      </c>
      <c r="I698" s="31">
        <f>'Охотск '!I64</f>
        <v>0</v>
      </c>
      <c r="J698" s="31">
        <f>'Охотск '!J64</f>
        <v>0</v>
      </c>
      <c r="K698" s="31">
        <f>'Охотск '!K64</f>
        <v>0</v>
      </c>
      <c r="L698" s="31">
        <f>'Охотск '!L64</f>
        <v>0</v>
      </c>
      <c r="M698" s="31">
        <f>'Охотск '!M64</f>
        <v>0</v>
      </c>
      <c r="N698" s="31">
        <f>'Охотск '!N64</f>
        <v>0</v>
      </c>
      <c r="O698" s="2987">
        <f>'Охотск '!O64</f>
        <v>256149.65331634</v>
      </c>
      <c r="P698" s="2987">
        <f>'Охотск '!P64</f>
        <v>256149.65331634</v>
      </c>
      <c r="Q698" s="2987">
        <f>'Охотск '!Q64</f>
        <v>256149.65331634</v>
      </c>
      <c r="R698" s="2987">
        <f>'Охотск '!R64</f>
        <v>256149.65331634</v>
      </c>
      <c r="S698" s="2987">
        <f>'Охотск '!S64</f>
        <v>85383.217772113348</v>
      </c>
      <c r="T698" s="2987">
        <f>'Охотск '!T64</f>
        <v>85864.91042</v>
      </c>
      <c r="U698" s="2987">
        <f>'Охотск '!U64</f>
        <v>0</v>
      </c>
      <c r="V698" s="2987">
        <f>'Охотск '!V64</f>
        <v>481.69264788666078</v>
      </c>
      <c r="W698" s="2987">
        <f>'Охотск '!W64</f>
        <v>-645.90007000000003</v>
      </c>
      <c r="X698" s="2988">
        <f>'Охотск '!X64</f>
        <v>85219.010349999997</v>
      </c>
      <c r="Y698" s="2987">
        <f>T698/S698*100</f>
        <v>100.56415377688421</v>
      </c>
      <c r="Z698" s="2987">
        <f>X698/S698*100</f>
        <v>99.807681853181478</v>
      </c>
      <c r="AA698" s="879">
        <f>'Охотск '!Y64</f>
        <v>0</v>
      </c>
      <c r="AB698" s="879">
        <f>'Охотск '!Z64</f>
        <v>0</v>
      </c>
      <c r="AC698" s="879">
        <f>'Охотск '!AA64</f>
        <v>0</v>
      </c>
      <c r="AD698" s="2199"/>
      <c r="AE698" s="2199"/>
      <c r="AF698" s="1676"/>
    </row>
    <row r="699" spans="1:198" s="878" customFormat="1" ht="15" customHeight="1" x14ac:dyDescent="0.25">
      <c r="A699" s="27">
        <v>1</v>
      </c>
      <c r="B699" s="2322" t="s">
        <v>93</v>
      </c>
      <c r="C699" s="30">
        <f>'Охотск '!C65</f>
        <v>1620</v>
      </c>
      <c r="D699" s="30">
        <f>'Охотск '!D65</f>
        <v>540</v>
      </c>
      <c r="E699" s="30">
        <f>'Охотск '!E65</f>
        <v>589</v>
      </c>
      <c r="F699" s="881">
        <f>'Охотск '!F65</f>
        <v>109.07407407407408</v>
      </c>
      <c r="G699" s="894">
        <f>'Охотск '!G65</f>
        <v>8.5796296296296291</v>
      </c>
      <c r="H699" s="894">
        <f>'Охотск '!H65</f>
        <v>0</v>
      </c>
      <c r="I699" s="41">
        <f>'Охотск '!I65</f>
        <v>13899</v>
      </c>
      <c r="J699" s="41">
        <f>'Охотск '!J65</f>
        <v>4634</v>
      </c>
      <c r="K699" s="41">
        <f>'Охотск '!K65</f>
        <v>5627</v>
      </c>
      <c r="L699" s="41">
        <f>'Охотск '!L65</f>
        <v>121.42857142857142</v>
      </c>
      <c r="M699" s="41">
        <f>'Охотск '!M65</f>
        <v>43</v>
      </c>
      <c r="N699" s="41">
        <f>'Охотск '!N65</f>
        <v>392.58139534883719</v>
      </c>
      <c r="O699" s="2987">
        <f>'Охотск '!O65</f>
        <v>84175.392372339993</v>
      </c>
      <c r="P699" s="2987">
        <f>'Охотск '!P65</f>
        <v>84175.392372339993</v>
      </c>
      <c r="Q699" s="2987">
        <f>'Охотск '!Q65</f>
        <v>84175.392372339993</v>
      </c>
      <c r="R699" s="2987">
        <f>'Охотск '!R65</f>
        <v>84175.392372339993</v>
      </c>
      <c r="S699" s="2987">
        <f>'Охотск '!S65</f>
        <v>28058.464124113332</v>
      </c>
      <c r="T699" s="2987">
        <f>'Охотск '!T65</f>
        <v>30599.140900000006</v>
      </c>
      <c r="U699" s="2987">
        <f>'Охотск '!U65</f>
        <v>0</v>
      </c>
      <c r="V699" s="2987">
        <f>'Охотск '!V65</f>
        <v>2540.6767758866736</v>
      </c>
      <c r="W699" s="2987">
        <f>'Охотск '!W65</f>
        <v>-643.92865000000006</v>
      </c>
      <c r="X699" s="2988">
        <f>'Охотск '!X65</f>
        <v>29955.212250000004</v>
      </c>
      <c r="Y699" s="2987">
        <f>T699/S699*100</f>
        <v>109.05493887565723</v>
      </c>
      <c r="Z699" s="2987">
        <f>X699/S699*100</f>
        <v>106.75998556976116</v>
      </c>
      <c r="AA699" s="30">
        <f>'Охотск '!Y65</f>
        <v>0</v>
      </c>
      <c r="AB699" s="30">
        <f>'Охотск '!Z65</f>
        <v>0</v>
      </c>
      <c r="AC699" s="30">
        <f>'Охотск '!AA65</f>
        <v>0</v>
      </c>
      <c r="AD699" s="2199"/>
      <c r="AE699" s="2199"/>
      <c r="AF699" s="1676"/>
    </row>
    <row r="700" spans="1:198" x14ac:dyDescent="0.25">
      <c r="A700" s="27">
        <v>1</v>
      </c>
      <c r="B700" s="2339" t="s">
        <v>14</v>
      </c>
      <c r="C700" s="38">
        <f>'Охотск '!C66</f>
        <v>0</v>
      </c>
      <c r="D700" s="38">
        <f>'Охотск '!D66</f>
        <v>0</v>
      </c>
      <c r="E700" s="38">
        <f>'Охотск '!E66</f>
        <v>0</v>
      </c>
      <c r="F700" s="883">
        <f>'Охотск '!F66</f>
        <v>0</v>
      </c>
      <c r="G700" s="902">
        <f>'Охотск '!G66</f>
        <v>0</v>
      </c>
      <c r="H700" s="902">
        <f>'Охотск '!H66</f>
        <v>0</v>
      </c>
      <c r="I700" s="35">
        <f>'Охотск '!I66</f>
        <v>0</v>
      </c>
      <c r="J700" s="35">
        <f>'Охотск '!J66</f>
        <v>0</v>
      </c>
      <c r="K700" s="35">
        <f>'Охотск '!K66</f>
        <v>0</v>
      </c>
      <c r="L700" s="35">
        <f>'Охотск '!L66</f>
        <v>0</v>
      </c>
      <c r="M700" s="35">
        <f>'Охотск '!M66</f>
        <v>0</v>
      </c>
      <c r="N700" s="35">
        <f>'Охотск '!N66</f>
        <v>0</v>
      </c>
      <c r="O700" s="2989">
        <f>'Охотск '!O66</f>
        <v>0</v>
      </c>
      <c r="P700" s="2989">
        <f>'Охотск '!P66</f>
        <v>0</v>
      </c>
      <c r="Q700" s="2989">
        <f>'Охотск '!Q66</f>
        <v>0</v>
      </c>
      <c r="R700" s="2989">
        <f>'Охотск '!R66</f>
        <v>0</v>
      </c>
      <c r="S700" s="2989">
        <f>'Охотск '!S66</f>
        <v>0</v>
      </c>
      <c r="T700" s="2989">
        <f>'Охотск '!T66</f>
        <v>0</v>
      </c>
      <c r="U700" s="2989">
        <f>'Охотск '!U66</f>
        <v>0</v>
      </c>
      <c r="V700" s="2989">
        <f>'Охотск '!V66</f>
        <v>0</v>
      </c>
      <c r="W700" s="2989">
        <f>'Охотск '!W66</f>
        <v>0</v>
      </c>
      <c r="X700" s="2990">
        <f>'Охотск '!X66</f>
        <v>0</v>
      </c>
      <c r="Y700" s="2989"/>
      <c r="Z700" s="2989"/>
      <c r="AA700" s="38">
        <f>'Охотск '!Y66</f>
        <v>0</v>
      </c>
      <c r="AB700" s="38">
        <f>'Охотск '!Z66</f>
        <v>0</v>
      </c>
      <c r="AC700" s="38">
        <f>'Охотск '!AA66</f>
        <v>0</v>
      </c>
      <c r="AD700" s="2200"/>
      <c r="AE700" s="2200"/>
      <c r="AF700" s="1676"/>
      <c r="AG700" s="878"/>
      <c r="AH700" s="878"/>
      <c r="AI700" s="878"/>
      <c r="AJ700" s="878"/>
      <c r="AK700" s="878"/>
      <c r="AL700" s="878"/>
      <c r="AM700" s="878"/>
      <c r="AN700" s="878"/>
      <c r="AO700" s="878"/>
      <c r="AP700" s="878"/>
      <c r="AQ700" s="878"/>
      <c r="AR700" s="878"/>
      <c r="AS700" s="878"/>
      <c r="AT700" s="878"/>
      <c r="AU700" s="878"/>
      <c r="AV700" s="878"/>
      <c r="AW700" s="878"/>
      <c r="AX700" s="878"/>
      <c r="AY700" s="878"/>
      <c r="AZ700" s="878"/>
      <c r="BA700" s="878"/>
      <c r="BB700" s="878"/>
      <c r="BC700" s="878"/>
      <c r="BD700" s="878"/>
      <c r="BE700" s="878"/>
      <c r="BF700" s="878"/>
      <c r="BG700" s="878"/>
      <c r="BH700" s="878"/>
      <c r="BI700" s="878"/>
      <c r="BJ700" s="878"/>
      <c r="BK700" s="878"/>
      <c r="BL700" s="878"/>
      <c r="BM700" s="878"/>
      <c r="BN700" s="878"/>
      <c r="BO700" s="878"/>
      <c r="BP700" s="878"/>
      <c r="BQ700" s="878"/>
      <c r="BR700" s="878"/>
      <c r="BS700" s="878"/>
      <c r="BT700" s="878"/>
      <c r="BU700" s="878"/>
      <c r="BV700" s="878"/>
      <c r="BW700" s="878"/>
      <c r="BX700" s="878"/>
      <c r="BY700" s="878"/>
      <c r="BZ700" s="878"/>
      <c r="CA700" s="878"/>
      <c r="CB700" s="878"/>
      <c r="CC700" s="878"/>
      <c r="CD700" s="878"/>
      <c r="CE700" s="878"/>
      <c r="CF700" s="878"/>
      <c r="CG700" s="878"/>
      <c r="CH700" s="878"/>
      <c r="CI700" s="878"/>
      <c r="CJ700" s="878"/>
      <c r="CK700" s="878"/>
      <c r="CL700" s="878"/>
      <c r="CM700" s="878"/>
      <c r="CN700" s="878"/>
      <c r="CO700" s="878"/>
      <c r="CP700" s="878"/>
      <c r="CQ700" s="878"/>
      <c r="CR700" s="878"/>
      <c r="CS700" s="878"/>
      <c r="CT700" s="878"/>
      <c r="CU700" s="878"/>
      <c r="CV700" s="878"/>
      <c r="CW700" s="878"/>
      <c r="CX700" s="878"/>
      <c r="CY700" s="878"/>
      <c r="CZ700" s="878"/>
      <c r="DA700" s="878"/>
      <c r="DB700" s="878"/>
      <c r="DC700" s="878"/>
      <c r="DD700" s="878"/>
      <c r="DE700" s="878"/>
      <c r="DF700" s="878"/>
      <c r="DG700" s="878"/>
      <c r="DH700" s="878"/>
      <c r="DI700" s="878"/>
      <c r="DJ700" s="878"/>
      <c r="DK700" s="878"/>
      <c r="DL700" s="878"/>
      <c r="DM700" s="878"/>
      <c r="DN700" s="878"/>
      <c r="DO700" s="878"/>
      <c r="DP700" s="878"/>
      <c r="DQ700" s="878"/>
      <c r="DR700" s="878"/>
      <c r="DS700" s="878"/>
      <c r="DT700" s="878"/>
      <c r="DU700" s="878"/>
      <c r="DV700" s="878"/>
      <c r="DW700" s="878"/>
      <c r="DX700" s="878"/>
      <c r="DY700" s="878"/>
      <c r="DZ700" s="878"/>
      <c r="EA700" s="878"/>
      <c r="EB700" s="878"/>
      <c r="EC700" s="878"/>
      <c r="ED700" s="878"/>
      <c r="EE700" s="878"/>
      <c r="EF700" s="878"/>
      <c r="EG700" s="878"/>
      <c r="EH700" s="878"/>
      <c r="EI700" s="878"/>
      <c r="EJ700" s="878"/>
      <c r="EK700" s="878"/>
      <c r="EL700" s="878"/>
      <c r="EM700" s="878"/>
      <c r="EN700" s="878"/>
      <c r="EO700" s="878"/>
      <c r="EP700" s="878"/>
      <c r="EQ700" s="878"/>
      <c r="ER700" s="878"/>
      <c r="ES700" s="878"/>
      <c r="ET700" s="878"/>
      <c r="EU700" s="878"/>
      <c r="EV700" s="878"/>
      <c r="EW700" s="878"/>
      <c r="EX700" s="878"/>
      <c r="EY700" s="878"/>
      <c r="EZ700" s="878"/>
      <c r="FA700" s="878"/>
      <c r="FB700" s="878"/>
      <c r="FC700" s="878"/>
      <c r="FD700" s="878"/>
      <c r="FE700" s="878"/>
      <c r="FF700" s="878"/>
      <c r="FG700" s="878"/>
      <c r="FH700" s="878"/>
      <c r="FI700" s="878"/>
      <c r="FJ700" s="878"/>
      <c r="FK700" s="878"/>
      <c r="FL700" s="878"/>
      <c r="FM700" s="878"/>
      <c r="FN700" s="878"/>
      <c r="FO700" s="878"/>
      <c r="FP700" s="878"/>
      <c r="FQ700" s="878"/>
      <c r="FR700" s="878"/>
      <c r="FS700" s="878"/>
      <c r="FT700" s="878"/>
      <c r="FU700" s="878"/>
      <c r="FV700" s="878"/>
      <c r="FW700" s="878"/>
      <c r="FX700" s="878"/>
      <c r="FY700" s="878"/>
      <c r="FZ700" s="878"/>
      <c r="GA700" s="878"/>
      <c r="GB700" s="878"/>
      <c r="GC700" s="878"/>
      <c r="GD700" s="878"/>
      <c r="GE700" s="878"/>
      <c r="GF700" s="878"/>
      <c r="GG700" s="878"/>
      <c r="GH700" s="878"/>
      <c r="GI700" s="878"/>
      <c r="GJ700" s="878"/>
      <c r="GK700" s="878"/>
      <c r="GL700" s="878"/>
      <c r="GM700" s="878"/>
      <c r="GN700" s="878"/>
      <c r="GO700" s="878"/>
      <c r="GP700" s="878"/>
    </row>
    <row r="701" spans="1:198" x14ac:dyDescent="0.25">
      <c r="A701" s="27">
        <v>1</v>
      </c>
      <c r="B701" s="1310" t="s">
        <v>299</v>
      </c>
      <c r="C701" s="38">
        <f>'Охотск '!C67</f>
        <v>0</v>
      </c>
      <c r="D701" s="38">
        <f>'Охотск '!D67</f>
        <v>0</v>
      </c>
      <c r="E701" s="38">
        <f>'Охотск '!E67</f>
        <v>0</v>
      </c>
      <c r="F701" s="883">
        <f>'Охотск '!F67</f>
        <v>0</v>
      </c>
      <c r="G701" s="902">
        <f>'Охотск '!G67</f>
        <v>0</v>
      </c>
      <c r="H701" s="902">
        <f>'Охотск '!H67</f>
        <v>0</v>
      </c>
      <c r="I701" s="35">
        <f>'Охотск '!I67</f>
        <v>0</v>
      </c>
      <c r="J701" s="35">
        <f>'Охотск '!J67</f>
        <v>0</v>
      </c>
      <c r="K701" s="35">
        <f>'Охотск '!K67</f>
        <v>0</v>
      </c>
      <c r="L701" s="35">
        <f>'Охотск '!L67</f>
        <v>0</v>
      </c>
      <c r="M701" s="35">
        <f>'Охотск '!M67</f>
        <v>0</v>
      </c>
      <c r="N701" s="35">
        <f>'Охотск '!N67</f>
        <v>0</v>
      </c>
      <c r="O701" s="2989">
        <f>'Охотск '!O67</f>
        <v>0</v>
      </c>
      <c r="P701" s="2989">
        <f>'Охотск '!P67</f>
        <v>0</v>
      </c>
      <c r="Q701" s="2989">
        <f>'Охотск '!Q67</f>
        <v>0</v>
      </c>
      <c r="R701" s="2989">
        <f>'Охотск '!R67</f>
        <v>0</v>
      </c>
      <c r="S701" s="2989">
        <f>'Охотск '!S67</f>
        <v>0</v>
      </c>
      <c r="T701" s="2989">
        <f>'Охотск '!T67</f>
        <v>0</v>
      </c>
      <c r="U701" s="2989">
        <f>'Охотск '!U67</f>
        <v>0</v>
      </c>
      <c r="V701" s="2989">
        <f>'Охотск '!V67</f>
        <v>0</v>
      </c>
      <c r="W701" s="2989">
        <f>'Охотск '!W67</f>
        <v>0</v>
      </c>
      <c r="X701" s="2990">
        <f>'Охотск '!X67</f>
        <v>0</v>
      </c>
      <c r="Y701" s="2989"/>
      <c r="Z701" s="2989"/>
      <c r="AA701" s="38">
        <f>'Охотск '!Y67</f>
        <v>0</v>
      </c>
      <c r="AB701" s="38">
        <f>'Охотск '!Z67</f>
        <v>0</v>
      </c>
      <c r="AC701" s="38">
        <f>'Охотск '!AA67</f>
        <v>0</v>
      </c>
      <c r="AD701" s="2200"/>
      <c r="AE701" s="2200"/>
      <c r="AF701" s="1676"/>
    </row>
    <row r="702" spans="1:198" ht="30" x14ac:dyDescent="0.25">
      <c r="A702" s="27">
        <v>1</v>
      </c>
      <c r="B702" s="1313" t="s">
        <v>645</v>
      </c>
      <c r="C702" s="38">
        <f>'Охотск '!C68</f>
        <v>18691.111111111109</v>
      </c>
      <c r="D702" s="38">
        <f>'Охотск '!D68</f>
        <v>6230.3703703703704</v>
      </c>
      <c r="E702" s="38">
        <f>'Охотск '!E68</f>
        <v>6294.8407407407403</v>
      </c>
      <c r="F702" s="883">
        <f>'Охотск '!F68</f>
        <v>101.03477588871715</v>
      </c>
      <c r="G702" s="902">
        <f>'Охотск '!G68</f>
        <v>0</v>
      </c>
      <c r="H702" s="902">
        <f>'Охотск '!H68</f>
        <v>0</v>
      </c>
      <c r="I702" s="35">
        <f>'Охотск '!I68</f>
        <v>0</v>
      </c>
      <c r="J702" s="35">
        <f>'Охотск '!J68</f>
        <v>0</v>
      </c>
      <c r="K702" s="35">
        <f>'Охотск '!K68</f>
        <v>0</v>
      </c>
      <c r="L702" s="35">
        <f>'Охотск '!L68</f>
        <v>0</v>
      </c>
      <c r="M702" s="35">
        <f>'Охотск '!M68</f>
        <v>0</v>
      </c>
      <c r="N702" s="35">
        <f>'Охотск '!N68</f>
        <v>0</v>
      </c>
      <c r="O702" s="2989">
        <f>'Охотск '!O68</f>
        <v>0</v>
      </c>
      <c r="P702" s="2989">
        <f>'Охотск '!P68</f>
        <v>0</v>
      </c>
      <c r="Q702" s="2989">
        <f>'Охотск '!Q68</f>
        <v>0</v>
      </c>
      <c r="R702" s="2989">
        <f>'Охотск '!R68</f>
        <v>0</v>
      </c>
      <c r="S702" s="2989">
        <f>'Охотск '!S68</f>
        <v>0</v>
      </c>
      <c r="T702" s="2989">
        <f>'Охотск '!T68</f>
        <v>0</v>
      </c>
      <c r="U702" s="2989">
        <f>'Охотск '!U68</f>
        <v>0</v>
      </c>
      <c r="V702" s="2989">
        <f>'Охотск '!V68</f>
        <v>0</v>
      </c>
      <c r="W702" s="2989">
        <f>'Охотск '!W68</f>
        <v>0</v>
      </c>
      <c r="X702" s="2990">
        <f>'Охотск '!X68</f>
        <v>0</v>
      </c>
      <c r="Y702" s="2989"/>
      <c r="Z702" s="2989"/>
      <c r="AA702" s="38">
        <f>'Охотск '!Y68</f>
        <v>0</v>
      </c>
      <c r="AB702" s="38">
        <f>'Охотск '!Z68</f>
        <v>0</v>
      </c>
      <c r="AC702" s="38">
        <f>'Охотск '!AA68</f>
        <v>0</v>
      </c>
      <c r="AD702" s="2200"/>
      <c r="AE702" s="2200"/>
      <c r="AF702" s="1676"/>
    </row>
    <row r="703" spans="1:198" x14ac:dyDescent="0.25">
      <c r="A703" s="27">
        <v>1</v>
      </c>
      <c r="B703" s="1313" t="s">
        <v>422</v>
      </c>
      <c r="C703" s="38">
        <f>'Охотск '!C69</f>
        <v>3000</v>
      </c>
      <c r="D703" s="38">
        <f>'Охотск '!D69</f>
        <v>1000</v>
      </c>
      <c r="E703" s="38">
        <f>'Охотск '!E69</f>
        <v>229.06999999999994</v>
      </c>
      <c r="F703" s="883">
        <f>'Охотск '!F69</f>
        <v>0</v>
      </c>
      <c r="G703" s="902">
        <f>'Охотск '!G69</f>
        <v>0</v>
      </c>
      <c r="H703" s="902">
        <f>'Охотск '!H69</f>
        <v>0</v>
      </c>
      <c r="I703" s="35">
        <f>'Охотск '!I69</f>
        <v>0</v>
      </c>
      <c r="J703" s="35">
        <f>'Охотск '!J69</f>
        <v>0</v>
      </c>
      <c r="K703" s="35">
        <f>'Охотск '!K69</f>
        <v>0</v>
      </c>
      <c r="L703" s="35">
        <f>'Охотск '!L69</f>
        <v>0</v>
      </c>
      <c r="M703" s="35">
        <f>'Охотск '!M69</f>
        <v>0</v>
      </c>
      <c r="N703" s="35">
        <f>'Охотск '!N69</f>
        <v>0</v>
      </c>
      <c r="O703" s="2989">
        <f>'Охотск '!O69</f>
        <v>0</v>
      </c>
      <c r="P703" s="2989">
        <f>'Охотск '!P69</f>
        <v>0</v>
      </c>
      <c r="Q703" s="2989">
        <f>'Охотск '!Q69</f>
        <v>0</v>
      </c>
      <c r="R703" s="2989">
        <f>'Охотск '!R69</f>
        <v>0</v>
      </c>
      <c r="S703" s="2989">
        <f>'Охотск '!S69</f>
        <v>0</v>
      </c>
      <c r="T703" s="2989">
        <f>'Охотск '!T69</f>
        <v>0</v>
      </c>
      <c r="U703" s="2989">
        <f>'Охотск '!U69</f>
        <v>0</v>
      </c>
      <c r="V703" s="2989">
        <f>'Охотск '!V69</f>
        <v>0</v>
      </c>
      <c r="W703" s="2989">
        <f>'Охотск '!W69</f>
        <v>0</v>
      </c>
      <c r="X703" s="2990">
        <f>'Охотск '!X69</f>
        <v>0</v>
      </c>
      <c r="Y703" s="2989"/>
      <c r="Z703" s="2989"/>
      <c r="AA703" s="38">
        <f>'Охотск '!Y69</f>
        <v>0</v>
      </c>
      <c r="AB703" s="38">
        <f>'Охотск '!Z69</f>
        <v>0</v>
      </c>
      <c r="AC703" s="38">
        <f>'Охотск '!AA69</f>
        <v>0</v>
      </c>
      <c r="AD703" s="2200"/>
      <c r="AE703" s="2200"/>
      <c r="AF703" s="1676"/>
    </row>
    <row r="704" spans="1:198" ht="30" x14ac:dyDescent="0.25">
      <c r="A704" s="27">
        <v>1</v>
      </c>
      <c r="B704" s="1313" t="s">
        <v>300</v>
      </c>
      <c r="C704" s="38">
        <f>'Охотск '!C70</f>
        <v>0</v>
      </c>
      <c r="D704" s="38">
        <f>'Охотск '!D70</f>
        <v>0</v>
      </c>
      <c r="E704" s="38">
        <f>'Охотск '!E70</f>
        <v>0</v>
      </c>
      <c r="F704" s="883">
        <f>'Охотск '!F70</f>
        <v>0</v>
      </c>
      <c r="G704" s="902">
        <f>'Охотск '!G70</f>
        <v>0</v>
      </c>
      <c r="H704" s="902">
        <f>'Охотск '!H70</f>
        <v>0</v>
      </c>
      <c r="I704" s="35">
        <f>'Охотск '!I70</f>
        <v>0</v>
      </c>
      <c r="J704" s="35">
        <f>'Охотск '!J70</f>
        <v>0</v>
      </c>
      <c r="K704" s="35">
        <f>'Охотск '!K70</f>
        <v>0</v>
      </c>
      <c r="L704" s="35">
        <f>'Охотск '!L70</f>
        <v>0</v>
      </c>
      <c r="M704" s="35">
        <f>'Охотск '!M70</f>
        <v>0</v>
      </c>
      <c r="N704" s="35">
        <f>'Охотск '!N70</f>
        <v>0</v>
      </c>
      <c r="O704" s="2989">
        <f>'Охотск '!O70</f>
        <v>0</v>
      </c>
      <c r="P704" s="2989">
        <f>'Охотск '!P70</f>
        <v>0</v>
      </c>
      <c r="Q704" s="2989">
        <f>'Охотск '!Q70</f>
        <v>0</v>
      </c>
      <c r="R704" s="2989">
        <f>'Охотск '!R70</f>
        <v>0</v>
      </c>
      <c r="S704" s="2989">
        <f>'Охотск '!S70</f>
        <v>0</v>
      </c>
      <c r="T704" s="2989">
        <f>'Охотск '!T70</f>
        <v>0</v>
      </c>
      <c r="U704" s="2989">
        <f>'Охотск '!U70</f>
        <v>0</v>
      </c>
      <c r="V704" s="2989">
        <f>'Охотск '!V70</f>
        <v>0</v>
      </c>
      <c r="W704" s="2989">
        <f>'Охотск '!W70</f>
        <v>0</v>
      </c>
      <c r="X704" s="2990">
        <f>'Охотск '!X70</f>
        <v>0</v>
      </c>
      <c r="Y704" s="2989"/>
      <c r="Z704" s="2989"/>
      <c r="AA704" s="38">
        <f>'Охотск '!Y70</f>
        <v>0</v>
      </c>
      <c r="AB704" s="38">
        <f>'Охотск '!Z70</f>
        <v>0</v>
      </c>
      <c r="AC704" s="38">
        <f>'Охотск '!AA70</f>
        <v>0</v>
      </c>
      <c r="AD704" s="2200"/>
      <c r="AE704" s="2200"/>
      <c r="AF704" s="1676"/>
    </row>
    <row r="705" spans="1:32" ht="30" x14ac:dyDescent="0.25">
      <c r="A705" s="27">
        <v>1</v>
      </c>
      <c r="B705" s="1313" t="s">
        <v>301</v>
      </c>
      <c r="C705" s="38">
        <f>'Охотск '!C71</f>
        <v>6000</v>
      </c>
      <c r="D705" s="38">
        <f>'Охотск '!D71</f>
        <v>2000</v>
      </c>
      <c r="E705" s="38">
        <f>'Охотск '!E71</f>
        <v>1858</v>
      </c>
      <c r="F705" s="883">
        <f>'Охотск '!F71</f>
        <v>92.9</v>
      </c>
      <c r="G705" s="902">
        <f>'Охотск '!G71</f>
        <v>0</v>
      </c>
      <c r="H705" s="902">
        <f>'Охотск '!H71</f>
        <v>0</v>
      </c>
      <c r="I705" s="35">
        <f>'Охотск '!I71</f>
        <v>0</v>
      </c>
      <c r="J705" s="35">
        <f>'Охотск '!J71</f>
        <v>0</v>
      </c>
      <c r="K705" s="35">
        <f>'Охотск '!K71</f>
        <v>0</v>
      </c>
      <c r="L705" s="35">
        <f>'Охотск '!L71</f>
        <v>0</v>
      </c>
      <c r="M705" s="35">
        <f>'Охотск '!M71</f>
        <v>0</v>
      </c>
      <c r="N705" s="35">
        <f>'Охотск '!N71</f>
        <v>0</v>
      </c>
      <c r="O705" s="2989">
        <f>'Охотск '!O71</f>
        <v>0</v>
      </c>
      <c r="P705" s="2989">
        <f>'Охотск '!P71</f>
        <v>0</v>
      </c>
      <c r="Q705" s="2989">
        <f>'Охотск '!Q71</f>
        <v>0</v>
      </c>
      <c r="R705" s="2989">
        <f>'Охотск '!R71</f>
        <v>0</v>
      </c>
      <c r="S705" s="2989">
        <f>'Охотск '!S71</f>
        <v>0</v>
      </c>
      <c r="T705" s="2989">
        <f>'Охотск '!T71</f>
        <v>0</v>
      </c>
      <c r="U705" s="2989">
        <f>'Охотск '!U71</f>
        <v>0</v>
      </c>
      <c r="V705" s="2989">
        <f>'Охотск '!V71</f>
        <v>0</v>
      </c>
      <c r="W705" s="2989">
        <f>'Охотск '!W71</f>
        <v>0</v>
      </c>
      <c r="X705" s="2990">
        <f>'Охотск '!X71</f>
        <v>0</v>
      </c>
      <c r="Y705" s="2989"/>
      <c r="Z705" s="2989"/>
      <c r="AA705" s="38">
        <f>'Охотск '!Y71</f>
        <v>0</v>
      </c>
      <c r="AB705" s="38">
        <f>'Охотск '!Z71</f>
        <v>0</v>
      </c>
      <c r="AC705" s="38">
        <f>'Охотск '!AA71</f>
        <v>0</v>
      </c>
      <c r="AD705" s="2200"/>
      <c r="AE705" s="2200"/>
      <c r="AF705" s="1676"/>
    </row>
    <row r="706" spans="1:32" ht="30" x14ac:dyDescent="0.25">
      <c r="A706" s="27">
        <v>1</v>
      </c>
      <c r="B706" s="1313" t="s">
        <v>302</v>
      </c>
      <c r="C706" s="38">
        <f>'Охотск '!C72</f>
        <v>80</v>
      </c>
      <c r="D706" s="38">
        <f>'Охотск '!D72</f>
        <v>27</v>
      </c>
      <c r="E706" s="38">
        <f>'Охотск '!E72</f>
        <v>3</v>
      </c>
      <c r="F706" s="883">
        <f>'Охотск '!F72</f>
        <v>11.111111111111111</v>
      </c>
      <c r="G706" s="902">
        <f>'Охотск '!G72</f>
        <v>0</v>
      </c>
      <c r="H706" s="902">
        <f>'Охотск '!H72</f>
        <v>0</v>
      </c>
      <c r="I706" s="35">
        <f>'Охотск '!I72</f>
        <v>0</v>
      </c>
      <c r="J706" s="35">
        <f>'Охотск '!J72</f>
        <v>0</v>
      </c>
      <c r="K706" s="35">
        <f>'Охотск '!K72</f>
        <v>0</v>
      </c>
      <c r="L706" s="35">
        <f>'Охотск '!L72</f>
        <v>0</v>
      </c>
      <c r="M706" s="35">
        <f>'Охотск '!M72</f>
        <v>0</v>
      </c>
      <c r="N706" s="35">
        <f>'Охотск '!N72</f>
        <v>0</v>
      </c>
      <c r="O706" s="2989">
        <f>'Охотск '!O72</f>
        <v>0</v>
      </c>
      <c r="P706" s="2989">
        <f>'Охотск '!P72</f>
        <v>0</v>
      </c>
      <c r="Q706" s="2989">
        <f>'Охотск '!Q72</f>
        <v>0</v>
      </c>
      <c r="R706" s="2989">
        <f>'Охотск '!R72</f>
        <v>0</v>
      </c>
      <c r="S706" s="2989">
        <f>'Охотск '!S72</f>
        <v>0</v>
      </c>
      <c r="T706" s="2989">
        <f>'Охотск '!T72</f>
        <v>0</v>
      </c>
      <c r="U706" s="2989">
        <f>'Охотск '!U72</f>
        <v>0</v>
      </c>
      <c r="V706" s="2989">
        <f>'Охотск '!V72</f>
        <v>0</v>
      </c>
      <c r="W706" s="2989">
        <f>'Охотск '!W72</f>
        <v>0</v>
      </c>
      <c r="X706" s="2990">
        <f>'Охотск '!X72</f>
        <v>0</v>
      </c>
      <c r="Y706" s="2989"/>
      <c r="Z706" s="2989"/>
      <c r="AA706" s="38">
        <f>'Охотск '!Y72</f>
        <v>0</v>
      </c>
      <c r="AB706" s="38">
        <f>'Охотск '!Z72</f>
        <v>0</v>
      </c>
      <c r="AC706" s="38">
        <f>'Охотск '!AA72</f>
        <v>0</v>
      </c>
      <c r="AD706" s="2200"/>
      <c r="AE706" s="2200"/>
      <c r="AF706" s="1676"/>
    </row>
    <row r="707" spans="1:32" x14ac:dyDescent="0.25">
      <c r="A707" s="27">
        <v>1</v>
      </c>
      <c r="B707" s="1313" t="s">
        <v>303</v>
      </c>
      <c r="C707" s="38">
        <f>'Охотск '!C73</f>
        <v>11500</v>
      </c>
      <c r="D707" s="38">
        <f>'Охотск '!D73</f>
        <v>3833</v>
      </c>
      <c r="E707" s="38">
        <f>'Охотск '!E73</f>
        <v>4349</v>
      </c>
      <c r="F707" s="883">
        <f>'Охотск '!F73</f>
        <v>113.46204017740673</v>
      </c>
      <c r="G707" s="902">
        <f>'Охотск '!G73</f>
        <v>0</v>
      </c>
      <c r="H707" s="902">
        <f>'Охотск '!H73</f>
        <v>0</v>
      </c>
      <c r="I707" s="35">
        <f>'Охотск '!I73</f>
        <v>0</v>
      </c>
      <c r="J707" s="35">
        <f>'Охотск '!J73</f>
        <v>0</v>
      </c>
      <c r="K707" s="35">
        <f>'Охотск '!K73</f>
        <v>0</v>
      </c>
      <c r="L707" s="35">
        <f>'Охотск '!L73</f>
        <v>0</v>
      </c>
      <c r="M707" s="35">
        <f>'Охотск '!M73</f>
        <v>0</v>
      </c>
      <c r="N707" s="35">
        <f>'Охотск '!N73</f>
        <v>0</v>
      </c>
      <c r="O707" s="2989">
        <f>'Охотск '!O73</f>
        <v>0</v>
      </c>
      <c r="P707" s="2989">
        <f>'Охотск '!P73</f>
        <v>0</v>
      </c>
      <c r="Q707" s="2989">
        <f>'Охотск '!Q73</f>
        <v>0</v>
      </c>
      <c r="R707" s="2989">
        <f>'Охотск '!R73</f>
        <v>0</v>
      </c>
      <c r="S707" s="2989">
        <f>'Охотск '!S73</f>
        <v>0</v>
      </c>
      <c r="T707" s="2989">
        <f>'Охотск '!T73</f>
        <v>0</v>
      </c>
      <c r="U707" s="2989">
        <f>'Охотск '!U73</f>
        <v>0</v>
      </c>
      <c r="V707" s="2989">
        <f>'Охотск '!V73</f>
        <v>0</v>
      </c>
      <c r="W707" s="2989">
        <f>'Охотск '!W73</f>
        <v>0</v>
      </c>
      <c r="X707" s="2990">
        <f>'Охотск '!X73</f>
        <v>0</v>
      </c>
      <c r="Y707" s="2989"/>
      <c r="Z707" s="2989"/>
      <c r="AA707" s="38">
        <f>'Охотск '!Y73</f>
        <v>0</v>
      </c>
      <c r="AB707" s="38">
        <f>'Охотск '!Z73</f>
        <v>0</v>
      </c>
      <c r="AC707" s="38">
        <f>'Охотск '!AA73</f>
        <v>0</v>
      </c>
      <c r="AD707" s="2200"/>
      <c r="AE707" s="2200"/>
      <c r="AF707" s="1676"/>
    </row>
    <row r="708" spans="1:32" ht="45" x14ac:dyDescent="0.25">
      <c r="A708" s="27">
        <v>1</v>
      </c>
      <c r="B708" s="1313" t="s">
        <v>480</v>
      </c>
      <c r="C708" s="38">
        <f>'Охотск '!C74</f>
        <v>765</v>
      </c>
      <c r="D708" s="38">
        <f>'Охотск '!D74</f>
        <v>255</v>
      </c>
      <c r="E708" s="38">
        <f>'Охотск '!E74</f>
        <v>114</v>
      </c>
      <c r="F708" s="883">
        <f>'Охотск '!F74</f>
        <v>44.705882352941181</v>
      </c>
      <c r="G708" s="902">
        <f>'Охотск '!G74</f>
        <v>0</v>
      </c>
      <c r="H708" s="902">
        <f>'Охотск '!H74</f>
        <v>0</v>
      </c>
      <c r="I708" s="35">
        <f>'Охотск '!I74</f>
        <v>0</v>
      </c>
      <c r="J708" s="35">
        <f>'Охотск '!J74</f>
        <v>0</v>
      </c>
      <c r="K708" s="35">
        <f>'Охотск '!K74</f>
        <v>0</v>
      </c>
      <c r="L708" s="35">
        <f>'Охотск '!L74</f>
        <v>0</v>
      </c>
      <c r="M708" s="35">
        <f>'Охотск '!M74</f>
        <v>0</v>
      </c>
      <c r="N708" s="35">
        <f>'Охотск '!N74</f>
        <v>0</v>
      </c>
      <c r="O708" s="2989">
        <f>'Охотск '!O74</f>
        <v>0</v>
      </c>
      <c r="P708" s="2989">
        <f>'Охотск '!P74</f>
        <v>0</v>
      </c>
      <c r="Q708" s="2989">
        <f>'Охотск '!Q74</f>
        <v>0</v>
      </c>
      <c r="R708" s="2989">
        <f>'Охотск '!R74</f>
        <v>0</v>
      </c>
      <c r="S708" s="2989">
        <f>'Охотск '!S74</f>
        <v>0</v>
      </c>
      <c r="T708" s="2989">
        <f>'Охотск '!T74</f>
        <v>0</v>
      </c>
      <c r="U708" s="2989">
        <f>'Охотск '!U74</f>
        <v>0</v>
      </c>
      <c r="V708" s="2989">
        <f>'Охотск '!V74</f>
        <v>0</v>
      </c>
      <c r="W708" s="2989">
        <f>'Охотск '!W74</f>
        <v>0</v>
      </c>
      <c r="X708" s="2990">
        <f>'Охотск '!X74</f>
        <v>0</v>
      </c>
      <c r="Y708" s="2989"/>
      <c r="Z708" s="2989"/>
      <c r="AA708" s="38"/>
      <c r="AB708" s="38"/>
      <c r="AC708" s="38"/>
      <c r="AD708" s="2200"/>
      <c r="AE708" s="2200"/>
      <c r="AF708" s="1676"/>
    </row>
    <row r="709" spans="1:32" x14ac:dyDescent="0.25">
      <c r="A709" s="27">
        <v>1</v>
      </c>
      <c r="B709" s="1313" t="s">
        <v>155</v>
      </c>
      <c r="C709" s="38">
        <f>'Охотск '!C75</f>
        <v>12852.941176470587</v>
      </c>
      <c r="D709" s="38">
        <f>'Охотск '!D75</f>
        <v>4284.3529411764703</v>
      </c>
      <c r="E709" s="38">
        <f>'Охотск '!E75</f>
        <v>4193.0211764705882</v>
      </c>
      <c r="F709" s="883">
        <f>'Охотск '!F75</f>
        <v>97.868248345552914</v>
      </c>
      <c r="G709" s="902">
        <f>'Охотск '!G75</f>
        <v>0</v>
      </c>
      <c r="H709" s="902">
        <f>'Охотск '!H75</f>
        <v>0</v>
      </c>
      <c r="I709" s="35">
        <f>'Охотск '!I75</f>
        <v>0</v>
      </c>
      <c r="J709" s="35">
        <f>'Охотск '!J75</f>
        <v>0</v>
      </c>
      <c r="K709" s="35">
        <f>'Охотск '!K75</f>
        <v>0</v>
      </c>
      <c r="L709" s="35">
        <f>'Охотск '!L75</f>
        <v>0</v>
      </c>
      <c r="M709" s="35">
        <f>'Охотск '!M75</f>
        <v>0</v>
      </c>
      <c r="N709" s="35">
        <f>'Охотск '!N75</f>
        <v>0</v>
      </c>
      <c r="O709" s="2989">
        <f>'Охотск '!O75</f>
        <v>0</v>
      </c>
      <c r="P709" s="2989">
        <f>'Охотск '!P75</f>
        <v>0</v>
      </c>
      <c r="Q709" s="2989">
        <f>'Охотск '!Q75</f>
        <v>0</v>
      </c>
      <c r="R709" s="2989">
        <f>'Охотск '!R75</f>
        <v>0</v>
      </c>
      <c r="S709" s="2989">
        <f>'Охотск '!S75</f>
        <v>0</v>
      </c>
      <c r="T709" s="2989">
        <f>'Охотск '!T75</f>
        <v>0</v>
      </c>
      <c r="U709" s="2989">
        <f>'Охотск '!U75</f>
        <v>0</v>
      </c>
      <c r="V709" s="2989">
        <f>'Охотск '!V75</f>
        <v>0</v>
      </c>
      <c r="W709" s="2989">
        <f>'Охотск '!W75</f>
        <v>0</v>
      </c>
      <c r="X709" s="2990">
        <f>'Охотск '!X75</f>
        <v>0</v>
      </c>
      <c r="Y709" s="2989"/>
      <c r="Z709" s="2989"/>
      <c r="AA709" s="38">
        <f>'Охотск '!Y75</f>
        <v>0</v>
      </c>
      <c r="AB709" s="38">
        <f>'Охотск '!Z75</f>
        <v>0</v>
      </c>
      <c r="AC709" s="38">
        <f>'Охотск '!AA75</f>
        <v>0</v>
      </c>
      <c r="AD709" s="2200"/>
      <c r="AE709" s="2200"/>
      <c r="AF709" s="1676"/>
    </row>
    <row r="710" spans="1:32" x14ac:dyDescent="0.25">
      <c r="A710" s="27">
        <v>1</v>
      </c>
      <c r="B710" s="1313" t="s">
        <v>406</v>
      </c>
      <c r="C710" s="38">
        <f>'Охотск '!C76</f>
        <v>10500</v>
      </c>
      <c r="D710" s="38">
        <f>'Охотск '!D76</f>
        <v>3500</v>
      </c>
      <c r="E710" s="38">
        <f>'Охотск '!E76</f>
        <v>3510</v>
      </c>
      <c r="F710" s="883">
        <f>'Охотск '!F76</f>
        <v>100.28571428571429</v>
      </c>
      <c r="G710" s="902">
        <f>'Охотск '!G76</f>
        <v>0</v>
      </c>
      <c r="H710" s="902">
        <f>'Охотск '!H76</f>
        <v>0</v>
      </c>
      <c r="I710" s="35">
        <f>'Охотск '!I76</f>
        <v>0</v>
      </c>
      <c r="J710" s="35">
        <f>'Охотск '!J76</f>
        <v>0</v>
      </c>
      <c r="K710" s="35">
        <f>'Охотск '!K76</f>
        <v>0</v>
      </c>
      <c r="L710" s="35">
        <f>'Охотск '!L76</f>
        <v>0</v>
      </c>
      <c r="M710" s="35">
        <f>'Охотск '!M76</f>
        <v>0</v>
      </c>
      <c r="N710" s="35">
        <f>'Охотск '!N76</f>
        <v>0</v>
      </c>
      <c r="O710" s="2989">
        <f>'Охотск '!O76</f>
        <v>0</v>
      </c>
      <c r="P710" s="2989">
        <f>'Охотск '!P76</f>
        <v>0</v>
      </c>
      <c r="Q710" s="2989">
        <f>'Охотск '!Q76</f>
        <v>0</v>
      </c>
      <c r="R710" s="2989">
        <f>'Охотск '!R76</f>
        <v>0</v>
      </c>
      <c r="S710" s="2989">
        <f>'Охотск '!S76</f>
        <v>0</v>
      </c>
      <c r="T710" s="2989">
        <f>'Охотск '!T76</f>
        <v>0</v>
      </c>
      <c r="U710" s="2989">
        <f>'Охотск '!U76</f>
        <v>0</v>
      </c>
      <c r="V710" s="2989">
        <f>'Охотск '!V76</f>
        <v>0</v>
      </c>
      <c r="W710" s="2989">
        <f>'Охотск '!W76</f>
        <v>0</v>
      </c>
      <c r="X710" s="2990">
        <f>'Охотск '!X76</f>
        <v>0</v>
      </c>
      <c r="Y710" s="2989"/>
      <c r="Z710" s="2989"/>
      <c r="AA710" s="38">
        <f>'Охотск '!Y76</f>
        <v>0</v>
      </c>
      <c r="AB710" s="38">
        <f>'Охотск '!Z76</f>
        <v>0</v>
      </c>
      <c r="AC710" s="38">
        <f>'Охотск '!AA76</f>
        <v>0</v>
      </c>
      <c r="AD710" s="2200"/>
      <c r="AE710" s="2200"/>
      <c r="AF710" s="1676"/>
    </row>
    <row r="711" spans="1:32" x14ac:dyDescent="0.25">
      <c r="A711" s="27">
        <v>1</v>
      </c>
      <c r="B711" s="1313" t="s">
        <v>410</v>
      </c>
      <c r="C711" s="38">
        <f>'Охотск '!C77</f>
        <v>20000</v>
      </c>
      <c r="D711" s="38">
        <f>'Охотск '!D77</f>
        <v>6667</v>
      </c>
      <c r="E711" s="38">
        <f>'Охотск '!E77</f>
        <v>5805.68</v>
      </c>
      <c r="F711" s="883">
        <f>'Охотск '!F77</f>
        <v>87.080845957702124</v>
      </c>
      <c r="G711" s="902">
        <f>'Охотск '!G77</f>
        <v>0</v>
      </c>
      <c r="H711" s="902">
        <f>'Охотск '!H77</f>
        <v>0</v>
      </c>
      <c r="I711" s="35">
        <f>'Охотск '!I77</f>
        <v>0</v>
      </c>
      <c r="J711" s="35">
        <f>'Охотск '!J77</f>
        <v>0</v>
      </c>
      <c r="K711" s="35">
        <f>'Охотск '!K77</f>
        <v>0</v>
      </c>
      <c r="L711" s="35">
        <f>'Охотск '!L77</f>
        <v>0</v>
      </c>
      <c r="M711" s="35">
        <f>'Охотск '!M77</f>
        <v>0</v>
      </c>
      <c r="N711" s="35">
        <f>'Охотск '!N77</f>
        <v>0</v>
      </c>
      <c r="O711" s="2989">
        <f>'Охотск '!O77</f>
        <v>0</v>
      </c>
      <c r="P711" s="2989">
        <f>'Охотск '!P77</f>
        <v>0</v>
      </c>
      <c r="Q711" s="2989">
        <f>'Охотск '!Q77</f>
        <v>0</v>
      </c>
      <c r="R711" s="2989">
        <f>'Охотск '!R77</f>
        <v>0</v>
      </c>
      <c r="S711" s="2989">
        <f>'Охотск '!S77</f>
        <v>0</v>
      </c>
      <c r="T711" s="2989">
        <f>'Охотск '!T77</f>
        <v>0</v>
      </c>
      <c r="U711" s="2989">
        <f>'Охотск '!U77</f>
        <v>0</v>
      </c>
      <c r="V711" s="2989">
        <f>'Охотск '!V77</f>
        <v>0</v>
      </c>
      <c r="W711" s="2989">
        <f>'Охотск '!W77</f>
        <v>0</v>
      </c>
      <c r="X711" s="2990">
        <f>'Охотск '!X77</f>
        <v>0</v>
      </c>
      <c r="Y711" s="2989"/>
      <c r="Z711" s="2989"/>
      <c r="AA711" s="38">
        <f>'Охотск '!Y77</f>
        <v>0</v>
      </c>
      <c r="AB711" s="38">
        <f>'Охотск '!Z77</f>
        <v>0</v>
      </c>
      <c r="AC711" s="38">
        <f>'Охотск '!AA77</f>
        <v>0</v>
      </c>
      <c r="AD711" s="2200"/>
      <c r="AE711" s="2200"/>
      <c r="AF711" s="1676"/>
    </row>
    <row r="712" spans="1:32" x14ac:dyDescent="0.25">
      <c r="A712" s="27">
        <v>1</v>
      </c>
      <c r="B712" s="1315" t="s">
        <v>166</v>
      </c>
      <c r="C712" s="38">
        <f>'Охотск '!C78</f>
        <v>57419.316239316235</v>
      </c>
      <c r="D712" s="38">
        <f>'Охотск '!D78</f>
        <v>19139.857549857552</v>
      </c>
      <c r="E712" s="38">
        <f>'Охотск '!E78</f>
        <v>19015.476638176639</v>
      </c>
      <c r="F712" s="883">
        <f>'Охотск '!F78</f>
        <v>99.350147140035332</v>
      </c>
      <c r="G712" s="902">
        <f>'Охотск '!G78</f>
        <v>0</v>
      </c>
      <c r="H712" s="902">
        <f>'Охотск '!H78</f>
        <v>0</v>
      </c>
      <c r="I712" s="35">
        <f>'Охотск '!I78</f>
        <v>0</v>
      </c>
      <c r="J712" s="35">
        <f>'Охотск '!J78</f>
        <v>0</v>
      </c>
      <c r="K712" s="35">
        <f>'Охотск '!K78</f>
        <v>0</v>
      </c>
      <c r="L712" s="35">
        <f>'Охотск '!L78</f>
        <v>0</v>
      </c>
      <c r="M712" s="35">
        <f>'Охотск '!M78</f>
        <v>0</v>
      </c>
      <c r="N712" s="35">
        <f>'Охотск '!N78</f>
        <v>0</v>
      </c>
      <c r="O712" s="2989">
        <f>'Охотск '!O78</f>
        <v>121330.83508000002</v>
      </c>
      <c r="P712" s="2989">
        <f>'Охотск '!P78</f>
        <v>121330.83508000002</v>
      </c>
      <c r="Q712" s="2989">
        <f>'Охотск '!Q78</f>
        <v>121330.83508000002</v>
      </c>
      <c r="R712" s="2989">
        <f>'Охотск '!R78</f>
        <v>121330.83508000002</v>
      </c>
      <c r="S712" s="2989">
        <f>'Охотск '!S78</f>
        <v>40443.61169333334</v>
      </c>
      <c r="T712" s="2989">
        <f>'Охотск '!T78</f>
        <v>40094.785579999996</v>
      </c>
      <c r="U712" s="2989">
        <f>'Охотск '!U78</f>
        <v>0</v>
      </c>
      <c r="V712" s="2989">
        <f>'Охотск '!V78</f>
        <v>-348.82611333334353</v>
      </c>
      <c r="W712" s="2989">
        <f>'Охотск '!W78</f>
        <v>0</v>
      </c>
      <c r="X712" s="2990">
        <f>'Охотск '!X78</f>
        <v>40094.785579999996</v>
      </c>
      <c r="Y712" s="2989">
        <f>T712/S712*100</f>
        <v>99.137500092775227</v>
      </c>
      <c r="Z712" s="2989">
        <f>X712/S712*100</f>
        <v>99.137500092775227</v>
      </c>
      <c r="AA712" s="38">
        <f>'Охотск '!Y78</f>
        <v>0</v>
      </c>
      <c r="AB712" s="38">
        <f>'Охотск '!Z78</f>
        <v>0</v>
      </c>
      <c r="AC712" s="38">
        <f>'Охотск '!AA78</f>
        <v>0</v>
      </c>
      <c r="AD712" s="2200"/>
      <c r="AE712" s="2200"/>
      <c r="AF712" s="1676"/>
    </row>
    <row r="713" spans="1:32" x14ac:dyDescent="0.25">
      <c r="A713" s="27">
        <v>1</v>
      </c>
      <c r="B713" s="1310" t="s">
        <v>304</v>
      </c>
      <c r="C713" s="38">
        <f>'Охотск '!C79</f>
        <v>0</v>
      </c>
      <c r="D713" s="38">
        <f>'Охотск '!D79</f>
        <v>0</v>
      </c>
      <c r="E713" s="38">
        <f>'Охотск '!E79</f>
        <v>0</v>
      </c>
      <c r="F713" s="883">
        <f>'Охотск '!F79</f>
        <v>0</v>
      </c>
      <c r="G713" s="902">
        <f>'Охотск '!G79</f>
        <v>0</v>
      </c>
      <c r="H713" s="902">
        <f>'Охотск '!H79</f>
        <v>0</v>
      </c>
      <c r="I713" s="35">
        <f>'Охотск '!I79</f>
        <v>0</v>
      </c>
      <c r="J713" s="35">
        <f>'Охотск '!J79</f>
        <v>0</v>
      </c>
      <c r="K713" s="35">
        <f>'Охотск '!K79</f>
        <v>0</v>
      </c>
      <c r="L713" s="35">
        <f>'Охотск '!L79</f>
        <v>0</v>
      </c>
      <c r="M713" s="35">
        <f>'Охотск '!M79</f>
        <v>0</v>
      </c>
      <c r="N713" s="35">
        <f>'Охотск '!N79</f>
        <v>0</v>
      </c>
      <c r="O713" s="2989">
        <f>'Охотск '!O79</f>
        <v>0</v>
      </c>
      <c r="P713" s="2989">
        <f>'Охотск '!P79</f>
        <v>0</v>
      </c>
      <c r="Q713" s="2989">
        <f>'Охотск '!Q79</f>
        <v>0</v>
      </c>
      <c r="R713" s="2989">
        <f>'Охотск '!R79</f>
        <v>0</v>
      </c>
      <c r="S713" s="2989">
        <f>'Охотск '!S79</f>
        <v>0</v>
      </c>
      <c r="T713" s="2989">
        <f>'Охотск '!T79</f>
        <v>0</v>
      </c>
      <c r="U713" s="2989">
        <f>'Охотск '!U79</f>
        <v>0</v>
      </c>
      <c r="V713" s="2989">
        <f>'Охотск '!V79</f>
        <v>0</v>
      </c>
      <c r="W713" s="2989">
        <f>'Охотск '!W79</f>
        <v>0</v>
      </c>
      <c r="X713" s="2990">
        <f>'Охотск '!X79</f>
        <v>0</v>
      </c>
      <c r="Y713" s="2989"/>
      <c r="Z713" s="2989"/>
      <c r="AA713" s="38">
        <f>'Охотск '!Y79</f>
        <v>0</v>
      </c>
      <c r="AB713" s="38">
        <f>'Охотск '!Z79</f>
        <v>0</v>
      </c>
      <c r="AC713" s="38">
        <f>'Охотск '!AA79</f>
        <v>0</v>
      </c>
      <c r="AD713" s="2200"/>
      <c r="AE713" s="2200"/>
      <c r="AF713" s="1676"/>
    </row>
    <row r="714" spans="1:32" ht="30" x14ac:dyDescent="0.25">
      <c r="A714" s="27">
        <v>1</v>
      </c>
      <c r="B714" s="1313" t="s">
        <v>645</v>
      </c>
      <c r="C714" s="38">
        <f>'Охотск '!C80</f>
        <v>9328</v>
      </c>
      <c r="D714" s="38">
        <f>'Охотск '!D80</f>
        <v>3109</v>
      </c>
      <c r="E714" s="38">
        <f>'Охотск '!E80</f>
        <v>1317</v>
      </c>
      <c r="F714" s="883">
        <f>'Охотск '!F80</f>
        <v>42.36088774525571</v>
      </c>
      <c r="G714" s="902">
        <f>'Охотск '!G80</f>
        <v>0</v>
      </c>
      <c r="H714" s="902">
        <f>'Охотск '!H80</f>
        <v>0</v>
      </c>
      <c r="I714" s="35">
        <f>'Охотск '!I80</f>
        <v>0</v>
      </c>
      <c r="J714" s="35">
        <f>'Охотск '!J80</f>
        <v>0</v>
      </c>
      <c r="K714" s="35">
        <f>'Охотск '!K80</f>
        <v>0</v>
      </c>
      <c r="L714" s="35">
        <f>'Охотск '!L80</f>
        <v>0</v>
      </c>
      <c r="M714" s="35">
        <f>'Охотск '!M80</f>
        <v>0</v>
      </c>
      <c r="N714" s="35">
        <f>'Охотск '!N80</f>
        <v>0</v>
      </c>
      <c r="O714" s="2989">
        <f>'Охотск '!O80</f>
        <v>0</v>
      </c>
      <c r="P714" s="2989">
        <f>'Охотск '!P80</f>
        <v>0</v>
      </c>
      <c r="Q714" s="2989">
        <f>'Охотск '!Q80</f>
        <v>0</v>
      </c>
      <c r="R714" s="2989">
        <f>'Охотск '!R80</f>
        <v>0</v>
      </c>
      <c r="S714" s="2989">
        <f>'Охотск '!S80</f>
        <v>0</v>
      </c>
      <c r="T714" s="2989">
        <f>'Охотск '!T80</f>
        <v>0</v>
      </c>
      <c r="U714" s="2989">
        <f>'Охотск '!U80</f>
        <v>0</v>
      </c>
      <c r="V714" s="2989">
        <f>'Охотск '!V80</f>
        <v>0</v>
      </c>
      <c r="W714" s="2989">
        <f>'Охотск '!W80</f>
        <v>0</v>
      </c>
      <c r="X714" s="2990">
        <f>'Охотск '!X80</f>
        <v>0</v>
      </c>
      <c r="Y714" s="2989"/>
      <c r="Z714" s="2989"/>
      <c r="AA714" s="38">
        <f>'Охотск '!Y80</f>
        <v>0</v>
      </c>
      <c r="AB714" s="38">
        <f>'Охотск '!Z80</f>
        <v>0</v>
      </c>
      <c r="AC714" s="38">
        <f>'Охотск '!AA80</f>
        <v>0</v>
      </c>
      <c r="AD714" s="2200"/>
      <c r="AE714" s="2200"/>
      <c r="AF714" s="1676"/>
    </row>
    <row r="715" spans="1:32" ht="30" x14ac:dyDescent="0.25">
      <c r="A715" s="27">
        <v>1</v>
      </c>
      <c r="B715" s="1313" t="s">
        <v>300</v>
      </c>
      <c r="C715" s="38">
        <f>'Охотск '!C81</f>
        <v>0</v>
      </c>
      <c r="D715" s="38">
        <f>'Охотск '!D81</f>
        <v>0</v>
      </c>
      <c r="E715" s="38">
        <f>'Охотск '!E81</f>
        <v>0</v>
      </c>
      <c r="F715" s="883">
        <f>'Охотск '!F81</f>
        <v>0</v>
      </c>
      <c r="G715" s="902">
        <f>'Охотск '!G81</f>
        <v>0</v>
      </c>
      <c r="H715" s="902">
        <f>'Охотск '!H81</f>
        <v>0</v>
      </c>
      <c r="I715" s="35">
        <f>'Охотск '!I81</f>
        <v>0</v>
      </c>
      <c r="J715" s="35">
        <f>'Охотск '!J81</f>
        <v>0</v>
      </c>
      <c r="K715" s="35">
        <f>'Охотск '!K81</f>
        <v>0</v>
      </c>
      <c r="L715" s="35">
        <f>'Охотск '!L81</f>
        <v>0</v>
      </c>
      <c r="M715" s="35">
        <f>'Охотск '!M81</f>
        <v>0</v>
      </c>
      <c r="N715" s="35">
        <f>'Охотск '!N81</f>
        <v>0</v>
      </c>
      <c r="O715" s="2989">
        <f>'Охотск '!O81</f>
        <v>0</v>
      </c>
      <c r="P715" s="2989">
        <f>'Охотск '!P81</f>
        <v>0</v>
      </c>
      <c r="Q715" s="2989">
        <f>'Охотск '!Q81</f>
        <v>0</v>
      </c>
      <c r="R715" s="2989">
        <f>'Охотск '!R81</f>
        <v>0</v>
      </c>
      <c r="S715" s="2989">
        <f>'Охотск '!S81</f>
        <v>0</v>
      </c>
      <c r="T715" s="2989">
        <f>'Охотск '!T81</f>
        <v>0</v>
      </c>
      <c r="U715" s="2989">
        <f>'Охотск '!U81</f>
        <v>0</v>
      </c>
      <c r="V715" s="2989">
        <f>'Охотск '!V81</f>
        <v>0</v>
      </c>
      <c r="W715" s="2989">
        <f>'Охотск '!W81</f>
        <v>0</v>
      </c>
      <c r="X715" s="2990">
        <f>'Охотск '!X81</f>
        <v>0</v>
      </c>
      <c r="Y715" s="2989"/>
      <c r="Z715" s="2989"/>
      <c r="AA715" s="38">
        <f>'Охотск '!Y81</f>
        <v>0</v>
      </c>
      <c r="AB715" s="38">
        <f>'Охотск '!Z81</f>
        <v>0</v>
      </c>
      <c r="AC715" s="38">
        <f>'Охотск '!AA81</f>
        <v>0</v>
      </c>
      <c r="AD715" s="2200"/>
      <c r="AE715" s="2200"/>
      <c r="AF715" s="1676"/>
    </row>
    <row r="716" spans="1:32" ht="45" x14ac:dyDescent="0.25">
      <c r="A716" s="27">
        <v>1</v>
      </c>
      <c r="B716" s="1313" t="s">
        <v>305</v>
      </c>
      <c r="C716" s="38">
        <f>'Охотск '!C82</f>
        <v>2388</v>
      </c>
      <c r="D716" s="38">
        <f>'Охотск '!D82</f>
        <v>796</v>
      </c>
      <c r="E716" s="38">
        <f>'Охотск '!E82</f>
        <v>668</v>
      </c>
      <c r="F716" s="883">
        <f>'Охотск '!F82</f>
        <v>83.91959798994975</v>
      </c>
      <c r="G716" s="902">
        <f>'Охотск '!G82</f>
        <v>0</v>
      </c>
      <c r="H716" s="902">
        <f>'Охотск '!H82</f>
        <v>0</v>
      </c>
      <c r="I716" s="35">
        <f>'Охотск '!I82</f>
        <v>0</v>
      </c>
      <c r="J716" s="35">
        <f>'Охотск '!J82</f>
        <v>0</v>
      </c>
      <c r="K716" s="35">
        <f>'Охотск '!K82</f>
        <v>0</v>
      </c>
      <c r="L716" s="35">
        <f>'Охотск '!L82</f>
        <v>0</v>
      </c>
      <c r="M716" s="35">
        <f>'Охотск '!M82</f>
        <v>0</v>
      </c>
      <c r="N716" s="35">
        <f>'Охотск '!N82</f>
        <v>0</v>
      </c>
      <c r="O716" s="2989">
        <f>'Охотск '!O82</f>
        <v>0</v>
      </c>
      <c r="P716" s="2989">
        <f>'Охотск '!P82</f>
        <v>0</v>
      </c>
      <c r="Q716" s="2989">
        <f>'Охотск '!Q82</f>
        <v>0</v>
      </c>
      <c r="R716" s="2989">
        <f>'Охотск '!R82</f>
        <v>0</v>
      </c>
      <c r="S716" s="2989">
        <f>'Охотск '!S82</f>
        <v>0</v>
      </c>
      <c r="T716" s="2989">
        <f>'Охотск '!T82</f>
        <v>0</v>
      </c>
      <c r="U716" s="2989">
        <f>'Охотск '!U82</f>
        <v>0</v>
      </c>
      <c r="V716" s="2989">
        <f>'Охотск '!V82</f>
        <v>0</v>
      </c>
      <c r="W716" s="2989">
        <f>'Охотск '!W82</f>
        <v>0</v>
      </c>
      <c r="X716" s="2990">
        <f>'Охотск '!X82</f>
        <v>0</v>
      </c>
      <c r="Y716" s="2989"/>
      <c r="Z716" s="2989"/>
      <c r="AA716" s="38">
        <f>'Охотск '!Y82</f>
        <v>0</v>
      </c>
      <c r="AB716" s="38">
        <f>'Охотск '!Z82</f>
        <v>0</v>
      </c>
      <c r="AC716" s="38">
        <f>'Охотск '!AA82</f>
        <v>0</v>
      </c>
      <c r="AD716" s="2200"/>
      <c r="AE716" s="2200"/>
      <c r="AF716" s="1676"/>
    </row>
    <row r="717" spans="1:32" ht="30" x14ac:dyDescent="0.25">
      <c r="A717" s="27">
        <v>1</v>
      </c>
      <c r="B717" s="1313" t="s">
        <v>306</v>
      </c>
      <c r="C717" s="38">
        <f>'Охотск '!C83</f>
        <v>1437</v>
      </c>
      <c r="D717" s="38">
        <f>'Охотск '!D83</f>
        <v>479</v>
      </c>
      <c r="E717" s="38">
        <f>'Охотск '!E83</f>
        <v>210</v>
      </c>
      <c r="F717" s="883">
        <f>'Охотск '!F83</f>
        <v>43.841336116910227</v>
      </c>
      <c r="G717" s="902">
        <f>'Охотск '!G83</f>
        <v>0</v>
      </c>
      <c r="H717" s="902">
        <f>'Охотск '!H83</f>
        <v>0</v>
      </c>
      <c r="I717" s="35">
        <f>'Охотск '!I83</f>
        <v>0</v>
      </c>
      <c r="J717" s="35">
        <f>'Охотск '!J83</f>
        <v>0</v>
      </c>
      <c r="K717" s="35">
        <f>'Охотск '!K83</f>
        <v>0</v>
      </c>
      <c r="L717" s="35">
        <f>'Охотск '!L83</f>
        <v>0</v>
      </c>
      <c r="M717" s="35">
        <f>'Охотск '!M83</f>
        <v>0</v>
      </c>
      <c r="N717" s="35">
        <f>'Охотск '!N83</f>
        <v>0</v>
      </c>
      <c r="O717" s="2989">
        <f>'Охотск '!O83</f>
        <v>0</v>
      </c>
      <c r="P717" s="2989">
        <f>'Охотск '!P83</f>
        <v>0</v>
      </c>
      <c r="Q717" s="2989">
        <f>'Охотск '!Q83</f>
        <v>0</v>
      </c>
      <c r="R717" s="2989">
        <f>'Охотск '!R83</f>
        <v>0</v>
      </c>
      <c r="S717" s="2989">
        <f>'Охотск '!S83</f>
        <v>0</v>
      </c>
      <c r="T717" s="2989">
        <f>'Охотск '!T83</f>
        <v>0</v>
      </c>
      <c r="U717" s="2989">
        <f>'Охотск '!U83</f>
        <v>0</v>
      </c>
      <c r="V717" s="2989">
        <f>'Охотск '!V83</f>
        <v>0</v>
      </c>
      <c r="W717" s="2989">
        <f>'Охотск '!W83</f>
        <v>0</v>
      </c>
      <c r="X717" s="2990">
        <f>'Охотск '!X83</f>
        <v>0</v>
      </c>
      <c r="Y717" s="2989"/>
      <c r="Z717" s="2989"/>
      <c r="AA717" s="38">
        <f>'Охотск '!Y83</f>
        <v>0</v>
      </c>
      <c r="AB717" s="38">
        <f>'Охотск '!Z83</f>
        <v>0</v>
      </c>
      <c r="AC717" s="38">
        <f>'Охотск '!AA83</f>
        <v>0</v>
      </c>
      <c r="AD717" s="2200"/>
      <c r="AE717" s="2200"/>
      <c r="AF717" s="1676"/>
    </row>
    <row r="718" spans="1:32" ht="30" x14ac:dyDescent="0.25">
      <c r="A718" s="27">
        <v>1</v>
      </c>
      <c r="B718" s="1313" t="s">
        <v>307</v>
      </c>
      <c r="C718" s="38">
        <f>'Охотск '!C84</f>
        <v>431</v>
      </c>
      <c r="D718" s="38">
        <f>'Охотск '!D84</f>
        <v>144</v>
      </c>
      <c r="E718" s="38">
        <f>'Охотск '!E84</f>
        <v>10</v>
      </c>
      <c r="F718" s="883">
        <f>'Охотск '!F84</f>
        <v>6.9444444444444446</v>
      </c>
      <c r="G718" s="902">
        <f>'Охотск '!G84</f>
        <v>0</v>
      </c>
      <c r="H718" s="902">
        <f>'Охотск '!H84</f>
        <v>0</v>
      </c>
      <c r="I718" s="35">
        <f>'Охотск '!I84</f>
        <v>0</v>
      </c>
      <c r="J718" s="35">
        <f>'Охотск '!J84</f>
        <v>0</v>
      </c>
      <c r="K718" s="35">
        <f>'Охотск '!K84</f>
        <v>0</v>
      </c>
      <c r="L718" s="35">
        <f>'Охотск '!L84</f>
        <v>0</v>
      </c>
      <c r="M718" s="35">
        <f>'Охотск '!M84</f>
        <v>0</v>
      </c>
      <c r="N718" s="35">
        <f>'Охотск '!N84</f>
        <v>0</v>
      </c>
      <c r="O718" s="2989">
        <f>'Охотск '!O84</f>
        <v>0</v>
      </c>
      <c r="P718" s="2989">
        <f>'Охотск '!P84</f>
        <v>0</v>
      </c>
      <c r="Q718" s="2989">
        <f>'Охотск '!Q84</f>
        <v>0</v>
      </c>
      <c r="R718" s="2989">
        <f>'Охотск '!R84</f>
        <v>0</v>
      </c>
      <c r="S718" s="2989">
        <f>'Охотск '!S84</f>
        <v>0</v>
      </c>
      <c r="T718" s="2989">
        <f>'Охотск '!T84</f>
        <v>0</v>
      </c>
      <c r="U718" s="2989">
        <f>'Охотск '!U84</f>
        <v>0</v>
      </c>
      <c r="V718" s="2989">
        <f>'Охотск '!V84</f>
        <v>0</v>
      </c>
      <c r="W718" s="2989">
        <f>'Охотск '!W84</f>
        <v>0</v>
      </c>
      <c r="X718" s="2990">
        <f>'Охотск '!X84</f>
        <v>0</v>
      </c>
      <c r="Y718" s="2989"/>
      <c r="Z718" s="2989"/>
      <c r="AA718" s="38">
        <f>'Охотск '!Y84</f>
        <v>0</v>
      </c>
      <c r="AB718" s="38">
        <f>'Охотск '!Z84</f>
        <v>0</v>
      </c>
      <c r="AC718" s="38">
        <f>'Охотск '!AA84</f>
        <v>0</v>
      </c>
      <c r="AD718" s="2200"/>
      <c r="AE718" s="2200"/>
      <c r="AF718" s="1676"/>
    </row>
    <row r="719" spans="1:32" ht="45" x14ac:dyDescent="0.25">
      <c r="A719" s="27">
        <v>1</v>
      </c>
      <c r="B719" s="1313" t="s">
        <v>346</v>
      </c>
      <c r="C719" s="38">
        <f>'Охотск '!C85</f>
        <v>150</v>
      </c>
      <c r="D719" s="38">
        <f>'Охотск '!D85</f>
        <v>50</v>
      </c>
      <c r="E719" s="38">
        <f>'Охотск '!E85</f>
        <v>99</v>
      </c>
      <c r="F719" s="883">
        <f>'Охотск '!F85</f>
        <v>198</v>
      </c>
      <c r="G719" s="902">
        <f>'Охотск '!G85</f>
        <v>0</v>
      </c>
      <c r="H719" s="902">
        <f>'Охотск '!H85</f>
        <v>0</v>
      </c>
      <c r="I719" s="35">
        <f>'Охотск '!I85</f>
        <v>0</v>
      </c>
      <c r="J719" s="35">
        <f>'Охотск '!J85</f>
        <v>0</v>
      </c>
      <c r="K719" s="35">
        <f>'Охотск '!K85</f>
        <v>0</v>
      </c>
      <c r="L719" s="35">
        <f>'Охотск '!L85</f>
        <v>0</v>
      </c>
      <c r="M719" s="35">
        <f>'Охотск '!M85</f>
        <v>0</v>
      </c>
      <c r="N719" s="35">
        <f>'Охотск '!N85</f>
        <v>0</v>
      </c>
      <c r="O719" s="2989">
        <f>'Охотск '!O85</f>
        <v>0</v>
      </c>
      <c r="P719" s="2989">
        <f>'Охотск '!P85</f>
        <v>0</v>
      </c>
      <c r="Q719" s="2989">
        <f>'Охотск '!Q85</f>
        <v>0</v>
      </c>
      <c r="R719" s="2989">
        <f>'Охотск '!R85</f>
        <v>0</v>
      </c>
      <c r="S719" s="2989">
        <f>'Охотск '!S85</f>
        <v>0</v>
      </c>
      <c r="T719" s="2989">
        <f>'Охотск '!T85</f>
        <v>0</v>
      </c>
      <c r="U719" s="2989">
        <f>'Охотск '!U85</f>
        <v>0</v>
      </c>
      <c r="V719" s="2989">
        <f>'Охотск '!V85</f>
        <v>0</v>
      </c>
      <c r="W719" s="2989">
        <f>'Охотск '!W85</f>
        <v>0</v>
      </c>
      <c r="X719" s="2990">
        <f>'Охотск '!X85</f>
        <v>0</v>
      </c>
      <c r="Y719" s="2989"/>
      <c r="Z719" s="2989"/>
      <c r="AA719" s="38">
        <f>'Охотск '!Y85</f>
        <v>0</v>
      </c>
      <c r="AB719" s="38">
        <f>'Охотск '!Z85</f>
        <v>0</v>
      </c>
      <c r="AC719" s="38">
        <f>'Охотск '!AA85</f>
        <v>0</v>
      </c>
      <c r="AD719" s="2200"/>
      <c r="AE719" s="2200"/>
      <c r="AF719" s="1676"/>
    </row>
    <row r="720" spans="1:32" ht="30" x14ac:dyDescent="0.25">
      <c r="A720" s="27">
        <v>1</v>
      </c>
      <c r="B720" s="1313" t="s">
        <v>347</v>
      </c>
      <c r="C720" s="38">
        <f>'Охотск '!C86</f>
        <v>370</v>
      </c>
      <c r="D720" s="38">
        <f>'Охотск '!D86</f>
        <v>123</v>
      </c>
      <c r="E720" s="38">
        <f>'Охотск '!E86</f>
        <v>349</v>
      </c>
      <c r="F720" s="883">
        <f>'Охотск '!F86</f>
        <v>283.73983739837399</v>
      </c>
      <c r="G720" s="902">
        <f>'Охотск '!G86</f>
        <v>0</v>
      </c>
      <c r="H720" s="902">
        <f>'Охотск '!H86</f>
        <v>0</v>
      </c>
      <c r="I720" s="35">
        <f>'Охотск '!I86</f>
        <v>0</v>
      </c>
      <c r="J720" s="35">
        <f>'Охотск '!J86</f>
        <v>0</v>
      </c>
      <c r="K720" s="35">
        <f>'Охотск '!K86</f>
        <v>0</v>
      </c>
      <c r="L720" s="35">
        <f>'Охотск '!L86</f>
        <v>0</v>
      </c>
      <c r="M720" s="35">
        <f>'Охотск '!M86</f>
        <v>0</v>
      </c>
      <c r="N720" s="35">
        <f>'Охотск '!N86</f>
        <v>0</v>
      </c>
      <c r="O720" s="2989">
        <f>'Охотск '!O86</f>
        <v>0</v>
      </c>
      <c r="P720" s="2989">
        <f>'Охотск '!P86</f>
        <v>0</v>
      </c>
      <c r="Q720" s="2989">
        <f>'Охотск '!Q86</f>
        <v>0</v>
      </c>
      <c r="R720" s="2989">
        <f>'Охотск '!R86</f>
        <v>0</v>
      </c>
      <c r="S720" s="2989">
        <f>'Охотск '!S86</f>
        <v>0</v>
      </c>
      <c r="T720" s="2989">
        <f>'Охотск '!T86</f>
        <v>0</v>
      </c>
      <c r="U720" s="2989">
        <f>'Охотск '!U86</f>
        <v>0</v>
      </c>
      <c r="V720" s="2989">
        <f>'Охотск '!V86</f>
        <v>0</v>
      </c>
      <c r="W720" s="2989">
        <f>'Охотск '!W86</f>
        <v>0</v>
      </c>
      <c r="X720" s="2990">
        <f>'Охотск '!X86</f>
        <v>0</v>
      </c>
      <c r="Y720" s="2989"/>
      <c r="Z720" s="2989"/>
      <c r="AA720" s="38">
        <f>'Охотск '!Y86</f>
        <v>0</v>
      </c>
      <c r="AB720" s="38">
        <f>'Охотск '!Z86</f>
        <v>0</v>
      </c>
      <c r="AC720" s="38">
        <f>'Охотск '!AA86</f>
        <v>0</v>
      </c>
      <c r="AD720" s="2200"/>
      <c r="AE720" s="2200"/>
      <c r="AF720" s="1676"/>
    </row>
    <row r="721" spans="1:32" ht="45" x14ac:dyDescent="0.25">
      <c r="A721" s="27">
        <v>1</v>
      </c>
      <c r="B721" s="1313" t="s">
        <v>308</v>
      </c>
      <c r="C721" s="38">
        <f>'Охотск '!C87</f>
        <v>6940</v>
      </c>
      <c r="D721" s="38">
        <f>'Охотск '!D87</f>
        <v>2313</v>
      </c>
      <c r="E721" s="38">
        <f>'Охотск '!E87</f>
        <v>649</v>
      </c>
      <c r="F721" s="883">
        <f>'Охотск '!F87</f>
        <v>28.058798097708603</v>
      </c>
      <c r="G721" s="902">
        <f>'Охотск '!G87</f>
        <v>0</v>
      </c>
      <c r="H721" s="902">
        <f>'Охотск '!H87</f>
        <v>0</v>
      </c>
      <c r="I721" s="35">
        <f>'Охотск '!I87</f>
        <v>0</v>
      </c>
      <c r="J721" s="35">
        <f>'Охотск '!J87</f>
        <v>0</v>
      </c>
      <c r="K721" s="35">
        <f>'Охотск '!K87</f>
        <v>0</v>
      </c>
      <c r="L721" s="35">
        <f>'Охотск '!L87</f>
        <v>0</v>
      </c>
      <c r="M721" s="35">
        <f>'Охотск '!M87</f>
        <v>0</v>
      </c>
      <c r="N721" s="35">
        <f>'Охотск '!N87</f>
        <v>0</v>
      </c>
      <c r="O721" s="2989">
        <f>'Охотск '!O87</f>
        <v>0</v>
      </c>
      <c r="P721" s="2989">
        <f>'Охотск '!P87</f>
        <v>0</v>
      </c>
      <c r="Q721" s="2989">
        <f>'Охотск '!Q87</f>
        <v>0</v>
      </c>
      <c r="R721" s="2989">
        <f>'Охотск '!R87</f>
        <v>0</v>
      </c>
      <c r="S721" s="2989">
        <f>'Охотск '!S87</f>
        <v>0</v>
      </c>
      <c r="T721" s="2989">
        <f>'Охотск '!T87</f>
        <v>0</v>
      </c>
      <c r="U721" s="2989">
        <f>'Охотск '!U87</f>
        <v>0</v>
      </c>
      <c r="V721" s="2989">
        <f>'Охотск '!V87</f>
        <v>0</v>
      </c>
      <c r="W721" s="2989">
        <f>'Охотск '!W87</f>
        <v>0</v>
      </c>
      <c r="X721" s="2990">
        <f>'Охотск '!X87</f>
        <v>0</v>
      </c>
      <c r="Y721" s="2989"/>
      <c r="Z721" s="2989"/>
      <c r="AA721" s="38">
        <f>'Охотск '!Y87</f>
        <v>0</v>
      </c>
      <c r="AB721" s="38">
        <f>'Охотск '!Z87</f>
        <v>0</v>
      </c>
      <c r="AC721" s="38">
        <f>'Охотск '!AA87</f>
        <v>0</v>
      </c>
      <c r="AD721" s="2200"/>
      <c r="AE721" s="2200"/>
      <c r="AF721" s="1676"/>
    </row>
    <row r="722" spans="1:32" ht="30" x14ac:dyDescent="0.25">
      <c r="A722" s="27">
        <v>1</v>
      </c>
      <c r="B722" s="1313" t="s">
        <v>309</v>
      </c>
      <c r="C722" s="38">
        <f>'Охотск '!C88</f>
        <v>200</v>
      </c>
      <c r="D722" s="38">
        <f>'Охотск '!D88</f>
        <v>67</v>
      </c>
      <c r="E722" s="38">
        <f>'Охотск '!E88</f>
        <v>55</v>
      </c>
      <c r="F722" s="883">
        <f>'Охотск '!F88</f>
        <v>82.089552238805979</v>
      </c>
      <c r="G722" s="902">
        <f>'Охотск '!G88</f>
        <v>0</v>
      </c>
      <c r="H722" s="902">
        <f>'Охотск '!H88</f>
        <v>0</v>
      </c>
      <c r="I722" s="35">
        <f>'Охотск '!I88</f>
        <v>0</v>
      </c>
      <c r="J722" s="35">
        <f>'Охотск '!J88</f>
        <v>0</v>
      </c>
      <c r="K722" s="35">
        <f>'Охотск '!K88</f>
        <v>0</v>
      </c>
      <c r="L722" s="35">
        <f>'Охотск '!L88</f>
        <v>0</v>
      </c>
      <c r="M722" s="35">
        <f>'Охотск '!M88</f>
        <v>0</v>
      </c>
      <c r="N722" s="35">
        <f>'Охотск '!N88</f>
        <v>0</v>
      </c>
      <c r="O722" s="2989">
        <f>'Охотск '!O88</f>
        <v>0</v>
      </c>
      <c r="P722" s="2989">
        <f>'Охотск '!P88</f>
        <v>0</v>
      </c>
      <c r="Q722" s="2989">
        <f>'Охотск '!Q88</f>
        <v>0</v>
      </c>
      <c r="R722" s="2989">
        <f>'Охотск '!R88</f>
        <v>0</v>
      </c>
      <c r="S722" s="2989">
        <f>'Охотск '!S88</f>
        <v>0</v>
      </c>
      <c r="T722" s="2989">
        <f>'Охотск '!T88</f>
        <v>0</v>
      </c>
      <c r="U722" s="2989">
        <f>'Охотск '!U88</f>
        <v>0</v>
      </c>
      <c r="V722" s="2989">
        <f>'Охотск '!V88</f>
        <v>0</v>
      </c>
      <c r="W722" s="2989">
        <f>'Охотск '!W88</f>
        <v>0</v>
      </c>
      <c r="X722" s="2990">
        <f>'Охотск '!X88</f>
        <v>0</v>
      </c>
      <c r="Y722" s="2989"/>
      <c r="Z722" s="2989"/>
      <c r="AA722" s="38">
        <f>'Охотск '!Y88</f>
        <v>0</v>
      </c>
      <c r="AB722" s="38">
        <f>'Охотск '!Z88</f>
        <v>0</v>
      </c>
      <c r="AC722" s="38">
        <f>'Охотск '!AA88</f>
        <v>0</v>
      </c>
      <c r="AD722" s="2200"/>
      <c r="AE722" s="2200"/>
      <c r="AF722" s="1676"/>
    </row>
    <row r="723" spans="1:32" ht="60" x14ac:dyDescent="0.25">
      <c r="A723" s="27">
        <v>1</v>
      </c>
      <c r="B723" s="1313" t="s">
        <v>317</v>
      </c>
      <c r="C723" s="38">
        <f>'Охотск '!C89</f>
        <v>6640</v>
      </c>
      <c r="D723" s="38">
        <f>'Охотск '!D89</f>
        <v>2213</v>
      </c>
      <c r="E723" s="38">
        <f>'Охотск '!E89</f>
        <v>592</v>
      </c>
      <c r="F723" s="883">
        <f>'Охотск '!F89</f>
        <v>26.751016719385451</v>
      </c>
      <c r="G723" s="902">
        <f>'Охотск '!G89</f>
        <v>0</v>
      </c>
      <c r="H723" s="902">
        <f>'Охотск '!H89</f>
        <v>0</v>
      </c>
      <c r="I723" s="35">
        <f>'Охотск '!I89</f>
        <v>0</v>
      </c>
      <c r="J723" s="35">
        <f>'Охотск '!J89</f>
        <v>0</v>
      </c>
      <c r="K723" s="35">
        <f>'Охотск '!K89</f>
        <v>0</v>
      </c>
      <c r="L723" s="35">
        <f>'Охотск '!L89</f>
        <v>0</v>
      </c>
      <c r="M723" s="35">
        <f>'Охотск '!M89</f>
        <v>0</v>
      </c>
      <c r="N723" s="35">
        <f>'Охотск '!N89</f>
        <v>0</v>
      </c>
      <c r="O723" s="2989">
        <f>'Охотск '!O89</f>
        <v>0</v>
      </c>
      <c r="P723" s="2989">
        <f>'Охотск '!P89</f>
        <v>0</v>
      </c>
      <c r="Q723" s="2989">
        <f>'Охотск '!Q89</f>
        <v>0</v>
      </c>
      <c r="R723" s="2989">
        <f>'Охотск '!R89</f>
        <v>0</v>
      </c>
      <c r="S723" s="2989">
        <f>'Охотск '!S89</f>
        <v>0</v>
      </c>
      <c r="T723" s="2989">
        <f>'Охотск '!T89</f>
        <v>0</v>
      </c>
      <c r="U723" s="2989">
        <f>'Охотск '!U89</f>
        <v>0</v>
      </c>
      <c r="V723" s="2989">
        <f>'Охотск '!V89</f>
        <v>0</v>
      </c>
      <c r="W723" s="2989">
        <f>'Охотск '!W89</f>
        <v>0</v>
      </c>
      <c r="X723" s="2990">
        <f>'Охотск '!X89</f>
        <v>0</v>
      </c>
      <c r="Y723" s="2989"/>
      <c r="Z723" s="2989"/>
      <c r="AA723" s="38">
        <f>'Охотск '!Y89</f>
        <v>0</v>
      </c>
      <c r="AB723" s="38">
        <f>'Охотск '!Z89</f>
        <v>0</v>
      </c>
      <c r="AC723" s="38">
        <f>'Охотск '!AA89</f>
        <v>0</v>
      </c>
      <c r="AD723" s="2200"/>
      <c r="AE723" s="2200"/>
      <c r="AF723" s="1676"/>
    </row>
    <row r="724" spans="1:32" ht="45" x14ac:dyDescent="0.25">
      <c r="A724" s="27">
        <v>1</v>
      </c>
      <c r="B724" s="1313" t="s">
        <v>318</v>
      </c>
      <c r="C724" s="38">
        <f>'Охотск '!C90</f>
        <v>100</v>
      </c>
      <c r="D724" s="38">
        <f>'Охотск '!D90</f>
        <v>33</v>
      </c>
      <c r="E724" s="38">
        <f>'Охотск '!E90</f>
        <v>2</v>
      </c>
      <c r="F724" s="883">
        <f>'Охотск '!F90</f>
        <v>6.0606060606060606</v>
      </c>
      <c r="G724" s="902">
        <f>'Охотск '!G90</f>
        <v>0</v>
      </c>
      <c r="H724" s="902">
        <f>'Охотск '!H90</f>
        <v>0</v>
      </c>
      <c r="I724" s="35">
        <f>'Охотск '!I90</f>
        <v>0</v>
      </c>
      <c r="J724" s="35">
        <f>'Охотск '!J90</f>
        <v>0</v>
      </c>
      <c r="K724" s="35">
        <f>'Охотск '!K90</f>
        <v>0</v>
      </c>
      <c r="L724" s="35">
        <f>'Охотск '!L90</f>
        <v>0</v>
      </c>
      <c r="M724" s="35">
        <f>'Охотск '!M90</f>
        <v>0</v>
      </c>
      <c r="N724" s="35">
        <f>'Охотск '!N90</f>
        <v>0</v>
      </c>
      <c r="O724" s="2989">
        <f>'Охотск '!O90</f>
        <v>0</v>
      </c>
      <c r="P724" s="2989">
        <f>'Охотск '!P90</f>
        <v>0</v>
      </c>
      <c r="Q724" s="2989">
        <f>'Охотск '!Q90</f>
        <v>0</v>
      </c>
      <c r="R724" s="2989">
        <f>'Охотск '!R90</f>
        <v>0</v>
      </c>
      <c r="S724" s="2989">
        <f>'Охотск '!S90</f>
        <v>0</v>
      </c>
      <c r="T724" s="2989">
        <f>'Охотск '!T90</f>
        <v>0</v>
      </c>
      <c r="U724" s="2989">
        <f>'Охотск '!U90</f>
        <v>0</v>
      </c>
      <c r="V724" s="2989">
        <f>'Охотск '!V90</f>
        <v>0</v>
      </c>
      <c r="W724" s="2989">
        <f>'Охотск '!W90</f>
        <v>0</v>
      </c>
      <c r="X724" s="2990">
        <f>'Охотск '!X90</f>
        <v>0</v>
      </c>
      <c r="Y724" s="2989"/>
      <c r="Z724" s="2989"/>
      <c r="AA724" s="38">
        <f>'Охотск '!Y90</f>
        <v>0</v>
      </c>
      <c r="AB724" s="38">
        <f>'Охотск '!Z90</f>
        <v>0</v>
      </c>
      <c r="AC724" s="38">
        <f>'Охотск '!AA90</f>
        <v>0</v>
      </c>
      <c r="AD724" s="2200"/>
      <c r="AE724" s="2200"/>
      <c r="AF724" s="1676"/>
    </row>
    <row r="725" spans="1:32" x14ac:dyDescent="0.25">
      <c r="A725" s="27">
        <v>1</v>
      </c>
      <c r="B725" s="1313" t="s">
        <v>155</v>
      </c>
      <c r="C725" s="38">
        <f>'Охотск '!C91</f>
        <v>0</v>
      </c>
      <c r="D725" s="38">
        <f>'Охотск '!D91</f>
        <v>0</v>
      </c>
      <c r="E725" s="38">
        <f>'Охотск '!E91</f>
        <v>0</v>
      </c>
      <c r="F725" s="883">
        <f>'Охотск '!F91</f>
        <v>0</v>
      </c>
      <c r="G725" s="902">
        <f>'Охотск '!G91</f>
        <v>0</v>
      </c>
      <c r="H725" s="902">
        <f>'Охотск '!H91</f>
        <v>0</v>
      </c>
      <c r="I725" s="35">
        <f>'Охотск '!I91</f>
        <v>0</v>
      </c>
      <c r="J725" s="35">
        <f>'Охотск '!J91</f>
        <v>0</v>
      </c>
      <c r="K725" s="35">
        <f>'Охотск '!K91</f>
        <v>0</v>
      </c>
      <c r="L725" s="35">
        <f>'Охотск '!L91</f>
        <v>0</v>
      </c>
      <c r="M725" s="35">
        <f>'Охотск '!M91</f>
        <v>0</v>
      </c>
      <c r="N725" s="35">
        <f>'Охотск '!N91</f>
        <v>0</v>
      </c>
      <c r="O725" s="2989">
        <f>'Охотск '!O91</f>
        <v>0</v>
      </c>
      <c r="P725" s="2989">
        <f>'Охотск '!P91</f>
        <v>0</v>
      </c>
      <c r="Q725" s="2989">
        <f>'Охотск '!Q91</f>
        <v>0</v>
      </c>
      <c r="R725" s="2989">
        <f>'Охотск '!R91</f>
        <v>0</v>
      </c>
      <c r="S725" s="2989">
        <f>'Охотск '!S91</f>
        <v>0</v>
      </c>
      <c r="T725" s="2989">
        <f>'Охотск '!T91</f>
        <v>0</v>
      </c>
      <c r="U725" s="2989">
        <f>'Охотск '!U91</f>
        <v>0</v>
      </c>
      <c r="V725" s="2989">
        <f>'Охотск '!V91</f>
        <v>0</v>
      </c>
      <c r="W725" s="2989">
        <f>'Охотск '!W91</f>
        <v>0</v>
      </c>
      <c r="X725" s="2990">
        <f>'Охотск '!X91</f>
        <v>0</v>
      </c>
      <c r="Y725" s="2989"/>
      <c r="Z725" s="2989"/>
      <c r="AA725" s="38">
        <f>'Охотск '!Y91</f>
        <v>0</v>
      </c>
      <c r="AB725" s="38">
        <f>'Охотск '!Z91</f>
        <v>0</v>
      </c>
      <c r="AC725" s="38">
        <f>'Охотск '!AA91</f>
        <v>0</v>
      </c>
      <c r="AD725" s="2200"/>
      <c r="AE725" s="2200"/>
      <c r="AF725" s="1676"/>
    </row>
    <row r="726" spans="1:32" ht="30" x14ac:dyDescent="0.25">
      <c r="A726" s="27">
        <v>1</v>
      </c>
      <c r="B726" s="1313" t="s">
        <v>156</v>
      </c>
      <c r="C726" s="38">
        <f>'Охотск '!C92</f>
        <v>5000</v>
      </c>
      <c r="D726" s="38">
        <f>'Охотск '!D92</f>
        <v>1667</v>
      </c>
      <c r="E726" s="38">
        <f>'Охотск '!E92</f>
        <v>2260</v>
      </c>
      <c r="F726" s="883">
        <f>'Охотск '!F92</f>
        <v>135.57288542291542</v>
      </c>
      <c r="G726" s="902">
        <f>'Охотск '!G92</f>
        <v>0</v>
      </c>
      <c r="H726" s="902">
        <f>'Охотск '!H92</f>
        <v>0</v>
      </c>
      <c r="I726" s="35">
        <f>'Охотск '!I92</f>
        <v>0</v>
      </c>
      <c r="J726" s="35">
        <f>'Охотск '!J92</f>
        <v>0</v>
      </c>
      <c r="K726" s="35">
        <f>'Охотск '!K92</f>
        <v>0</v>
      </c>
      <c r="L726" s="35">
        <f>'Охотск '!L92</f>
        <v>0</v>
      </c>
      <c r="M726" s="35">
        <f>'Охотск '!M92</f>
        <v>0</v>
      </c>
      <c r="N726" s="35">
        <f>'Охотск '!N92</f>
        <v>0</v>
      </c>
      <c r="O726" s="2989">
        <f>'Охотск '!O92</f>
        <v>0</v>
      </c>
      <c r="P726" s="2989">
        <f>'Охотск '!P92</f>
        <v>0</v>
      </c>
      <c r="Q726" s="2989">
        <f>'Охотск '!Q92</f>
        <v>0</v>
      </c>
      <c r="R726" s="2989">
        <f>'Охотск '!R92</f>
        <v>0</v>
      </c>
      <c r="S726" s="2989">
        <f>'Охотск '!S92</f>
        <v>0</v>
      </c>
      <c r="T726" s="2989">
        <f>'Охотск '!T92</f>
        <v>0</v>
      </c>
      <c r="U726" s="2989">
        <f>'Охотск '!U92</f>
        <v>0</v>
      </c>
      <c r="V726" s="2989">
        <f>'Охотск '!V92</f>
        <v>0</v>
      </c>
      <c r="W726" s="2989">
        <f>'Охотск '!W92</f>
        <v>0</v>
      </c>
      <c r="X726" s="2990">
        <f>'Охотск '!X92</f>
        <v>0</v>
      </c>
      <c r="Y726" s="2989"/>
      <c r="Z726" s="2989"/>
      <c r="AA726" s="38">
        <f>'Охотск '!Y92</f>
        <v>0</v>
      </c>
      <c r="AB726" s="38">
        <f>'Охотск '!Z92</f>
        <v>0</v>
      </c>
      <c r="AC726" s="38">
        <f>'Охотск '!AA92</f>
        <v>0</v>
      </c>
      <c r="AD726" s="2200"/>
      <c r="AE726" s="2200"/>
      <c r="AF726" s="1676"/>
    </row>
    <row r="727" spans="1:32" ht="30" x14ac:dyDescent="0.25">
      <c r="A727" s="27">
        <v>1</v>
      </c>
      <c r="B727" s="1313" t="s">
        <v>316</v>
      </c>
      <c r="C727" s="38">
        <f>'Охотск '!C93</f>
        <v>0</v>
      </c>
      <c r="D727" s="38">
        <f>'Охотск '!D93</f>
        <v>0</v>
      </c>
      <c r="E727" s="38">
        <f>'Охотск '!E93</f>
        <v>0</v>
      </c>
      <c r="F727" s="883">
        <f>'Охотск '!F93</f>
        <v>0</v>
      </c>
      <c r="G727" s="902">
        <f>'Охотск '!G93</f>
        <v>0</v>
      </c>
      <c r="H727" s="902">
        <f>'Охотск '!H93</f>
        <v>0</v>
      </c>
      <c r="I727" s="35">
        <f>'Охотск '!I93</f>
        <v>0</v>
      </c>
      <c r="J727" s="35">
        <f>'Охотск '!J93</f>
        <v>0</v>
      </c>
      <c r="K727" s="35">
        <f>'Охотск '!K93</f>
        <v>0</v>
      </c>
      <c r="L727" s="35">
        <f>'Охотск '!L93</f>
        <v>0</v>
      </c>
      <c r="M727" s="35">
        <f>'Охотск '!M93</f>
        <v>0</v>
      </c>
      <c r="N727" s="35">
        <f>'Охотск '!N93</f>
        <v>0</v>
      </c>
      <c r="O727" s="2989">
        <f>'Охотск '!O93</f>
        <v>0</v>
      </c>
      <c r="P727" s="2989">
        <f>'Охотск '!P93</f>
        <v>0</v>
      </c>
      <c r="Q727" s="2989">
        <f>'Охотск '!Q93</f>
        <v>0</v>
      </c>
      <c r="R727" s="2989">
        <f>'Охотск '!R93</f>
        <v>0</v>
      </c>
      <c r="S727" s="2989">
        <f>'Охотск '!S93</f>
        <v>0</v>
      </c>
      <c r="T727" s="2989">
        <f>'Охотск '!T93</f>
        <v>0</v>
      </c>
      <c r="U727" s="2989">
        <f>'Охотск '!U93</f>
        <v>0</v>
      </c>
      <c r="V727" s="2989">
        <f>'Охотск '!V93</f>
        <v>0</v>
      </c>
      <c r="W727" s="2989">
        <f>'Охотск '!W93</f>
        <v>0</v>
      </c>
      <c r="X727" s="2990">
        <f>'Охотск '!X93</f>
        <v>0</v>
      </c>
      <c r="Y727" s="2989"/>
      <c r="Z727" s="2989"/>
      <c r="AA727" s="38">
        <f>'Охотск '!Y93</f>
        <v>0</v>
      </c>
      <c r="AB727" s="38">
        <f>'Охотск '!Z93</f>
        <v>0</v>
      </c>
      <c r="AC727" s="38">
        <f>'Охотск '!AA93</f>
        <v>0</v>
      </c>
      <c r="AD727" s="2200"/>
      <c r="AE727" s="2200"/>
      <c r="AF727" s="1676"/>
    </row>
    <row r="728" spans="1:32" x14ac:dyDescent="0.25">
      <c r="A728" s="27">
        <v>1</v>
      </c>
      <c r="B728" s="1315" t="s">
        <v>163</v>
      </c>
      <c r="C728" s="38">
        <f>'Охотск '!C94</f>
        <v>14328</v>
      </c>
      <c r="D728" s="38">
        <f>'Охотск '!D94</f>
        <v>4776</v>
      </c>
      <c r="E728" s="38">
        <f>'Охотск '!E94</f>
        <v>3577</v>
      </c>
      <c r="F728" s="883">
        <f>'Охотск '!F94</f>
        <v>74.895309882747057</v>
      </c>
      <c r="G728" s="902">
        <f>'Охотск '!G94</f>
        <v>0</v>
      </c>
      <c r="H728" s="902">
        <f>'Охотск '!H94</f>
        <v>0</v>
      </c>
      <c r="I728" s="35">
        <f>'Охотск '!I94</f>
        <v>0</v>
      </c>
      <c r="J728" s="35">
        <f>'Охотск '!J94</f>
        <v>0</v>
      </c>
      <c r="K728" s="35">
        <f>'Охотск '!K94</f>
        <v>0</v>
      </c>
      <c r="L728" s="35">
        <f>'Охотск '!L94</f>
        <v>0</v>
      </c>
      <c r="M728" s="35">
        <f>'Охотск '!M94</f>
        <v>0</v>
      </c>
      <c r="N728" s="35">
        <f>'Охотск '!N94</f>
        <v>0</v>
      </c>
      <c r="O728" s="2989">
        <f>'Охотск '!O94</f>
        <v>19661.546870000002</v>
      </c>
      <c r="P728" s="2989">
        <f>'Охотск '!P94</f>
        <v>19661.546870000002</v>
      </c>
      <c r="Q728" s="2989">
        <f>'Охотск '!Q94</f>
        <v>19661.546870000002</v>
      </c>
      <c r="R728" s="2989">
        <f>'Охотск '!R94</f>
        <v>19661.546870000002</v>
      </c>
      <c r="S728" s="2989">
        <f>'Охотск '!S94</f>
        <v>6553.8489566666676</v>
      </c>
      <c r="T728" s="2989">
        <f>'Охотск '!T94</f>
        <v>5168.8661899999988</v>
      </c>
      <c r="U728" s="2989">
        <f>'Охотск '!U94</f>
        <v>0</v>
      </c>
      <c r="V728" s="2989">
        <f>'Охотск '!V94</f>
        <v>-1384.9827666666688</v>
      </c>
      <c r="W728" s="2989">
        <f>'Охотск '!W94</f>
        <v>-1.53172</v>
      </c>
      <c r="X728" s="2990">
        <f>'Охотск '!X94</f>
        <v>5167.3344699999989</v>
      </c>
      <c r="Y728" s="2989">
        <f>T728/S728*100</f>
        <v>78.867642879412941</v>
      </c>
      <c r="Z728" s="2989">
        <f>X728/S728*100</f>
        <v>78.844271574853934</v>
      </c>
      <c r="AA728" s="38">
        <f>'Охотск '!Y94</f>
        <v>0</v>
      </c>
      <c r="AB728" s="38">
        <f>'Охотск '!Z94</f>
        <v>0</v>
      </c>
      <c r="AC728" s="38">
        <f>'Охотск '!AA94</f>
        <v>0</v>
      </c>
      <c r="AD728" s="2200"/>
      <c r="AE728" s="2200"/>
      <c r="AF728" s="1676"/>
    </row>
    <row r="729" spans="1:32" ht="15.75" x14ac:dyDescent="0.25">
      <c r="A729" s="27">
        <v>1</v>
      </c>
      <c r="B729" s="2311" t="s">
        <v>14</v>
      </c>
      <c r="C729" s="38">
        <f>'Охотск '!C95</f>
        <v>0</v>
      </c>
      <c r="D729" s="38">
        <f>'Охотск '!D95</f>
        <v>0</v>
      </c>
      <c r="E729" s="38">
        <f>'Охотск '!E95</f>
        <v>0</v>
      </c>
      <c r="F729" s="883">
        <f>'Охотск '!F95</f>
        <v>0</v>
      </c>
      <c r="G729" s="902">
        <f>'Охотск '!G95</f>
        <v>0</v>
      </c>
      <c r="H729" s="902">
        <f>'Охотск '!H95</f>
        <v>0</v>
      </c>
      <c r="I729" s="35">
        <f>'Охотск '!I95</f>
        <v>0</v>
      </c>
      <c r="J729" s="35">
        <f>'Охотск '!J95</f>
        <v>0</v>
      </c>
      <c r="K729" s="35">
        <f>'Охотск '!K95</f>
        <v>0</v>
      </c>
      <c r="L729" s="35">
        <f>'Охотск '!L95</f>
        <v>0</v>
      </c>
      <c r="M729" s="35">
        <f>'Охотск '!M95</f>
        <v>0</v>
      </c>
      <c r="N729" s="35">
        <f>'Охотск '!N95</f>
        <v>0</v>
      </c>
      <c r="O729" s="2989">
        <f>'Охотск '!O95</f>
        <v>0</v>
      </c>
      <c r="P729" s="2989">
        <f>'Охотск '!P95</f>
        <v>0</v>
      </c>
      <c r="Q729" s="2989">
        <f>'Охотск '!Q95</f>
        <v>0</v>
      </c>
      <c r="R729" s="2989">
        <f>'Охотск '!R95</f>
        <v>0</v>
      </c>
      <c r="S729" s="2989">
        <f>'Охотск '!S95</f>
        <v>0</v>
      </c>
      <c r="T729" s="2989">
        <f>'Охотск '!T95</f>
        <v>0</v>
      </c>
      <c r="U729" s="2989">
        <f>'Охотск '!U95</f>
        <v>0</v>
      </c>
      <c r="V729" s="2989">
        <f>'Охотск '!V95</f>
        <v>0</v>
      </c>
      <c r="W729" s="2989">
        <f>'Охотск '!W95</f>
        <v>0</v>
      </c>
      <c r="X729" s="2990">
        <f>'Охотск '!X95</f>
        <v>0</v>
      </c>
      <c r="Y729" s="2989"/>
      <c r="Z729" s="2989"/>
      <c r="AA729" s="38">
        <f>'Охотск '!Y95</f>
        <v>0</v>
      </c>
      <c r="AB729" s="38">
        <f>'Охотск '!Z95</f>
        <v>0</v>
      </c>
      <c r="AC729" s="38">
        <f>'Охотск '!AA95</f>
        <v>0</v>
      </c>
      <c r="AD729" s="2200"/>
      <c r="AE729" s="2200"/>
      <c r="AF729" s="1676"/>
    </row>
    <row r="730" spans="1:32" ht="30" x14ac:dyDescent="0.25">
      <c r="A730" s="27">
        <v>1</v>
      </c>
      <c r="B730" s="1313" t="s">
        <v>645</v>
      </c>
      <c r="C730" s="38">
        <f>'Охотск '!C96</f>
        <v>28019.111111111109</v>
      </c>
      <c r="D730" s="38">
        <f>'Охотск '!D96</f>
        <v>9339.3703703703704</v>
      </c>
      <c r="E730" s="38">
        <f>'Охотск '!E96</f>
        <v>7611.8407407407403</v>
      </c>
      <c r="F730" s="883">
        <f>'Охотск '!F96</f>
        <v>81.502718479713508</v>
      </c>
      <c r="G730" s="902">
        <f>'Охотск '!G96</f>
        <v>0</v>
      </c>
      <c r="H730" s="902">
        <f>'Охотск '!H96</f>
        <v>0</v>
      </c>
      <c r="I730" s="35">
        <f>'Охотск '!I96</f>
        <v>0</v>
      </c>
      <c r="J730" s="35">
        <f>'Охотск '!J96</f>
        <v>0</v>
      </c>
      <c r="K730" s="35">
        <f>'Охотск '!K96</f>
        <v>0</v>
      </c>
      <c r="L730" s="35">
        <f>'Охотск '!L96</f>
        <v>0</v>
      </c>
      <c r="M730" s="35">
        <f>'Охотск '!M96</f>
        <v>0</v>
      </c>
      <c r="N730" s="35">
        <f>'Охотск '!N96</f>
        <v>0</v>
      </c>
      <c r="O730" s="2989">
        <f>'Охотск '!O96</f>
        <v>0</v>
      </c>
      <c r="P730" s="2989">
        <f>'Охотск '!P96</f>
        <v>0</v>
      </c>
      <c r="Q730" s="2989">
        <f>'Охотск '!Q96</f>
        <v>0</v>
      </c>
      <c r="R730" s="2989">
        <f>'Охотск '!R96</f>
        <v>0</v>
      </c>
      <c r="S730" s="2989">
        <f>'Охотск '!S96</f>
        <v>0</v>
      </c>
      <c r="T730" s="2989">
        <f>'Охотск '!T96</f>
        <v>0</v>
      </c>
      <c r="U730" s="2989">
        <f>'Охотск '!U96</f>
        <v>0</v>
      </c>
      <c r="V730" s="2989">
        <f>'Охотск '!V96</f>
        <v>0</v>
      </c>
      <c r="W730" s="2989">
        <f>'Охотск '!W96</f>
        <v>0</v>
      </c>
      <c r="X730" s="2990">
        <f>'Охотск '!X96</f>
        <v>0</v>
      </c>
      <c r="Y730" s="2989"/>
      <c r="Z730" s="2989"/>
      <c r="AA730" s="38">
        <f>'Охотск '!Y96</f>
        <v>0</v>
      </c>
      <c r="AB730" s="38">
        <f>'Охотск '!Z96</f>
        <v>0</v>
      </c>
      <c r="AC730" s="38">
        <f>'Охотск '!AA96</f>
        <v>0</v>
      </c>
      <c r="AD730" s="2200"/>
      <c r="AE730" s="2200"/>
      <c r="AF730" s="1676"/>
    </row>
    <row r="731" spans="1:32" x14ac:dyDescent="0.25">
      <c r="A731" s="27">
        <v>1</v>
      </c>
      <c r="B731" s="2312" t="s">
        <v>155</v>
      </c>
      <c r="C731" s="38">
        <f>'Охотск '!C97</f>
        <v>12852.941176470587</v>
      </c>
      <c r="D731" s="38">
        <f>'Охотск '!D97</f>
        <v>4284.3529411764703</v>
      </c>
      <c r="E731" s="38">
        <f>'Охотск '!E97</f>
        <v>4193.0211764705882</v>
      </c>
      <c r="F731" s="883">
        <f>'Охотск '!F97</f>
        <v>97.868248345552914</v>
      </c>
      <c r="G731" s="902">
        <f>'Охотск '!G97</f>
        <v>0</v>
      </c>
      <c r="H731" s="902">
        <f>'Охотск '!H97</f>
        <v>0</v>
      </c>
      <c r="I731" s="35">
        <f>'Охотск '!I97</f>
        <v>0</v>
      </c>
      <c r="J731" s="35">
        <f>'Охотск '!J97</f>
        <v>0</v>
      </c>
      <c r="K731" s="35">
        <f>'Охотск '!K97</f>
        <v>0</v>
      </c>
      <c r="L731" s="35">
        <f>'Охотск '!L97</f>
        <v>0</v>
      </c>
      <c r="M731" s="35">
        <f>'Охотск '!M97</f>
        <v>0</v>
      </c>
      <c r="N731" s="35">
        <f>'Охотск '!N97</f>
        <v>0</v>
      </c>
      <c r="O731" s="2989">
        <f>'Охотск '!O97</f>
        <v>0</v>
      </c>
      <c r="P731" s="2989">
        <f>'Охотск '!P97</f>
        <v>0</v>
      </c>
      <c r="Q731" s="2989">
        <f>'Охотск '!Q97</f>
        <v>0</v>
      </c>
      <c r="R731" s="2989">
        <f>'Охотск '!R97</f>
        <v>0</v>
      </c>
      <c r="S731" s="2989">
        <f>'Охотск '!S97</f>
        <v>0</v>
      </c>
      <c r="T731" s="2989">
        <f>'Охотск '!T97</f>
        <v>0</v>
      </c>
      <c r="U731" s="2989">
        <f>'Охотск '!U97</f>
        <v>0</v>
      </c>
      <c r="V731" s="2989">
        <f>'Охотск '!V97</f>
        <v>0</v>
      </c>
      <c r="W731" s="2989">
        <f>'Охотск '!W97</f>
        <v>0</v>
      </c>
      <c r="X731" s="2990">
        <f>'Охотск '!X97</f>
        <v>0</v>
      </c>
      <c r="Y731" s="2989"/>
      <c r="Z731" s="2989"/>
      <c r="AA731" s="38">
        <f>'Охотск '!Y97</f>
        <v>0</v>
      </c>
      <c r="AB731" s="38">
        <f>'Охотск '!Z97</f>
        <v>0</v>
      </c>
      <c r="AC731" s="38">
        <f>'Охотск '!AA97</f>
        <v>0</v>
      </c>
      <c r="AD731" s="2200"/>
      <c r="AE731" s="2200"/>
      <c r="AF731" s="1676"/>
    </row>
    <row r="732" spans="1:32" ht="29.25" x14ac:dyDescent="0.25">
      <c r="A732" s="27">
        <v>1</v>
      </c>
      <c r="B732" s="2313" t="s">
        <v>156</v>
      </c>
      <c r="C732" s="38">
        <f>'Охотск '!C98</f>
        <v>5000</v>
      </c>
      <c r="D732" s="38">
        <f>'Охотск '!D98</f>
        <v>1667</v>
      </c>
      <c r="E732" s="38">
        <f>'Охотск '!E98</f>
        <v>2260</v>
      </c>
      <c r="F732" s="883">
        <f>'Охотск '!F98</f>
        <v>135.57288542291542</v>
      </c>
      <c r="G732" s="902">
        <f>'Охотск '!G98</f>
        <v>0</v>
      </c>
      <c r="H732" s="902">
        <f>'Охотск '!H98</f>
        <v>0</v>
      </c>
      <c r="I732" s="35">
        <f>'Охотск '!I98</f>
        <v>0</v>
      </c>
      <c r="J732" s="35">
        <f>'Охотск '!J98</f>
        <v>0</v>
      </c>
      <c r="K732" s="35">
        <f>'Охотск '!K98</f>
        <v>0</v>
      </c>
      <c r="L732" s="35">
        <f>'Охотск '!L98</f>
        <v>0</v>
      </c>
      <c r="M732" s="35">
        <f>'Охотск '!M98</f>
        <v>0</v>
      </c>
      <c r="N732" s="35">
        <f>'Охотск '!N98</f>
        <v>0</v>
      </c>
      <c r="O732" s="2989">
        <f>'Охотск '!O98</f>
        <v>0</v>
      </c>
      <c r="P732" s="2989">
        <f>'Охотск '!P98</f>
        <v>0</v>
      </c>
      <c r="Q732" s="2989">
        <f>'Охотск '!Q98</f>
        <v>0</v>
      </c>
      <c r="R732" s="2989">
        <f>'Охотск '!R98</f>
        <v>0</v>
      </c>
      <c r="S732" s="2989">
        <f>'Охотск '!S98</f>
        <v>0</v>
      </c>
      <c r="T732" s="2989">
        <f>'Охотск '!T98</f>
        <v>0</v>
      </c>
      <c r="U732" s="2989">
        <f>'Охотск '!U98</f>
        <v>0</v>
      </c>
      <c r="V732" s="2989">
        <f>'Охотск '!V98</f>
        <v>0</v>
      </c>
      <c r="W732" s="2989">
        <f>'Охотск '!W98</f>
        <v>0</v>
      </c>
      <c r="X732" s="2990">
        <f>'Охотск '!X98</f>
        <v>0</v>
      </c>
      <c r="Y732" s="2989"/>
      <c r="Z732" s="2989"/>
      <c r="AA732" s="38">
        <f>'Охотск '!Y98</f>
        <v>0</v>
      </c>
      <c r="AB732" s="38">
        <f>'Охотск '!Z98</f>
        <v>0</v>
      </c>
      <c r="AC732" s="38">
        <f>'Охотск '!AA98</f>
        <v>0</v>
      </c>
      <c r="AD732" s="2200"/>
      <c r="AE732" s="2200"/>
      <c r="AF732" s="1676"/>
    </row>
    <row r="733" spans="1:32" x14ac:dyDescent="0.25">
      <c r="A733" s="27">
        <v>1</v>
      </c>
      <c r="B733" s="2300" t="s">
        <v>88</v>
      </c>
      <c r="C733" s="38">
        <f>'Охотск '!C99</f>
        <v>71747.316239316235</v>
      </c>
      <c r="D733" s="38">
        <f>'Охотск '!D99</f>
        <v>23915.857549857552</v>
      </c>
      <c r="E733" s="38">
        <f>'Охотск '!E99</f>
        <v>22592.476638176639</v>
      </c>
      <c r="F733" s="883">
        <f>'Охотск '!F99</f>
        <v>94.46651281927879</v>
      </c>
      <c r="G733" s="902">
        <f>'Охотск '!G99</f>
        <v>0</v>
      </c>
      <c r="H733" s="902">
        <f>'Охотск '!H99</f>
        <v>0</v>
      </c>
      <c r="I733" s="35">
        <f>'Охотск '!I99</f>
        <v>0</v>
      </c>
      <c r="J733" s="35">
        <f>'Охотск '!J99</f>
        <v>0</v>
      </c>
      <c r="K733" s="35">
        <f>'Охотск '!K99</f>
        <v>0</v>
      </c>
      <c r="L733" s="35">
        <f>'Охотск '!L99</f>
        <v>0</v>
      </c>
      <c r="M733" s="35">
        <f>'Охотск '!M99</f>
        <v>0</v>
      </c>
      <c r="N733" s="35">
        <f>'Охотск '!N99</f>
        <v>0</v>
      </c>
      <c r="O733" s="2989">
        <f>'Охотск '!O99</f>
        <v>140992.38195000001</v>
      </c>
      <c r="P733" s="2989">
        <f>'Охотск '!P99</f>
        <v>140992.38195000001</v>
      </c>
      <c r="Q733" s="2989">
        <f>'Охотск '!Q99</f>
        <v>140992.38195000001</v>
      </c>
      <c r="R733" s="2989">
        <f>'Охотск '!R99</f>
        <v>140992.38195000001</v>
      </c>
      <c r="S733" s="2989">
        <f>'Охотск '!S99</f>
        <v>46997.460650000008</v>
      </c>
      <c r="T733" s="2989">
        <f>'Охотск '!T99</f>
        <v>45263.651769999997</v>
      </c>
      <c r="U733" s="2989">
        <f>'Охотск '!U99</f>
        <v>0</v>
      </c>
      <c r="V733" s="2989">
        <f>'Охотск '!V99</f>
        <v>-1733.8088800000123</v>
      </c>
      <c r="W733" s="2989">
        <f>'Охотск '!W99</f>
        <v>-1.53172</v>
      </c>
      <c r="X733" s="2990">
        <f>'Охотск '!X99</f>
        <v>45262.120049999998</v>
      </c>
      <c r="Y733" s="2989">
        <f>T733/S733*100</f>
        <v>96.310845615868374</v>
      </c>
      <c r="Z733" s="2989">
        <f>X733/S733*100</f>
        <v>96.307586461056999</v>
      </c>
      <c r="AA733" s="38">
        <f>'Охотск '!Y99</f>
        <v>0</v>
      </c>
      <c r="AB733" s="38">
        <f>'Охотск '!Z99</f>
        <v>0</v>
      </c>
      <c r="AC733" s="38">
        <f>'Охотск '!AA99</f>
        <v>0</v>
      </c>
      <c r="AD733" s="2200"/>
      <c r="AE733" s="2200"/>
      <c r="AF733" s="1676"/>
    </row>
    <row r="734" spans="1:32" x14ac:dyDescent="0.25">
      <c r="A734" s="27">
        <v>1</v>
      </c>
      <c r="B734" s="2322" t="s">
        <v>79</v>
      </c>
      <c r="C734" s="38">
        <f>'Охотск '!C100</f>
        <v>340</v>
      </c>
      <c r="D734" s="38">
        <f>'Охотск '!D100</f>
        <v>113</v>
      </c>
      <c r="E734" s="38">
        <f>'Охотск '!E100</f>
        <v>111</v>
      </c>
      <c r="F734" s="883">
        <f>'Охотск '!F100</f>
        <v>98.230088495575217</v>
      </c>
      <c r="G734" s="902">
        <f>'Охотск '!G100</f>
        <v>10</v>
      </c>
      <c r="H734" s="902">
        <f>'Охотск '!H100</f>
        <v>9.3243243243243246</v>
      </c>
      <c r="I734" s="35">
        <f>'Охотск '!I100</f>
        <v>3400</v>
      </c>
      <c r="J734" s="35">
        <f>'Охотск '!J100</f>
        <v>1133</v>
      </c>
      <c r="K734" s="35">
        <f>'Охотск '!K100</f>
        <v>1035</v>
      </c>
      <c r="L734" s="35">
        <f>'Охотск '!L100</f>
        <v>91.350397175639898</v>
      </c>
      <c r="M734" s="35">
        <f>'Охотск '!M100</f>
        <v>11</v>
      </c>
      <c r="N734" s="35">
        <f>'Охотск '!N100</f>
        <v>282.27272727272725</v>
      </c>
      <c r="O734" s="2989">
        <f>'Охотск '!O100</f>
        <v>0</v>
      </c>
      <c r="P734" s="2989">
        <f>'Охотск '!P100</f>
        <v>0</v>
      </c>
      <c r="Q734" s="2989">
        <f>'Охотск '!Q100</f>
        <v>0</v>
      </c>
      <c r="R734" s="2989">
        <f>'Охотск '!R100</f>
        <v>0</v>
      </c>
      <c r="S734" s="2989">
        <f>'Охотск '!S100</f>
        <v>0</v>
      </c>
      <c r="T734" s="2989">
        <f>'Охотск '!T100</f>
        <v>0</v>
      </c>
      <c r="U734" s="2989">
        <f>'Охотск '!U100</f>
        <v>0</v>
      </c>
      <c r="V734" s="2989">
        <f>'Охотск '!V100</f>
        <v>0</v>
      </c>
      <c r="W734" s="2989">
        <f>'Охотск '!W100</f>
        <v>0</v>
      </c>
      <c r="X734" s="2990">
        <f>'Охотск '!X100</f>
        <v>0</v>
      </c>
      <c r="Y734" s="2989"/>
      <c r="Z734" s="2989"/>
      <c r="AA734" s="38">
        <f>'Охотск '!Y100</f>
        <v>0</v>
      </c>
      <c r="AB734" s="38">
        <f>'Охотск '!Z100</f>
        <v>0</v>
      </c>
      <c r="AC734" s="38">
        <f>'Охотск '!AA100</f>
        <v>0</v>
      </c>
      <c r="AD734" s="2200"/>
      <c r="AE734" s="2200"/>
      <c r="AF734" s="1676"/>
    </row>
    <row r="735" spans="1:32" x14ac:dyDescent="0.25">
      <c r="A735" s="27">
        <v>1</v>
      </c>
      <c r="B735" s="2324" t="s">
        <v>16</v>
      </c>
      <c r="C735" s="38">
        <f>'Охотск '!C101</f>
        <v>198</v>
      </c>
      <c r="D735" s="38">
        <f>'Охотск '!D101</f>
        <v>66</v>
      </c>
      <c r="E735" s="38">
        <f>'Охотск '!E101</f>
        <v>63</v>
      </c>
      <c r="F735" s="883">
        <f>'Охотск '!F101</f>
        <v>95.454545454545453</v>
      </c>
      <c r="G735" s="902">
        <f>'Охотск '!G101</f>
        <v>8</v>
      </c>
      <c r="H735" s="902">
        <f>'Охотск '!H101</f>
        <v>8.3333333333333339</v>
      </c>
      <c r="I735" s="35">
        <f>'Охотск '!I101</f>
        <v>1584</v>
      </c>
      <c r="J735" s="35">
        <f>'Охотск '!J101</f>
        <v>528</v>
      </c>
      <c r="K735" s="35">
        <f>'Охотск '!K101</f>
        <v>525</v>
      </c>
      <c r="L735" s="35">
        <f>'Охотск '!L101</f>
        <v>99.431818181818173</v>
      </c>
      <c r="M735" s="35">
        <f>'Охотск '!M101</f>
        <v>6.6</v>
      </c>
      <c r="N735" s="35">
        <f>'Охотск '!N101</f>
        <v>238.63636363636365</v>
      </c>
      <c r="O735" s="2989">
        <f>'Охотск '!O101</f>
        <v>0</v>
      </c>
      <c r="P735" s="2989">
        <f>'Охотск '!P101</f>
        <v>0</v>
      </c>
      <c r="Q735" s="2989">
        <f>'Охотск '!Q101</f>
        <v>0</v>
      </c>
      <c r="R735" s="2989">
        <f>'Охотск '!R101</f>
        <v>0</v>
      </c>
      <c r="S735" s="2989">
        <f>'Охотск '!S101</f>
        <v>0</v>
      </c>
      <c r="T735" s="2989">
        <f>'Охотск '!T101</f>
        <v>0</v>
      </c>
      <c r="U735" s="2989">
        <f>'Охотск '!U101</f>
        <v>0</v>
      </c>
      <c r="V735" s="2989">
        <f>'Охотск '!V101</f>
        <v>0</v>
      </c>
      <c r="W735" s="2989">
        <f>'Охотск '!W101</f>
        <v>0</v>
      </c>
      <c r="X735" s="2990">
        <f>'Охотск '!X101</f>
        <v>0</v>
      </c>
      <c r="Y735" s="2989"/>
      <c r="Z735" s="2989"/>
      <c r="AA735" s="38">
        <f>'Охотск '!Y101</f>
        <v>0</v>
      </c>
      <c r="AB735" s="38">
        <f>'Охотск '!Z101</f>
        <v>0</v>
      </c>
      <c r="AC735" s="38">
        <f>'Охотск '!AA101</f>
        <v>0</v>
      </c>
      <c r="AD735" s="2200"/>
      <c r="AE735" s="2200"/>
      <c r="AF735" s="1676"/>
    </row>
    <row r="736" spans="1:32" ht="29.25" x14ac:dyDescent="0.25">
      <c r="A736" s="27">
        <v>1</v>
      </c>
      <c r="B736" s="2304" t="s">
        <v>89</v>
      </c>
      <c r="C736" s="38">
        <f>'Охотск '!C102</f>
        <v>538</v>
      </c>
      <c r="D736" s="38">
        <f>'Охотск '!D102</f>
        <v>179</v>
      </c>
      <c r="E736" s="38">
        <f>'Охотск '!E102</f>
        <v>174</v>
      </c>
      <c r="F736" s="883">
        <f>'Охотск '!F102</f>
        <v>97.206703910614522</v>
      </c>
      <c r="G736" s="902">
        <f>'Охотск '!G102</f>
        <v>9.2639405204460967</v>
      </c>
      <c r="H736" s="902">
        <f>'Охотск '!H102</f>
        <v>8.9655172413793096</v>
      </c>
      <c r="I736" s="35">
        <f>'Охотск '!I102</f>
        <v>4984</v>
      </c>
      <c r="J736" s="35">
        <f>'Охотск '!J102</f>
        <v>1661</v>
      </c>
      <c r="K736" s="35">
        <f>'Охотск '!K102</f>
        <v>1560</v>
      </c>
      <c r="L736" s="35">
        <f>'Охотск '!L102</f>
        <v>93.919325707405179</v>
      </c>
      <c r="M736" s="35">
        <f>'Охотск '!M102</f>
        <v>17.600000000000001</v>
      </c>
      <c r="N736" s="35">
        <f>'Охотск '!N102</f>
        <v>265.90909090909088</v>
      </c>
      <c r="O736" s="2989">
        <f>'Охотск '!O102</f>
        <v>18627.892503999999</v>
      </c>
      <c r="P736" s="2989">
        <f>'Охотск '!P102</f>
        <v>18627.892503999999</v>
      </c>
      <c r="Q736" s="2989">
        <f>'Охотск '!Q102</f>
        <v>18627.892503999999</v>
      </c>
      <c r="R736" s="2989">
        <f>'Охотск '!R102</f>
        <v>18627.892503999999</v>
      </c>
      <c r="S736" s="2989">
        <f>'Охотск '!S102</f>
        <v>6209.2975013333335</v>
      </c>
      <c r="T736" s="2989">
        <f>'Охотск '!T102</f>
        <v>5920.7343499999997</v>
      </c>
      <c r="U736" s="2989">
        <f>'Охотск '!U102</f>
        <v>0</v>
      </c>
      <c r="V736" s="2989">
        <f>'Охотск '!V102</f>
        <v>-288.56315133333374</v>
      </c>
      <c r="W736" s="2989">
        <f>'Охотск '!W102</f>
        <v>0</v>
      </c>
      <c r="X736" s="2990">
        <f>'Охотск '!X102</f>
        <v>5920.7343499999997</v>
      </c>
      <c r="Y736" s="2989">
        <f>T736/S736*100</f>
        <v>95.352724663758337</v>
      </c>
      <c r="Z736" s="2989">
        <f>X736/S736*100</f>
        <v>95.352724663758337</v>
      </c>
      <c r="AA736" s="38">
        <f>'Охотск '!Y102</f>
        <v>0</v>
      </c>
      <c r="AB736" s="38">
        <f>'Охотск '!Z102</f>
        <v>0</v>
      </c>
      <c r="AC736" s="38">
        <f>'Охотск '!AA102</f>
        <v>0</v>
      </c>
      <c r="AD736" s="2200"/>
      <c r="AE736" s="2200"/>
      <c r="AF736" s="1676"/>
    </row>
    <row r="737" spans="1:198" x14ac:dyDescent="0.25">
      <c r="A737" s="27">
        <v>1</v>
      </c>
      <c r="B737" s="2304" t="s">
        <v>319</v>
      </c>
      <c r="C737" s="38">
        <f>'Охотск '!C103</f>
        <v>2198</v>
      </c>
      <c r="D737" s="38">
        <f>'Охотск '!D103</f>
        <v>733</v>
      </c>
      <c r="E737" s="38">
        <f>'Охотск '!E103</f>
        <v>816</v>
      </c>
      <c r="F737" s="883">
        <f>'Охотск '!F103</f>
        <v>111.32332878581173</v>
      </c>
      <c r="G737" s="902">
        <f>'Охотск '!G103</f>
        <v>0</v>
      </c>
      <c r="H737" s="902">
        <f>'Охотск '!H103</f>
        <v>0</v>
      </c>
      <c r="I737" s="35">
        <f>'Охотск '!I103</f>
        <v>0</v>
      </c>
      <c r="J737" s="35">
        <f>'Охотск '!J103</f>
        <v>0</v>
      </c>
      <c r="K737" s="35">
        <f>'Охотск '!K103</f>
        <v>0</v>
      </c>
      <c r="L737" s="35">
        <f>'Охотск '!L103</f>
        <v>0</v>
      </c>
      <c r="M737" s="35">
        <f>'Охотск '!M103</f>
        <v>0</v>
      </c>
      <c r="N737" s="35">
        <f>'Охотск '!N103</f>
        <v>0</v>
      </c>
      <c r="O737" s="2989">
        <f>'Охотск '!O103</f>
        <v>0</v>
      </c>
      <c r="P737" s="2989">
        <f>'Охотск '!P103</f>
        <v>0</v>
      </c>
      <c r="Q737" s="2989">
        <f>'Охотск '!Q103</f>
        <v>0</v>
      </c>
      <c r="R737" s="2989">
        <f>'Охотск '!R103</f>
        <v>0</v>
      </c>
      <c r="S737" s="2989">
        <f>'Охотск '!S103</f>
        <v>0</v>
      </c>
      <c r="T737" s="2989">
        <f>'Охотск '!T103</f>
        <v>0</v>
      </c>
      <c r="U737" s="2989">
        <f>'Охотск '!U103</f>
        <v>0</v>
      </c>
      <c r="V737" s="2989">
        <f>'Охотск '!V103</f>
        <v>0</v>
      </c>
      <c r="W737" s="2989">
        <f>'Охотск '!W103</f>
        <v>0</v>
      </c>
      <c r="X737" s="2990">
        <f>'Охотск '!X103</f>
        <v>0</v>
      </c>
      <c r="Y737" s="2989"/>
      <c r="Z737" s="2989"/>
      <c r="AA737" s="38">
        <f>'Охотск '!Y103</f>
        <v>0</v>
      </c>
      <c r="AB737" s="38">
        <f>'Охотск '!Z103</f>
        <v>0</v>
      </c>
      <c r="AC737" s="38">
        <f>'Охотск '!AA103</f>
        <v>0</v>
      </c>
      <c r="AD737" s="2200"/>
      <c r="AE737" s="2200"/>
      <c r="AF737" s="1676"/>
    </row>
    <row r="738" spans="1:198" x14ac:dyDescent="0.25">
      <c r="A738" s="27">
        <v>1</v>
      </c>
      <c r="B738" s="2342" t="s">
        <v>320</v>
      </c>
      <c r="C738" s="38">
        <f>'Охотск '!C104</f>
        <v>2198</v>
      </c>
      <c r="D738" s="38">
        <f>'Охотск '!D104</f>
        <v>733</v>
      </c>
      <c r="E738" s="38">
        <f>'Охотск '!E104</f>
        <v>816</v>
      </c>
      <c r="F738" s="883">
        <f>'Охотск '!F104</f>
        <v>111.32332878581173</v>
      </c>
      <c r="G738" s="902">
        <f>'Охотск '!G104</f>
        <v>0</v>
      </c>
      <c r="H738" s="902">
        <f>'Охотск '!H104</f>
        <v>0</v>
      </c>
      <c r="I738" s="35">
        <f>'Охотск '!I104</f>
        <v>0</v>
      </c>
      <c r="J738" s="35">
        <f>'Охотск '!J104</f>
        <v>0</v>
      </c>
      <c r="K738" s="35">
        <f>'Охотск '!K104</f>
        <v>0</v>
      </c>
      <c r="L738" s="35">
        <f>'Охотск '!L104</f>
        <v>0</v>
      </c>
      <c r="M738" s="35">
        <f>'Охотск '!M104</f>
        <v>0</v>
      </c>
      <c r="N738" s="35">
        <f>'Охотск '!N104</f>
        <v>0</v>
      </c>
      <c r="O738" s="2989">
        <f>'Охотск '!O104</f>
        <v>0</v>
      </c>
      <c r="P738" s="2989">
        <f>'Охотск '!P104</f>
        <v>0</v>
      </c>
      <c r="Q738" s="2989">
        <f>'Охотск '!Q104</f>
        <v>0</v>
      </c>
      <c r="R738" s="2989">
        <f>'Охотск '!R104</f>
        <v>0</v>
      </c>
      <c r="S738" s="2989">
        <f>'Охотск '!S104</f>
        <v>0</v>
      </c>
      <c r="T738" s="2989">
        <f>'Охотск '!T104</f>
        <v>0</v>
      </c>
      <c r="U738" s="2989">
        <f>'Охотск '!U104</f>
        <v>0</v>
      </c>
      <c r="V738" s="2989">
        <f>'Охотск '!V104</f>
        <v>0</v>
      </c>
      <c r="W738" s="2989">
        <f>'Охотск '!W104</f>
        <v>0</v>
      </c>
      <c r="X738" s="2990">
        <f>'Охотск '!X104</f>
        <v>0</v>
      </c>
      <c r="Y738" s="2989"/>
      <c r="Z738" s="2989"/>
      <c r="AA738" s="38">
        <f>'Охотск '!Y104</f>
        <v>0</v>
      </c>
      <c r="AB738" s="38">
        <f>'Охотск '!Z104</f>
        <v>0</v>
      </c>
      <c r="AC738" s="38">
        <f>'Охотск '!AA104</f>
        <v>0</v>
      </c>
      <c r="AD738" s="2200"/>
      <c r="AE738" s="2200"/>
      <c r="AF738" s="1676"/>
    </row>
    <row r="739" spans="1:198" x14ac:dyDescent="0.25">
      <c r="A739" s="27">
        <v>1</v>
      </c>
      <c r="B739" s="2337" t="s">
        <v>321</v>
      </c>
      <c r="C739" s="38">
        <f>'Охотск '!C105</f>
        <v>2</v>
      </c>
      <c r="D739" s="38">
        <f>'Охотск '!D105</f>
        <v>1</v>
      </c>
      <c r="E739" s="38">
        <f>'Охотск '!E105</f>
        <v>0</v>
      </c>
      <c r="F739" s="883">
        <f>'Охотск '!F105</f>
        <v>0</v>
      </c>
      <c r="G739" s="902">
        <f>'Охотск '!G105</f>
        <v>0</v>
      </c>
      <c r="H739" s="902">
        <f>'Охотск '!H105</f>
        <v>0</v>
      </c>
      <c r="I739" s="35">
        <f>'Охотск '!I105</f>
        <v>0</v>
      </c>
      <c r="J739" s="35">
        <f>'Охотск '!J105</f>
        <v>0</v>
      </c>
      <c r="K739" s="35">
        <f>'Охотск '!K105</f>
        <v>0</v>
      </c>
      <c r="L739" s="35">
        <f>'Охотск '!L105</f>
        <v>0</v>
      </c>
      <c r="M739" s="35">
        <f>'Охотск '!M105</f>
        <v>0</v>
      </c>
      <c r="N739" s="35">
        <f>'Охотск '!N105</f>
        <v>0</v>
      </c>
      <c r="O739" s="2989">
        <f>'Охотск '!O105</f>
        <v>0</v>
      </c>
      <c r="P739" s="2989">
        <f>'Охотск '!P105</f>
        <v>0</v>
      </c>
      <c r="Q739" s="2989">
        <f>'Охотск '!Q105</f>
        <v>0</v>
      </c>
      <c r="R739" s="2989">
        <f>'Охотск '!R105</f>
        <v>0</v>
      </c>
      <c r="S739" s="2989">
        <f>'Охотск '!S105</f>
        <v>0</v>
      </c>
      <c r="T739" s="2989">
        <f>'Охотск '!T105</f>
        <v>0</v>
      </c>
      <c r="U739" s="2989">
        <f>'Охотск '!U105</f>
        <v>0</v>
      </c>
      <c r="V739" s="2989">
        <f>'Охотск '!V105</f>
        <v>0</v>
      </c>
      <c r="W739" s="2989">
        <f>'Охотск '!W105</f>
        <v>0</v>
      </c>
      <c r="X739" s="2990">
        <f>'Охотск '!X105</f>
        <v>0</v>
      </c>
      <c r="Y739" s="2989"/>
      <c r="Z739" s="2989"/>
      <c r="AA739" s="38">
        <f>'Охотск '!Y105</f>
        <v>0</v>
      </c>
      <c r="AB739" s="38">
        <f>'Охотск '!Z105</f>
        <v>0</v>
      </c>
      <c r="AC739" s="38">
        <f>'Охотск '!AA105</f>
        <v>0</v>
      </c>
      <c r="AD739" s="2200"/>
      <c r="AE739" s="2200"/>
      <c r="AF739" s="1676"/>
    </row>
    <row r="740" spans="1:198" ht="29.25" x14ac:dyDescent="0.25">
      <c r="A740" s="27">
        <v>1</v>
      </c>
      <c r="B740" s="2314" t="s">
        <v>322</v>
      </c>
      <c r="C740" s="38">
        <f>'Охотск '!C106</f>
        <v>2</v>
      </c>
      <c r="D740" s="38">
        <f>'Охотск '!D106</f>
        <v>1</v>
      </c>
      <c r="E740" s="38">
        <f>'Охотск '!E106</f>
        <v>0</v>
      </c>
      <c r="F740" s="883">
        <f>'Охотск '!F106</f>
        <v>0</v>
      </c>
      <c r="G740" s="902">
        <f>'Охотск '!G106</f>
        <v>0</v>
      </c>
      <c r="H740" s="902">
        <f>'Охотск '!H106</f>
        <v>0</v>
      </c>
      <c r="I740" s="35">
        <f>'Охотск '!I106</f>
        <v>0</v>
      </c>
      <c r="J740" s="35">
        <f>'Охотск '!J106</f>
        <v>0</v>
      </c>
      <c r="K740" s="35">
        <f>'Охотск '!K106</f>
        <v>0</v>
      </c>
      <c r="L740" s="35">
        <f>'Охотск '!L106</f>
        <v>0</v>
      </c>
      <c r="M740" s="35">
        <f>'Охотск '!M106</f>
        <v>0</v>
      </c>
      <c r="N740" s="35">
        <f>'Охотск '!N106</f>
        <v>0</v>
      </c>
      <c r="O740" s="2989">
        <f>'Охотск '!O106</f>
        <v>0</v>
      </c>
      <c r="P740" s="2989">
        <f>'Охотск '!P106</f>
        <v>0</v>
      </c>
      <c r="Q740" s="2989">
        <f>'Охотск '!Q106</f>
        <v>0</v>
      </c>
      <c r="R740" s="2989">
        <f>'Охотск '!R106</f>
        <v>0</v>
      </c>
      <c r="S740" s="2989">
        <f>'Охотск '!S106</f>
        <v>0</v>
      </c>
      <c r="T740" s="2989">
        <f>'Охотск '!T106</f>
        <v>0</v>
      </c>
      <c r="U740" s="2989">
        <f>'Охотск '!U106</f>
        <v>0</v>
      </c>
      <c r="V740" s="2989">
        <f>'Охотск '!V106</f>
        <v>0</v>
      </c>
      <c r="W740" s="2989">
        <f>'Охотск '!W106</f>
        <v>0</v>
      </c>
      <c r="X740" s="2990">
        <f>'Охотск '!X106</f>
        <v>0</v>
      </c>
      <c r="Y740" s="2989"/>
      <c r="Z740" s="2989"/>
      <c r="AA740" s="38">
        <f>'Охотск '!Y106</f>
        <v>0</v>
      </c>
      <c r="AB740" s="38">
        <f>'Охотск '!Z106</f>
        <v>0</v>
      </c>
      <c r="AC740" s="38">
        <f>'Охотск '!AA106</f>
        <v>0</v>
      </c>
      <c r="AD740" s="2200"/>
      <c r="AE740" s="2200"/>
      <c r="AF740" s="1676"/>
    </row>
    <row r="741" spans="1:198" ht="15.75" thickBot="1" x14ac:dyDescent="0.3">
      <c r="A741" s="27">
        <v>1</v>
      </c>
      <c r="B741" s="2366" t="s">
        <v>337</v>
      </c>
      <c r="C741" s="43">
        <f>'Охотск '!C107</f>
        <v>2200</v>
      </c>
      <c r="D741" s="43">
        <f>'Охотск '!D107</f>
        <v>734</v>
      </c>
      <c r="E741" s="43">
        <f>'Охотск '!E107</f>
        <v>816</v>
      </c>
      <c r="F741" s="886">
        <f>'Охотск '!F107</f>
        <v>111.1716621253406</v>
      </c>
      <c r="G741" s="902">
        <f>'Охотск '!G107</f>
        <v>0</v>
      </c>
      <c r="H741" s="902">
        <f>'Охотск '!H107</f>
        <v>0</v>
      </c>
      <c r="I741" s="35">
        <f>'Охотск '!I107</f>
        <v>0</v>
      </c>
      <c r="J741" s="35">
        <f>'Охотск '!J107</f>
        <v>0</v>
      </c>
      <c r="K741" s="35">
        <f>'Охотск '!K107</f>
        <v>0</v>
      </c>
      <c r="L741" s="35">
        <f>'Охотск '!L107</f>
        <v>0</v>
      </c>
      <c r="M741" s="35">
        <f>'Охотск '!M107</f>
        <v>0</v>
      </c>
      <c r="N741" s="35">
        <f>'Охотск '!N107</f>
        <v>0</v>
      </c>
      <c r="O741" s="2989">
        <f>'Охотск '!O107</f>
        <v>12353.986489999999</v>
      </c>
      <c r="P741" s="2989">
        <f>'Охотск '!P107</f>
        <v>12353.986489999999</v>
      </c>
      <c r="Q741" s="2989">
        <f>'Охотск '!Q107</f>
        <v>12353.986489999999</v>
      </c>
      <c r="R741" s="2989">
        <f>'Охотск '!R107</f>
        <v>12353.986489999999</v>
      </c>
      <c r="S741" s="2989">
        <f>'Охотск '!S107</f>
        <v>4117.9954966666664</v>
      </c>
      <c r="T741" s="2989">
        <f>'Охотск '!T107</f>
        <v>4081.3833999999997</v>
      </c>
      <c r="U741" s="2989">
        <f>'Охотск '!U107</f>
        <v>0</v>
      </c>
      <c r="V741" s="2989">
        <f>'Охотск '!V107</f>
        <v>-36.61209666666673</v>
      </c>
      <c r="W741" s="2989">
        <f>'Охотск '!W107</f>
        <v>-0.43969999999999998</v>
      </c>
      <c r="X741" s="2990">
        <f>'Охотск '!X107</f>
        <v>4080.9436999999998</v>
      </c>
      <c r="Y741" s="2989">
        <f>T741/S741*100</f>
        <v>99.110924315087217</v>
      </c>
      <c r="Z741" s="2989">
        <f>X741/S741*100</f>
        <v>99.10024679005457</v>
      </c>
      <c r="AA741" s="43">
        <f>'Охотск '!Y107</f>
        <v>0</v>
      </c>
      <c r="AB741" s="43">
        <f>'Охотск '!Z107</f>
        <v>0</v>
      </c>
      <c r="AC741" s="43">
        <f>'Охотск '!AA107</f>
        <v>0</v>
      </c>
      <c r="AD741" s="2200"/>
      <c r="AE741" s="2200"/>
      <c r="AF741" s="1676"/>
    </row>
    <row r="742" spans="1:198" ht="15" customHeight="1" x14ac:dyDescent="0.25">
      <c r="A742" s="27">
        <v>1</v>
      </c>
      <c r="B742" s="6" t="s">
        <v>125</v>
      </c>
      <c r="C742" s="903"/>
      <c r="D742" s="903"/>
      <c r="E742" s="903"/>
      <c r="F742" s="904"/>
      <c r="G742" s="905"/>
      <c r="H742" s="905"/>
      <c r="I742" s="34"/>
      <c r="J742" s="34"/>
      <c r="K742" s="34"/>
      <c r="L742" s="34"/>
      <c r="M742" s="34"/>
      <c r="N742" s="34"/>
      <c r="O742" s="2978">
        <f t="shared" ref="O742:P742" si="43">O743-O744-O777-O780-O785</f>
        <v>0</v>
      </c>
      <c r="P742" s="2978">
        <f t="shared" si="43"/>
        <v>0</v>
      </c>
      <c r="Q742" s="2978">
        <f t="shared" ref="Q742:R742" si="44">Q743-Q744-Q777-Q780-Q785</f>
        <v>0</v>
      </c>
      <c r="R742" s="2978">
        <f t="shared" si="44"/>
        <v>0</v>
      </c>
      <c r="S742" s="2978">
        <f t="shared" ref="S742:X742" si="45">S743-S744-S777-S780-S785</f>
        <v>1.0913936421275139E-11</v>
      </c>
      <c r="T742" s="2978">
        <f t="shared" si="45"/>
        <v>0</v>
      </c>
      <c r="U742" s="2978">
        <f t="shared" si="45"/>
        <v>0</v>
      </c>
      <c r="V742" s="2978">
        <f t="shared" si="45"/>
        <v>0</v>
      </c>
      <c r="W742" s="2978">
        <f t="shared" si="45"/>
        <v>0</v>
      </c>
      <c r="X742" s="2978">
        <f t="shared" si="45"/>
        <v>0</v>
      </c>
      <c r="Y742" s="2978"/>
      <c r="Z742" s="2978"/>
      <c r="AA742" s="903"/>
      <c r="AB742" s="903"/>
      <c r="AC742" s="903"/>
      <c r="AD742" s="2188"/>
      <c r="AE742" s="2188"/>
      <c r="AF742" s="1676"/>
    </row>
    <row r="743" spans="1:198" s="878" customFormat="1" ht="15" customHeight="1" x14ac:dyDescent="0.25">
      <c r="A743" s="27">
        <v>1</v>
      </c>
      <c r="B743" s="16" t="s">
        <v>112</v>
      </c>
      <c r="C743" s="879">
        <f>'2 уровень'!F1593</f>
        <v>0</v>
      </c>
      <c r="D743" s="879">
        <f>'2 уровень'!G1593</f>
        <v>0</v>
      </c>
      <c r="E743" s="879">
        <f>'2 уровень'!H1593</f>
        <v>0</v>
      </c>
      <c r="F743" s="893">
        <f>'2 уровень'!I1593</f>
        <v>0</v>
      </c>
      <c r="G743" s="894">
        <f>'2 уровень'!J1593</f>
        <v>0</v>
      </c>
      <c r="H743" s="894">
        <f>'2 уровень'!K1593</f>
        <v>0</v>
      </c>
      <c r="I743" s="31">
        <f>'2 уровень'!L1593</f>
        <v>0</v>
      </c>
      <c r="J743" s="31">
        <f>'2 уровень'!M1593</f>
        <v>0</v>
      </c>
      <c r="K743" s="31">
        <f>'2 уровень'!N1593</f>
        <v>0</v>
      </c>
      <c r="L743" s="31">
        <f>'2 уровень'!O1593</f>
        <v>0</v>
      </c>
      <c r="M743" s="31">
        <f>'2 уровень'!P1593</f>
        <v>0</v>
      </c>
      <c r="N743" s="31">
        <f>'2 уровень'!Q1593</f>
        <v>0</v>
      </c>
      <c r="O743" s="894">
        <f>'2 уровень'!R1593</f>
        <v>305049.3628072</v>
      </c>
      <c r="P743" s="894">
        <f>'2 уровень'!S1593</f>
        <v>305049.3628072</v>
      </c>
      <c r="Q743" s="894">
        <f>'2 уровень'!T1593</f>
        <v>305049.3628072</v>
      </c>
      <c r="R743" s="894">
        <f>'2 уровень'!U1593</f>
        <v>305049.3628072</v>
      </c>
      <c r="S743" s="894">
        <f>'2 уровень'!V1593</f>
        <v>101683.12093573334</v>
      </c>
      <c r="T743" s="894">
        <f>'2 уровень'!W1593</f>
        <v>100562.67268999999</v>
      </c>
      <c r="U743" s="894">
        <f>'2 уровень'!X1593</f>
        <v>-58.144130000000004</v>
      </c>
      <c r="V743" s="894">
        <f>'2 уровень'!Y1593</f>
        <v>-1120.4482457333415</v>
      </c>
      <c r="W743" s="894">
        <f>'2 уровень'!Z1593</f>
        <v>-853.10913000000005</v>
      </c>
      <c r="X743" s="2975">
        <f>'2 уровень'!AA1593</f>
        <v>99651.419429999994</v>
      </c>
      <c r="Y743" s="894">
        <f>T743/S743*100</f>
        <v>98.898098095905709</v>
      </c>
      <c r="Z743" s="894">
        <f>X743/S743*100</f>
        <v>98.0019284547556</v>
      </c>
      <c r="AA743" s="879">
        <f>'2 уровень'!AB1593</f>
        <v>0</v>
      </c>
      <c r="AB743" s="879">
        <f>'2 уровень'!AC1593</f>
        <v>0</v>
      </c>
      <c r="AC743" s="879">
        <f>'2 уровень'!AD1593</f>
        <v>0</v>
      </c>
      <c r="AD743" s="2190"/>
      <c r="AE743" s="2190"/>
      <c r="AF743" s="1676"/>
    </row>
    <row r="744" spans="1:198" s="878" customFormat="1" ht="15" customHeight="1" x14ac:dyDescent="0.25">
      <c r="A744" s="27">
        <v>1</v>
      </c>
      <c r="B744" s="2356" t="s">
        <v>93</v>
      </c>
      <c r="C744" s="30">
        <f>'2 уровень'!F1594</f>
        <v>2885</v>
      </c>
      <c r="D744" s="30">
        <f>'2 уровень'!G1594</f>
        <v>961.66666666666686</v>
      </c>
      <c r="E744" s="30">
        <f>'2 уровень'!H1594</f>
        <v>968</v>
      </c>
      <c r="F744" s="881">
        <f>'2 уровень'!I1594</f>
        <v>100.6585788561525</v>
      </c>
      <c r="G744" s="894">
        <f>'2 уровень'!J1594</f>
        <v>8.8585788561525138</v>
      </c>
      <c r="H744" s="894">
        <f>'2 уровень'!K1594</f>
        <v>9.1188016528925626</v>
      </c>
      <c r="I744" s="33">
        <f>'2 уровень'!L1594</f>
        <v>25557</v>
      </c>
      <c r="J744" s="33">
        <f>'2 уровень'!M1594</f>
        <v>8519</v>
      </c>
      <c r="K744" s="33">
        <f>'2 уровень'!N1594</f>
        <v>8827</v>
      </c>
      <c r="L744" s="33">
        <f>'2 уровень'!O1594</f>
        <v>103.61544782251437</v>
      </c>
      <c r="M744" s="33">
        <f>'2 уровень'!P1594</f>
        <v>77.262706476529999</v>
      </c>
      <c r="N744" s="33">
        <f>'2 уровень'!Q1594</f>
        <v>342.73974091296043</v>
      </c>
      <c r="O744" s="894">
        <f>'2 уровень'!R1594</f>
        <v>109190.20785119999</v>
      </c>
      <c r="P744" s="894">
        <f>'2 уровень'!S1594</f>
        <v>109190.20785119999</v>
      </c>
      <c r="Q744" s="894">
        <f>'2 уровень'!T1594</f>
        <v>109190.20785119999</v>
      </c>
      <c r="R744" s="894">
        <f>'2 уровень'!U1594</f>
        <v>109190.20785119999</v>
      </c>
      <c r="S744" s="894">
        <f>'2 уровень'!V1594</f>
        <v>36396.735950399998</v>
      </c>
      <c r="T744" s="894">
        <f>'2 уровень'!W1594</f>
        <v>36226.538889999996</v>
      </c>
      <c r="U744" s="894">
        <f>'2 уровень'!X1594</f>
        <v>-58.144130000000004</v>
      </c>
      <c r="V744" s="894">
        <f>'2 уровень'!Y1594</f>
        <v>-170.19706040000165</v>
      </c>
      <c r="W744" s="894">
        <f>'2 уровень'!Z1594</f>
        <v>-760.41064000000006</v>
      </c>
      <c r="X744" s="2975">
        <f>'2 уровень'!AA1594</f>
        <v>35407.984119999994</v>
      </c>
      <c r="Y744" s="894">
        <f>T744/S744*100</f>
        <v>99.532383726299145</v>
      </c>
      <c r="Z744" s="894">
        <f>X744/S744*100</f>
        <v>97.283405215930813</v>
      </c>
      <c r="AA744" s="30">
        <f>'2 уровень'!AB1594</f>
        <v>0</v>
      </c>
      <c r="AB744" s="30">
        <f>'2 уровень'!AC1594</f>
        <v>0</v>
      </c>
      <c r="AC744" s="30">
        <f>'2 уровень'!AD1594</f>
        <v>0</v>
      </c>
      <c r="AD744" s="2190"/>
      <c r="AE744" s="2190"/>
      <c r="AF744" s="1676"/>
      <c r="AG744" s="27"/>
      <c r="AH744" s="27"/>
      <c r="AI744" s="27"/>
      <c r="AJ744" s="27"/>
      <c r="AK744" s="27"/>
      <c r="AL744" s="27"/>
      <c r="AM744" s="27"/>
      <c r="AN744" s="27"/>
      <c r="AO744" s="27"/>
      <c r="AP744" s="27"/>
      <c r="AQ744" s="27"/>
      <c r="AR744" s="27"/>
      <c r="AS744" s="27"/>
      <c r="AT744" s="27"/>
      <c r="AU744" s="27"/>
      <c r="AV744" s="27"/>
      <c r="AW744" s="27"/>
      <c r="AX744" s="27"/>
      <c r="AY744" s="27"/>
      <c r="AZ744" s="27"/>
      <c r="BA744" s="27"/>
      <c r="BB744" s="27"/>
      <c r="BC744" s="27"/>
      <c r="BD744" s="27"/>
      <c r="BE744" s="27"/>
      <c r="BF744" s="27"/>
      <c r="BG744" s="27"/>
      <c r="BH744" s="27"/>
      <c r="BI744" s="27"/>
      <c r="BJ744" s="27"/>
      <c r="BK744" s="27"/>
      <c r="BL744" s="27"/>
      <c r="BM744" s="27"/>
      <c r="BN744" s="27"/>
      <c r="BO744" s="27"/>
      <c r="BP744" s="27"/>
      <c r="BQ744" s="27"/>
      <c r="BR744" s="27"/>
      <c r="BS744" s="27"/>
      <c r="BT744" s="27"/>
      <c r="BU744" s="27"/>
      <c r="BV744" s="27"/>
      <c r="BW744" s="27"/>
      <c r="BX744" s="27"/>
      <c r="BY744" s="27"/>
      <c r="BZ744" s="27"/>
      <c r="CA744" s="27"/>
      <c r="CB744" s="27"/>
      <c r="CC744" s="27"/>
      <c r="CD744" s="27"/>
      <c r="CE744" s="27"/>
      <c r="CF744" s="27"/>
      <c r="CG744" s="27"/>
      <c r="CH744" s="27"/>
      <c r="CI744" s="27"/>
      <c r="CJ744" s="27"/>
      <c r="CK744" s="27"/>
      <c r="CL744" s="27"/>
      <c r="CM744" s="27"/>
      <c r="CN744" s="27"/>
      <c r="CO744" s="27"/>
      <c r="CP744" s="27"/>
      <c r="CQ744" s="27"/>
      <c r="CR744" s="27"/>
      <c r="CS744" s="27"/>
      <c r="CT744" s="27"/>
      <c r="CU744" s="27"/>
      <c r="CV744" s="27"/>
      <c r="CW744" s="27"/>
      <c r="CX744" s="27"/>
      <c r="CY744" s="27"/>
      <c r="CZ744" s="27"/>
      <c r="DA744" s="27"/>
      <c r="DB744" s="27"/>
      <c r="DC744" s="27"/>
      <c r="DD744" s="27"/>
      <c r="DE744" s="27"/>
      <c r="DF744" s="27"/>
      <c r="DG744" s="27"/>
      <c r="DH744" s="27"/>
      <c r="DI744" s="27"/>
      <c r="DJ744" s="27"/>
      <c r="DK744" s="27"/>
      <c r="DL744" s="27"/>
      <c r="DM744" s="27"/>
      <c r="DN744" s="27"/>
      <c r="DO744" s="27"/>
      <c r="DP744" s="27"/>
      <c r="DQ744" s="27"/>
      <c r="DR744" s="27"/>
      <c r="DS744" s="27"/>
      <c r="DT744" s="27"/>
      <c r="DU744" s="27"/>
      <c r="DV744" s="27"/>
      <c r="DW744" s="27"/>
      <c r="DX744" s="27"/>
      <c r="DY744" s="27"/>
      <c r="DZ744" s="27"/>
      <c r="EA744" s="27"/>
      <c r="EB744" s="27"/>
      <c r="EC744" s="27"/>
      <c r="ED744" s="27"/>
      <c r="EE744" s="27"/>
      <c r="EF744" s="27"/>
      <c r="EG744" s="27"/>
      <c r="EH744" s="27"/>
      <c r="EI744" s="27"/>
      <c r="EJ744" s="27"/>
      <c r="EK744" s="27"/>
      <c r="EL744" s="27"/>
      <c r="EM744" s="27"/>
      <c r="EN744" s="27"/>
      <c r="EO744" s="27"/>
      <c r="EP744" s="27"/>
      <c r="EQ744" s="27"/>
      <c r="ER744" s="27"/>
      <c r="ES744" s="27"/>
      <c r="ET744" s="27"/>
      <c r="EU744" s="27"/>
      <c r="EV744" s="27"/>
      <c r="EW744" s="27"/>
      <c r="EX744" s="27"/>
      <c r="EY744" s="27"/>
      <c r="EZ744" s="27"/>
      <c r="FA744" s="27"/>
      <c r="FB744" s="27"/>
      <c r="FC744" s="27"/>
      <c r="FD744" s="27"/>
      <c r="FE744" s="27"/>
      <c r="FF744" s="27"/>
      <c r="FG744" s="27"/>
      <c r="FH744" s="27"/>
      <c r="FI744" s="27"/>
      <c r="FJ744" s="27"/>
      <c r="FK744" s="27"/>
      <c r="FL744" s="27"/>
      <c r="FM744" s="27"/>
      <c r="FN744" s="27"/>
      <c r="FO744" s="27"/>
      <c r="FP744" s="27"/>
      <c r="FQ744" s="27"/>
      <c r="FR744" s="27"/>
      <c r="FS744" s="27"/>
      <c r="FT744" s="27"/>
      <c r="FU744" s="27"/>
      <c r="FV744" s="27"/>
      <c r="FW744" s="27"/>
      <c r="FX744" s="27"/>
      <c r="FY744" s="27"/>
      <c r="FZ744" s="27"/>
      <c r="GA744" s="27"/>
      <c r="GB744" s="27"/>
      <c r="GC744" s="27"/>
      <c r="GD744" s="27"/>
      <c r="GE744" s="27"/>
      <c r="GF744" s="27"/>
      <c r="GG744" s="27"/>
      <c r="GH744" s="27"/>
      <c r="GI744" s="27"/>
      <c r="GJ744" s="27"/>
      <c r="GK744" s="27"/>
      <c r="GL744" s="27"/>
      <c r="GM744" s="27"/>
      <c r="GN744" s="27"/>
      <c r="GO744" s="27"/>
      <c r="GP744" s="27"/>
    </row>
    <row r="745" spans="1:198" s="878" customFormat="1" ht="15" customHeight="1" x14ac:dyDescent="0.25">
      <c r="A745" s="27">
        <v>1</v>
      </c>
      <c r="B745" s="1310" t="s">
        <v>299</v>
      </c>
      <c r="C745" s="30">
        <f>'2 уровень'!F1595</f>
        <v>0</v>
      </c>
      <c r="D745" s="30">
        <f>'2 уровень'!G1595</f>
        <v>0</v>
      </c>
      <c r="E745" s="30">
        <f>'2 уровень'!H1595</f>
        <v>0</v>
      </c>
      <c r="F745" s="881">
        <f>'2 уровень'!I1595</f>
        <v>0</v>
      </c>
      <c r="G745" s="894">
        <f>'2 уровень'!J1595</f>
        <v>0</v>
      </c>
      <c r="H745" s="894">
        <f>'2 уровень'!K1595</f>
        <v>0</v>
      </c>
      <c r="I745" s="33">
        <f>'2 уровень'!L1595</f>
        <v>0</v>
      </c>
      <c r="J745" s="33">
        <f>'2 уровень'!M1595</f>
        <v>0</v>
      </c>
      <c r="K745" s="33">
        <f>'2 уровень'!N1595</f>
        <v>0</v>
      </c>
      <c r="L745" s="33">
        <f>'2 уровень'!O1595</f>
        <v>0</v>
      </c>
      <c r="M745" s="33">
        <f>'2 уровень'!P1595</f>
        <v>0</v>
      </c>
      <c r="N745" s="33">
        <f>'2 уровень'!Q1595</f>
        <v>0</v>
      </c>
      <c r="O745" s="894">
        <f>'2 уровень'!R1595</f>
        <v>0</v>
      </c>
      <c r="P745" s="894">
        <f>'2 уровень'!S1595</f>
        <v>0</v>
      </c>
      <c r="Q745" s="894">
        <f>'2 уровень'!T1595</f>
        <v>0</v>
      </c>
      <c r="R745" s="894">
        <f>'2 уровень'!U1595</f>
        <v>0</v>
      </c>
      <c r="S745" s="894">
        <f>'2 уровень'!V1595</f>
        <v>0</v>
      </c>
      <c r="T745" s="894">
        <f>'2 уровень'!W1595</f>
        <v>0</v>
      </c>
      <c r="U745" s="894">
        <f>'2 уровень'!X1595</f>
        <v>0</v>
      </c>
      <c r="V745" s="894">
        <f>'2 уровень'!Y1595</f>
        <v>0</v>
      </c>
      <c r="W745" s="894">
        <f>'2 уровень'!Z1595</f>
        <v>0</v>
      </c>
      <c r="X745" s="2975">
        <f>'2 уровень'!AA1595</f>
        <v>0</v>
      </c>
      <c r="Y745" s="894"/>
      <c r="Z745" s="894"/>
      <c r="AA745" s="30">
        <f>'2 уровень'!AB1595</f>
        <v>0</v>
      </c>
      <c r="AB745" s="30">
        <f>'2 уровень'!AC1595</f>
        <v>0</v>
      </c>
      <c r="AC745" s="30">
        <f>'2 уровень'!AD1595</f>
        <v>0</v>
      </c>
      <c r="AD745" s="2190"/>
      <c r="AE745" s="2190"/>
      <c r="AF745" s="1676"/>
      <c r="AG745" s="27"/>
      <c r="AH745" s="27"/>
      <c r="AI745" s="27"/>
      <c r="AJ745" s="27"/>
      <c r="AK745" s="27"/>
      <c r="AL745" s="27"/>
      <c r="AM745" s="27"/>
      <c r="AN745" s="27"/>
      <c r="AO745" s="27"/>
      <c r="AP745" s="27"/>
      <c r="AQ745" s="27"/>
      <c r="AR745" s="27"/>
      <c r="AS745" s="27"/>
      <c r="AT745" s="27"/>
      <c r="AU745" s="27"/>
      <c r="AV745" s="27"/>
      <c r="AW745" s="27"/>
      <c r="AX745" s="27"/>
      <c r="AY745" s="27"/>
      <c r="AZ745" s="27"/>
      <c r="BA745" s="27"/>
      <c r="BB745" s="27"/>
      <c r="BC745" s="27"/>
      <c r="BD745" s="27"/>
      <c r="BE745" s="27"/>
      <c r="BF745" s="27"/>
      <c r="BG745" s="27"/>
      <c r="BH745" s="27"/>
      <c r="BI745" s="27"/>
      <c r="BJ745" s="27"/>
      <c r="BK745" s="27"/>
      <c r="BL745" s="27"/>
      <c r="BM745" s="27"/>
      <c r="BN745" s="27"/>
      <c r="BO745" s="27"/>
      <c r="BP745" s="27"/>
      <c r="BQ745" s="27"/>
      <c r="BR745" s="27"/>
      <c r="BS745" s="27"/>
      <c r="BT745" s="27"/>
      <c r="BU745" s="27"/>
      <c r="BV745" s="27"/>
      <c r="BW745" s="27"/>
      <c r="BX745" s="27"/>
      <c r="BY745" s="27"/>
      <c r="BZ745" s="27"/>
      <c r="CA745" s="27"/>
      <c r="CB745" s="27"/>
      <c r="CC745" s="27"/>
      <c r="CD745" s="27"/>
      <c r="CE745" s="27"/>
      <c r="CF745" s="27"/>
      <c r="CG745" s="27"/>
      <c r="CH745" s="27"/>
      <c r="CI745" s="27"/>
      <c r="CJ745" s="27"/>
      <c r="CK745" s="27"/>
      <c r="CL745" s="27"/>
      <c r="CM745" s="27"/>
      <c r="CN745" s="27"/>
      <c r="CO745" s="27"/>
      <c r="CP745" s="27"/>
      <c r="CQ745" s="27"/>
      <c r="CR745" s="27"/>
      <c r="CS745" s="27"/>
      <c r="CT745" s="27"/>
      <c r="CU745" s="27"/>
      <c r="CV745" s="27"/>
      <c r="CW745" s="27"/>
      <c r="CX745" s="27"/>
      <c r="CY745" s="27"/>
      <c r="CZ745" s="27"/>
      <c r="DA745" s="27"/>
      <c r="DB745" s="27"/>
      <c r="DC745" s="27"/>
      <c r="DD745" s="27"/>
      <c r="DE745" s="27"/>
      <c r="DF745" s="27"/>
      <c r="DG745" s="27"/>
      <c r="DH745" s="27"/>
      <c r="DI745" s="27"/>
      <c r="DJ745" s="27"/>
      <c r="DK745" s="27"/>
      <c r="DL745" s="27"/>
      <c r="DM745" s="27"/>
      <c r="DN745" s="27"/>
      <c r="DO745" s="27"/>
      <c r="DP745" s="27"/>
      <c r="DQ745" s="27"/>
      <c r="DR745" s="27"/>
      <c r="DS745" s="27"/>
      <c r="DT745" s="27"/>
      <c r="DU745" s="27"/>
      <c r="DV745" s="27"/>
      <c r="DW745" s="27"/>
      <c r="DX745" s="27"/>
      <c r="DY745" s="27"/>
      <c r="DZ745" s="27"/>
      <c r="EA745" s="27"/>
      <c r="EB745" s="27"/>
      <c r="EC745" s="27"/>
      <c r="ED745" s="27"/>
      <c r="EE745" s="27"/>
      <c r="EF745" s="27"/>
      <c r="EG745" s="27"/>
      <c r="EH745" s="27"/>
      <c r="EI745" s="27"/>
      <c r="EJ745" s="27"/>
      <c r="EK745" s="27"/>
      <c r="EL745" s="27"/>
      <c r="EM745" s="27"/>
      <c r="EN745" s="27"/>
      <c r="EO745" s="27"/>
      <c r="EP745" s="27"/>
      <c r="EQ745" s="27"/>
      <c r="ER745" s="27"/>
      <c r="ES745" s="27"/>
      <c r="ET745" s="27"/>
      <c r="EU745" s="27"/>
      <c r="EV745" s="27"/>
      <c r="EW745" s="27"/>
      <c r="EX745" s="27"/>
      <c r="EY745" s="27"/>
      <c r="EZ745" s="27"/>
      <c r="FA745" s="27"/>
      <c r="FB745" s="27"/>
      <c r="FC745" s="27"/>
      <c r="FD745" s="27"/>
      <c r="FE745" s="27"/>
      <c r="FF745" s="27"/>
      <c r="FG745" s="27"/>
      <c r="FH745" s="27"/>
      <c r="FI745" s="27"/>
      <c r="FJ745" s="27"/>
      <c r="FK745" s="27"/>
      <c r="FL745" s="27"/>
      <c r="FM745" s="27"/>
      <c r="FN745" s="27"/>
      <c r="FO745" s="27"/>
      <c r="FP745" s="27"/>
      <c r="FQ745" s="27"/>
      <c r="FR745" s="27"/>
      <c r="FS745" s="27"/>
      <c r="FT745" s="27"/>
      <c r="FU745" s="27"/>
      <c r="FV745" s="27"/>
      <c r="FW745" s="27"/>
      <c r="FX745" s="27"/>
      <c r="FY745" s="27"/>
      <c r="FZ745" s="27"/>
      <c r="GA745" s="27"/>
      <c r="GB745" s="27"/>
      <c r="GC745" s="27"/>
      <c r="GD745" s="27"/>
      <c r="GE745" s="27"/>
      <c r="GF745" s="27"/>
      <c r="GG745" s="27"/>
      <c r="GH745" s="27"/>
      <c r="GI745" s="27"/>
      <c r="GJ745" s="27"/>
      <c r="GK745" s="27"/>
      <c r="GL745" s="27"/>
      <c r="GM745" s="27"/>
      <c r="GN745" s="27"/>
      <c r="GO745" s="27"/>
      <c r="GP745" s="27"/>
    </row>
    <row r="746" spans="1:198" s="919" customFormat="1" ht="30" x14ac:dyDescent="0.25">
      <c r="A746" s="27">
        <v>1</v>
      </c>
      <c r="B746" s="1313" t="s">
        <v>645</v>
      </c>
      <c r="C746" s="917">
        <f>'2 уровень'!F1596</f>
        <v>30068.518518518518</v>
      </c>
      <c r="D746" s="917">
        <f>'2 уровень'!G1596</f>
        <v>10022.962962962964</v>
      </c>
      <c r="E746" s="917">
        <f>'2 уровень'!H1596</f>
        <v>9452.1888888888898</v>
      </c>
      <c r="F746" s="918">
        <f>'2 уровень'!I1596</f>
        <v>94.305335895351419</v>
      </c>
      <c r="G746" s="902">
        <f>'2 уровень'!J1596</f>
        <v>0</v>
      </c>
      <c r="H746" s="902">
        <f>'2 уровень'!K1596</f>
        <v>0</v>
      </c>
      <c r="I746" s="35">
        <f>'2 уровень'!L1596</f>
        <v>0</v>
      </c>
      <c r="J746" s="35">
        <f>'2 уровень'!M1596</f>
        <v>0</v>
      </c>
      <c r="K746" s="35">
        <f>'2 уровень'!N1596</f>
        <v>0</v>
      </c>
      <c r="L746" s="35">
        <f>'2 уровень'!O1596</f>
        <v>0</v>
      </c>
      <c r="M746" s="35">
        <f>'2 уровень'!P1596</f>
        <v>0</v>
      </c>
      <c r="N746" s="35">
        <f>'2 уровень'!Q1596</f>
        <v>0</v>
      </c>
      <c r="O746" s="894">
        <f>'2 уровень'!R1596</f>
        <v>0</v>
      </c>
      <c r="P746" s="894">
        <f>'2 уровень'!S1596</f>
        <v>0</v>
      </c>
      <c r="Q746" s="894">
        <f>'2 уровень'!T1596</f>
        <v>0</v>
      </c>
      <c r="R746" s="894">
        <f>'2 уровень'!U1596</f>
        <v>0</v>
      </c>
      <c r="S746" s="894">
        <f>'2 уровень'!V1596</f>
        <v>0</v>
      </c>
      <c r="T746" s="894">
        <f>'2 уровень'!W1596</f>
        <v>0</v>
      </c>
      <c r="U746" s="894">
        <f>'2 уровень'!X1596</f>
        <v>0</v>
      </c>
      <c r="V746" s="894">
        <f>'2 уровень'!Y1596</f>
        <v>0</v>
      </c>
      <c r="W746" s="894">
        <f>'2 уровень'!Z1596</f>
        <v>0</v>
      </c>
      <c r="X746" s="2975">
        <f>'2 уровень'!AA1596</f>
        <v>0</v>
      </c>
      <c r="Y746" s="894"/>
      <c r="Z746" s="894"/>
      <c r="AA746" s="917">
        <f>'2 уровень'!AB1596</f>
        <v>0</v>
      </c>
      <c r="AB746" s="917">
        <f>'2 уровень'!AC1596</f>
        <v>0</v>
      </c>
      <c r="AC746" s="917">
        <f>'2 уровень'!AD1596</f>
        <v>0</v>
      </c>
      <c r="AD746" s="2190"/>
      <c r="AE746" s="2190"/>
      <c r="AF746" s="1676"/>
    </row>
    <row r="747" spans="1:198" s="919" customFormat="1" x14ac:dyDescent="0.25">
      <c r="A747" s="27">
        <v>1</v>
      </c>
      <c r="B747" s="1313" t="s">
        <v>422</v>
      </c>
      <c r="C747" s="917">
        <f>'2 уровень'!F1597</f>
        <v>1400</v>
      </c>
      <c r="D747" s="917">
        <f>'2 уровень'!G1597</f>
        <v>467</v>
      </c>
      <c r="E747" s="917">
        <f>'2 уровень'!H1597</f>
        <v>348.81</v>
      </c>
      <c r="F747" s="918">
        <f>'2 уровень'!I1597</f>
        <v>0</v>
      </c>
      <c r="G747" s="902">
        <f>'2 уровень'!J1597</f>
        <v>0</v>
      </c>
      <c r="H747" s="902">
        <f>'2 уровень'!K1597</f>
        <v>0</v>
      </c>
      <c r="I747" s="35">
        <f>'2 уровень'!L1597</f>
        <v>0</v>
      </c>
      <c r="J747" s="35">
        <f>'2 уровень'!M1597</f>
        <v>0</v>
      </c>
      <c r="K747" s="35">
        <f>'2 уровень'!N1597</f>
        <v>0</v>
      </c>
      <c r="L747" s="35">
        <f>'2 уровень'!O1597</f>
        <v>0</v>
      </c>
      <c r="M747" s="35">
        <f>'2 уровень'!P1597</f>
        <v>0</v>
      </c>
      <c r="N747" s="35">
        <f>'2 уровень'!Q1597</f>
        <v>0</v>
      </c>
      <c r="O747" s="894">
        <f>'2 уровень'!R1597</f>
        <v>0</v>
      </c>
      <c r="P747" s="894">
        <f>'2 уровень'!S1597</f>
        <v>0</v>
      </c>
      <c r="Q747" s="894">
        <f>'2 уровень'!T1597</f>
        <v>0</v>
      </c>
      <c r="R747" s="894">
        <f>'2 уровень'!U1597</f>
        <v>0</v>
      </c>
      <c r="S747" s="894">
        <f>'2 уровень'!V1597</f>
        <v>0</v>
      </c>
      <c r="T747" s="894">
        <f>'2 уровень'!W1597</f>
        <v>0</v>
      </c>
      <c r="U747" s="894">
        <f>'2 уровень'!X1597</f>
        <v>0</v>
      </c>
      <c r="V747" s="894">
        <f>'2 уровень'!Y1597</f>
        <v>0</v>
      </c>
      <c r="W747" s="894">
        <f>'2 уровень'!Z1597</f>
        <v>0</v>
      </c>
      <c r="X747" s="2975">
        <f>'2 уровень'!AA1597</f>
        <v>0</v>
      </c>
      <c r="Y747" s="894"/>
      <c r="Z747" s="894"/>
      <c r="AA747" s="917">
        <f>'2 уровень'!AB1597</f>
        <v>0</v>
      </c>
      <c r="AB747" s="917">
        <f>'2 уровень'!AC1597</f>
        <v>0</v>
      </c>
      <c r="AC747" s="917">
        <f>'2 уровень'!AD1597</f>
        <v>0</v>
      </c>
      <c r="AD747" s="2190"/>
      <c r="AE747" s="2190"/>
      <c r="AF747" s="1676"/>
    </row>
    <row r="748" spans="1:198" ht="30" x14ac:dyDescent="0.25">
      <c r="A748" s="27">
        <v>1</v>
      </c>
      <c r="B748" s="1313" t="s">
        <v>300</v>
      </c>
      <c r="C748" s="917">
        <f>'2 уровень'!F1598</f>
        <v>0</v>
      </c>
      <c r="D748" s="917">
        <f>'2 уровень'!G1598</f>
        <v>0</v>
      </c>
      <c r="E748" s="917">
        <f>'2 уровень'!H1598</f>
        <v>0</v>
      </c>
      <c r="F748" s="918">
        <f>'2 уровень'!I1598</f>
        <v>0</v>
      </c>
      <c r="G748" s="902">
        <f>'2 уровень'!J1598</f>
        <v>0</v>
      </c>
      <c r="H748" s="902">
        <f>'2 уровень'!K1598</f>
        <v>0</v>
      </c>
      <c r="I748" s="35">
        <f>'2 уровень'!L1598</f>
        <v>0</v>
      </c>
      <c r="J748" s="35">
        <f>'2 уровень'!M1598</f>
        <v>0</v>
      </c>
      <c r="K748" s="35">
        <f>'2 уровень'!N1598</f>
        <v>0</v>
      </c>
      <c r="L748" s="35">
        <f>'2 уровень'!O1598</f>
        <v>0</v>
      </c>
      <c r="M748" s="35">
        <f>'2 уровень'!P1598</f>
        <v>0</v>
      </c>
      <c r="N748" s="35">
        <f>'2 уровень'!Q1598</f>
        <v>0</v>
      </c>
      <c r="O748" s="894">
        <f>'2 уровень'!R1598</f>
        <v>0</v>
      </c>
      <c r="P748" s="894">
        <f>'2 уровень'!S1598</f>
        <v>0</v>
      </c>
      <c r="Q748" s="894">
        <f>'2 уровень'!T1598</f>
        <v>0</v>
      </c>
      <c r="R748" s="894">
        <f>'2 уровень'!U1598</f>
        <v>0</v>
      </c>
      <c r="S748" s="894">
        <f>'2 уровень'!V1598</f>
        <v>0</v>
      </c>
      <c r="T748" s="894">
        <f>'2 уровень'!W1598</f>
        <v>0</v>
      </c>
      <c r="U748" s="894">
        <f>'2 уровень'!X1598</f>
        <v>0</v>
      </c>
      <c r="V748" s="894">
        <f>'2 уровень'!Y1598</f>
        <v>0</v>
      </c>
      <c r="W748" s="894">
        <f>'2 уровень'!Z1598</f>
        <v>0</v>
      </c>
      <c r="X748" s="2975">
        <f>'2 уровень'!AA1598</f>
        <v>0</v>
      </c>
      <c r="Y748" s="894"/>
      <c r="Z748" s="894"/>
      <c r="AA748" s="917">
        <f>'2 уровень'!AB1598</f>
        <v>0</v>
      </c>
      <c r="AB748" s="917">
        <f>'2 уровень'!AC1598</f>
        <v>0</v>
      </c>
      <c r="AC748" s="917">
        <f>'2 уровень'!AD1598</f>
        <v>0</v>
      </c>
      <c r="AD748" s="2190"/>
      <c r="AE748" s="2190"/>
      <c r="AF748" s="1676"/>
      <c r="AG748" s="878"/>
      <c r="AH748" s="878"/>
      <c r="AI748" s="878"/>
      <c r="AJ748" s="878"/>
      <c r="AK748" s="878"/>
      <c r="AL748" s="878"/>
      <c r="AM748" s="878"/>
      <c r="AN748" s="878"/>
      <c r="AO748" s="878"/>
      <c r="AP748" s="878"/>
      <c r="AQ748" s="878"/>
      <c r="AR748" s="878"/>
      <c r="AS748" s="878"/>
      <c r="AT748" s="878"/>
      <c r="AU748" s="878"/>
      <c r="AV748" s="878"/>
      <c r="AW748" s="878"/>
      <c r="AX748" s="878"/>
      <c r="AY748" s="878"/>
      <c r="AZ748" s="878"/>
      <c r="BA748" s="878"/>
      <c r="BB748" s="878"/>
      <c r="BC748" s="878"/>
      <c r="BD748" s="878"/>
      <c r="BE748" s="878"/>
      <c r="BF748" s="878"/>
      <c r="BG748" s="878"/>
      <c r="BH748" s="878"/>
      <c r="BI748" s="878"/>
      <c r="BJ748" s="878"/>
      <c r="BK748" s="878"/>
      <c r="BL748" s="878"/>
      <c r="BM748" s="878"/>
      <c r="BN748" s="878"/>
      <c r="BO748" s="878"/>
      <c r="BP748" s="878"/>
      <c r="BQ748" s="878"/>
      <c r="BR748" s="878"/>
      <c r="BS748" s="878"/>
      <c r="BT748" s="878"/>
      <c r="BU748" s="878"/>
      <c r="BV748" s="878"/>
      <c r="BW748" s="878"/>
      <c r="BX748" s="878"/>
      <c r="BY748" s="878"/>
      <c r="BZ748" s="878"/>
      <c r="CA748" s="878"/>
      <c r="CB748" s="878"/>
      <c r="CC748" s="878"/>
      <c r="CD748" s="878"/>
      <c r="CE748" s="878"/>
      <c r="CF748" s="878"/>
      <c r="CG748" s="878"/>
      <c r="CH748" s="878"/>
      <c r="CI748" s="878"/>
      <c r="CJ748" s="878"/>
      <c r="CK748" s="878"/>
      <c r="CL748" s="878"/>
      <c r="CM748" s="878"/>
      <c r="CN748" s="878"/>
      <c r="CO748" s="878"/>
      <c r="CP748" s="878"/>
      <c r="CQ748" s="878"/>
      <c r="CR748" s="878"/>
      <c r="CS748" s="878"/>
      <c r="CT748" s="878"/>
      <c r="CU748" s="878"/>
      <c r="CV748" s="878"/>
      <c r="CW748" s="878"/>
      <c r="CX748" s="878"/>
      <c r="CY748" s="878"/>
      <c r="CZ748" s="878"/>
      <c r="DA748" s="878"/>
      <c r="DB748" s="878"/>
      <c r="DC748" s="878"/>
      <c r="DD748" s="878"/>
      <c r="DE748" s="878"/>
      <c r="DF748" s="878"/>
      <c r="DG748" s="878"/>
      <c r="DH748" s="878"/>
      <c r="DI748" s="878"/>
      <c r="DJ748" s="878"/>
      <c r="DK748" s="878"/>
      <c r="DL748" s="878"/>
      <c r="DM748" s="878"/>
      <c r="DN748" s="878"/>
      <c r="DO748" s="878"/>
      <c r="DP748" s="878"/>
      <c r="DQ748" s="878"/>
      <c r="DR748" s="878"/>
      <c r="DS748" s="878"/>
      <c r="DT748" s="878"/>
      <c r="DU748" s="878"/>
      <c r="DV748" s="878"/>
      <c r="DW748" s="878"/>
      <c r="DX748" s="878"/>
      <c r="DY748" s="878"/>
      <c r="DZ748" s="878"/>
      <c r="EA748" s="878"/>
      <c r="EB748" s="878"/>
      <c r="EC748" s="878"/>
      <c r="ED748" s="878"/>
      <c r="EE748" s="878"/>
      <c r="EF748" s="878"/>
      <c r="EG748" s="878"/>
      <c r="EH748" s="878"/>
      <c r="EI748" s="878"/>
      <c r="EJ748" s="878"/>
      <c r="EK748" s="878"/>
      <c r="EL748" s="878"/>
      <c r="EM748" s="878"/>
      <c r="EN748" s="878"/>
      <c r="EO748" s="878"/>
      <c r="EP748" s="878"/>
      <c r="EQ748" s="878"/>
      <c r="ER748" s="878"/>
      <c r="ES748" s="878"/>
      <c r="ET748" s="878"/>
      <c r="EU748" s="878"/>
      <c r="EV748" s="878"/>
      <c r="EW748" s="878"/>
      <c r="EX748" s="878"/>
      <c r="EY748" s="878"/>
      <c r="EZ748" s="878"/>
      <c r="FA748" s="878"/>
      <c r="FB748" s="878"/>
      <c r="FC748" s="878"/>
      <c r="FD748" s="878"/>
      <c r="FE748" s="878"/>
      <c r="FF748" s="878"/>
      <c r="FG748" s="878"/>
      <c r="FH748" s="878"/>
      <c r="FI748" s="878"/>
      <c r="FJ748" s="878"/>
      <c r="FK748" s="878"/>
      <c r="FL748" s="878"/>
      <c r="FM748" s="878"/>
      <c r="FN748" s="878"/>
      <c r="FO748" s="878"/>
      <c r="FP748" s="878"/>
      <c r="FQ748" s="878"/>
      <c r="FR748" s="878"/>
      <c r="FS748" s="878"/>
      <c r="FT748" s="878"/>
      <c r="FU748" s="878"/>
      <c r="FV748" s="878"/>
      <c r="FW748" s="878"/>
      <c r="FX748" s="878"/>
      <c r="FY748" s="878"/>
      <c r="FZ748" s="878"/>
      <c r="GA748" s="878"/>
      <c r="GB748" s="878"/>
      <c r="GC748" s="878"/>
      <c r="GD748" s="878"/>
      <c r="GE748" s="878"/>
      <c r="GF748" s="878"/>
      <c r="GG748" s="878"/>
      <c r="GH748" s="878"/>
      <c r="GI748" s="878"/>
      <c r="GJ748" s="878"/>
      <c r="GK748" s="878"/>
      <c r="GL748" s="878"/>
      <c r="GM748" s="878"/>
      <c r="GN748" s="878"/>
      <c r="GO748" s="878"/>
      <c r="GP748" s="878"/>
    </row>
    <row r="749" spans="1:198" ht="30" customHeight="1" x14ac:dyDescent="0.25">
      <c r="A749" s="27">
        <v>1</v>
      </c>
      <c r="B749" s="1313" t="s">
        <v>301</v>
      </c>
      <c r="C749" s="917">
        <f>'2 уровень'!F1599</f>
        <v>5000</v>
      </c>
      <c r="D749" s="917">
        <f>'2 уровень'!G1599</f>
        <v>1667</v>
      </c>
      <c r="E749" s="917">
        <f>'2 уровень'!H1599</f>
        <v>950</v>
      </c>
      <c r="F749" s="918">
        <f>'2 уровень'!I1599</f>
        <v>56.988602279544089</v>
      </c>
      <c r="G749" s="902">
        <f>'2 уровень'!J1599</f>
        <v>0</v>
      </c>
      <c r="H749" s="902">
        <f>'2 уровень'!K1599</f>
        <v>0</v>
      </c>
      <c r="I749" s="35">
        <f>'2 уровень'!L1599</f>
        <v>0</v>
      </c>
      <c r="J749" s="35">
        <f>'2 уровень'!M1599</f>
        <v>0</v>
      </c>
      <c r="K749" s="35">
        <f>'2 уровень'!N1599</f>
        <v>0</v>
      </c>
      <c r="L749" s="35">
        <f>'2 уровень'!O1599</f>
        <v>0</v>
      </c>
      <c r="M749" s="35">
        <f>'2 уровень'!P1599</f>
        <v>0</v>
      </c>
      <c r="N749" s="35">
        <f>'2 уровень'!Q1599</f>
        <v>0</v>
      </c>
      <c r="O749" s="894">
        <f>'2 уровень'!R1599</f>
        <v>0</v>
      </c>
      <c r="P749" s="894">
        <f>'2 уровень'!S1599</f>
        <v>0</v>
      </c>
      <c r="Q749" s="894">
        <f>'2 уровень'!T1599</f>
        <v>0</v>
      </c>
      <c r="R749" s="894">
        <f>'2 уровень'!U1599</f>
        <v>0</v>
      </c>
      <c r="S749" s="894">
        <f>'2 уровень'!V1599</f>
        <v>0</v>
      </c>
      <c r="T749" s="894">
        <f>'2 уровень'!W1599</f>
        <v>0</v>
      </c>
      <c r="U749" s="894">
        <f>'2 уровень'!X1599</f>
        <v>0</v>
      </c>
      <c r="V749" s="894">
        <f>'2 уровень'!Y1599</f>
        <v>0</v>
      </c>
      <c r="W749" s="894">
        <f>'2 уровень'!Z1599</f>
        <v>0</v>
      </c>
      <c r="X749" s="2975">
        <f>'2 уровень'!AA1599</f>
        <v>0</v>
      </c>
      <c r="Y749" s="894"/>
      <c r="Z749" s="894"/>
      <c r="AA749" s="917">
        <f>'2 уровень'!AB1599</f>
        <v>0</v>
      </c>
      <c r="AB749" s="917">
        <f>'2 уровень'!AC1599</f>
        <v>0</v>
      </c>
      <c r="AC749" s="917">
        <f>'2 уровень'!AD1599</f>
        <v>0</v>
      </c>
      <c r="AD749" s="2190"/>
      <c r="AE749" s="2190"/>
      <c r="AF749" s="1676"/>
      <c r="AG749" s="878"/>
      <c r="AH749" s="878"/>
      <c r="AI749" s="878"/>
      <c r="AJ749" s="878"/>
      <c r="AK749" s="878"/>
      <c r="AL749" s="878"/>
      <c r="AM749" s="878"/>
      <c r="AN749" s="878"/>
      <c r="AO749" s="878"/>
      <c r="AP749" s="878"/>
      <c r="AQ749" s="878"/>
      <c r="AR749" s="878"/>
      <c r="AS749" s="878"/>
      <c r="AT749" s="878"/>
      <c r="AU749" s="878"/>
      <c r="AV749" s="878"/>
      <c r="AW749" s="878"/>
      <c r="AX749" s="878"/>
      <c r="AY749" s="878"/>
      <c r="AZ749" s="878"/>
      <c r="BA749" s="878"/>
      <c r="BB749" s="878"/>
      <c r="BC749" s="878"/>
      <c r="BD749" s="878"/>
      <c r="BE749" s="878"/>
      <c r="BF749" s="878"/>
      <c r="BG749" s="878"/>
      <c r="BH749" s="878"/>
      <c r="BI749" s="878"/>
      <c r="BJ749" s="878"/>
      <c r="BK749" s="878"/>
      <c r="BL749" s="878"/>
      <c r="BM749" s="878"/>
      <c r="BN749" s="878"/>
      <c r="BO749" s="878"/>
      <c r="BP749" s="878"/>
      <c r="BQ749" s="878"/>
      <c r="BR749" s="878"/>
      <c r="BS749" s="878"/>
      <c r="BT749" s="878"/>
      <c r="BU749" s="878"/>
      <c r="BV749" s="878"/>
      <c r="BW749" s="878"/>
      <c r="BX749" s="878"/>
      <c r="BY749" s="878"/>
      <c r="BZ749" s="878"/>
      <c r="CA749" s="878"/>
      <c r="CB749" s="878"/>
      <c r="CC749" s="878"/>
      <c r="CD749" s="878"/>
      <c r="CE749" s="878"/>
      <c r="CF749" s="878"/>
      <c r="CG749" s="878"/>
      <c r="CH749" s="878"/>
      <c r="CI749" s="878"/>
      <c r="CJ749" s="878"/>
      <c r="CK749" s="878"/>
      <c r="CL749" s="878"/>
      <c r="CM749" s="878"/>
      <c r="CN749" s="878"/>
      <c r="CO749" s="878"/>
      <c r="CP749" s="878"/>
      <c r="CQ749" s="878"/>
      <c r="CR749" s="878"/>
      <c r="CS749" s="878"/>
      <c r="CT749" s="878"/>
      <c r="CU749" s="878"/>
      <c r="CV749" s="878"/>
      <c r="CW749" s="878"/>
      <c r="CX749" s="878"/>
      <c r="CY749" s="878"/>
      <c r="CZ749" s="878"/>
      <c r="DA749" s="878"/>
      <c r="DB749" s="878"/>
      <c r="DC749" s="878"/>
      <c r="DD749" s="878"/>
      <c r="DE749" s="878"/>
      <c r="DF749" s="878"/>
      <c r="DG749" s="878"/>
      <c r="DH749" s="878"/>
      <c r="DI749" s="878"/>
      <c r="DJ749" s="878"/>
      <c r="DK749" s="878"/>
      <c r="DL749" s="878"/>
      <c r="DM749" s="878"/>
      <c r="DN749" s="878"/>
      <c r="DO749" s="878"/>
      <c r="DP749" s="878"/>
      <c r="DQ749" s="878"/>
      <c r="DR749" s="878"/>
      <c r="DS749" s="878"/>
      <c r="DT749" s="878"/>
      <c r="DU749" s="878"/>
      <c r="DV749" s="878"/>
      <c r="DW749" s="878"/>
      <c r="DX749" s="878"/>
      <c r="DY749" s="878"/>
      <c r="DZ749" s="878"/>
      <c r="EA749" s="878"/>
      <c r="EB749" s="878"/>
      <c r="EC749" s="878"/>
      <c r="ED749" s="878"/>
      <c r="EE749" s="878"/>
      <c r="EF749" s="878"/>
      <c r="EG749" s="878"/>
      <c r="EH749" s="878"/>
      <c r="EI749" s="878"/>
      <c r="EJ749" s="878"/>
      <c r="EK749" s="878"/>
      <c r="EL749" s="878"/>
      <c r="EM749" s="878"/>
      <c r="EN749" s="878"/>
      <c r="EO749" s="878"/>
      <c r="EP749" s="878"/>
      <c r="EQ749" s="878"/>
      <c r="ER749" s="878"/>
      <c r="ES749" s="878"/>
      <c r="ET749" s="878"/>
      <c r="EU749" s="878"/>
      <c r="EV749" s="878"/>
      <c r="EW749" s="878"/>
      <c r="EX749" s="878"/>
      <c r="EY749" s="878"/>
      <c r="EZ749" s="878"/>
      <c r="FA749" s="878"/>
      <c r="FB749" s="878"/>
      <c r="FC749" s="878"/>
      <c r="FD749" s="878"/>
      <c r="FE749" s="878"/>
      <c r="FF749" s="878"/>
      <c r="FG749" s="878"/>
      <c r="FH749" s="878"/>
      <c r="FI749" s="878"/>
      <c r="FJ749" s="878"/>
      <c r="FK749" s="878"/>
      <c r="FL749" s="878"/>
      <c r="FM749" s="878"/>
      <c r="FN749" s="878"/>
      <c r="FO749" s="878"/>
      <c r="FP749" s="878"/>
      <c r="FQ749" s="878"/>
      <c r="FR749" s="878"/>
      <c r="FS749" s="878"/>
      <c r="FT749" s="878"/>
      <c r="FU749" s="878"/>
      <c r="FV749" s="878"/>
      <c r="FW749" s="878"/>
      <c r="FX749" s="878"/>
      <c r="FY749" s="878"/>
      <c r="FZ749" s="878"/>
      <c r="GA749" s="878"/>
      <c r="GB749" s="878"/>
      <c r="GC749" s="878"/>
      <c r="GD749" s="878"/>
      <c r="GE749" s="878"/>
      <c r="GF749" s="878"/>
      <c r="GG749" s="878"/>
      <c r="GH749" s="878"/>
      <c r="GI749" s="878"/>
      <c r="GJ749" s="878"/>
      <c r="GK749" s="878"/>
      <c r="GL749" s="878"/>
      <c r="GM749" s="878"/>
      <c r="GN749" s="878"/>
      <c r="GO749" s="878"/>
      <c r="GP749" s="878"/>
    </row>
    <row r="750" spans="1:198" ht="35.25" customHeight="1" x14ac:dyDescent="0.25">
      <c r="A750" s="27">
        <v>1</v>
      </c>
      <c r="B750" s="1313" t="s">
        <v>302</v>
      </c>
      <c r="C750" s="917">
        <f>'2 уровень'!F1600</f>
        <v>150</v>
      </c>
      <c r="D750" s="917">
        <f>'2 уровень'!G1600</f>
        <v>50</v>
      </c>
      <c r="E750" s="917">
        <f>'2 уровень'!H1600</f>
        <v>33</v>
      </c>
      <c r="F750" s="918">
        <f>'2 уровень'!I1600</f>
        <v>66</v>
      </c>
      <c r="G750" s="902">
        <f>'2 уровень'!J1600</f>
        <v>0</v>
      </c>
      <c r="H750" s="902">
        <f>'2 уровень'!K1600</f>
        <v>0</v>
      </c>
      <c r="I750" s="35">
        <f>'2 уровень'!L1600</f>
        <v>0</v>
      </c>
      <c r="J750" s="35">
        <f>'2 уровень'!M1600</f>
        <v>0</v>
      </c>
      <c r="K750" s="35">
        <f>'2 уровень'!N1600</f>
        <v>0</v>
      </c>
      <c r="L750" s="35">
        <f>'2 уровень'!O1600</f>
        <v>0</v>
      </c>
      <c r="M750" s="35">
        <f>'2 уровень'!P1600</f>
        <v>0</v>
      </c>
      <c r="N750" s="35">
        <f>'2 уровень'!Q1600</f>
        <v>0</v>
      </c>
      <c r="O750" s="894">
        <f>'2 уровень'!R1600</f>
        <v>0</v>
      </c>
      <c r="P750" s="894">
        <f>'2 уровень'!S1600</f>
        <v>0</v>
      </c>
      <c r="Q750" s="894">
        <f>'2 уровень'!T1600</f>
        <v>0</v>
      </c>
      <c r="R750" s="894">
        <f>'2 уровень'!U1600</f>
        <v>0</v>
      </c>
      <c r="S750" s="894">
        <f>'2 уровень'!V1600</f>
        <v>0</v>
      </c>
      <c r="T750" s="894">
        <f>'2 уровень'!W1600</f>
        <v>0</v>
      </c>
      <c r="U750" s="894">
        <f>'2 уровень'!X1600</f>
        <v>0</v>
      </c>
      <c r="V750" s="894">
        <f>'2 уровень'!Y1600</f>
        <v>0</v>
      </c>
      <c r="W750" s="894">
        <f>'2 уровень'!Z1600</f>
        <v>0</v>
      </c>
      <c r="X750" s="2975">
        <f>'2 уровень'!AA1600</f>
        <v>0</v>
      </c>
      <c r="Y750" s="894"/>
      <c r="Z750" s="894"/>
      <c r="AA750" s="917">
        <f>'2 уровень'!AB1600</f>
        <v>0</v>
      </c>
      <c r="AB750" s="917">
        <f>'2 уровень'!AC1600</f>
        <v>0</v>
      </c>
      <c r="AC750" s="917">
        <f>'2 уровень'!AD1600</f>
        <v>0</v>
      </c>
      <c r="AD750" s="2190"/>
      <c r="AE750" s="2190"/>
      <c r="AF750" s="1676"/>
      <c r="AG750" s="878"/>
      <c r="AH750" s="878"/>
      <c r="AI750" s="878"/>
      <c r="AJ750" s="878"/>
      <c r="AK750" s="878"/>
      <c r="AL750" s="878"/>
      <c r="AM750" s="878"/>
      <c r="AN750" s="878"/>
      <c r="AO750" s="878"/>
      <c r="AP750" s="878"/>
      <c r="AQ750" s="878"/>
      <c r="AR750" s="878"/>
      <c r="AS750" s="878"/>
      <c r="AT750" s="878"/>
      <c r="AU750" s="878"/>
      <c r="AV750" s="878"/>
      <c r="AW750" s="878"/>
      <c r="AX750" s="878"/>
      <c r="AY750" s="878"/>
      <c r="AZ750" s="878"/>
      <c r="BA750" s="878"/>
      <c r="BB750" s="878"/>
      <c r="BC750" s="878"/>
      <c r="BD750" s="878"/>
      <c r="BE750" s="878"/>
      <c r="BF750" s="878"/>
      <c r="BG750" s="878"/>
      <c r="BH750" s="878"/>
      <c r="BI750" s="878"/>
      <c r="BJ750" s="878"/>
      <c r="BK750" s="878"/>
      <c r="BL750" s="878"/>
      <c r="BM750" s="878"/>
      <c r="BN750" s="878"/>
      <c r="BO750" s="878"/>
      <c r="BP750" s="878"/>
      <c r="BQ750" s="878"/>
      <c r="BR750" s="878"/>
      <c r="BS750" s="878"/>
      <c r="BT750" s="878"/>
      <c r="BU750" s="878"/>
      <c r="BV750" s="878"/>
      <c r="BW750" s="878"/>
      <c r="BX750" s="878"/>
      <c r="BY750" s="878"/>
      <c r="BZ750" s="878"/>
      <c r="CA750" s="878"/>
      <c r="CB750" s="878"/>
      <c r="CC750" s="878"/>
      <c r="CD750" s="878"/>
      <c r="CE750" s="878"/>
      <c r="CF750" s="878"/>
      <c r="CG750" s="878"/>
      <c r="CH750" s="878"/>
      <c r="CI750" s="878"/>
      <c r="CJ750" s="878"/>
      <c r="CK750" s="878"/>
      <c r="CL750" s="878"/>
      <c r="CM750" s="878"/>
      <c r="CN750" s="878"/>
      <c r="CO750" s="878"/>
      <c r="CP750" s="878"/>
      <c r="CQ750" s="878"/>
      <c r="CR750" s="878"/>
      <c r="CS750" s="878"/>
      <c r="CT750" s="878"/>
      <c r="CU750" s="878"/>
      <c r="CV750" s="878"/>
      <c r="CW750" s="878"/>
      <c r="CX750" s="878"/>
      <c r="CY750" s="878"/>
      <c r="CZ750" s="878"/>
      <c r="DA750" s="878"/>
      <c r="DB750" s="878"/>
      <c r="DC750" s="878"/>
      <c r="DD750" s="878"/>
      <c r="DE750" s="878"/>
      <c r="DF750" s="878"/>
      <c r="DG750" s="878"/>
      <c r="DH750" s="878"/>
      <c r="DI750" s="878"/>
      <c r="DJ750" s="878"/>
      <c r="DK750" s="878"/>
      <c r="DL750" s="878"/>
      <c r="DM750" s="878"/>
      <c r="DN750" s="878"/>
      <c r="DO750" s="878"/>
      <c r="DP750" s="878"/>
      <c r="DQ750" s="878"/>
      <c r="DR750" s="878"/>
      <c r="DS750" s="878"/>
      <c r="DT750" s="878"/>
      <c r="DU750" s="878"/>
      <c r="DV750" s="878"/>
      <c r="DW750" s="878"/>
      <c r="DX750" s="878"/>
      <c r="DY750" s="878"/>
      <c r="DZ750" s="878"/>
      <c r="EA750" s="878"/>
      <c r="EB750" s="878"/>
      <c r="EC750" s="878"/>
      <c r="ED750" s="878"/>
      <c r="EE750" s="878"/>
      <c r="EF750" s="878"/>
      <c r="EG750" s="878"/>
      <c r="EH750" s="878"/>
      <c r="EI750" s="878"/>
      <c r="EJ750" s="878"/>
      <c r="EK750" s="878"/>
      <c r="EL750" s="878"/>
      <c r="EM750" s="878"/>
      <c r="EN750" s="878"/>
      <c r="EO750" s="878"/>
      <c r="EP750" s="878"/>
      <c r="EQ750" s="878"/>
      <c r="ER750" s="878"/>
      <c r="ES750" s="878"/>
      <c r="ET750" s="878"/>
      <c r="EU750" s="878"/>
      <c r="EV750" s="878"/>
      <c r="EW750" s="878"/>
      <c r="EX750" s="878"/>
      <c r="EY750" s="878"/>
      <c r="EZ750" s="878"/>
      <c r="FA750" s="878"/>
      <c r="FB750" s="878"/>
      <c r="FC750" s="878"/>
      <c r="FD750" s="878"/>
      <c r="FE750" s="878"/>
      <c r="FF750" s="878"/>
      <c r="FG750" s="878"/>
      <c r="FH750" s="878"/>
      <c r="FI750" s="878"/>
      <c r="FJ750" s="878"/>
      <c r="FK750" s="878"/>
      <c r="FL750" s="878"/>
      <c r="FM750" s="878"/>
      <c r="FN750" s="878"/>
      <c r="FO750" s="878"/>
      <c r="FP750" s="878"/>
      <c r="FQ750" s="878"/>
      <c r="FR750" s="878"/>
      <c r="FS750" s="878"/>
      <c r="FT750" s="878"/>
      <c r="FU750" s="878"/>
      <c r="FV750" s="878"/>
      <c r="FW750" s="878"/>
      <c r="FX750" s="878"/>
      <c r="FY750" s="878"/>
      <c r="FZ750" s="878"/>
      <c r="GA750" s="878"/>
      <c r="GB750" s="878"/>
      <c r="GC750" s="878"/>
      <c r="GD750" s="878"/>
      <c r="GE750" s="878"/>
      <c r="GF750" s="878"/>
      <c r="GG750" s="878"/>
      <c r="GH750" s="878"/>
      <c r="GI750" s="878"/>
      <c r="GJ750" s="878"/>
      <c r="GK750" s="878"/>
      <c r="GL750" s="878"/>
      <c r="GM750" s="878"/>
      <c r="GN750" s="878"/>
      <c r="GO750" s="878"/>
      <c r="GP750" s="878"/>
    </row>
    <row r="751" spans="1:198" ht="42.75" customHeight="1" x14ac:dyDescent="0.25">
      <c r="A751" s="27">
        <v>1</v>
      </c>
      <c r="B751" s="1313" t="s">
        <v>303</v>
      </c>
      <c r="C751" s="917">
        <f>'2 уровень'!F1601</f>
        <v>24400</v>
      </c>
      <c r="D751" s="917">
        <f>'2 уровень'!G1601</f>
        <v>8133</v>
      </c>
      <c r="E751" s="917">
        <f>'2 уровень'!H1601</f>
        <v>8340</v>
      </c>
      <c r="F751" s="918">
        <f>'2 уровень'!I1601</f>
        <v>102.54518627812614</v>
      </c>
      <c r="G751" s="902">
        <f>'2 уровень'!J1601</f>
        <v>0</v>
      </c>
      <c r="H751" s="902">
        <f>'2 уровень'!K1601</f>
        <v>0</v>
      </c>
      <c r="I751" s="35">
        <f>'2 уровень'!L1601</f>
        <v>0</v>
      </c>
      <c r="J751" s="35">
        <f>'2 уровень'!M1601</f>
        <v>0</v>
      </c>
      <c r="K751" s="35">
        <f>'2 уровень'!N1601</f>
        <v>0</v>
      </c>
      <c r="L751" s="35">
        <f>'2 уровень'!O1601</f>
        <v>0</v>
      </c>
      <c r="M751" s="35">
        <f>'2 уровень'!P1601</f>
        <v>0</v>
      </c>
      <c r="N751" s="35">
        <f>'2 уровень'!Q1601</f>
        <v>0</v>
      </c>
      <c r="O751" s="894">
        <f>'2 уровень'!R1601</f>
        <v>0</v>
      </c>
      <c r="P751" s="894">
        <f>'2 уровень'!S1601</f>
        <v>0</v>
      </c>
      <c r="Q751" s="894">
        <f>'2 уровень'!T1601</f>
        <v>0</v>
      </c>
      <c r="R751" s="894">
        <f>'2 уровень'!U1601</f>
        <v>0</v>
      </c>
      <c r="S751" s="894">
        <f>'2 уровень'!V1601</f>
        <v>0</v>
      </c>
      <c r="T751" s="894">
        <f>'2 уровень'!W1601</f>
        <v>0</v>
      </c>
      <c r="U751" s="894">
        <f>'2 уровень'!X1601</f>
        <v>0</v>
      </c>
      <c r="V751" s="894">
        <f>'2 уровень'!Y1601</f>
        <v>0</v>
      </c>
      <c r="W751" s="894">
        <f>'2 уровень'!Z1601</f>
        <v>0</v>
      </c>
      <c r="X751" s="2975">
        <f>'2 уровень'!AA1601</f>
        <v>0</v>
      </c>
      <c r="Y751" s="894"/>
      <c r="Z751" s="894"/>
      <c r="AA751" s="917">
        <f>'2 уровень'!AB1601</f>
        <v>0</v>
      </c>
      <c r="AB751" s="917">
        <f>'2 уровень'!AC1601</f>
        <v>0</v>
      </c>
      <c r="AC751" s="917">
        <f>'2 уровень'!AD1601</f>
        <v>0</v>
      </c>
      <c r="AD751" s="2190"/>
      <c r="AE751" s="2190"/>
      <c r="AF751" s="1676"/>
      <c r="AG751" s="878"/>
      <c r="AH751" s="878"/>
      <c r="AI751" s="878"/>
      <c r="AJ751" s="878"/>
      <c r="AK751" s="878"/>
      <c r="AL751" s="878"/>
      <c r="AM751" s="878"/>
      <c r="AN751" s="878"/>
      <c r="AO751" s="878"/>
      <c r="AP751" s="878"/>
      <c r="AQ751" s="878"/>
      <c r="AR751" s="878"/>
      <c r="AS751" s="878"/>
      <c r="AT751" s="878"/>
      <c r="AU751" s="878"/>
      <c r="AV751" s="878"/>
      <c r="AW751" s="878"/>
      <c r="AX751" s="878"/>
      <c r="AY751" s="878"/>
      <c r="AZ751" s="878"/>
      <c r="BA751" s="878"/>
      <c r="BB751" s="878"/>
      <c r="BC751" s="878"/>
      <c r="BD751" s="878"/>
      <c r="BE751" s="878"/>
      <c r="BF751" s="878"/>
      <c r="BG751" s="878"/>
      <c r="BH751" s="878"/>
      <c r="BI751" s="878"/>
      <c r="BJ751" s="878"/>
      <c r="BK751" s="878"/>
      <c r="BL751" s="878"/>
      <c r="BM751" s="878"/>
      <c r="BN751" s="878"/>
      <c r="BO751" s="878"/>
      <c r="BP751" s="878"/>
      <c r="BQ751" s="878"/>
      <c r="BR751" s="878"/>
      <c r="BS751" s="878"/>
      <c r="BT751" s="878"/>
      <c r="BU751" s="878"/>
      <c r="BV751" s="878"/>
      <c r="BW751" s="878"/>
      <c r="BX751" s="878"/>
      <c r="BY751" s="878"/>
      <c r="BZ751" s="878"/>
      <c r="CA751" s="878"/>
      <c r="CB751" s="878"/>
      <c r="CC751" s="878"/>
      <c r="CD751" s="878"/>
      <c r="CE751" s="878"/>
      <c r="CF751" s="878"/>
      <c r="CG751" s="878"/>
      <c r="CH751" s="878"/>
      <c r="CI751" s="878"/>
      <c r="CJ751" s="878"/>
      <c r="CK751" s="878"/>
      <c r="CL751" s="878"/>
      <c r="CM751" s="878"/>
      <c r="CN751" s="878"/>
      <c r="CO751" s="878"/>
      <c r="CP751" s="878"/>
      <c r="CQ751" s="878"/>
      <c r="CR751" s="878"/>
      <c r="CS751" s="878"/>
      <c r="CT751" s="878"/>
      <c r="CU751" s="878"/>
      <c r="CV751" s="878"/>
      <c r="CW751" s="878"/>
      <c r="CX751" s="878"/>
      <c r="CY751" s="878"/>
      <c r="CZ751" s="878"/>
      <c r="DA751" s="878"/>
      <c r="DB751" s="878"/>
      <c r="DC751" s="878"/>
      <c r="DD751" s="878"/>
      <c r="DE751" s="878"/>
      <c r="DF751" s="878"/>
      <c r="DG751" s="878"/>
      <c r="DH751" s="878"/>
      <c r="DI751" s="878"/>
      <c r="DJ751" s="878"/>
      <c r="DK751" s="878"/>
      <c r="DL751" s="878"/>
      <c r="DM751" s="878"/>
      <c r="DN751" s="878"/>
      <c r="DO751" s="878"/>
      <c r="DP751" s="878"/>
      <c r="DQ751" s="878"/>
      <c r="DR751" s="878"/>
      <c r="DS751" s="878"/>
      <c r="DT751" s="878"/>
      <c r="DU751" s="878"/>
      <c r="DV751" s="878"/>
      <c r="DW751" s="878"/>
      <c r="DX751" s="878"/>
      <c r="DY751" s="878"/>
      <c r="DZ751" s="878"/>
      <c r="EA751" s="878"/>
      <c r="EB751" s="878"/>
      <c r="EC751" s="878"/>
      <c r="ED751" s="878"/>
      <c r="EE751" s="878"/>
      <c r="EF751" s="878"/>
      <c r="EG751" s="878"/>
      <c r="EH751" s="878"/>
      <c r="EI751" s="878"/>
      <c r="EJ751" s="878"/>
      <c r="EK751" s="878"/>
      <c r="EL751" s="878"/>
      <c r="EM751" s="878"/>
      <c r="EN751" s="878"/>
      <c r="EO751" s="878"/>
      <c r="EP751" s="878"/>
      <c r="EQ751" s="878"/>
      <c r="ER751" s="878"/>
      <c r="ES751" s="878"/>
      <c r="ET751" s="878"/>
      <c r="EU751" s="878"/>
      <c r="EV751" s="878"/>
      <c r="EW751" s="878"/>
      <c r="EX751" s="878"/>
      <c r="EY751" s="878"/>
      <c r="EZ751" s="878"/>
      <c r="FA751" s="878"/>
      <c r="FB751" s="878"/>
      <c r="FC751" s="878"/>
      <c r="FD751" s="878"/>
      <c r="FE751" s="878"/>
      <c r="FF751" s="878"/>
      <c r="FG751" s="878"/>
      <c r="FH751" s="878"/>
      <c r="FI751" s="878"/>
      <c r="FJ751" s="878"/>
      <c r="FK751" s="878"/>
      <c r="FL751" s="878"/>
      <c r="FM751" s="878"/>
      <c r="FN751" s="878"/>
      <c r="FO751" s="878"/>
      <c r="FP751" s="878"/>
      <c r="FQ751" s="878"/>
      <c r="FR751" s="878"/>
      <c r="FS751" s="878"/>
      <c r="FT751" s="878"/>
      <c r="FU751" s="878"/>
      <c r="FV751" s="878"/>
      <c r="FW751" s="878"/>
      <c r="FX751" s="878"/>
      <c r="FY751" s="878"/>
      <c r="FZ751" s="878"/>
      <c r="GA751" s="878"/>
      <c r="GB751" s="878"/>
      <c r="GC751" s="878"/>
      <c r="GD751" s="878"/>
      <c r="GE751" s="878"/>
      <c r="GF751" s="878"/>
      <c r="GG751" s="878"/>
      <c r="GH751" s="878"/>
      <c r="GI751" s="878"/>
      <c r="GJ751" s="878"/>
      <c r="GK751" s="878"/>
      <c r="GL751" s="878"/>
      <c r="GM751" s="878"/>
      <c r="GN751" s="878"/>
      <c r="GO751" s="878"/>
      <c r="GP751" s="878"/>
    </row>
    <row r="752" spans="1:198" ht="42.75" customHeight="1" x14ac:dyDescent="0.25">
      <c r="A752" s="27">
        <v>1</v>
      </c>
      <c r="B752" s="1313" t="s">
        <v>480</v>
      </c>
      <c r="C752" s="917">
        <f>'2 уровень'!F1602</f>
        <v>1859</v>
      </c>
      <c r="D752" s="917">
        <f>'2 уровень'!G1602</f>
        <v>620</v>
      </c>
      <c r="E752" s="917">
        <f>'2 уровень'!H1602</f>
        <v>8</v>
      </c>
      <c r="F752" s="918">
        <f>'2 уровень'!I1602</f>
        <v>1.2903225806451613</v>
      </c>
      <c r="G752" s="902">
        <f>'2 уровень'!J1602</f>
        <v>0</v>
      </c>
      <c r="H752" s="902">
        <f>'2 уровень'!K1602</f>
        <v>0</v>
      </c>
      <c r="I752" s="35">
        <f>'2 уровень'!L1602</f>
        <v>0</v>
      </c>
      <c r="J752" s="35">
        <f>'2 уровень'!M1602</f>
        <v>0</v>
      </c>
      <c r="K752" s="35">
        <f>'2 уровень'!N1602</f>
        <v>0</v>
      </c>
      <c r="L752" s="35">
        <f>'2 уровень'!O1602</f>
        <v>0</v>
      </c>
      <c r="M752" s="35">
        <f>'2 уровень'!P1602</f>
        <v>0</v>
      </c>
      <c r="N752" s="35">
        <f>'2 уровень'!Q1602</f>
        <v>0</v>
      </c>
      <c r="O752" s="894">
        <f>'2 уровень'!R1602</f>
        <v>0</v>
      </c>
      <c r="P752" s="894">
        <f>'2 уровень'!S1602</f>
        <v>0</v>
      </c>
      <c r="Q752" s="894">
        <f>'2 уровень'!T1602</f>
        <v>0</v>
      </c>
      <c r="R752" s="894">
        <f>'2 уровень'!U1602</f>
        <v>0</v>
      </c>
      <c r="S752" s="894">
        <f>'2 уровень'!V1602</f>
        <v>0</v>
      </c>
      <c r="T752" s="894">
        <f>'2 уровень'!W1602</f>
        <v>0</v>
      </c>
      <c r="U752" s="894">
        <f>'2 уровень'!X1602</f>
        <v>0</v>
      </c>
      <c r="V752" s="894">
        <f>'2 уровень'!Y1602</f>
        <v>0</v>
      </c>
      <c r="W752" s="894">
        <f>'2 уровень'!Z1602</f>
        <v>0</v>
      </c>
      <c r="X752" s="2975">
        <f>'2 уровень'!AA1602</f>
        <v>0</v>
      </c>
      <c r="Y752" s="894"/>
      <c r="Z752" s="894"/>
      <c r="AA752" s="917"/>
      <c r="AB752" s="917"/>
      <c r="AC752" s="917"/>
      <c r="AD752" s="2190"/>
      <c r="AE752" s="2190"/>
      <c r="AF752" s="1676"/>
      <c r="AG752" s="878"/>
      <c r="AH752" s="878"/>
      <c r="AI752" s="878"/>
      <c r="AJ752" s="878"/>
      <c r="AK752" s="878"/>
      <c r="AL752" s="878"/>
      <c r="AM752" s="878"/>
      <c r="AN752" s="878"/>
      <c r="AO752" s="878"/>
      <c r="AP752" s="878"/>
      <c r="AQ752" s="878"/>
      <c r="AR752" s="878"/>
      <c r="AS752" s="878"/>
      <c r="AT752" s="878"/>
      <c r="AU752" s="878"/>
      <c r="AV752" s="878"/>
      <c r="AW752" s="878"/>
      <c r="AX752" s="878"/>
      <c r="AY752" s="878"/>
      <c r="AZ752" s="878"/>
      <c r="BA752" s="878"/>
      <c r="BB752" s="878"/>
      <c r="BC752" s="878"/>
      <c r="BD752" s="878"/>
      <c r="BE752" s="878"/>
      <c r="BF752" s="878"/>
      <c r="BG752" s="878"/>
      <c r="BH752" s="878"/>
      <c r="BI752" s="878"/>
      <c r="BJ752" s="878"/>
      <c r="BK752" s="878"/>
      <c r="BL752" s="878"/>
      <c r="BM752" s="878"/>
      <c r="BN752" s="878"/>
      <c r="BO752" s="878"/>
      <c r="BP752" s="878"/>
      <c r="BQ752" s="878"/>
      <c r="BR752" s="878"/>
      <c r="BS752" s="878"/>
      <c r="BT752" s="878"/>
      <c r="BU752" s="878"/>
      <c r="BV752" s="878"/>
      <c r="BW752" s="878"/>
      <c r="BX752" s="878"/>
      <c r="BY752" s="878"/>
      <c r="BZ752" s="878"/>
      <c r="CA752" s="878"/>
      <c r="CB752" s="878"/>
      <c r="CC752" s="878"/>
      <c r="CD752" s="878"/>
      <c r="CE752" s="878"/>
      <c r="CF752" s="878"/>
      <c r="CG752" s="878"/>
      <c r="CH752" s="878"/>
      <c r="CI752" s="878"/>
      <c r="CJ752" s="878"/>
      <c r="CK752" s="878"/>
      <c r="CL752" s="878"/>
      <c r="CM752" s="878"/>
      <c r="CN752" s="878"/>
      <c r="CO752" s="878"/>
      <c r="CP752" s="878"/>
      <c r="CQ752" s="878"/>
      <c r="CR752" s="878"/>
      <c r="CS752" s="878"/>
      <c r="CT752" s="878"/>
      <c r="CU752" s="878"/>
      <c r="CV752" s="878"/>
      <c r="CW752" s="878"/>
      <c r="CX752" s="878"/>
      <c r="CY752" s="878"/>
      <c r="CZ752" s="878"/>
      <c r="DA752" s="878"/>
      <c r="DB752" s="878"/>
      <c r="DC752" s="878"/>
      <c r="DD752" s="878"/>
      <c r="DE752" s="878"/>
      <c r="DF752" s="878"/>
      <c r="DG752" s="878"/>
      <c r="DH752" s="878"/>
      <c r="DI752" s="878"/>
      <c r="DJ752" s="878"/>
      <c r="DK752" s="878"/>
      <c r="DL752" s="878"/>
      <c r="DM752" s="878"/>
      <c r="DN752" s="878"/>
      <c r="DO752" s="878"/>
      <c r="DP752" s="878"/>
      <c r="DQ752" s="878"/>
      <c r="DR752" s="878"/>
      <c r="DS752" s="878"/>
      <c r="DT752" s="878"/>
      <c r="DU752" s="878"/>
      <c r="DV752" s="878"/>
      <c r="DW752" s="878"/>
      <c r="DX752" s="878"/>
      <c r="DY752" s="878"/>
      <c r="DZ752" s="878"/>
      <c r="EA752" s="878"/>
      <c r="EB752" s="878"/>
      <c r="EC752" s="878"/>
      <c r="ED752" s="878"/>
      <c r="EE752" s="878"/>
      <c r="EF752" s="878"/>
      <c r="EG752" s="878"/>
      <c r="EH752" s="878"/>
      <c r="EI752" s="878"/>
      <c r="EJ752" s="878"/>
      <c r="EK752" s="878"/>
      <c r="EL752" s="878"/>
      <c r="EM752" s="878"/>
      <c r="EN752" s="878"/>
      <c r="EO752" s="878"/>
      <c r="EP752" s="878"/>
      <c r="EQ752" s="878"/>
      <c r="ER752" s="878"/>
      <c r="ES752" s="878"/>
      <c r="ET752" s="878"/>
      <c r="EU752" s="878"/>
      <c r="EV752" s="878"/>
      <c r="EW752" s="878"/>
      <c r="EX752" s="878"/>
      <c r="EY752" s="878"/>
      <c r="EZ752" s="878"/>
      <c r="FA752" s="878"/>
      <c r="FB752" s="878"/>
      <c r="FC752" s="878"/>
      <c r="FD752" s="878"/>
      <c r="FE752" s="878"/>
      <c r="FF752" s="878"/>
      <c r="FG752" s="878"/>
      <c r="FH752" s="878"/>
      <c r="FI752" s="878"/>
      <c r="FJ752" s="878"/>
      <c r="FK752" s="878"/>
      <c r="FL752" s="878"/>
      <c r="FM752" s="878"/>
      <c r="FN752" s="878"/>
      <c r="FO752" s="878"/>
      <c r="FP752" s="878"/>
      <c r="FQ752" s="878"/>
      <c r="FR752" s="878"/>
      <c r="FS752" s="878"/>
      <c r="FT752" s="878"/>
      <c r="FU752" s="878"/>
      <c r="FV752" s="878"/>
      <c r="FW752" s="878"/>
      <c r="FX752" s="878"/>
      <c r="FY752" s="878"/>
      <c r="FZ752" s="878"/>
      <c r="GA752" s="878"/>
      <c r="GB752" s="878"/>
      <c r="GC752" s="878"/>
      <c r="GD752" s="878"/>
      <c r="GE752" s="878"/>
      <c r="GF752" s="878"/>
      <c r="GG752" s="878"/>
      <c r="GH752" s="878"/>
      <c r="GI752" s="878"/>
      <c r="GJ752" s="878"/>
      <c r="GK752" s="878"/>
      <c r="GL752" s="878"/>
      <c r="GM752" s="878"/>
      <c r="GN752" s="878"/>
      <c r="GO752" s="878"/>
      <c r="GP752" s="878"/>
    </row>
    <row r="753" spans="1:198" ht="24.75" customHeight="1" x14ac:dyDescent="0.25">
      <c r="A753" s="27">
        <v>1</v>
      </c>
      <c r="B753" s="1313" t="s">
        <v>155</v>
      </c>
      <c r="C753" s="917">
        <f>'2 уровень'!F1603</f>
        <v>21999.764705882353</v>
      </c>
      <c r="D753" s="917">
        <f>'2 уровень'!G1603</f>
        <v>7333.2941176470586</v>
      </c>
      <c r="E753" s="917">
        <f>'2 уровень'!H1603</f>
        <v>7557.0211764705882</v>
      </c>
      <c r="F753" s="918">
        <f>'2 уровень'!I1603</f>
        <v>103.05083984406333</v>
      </c>
      <c r="G753" s="902">
        <f>'2 уровень'!J1603</f>
        <v>0</v>
      </c>
      <c r="H753" s="902">
        <f>'2 уровень'!K1603</f>
        <v>0</v>
      </c>
      <c r="I753" s="35">
        <f>'2 уровень'!L1603</f>
        <v>0</v>
      </c>
      <c r="J753" s="35">
        <f>'2 уровень'!M1603</f>
        <v>0</v>
      </c>
      <c r="K753" s="35">
        <f>'2 уровень'!N1603</f>
        <v>0</v>
      </c>
      <c r="L753" s="35">
        <f>'2 уровень'!O1603</f>
        <v>0</v>
      </c>
      <c r="M753" s="35">
        <f>'2 уровень'!P1603</f>
        <v>0</v>
      </c>
      <c r="N753" s="35">
        <f>'2 уровень'!Q1603</f>
        <v>0</v>
      </c>
      <c r="O753" s="894">
        <f>'2 уровень'!R1603</f>
        <v>0</v>
      </c>
      <c r="P753" s="894">
        <f>'2 уровень'!S1603</f>
        <v>0</v>
      </c>
      <c r="Q753" s="894">
        <f>'2 уровень'!T1603</f>
        <v>0</v>
      </c>
      <c r="R753" s="894">
        <f>'2 уровень'!U1603</f>
        <v>0</v>
      </c>
      <c r="S753" s="894">
        <f>'2 уровень'!V1603</f>
        <v>0</v>
      </c>
      <c r="T753" s="894">
        <f>'2 уровень'!W1603</f>
        <v>0</v>
      </c>
      <c r="U753" s="894">
        <f>'2 уровень'!X1603</f>
        <v>0</v>
      </c>
      <c r="V753" s="894">
        <f>'2 уровень'!Y1603</f>
        <v>0</v>
      </c>
      <c r="W753" s="894">
        <f>'2 уровень'!Z1603</f>
        <v>0</v>
      </c>
      <c r="X753" s="2975">
        <f>'2 уровень'!AA1603</f>
        <v>0</v>
      </c>
      <c r="Y753" s="894"/>
      <c r="Z753" s="894"/>
      <c r="AA753" s="917">
        <f>'2 уровень'!AB1603</f>
        <v>0</v>
      </c>
      <c r="AB753" s="917">
        <f>'2 уровень'!AC1603</f>
        <v>0</v>
      </c>
      <c r="AC753" s="917">
        <f>'2 уровень'!AD1603</f>
        <v>0</v>
      </c>
      <c r="AD753" s="2190"/>
      <c r="AE753" s="2190"/>
      <c r="AF753" s="1676"/>
      <c r="AG753" s="878"/>
      <c r="AH753" s="878"/>
      <c r="AI753" s="878"/>
      <c r="AJ753" s="878"/>
      <c r="AK753" s="878"/>
      <c r="AL753" s="878"/>
      <c r="AM753" s="878"/>
      <c r="AN753" s="878"/>
      <c r="AO753" s="878"/>
      <c r="AP753" s="878"/>
      <c r="AQ753" s="878"/>
      <c r="AR753" s="878"/>
      <c r="AS753" s="878"/>
      <c r="AT753" s="878"/>
      <c r="AU753" s="878"/>
      <c r="AV753" s="878"/>
      <c r="AW753" s="878"/>
      <c r="AX753" s="878"/>
      <c r="AY753" s="878"/>
      <c r="AZ753" s="878"/>
      <c r="BA753" s="878"/>
      <c r="BB753" s="878"/>
      <c r="BC753" s="878"/>
      <c r="BD753" s="878"/>
      <c r="BE753" s="878"/>
      <c r="BF753" s="878"/>
      <c r="BG753" s="878"/>
      <c r="BH753" s="878"/>
      <c r="BI753" s="878"/>
      <c r="BJ753" s="878"/>
      <c r="BK753" s="878"/>
      <c r="BL753" s="878"/>
      <c r="BM753" s="878"/>
      <c r="BN753" s="878"/>
      <c r="BO753" s="878"/>
      <c r="BP753" s="878"/>
      <c r="BQ753" s="878"/>
      <c r="BR753" s="878"/>
      <c r="BS753" s="878"/>
      <c r="BT753" s="878"/>
      <c r="BU753" s="878"/>
      <c r="BV753" s="878"/>
      <c r="BW753" s="878"/>
      <c r="BX753" s="878"/>
      <c r="BY753" s="878"/>
      <c r="BZ753" s="878"/>
      <c r="CA753" s="878"/>
      <c r="CB753" s="878"/>
      <c r="CC753" s="878"/>
      <c r="CD753" s="878"/>
      <c r="CE753" s="878"/>
      <c r="CF753" s="878"/>
      <c r="CG753" s="878"/>
      <c r="CH753" s="878"/>
      <c r="CI753" s="878"/>
      <c r="CJ753" s="878"/>
      <c r="CK753" s="878"/>
      <c r="CL753" s="878"/>
      <c r="CM753" s="878"/>
      <c r="CN753" s="878"/>
      <c r="CO753" s="878"/>
      <c r="CP753" s="878"/>
      <c r="CQ753" s="878"/>
      <c r="CR753" s="878"/>
      <c r="CS753" s="878"/>
      <c r="CT753" s="878"/>
      <c r="CU753" s="878"/>
      <c r="CV753" s="878"/>
      <c r="CW753" s="878"/>
      <c r="CX753" s="878"/>
      <c r="CY753" s="878"/>
      <c r="CZ753" s="878"/>
      <c r="DA753" s="878"/>
      <c r="DB753" s="878"/>
      <c r="DC753" s="878"/>
      <c r="DD753" s="878"/>
      <c r="DE753" s="878"/>
      <c r="DF753" s="878"/>
      <c r="DG753" s="878"/>
      <c r="DH753" s="878"/>
      <c r="DI753" s="878"/>
      <c r="DJ753" s="878"/>
      <c r="DK753" s="878"/>
      <c r="DL753" s="878"/>
      <c r="DM753" s="878"/>
      <c r="DN753" s="878"/>
      <c r="DO753" s="878"/>
      <c r="DP753" s="878"/>
      <c r="DQ753" s="878"/>
      <c r="DR753" s="878"/>
      <c r="DS753" s="878"/>
      <c r="DT753" s="878"/>
      <c r="DU753" s="878"/>
      <c r="DV753" s="878"/>
      <c r="DW753" s="878"/>
      <c r="DX753" s="878"/>
      <c r="DY753" s="878"/>
      <c r="DZ753" s="878"/>
      <c r="EA753" s="878"/>
      <c r="EB753" s="878"/>
      <c r="EC753" s="878"/>
      <c r="ED753" s="878"/>
      <c r="EE753" s="878"/>
      <c r="EF753" s="878"/>
      <c r="EG753" s="878"/>
      <c r="EH753" s="878"/>
      <c r="EI753" s="878"/>
      <c r="EJ753" s="878"/>
      <c r="EK753" s="878"/>
      <c r="EL753" s="878"/>
      <c r="EM753" s="878"/>
      <c r="EN753" s="878"/>
      <c r="EO753" s="878"/>
      <c r="EP753" s="878"/>
      <c r="EQ753" s="878"/>
      <c r="ER753" s="878"/>
      <c r="ES753" s="878"/>
      <c r="ET753" s="878"/>
      <c r="EU753" s="878"/>
      <c r="EV753" s="878"/>
      <c r="EW753" s="878"/>
      <c r="EX753" s="878"/>
      <c r="EY753" s="878"/>
      <c r="EZ753" s="878"/>
      <c r="FA753" s="878"/>
      <c r="FB753" s="878"/>
      <c r="FC753" s="878"/>
      <c r="FD753" s="878"/>
      <c r="FE753" s="878"/>
      <c r="FF753" s="878"/>
      <c r="FG753" s="878"/>
      <c r="FH753" s="878"/>
      <c r="FI753" s="878"/>
      <c r="FJ753" s="878"/>
      <c r="FK753" s="878"/>
      <c r="FL753" s="878"/>
      <c r="FM753" s="878"/>
      <c r="FN753" s="878"/>
      <c r="FO753" s="878"/>
      <c r="FP753" s="878"/>
      <c r="FQ753" s="878"/>
      <c r="FR753" s="878"/>
      <c r="FS753" s="878"/>
      <c r="FT753" s="878"/>
      <c r="FU753" s="878"/>
      <c r="FV753" s="878"/>
      <c r="FW753" s="878"/>
      <c r="FX753" s="878"/>
      <c r="FY753" s="878"/>
      <c r="FZ753" s="878"/>
      <c r="GA753" s="878"/>
      <c r="GB753" s="878"/>
      <c r="GC753" s="878"/>
      <c r="GD753" s="878"/>
      <c r="GE753" s="878"/>
      <c r="GF753" s="878"/>
      <c r="GG753" s="878"/>
      <c r="GH753" s="878"/>
      <c r="GI753" s="878"/>
      <c r="GJ753" s="878"/>
      <c r="GK753" s="878"/>
      <c r="GL753" s="878"/>
      <c r="GM753" s="878"/>
      <c r="GN753" s="878"/>
      <c r="GO753" s="878"/>
      <c r="GP753" s="878"/>
    </row>
    <row r="754" spans="1:198" ht="24.75" customHeight="1" x14ac:dyDescent="0.25">
      <c r="A754" s="27">
        <v>1</v>
      </c>
      <c r="B754" s="1313" t="s">
        <v>406</v>
      </c>
      <c r="C754" s="917">
        <f>'2 уровень'!F1604</f>
        <v>18588</v>
      </c>
      <c r="D754" s="917">
        <f>'2 уровень'!G1604</f>
        <v>6196</v>
      </c>
      <c r="E754" s="917">
        <f>'2 уровень'!H1604</f>
        <v>6294</v>
      </c>
      <c r="F754" s="918">
        <f>'2 уровень'!I1604</f>
        <v>101.58166559070368</v>
      </c>
      <c r="G754" s="902">
        <f>'2 уровень'!J1604</f>
        <v>0</v>
      </c>
      <c r="H754" s="902">
        <f>'2 уровень'!K1604</f>
        <v>0</v>
      </c>
      <c r="I754" s="35">
        <f>'2 уровень'!L1604</f>
        <v>0</v>
      </c>
      <c r="J754" s="35">
        <f>'2 уровень'!M1604</f>
        <v>0</v>
      </c>
      <c r="K754" s="35">
        <f>'2 уровень'!N1604</f>
        <v>0</v>
      </c>
      <c r="L754" s="35">
        <f>'2 уровень'!O1604</f>
        <v>0</v>
      </c>
      <c r="M754" s="35">
        <f>'2 уровень'!P1604</f>
        <v>0</v>
      </c>
      <c r="N754" s="35">
        <f>'2 уровень'!Q1604</f>
        <v>0</v>
      </c>
      <c r="O754" s="894">
        <f>'2 уровень'!R1604</f>
        <v>0</v>
      </c>
      <c r="P754" s="894">
        <f>'2 уровень'!S1604</f>
        <v>0</v>
      </c>
      <c r="Q754" s="894">
        <f>'2 уровень'!T1604</f>
        <v>0</v>
      </c>
      <c r="R754" s="894">
        <f>'2 уровень'!U1604</f>
        <v>0</v>
      </c>
      <c r="S754" s="894">
        <f>'2 уровень'!V1604</f>
        <v>0</v>
      </c>
      <c r="T754" s="894">
        <f>'2 уровень'!W1604</f>
        <v>0</v>
      </c>
      <c r="U754" s="894">
        <f>'2 уровень'!X1604</f>
        <v>0</v>
      </c>
      <c r="V754" s="894">
        <f>'2 уровень'!Y1604</f>
        <v>0</v>
      </c>
      <c r="W754" s="894">
        <f>'2 уровень'!Z1604</f>
        <v>0</v>
      </c>
      <c r="X754" s="2975">
        <f>'2 уровень'!AA1604</f>
        <v>0</v>
      </c>
      <c r="Y754" s="894"/>
      <c r="Z754" s="894"/>
      <c r="AA754" s="917">
        <f>'2 уровень'!AB1604</f>
        <v>0</v>
      </c>
      <c r="AB754" s="917">
        <f>'2 уровень'!AC1604</f>
        <v>0</v>
      </c>
      <c r="AC754" s="917">
        <f>'2 уровень'!AD1604</f>
        <v>0</v>
      </c>
      <c r="AD754" s="2190"/>
      <c r="AE754" s="2190"/>
      <c r="AF754" s="1676"/>
      <c r="AG754" s="878"/>
      <c r="AH754" s="878"/>
      <c r="AI754" s="878"/>
      <c r="AJ754" s="878"/>
      <c r="AK754" s="878"/>
      <c r="AL754" s="878"/>
      <c r="AM754" s="878"/>
      <c r="AN754" s="878"/>
      <c r="AO754" s="878"/>
      <c r="AP754" s="878"/>
      <c r="AQ754" s="878"/>
      <c r="AR754" s="878"/>
      <c r="AS754" s="878"/>
      <c r="AT754" s="878"/>
      <c r="AU754" s="878"/>
      <c r="AV754" s="878"/>
      <c r="AW754" s="878"/>
      <c r="AX754" s="878"/>
      <c r="AY754" s="878"/>
      <c r="AZ754" s="878"/>
      <c r="BA754" s="878"/>
      <c r="BB754" s="878"/>
      <c r="BC754" s="878"/>
      <c r="BD754" s="878"/>
      <c r="BE754" s="878"/>
      <c r="BF754" s="878"/>
      <c r="BG754" s="878"/>
      <c r="BH754" s="878"/>
      <c r="BI754" s="878"/>
      <c r="BJ754" s="878"/>
      <c r="BK754" s="878"/>
      <c r="BL754" s="878"/>
      <c r="BM754" s="878"/>
      <c r="BN754" s="878"/>
      <c r="BO754" s="878"/>
      <c r="BP754" s="878"/>
      <c r="BQ754" s="878"/>
      <c r="BR754" s="878"/>
      <c r="BS754" s="878"/>
      <c r="BT754" s="878"/>
      <c r="BU754" s="878"/>
      <c r="BV754" s="878"/>
      <c r="BW754" s="878"/>
      <c r="BX754" s="878"/>
      <c r="BY754" s="878"/>
      <c r="BZ754" s="878"/>
      <c r="CA754" s="878"/>
      <c r="CB754" s="878"/>
      <c r="CC754" s="878"/>
      <c r="CD754" s="878"/>
      <c r="CE754" s="878"/>
      <c r="CF754" s="878"/>
      <c r="CG754" s="878"/>
      <c r="CH754" s="878"/>
      <c r="CI754" s="878"/>
      <c r="CJ754" s="878"/>
      <c r="CK754" s="878"/>
      <c r="CL754" s="878"/>
      <c r="CM754" s="878"/>
      <c r="CN754" s="878"/>
      <c r="CO754" s="878"/>
      <c r="CP754" s="878"/>
      <c r="CQ754" s="878"/>
      <c r="CR754" s="878"/>
      <c r="CS754" s="878"/>
      <c r="CT754" s="878"/>
      <c r="CU754" s="878"/>
      <c r="CV754" s="878"/>
      <c r="CW754" s="878"/>
      <c r="CX754" s="878"/>
      <c r="CY754" s="878"/>
      <c r="CZ754" s="878"/>
      <c r="DA754" s="878"/>
      <c r="DB754" s="878"/>
      <c r="DC754" s="878"/>
      <c r="DD754" s="878"/>
      <c r="DE754" s="878"/>
      <c r="DF754" s="878"/>
      <c r="DG754" s="878"/>
      <c r="DH754" s="878"/>
      <c r="DI754" s="878"/>
      <c r="DJ754" s="878"/>
      <c r="DK754" s="878"/>
      <c r="DL754" s="878"/>
      <c r="DM754" s="878"/>
      <c r="DN754" s="878"/>
      <c r="DO754" s="878"/>
      <c r="DP754" s="878"/>
      <c r="DQ754" s="878"/>
      <c r="DR754" s="878"/>
      <c r="DS754" s="878"/>
      <c r="DT754" s="878"/>
      <c r="DU754" s="878"/>
      <c r="DV754" s="878"/>
      <c r="DW754" s="878"/>
      <c r="DX754" s="878"/>
      <c r="DY754" s="878"/>
      <c r="DZ754" s="878"/>
      <c r="EA754" s="878"/>
      <c r="EB754" s="878"/>
      <c r="EC754" s="878"/>
      <c r="ED754" s="878"/>
      <c r="EE754" s="878"/>
      <c r="EF754" s="878"/>
      <c r="EG754" s="878"/>
      <c r="EH754" s="878"/>
      <c r="EI754" s="878"/>
      <c r="EJ754" s="878"/>
      <c r="EK754" s="878"/>
      <c r="EL754" s="878"/>
      <c r="EM754" s="878"/>
      <c r="EN754" s="878"/>
      <c r="EO754" s="878"/>
      <c r="EP754" s="878"/>
      <c r="EQ754" s="878"/>
      <c r="ER754" s="878"/>
      <c r="ES754" s="878"/>
      <c r="ET754" s="878"/>
      <c r="EU754" s="878"/>
      <c r="EV754" s="878"/>
      <c r="EW754" s="878"/>
      <c r="EX754" s="878"/>
      <c r="EY754" s="878"/>
      <c r="EZ754" s="878"/>
      <c r="FA754" s="878"/>
      <c r="FB754" s="878"/>
      <c r="FC754" s="878"/>
      <c r="FD754" s="878"/>
      <c r="FE754" s="878"/>
      <c r="FF754" s="878"/>
      <c r="FG754" s="878"/>
      <c r="FH754" s="878"/>
      <c r="FI754" s="878"/>
      <c r="FJ754" s="878"/>
      <c r="FK754" s="878"/>
      <c r="FL754" s="878"/>
      <c r="FM754" s="878"/>
      <c r="FN754" s="878"/>
      <c r="FO754" s="878"/>
      <c r="FP754" s="878"/>
      <c r="FQ754" s="878"/>
      <c r="FR754" s="878"/>
      <c r="FS754" s="878"/>
      <c r="FT754" s="878"/>
      <c r="FU754" s="878"/>
      <c r="FV754" s="878"/>
      <c r="FW754" s="878"/>
      <c r="FX754" s="878"/>
      <c r="FY754" s="878"/>
      <c r="FZ754" s="878"/>
      <c r="GA754" s="878"/>
      <c r="GB754" s="878"/>
      <c r="GC754" s="878"/>
      <c r="GD754" s="878"/>
      <c r="GE754" s="878"/>
      <c r="GF754" s="878"/>
      <c r="GG754" s="878"/>
      <c r="GH754" s="878"/>
      <c r="GI754" s="878"/>
      <c r="GJ754" s="878"/>
      <c r="GK754" s="878"/>
      <c r="GL754" s="878"/>
      <c r="GM754" s="878"/>
      <c r="GN754" s="878"/>
      <c r="GO754" s="878"/>
      <c r="GP754" s="878"/>
    </row>
    <row r="755" spans="1:198" ht="24.75" customHeight="1" x14ac:dyDescent="0.25">
      <c r="A755" s="27">
        <v>1</v>
      </c>
      <c r="B755" s="1313" t="s">
        <v>410</v>
      </c>
      <c r="C755" s="917">
        <f>'2 уровень'!F1605</f>
        <v>29000</v>
      </c>
      <c r="D755" s="917">
        <f>'2 уровень'!G1605</f>
        <v>9667</v>
      </c>
      <c r="E755" s="917">
        <f>'2 уровень'!H1605</f>
        <v>10735.68</v>
      </c>
      <c r="F755" s="918">
        <f>'2 уровень'!I1605</f>
        <v>111.05492914037447</v>
      </c>
      <c r="G755" s="902">
        <f>'2 уровень'!J1605</f>
        <v>0</v>
      </c>
      <c r="H755" s="902">
        <f>'2 уровень'!K1605</f>
        <v>0</v>
      </c>
      <c r="I755" s="35">
        <f>'2 уровень'!L1605</f>
        <v>0</v>
      </c>
      <c r="J755" s="35">
        <f>'2 уровень'!M1605</f>
        <v>0</v>
      </c>
      <c r="K755" s="35">
        <f>'2 уровень'!N1605</f>
        <v>0</v>
      </c>
      <c r="L755" s="35">
        <f>'2 уровень'!O1605</f>
        <v>0</v>
      </c>
      <c r="M755" s="35">
        <f>'2 уровень'!P1605</f>
        <v>0</v>
      </c>
      <c r="N755" s="35">
        <f>'2 уровень'!Q1605</f>
        <v>0</v>
      </c>
      <c r="O755" s="894">
        <f>'2 уровень'!R1605</f>
        <v>0</v>
      </c>
      <c r="P755" s="894">
        <f>'2 уровень'!S1605</f>
        <v>0</v>
      </c>
      <c r="Q755" s="894">
        <f>'2 уровень'!T1605</f>
        <v>0</v>
      </c>
      <c r="R755" s="894">
        <f>'2 уровень'!U1605</f>
        <v>0</v>
      </c>
      <c r="S755" s="894">
        <f>'2 уровень'!V1605</f>
        <v>0</v>
      </c>
      <c r="T755" s="894">
        <f>'2 уровень'!W1605</f>
        <v>0</v>
      </c>
      <c r="U755" s="894">
        <f>'2 уровень'!X1605</f>
        <v>0</v>
      </c>
      <c r="V755" s="894">
        <f>'2 уровень'!Y1605</f>
        <v>0</v>
      </c>
      <c r="W755" s="894">
        <f>'2 уровень'!Z1605</f>
        <v>0</v>
      </c>
      <c r="X755" s="2975">
        <f>'2 уровень'!AA1605</f>
        <v>0</v>
      </c>
      <c r="Y755" s="894"/>
      <c r="Z755" s="894"/>
      <c r="AA755" s="917">
        <f>'2 уровень'!AB1605</f>
        <v>0</v>
      </c>
      <c r="AB755" s="917">
        <f>'2 уровень'!AC1605</f>
        <v>0</v>
      </c>
      <c r="AC755" s="917">
        <f>'2 уровень'!AD1605</f>
        <v>0</v>
      </c>
      <c r="AD755" s="2190"/>
      <c r="AE755" s="2190"/>
      <c r="AF755" s="1676"/>
      <c r="AG755" s="878"/>
      <c r="AH755" s="878"/>
      <c r="AI755" s="878"/>
      <c r="AJ755" s="878"/>
      <c r="AK755" s="878"/>
      <c r="AL755" s="878"/>
      <c r="AM755" s="878"/>
      <c r="AN755" s="878"/>
      <c r="AO755" s="878"/>
      <c r="AP755" s="878"/>
      <c r="AQ755" s="878"/>
      <c r="AR755" s="878"/>
      <c r="AS755" s="878"/>
      <c r="AT755" s="878"/>
      <c r="AU755" s="878"/>
      <c r="AV755" s="878"/>
      <c r="AW755" s="878"/>
      <c r="AX755" s="878"/>
      <c r="AY755" s="878"/>
      <c r="AZ755" s="878"/>
      <c r="BA755" s="878"/>
      <c r="BB755" s="878"/>
      <c r="BC755" s="878"/>
      <c r="BD755" s="878"/>
      <c r="BE755" s="878"/>
      <c r="BF755" s="878"/>
      <c r="BG755" s="878"/>
      <c r="BH755" s="878"/>
      <c r="BI755" s="878"/>
      <c r="BJ755" s="878"/>
      <c r="BK755" s="878"/>
      <c r="BL755" s="878"/>
      <c r="BM755" s="878"/>
      <c r="BN755" s="878"/>
      <c r="BO755" s="878"/>
      <c r="BP755" s="878"/>
      <c r="BQ755" s="878"/>
      <c r="BR755" s="878"/>
      <c r="BS755" s="878"/>
      <c r="BT755" s="878"/>
      <c r="BU755" s="878"/>
      <c r="BV755" s="878"/>
      <c r="BW755" s="878"/>
      <c r="BX755" s="878"/>
      <c r="BY755" s="878"/>
      <c r="BZ755" s="878"/>
      <c r="CA755" s="878"/>
      <c r="CB755" s="878"/>
      <c r="CC755" s="878"/>
      <c r="CD755" s="878"/>
      <c r="CE755" s="878"/>
      <c r="CF755" s="878"/>
      <c r="CG755" s="878"/>
      <c r="CH755" s="878"/>
      <c r="CI755" s="878"/>
      <c r="CJ755" s="878"/>
      <c r="CK755" s="878"/>
      <c r="CL755" s="878"/>
      <c r="CM755" s="878"/>
      <c r="CN755" s="878"/>
      <c r="CO755" s="878"/>
      <c r="CP755" s="878"/>
      <c r="CQ755" s="878"/>
      <c r="CR755" s="878"/>
      <c r="CS755" s="878"/>
      <c r="CT755" s="878"/>
      <c r="CU755" s="878"/>
      <c r="CV755" s="878"/>
      <c r="CW755" s="878"/>
      <c r="CX755" s="878"/>
      <c r="CY755" s="878"/>
      <c r="CZ755" s="878"/>
      <c r="DA755" s="878"/>
      <c r="DB755" s="878"/>
      <c r="DC755" s="878"/>
      <c r="DD755" s="878"/>
      <c r="DE755" s="878"/>
      <c r="DF755" s="878"/>
      <c r="DG755" s="878"/>
      <c r="DH755" s="878"/>
      <c r="DI755" s="878"/>
      <c r="DJ755" s="878"/>
      <c r="DK755" s="878"/>
      <c r="DL755" s="878"/>
      <c r="DM755" s="878"/>
      <c r="DN755" s="878"/>
      <c r="DO755" s="878"/>
      <c r="DP755" s="878"/>
      <c r="DQ755" s="878"/>
      <c r="DR755" s="878"/>
      <c r="DS755" s="878"/>
      <c r="DT755" s="878"/>
      <c r="DU755" s="878"/>
      <c r="DV755" s="878"/>
      <c r="DW755" s="878"/>
      <c r="DX755" s="878"/>
      <c r="DY755" s="878"/>
      <c r="DZ755" s="878"/>
      <c r="EA755" s="878"/>
      <c r="EB755" s="878"/>
      <c r="EC755" s="878"/>
      <c r="ED755" s="878"/>
      <c r="EE755" s="878"/>
      <c r="EF755" s="878"/>
      <c r="EG755" s="878"/>
      <c r="EH755" s="878"/>
      <c r="EI755" s="878"/>
      <c r="EJ755" s="878"/>
      <c r="EK755" s="878"/>
      <c r="EL755" s="878"/>
      <c r="EM755" s="878"/>
      <c r="EN755" s="878"/>
      <c r="EO755" s="878"/>
      <c r="EP755" s="878"/>
      <c r="EQ755" s="878"/>
      <c r="ER755" s="878"/>
      <c r="ES755" s="878"/>
      <c r="ET755" s="878"/>
      <c r="EU755" s="878"/>
      <c r="EV755" s="878"/>
      <c r="EW755" s="878"/>
      <c r="EX755" s="878"/>
      <c r="EY755" s="878"/>
      <c r="EZ755" s="878"/>
      <c r="FA755" s="878"/>
      <c r="FB755" s="878"/>
      <c r="FC755" s="878"/>
      <c r="FD755" s="878"/>
      <c r="FE755" s="878"/>
      <c r="FF755" s="878"/>
      <c r="FG755" s="878"/>
      <c r="FH755" s="878"/>
      <c r="FI755" s="878"/>
      <c r="FJ755" s="878"/>
      <c r="FK755" s="878"/>
      <c r="FL755" s="878"/>
      <c r="FM755" s="878"/>
      <c r="FN755" s="878"/>
      <c r="FO755" s="878"/>
      <c r="FP755" s="878"/>
      <c r="FQ755" s="878"/>
      <c r="FR755" s="878"/>
      <c r="FS755" s="878"/>
      <c r="FT755" s="878"/>
      <c r="FU755" s="878"/>
      <c r="FV755" s="878"/>
      <c r="FW755" s="878"/>
      <c r="FX755" s="878"/>
      <c r="FY755" s="878"/>
      <c r="FZ755" s="878"/>
      <c r="GA755" s="878"/>
      <c r="GB755" s="878"/>
      <c r="GC755" s="878"/>
      <c r="GD755" s="878"/>
      <c r="GE755" s="878"/>
      <c r="GF755" s="878"/>
      <c r="GG755" s="878"/>
      <c r="GH755" s="878"/>
      <c r="GI755" s="878"/>
      <c r="GJ755" s="878"/>
      <c r="GK755" s="878"/>
      <c r="GL755" s="878"/>
      <c r="GM755" s="878"/>
      <c r="GN755" s="878"/>
      <c r="GO755" s="878"/>
      <c r="GP755" s="878"/>
    </row>
    <row r="756" spans="1:198" ht="24.75" customHeight="1" x14ac:dyDescent="0.25">
      <c r="A756" s="27">
        <v>1</v>
      </c>
      <c r="B756" s="1315" t="s">
        <v>166</v>
      </c>
      <c r="C756" s="917">
        <f>'2 уровень'!F1606</f>
        <v>96986.015954415954</v>
      </c>
      <c r="D756" s="917">
        <f>'2 уровень'!G1606</f>
        <v>32328.880911680913</v>
      </c>
      <c r="E756" s="917">
        <f>'2 уровень'!H1606</f>
        <v>32345.727350427354</v>
      </c>
      <c r="F756" s="918">
        <f>'2 уровень'!I1606</f>
        <v>100.05210956355855</v>
      </c>
      <c r="G756" s="902">
        <f>'2 уровень'!J1606</f>
        <v>0</v>
      </c>
      <c r="H756" s="902">
        <f>'2 уровень'!K1606</f>
        <v>0</v>
      </c>
      <c r="I756" s="35">
        <f>'2 уровень'!L1606</f>
        <v>0</v>
      </c>
      <c r="J756" s="35">
        <f>'2 уровень'!M1606</f>
        <v>0</v>
      </c>
      <c r="K756" s="35">
        <f>'2 уровень'!N1606</f>
        <v>0</v>
      </c>
      <c r="L756" s="35">
        <f>'2 уровень'!O1606</f>
        <v>0</v>
      </c>
      <c r="M756" s="35">
        <f>'2 уровень'!P1606</f>
        <v>0</v>
      </c>
      <c r="N756" s="35">
        <f>'2 уровень'!Q1606</f>
        <v>0</v>
      </c>
      <c r="O756" s="894">
        <f>'2 уровень'!R1606</f>
        <v>131361.77814000001</v>
      </c>
      <c r="P756" s="894">
        <f>'2 уровень'!S1606</f>
        <v>131361.77814000001</v>
      </c>
      <c r="Q756" s="894">
        <f>'2 уровень'!T1606</f>
        <v>131361.77814000001</v>
      </c>
      <c r="R756" s="894">
        <f>'2 уровень'!U1606</f>
        <v>131361.77814000001</v>
      </c>
      <c r="S756" s="894">
        <f>'2 уровень'!V1606</f>
        <v>43787.259380000003</v>
      </c>
      <c r="T756" s="894">
        <f>'2 уровень'!W1606</f>
        <v>43787.259359999996</v>
      </c>
      <c r="U756" s="894">
        <f>'2 уровень'!X1606</f>
        <v>0</v>
      </c>
      <c r="V756" s="894">
        <f>'2 уровень'!Y1606</f>
        <v>-2.0000006770715117E-5</v>
      </c>
      <c r="W756" s="894">
        <f>'2 уровень'!Z1606</f>
        <v>-17.924230000000001</v>
      </c>
      <c r="X756" s="2975">
        <f>'2 уровень'!AA1606</f>
        <v>43769.335129999999</v>
      </c>
      <c r="Y756" s="894">
        <f>T756/S756*100</f>
        <v>99.999999954324608</v>
      </c>
      <c r="Z756" s="894">
        <f>X756/S756*100</f>
        <v>99.95906514759362</v>
      </c>
      <c r="AA756" s="917">
        <f>'2 уровень'!AB1606</f>
        <v>0</v>
      </c>
      <c r="AB756" s="917">
        <f>'2 уровень'!AC1606</f>
        <v>0</v>
      </c>
      <c r="AC756" s="917">
        <f>'2 уровень'!AD1606</f>
        <v>0</v>
      </c>
      <c r="AD756" s="2190"/>
      <c r="AE756" s="2190"/>
      <c r="AF756" s="1676"/>
      <c r="AG756" s="878"/>
      <c r="AH756" s="878"/>
      <c r="AI756" s="878"/>
      <c r="AJ756" s="878"/>
      <c r="AK756" s="878"/>
      <c r="AL756" s="878"/>
      <c r="AM756" s="878"/>
      <c r="AN756" s="878"/>
      <c r="AO756" s="878"/>
      <c r="AP756" s="878"/>
      <c r="AQ756" s="878"/>
      <c r="AR756" s="878"/>
      <c r="AS756" s="878"/>
      <c r="AT756" s="878"/>
      <c r="AU756" s="878"/>
      <c r="AV756" s="878"/>
      <c r="AW756" s="878"/>
      <c r="AX756" s="878"/>
      <c r="AY756" s="878"/>
      <c r="AZ756" s="878"/>
      <c r="BA756" s="878"/>
      <c r="BB756" s="878"/>
      <c r="BC756" s="878"/>
      <c r="BD756" s="878"/>
      <c r="BE756" s="878"/>
      <c r="BF756" s="878"/>
      <c r="BG756" s="878"/>
      <c r="BH756" s="878"/>
      <c r="BI756" s="878"/>
      <c r="BJ756" s="878"/>
      <c r="BK756" s="878"/>
      <c r="BL756" s="878"/>
      <c r="BM756" s="878"/>
      <c r="BN756" s="878"/>
      <c r="BO756" s="878"/>
      <c r="BP756" s="878"/>
      <c r="BQ756" s="878"/>
      <c r="BR756" s="878"/>
      <c r="BS756" s="878"/>
      <c r="BT756" s="878"/>
      <c r="BU756" s="878"/>
      <c r="BV756" s="878"/>
      <c r="BW756" s="878"/>
      <c r="BX756" s="878"/>
      <c r="BY756" s="878"/>
      <c r="BZ756" s="878"/>
      <c r="CA756" s="878"/>
      <c r="CB756" s="878"/>
      <c r="CC756" s="878"/>
      <c r="CD756" s="878"/>
      <c r="CE756" s="878"/>
      <c r="CF756" s="878"/>
      <c r="CG756" s="878"/>
      <c r="CH756" s="878"/>
      <c r="CI756" s="878"/>
      <c r="CJ756" s="878"/>
      <c r="CK756" s="878"/>
      <c r="CL756" s="878"/>
      <c r="CM756" s="878"/>
      <c r="CN756" s="878"/>
      <c r="CO756" s="878"/>
      <c r="CP756" s="878"/>
      <c r="CQ756" s="878"/>
      <c r="CR756" s="878"/>
      <c r="CS756" s="878"/>
      <c r="CT756" s="878"/>
      <c r="CU756" s="878"/>
      <c r="CV756" s="878"/>
      <c r="CW756" s="878"/>
      <c r="CX756" s="878"/>
      <c r="CY756" s="878"/>
      <c r="CZ756" s="878"/>
      <c r="DA756" s="878"/>
      <c r="DB756" s="878"/>
      <c r="DC756" s="878"/>
      <c r="DD756" s="878"/>
      <c r="DE756" s="878"/>
      <c r="DF756" s="878"/>
      <c r="DG756" s="878"/>
      <c r="DH756" s="878"/>
      <c r="DI756" s="878"/>
      <c r="DJ756" s="878"/>
      <c r="DK756" s="878"/>
      <c r="DL756" s="878"/>
      <c r="DM756" s="878"/>
      <c r="DN756" s="878"/>
      <c r="DO756" s="878"/>
      <c r="DP756" s="878"/>
      <c r="DQ756" s="878"/>
      <c r="DR756" s="878"/>
      <c r="DS756" s="878"/>
      <c r="DT756" s="878"/>
      <c r="DU756" s="878"/>
      <c r="DV756" s="878"/>
      <c r="DW756" s="878"/>
      <c r="DX756" s="878"/>
      <c r="DY756" s="878"/>
      <c r="DZ756" s="878"/>
      <c r="EA756" s="878"/>
      <c r="EB756" s="878"/>
      <c r="EC756" s="878"/>
      <c r="ED756" s="878"/>
      <c r="EE756" s="878"/>
      <c r="EF756" s="878"/>
      <c r="EG756" s="878"/>
      <c r="EH756" s="878"/>
      <c r="EI756" s="878"/>
      <c r="EJ756" s="878"/>
      <c r="EK756" s="878"/>
      <c r="EL756" s="878"/>
      <c r="EM756" s="878"/>
      <c r="EN756" s="878"/>
      <c r="EO756" s="878"/>
      <c r="EP756" s="878"/>
      <c r="EQ756" s="878"/>
      <c r="ER756" s="878"/>
      <c r="ES756" s="878"/>
      <c r="ET756" s="878"/>
      <c r="EU756" s="878"/>
      <c r="EV756" s="878"/>
      <c r="EW756" s="878"/>
      <c r="EX756" s="878"/>
      <c r="EY756" s="878"/>
      <c r="EZ756" s="878"/>
      <c r="FA756" s="878"/>
      <c r="FB756" s="878"/>
      <c r="FC756" s="878"/>
      <c r="FD756" s="878"/>
      <c r="FE756" s="878"/>
      <c r="FF756" s="878"/>
      <c r="FG756" s="878"/>
      <c r="FH756" s="878"/>
      <c r="FI756" s="878"/>
      <c r="FJ756" s="878"/>
      <c r="FK756" s="878"/>
      <c r="FL756" s="878"/>
      <c r="FM756" s="878"/>
      <c r="FN756" s="878"/>
      <c r="FO756" s="878"/>
      <c r="FP756" s="878"/>
      <c r="FQ756" s="878"/>
      <c r="FR756" s="878"/>
      <c r="FS756" s="878"/>
      <c r="FT756" s="878"/>
      <c r="FU756" s="878"/>
      <c r="FV756" s="878"/>
      <c r="FW756" s="878"/>
      <c r="FX756" s="878"/>
      <c r="FY756" s="878"/>
      <c r="FZ756" s="878"/>
      <c r="GA756" s="878"/>
      <c r="GB756" s="878"/>
      <c r="GC756" s="878"/>
      <c r="GD756" s="878"/>
      <c r="GE756" s="878"/>
      <c r="GF756" s="878"/>
      <c r="GG756" s="878"/>
      <c r="GH756" s="878"/>
      <c r="GI756" s="878"/>
      <c r="GJ756" s="878"/>
      <c r="GK756" s="878"/>
      <c r="GL756" s="878"/>
      <c r="GM756" s="878"/>
      <c r="GN756" s="878"/>
      <c r="GO756" s="878"/>
      <c r="GP756" s="878"/>
    </row>
    <row r="757" spans="1:198" ht="24.75" customHeight="1" x14ac:dyDescent="0.25">
      <c r="A757" s="27">
        <v>1</v>
      </c>
      <c r="B757" s="1310" t="s">
        <v>304</v>
      </c>
      <c r="C757" s="917">
        <f>'2 уровень'!F1607</f>
        <v>0</v>
      </c>
      <c r="D757" s="917">
        <f>'2 уровень'!G1607</f>
        <v>0</v>
      </c>
      <c r="E757" s="917">
        <f>'2 уровень'!H1607</f>
        <v>0</v>
      </c>
      <c r="F757" s="918">
        <f>'2 уровень'!I1607</f>
        <v>0</v>
      </c>
      <c r="G757" s="902">
        <f>'2 уровень'!J1607</f>
        <v>0</v>
      </c>
      <c r="H757" s="902">
        <f>'2 уровень'!K1607</f>
        <v>0</v>
      </c>
      <c r="I757" s="35">
        <f>'2 уровень'!L1607</f>
        <v>0</v>
      </c>
      <c r="J757" s="35">
        <f>'2 уровень'!M1607</f>
        <v>0</v>
      </c>
      <c r="K757" s="35">
        <f>'2 уровень'!N1607</f>
        <v>0</v>
      </c>
      <c r="L757" s="35">
        <f>'2 уровень'!O1607</f>
        <v>0</v>
      </c>
      <c r="M757" s="35">
        <f>'2 уровень'!P1607</f>
        <v>0</v>
      </c>
      <c r="N757" s="35">
        <f>'2 уровень'!Q1607</f>
        <v>0</v>
      </c>
      <c r="O757" s="894">
        <f>'2 уровень'!R1607</f>
        <v>0</v>
      </c>
      <c r="P757" s="894">
        <f>'2 уровень'!S1607</f>
        <v>0</v>
      </c>
      <c r="Q757" s="894">
        <f>'2 уровень'!T1607</f>
        <v>0</v>
      </c>
      <c r="R757" s="894">
        <f>'2 уровень'!U1607</f>
        <v>0</v>
      </c>
      <c r="S757" s="894">
        <f>'2 уровень'!V1607</f>
        <v>0</v>
      </c>
      <c r="T757" s="894">
        <f>'2 уровень'!W1607</f>
        <v>0</v>
      </c>
      <c r="U757" s="894">
        <f>'2 уровень'!X1607</f>
        <v>0</v>
      </c>
      <c r="V757" s="894">
        <f>'2 уровень'!Y1607</f>
        <v>0</v>
      </c>
      <c r="W757" s="894">
        <f>'2 уровень'!Z1607</f>
        <v>0</v>
      </c>
      <c r="X757" s="2975">
        <f>'2 уровень'!AA1607</f>
        <v>0</v>
      </c>
      <c r="Y757" s="894"/>
      <c r="Z757" s="894"/>
      <c r="AA757" s="917">
        <f>'2 уровень'!AB1607</f>
        <v>0</v>
      </c>
      <c r="AB757" s="917">
        <f>'2 уровень'!AC1607</f>
        <v>0</v>
      </c>
      <c r="AC757" s="917">
        <f>'2 уровень'!AD1607</f>
        <v>0</v>
      </c>
      <c r="AD757" s="2190"/>
      <c r="AE757" s="2190"/>
      <c r="AF757" s="1676"/>
      <c r="AG757" s="878"/>
      <c r="AH757" s="878"/>
      <c r="AI757" s="878"/>
      <c r="AJ757" s="878"/>
      <c r="AK757" s="878"/>
      <c r="AL757" s="878"/>
      <c r="AM757" s="878"/>
      <c r="AN757" s="878"/>
      <c r="AO757" s="878"/>
      <c r="AP757" s="878"/>
      <c r="AQ757" s="878"/>
      <c r="AR757" s="878"/>
      <c r="AS757" s="878"/>
      <c r="AT757" s="878"/>
      <c r="AU757" s="878"/>
      <c r="AV757" s="878"/>
      <c r="AW757" s="878"/>
      <c r="AX757" s="878"/>
      <c r="AY757" s="878"/>
      <c r="AZ757" s="878"/>
      <c r="BA757" s="878"/>
      <c r="BB757" s="878"/>
      <c r="BC757" s="878"/>
      <c r="BD757" s="878"/>
      <c r="BE757" s="878"/>
      <c r="BF757" s="878"/>
      <c r="BG757" s="878"/>
      <c r="BH757" s="878"/>
      <c r="BI757" s="878"/>
      <c r="BJ757" s="878"/>
      <c r="BK757" s="878"/>
      <c r="BL757" s="878"/>
      <c r="BM757" s="878"/>
      <c r="BN757" s="878"/>
      <c r="BO757" s="878"/>
      <c r="BP757" s="878"/>
      <c r="BQ757" s="878"/>
      <c r="BR757" s="878"/>
      <c r="BS757" s="878"/>
      <c r="BT757" s="878"/>
      <c r="BU757" s="878"/>
      <c r="BV757" s="878"/>
      <c r="BW757" s="878"/>
      <c r="BX757" s="878"/>
      <c r="BY757" s="878"/>
      <c r="BZ757" s="878"/>
      <c r="CA757" s="878"/>
      <c r="CB757" s="878"/>
      <c r="CC757" s="878"/>
      <c r="CD757" s="878"/>
      <c r="CE757" s="878"/>
      <c r="CF757" s="878"/>
      <c r="CG757" s="878"/>
      <c r="CH757" s="878"/>
      <c r="CI757" s="878"/>
      <c r="CJ757" s="878"/>
      <c r="CK757" s="878"/>
      <c r="CL757" s="878"/>
      <c r="CM757" s="878"/>
      <c r="CN757" s="878"/>
      <c r="CO757" s="878"/>
      <c r="CP757" s="878"/>
      <c r="CQ757" s="878"/>
      <c r="CR757" s="878"/>
      <c r="CS757" s="878"/>
      <c r="CT757" s="878"/>
      <c r="CU757" s="878"/>
      <c r="CV757" s="878"/>
      <c r="CW757" s="878"/>
      <c r="CX757" s="878"/>
      <c r="CY757" s="878"/>
      <c r="CZ757" s="878"/>
      <c r="DA757" s="878"/>
      <c r="DB757" s="878"/>
      <c r="DC757" s="878"/>
      <c r="DD757" s="878"/>
      <c r="DE757" s="878"/>
      <c r="DF757" s="878"/>
      <c r="DG757" s="878"/>
      <c r="DH757" s="878"/>
      <c r="DI757" s="878"/>
      <c r="DJ757" s="878"/>
      <c r="DK757" s="878"/>
      <c r="DL757" s="878"/>
      <c r="DM757" s="878"/>
      <c r="DN757" s="878"/>
      <c r="DO757" s="878"/>
      <c r="DP757" s="878"/>
      <c r="DQ757" s="878"/>
      <c r="DR757" s="878"/>
      <c r="DS757" s="878"/>
      <c r="DT757" s="878"/>
      <c r="DU757" s="878"/>
      <c r="DV757" s="878"/>
      <c r="DW757" s="878"/>
      <c r="DX757" s="878"/>
      <c r="DY757" s="878"/>
      <c r="DZ757" s="878"/>
      <c r="EA757" s="878"/>
      <c r="EB757" s="878"/>
      <c r="EC757" s="878"/>
      <c r="ED757" s="878"/>
      <c r="EE757" s="878"/>
      <c r="EF757" s="878"/>
      <c r="EG757" s="878"/>
      <c r="EH757" s="878"/>
      <c r="EI757" s="878"/>
      <c r="EJ757" s="878"/>
      <c r="EK757" s="878"/>
      <c r="EL757" s="878"/>
      <c r="EM757" s="878"/>
      <c r="EN757" s="878"/>
      <c r="EO757" s="878"/>
      <c r="EP757" s="878"/>
      <c r="EQ757" s="878"/>
      <c r="ER757" s="878"/>
      <c r="ES757" s="878"/>
      <c r="ET757" s="878"/>
      <c r="EU757" s="878"/>
      <c r="EV757" s="878"/>
      <c r="EW757" s="878"/>
      <c r="EX757" s="878"/>
      <c r="EY757" s="878"/>
      <c r="EZ757" s="878"/>
      <c r="FA757" s="878"/>
      <c r="FB757" s="878"/>
      <c r="FC757" s="878"/>
      <c r="FD757" s="878"/>
      <c r="FE757" s="878"/>
      <c r="FF757" s="878"/>
      <c r="FG757" s="878"/>
      <c r="FH757" s="878"/>
      <c r="FI757" s="878"/>
      <c r="FJ757" s="878"/>
      <c r="FK757" s="878"/>
      <c r="FL757" s="878"/>
      <c r="FM757" s="878"/>
      <c r="FN757" s="878"/>
      <c r="FO757" s="878"/>
      <c r="FP757" s="878"/>
      <c r="FQ757" s="878"/>
      <c r="FR757" s="878"/>
      <c r="FS757" s="878"/>
      <c r="FT757" s="878"/>
      <c r="FU757" s="878"/>
      <c r="FV757" s="878"/>
      <c r="FW757" s="878"/>
      <c r="FX757" s="878"/>
      <c r="FY757" s="878"/>
      <c r="FZ757" s="878"/>
      <c r="GA757" s="878"/>
      <c r="GB757" s="878"/>
      <c r="GC757" s="878"/>
      <c r="GD757" s="878"/>
      <c r="GE757" s="878"/>
      <c r="GF757" s="878"/>
      <c r="GG757" s="878"/>
      <c r="GH757" s="878"/>
      <c r="GI757" s="878"/>
      <c r="GJ757" s="878"/>
      <c r="GK757" s="878"/>
      <c r="GL757" s="878"/>
      <c r="GM757" s="878"/>
      <c r="GN757" s="878"/>
      <c r="GO757" s="878"/>
      <c r="GP757" s="878"/>
    </row>
    <row r="758" spans="1:198" ht="32.25" customHeight="1" x14ac:dyDescent="0.25">
      <c r="A758" s="27">
        <v>1</v>
      </c>
      <c r="B758" s="1313" t="s">
        <v>645</v>
      </c>
      <c r="C758" s="917">
        <f>'2 уровень'!F1608</f>
        <v>22901.1</v>
      </c>
      <c r="D758" s="917">
        <f>'2 уровень'!G1608</f>
        <v>7635</v>
      </c>
      <c r="E758" s="917">
        <f>'2 уровень'!H1608</f>
        <v>6486</v>
      </c>
      <c r="F758" s="918">
        <f>'2 уровень'!I1608</f>
        <v>84.950884086444006</v>
      </c>
      <c r="G758" s="902">
        <f>'2 уровень'!J1608</f>
        <v>0</v>
      </c>
      <c r="H758" s="902">
        <f>'2 уровень'!K1608</f>
        <v>0</v>
      </c>
      <c r="I758" s="35">
        <f>'2 уровень'!L1608</f>
        <v>0</v>
      </c>
      <c r="J758" s="35">
        <f>'2 уровень'!M1608</f>
        <v>0</v>
      </c>
      <c r="K758" s="35">
        <f>'2 уровень'!N1608</f>
        <v>0</v>
      </c>
      <c r="L758" s="35">
        <f>'2 уровень'!O1608</f>
        <v>0</v>
      </c>
      <c r="M758" s="35">
        <f>'2 уровень'!P1608</f>
        <v>0</v>
      </c>
      <c r="N758" s="35">
        <f>'2 уровень'!Q1608</f>
        <v>0</v>
      </c>
      <c r="O758" s="894">
        <f>'2 уровень'!R1608</f>
        <v>0</v>
      </c>
      <c r="P758" s="894">
        <f>'2 уровень'!S1608</f>
        <v>0</v>
      </c>
      <c r="Q758" s="894">
        <f>'2 уровень'!T1608</f>
        <v>0</v>
      </c>
      <c r="R758" s="894">
        <f>'2 уровень'!U1608</f>
        <v>0</v>
      </c>
      <c r="S758" s="894">
        <f>'2 уровень'!V1608</f>
        <v>0</v>
      </c>
      <c r="T758" s="894">
        <f>'2 уровень'!W1608</f>
        <v>0</v>
      </c>
      <c r="U758" s="894">
        <f>'2 уровень'!X1608</f>
        <v>0</v>
      </c>
      <c r="V758" s="894">
        <f>'2 уровень'!Y1608</f>
        <v>0</v>
      </c>
      <c r="W758" s="894">
        <f>'2 уровень'!Z1608</f>
        <v>0</v>
      </c>
      <c r="X758" s="2975">
        <f>'2 уровень'!AA1608</f>
        <v>0</v>
      </c>
      <c r="Y758" s="894"/>
      <c r="Z758" s="894"/>
      <c r="AA758" s="917">
        <f>'2 уровень'!AB1608</f>
        <v>0</v>
      </c>
      <c r="AB758" s="917">
        <f>'2 уровень'!AC1608</f>
        <v>0</v>
      </c>
      <c r="AC758" s="917">
        <f>'2 уровень'!AD1608</f>
        <v>0</v>
      </c>
      <c r="AD758" s="2190"/>
      <c r="AE758" s="2190"/>
      <c r="AF758" s="1676"/>
      <c r="AG758" s="878"/>
      <c r="AH758" s="878"/>
      <c r="AI758" s="878"/>
      <c r="AJ758" s="878"/>
      <c r="AK758" s="878"/>
      <c r="AL758" s="878"/>
      <c r="AM758" s="878"/>
      <c r="AN758" s="878"/>
      <c r="AO758" s="878"/>
      <c r="AP758" s="878"/>
      <c r="AQ758" s="878"/>
      <c r="AR758" s="878"/>
      <c r="AS758" s="878"/>
      <c r="AT758" s="878"/>
      <c r="AU758" s="878"/>
      <c r="AV758" s="878"/>
      <c r="AW758" s="878"/>
      <c r="AX758" s="878"/>
      <c r="AY758" s="878"/>
      <c r="AZ758" s="878"/>
      <c r="BA758" s="878"/>
      <c r="BB758" s="878"/>
      <c r="BC758" s="878"/>
      <c r="BD758" s="878"/>
      <c r="BE758" s="878"/>
      <c r="BF758" s="878"/>
      <c r="BG758" s="878"/>
      <c r="BH758" s="878"/>
      <c r="BI758" s="878"/>
      <c r="BJ758" s="878"/>
      <c r="BK758" s="878"/>
      <c r="BL758" s="878"/>
      <c r="BM758" s="878"/>
      <c r="BN758" s="878"/>
      <c r="BO758" s="878"/>
      <c r="BP758" s="878"/>
      <c r="BQ758" s="878"/>
      <c r="BR758" s="878"/>
      <c r="BS758" s="878"/>
      <c r="BT758" s="878"/>
      <c r="BU758" s="878"/>
      <c r="BV758" s="878"/>
      <c r="BW758" s="878"/>
      <c r="BX758" s="878"/>
      <c r="BY758" s="878"/>
      <c r="BZ758" s="878"/>
      <c r="CA758" s="878"/>
      <c r="CB758" s="878"/>
      <c r="CC758" s="878"/>
      <c r="CD758" s="878"/>
      <c r="CE758" s="878"/>
      <c r="CF758" s="878"/>
      <c r="CG758" s="878"/>
      <c r="CH758" s="878"/>
      <c r="CI758" s="878"/>
      <c r="CJ758" s="878"/>
      <c r="CK758" s="878"/>
      <c r="CL758" s="878"/>
      <c r="CM758" s="878"/>
      <c r="CN758" s="878"/>
      <c r="CO758" s="878"/>
      <c r="CP758" s="878"/>
      <c r="CQ758" s="878"/>
      <c r="CR758" s="878"/>
      <c r="CS758" s="878"/>
      <c r="CT758" s="878"/>
      <c r="CU758" s="878"/>
      <c r="CV758" s="878"/>
      <c r="CW758" s="878"/>
      <c r="CX758" s="878"/>
      <c r="CY758" s="878"/>
      <c r="CZ758" s="878"/>
      <c r="DA758" s="878"/>
      <c r="DB758" s="878"/>
      <c r="DC758" s="878"/>
      <c r="DD758" s="878"/>
      <c r="DE758" s="878"/>
      <c r="DF758" s="878"/>
      <c r="DG758" s="878"/>
      <c r="DH758" s="878"/>
      <c r="DI758" s="878"/>
      <c r="DJ758" s="878"/>
      <c r="DK758" s="878"/>
      <c r="DL758" s="878"/>
      <c r="DM758" s="878"/>
      <c r="DN758" s="878"/>
      <c r="DO758" s="878"/>
      <c r="DP758" s="878"/>
      <c r="DQ758" s="878"/>
      <c r="DR758" s="878"/>
      <c r="DS758" s="878"/>
      <c r="DT758" s="878"/>
      <c r="DU758" s="878"/>
      <c r="DV758" s="878"/>
      <c r="DW758" s="878"/>
      <c r="DX758" s="878"/>
      <c r="DY758" s="878"/>
      <c r="DZ758" s="878"/>
      <c r="EA758" s="878"/>
      <c r="EB758" s="878"/>
      <c r="EC758" s="878"/>
      <c r="ED758" s="878"/>
      <c r="EE758" s="878"/>
      <c r="EF758" s="878"/>
      <c r="EG758" s="878"/>
      <c r="EH758" s="878"/>
      <c r="EI758" s="878"/>
      <c r="EJ758" s="878"/>
      <c r="EK758" s="878"/>
      <c r="EL758" s="878"/>
      <c r="EM758" s="878"/>
      <c r="EN758" s="878"/>
      <c r="EO758" s="878"/>
      <c r="EP758" s="878"/>
      <c r="EQ758" s="878"/>
      <c r="ER758" s="878"/>
      <c r="ES758" s="878"/>
      <c r="ET758" s="878"/>
      <c r="EU758" s="878"/>
      <c r="EV758" s="878"/>
      <c r="EW758" s="878"/>
      <c r="EX758" s="878"/>
      <c r="EY758" s="878"/>
      <c r="EZ758" s="878"/>
      <c r="FA758" s="878"/>
      <c r="FB758" s="878"/>
      <c r="FC758" s="878"/>
      <c r="FD758" s="878"/>
      <c r="FE758" s="878"/>
      <c r="FF758" s="878"/>
      <c r="FG758" s="878"/>
      <c r="FH758" s="878"/>
      <c r="FI758" s="878"/>
      <c r="FJ758" s="878"/>
      <c r="FK758" s="878"/>
      <c r="FL758" s="878"/>
      <c r="FM758" s="878"/>
      <c r="FN758" s="878"/>
      <c r="FO758" s="878"/>
      <c r="FP758" s="878"/>
      <c r="FQ758" s="878"/>
      <c r="FR758" s="878"/>
      <c r="FS758" s="878"/>
      <c r="FT758" s="878"/>
      <c r="FU758" s="878"/>
      <c r="FV758" s="878"/>
      <c r="FW758" s="878"/>
      <c r="FX758" s="878"/>
      <c r="FY758" s="878"/>
      <c r="FZ758" s="878"/>
      <c r="GA758" s="878"/>
      <c r="GB758" s="878"/>
      <c r="GC758" s="878"/>
      <c r="GD758" s="878"/>
      <c r="GE758" s="878"/>
      <c r="GF758" s="878"/>
      <c r="GG758" s="878"/>
      <c r="GH758" s="878"/>
      <c r="GI758" s="878"/>
      <c r="GJ758" s="878"/>
      <c r="GK758" s="878"/>
      <c r="GL758" s="878"/>
      <c r="GM758" s="878"/>
      <c r="GN758" s="878"/>
      <c r="GO758" s="878"/>
      <c r="GP758" s="878"/>
    </row>
    <row r="759" spans="1:198" ht="24.75" customHeight="1" x14ac:dyDescent="0.25">
      <c r="A759" s="27">
        <v>1</v>
      </c>
      <c r="B759" s="1313" t="s">
        <v>300</v>
      </c>
      <c r="C759" s="917">
        <f>'2 уровень'!F1609</f>
        <v>0</v>
      </c>
      <c r="D759" s="917">
        <f>'2 уровень'!G1609</f>
        <v>0</v>
      </c>
      <c r="E759" s="917">
        <f>'2 уровень'!H1609</f>
        <v>0</v>
      </c>
      <c r="F759" s="918">
        <f>'2 уровень'!I1609</f>
        <v>0</v>
      </c>
      <c r="G759" s="902">
        <f>'2 уровень'!J1609</f>
        <v>0</v>
      </c>
      <c r="H759" s="902">
        <f>'2 уровень'!K1609</f>
        <v>0</v>
      </c>
      <c r="I759" s="35">
        <f>'2 уровень'!L1609</f>
        <v>0</v>
      </c>
      <c r="J759" s="35">
        <f>'2 уровень'!M1609</f>
        <v>0</v>
      </c>
      <c r="K759" s="35">
        <f>'2 уровень'!N1609</f>
        <v>0</v>
      </c>
      <c r="L759" s="35">
        <f>'2 уровень'!O1609</f>
        <v>0</v>
      </c>
      <c r="M759" s="35">
        <f>'2 уровень'!P1609</f>
        <v>0</v>
      </c>
      <c r="N759" s="35">
        <f>'2 уровень'!Q1609</f>
        <v>0</v>
      </c>
      <c r="O759" s="894">
        <f>'2 уровень'!R1609</f>
        <v>0</v>
      </c>
      <c r="P759" s="894">
        <f>'2 уровень'!S1609</f>
        <v>0</v>
      </c>
      <c r="Q759" s="894">
        <f>'2 уровень'!T1609</f>
        <v>0</v>
      </c>
      <c r="R759" s="894">
        <f>'2 уровень'!U1609</f>
        <v>0</v>
      </c>
      <c r="S759" s="894">
        <f>'2 уровень'!V1609</f>
        <v>0</v>
      </c>
      <c r="T759" s="894">
        <f>'2 уровень'!W1609</f>
        <v>0</v>
      </c>
      <c r="U759" s="894">
        <f>'2 уровень'!X1609</f>
        <v>0</v>
      </c>
      <c r="V759" s="894">
        <f>'2 уровень'!Y1609</f>
        <v>0</v>
      </c>
      <c r="W759" s="894">
        <f>'2 уровень'!Z1609</f>
        <v>0</v>
      </c>
      <c r="X759" s="2975">
        <f>'2 уровень'!AA1609</f>
        <v>0</v>
      </c>
      <c r="Y759" s="894"/>
      <c r="Z759" s="894"/>
      <c r="AA759" s="917">
        <f>'2 уровень'!AB1609</f>
        <v>0</v>
      </c>
      <c r="AB759" s="917">
        <f>'2 уровень'!AC1609</f>
        <v>0</v>
      </c>
      <c r="AC759" s="917">
        <f>'2 уровень'!AD1609</f>
        <v>0</v>
      </c>
      <c r="AD759" s="2190"/>
      <c r="AE759" s="2190"/>
      <c r="AF759" s="1676"/>
      <c r="AG759" s="878"/>
      <c r="AH759" s="878"/>
      <c r="AI759" s="878"/>
      <c r="AJ759" s="878"/>
      <c r="AK759" s="878"/>
      <c r="AL759" s="878"/>
      <c r="AM759" s="878"/>
      <c r="AN759" s="878"/>
      <c r="AO759" s="878"/>
      <c r="AP759" s="878"/>
      <c r="AQ759" s="878"/>
      <c r="AR759" s="878"/>
      <c r="AS759" s="878"/>
      <c r="AT759" s="878"/>
      <c r="AU759" s="878"/>
      <c r="AV759" s="878"/>
      <c r="AW759" s="878"/>
      <c r="AX759" s="878"/>
      <c r="AY759" s="878"/>
      <c r="AZ759" s="878"/>
      <c r="BA759" s="878"/>
      <c r="BB759" s="878"/>
      <c r="BC759" s="878"/>
      <c r="BD759" s="878"/>
      <c r="BE759" s="878"/>
      <c r="BF759" s="878"/>
      <c r="BG759" s="878"/>
      <c r="BH759" s="878"/>
      <c r="BI759" s="878"/>
      <c r="BJ759" s="878"/>
      <c r="BK759" s="878"/>
      <c r="BL759" s="878"/>
      <c r="BM759" s="878"/>
      <c r="BN759" s="878"/>
      <c r="BO759" s="878"/>
      <c r="BP759" s="878"/>
      <c r="BQ759" s="878"/>
      <c r="BR759" s="878"/>
      <c r="BS759" s="878"/>
      <c r="BT759" s="878"/>
      <c r="BU759" s="878"/>
      <c r="BV759" s="878"/>
      <c r="BW759" s="878"/>
      <c r="BX759" s="878"/>
      <c r="BY759" s="878"/>
      <c r="BZ759" s="878"/>
      <c r="CA759" s="878"/>
      <c r="CB759" s="878"/>
      <c r="CC759" s="878"/>
      <c r="CD759" s="878"/>
      <c r="CE759" s="878"/>
      <c r="CF759" s="878"/>
      <c r="CG759" s="878"/>
      <c r="CH759" s="878"/>
      <c r="CI759" s="878"/>
      <c r="CJ759" s="878"/>
      <c r="CK759" s="878"/>
      <c r="CL759" s="878"/>
      <c r="CM759" s="878"/>
      <c r="CN759" s="878"/>
      <c r="CO759" s="878"/>
      <c r="CP759" s="878"/>
      <c r="CQ759" s="878"/>
      <c r="CR759" s="878"/>
      <c r="CS759" s="878"/>
      <c r="CT759" s="878"/>
      <c r="CU759" s="878"/>
      <c r="CV759" s="878"/>
      <c r="CW759" s="878"/>
      <c r="CX759" s="878"/>
      <c r="CY759" s="878"/>
      <c r="CZ759" s="878"/>
      <c r="DA759" s="878"/>
      <c r="DB759" s="878"/>
      <c r="DC759" s="878"/>
      <c r="DD759" s="878"/>
      <c r="DE759" s="878"/>
      <c r="DF759" s="878"/>
      <c r="DG759" s="878"/>
      <c r="DH759" s="878"/>
      <c r="DI759" s="878"/>
      <c r="DJ759" s="878"/>
      <c r="DK759" s="878"/>
      <c r="DL759" s="878"/>
      <c r="DM759" s="878"/>
      <c r="DN759" s="878"/>
      <c r="DO759" s="878"/>
      <c r="DP759" s="878"/>
      <c r="DQ759" s="878"/>
      <c r="DR759" s="878"/>
      <c r="DS759" s="878"/>
      <c r="DT759" s="878"/>
      <c r="DU759" s="878"/>
      <c r="DV759" s="878"/>
      <c r="DW759" s="878"/>
      <c r="DX759" s="878"/>
      <c r="DY759" s="878"/>
      <c r="DZ759" s="878"/>
      <c r="EA759" s="878"/>
      <c r="EB759" s="878"/>
      <c r="EC759" s="878"/>
      <c r="ED759" s="878"/>
      <c r="EE759" s="878"/>
      <c r="EF759" s="878"/>
      <c r="EG759" s="878"/>
      <c r="EH759" s="878"/>
      <c r="EI759" s="878"/>
      <c r="EJ759" s="878"/>
      <c r="EK759" s="878"/>
      <c r="EL759" s="878"/>
      <c r="EM759" s="878"/>
      <c r="EN759" s="878"/>
      <c r="EO759" s="878"/>
      <c r="EP759" s="878"/>
      <c r="EQ759" s="878"/>
      <c r="ER759" s="878"/>
      <c r="ES759" s="878"/>
      <c r="ET759" s="878"/>
      <c r="EU759" s="878"/>
      <c r="EV759" s="878"/>
      <c r="EW759" s="878"/>
      <c r="EX759" s="878"/>
      <c r="EY759" s="878"/>
      <c r="EZ759" s="878"/>
      <c r="FA759" s="878"/>
      <c r="FB759" s="878"/>
      <c r="FC759" s="878"/>
      <c r="FD759" s="878"/>
      <c r="FE759" s="878"/>
      <c r="FF759" s="878"/>
      <c r="FG759" s="878"/>
      <c r="FH759" s="878"/>
      <c r="FI759" s="878"/>
      <c r="FJ759" s="878"/>
      <c r="FK759" s="878"/>
      <c r="FL759" s="878"/>
      <c r="FM759" s="878"/>
      <c r="FN759" s="878"/>
      <c r="FO759" s="878"/>
      <c r="FP759" s="878"/>
      <c r="FQ759" s="878"/>
      <c r="FR759" s="878"/>
      <c r="FS759" s="878"/>
      <c r="FT759" s="878"/>
      <c r="FU759" s="878"/>
      <c r="FV759" s="878"/>
      <c r="FW759" s="878"/>
      <c r="FX759" s="878"/>
      <c r="FY759" s="878"/>
      <c r="FZ759" s="878"/>
      <c r="GA759" s="878"/>
      <c r="GB759" s="878"/>
      <c r="GC759" s="878"/>
      <c r="GD759" s="878"/>
      <c r="GE759" s="878"/>
      <c r="GF759" s="878"/>
      <c r="GG759" s="878"/>
      <c r="GH759" s="878"/>
      <c r="GI759" s="878"/>
      <c r="GJ759" s="878"/>
      <c r="GK759" s="878"/>
      <c r="GL759" s="878"/>
      <c r="GM759" s="878"/>
      <c r="GN759" s="878"/>
      <c r="GO759" s="878"/>
      <c r="GP759" s="878"/>
    </row>
    <row r="760" spans="1:198" ht="49.5" customHeight="1" x14ac:dyDescent="0.25">
      <c r="A760" s="27">
        <v>1</v>
      </c>
      <c r="B760" s="1313" t="s">
        <v>305</v>
      </c>
      <c r="C760" s="917">
        <f>'2 уровень'!F1610</f>
        <v>6357.1</v>
      </c>
      <c r="D760" s="917">
        <f>'2 уровень'!G1610</f>
        <v>2120</v>
      </c>
      <c r="E760" s="917">
        <f>'2 уровень'!H1610</f>
        <v>1425</v>
      </c>
      <c r="F760" s="918">
        <f>'2 уровень'!I1610</f>
        <v>67.216981132075475</v>
      </c>
      <c r="G760" s="902">
        <f>'2 уровень'!J1610</f>
        <v>0</v>
      </c>
      <c r="H760" s="902">
        <f>'2 уровень'!K1610</f>
        <v>0</v>
      </c>
      <c r="I760" s="35">
        <f>'2 уровень'!L1610</f>
        <v>0</v>
      </c>
      <c r="J760" s="35">
        <f>'2 уровень'!M1610</f>
        <v>0</v>
      </c>
      <c r="K760" s="35">
        <f>'2 уровень'!N1610</f>
        <v>0</v>
      </c>
      <c r="L760" s="35">
        <f>'2 уровень'!O1610</f>
        <v>0</v>
      </c>
      <c r="M760" s="35">
        <f>'2 уровень'!P1610</f>
        <v>0</v>
      </c>
      <c r="N760" s="35">
        <f>'2 уровень'!Q1610</f>
        <v>0</v>
      </c>
      <c r="O760" s="894">
        <f>'2 уровень'!R1610</f>
        <v>0</v>
      </c>
      <c r="P760" s="894">
        <f>'2 уровень'!S1610</f>
        <v>0</v>
      </c>
      <c r="Q760" s="894">
        <f>'2 уровень'!T1610</f>
        <v>0</v>
      </c>
      <c r="R760" s="894">
        <f>'2 уровень'!U1610</f>
        <v>0</v>
      </c>
      <c r="S760" s="894">
        <f>'2 уровень'!V1610</f>
        <v>0</v>
      </c>
      <c r="T760" s="894">
        <f>'2 уровень'!W1610</f>
        <v>0</v>
      </c>
      <c r="U760" s="894">
        <f>'2 уровень'!X1610</f>
        <v>0</v>
      </c>
      <c r="V760" s="894">
        <f>'2 уровень'!Y1610</f>
        <v>0</v>
      </c>
      <c r="W760" s="894">
        <f>'2 уровень'!Z1610</f>
        <v>0</v>
      </c>
      <c r="X760" s="2975">
        <f>'2 уровень'!AA1610</f>
        <v>0</v>
      </c>
      <c r="Y760" s="894"/>
      <c r="Z760" s="894"/>
      <c r="AA760" s="917">
        <f>'2 уровень'!AB1610</f>
        <v>0</v>
      </c>
      <c r="AB760" s="917">
        <f>'2 уровень'!AC1610</f>
        <v>0</v>
      </c>
      <c r="AC760" s="917">
        <f>'2 уровень'!AD1610</f>
        <v>0</v>
      </c>
      <c r="AD760" s="2190"/>
      <c r="AE760" s="2190"/>
      <c r="AF760" s="1676"/>
      <c r="AG760" s="878"/>
      <c r="AH760" s="878"/>
      <c r="AI760" s="878"/>
      <c r="AJ760" s="878"/>
      <c r="AK760" s="878"/>
      <c r="AL760" s="878"/>
      <c r="AM760" s="878"/>
      <c r="AN760" s="878"/>
      <c r="AO760" s="878"/>
      <c r="AP760" s="878"/>
      <c r="AQ760" s="878"/>
      <c r="AR760" s="878"/>
      <c r="AS760" s="878"/>
      <c r="AT760" s="878"/>
      <c r="AU760" s="878"/>
      <c r="AV760" s="878"/>
      <c r="AW760" s="878"/>
      <c r="AX760" s="878"/>
      <c r="AY760" s="878"/>
      <c r="AZ760" s="878"/>
      <c r="BA760" s="878"/>
      <c r="BB760" s="878"/>
      <c r="BC760" s="878"/>
      <c r="BD760" s="878"/>
      <c r="BE760" s="878"/>
      <c r="BF760" s="878"/>
      <c r="BG760" s="878"/>
      <c r="BH760" s="878"/>
      <c r="BI760" s="878"/>
      <c r="BJ760" s="878"/>
      <c r="BK760" s="878"/>
      <c r="BL760" s="878"/>
      <c r="BM760" s="878"/>
      <c r="BN760" s="878"/>
      <c r="BO760" s="878"/>
      <c r="BP760" s="878"/>
      <c r="BQ760" s="878"/>
      <c r="BR760" s="878"/>
      <c r="BS760" s="878"/>
      <c r="BT760" s="878"/>
      <c r="BU760" s="878"/>
      <c r="BV760" s="878"/>
      <c r="BW760" s="878"/>
      <c r="BX760" s="878"/>
      <c r="BY760" s="878"/>
      <c r="BZ760" s="878"/>
      <c r="CA760" s="878"/>
      <c r="CB760" s="878"/>
      <c r="CC760" s="878"/>
      <c r="CD760" s="878"/>
      <c r="CE760" s="878"/>
      <c r="CF760" s="878"/>
      <c r="CG760" s="878"/>
      <c r="CH760" s="878"/>
      <c r="CI760" s="878"/>
      <c r="CJ760" s="878"/>
      <c r="CK760" s="878"/>
      <c r="CL760" s="878"/>
      <c r="CM760" s="878"/>
      <c r="CN760" s="878"/>
      <c r="CO760" s="878"/>
      <c r="CP760" s="878"/>
      <c r="CQ760" s="878"/>
      <c r="CR760" s="878"/>
      <c r="CS760" s="878"/>
      <c r="CT760" s="878"/>
      <c r="CU760" s="878"/>
      <c r="CV760" s="878"/>
      <c r="CW760" s="878"/>
      <c r="CX760" s="878"/>
      <c r="CY760" s="878"/>
      <c r="CZ760" s="878"/>
      <c r="DA760" s="878"/>
      <c r="DB760" s="878"/>
      <c r="DC760" s="878"/>
      <c r="DD760" s="878"/>
      <c r="DE760" s="878"/>
      <c r="DF760" s="878"/>
      <c r="DG760" s="878"/>
      <c r="DH760" s="878"/>
      <c r="DI760" s="878"/>
      <c r="DJ760" s="878"/>
      <c r="DK760" s="878"/>
      <c r="DL760" s="878"/>
      <c r="DM760" s="878"/>
      <c r="DN760" s="878"/>
      <c r="DO760" s="878"/>
      <c r="DP760" s="878"/>
      <c r="DQ760" s="878"/>
      <c r="DR760" s="878"/>
      <c r="DS760" s="878"/>
      <c r="DT760" s="878"/>
      <c r="DU760" s="878"/>
      <c r="DV760" s="878"/>
      <c r="DW760" s="878"/>
      <c r="DX760" s="878"/>
      <c r="DY760" s="878"/>
      <c r="DZ760" s="878"/>
      <c r="EA760" s="878"/>
      <c r="EB760" s="878"/>
      <c r="EC760" s="878"/>
      <c r="ED760" s="878"/>
      <c r="EE760" s="878"/>
      <c r="EF760" s="878"/>
      <c r="EG760" s="878"/>
      <c r="EH760" s="878"/>
      <c r="EI760" s="878"/>
      <c r="EJ760" s="878"/>
      <c r="EK760" s="878"/>
      <c r="EL760" s="878"/>
      <c r="EM760" s="878"/>
      <c r="EN760" s="878"/>
      <c r="EO760" s="878"/>
      <c r="EP760" s="878"/>
      <c r="EQ760" s="878"/>
      <c r="ER760" s="878"/>
      <c r="ES760" s="878"/>
      <c r="ET760" s="878"/>
      <c r="EU760" s="878"/>
      <c r="EV760" s="878"/>
      <c r="EW760" s="878"/>
      <c r="EX760" s="878"/>
      <c r="EY760" s="878"/>
      <c r="EZ760" s="878"/>
      <c r="FA760" s="878"/>
      <c r="FB760" s="878"/>
      <c r="FC760" s="878"/>
      <c r="FD760" s="878"/>
      <c r="FE760" s="878"/>
      <c r="FF760" s="878"/>
      <c r="FG760" s="878"/>
      <c r="FH760" s="878"/>
      <c r="FI760" s="878"/>
      <c r="FJ760" s="878"/>
      <c r="FK760" s="878"/>
      <c r="FL760" s="878"/>
      <c r="FM760" s="878"/>
      <c r="FN760" s="878"/>
      <c r="FO760" s="878"/>
      <c r="FP760" s="878"/>
      <c r="FQ760" s="878"/>
      <c r="FR760" s="878"/>
      <c r="FS760" s="878"/>
      <c r="FT760" s="878"/>
      <c r="FU760" s="878"/>
      <c r="FV760" s="878"/>
      <c r="FW760" s="878"/>
      <c r="FX760" s="878"/>
      <c r="FY760" s="878"/>
      <c r="FZ760" s="878"/>
      <c r="GA760" s="878"/>
      <c r="GB760" s="878"/>
      <c r="GC760" s="878"/>
      <c r="GD760" s="878"/>
      <c r="GE760" s="878"/>
      <c r="GF760" s="878"/>
      <c r="GG760" s="878"/>
      <c r="GH760" s="878"/>
      <c r="GI760" s="878"/>
      <c r="GJ760" s="878"/>
      <c r="GK760" s="878"/>
      <c r="GL760" s="878"/>
      <c r="GM760" s="878"/>
      <c r="GN760" s="878"/>
      <c r="GO760" s="878"/>
      <c r="GP760" s="878"/>
    </row>
    <row r="761" spans="1:198" ht="36.75" customHeight="1" x14ac:dyDescent="0.25">
      <c r="A761" s="27">
        <v>1</v>
      </c>
      <c r="B761" s="1313" t="s">
        <v>306</v>
      </c>
      <c r="C761" s="917">
        <f>'2 уровень'!F1611</f>
        <v>2987</v>
      </c>
      <c r="D761" s="917">
        <f>'2 уровень'!G1611</f>
        <v>996</v>
      </c>
      <c r="E761" s="917">
        <f>'2 уровень'!H1611</f>
        <v>939</v>
      </c>
      <c r="F761" s="918">
        <f>'2 уровень'!I1611</f>
        <v>94.277108433734938</v>
      </c>
      <c r="G761" s="902">
        <f>'2 уровень'!J1611</f>
        <v>0</v>
      </c>
      <c r="H761" s="902">
        <f>'2 уровень'!K1611</f>
        <v>0</v>
      </c>
      <c r="I761" s="35">
        <f>'2 уровень'!L1611</f>
        <v>0</v>
      </c>
      <c r="J761" s="35">
        <f>'2 уровень'!M1611</f>
        <v>0</v>
      </c>
      <c r="K761" s="35">
        <f>'2 уровень'!N1611</f>
        <v>0</v>
      </c>
      <c r="L761" s="35">
        <f>'2 уровень'!O1611</f>
        <v>0</v>
      </c>
      <c r="M761" s="35">
        <f>'2 уровень'!P1611</f>
        <v>0</v>
      </c>
      <c r="N761" s="35">
        <f>'2 уровень'!Q1611</f>
        <v>0</v>
      </c>
      <c r="O761" s="894">
        <f>'2 уровень'!R1611</f>
        <v>0</v>
      </c>
      <c r="P761" s="894">
        <f>'2 уровень'!S1611</f>
        <v>0</v>
      </c>
      <c r="Q761" s="894">
        <f>'2 уровень'!T1611</f>
        <v>0</v>
      </c>
      <c r="R761" s="894">
        <f>'2 уровень'!U1611</f>
        <v>0</v>
      </c>
      <c r="S761" s="894">
        <f>'2 уровень'!V1611</f>
        <v>0</v>
      </c>
      <c r="T761" s="894">
        <f>'2 уровень'!W1611</f>
        <v>0</v>
      </c>
      <c r="U761" s="894">
        <f>'2 уровень'!X1611</f>
        <v>0</v>
      </c>
      <c r="V761" s="894">
        <f>'2 уровень'!Y1611</f>
        <v>0</v>
      </c>
      <c r="W761" s="894">
        <f>'2 уровень'!Z1611</f>
        <v>0</v>
      </c>
      <c r="X761" s="2975">
        <f>'2 уровень'!AA1611</f>
        <v>0</v>
      </c>
      <c r="Y761" s="894"/>
      <c r="Z761" s="894"/>
      <c r="AA761" s="917">
        <f>'2 уровень'!AB1611</f>
        <v>0</v>
      </c>
      <c r="AB761" s="917">
        <f>'2 уровень'!AC1611</f>
        <v>0</v>
      </c>
      <c r="AC761" s="917">
        <f>'2 уровень'!AD1611</f>
        <v>0</v>
      </c>
      <c r="AD761" s="2190"/>
      <c r="AE761" s="2190"/>
      <c r="AF761" s="1676"/>
      <c r="AG761" s="878"/>
      <c r="AH761" s="878"/>
      <c r="AI761" s="878"/>
      <c r="AJ761" s="878"/>
      <c r="AK761" s="878"/>
      <c r="AL761" s="878"/>
      <c r="AM761" s="878"/>
      <c r="AN761" s="878"/>
      <c r="AO761" s="878"/>
      <c r="AP761" s="878"/>
      <c r="AQ761" s="878"/>
      <c r="AR761" s="878"/>
      <c r="AS761" s="878"/>
      <c r="AT761" s="878"/>
      <c r="AU761" s="878"/>
      <c r="AV761" s="878"/>
      <c r="AW761" s="878"/>
      <c r="AX761" s="878"/>
      <c r="AY761" s="878"/>
      <c r="AZ761" s="878"/>
      <c r="BA761" s="878"/>
      <c r="BB761" s="878"/>
      <c r="BC761" s="878"/>
      <c r="BD761" s="878"/>
      <c r="BE761" s="878"/>
      <c r="BF761" s="878"/>
      <c r="BG761" s="878"/>
      <c r="BH761" s="878"/>
      <c r="BI761" s="878"/>
      <c r="BJ761" s="878"/>
      <c r="BK761" s="878"/>
      <c r="BL761" s="878"/>
      <c r="BM761" s="878"/>
      <c r="BN761" s="878"/>
      <c r="BO761" s="878"/>
      <c r="BP761" s="878"/>
      <c r="BQ761" s="878"/>
      <c r="BR761" s="878"/>
      <c r="BS761" s="878"/>
      <c r="BT761" s="878"/>
      <c r="BU761" s="878"/>
      <c r="BV761" s="878"/>
      <c r="BW761" s="878"/>
      <c r="BX761" s="878"/>
      <c r="BY761" s="878"/>
      <c r="BZ761" s="878"/>
      <c r="CA761" s="878"/>
      <c r="CB761" s="878"/>
      <c r="CC761" s="878"/>
      <c r="CD761" s="878"/>
      <c r="CE761" s="878"/>
      <c r="CF761" s="878"/>
      <c r="CG761" s="878"/>
      <c r="CH761" s="878"/>
      <c r="CI761" s="878"/>
      <c r="CJ761" s="878"/>
      <c r="CK761" s="878"/>
      <c r="CL761" s="878"/>
      <c r="CM761" s="878"/>
      <c r="CN761" s="878"/>
      <c r="CO761" s="878"/>
      <c r="CP761" s="878"/>
      <c r="CQ761" s="878"/>
      <c r="CR761" s="878"/>
      <c r="CS761" s="878"/>
      <c r="CT761" s="878"/>
      <c r="CU761" s="878"/>
      <c r="CV761" s="878"/>
      <c r="CW761" s="878"/>
      <c r="CX761" s="878"/>
      <c r="CY761" s="878"/>
      <c r="CZ761" s="878"/>
      <c r="DA761" s="878"/>
      <c r="DB761" s="878"/>
      <c r="DC761" s="878"/>
      <c r="DD761" s="878"/>
      <c r="DE761" s="878"/>
      <c r="DF761" s="878"/>
      <c r="DG761" s="878"/>
      <c r="DH761" s="878"/>
      <c r="DI761" s="878"/>
      <c r="DJ761" s="878"/>
      <c r="DK761" s="878"/>
      <c r="DL761" s="878"/>
      <c r="DM761" s="878"/>
      <c r="DN761" s="878"/>
      <c r="DO761" s="878"/>
      <c r="DP761" s="878"/>
      <c r="DQ761" s="878"/>
      <c r="DR761" s="878"/>
      <c r="DS761" s="878"/>
      <c r="DT761" s="878"/>
      <c r="DU761" s="878"/>
      <c r="DV761" s="878"/>
      <c r="DW761" s="878"/>
      <c r="DX761" s="878"/>
      <c r="DY761" s="878"/>
      <c r="DZ761" s="878"/>
      <c r="EA761" s="878"/>
      <c r="EB761" s="878"/>
      <c r="EC761" s="878"/>
      <c r="ED761" s="878"/>
      <c r="EE761" s="878"/>
      <c r="EF761" s="878"/>
      <c r="EG761" s="878"/>
      <c r="EH761" s="878"/>
      <c r="EI761" s="878"/>
      <c r="EJ761" s="878"/>
      <c r="EK761" s="878"/>
      <c r="EL761" s="878"/>
      <c r="EM761" s="878"/>
      <c r="EN761" s="878"/>
      <c r="EO761" s="878"/>
      <c r="EP761" s="878"/>
      <c r="EQ761" s="878"/>
      <c r="ER761" s="878"/>
      <c r="ES761" s="878"/>
      <c r="ET761" s="878"/>
      <c r="EU761" s="878"/>
      <c r="EV761" s="878"/>
      <c r="EW761" s="878"/>
      <c r="EX761" s="878"/>
      <c r="EY761" s="878"/>
      <c r="EZ761" s="878"/>
      <c r="FA761" s="878"/>
      <c r="FB761" s="878"/>
      <c r="FC761" s="878"/>
      <c r="FD761" s="878"/>
      <c r="FE761" s="878"/>
      <c r="FF761" s="878"/>
      <c r="FG761" s="878"/>
      <c r="FH761" s="878"/>
      <c r="FI761" s="878"/>
      <c r="FJ761" s="878"/>
      <c r="FK761" s="878"/>
      <c r="FL761" s="878"/>
      <c r="FM761" s="878"/>
      <c r="FN761" s="878"/>
      <c r="FO761" s="878"/>
      <c r="FP761" s="878"/>
      <c r="FQ761" s="878"/>
      <c r="FR761" s="878"/>
      <c r="FS761" s="878"/>
      <c r="FT761" s="878"/>
      <c r="FU761" s="878"/>
      <c r="FV761" s="878"/>
      <c r="FW761" s="878"/>
      <c r="FX761" s="878"/>
      <c r="FY761" s="878"/>
      <c r="FZ761" s="878"/>
      <c r="GA761" s="878"/>
      <c r="GB761" s="878"/>
      <c r="GC761" s="878"/>
      <c r="GD761" s="878"/>
      <c r="GE761" s="878"/>
      <c r="GF761" s="878"/>
      <c r="GG761" s="878"/>
      <c r="GH761" s="878"/>
      <c r="GI761" s="878"/>
      <c r="GJ761" s="878"/>
      <c r="GK761" s="878"/>
      <c r="GL761" s="878"/>
      <c r="GM761" s="878"/>
      <c r="GN761" s="878"/>
      <c r="GO761" s="878"/>
      <c r="GP761" s="878"/>
    </row>
    <row r="762" spans="1:198" ht="39.75" customHeight="1" x14ac:dyDescent="0.25">
      <c r="A762" s="27">
        <v>1</v>
      </c>
      <c r="B762" s="1313" t="s">
        <v>307</v>
      </c>
      <c r="C762" s="917">
        <f>'2 уровень'!F1612</f>
        <v>896.1</v>
      </c>
      <c r="D762" s="917">
        <f>'2 уровень'!G1612</f>
        <v>299</v>
      </c>
      <c r="E762" s="917">
        <f>'2 уровень'!H1612</f>
        <v>486</v>
      </c>
      <c r="F762" s="918">
        <f>'2 уровень'!I1612</f>
        <v>162.5418060200669</v>
      </c>
      <c r="G762" s="902">
        <f>'2 уровень'!J1612</f>
        <v>0</v>
      </c>
      <c r="H762" s="902">
        <f>'2 уровень'!K1612</f>
        <v>0</v>
      </c>
      <c r="I762" s="35">
        <f>'2 уровень'!L1612</f>
        <v>0</v>
      </c>
      <c r="J762" s="35">
        <f>'2 уровень'!M1612</f>
        <v>0</v>
      </c>
      <c r="K762" s="35">
        <f>'2 уровень'!N1612</f>
        <v>0</v>
      </c>
      <c r="L762" s="35">
        <f>'2 уровень'!O1612</f>
        <v>0</v>
      </c>
      <c r="M762" s="35">
        <f>'2 уровень'!P1612</f>
        <v>0</v>
      </c>
      <c r="N762" s="35">
        <f>'2 уровень'!Q1612</f>
        <v>0</v>
      </c>
      <c r="O762" s="894">
        <f>'2 уровень'!R1612</f>
        <v>0</v>
      </c>
      <c r="P762" s="894">
        <f>'2 уровень'!S1612</f>
        <v>0</v>
      </c>
      <c r="Q762" s="894">
        <f>'2 уровень'!T1612</f>
        <v>0</v>
      </c>
      <c r="R762" s="894">
        <f>'2 уровень'!U1612</f>
        <v>0</v>
      </c>
      <c r="S762" s="894">
        <f>'2 уровень'!V1612</f>
        <v>0</v>
      </c>
      <c r="T762" s="894">
        <f>'2 уровень'!W1612</f>
        <v>0</v>
      </c>
      <c r="U762" s="894">
        <f>'2 уровень'!X1612</f>
        <v>0</v>
      </c>
      <c r="V762" s="894">
        <f>'2 уровень'!Y1612</f>
        <v>0</v>
      </c>
      <c r="W762" s="894">
        <f>'2 уровень'!Z1612</f>
        <v>0</v>
      </c>
      <c r="X762" s="2975">
        <f>'2 уровень'!AA1612</f>
        <v>0</v>
      </c>
      <c r="Y762" s="894"/>
      <c r="Z762" s="894"/>
      <c r="AA762" s="917">
        <f>'2 уровень'!AB1612</f>
        <v>0</v>
      </c>
      <c r="AB762" s="917">
        <f>'2 уровень'!AC1612</f>
        <v>0</v>
      </c>
      <c r="AC762" s="917">
        <f>'2 уровень'!AD1612</f>
        <v>0</v>
      </c>
      <c r="AD762" s="2190"/>
      <c r="AE762" s="2190"/>
      <c r="AF762" s="1676"/>
      <c r="AG762" s="878"/>
      <c r="AH762" s="878"/>
      <c r="AI762" s="878"/>
      <c r="AJ762" s="878"/>
      <c r="AK762" s="878"/>
      <c r="AL762" s="878"/>
      <c r="AM762" s="878"/>
      <c r="AN762" s="878"/>
      <c r="AO762" s="878"/>
      <c r="AP762" s="878"/>
      <c r="AQ762" s="878"/>
      <c r="AR762" s="878"/>
      <c r="AS762" s="878"/>
      <c r="AT762" s="878"/>
      <c r="AU762" s="878"/>
      <c r="AV762" s="878"/>
      <c r="AW762" s="878"/>
      <c r="AX762" s="878"/>
      <c r="AY762" s="878"/>
      <c r="AZ762" s="878"/>
      <c r="BA762" s="878"/>
      <c r="BB762" s="878"/>
      <c r="BC762" s="878"/>
      <c r="BD762" s="878"/>
      <c r="BE762" s="878"/>
      <c r="BF762" s="878"/>
      <c r="BG762" s="878"/>
      <c r="BH762" s="878"/>
      <c r="BI762" s="878"/>
      <c r="BJ762" s="878"/>
      <c r="BK762" s="878"/>
      <c r="BL762" s="878"/>
      <c r="BM762" s="878"/>
      <c r="BN762" s="878"/>
      <c r="BO762" s="878"/>
      <c r="BP762" s="878"/>
      <c r="BQ762" s="878"/>
      <c r="BR762" s="878"/>
      <c r="BS762" s="878"/>
      <c r="BT762" s="878"/>
      <c r="BU762" s="878"/>
      <c r="BV762" s="878"/>
      <c r="BW762" s="878"/>
      <c r="BX762" s="878"/>
      <c r="BY762" s="878"/>
      <c r="BZ762" s="878"/>
      <c r="CA762" s="878"/>
      <c r="CB762" s="878"/>
      <c r="CC762" s="878"/>
      <c r="CD762" s="878"/>
      <c r="CE762" s="878"/>
      <c r="CF762" s="878"/>
      <c r="CG762" s="878"/>
      <c r="CH762" s="878"/>
      <c r="CI762" s="878"/>
      <c r="CJ762" s="878"/>
      <c r="CK762" s="878"/>
      <c r="CL762" s="878"/>
      <c r="CM762" s="878"/>
      <c r="CN762" s="878"/>
      <c r="CO762" s="878"/>
      <c r="CP762" s="878"/>
      <c r="CQ762" s="878"/>
      <c r="CR762" s="878"/>
      <c r="CS762" s="878"/>
      <c r="CT762" s="878"/>
      <c r="CU762" s="878"/>
      <c r="CV762" s="878"/>
      <c r="CW762" s="878"/>
      <c r="CX762" s="878"/>
      <c r="CY762" s="878"/>
      <c r="CZ762" s="878"/>
      <c r="DA762" s="878"/>
      <c r="DB762" s="878"/>
      <c r="DC762" s="878"/>
      <c r="DD762" s="878"/>
      <c r="DE762" s="878"/>
      <c r="DF762" s="878"/>
      <c r="DG762" s="878"/>
      <c r="DH762" s="878"/>
      <c r="DI762" s="878"/>
      <c r="DJ762" s="878"/>
      <c r="DK762" s="878"/>
      <c r="DL762" s="878"/>
      <c r="DM762" s="878"/>
      <c r="DN762" s="878"/>
      <c r="DO762" s="878"/>
      <c r="DP762" s="878"/>
      <c r="DQ762" s="878"/>
      <c r="DR762" s="878"/>
      <c r="DS762" s="878"/>
      <c r="DT762" s="878"/>
      <c r="DU762" s="878"/>
      <c r="DV762" s="878"/>
      <c r="DW762" s="878"/>
      <c r="DX762" s="878"/>
      <c r="DY762" s="878"/>
      <c r="DZ762" s="878"/>
      <c r="EA762" s="878"/>
      <c r="EB762" s="878"/>
      <c r="EC762" s="878"/>
      <c r="ED762" s="878"/>
      <c r="EE762" s="878"/>
      <c r="EF762" s="878"/>
      <c r="EG762" s="878"/>
      <c r="EH762" s="878"/>
      <c r="EI762" s="878"/>
      <c r="EJ762" s="878"/>
      <c r="EK762" s="878"/>
      <c r="EL762" s="878"/>
      <c r="EM762" s="878"/>
      <c r="EN762" s="878"/>
      <c r="EO762" s="878"/>
      <c r="EP762" s="878"/>
      <c r="EQ762" s="878"/>
      <c r="ER762" s="878"/>
      <c r="ES762" s="878"/>
      <c r="ET762" s="878"/>
      <c r="EU762" s="878"/>
      <c r="EV762" s="878"/>
      <c r="EW762" s="878"/>
      <c r="EX762" s="878"/>
      <c r="EY762" s="878"/>
      <c r="EZ762" s="878"/>
      <c r="FA762" s="878"/>
      <c r="FB762" s="878"/>
      <c r="FC762" s="878"/>
      <c r="FD762" s="878"/>
      <c r="FE762" s="878"/>
      <c r="FF762" s="878"/>
      <c r="FG762" s="878"/>
      <c r="FH762" s="878"/>
      <c r="FI762" s="878"/>
      <c r="FJ762" s="878"/>
      <c r="FK762" s="878"/>
      <c r="FL762" s="878"/>
      <c r="FM762" s="878"/>
      <c r="FN762" s="878"/>
      <c r="FO762" s="878"/>
      <c r="FP762" s="878"/>
      <c r="FQ762" s="878"/>
      <c r="FR762" s="878"/>
      <c r="FS762" s="878"/>
      <c r="FT762" s="878"/>
      <c r="FU762" s="878"/>
      <c r="FV762" s="878"/>
      <c r="FW762" s="878"/>
      <c r="FX762" s="878"/>
      <c r="FY762" s="878"/>
      <c r="FZ762" s="878"/>
      <c r="GA762" s="878"/>
      <c r="GB762" s="878"/>
      <c r="GC762" s="878"/>
      <c r="GD762" s="878"/>
      <c r="GE762" s="878"/>
      <c r="GF762" s="878"/>
      <c r="GG762" s="878"/>
      <c r="GH762" s="878"/>
      <c r="GI762" s="878"/>
      <c r="GJ762" s="878"/>
      <c r="GK762" s="878"/>
      <c r="GL762" s="878"/>
      <c r="GM762" s="878"/>
      <c r="GN762" s="878"/>
      <c r="GO762" s="878"/>
      <c r="GP762" s="878"/>
    </row>
    <row r="763" spans="1:198" ht="42.75" customHeight="1" x14ac:dyDescent="0.25">
      <c r="A763" s="27">
        <v>1</v>
      </c>
      <c r="B763" s="1313" t="s">
        <v>346</v>
      </c>
      <c r="C763" s="917">
        <f>'2 уровень'!F1613</f>
        <v>171</v>
      </c>
      <c r="D763" s="917">
        <f>'2 уровень'!G1613</f>
        <v>57</v>
      </c>
      <c r="E763" s="917">
        <f>'2 уровень'!H1613</f>
        <v>0</v>
      </c>
      <c r="F763" s="918">
        <f>'2 уровень'!I1613</f>
        <v>0</v>
      </c>
      <c r="G763" s="902">
        <f>'2 уровень'!J1613</f>
        <v>0</v>
      </c>
      <c r="H763" s="902">
        <f>'2 уровень'!K1613</f>
        <v>0</v>
      </c>
      <c r="I763" s="35">
        <f>'2 уровень'!L1613</f>
        <v>0</v>
      </c>
      <c r="J763" s="35">
        <f>'2 уровень'!M1613</f>
        <v>0</v>
      </c>
      <c r="K763" s="35">
        <f>'2 уровень'!N1613</f>
        <v>0</v>
      </c>
      <c r="L763" s="35">
        <f>'2 уровень'!O1613</f>
        <v>0</v>
      </c>
      <c r="M763" s="35">
        <f>'2 уровень'!P1613</f>
        <v>0</v>
      </c>
      <c r="N763" s="35">
        <f>'2 уровень'!Q1613</f>
        <v>0</v>
      </c>
      <c r="O763" s="894">
        <f>'2 уровень'!R1613</f>
        <v>0</v>
      </c>
      <c r="P763" s="894">
        <f>'2 уровень'!S1613</f>
        <v>0</v>
      </c>
      <c r="Q763" s="894">
        <f>'2 уровень'!T1613</f>
        <v>0</v>
      </c>
      <c r="R763" s="894">
        <f>'2 уровень'!U1613</f>
        <v>0</v>
      </c>
      <c r="S763" s="894">
        <f>'2 уровень'!V1613</f>
        <v>0</v>
      </c>
      <c r="T763" s="894">
        <f>'2 уровень'!W1613</f>
        <v>0</v>
      </c>
      <c r="U763" s="894">
        <f>'2 уровень'!X1613</f>
        <v>0</v>
      </c>
      <c r="V763" s="894">
        <f>'2 уровень'!Y1613</f>
        <v>0</v>
      </c>
      <c r="W763" s="894">
        <f>'2 уровень'!Z1613</f>
        <v>0</v>
      </c>
      <c r="X763" s="2975">
        <f>'2 уровень'!AA1613</f>
        <v>0</v>
      </c>
      <c r="Y763" s="894"/>
      <c r="Z763" s="894"/>
      <c r="AA763" s="917">
        <f>'2 уровень'!AB1613</f>
        <v>0</v>
      </c>
      <c r="AB763" s="917">
        <f>'2 уровень'!AC1613</f>
        <v>0</v>
      </c>
      <c r="AC763" s="917">
        <f>'2 уровень'!AD1613</f>
        <v>0</v>
      </c>
      <c r="AD763" s="2190"/>
      <c r="AE763" s="2190"/>
      <c r="AF763" s="1676"/>
      <c r="AG763" s="878"/>
      <c r="AH763" s="878"/>
      <c r="AI763" s="878"/>
      <c r="AJ763" s="878"/>
      <c r="AK763" s="878"/>
      <c r="AL763" s="878"/>
      <c r="AM763" s="878"/>
      <c r="AN763" s="878"/>
      <c r="AO763" s="878"/>
      <c r="AP763" s="878"/>
      <c r="AQ763" s="878"/>
      <c r="AR763" s="878"/>
      <c r="AS763" s="878"/>
      <c r="AT763" s="878"/>
      <c r="AU763" s="878"/>
      <c r="AV763" s="878"/>
      <c r="AW763" s="878"/>
      <c r="AX763" s="878"/>
      <c r="AY763" s="878"/>
      <c r="AZ763" s="878"/>
      <c r="BA763" s="878"/>
      <c r="BB763" s="878"/>
      <c r="BC763" s="878"/>
      <c r="BD763" s="878"/>
      <c r="BE763" s="878"/>
      <c r="BF763" s="878"/>
      <c r="BG763" s="878"/>
      <c r="BH763" s="878"/>
      <c r="BI763" s="878"/>
      <c r="BJ763" s="878"/>
      <c r="BK763" s="878"/>
      <c r="BL763" s="878"/>
      <c r="BM763" s="878"/>
      <c r="BN763" s="878"/>
      <c r="BO763" s="878"/>
      <c r="BP763" s="878"/>
      <c r="BQ763" s="878"/>
      <c r="BR763" s="878"/>
      <c r="BS763" s="878"/>
      <c r="BT763" s="878"/>
      <c r="BU763" s="878"/>
      <c r="BV763" s="878"/>
      <c r="BW763" s="878"/>
      <c r="BX763" s="878"/>
      <c r="BY763" s="878"/>
      <c r="BZ763" s="878"/>
      <c r="CA763" s="878"/>
      <c r="CB763" s="878"/>
      <c r="CC763" s="878"/>
      <c r="CD763" s="878"/>
      <c r="CE763" s="878"/>
      <c r="CF763" s="878"/>
      <c r="CG763" s="878"/>
      <c r="CH763" s="878"/>
      <c r="CI763" s="878"/>
      <c r="CJ763" s="878"/>
      <c r="CK763" s="878"/>
      <c r="CL763" s="878"/>
      <c r="CM763" s="878"/>
      <c r="CN763" s="878"/>
      <c r="CO763" s="878"/>
      <c r="CP763" s="878"/>
      <c r="CQ763" s="878"/>
      <c r="CR763" s="878"/>
      <c r="CS763" s="878"/>
      <c r="CT763" s="878"/>
      <c r="CU763" s="878"/>
      <c r="CV763" s="878"/>
      <c r="CW763" s="878"/>
      <c r="CX763" s="878"/>
      <c r="CY763" s="878"/>
      <c r="CZ763" s="878"/>
      <c r="DA763" s="878"/>
      <c r="DB763" s="878"/>
      <c r="DC763" s="878"/>
      <c r="DD763" s="878"/>
      <c r="DE763" s="878"/>
      <c r="DF763" s="878"/>
      <c r="DG763" s="878"/>
      <c r="DH763" s="878"/>
      <c r="DI763" s="878"/>
      <c r="DJ763" s="878"/>
      <c r="DK763" s="878"/>
      <c r="DL763" s="878"/>
      <c r="DM763" s="878"/>
      <c r="DN763" s="878"/>
      <c r="DO763" s="878"/>
      <c r="DP763" s="878"/>
      <c r="DQ763" s="878"/>
      <c r="DR763" s="878"/>
      <c r="DS763" s="878"/>
      <c r="DT763" s="878"/>
      <c r="DU763" s="878"/>
      <c r="DV763" s="878"/>
      <c r="DW763" s="878"/>
      <c r="DX763" s="878"/>
      <c r="DY763" s="878"/>
      <c r="DZ763" s="878"/>
      <c r="EA763" s="878"/>
      <c r="EB763" s="878"/>
      <c r="EC763" s="878"/>
      <c r="ED763" s="878"/>
      <c r="EE763" s="878"/>
      <c r="EF763" s="878"/>
      <c r="EG763" s="878"/>
      <c r="EH763" s="878"/>
      <c r="EI763" s="878"/>
      <c r="EJ763" s="878"/>
      <c r="EK763" s="878"/>
      <c r="EL763" s="878"/>
      <c r="EM763" s="878"/>
      <c r="EN763" s="878"/>
      <c r="EO763" s="878"/>
      <c r="EP763" s="878"/>
      <c r="EQ763" s="878"/>
      <c r="ER763" s="878"/>
      <c r="ES763" s="878"/>
      <c r="ET763" s="878"/>
      <c r="EU763" s="878"/>
      <c r="EV763" s="878"/>
      <c r="EW763" s="878"/>
      <c r="EX763" s="878"/>
      <c r="EY763" s="878"/>
      <c r="EZ763" s="878"/>
      <c r="FA763" s="878"/>
      <c r="FB763" s="878"/>
      <c r="FC763" s="878"/>
      <c r="FD763" s="878"/>
      <c r="FE763" s="878"/>
      <c r="FF763" s="878"/>
      <c r="FG763" s="878"/>
      <c r="FH763" s="878"/>
      <c r="FI763" s="878"/>
      <c r="FJ763" s="878"/>
      <c r="FK763" s="878"/>
      <c r="FL763" s="878"/>
      <c r="FM763" s="878"/>
      <c r="FN763" s="878"/>
      <c r="FO763" s="878"/>
      <c r="FP763" s="878"/>
      <c r="FQ763" s="878"/>
      <c r="FR763" s="878"/>
      <c r="FS763" s="878"/>
      <c r="FT763" s="878"/>
      <c r="FU763" s="878"/>
      <c r="FV763" s="878"/>
      <c r="FW763" s="878"/>
      <c r="FX763" s="878"/>
      <c r="FY763" s="878"/>
      <c r="FZ763" s="878"/>
      <c r="GA763" s="878"/>
      <c r="GB763" s="878"/>
      <c r="GC763" s="878"/>
      <c r="GD763" s="878"/>
      <c r="GE763" s="878"/>
      <c r="GF763" s="878"/>
      <c r="GG763" s="878"/>
      <c r="GH763" s="878"/>
      <c r="GI763" s="878"/>
      <c r="GJ763" s="878"/>
      <c r="GK763" s="878"/>
      <c r="GL763" s="878"/>
      <c r="GM763" s="878"/>
      <c r="GN763" s="878"/>
      <c r="GO763" s="878"/>
      <c r="GP763" s="878"/>
    </row>
    <row r="764" spans="1:198" ht="38.25" customHeight="1" x14ac:dyDescent="0.25">
      <c r="A764" s="27">
        <v>1</v>
      </c>
      <c r="B764" s="1313" t="s">
        <v>347</v>
      </c>
      <c r="C764" s="917">
        <f>'2 уровень'!F1614</f>
        <v>2303</v>
      </c>
      <c r="D764" s="917">
        <f>'2 уровень'!G1614</f>
        <v>768</v>
      </c>
      <c r="E764" s="917">
        <f>'2 уровень'!H1614</f>
        <v>0</v>
      </c>
      <c r="F764" s="918">
        <f>'2 уровень'!I1614</f>
        <v>0</v>
      </c>
      <c r="G764" s="902">
        <f>'2 уровень'!J1614</f>
        <v>0</v>
      </c>
      <c r="H764" s="902">
        <f>'2 уровень'!K1614</f>
        <v>0</v>
      </c>
      <c r="I764" s="35">
        <f>'2 уровень'!L1614</f>
        <v>0</v>
      </c>
      <c r="J764" s="35">
        <f>'2 уровень'!M1614</f>
        <v>0</v>
      </c>
      <c r="K764" s="35">
        <f>'2 уровень'!N1614</f>
        <v>0</v>
      </c>
      <c r="L764" s="35">
        <f>'2 уровень'!O1614</f>
        <v>0</v>
      </c>
      <c r="M764" s="35">
        <f>'2 уровень'!P1614</f>
        <v>0</v>
      </c>
      <c r="N764" s="35">
        <f>'2 уровень'!Q1614</f>
        <v>0</v>
      </c>
      <c r="O764" s="894">
        <f>'2 уровень'!R1614</f>
        <v>0</v>
      </c>
      <c r="P764" s="894">
        <f>'2 уровень'!S1614</f>
        <v>0</v>
      </c>
      <c r="Q764" s="894">
        <f>'2 уровень'!T1614</f>
        <v>0</v>
      </c>
      <c r="R764" s="894">
        <f>'2 уровень'!U1614</f>
        <v>0</v>
      </c>
      <c r="S764" s="894">
        <f>'2 уровень'!V1614</f>
        <v>0</v>
      </c>
      <c r="T764" s="894">
        <f>'2 уровень'!W1614</f>
        <v>0</v>
      </c>
      <c r="U764" s="894">
        <f>'2 уровень'!X1614</f>
        <v>0</v>
      </c>
      <c r="V764" s="894">
        <f>'2 уровень'!Y1614</f>
        <v>0</v>
      </c>
      <c r="W764" s="894">
        <f>'2 уровень'!Z1614</f>
        <v>0</v>
      </c>
      <c r="X764" s="2975">
        <f>'2 уровень'!AA1614</f>
        <v>0</v>
      </c>
      <c r="Y764" s="894"/>
      <c r="Z764" s="894"/>
      <c r="AA764" s="917">
        <f>'2 уровень'!AB1614</f>
        <v>0</v>
      </c>
      <c r="AB764" s="917">
        <f>'2 уровень'!AC1614</f>
        <v>0</v>
      </c>
      <c r="AC764" s="917">
        <f>'2 уровень'!AD1614</f>
        <v>0</v>
      </c>
      <c r="AD764" s="2190"/>
      <c r="AE764" s="2190"/>
      <c r="AF764" s="1676"/>
      <c r="AG764" s="878"/>
      <c r="AH764" s="878"/>
      <c r="AI764" s="878"/>
      <c r="AJ764" s="878"/>
      <c r="AK764" s="878"/>
      <c r="AL764" s="878"/>
      <c r="AM764" s="878"/>
      <c r="AN764" s="878"/>
      <c r="AO764" s="878"/>
      <c r="AP764" s="878"/>
      <c r="AQ764" s="878"/>
      <c r="AR764" s="878"/>
      <c r="AS764" s="878"/>
      <c r="AT764" s="878"/>
      <c r="AU764" s="878"/>
      <c r="AV764" s="878"/>
      <c r="AW764" s="878"/>
      <c r="AX764" s="878"/>
      <c r="AY764" s="878"/>
      <c r="AZ764" s="878"/>
      <c r="BA764" s="878"/>
      <c r="BB764" s="878"/>
      <c r="BC764" s="878"/>
      <c r="BD764" s="878"/>
      <c r="BE764" s="878"/>
      <c r="BF764" s="878"/>
      <c r="BG764" s="878"/>
      <c r="BH764" s="878"/>
      <c r="BI764" s="878"/>
      <c r="BJ764" s="878"/>
      <c r="BK764" s="878"/>
      <c r="BL764" s="878"/>
      <c r="BM764" s="878"/>
      <c r="BN764" s="878"/>
      <c r="BO764" s="878"/>
      <c r="BP764" s="878"/>
      <c r="BQ764" s="878"/>
      <c r="BR764" s="878"/>
      <c r="BS764" s="878"/>
      <c r="BT764" s="878"/>
      <c r="BU764" s="878"/>
      <c r="BV764" s="878"/>
      <c r="BW764" s="878"/>
      <c r="BX764" s="878"/>
      <c r="BY764" s="878"/>
      <c r="BZ764" s="878"/>
      <c r="CA764" s="878"/>
      <c r="CB764" s="878"/>
      <c r="CC764" s="878"/>
      <c r="CD764" s="878"/>
      <c r="CE764" s="878"/>
      <c r="CF764" s="878"/>
      <c r="CG764" s="878"/>
      <c r="CH764" s="878"/>
      <c r="CI764" s="878"/>
      <c r="CJ764" s="878"/>
      <c r="CK764" s="878"/>
      <c r="CL764" s="878"/>
      <c r="CM764" s="878"/>
      <c r="CN764" s="878"/>
      <c r="CO764" s="878"/>
      <c r="CP764" s="878"/>
      <c r="CQ764" s="878"/>
      <c r="CR764" s="878"/>
      <c r="CS764" s="878"/>
      <c r="CT764" s="878"/>
      <c r="CU764" s="878"/>
      <c r="CV764" s="878"/>
      <c r="CW764" s="878"/>
      <c r="CX764" s="878"/>
      <c r="CY764" s="878"/>
      <c r="CZ764" s="878"/>
      <c r="DA764" s="878"/>
      <c r="DB764" s="878"/>
      <c r="DC764" s="878"/>
      <c r="DD764" s="878"/>
      <c r="DE764" s="878"/>
      <c r="DF764" s="878"/>
      <c r="DG764" s="878"/>
      <c r="DH764" s="878"/>
      <c r="DI764" s="878"/>
      <c r="DJ764" s="878"/>
      <c r="DK764" s="878"/>
      <c r="DL764" s="878"/>
      <c r="DM764" s="878"/>
      <c r="DN764" s="878"/>
      <c r="DO764" s="878"/>
      <c r="DP764" s="878"/>
      <c r="DQ764" s="878"/>
      <c r="DR764" s="878"/>
      <c r="DS764" s="878"/>
      <c r="DT764" s="878"/>
      <c r="DU764" s="878"/>
      <c r="DV764" s="878"/>
      <c r="DW764" s="878"/>
      <c r="DX764" s="878"/>
      <c r="DY764" s="878"/>
      <c r="DZ764" s="878"/>
      <c r="EA764" s="878"/>
      <c r="EB764" s="878"/>
      <c r="EC764" s="878"/>
      <c r="ED764" s="878"/>
      <c r="EE764" s="878"/>
      <c r="EF764" s="878"/>
      <c r="EG764" s="878"/>
      <c r="EH764" s="878"/>
      <c r="EI764" s="878"/>
      <c r="EJ764" s="878"/>
      <c r="EK764" s="878"/>
      <c r="EL764" s="878"/>
      <c r="EM764" s="878"/>
      <c r="EN764" s="878"/>
      <c r="EO764" s="878"/>
      <c r="EP764" s="878"/>
      <c r="EQ764" s="878"/>
      <c r="ER764" s="878"/>
      <c r="ES764" s="878"/>
      <c r="ET764" s="878"/>
      <c r="EU764" s="878"/>
      <c r="EV764" s="878"/>
      <c r="EW764" s="878"/>
      <c r="EX764" s="878"/>
      <c r="EY764" s="878"/>
      <c r="EZ764" s="878"/>
      <c r="FA764" s="878"/>
      <c r="FB764" s="878"/>
      <c r="FC764" s="878"/>
      <c r="FD764" s="878"/>
      <c r="FE764" s="878"/>
      <c r="FF764" s="878"/>
      <c r="FG764" s="878"/>
      <c r="FH764" s="878"/>
      <c r="FI764" s="878"/>
      <c r="FJ764" s="878"/>
      <c r="FK764" s="878"/>
      <c r="FL764" s="878"/>
      <c r="FM764" s="878"/>
      <c r="FN764" s="878"/>
      <c r="FO764" s="878"/>
      <c r="FP764" s="878"/>
      <c r="FQ764" s="878"/>
      <c r="FR764" s="878"/>
      <c r="FS764" s="878"/>
      <c r="FT764" s="878"/>
      <c r="FU764" s="878"/>
      <c r="FV764" s="878"/>
      <c r="FW764" s="878"/>
      <c r="FX764" s="878"/>
      <c r="FY764" s="878"/>
      <c r="FZ764" s="878"/>
      <c r="GA764" s="878"/>
      <c r="GB764" s="878"/>
      <c r="GC764" s="878"/>
      <c r="GD764" s="878"/>
      <c r="GE764" s="878"/>
      <c r="GF764" s="878"/>
      <c r="GG764" s="878"/>
      <c r="GH764" s="878"/>
      <c r="GI764" s="878"/>
      <c r="GJ764" s="878"/>
      <c r="GK764" s="878"/>
      <c r="GL764" s="878"/>
      <c r="GM764" s="878"/>
      <c r="GN764" s="878"/>
      <c r="GO764" s="878"/>
      <c r="GP764" s="878"/>
    </row>
    <row r="765" spans="1:198" ht="40.5" customHeight="1" x14ac:dyDescent="0.25">
      <c r="A765" s="27">
        <v>1</v>
      </c>
      <c r="B765" s="1313" t="s">
        <v>308</v>
      </c>
      <c r="C765" s="917">
        <f>'2 уровень'!F1615</f>
        <v>16544</v>
      </c>
      <c r="D765" s="917">
        <f>'2 уровень'!G1615</f>
        <v>5515</v>
      </c>
      <c r="E765" s="917">
        <f>'2 уровень'!H1615</f>
        <v>5061</v>
      </c>
      <c r="F765" s="918">
        <f>'2 уровень'!I1615</f>
        <v>91.767905711695377</v>
      </c>
      <c r="G765" s="902">
        <f>'2 уровень'!J1615</f>
        <v>0</v>
      </c>
      <c r="H765" s="902">
        <f>'2 уровень'!K1615</f>
        <v>0</v>
      </c>
      <c r="I765" s="35">
        <f>'2 уровень'!L1615</f>
        <v>0</v>
      </c>
      <c r="J765" s="35">
        <f>'2 уровень'!M1615</f>
        <v>0</v>
      </c>
      <c r="K765" s="35">
        <f>'2 уровень'!N1615</f>
        <v>0</v>
      </c>
      <c r="L765" s="35">
        <f>'2 уровень'!O1615</f>
        <v>0</v>
      </c>
      <c r="M765" s="35">
        <f>'2 уровень'!P1615</f>
        <v>0</v>
      </c>
      <c r="N765" s="35">
        <f>'2 уровень'!Q1615</f>
        <v>0</v>
      </c>
      <c r="O765" s="894">
        <f>'2 уровень'!R1615</f>
        <v>0</v>
      </c>
      <c r="P765" s="894">
        <f>'2 уровень'!S1615</f>
        <v>0</v>
      </c>
      <c r="Q765" s="894">
        <f>'2 уровень'!T1615</f>
        <v>0</v>
      </c>
      <c r="R765" s="894">
        <f>'2 уровень'!U1615</f>
        <v>0</v>
      </c>
      <c r="S765" s="894">
        <f>'2 уровень'!V1615</f>
        <v>0</v>
      </c>
      <c r="T765" s="894">
        <f>'2 уровень'!W1615</f>
        <v>0</v>
      </c>
      <c r="U765" s="894">
        <f>'2 уровень'!X1615</f>
        <v>0</v>
      </c>
      <c r="V765" s="894">
        <f>'2 уровень'!Y1615</f>
        <v>0</v>
      </c>
      <c r="W765" s="894">
        <f>'2 уровень'!Z1615</f>
        <v>0</v>
      </c>
      <c r="X765" s="2975">
        <f>'2 уровень'!AA1615</f>
        <v>0</v>
      </c>
      <c r="Y765" s="894"/>
      <c r="Z765" s="894"/>
      <c r="AA765" s="917">
        <f>'2 уровень'!AB1615</f>
        <v>0</v>
      </c>
      <c r="AB765" s="917">
        <f>'2 уровень'!AC1615</f>
        <v>0</v>
      </c>
      <c r="AC765" s="917">
        <f>'2 уровень'!AD1615</f>
        <v>0</v>
      </c>
      <c r="AD765" s="2190"/>
      <c r="AE765" s="2190"/>
      <c r="AF765" s="1676"/>
      <c r="AG765" s="878"/>
      <c r="AH765" s="878"/>
      <c r="AI765" s="878"/>
      <c r="AJ765" s="878"/>
      <c r="AK765" s="878"/>
      <c r="AL765" s="878"/>
      <c r="AM765" s="878"/>
      <c r="AN765" s="878"/>
      <c r="AO765" s="878"/>
      <c r="AP765" s="878"/>
      <c r="AQ765" s="878"/>
      <c r="AR765" s="878"/>
      <c r="AS765" s="878"/>
      <c r="AT765" s="878"/>
      <c r="AU765" s="878"/>
      <c r="AV765" s="878"/>
      <c r="AW765" s="878"/>
      <c r="AX765" s="878"/>
      <c r="AY765" s="878"/>
      <c r="AZ765" s="878"/>
      <c r="BA765" s="878"/>
      <c r="BB765" s="878"/>
      <c r="BC765" s="878"/>
      <c r="BD765" s="878"/>
      <c r="BE765" s="878"/>
      <c r="BF765" s="878"/>
      <c r="BG765" s="878"/>
      <c r="BH765" s="878"/>
      <c r="BI765" s="878"/>
      <c r="BJ765" s="878"/>
      <c r="BK765" s="878"/>
      <c r="BL765" s="878"/>
      <c r="BM765" s="878"/>
      <c r="BN765" s="878"/>
      <c r="BO765" s="878"/>
      <c r="BP765" s="878"/>
      <c r="BQ765" s="878"/>
      <c r="BR765" s="878"/>
      <c r="BS765" s="878"/>
      <c r="BT765" s="878"/>
      <c r="BU765" s="878"/>
      <c r="BV765" s="878"/>
      <c r="BW765" s="878"/>
      <c r="BX765" s="878"/>
      <c r="BY765" s="878"/>
      <c r="BZ765" s="878"/>
      <c r="CA765" s="878"/>
      <c r="CB765" s="878"/>
      <c r="CC765" s="878"/>
      <c r="CD765" s="878"/>
      <c r="CE765" s="878"/>
      <c r="CF765" s="878"/>
      <c r="CG765" s="878"/>
      <c r="CH765" s="878"/>
      <c r="CI765" s="878"/>
      <c r="CJ765" s="878"/>
      <c r="CK765" s="878"/>
      <c r="CL765" s="878"/>
      <c r="CM765" s="878"/>
      <c r="CN765" s="878"/>
      <c r="CO765" s="878"/>
      <c r="CP765" s="878"/>
      <c r="CQ765" s="878"/>
      <c r="CR765" s="878"/>
      <c r="CS765" s="878"/>
      <c r="CT765" s="878"/>
      <c r="CU765" s="878"/>
      <c r="CV765" s="878"/>
      <c r="CW765" s="878"/>
      <c r="CX765" s="878"/>
      <c r="CY765" s="878"/>
      <c r="CZ765" s="878"/>
      <c r="DA765" s="878"/>
      <c r="DB765" s="878"/>
      <c r="DC765" s="878"/>
      <c r="DD765" s="878"/>
      <c r="DE765" s="878"/>
      <c r="DF765" s="878"/>
      <c r="DG765" s="878"/>
      <c r="DH765" s="878"/>
      <c r="DI765" s="878"/>
      <c r="DJ765" s="878"/>
      <c r="DK765" s="878"/>
      <c r="DL765" s="878"/>
      <c r="DM765" s="878"/>
      <c r="DN765" s="878"/>
      <c r="DO765" s="878"/>
      <c r="DP765" s="878"/>
      <c r="DQ765" s="878"/>
      <c r="DR765" s="878"/>
      <c r="DS765" s="878"/>
      <c r="DT765" s="878"/>
      <c r="DU765" s="878"/>
      <c r="DV765" s="878"/>
      <c r="DW765" s="878"/>
      <c r="DX765" s="878"/>
      <c r="DY765" s="878"/>
      <c r="DZ765" s="878"/>
      <c r="EA765" s="878"/>
      <c r="EB765" s="878"/>
      <c r="EC765" s="878"/>
      <c r="ED765" s="878"/>
      <c r="EE765" s="878"/>
      <c r="EF765" s="878"/>
      <c r="EG765" s="878"/>
      <c r="EH765" s="878"/>
      <c r="EI765" s="878"/>
      <c r="EJ765" s="878"/>
      <c r="EK765" s="878"/>
      <c r="EL765" s="878"/>
      <c r="EM765" s="878"/>
      <c r="EN765" s="878"/>
      <c r="EO765" s="878"/>
      <c r="EP765" s="878"/>
      <c r="EQ765" s="878"/>
      <c r="ER765" s="878"/>
      <c r="ES765" s="878"/>
      <c r="ET765" s="878"/>
      <c r="EU765" s="878"/>
      <c r="EV765" s="878"/>
      <c r="EW765" s="878"/>
      <c r="EX765" s="878"/>
      <c r="EY765" s="878"/>
      <c r="EZ765" s="878"/>
      <c r="FA765" s="878"/>
      <c r="FB765" s="878"/>
      <c r="FC765" s="878"/>
      <c r="FD765" s="878"/>
      <c r="FE765" s="878"/>
      <c r="FF765" s="878"/>
      <c r="FG765" s="878"/>
      <c r="FH765" s="878"/>
      <c r="FI765" s="878"/>
      <c r="FJ765" s="878"/>
      <c r="FK765" s="878"/>
      <c r="FL765" s="878"/>
      <c r="FM765" s="878"/>
      <c r="FN765" s="878"/>
      <c r="FO765" s="878"/>
      <c r="FP765" s="878"/>
      <c r="FQ765" s="878"/>
      <c r="FR765" s="878"/>
      <c r="FS765" s="878"/>
      <c r="FT765" s="878"/>
      <c r="FU765" s="878"/>
      <c r="FV765" s="878"/>
      <c r="FW765" s="878"/>
      <c r="FX765" s="878"/>
      <c r="FY765" s="878"/>
      <c r="FZ765" s="878"/>
      <c r="GA765" s="878"/>
      <c r="GB765" s="878"/>
      <c r="GC765" s="878"/>
      <c r="GD765" s="878"/>
      <c r="GE765" s="878"/>
      <c r="GF765" s="878"/>
      <c r="GG765" s="878"/>
      <c r="GH765" s="878"/>
      <c r="GI765" s="878"/>
      <c r="GJ765" s="878"/>
      <c r="GK765" s="878"/>
      <c r="GL765" s="878"/>
      <c r="GM765" s="878"/>
      <c r="GN765" s="878"/>
      <c r="GO765" s="878"/>
      <c r="GP765" s="878"/>
    </row>
    <row r="766" spans="1:198" ht="42.75" customHeight="1" x14ac:dyDescent="0.25">
      <c r="A766" s="27">
        <v>1</v>
      </c>
      <c r="B766" s="1313" t="s">
        <v>309</v>
      </c>
      <c r="C766" s="917">
        <f>'2 уровень'!F1616</f>
        <v>2000</v>
      </c>
      <c r="D766" s="917">
        <f>'2 уровень'!G1616</f>
        <v>667</v>
      </c>
      <c r="E766" s="917">
        <f>'2 уровень'!H1616</f>
        <v>738</v>
      </c>
      <c r="F766" s="918">
        <f>'2 уровень'!I1616</f>
        <v>110.64467766116941</v>
      </c>
      <c r="G766" s="902">
        <f>'2 уровень'!J1616</f>
        <v>0</v>
      </c>
      <c r="H766" s="902">
        <f>'2 уровень'!K1616</f>
        <v>0</v>
      </c>
      <c r="I766" s="35">
        <f>'2 уровень'!L1616</f>
        <v>0</v>
      </c>
      <c r="J766" s="35">
        <f>'2 уровень'!M1616</f>
        <v>0</v>
      </c>
      <c r="K766" s="35">
        <f>'2 уровень'!N1616</f>
        <v>0</v>
      </c>
      <c r="L766" s="35">
        <f>'2 уровень'!O1616</f>
        <v>0</v>
      </c>
      <c r="M766" s="35">
        <f>'2 уровень'!P1616</f>
        <v>0</v>
      </c>
      <c r="N766" s="35">
        <f>'2 уровень'!Q1616</f>
        <v>0</v>
      </c>
      <c r="O766" s="894">
        <f>'2 уровень'!R1616</f>
        <v>0</v>
      </c>
      <c r="P766" s="894">
        <f>'2 уровень'!S1616</f>
        <v>0</v>
      </c>
      <c r="Q766" s="894">
        <f>'2 уровень'!T1616</f>
        <v>0</v>
      </c>
      <c r="R766" s="894">
        <f>'2 уровень'!U1616</f>
        <v>0</v>
      </c>
      <c r="S766" s="894">
        <f>'2 уровень'!V1616</f>
        <v>0</v>
      </c>
      <c r="T766" s="894">
        <f>'2 уровень'!W1616</f>
        <v>0</v>
      </c>
      <c r="U766" s="894">
        <f>'2 уровень'!X1616</f>
        <v>0</v>
      </c>
      <c r="V766" s="894">
        <f>'2 уровень'!Y1616</f>
        <v>0</v>
      </c>
      <c r="W766" s="894">
        <f>'2 уровень'!Z1616</f>
        <v>0</v>
      </c>
      <c r="X766" s="2975">
        <f>'2 уровень'!AA1616</f>
        <v>0</v>
      </c>
      <c r="Y766" s="894"/>
      <c r="Z766" s="894"/>
      <c r="AA766" s="917">
        <f>'2 уровень'!AB1616</f>
        <v>0</v>
      </c>
      <c r="AB766" s="917">
        <f>'2 уровень'!AC1616</f>
        <v>0</v>
      </c>
      <c r="AC766" s="917">
        <f>'2 уровень'!AD1616</f>
        <v>0</v>
      </c>
      <c r="AD766" s="2190"/>
      <c r="AE766" s="2190"/>
      <c r="AF766" s="1676"/>
      <c r="AG766" s="878"/>
      <c r="AH766" s="878"/>
      <c r="AI766" s="878"/>
      <c r="AJ766" s="878"/>
      <c r="AK766" s="878"/>
      <c r="AL766" s="878"/>
      <c r="AM766" s="878"/>
      <c r="AN766" s="878"/>
      <c r="AO766" s="878"/>
      <c r="AP766" s="878"/>
      <c r="AQ766" s="878"/>
      <c r="AR766" s="878"/>
      <c r="AS766" s="878"/>
      <c r="AT766" s="878"/>
      <c r="AU766" s="878"/>
      <c r="AV766" s="878"/>
      <c r="AW766" s="878"/>
      <c r="AX766" s="878"/>
      <c r="AY766" s="878"/>
      <c r="AZ766" s="878"/>
      <c r="BA766" s="878"/>
      <c r="BB766" s="878"/>
      <c r="BC766" s="878"/>
      <c r="BD766" s="878"/>
      <c r="BE766" s="878"/>
      <c r="BF766" s="878"/>
      <c r="BG766" s="878"/>
      <c r="BH766" s="878"/>
      <c r="BI766" s="878"/>
      <c r="BJ766" s="878"/>
      <c r="BK766" s="878"/>
      <c r="BL766" s="878"/>
      <c r="BM766" s="878"/>
      <c r="BN766" s="878"/>
      <c r="BO766" s="878"/>
      <c r="BP766" s="878"/>
      <c r="BQ766" s="878"/>
      <c r="BR766" s="878"/>
      <c r="BS766" s="878"/>
      <c r="BT766" s="878"/>
      <c r="BU766" s="878"/>
      <c r="BV766" s="878"/>
      <c r="BW766" s="878"/>
      <c r="BX766" s="878"/>
      <c r="BY766" s="878"/>
      <c r="BZ766" s="878"/>
      <c r="CA766" s="878"/>
      <c r="CB766" s="878"/>
      <c r="CC766" s="878"/>
      <c r="CD766" s="878"/>
      <c r="CE766" s="878"/>
      <c r="CF766" s="878"/>
      <c r="CG766" s="878"/>
      <c r="CH766" s="878"/>
      <c r="CI766" s="878"/>
      <c r="CJ766" s="878"/>
      <c r="CK766" s="878"/>
      <c r="CL766" s="878"/>
      <c r="CM766" s="878"/>
      <c r="CN766" s="878"/>
      <c r="CO766" s="878"/>
      <c r="CP766" s="878"/>
      <c r="CQ766" s="878"/>
      <c r="CR766" s="878"/>
      <c r="CS766" s="878"/>
      <c r="CT766" s="878"/>
      <c r="CU766" s="878"/>
      <c r="CV766" s="878"/>
      <c r="CW766" s="878"/>
      <c r="CX766" s="878"/>
      <c r="CY766" s="878"/>
      <c r="CZ766" s="878"/>
      <c r="DA766" s="878"/>
      <c r="DB766" s="878"/>
      <c r="DC766" s="878"/>
      <c r="DD766" s="878"/>
      <c r="DE766" s="878"/>
      <c r="DF766" s="878"/>
      <c r="DG766" s="878"/>
      <c r="DH766" s="878"/>
      <c r="DI766" s="878"/>
      <c r="DJ766" s="878"/>
      <c r="DK766" s="878"/>
      <c r="DL766" s="878"/>
      <c r="DM766" s="878"/>
      <c r="DN766" s="878"/>
      <c r="DO766" s="878"/>
      <c r="DP766" s="878"/>
      <c r="DQ766" s="878"/>
      <c r="DR766" s="878"/>
      <c r="DS766" s="878"/>
      <c r="DT766" s="878"/>
      <c r="DU766" s="878"/>
      <c r="DV766" s="878"/>
      <c r="DW766" s="878"/>
      <c r="DX766" s="878"/>
      <c r="DY766" s="878"/>
      <c r="DZ766" s="878"/>
      <c r="EA766" s="878"/>
      <c r="EB766" s="878"/>
      <c r="EC766" s="878"/>
      <c r="ED766" s="878"/>
      <c r="EE766" s="878"/>
      <c r="EF766" s="878"/>
      <c r="EG766" s="878"/>
      <c r="EH766" s="878"/>
      <c r="EI766" s="878"/>
      <c r="EJ766" s="878"/>
      <c r="EK766" s="878"/>
      <c r="EL766" s="878"/>
      <c r="EM766" s="878"/>
      <c r="EN766" s="878"/>
      <c r="EO766" s="878"/>
      <c r="EP766" s="878"/>
      <c r="EQ766" s="878"/>
      <c r="ER766" s="878"/>
      <c r="ES766" s="878"/>
      <c r="ET766" s="878"/>
      <c r="EU766" s="878"/>
      <c r="EV766" s="878"/>
      <c r="EW766" s="878"/>
      <c r="EX766" s="878"/>
      <c r="EY766" s="878"/>
      <c r="EZ766" s="878"/>
      <c r="FA766" s="878"/>
      <c r="FB766" s="878"/>
      <c r="FC766" s="878"/>
      <c r="FD766" s="878"/>
      <c r="FE766" s="878"/>
      <c r="FF766" s="878"/>
      <c r="FG766" s="878"/>
      <c r="FH766" s="878"/>
      <c r="FI766" s="878"/>
      <c r="FJ766" s="878"/>
      <c r="FK766" s="878"/>
      <c r="FL766" s="878"/>
      <c r="FM766" s="878"/>
      <c r="FN766" s="878"/>
      <c r="FO766" s="878"/>
      <c r="FP766" s="878"/>
      <c r="FQ766" s="878"/>
      <c r="FR766" s="878"/>
      <c r="FS766" s="878"/>
      <c r="FT766" s="878"/>
      <c r="FU766" s="878"/>
      <c r="FV766" s="878"/>
      <c r="FW766" s="878"/>
      <c r="FX766" s="878"/>
      <c r="FY766" s="878"/>
      <c r="FZ766" s="878"/>
      <c r="GA766" s="878"/>
      <c r="GB766" s="878"/>
      <c r="GC766" s="878"/>
      <c r="GD766" s="878"/>
      <c r="GE766" s="878"/>
      <c r="GF766" s="878"/>
      <c r="GG766" s="878"/>
      <c r="GH766" s="878"/>
      <c r="GI766" s="878"/>
      <c r="GJ766" s="878"/>
      <c r="GK766" s="878"/>
      <c r="GL766" s="878"/>
      <c r="GM766" s="878"/>
      <c r="GN766" s="878"/>
      <c r="GO766" s="878"/>
      <c r="GP766" s="878"/>
    </row>
    <row r="767" spans="1:198" ht="39.75" customHeight="1" x14ac:dyDescent="0.25">
      <c r="A767" s="27">
        <v>1</v>
      </c>
      <c r="B767" s="1313" t="s">
        <v>317</v>
      </c>
      <c r="C767" s="917">
        <f>'2 уровень'!F1617</f>
        <v>10544</v>
      </c>
      <c r="D767" s="917">
        <f>'2 уровень'!G1617</f>
        <v>3515</v>
      </c>
      <c r="E767" s="917">
        <f>'2 уровень'!H1617</f>
        <v>3676</v>
      </c>
      <c r="F767" s="918">
        <f>'2 уровень'!I1617</f>
        <v>104.58036984352775</v>
      </c>
      <c r="G767" s="902">
        <f>'2 уровень'!J1617</f>
        <v>0</v>
      </c>
      <c r="H767" s="902">
        <f>'2 уровень'!K1617</f>
        <v>0</v>
      </c>
      <c r="I767" s="35">
        <f>'2 уровень'!L1617</f>
        <v>0</v>
      </c>
      <c r="J767" s="35">
        <f>'2 уровень'!M1617</f>
        <v>0</v>
      </c>
      <c r="K767" s="35">
        <f>'2 уровень'!N1617</f>
        <v>0</v>
      </c>
      <c r="L767" s="35">
        <f>'2 уровень'!O1617</f>
        <v>0</v>
      </c>
      <c r="M767" s="35">
        <f>'2 уровень'!P1617</f>
        <v>0</v>
      </c>
      <c r="N767" s="35">
        <f>'2 уровень'!Q1617</f>
        <v>0</v>
      </c>
      <c r="O767" s="894">
        <f>'2 уровень'!R1617</f>
        <v>0</v>
      </c>
      <c r="P767" s="894">
        <f>'2 уровень'!S1617</f>
        <v>0</v>
      </c>
      <c r="Q767" s="894">
        <f>'2 уровень'!T1617</f>
        <v>0</v>
      </c>
      <c r="R767" s="894">
        <f>'2 уровень'!U1617</f>
        <v>0</v>
      </c>
      <c r="S767" s="894">
        <f>'2 уровень'!V1617</f>
        <v>0</v>
      </c>
      <c r="T767" s="894">
        <f>'2 уровень'!W1617</f>
        <v>0</v>
      </c>
      <c r="U767" s="894">
        <f>'2 уровень'!X1617</f>
        <v>0</v>
      </c>
      <c r="V767" s="894">
        <f>'2 уровень'!Y1617</f>
        <v>0</v>
      </c>
      <c r="W767" s="894">
        <f>'2 уровень'!Z1617</f>
        <v>0</v>
      </c>
      <c r="X767" s="2975">
        <f>'2 уровень'!AA1617</f>
        <v>0</v>
      </c>
      <c r="Y767" s="894"/>
      <c r="Z767" s="894"/>
      <c r="AA767" s="917">
        <f>'2 уровень'!AB1617</f>
        <v>0</v>
      </c>
      <c r="AB767" s="917">
        <f>'2 уровень'!AC1617</f>
        <v>0</v>
      </c>
      <c r="AC767" s="917">
        <f>'2 уровень'!AD1617</f>
        <v>0</v>
      </c>
      <c r="AD767" s="2190"/>
      <c r="AE767" s="2190"/>
      <c r="AF767" s="1676"/>
      <c r="AG767" s="878"/>
      <c r="AH767" s="878"/>
      <c r="AI767" s="878"/>
      <c r="AJ767" s="878"/>
      <c r="AK767" s="878"/>
      <c r="AL767" s="878"/>
      <c r="AM767" s="878"/>
      <c r="AN767" s="878"/>
      <c r="AO767" s="878"/>
      <c r="AP767" s="878"/>
      <c r="AQ767" s="878"/>
      <c r="AR767" s="878"/>
      <c r="AS767" s="878"/>
      <c r="AT767" s="878"/>
      <c r="AU767" s="878"/>
      <c r="AV767" s="878"/>
      <c r="AW767" s="878"/>
      <c r="AX767" s="878"/>
      <c r="AY767" s="878"/>
      <c r="AZ767" s="878"/>
      <c r="BA767" s="878"/>
      <c r="BB767" s="878"/>
      <c r="BC767" s="878"/>
      <c r="BD767" s="878"/>
      <c r="BE767" s="878"/>
      <c r="BF767" s="878"/>
      <c r="BG767" s="878"/>
      <c r="BH767" s="878"/>
      <c r="BI767" s="878"/>
      <c r="BJ767" s="878"/>
      <c r="BK767" s="878"/>
      <c r="BL767" s="878"/>
      <c r="BM767" s="878"/>
      <c r="BN767" s="878"/>
      <c r="BO767" s="878"/>
      <c r="BP767" s="878"/>
      <c r="BQ767" s="878"/>
      <c r="BR767" s="878"/>
      <c r="BS767" s="878"/>
      <c r="BT767" s="878"/>
      <c r="BU767" s="878"/>
      <c r="BV767" s="878"/>
      <c r="BW767" s="878"/>
      <c r="BX767" s="878"/>
      <c r="BY767" s="878"/>
      <c r="BZ767" s="878"/>
      <c r="CA767" s="878"/>
      <c r="CB767" s="878"/>
      <c r="CC767" s="878"/>
      <c r="CD767" s="878"/>
      <c r="CE767" s="878"/>
      <c r="CF767" s="878"/>
      <c r="CG767" s="878"/>
      <c r="CH767" s="878"/>
      <c r="CI767" s="878"/>
      <c r="CJ767" s="878"/>
      <c r="CK767" s="878"/>
      <c r="CL767" s="878"/>
      <c r="CM767" s="878"/>
      <c r="CN767" s="878"/>
      <c r="CO767" s="878"/>
      <c r="CP767" s="878"/>
      <c r="CQ767" s="878"/>
      <c r="CR767" s="878"/>
      <c r="CS767" s="878"/>
      <c r="CT767" s="878"/>
      <c r="CU767" s="878"/>
      <c r="CV767" s="878"/>
      <c r="CW767" s="878"/>
      <c r="CX767" s="878"/>
      <c r="CY767" s="878"/>
      <c r="CZ767" s="878"/>
      <c r="DA767" s="878"/>
      <c r="DB767" s="878"/>
      <c r="DC767" s="878"/>
      <c r="DD767" s="878"/>
      <c r="DE767" s="878"/>
      <c r="DF767" s="878"/>
      <c r="DG767" s="878"/>
      <c r="DH767" s="878"/>
      <c r="DI767" s="878"/>
      <c r="DJ767" s="878"/>
      <c r="DK767" s="878"/>
      <c r="DL767" s="878"/>
      <c r="DM767" s="878"/>
      <c r="DN767" s="878"/>
      <c r="DO767" s="878"/>
      <c r="DP767" s="878"/>
      <c r="DQ767" s="878"/>
      <c r="DR767" s="878"/>
      <c r="DS767" s="878"/>
      <c r="DT767" s="878"/>
      <c r="DU767" s="878"/>
      <c r="DV767" s="878"/>
      <c r="DW767" s="878"/>
      <c r="DX767" s="878"/>
      <c r="DY767" s="878"/>
      <c r="DZ767" s="878"/>
      <c r="EA767" s="878"/>
      <c r="EB767" s="878"/>
      <c r="EC767" s="878"/>
      <c r="ED767" s="878"/>
      <c r="EE767" s="878"/>
      <c r="EF767" s="878"/>
      <c r="EG767" s="878"/>
      <c r="EH767" s="878"/>
      <c r="EI767" s="878"/>
      <c r="EJ767" s="878"/>
      <c r="EK767" s="878"/>
      <c r="EL767" s="878"/>
      <c r="EM767" s="878"/>
      <c r="EN767" s="878"/>
      <c r="EO767" s="878"/>
      <c r="EP767" s="878"/>
      <c r="EQ767" s="878"/>
      <c r="ER767" s="878"/>
      <c r="ES767" s="878"/>
      <c r="ET767" s="878"/>
      <c r="EU767" s="878"/>
      <c r="EV767" s="878"/>
      <c r="EW767" s="878"/>
      <c r="EX767" s="878"/>
      <c r="EY767" s="878"/>
      <c r="EZ767" s="878"/>
      <c r="FA767" s="878"/>
      <c r="FB767" s="878"/>
      <c r="FC767" s="878"/>
      <c r="FD767" s="878"/>
      <c r="FE767" s="878"/>
      <c r="FF767" s="878"/>
      <c r="FG767" s="878"/>
      <c r="FH767" s="878"/>
      <c r="FI767" s="878"/>
      <c r="FJ767" s="878"/>
      <c r="FK767" s="878"/>
      <c r="FL767" s="878"/>
      <c r="FM767" s="878"/>
      <c r="FN767" s="878"/>
      <c r="FO767" s="878"/>
      <c r="FP767" s="878"/>
      <c r="FQ767" s="878"/>
      <c r="FR767" s="878"/>
      <c r="FS767" s="878"/>
      <c r="FT767" s="878"/>
      <c r="FU767" s="878"/>
      <c r="FV767" s="878"/>
      <c r="FW767" s="878"/>
      <c r="FX767" s="878"/>
      <c r="FY767" s="878"/>
      <c r="FZ767" s="878"/>
      <c r="GA767" s="878"/>
      <c r="GB767" s="878"/>
      <c r="GC767" s="878"/>
      <c r="GD767" s="878"/>
      <c r="GE767" s="878"/>
      <c r="GF767" s="878"/>
      <c r="GG767" s="878"/>
      <c r="GH767" s="878"/>
      <c r="GI767" s="878"/>
      <c r="GJ767" s="878"/>
      <c r="GK767" s="878"/>
      <c r="GL767" s="878"/>
      <c r="GM767" s="878"/>
      <c r="GN767" s="878"/>
      <c r="GO767" s="878"/>
      <c r="GP767" s="878"/>
    </row>
    <row r="768" spans="1:198" ht="51.75" customHeight="1" x14ac:dyDescent="0.25">
      <c r="A768" s="27">
        <v>1</v>
      </c>
      <c r="B768" s="1313" t="s">
        <v>318</v>
      </c>
      <c r="C768" s="917">
        <f>'2 уровень'!F1618</f>
        <v>4000</v>
      </c>
      <c r="D768" s="917">
        <f>'2 уровень'!G1618</f>
        <v>1333</v>
      </c>
      <c r="E768" s="917">
        <f>'2 уровень'!H1618</f>
        <v>647</v>
      </c>
      <c r="F768" s="918">
        <f>'2 уровень'!I1618</f>
        <v>48.537134283570893</v>
      </c>
      <c r="G768" s="902">
        <f>'2 уровень'!J1618</f>
        <v>0</v>
      </c>
      <c r="H768" s="902">
        <f>'2 уровень'!K1618</f>
        <v>0</v>
      </c>
      <c r="I768" s="35">
        <f>'2 уровень'!L1618</f>
        <v>0</v>
      </c>
      <c r="J768" s="35">
        <f>'2 уровень'!M1618</f>
        <v>0</v>
      </c>
      <c r="K768" s="35">
        <f>'2 уровень'!N1618</f>
        <v>0</v>
      </c>
      <c r="L768" s="35">
        <f>'2 уровень'!O1618</f>
        <v>0</v>
      </c>
      <c r="M768" s="35">
        <f>'2 уровень'!P1618</f>
        <v>0</v>
      </c>
      <c r="N768" s="35">
        <f>'2 уровень'!Q1618</f>
        <v>0</v>
      </c>
      <c r="O768" s="894">
        <f>'2 уровень'!R1618</f>
        <v>0</v>
      </c>
      <c r="P768" s="894">
        <f>'2 уровень'!S1618</f>
        <v>0</v>
      </c>
      <c r="Q768" s="894">
        <f>'2 уровень'!T1618</f>
        <v>0</v>
      </c>
      <c r="R768" s="894">
        <f>'2 уровень'!U1618</f>
        <v>0</v>
      </c>
      <c r="S768" s="894">
        <f>'2 уровень'!V1618</f>
        <v>0</v>
      </c>
      <c r="T768" s="894">
        <f>'2 уровень'!W1618</f>
        <v>0</v>
      </c>
      <c r="U768" s="894">
        <f>'2 уровень'!X1618</f>
        <v>0</v>
      </c>
      <c r="V768" s="894">
        <f>'2 уровень'!Y1618</f>
        <v>0</v>
      </c>
      <c r="W768" s="894">
        <f>'2 уровень'!Z1618</f>
        <v>0</v>
      </c>
      <c r="X768" s="2975">
        <f>'2 уровень'!AA1618</f>
        <v>0</v>
      </c>
      <c r="Y768" s="894"/>
      <c r="Z768" s="894"/>
      <c r="AA768" s="917">
        <f>'2 уровень'!AB1618</f>
        <v>0</v>
      </c>
      <c r="AB768" s="917">
        <f>'2 уровень'!AC1618</f>
        <v>0</v>
      </c>
      <c r="AC768" s="917">
        <f>'2 уровень'!AD1618</f>
        <v>0</v>
      </c>
      <c r="AD768" s="2190"/>
      <c r="AE768" s="2190"/>
      <c r="AF768" s="1676"/>
      <c r="AG768" s="878"/>
      <c r="AH768" s="878"/>
      <c r="AI768" s="878"/>
      <c r="AJ768" s="878"/>
      <c r="AK768" s="878"/>
      <c r="AL768" s="878"/>
      <c r="AM768" s="878"/>
      <c r="AN768" s="878"/>
      <c r="AO768" s="878"/>
      <c r="AP768" s="878"/>
      <c r="AQ768" s="878"/>
      <c r="AR768" s="878"/>
      <c r="AS768" s="878"/>
      <c r="AT768" s="878"/>
      <c r="AU768" s="878"/>
      <c r="AV768" s="878"/>
      <c r="AW768" s="878"/>
      <c r="AX768" s="878"/>
      <c r="AY768" s="878"/>
      <c r="AZ768" s="878"/>
      <c r="BA768" s="878"/>
      <c r="BB768" s="878"/>
      <c r="BC768" s="878"/>
      <c r="BD768" s="878"/>
      <c r="BE768" s="878"/>
      <c r="BF768" s="878"/>
      <c r="BG768" s="878"/>
      <c r="BH768" s="878"/>
      <c r="BI768" s="878"/>
      <c r="BJ768" s="878"/>
      <c r="BK768" s="878"/>
      <c r="BL768" s="878"/>
      <c r="BM768" s="878"/>
      <c r="BN768" s="878"/>
      <c r="BO768" s="878"/>
      <c r="BP768" s="878"/>
      <c r="BQ768" s="878"/>
      <c r="BR768" s="878"/>
      <c r="BS768" s="878"/>
      <c r="BT768" s="878"/>
      <c r="BU768" s="878"/>
      <c r="BV768" s="878"/>
      <c r="BW768" s="878"/>
      <c r="BX768" s="878"/>
      <c r="BY768" s="878"/>
      <c r="BZ768" s="878"/>
      <c r="CA768" s="878"/>
      <c r="CB768" s="878"/>
      <c r="CC768" s="878"/>
      <c r="CD768" s="878"/>
      <c r="CE768" s="878"/>
      <c r="CF768" s="878"/>
      <c r="CG768" s="878"/>
      <c r="CH768" s="878"/>
      <c r="CI768" s="878"/>
      <c r="CJ768" s="878"/>
      <c r="CK768" s="878"/>
      <c r="CL768" s="878"/>
      <c r="CM768" s="878"/>
      <c r="CN768" s="878"/>
      <c r="CO768" s="878"/>
      <c r="CP768" s="878"/>
      <c r="CQ768" s="878"/>
      <c r="CR768" s="878"/>
      <c r="CS768" s="878"/>
      <c r="CT768" s="878"/>
      <c r="CU768" s="878"/>
      <c r="CV768" s="878"/>
      <c r="CW768" s="878"/>
      <c r="CX768" s="878"/>
      <c r="CY768" s="878"/>
      <c r="CZ768" s="878"/>
      <c r="DA768" s="878"/>
      <c r="DB768" s="878"/>
      <c r="DC768" s="878"/>
      <c r="DD768" s="878"/>
      <c r="DE768" s="878"/>
      <c r="DF768" s="878"/>
      <c r="DG768" s="878"/>
      <c r="DH768" s="878"/>
      <c r="DI768" s="878"/>
      <c r="DJ768" s="878"/>
      <c r="DK768" s="878"/>
      <c r="DL768" s="878"/>
      <c r="DM768" s="878"/>
      <c r="DN768" s="878"/>
      <c r="DO768" s="878"/>
      <c r="DP768" s="878"/>
      <c r="DQ768" s="878"/>
      <c r="DR768" s="878"/>
      <c r="DS768" s="878"/>
      <c r="DT768" s="878"/>
      <c r="DU768" s="878"/>
      <c r="DV768" s="878"/>
      <c r="DW768" s="878"/>
      <c r="DX768" s="878"/>
      <c r="DY768" s="878"/>
      <c r="DZ768" s="878"/>
      <c r="EA768" s="878"/>
      <c r="EB768" s="878"/>
      <c r="EC768" s="878"/>
      <c r="ED768" s="878"/>
      <c r="EE768" s="878"/>
      <c r="EF768" s="878"/>
      <c r="EG768" s="878"/>
      <c r="EH768" s="878"/>
      <c r="EI768" s="878"/>
      <c r="EJ768" s="878"/>
      <c r="EK768" s="878"/>
      <c r="EL768" s="878"/>
      <c r="EM768" s="878"/>
      <c r="EN768" s="878"/>
      <c r="EO768" s="878"/>
      <c r="EP768" s="878"/>
      <c r="EQ768" s="878"/>
      <c r="ER768" s="878"/>
      <c r="ES768" s="878"/>
      <c r="ET768" s="878"/>
      <c r="EU768" s="878"/>
      <c r="EV768" s="878"/>
      <c r="EW768" s="878"/>
      <c r="EX768" s="878"/>
      <c r="EY768" s="878"/>
      <c r="EZ768" s="878"/>
      <c r="FA768" s="878"/>
      <c r="FB768" s="878"/>
      <c r="FC768" s="878"/>
      <c r="FD768" s="878"/>
      <c r="FE768" s="878"/>
      <c r="FF768" s="878"/>
      <c r="FG768" s="878"/>
      <c r="FH768" s="878"/>
      <c r="FI768" s="878"/>
      <c r="FJ768" s="878"/>
      <c r="FK768" s="878"/>
      <c r="FL768" s="878"/>
      <c r="FM768" s="878"/>
      <c r="FN768" s="878"/>
      <c r="FO768" s="878"/>
      <c r="FP768" s="878"/>
      <c r="FQ768" s="878"/>
      <c r="FR768" s="878"/>
      <c r="FS768" s="878"/>
      <c r="FT768" s="878"/>
      <c r="FU768" s="878"/>
      <c r="FV768" s="878"/>
      <c r="FW768" s="878"/>
      <c r="FX768" s="878"/>
      <c r="FY768" s="878"/>
      <c r="FZ768" s="878"/>
      <c r="GA768" s="878"/>
      <c r="GB768" s="878"/>
      <c r="GC768" s="878"/>
      <c r="GD768" s="878"/>
      <c r="GE768" s="878"/>
      <c r="GF768" s="878"/>
      <c r="GG768" s="878"/>
      <c r="GH768" s="878"/>
      <c r="GI768" s="878"/>
      <c r="GJ768" s="878"/>
      <c r="GK768" s="878"/>
      <c r="GL768" s="878"/>
      <c r="GM768" s="878"/>
      <c r="GN768" s="878"/>
      <c r="GO768" s="878"/>
      <c r="GP768" s="878"/>
    </row>
    <row r="769" spans="1:198" ht="40.5" customHeight="1" x14ac:dyDescent="0.25">
      <c r="A769" s="27">
        <v>1</v>
      </c>
      <c r="B769" s="1313" t="s">
        <v>155</v>
      </c>
      <c r="C769" s="917">
        <f>'2 уровень'!F1619</f>
        <v>0</v>
      </c>
      <c r="D769" s="917">
        <f>'2 уровень'!G1619</f>
        <v>0</v>
      </c>
      <c r="E769" s="917">
        <f>'2 уровень'!H1619</f>
        <v>0</v>
      </c>
      <c r="F769" s="918">
        <f>'2 уровень'!I1619</f>
        <v>0</v>
      </c>
      <c r="G769" s="902">
        <f>'2 уровень'!J1619</f>
        <v>0</v>
      </c>
      <c r="H769" s="902">
        <f>'2 уровень'!K1619</f>
        <v>0</v>
      </c>
      <c r="I769" s="35">
        <f>'2 уровень'!L1619</f>
        <v>0</v>
      </c>
      <c r="J769" s="35">
        <f>'2 уровень'!M1619</f>
        <v>0</v>
      </c>
      <c r="K769" s="35">
        <f>'2 уровень'!N1619</f>
        <v>0</v>
      </c>
      <c r="L769" s="35">
        <f>'2 уровень'!O1619</f>
        <v>0</v>
      </c>
      <c r="M769" s="35">
        <f>'2 уровень'!P1619</f>
        <v>0</v>
      </c>
      <c r="N769" s="35">
        <f>'2 уровень'!Q1619</f>
        <v>0</v>
      </c>
      <c r="O769" s="894">
        <f>'2 уровень'!R1619</f>
        <v>0</v>
      </c>
      <c r="P769" s="894">
        <f>'2 уровень'!S1619</f>
        <v>0</v>
      </c>
      <c r="Q769" s="894">
        <f>'2 уровень'!T1619</f>
        <v>0</v>
      </c>
      <c r="R769" s="894">
        <f>'2 уровень'!U1619</f>
        <v>0</v>
      </c>
      <c r="S769" s="894">
        <f>'2 уровень'!V1619</f>
        <v>0</v>
      </c>
      <c r="T769" s="894">
        <f>'2 уровень'!W1619</f>
        <v>0</v>
      </c>
      <c r="U769" s="894">
        <f>'2 уровень'!X1619</f>
        <v>0</v>
      </c>
      <c r="V769" s="894">
        <f>'2 уровень'!Y1619</f>
        <v>0</v>
      </c>
      <c r="W769" s="894">
        <f>'2 уровень'!Z1619</f>
        <v>0</v>
      </c>
      <c r="X769" s="2975">
        <f>'2 уровень'!AA1619</f>
        <v>0</v>
      </c>
      <c r="Y769" s="894"/>
      <c r="Z769" s="894"/>
      <c r="AA769" s="917">
        <f>'2 уровень'!AB1619</f>
        <v>0</v>
      </c>
      <c r="AB769" s="917">
        <f>'2 уровень'!AC1619</f>
        <v>0</v>
      </c>
      <c r="AC769" s="917">
        <f>'2 уровень'!AD1619</f>
        <v>0</v>
      </c>
      <c r="AD769" s="2190"/>
      <c r="AE769" s="2190"/>
      <c r="AF769" s="1676"/>
      <c r="AG769" s="878"/>
      <c r="AH769" s="878"/>
      <c r="AI769" s="878"/>
      <c r="AJ769" s="878"/>
      <c r="AK769" s="878"/>
      <c r="AL769" s="878"/>
      <c r="AM769" s="878"/>
      <c r="AN769" s="878"/>
      <c r="AO769" s="878"/>
      <c r="AP769" s="878"/>
      <c r="AQ769" s="878"/>
      <c r="AR769" s="878"/>
      <c r="AS769" s="878"/>
      <c r="AT769" s="878"/>
      <c r="AU769" s="878"/>
      <c r="AV769" s="878"/>
      <c r="AW769" s="878"/>
      <c r="AX769" s="878"/>
      <c r="AY769" s="878"/>
      <c r="AZ769" s="878"/>
      <c r="BA769" s="878"/>
      <c r="BB769" s="878"/>
      <c r="BC769" s="878"/>
      <c r="BD769" s="878"/>
      <c r="BE769" s="878"/>
      <c r="BF769" s="878"/>
      <c r="BG769" s="878"/>
      <c r="BH769" s="878"/>
      <c r="BI769" s="878"/>
      <c r="BJ769" s="878"/>
      <c r="BK769" s="878"/>
      <c r="BL769" s="878"/>
      <c r="BM769" s="878"/>
      <c r="BN769" s="878"/>
      <c r="BO769" s="878"/>
      <c r="BP769" s="878"/>
      <c r="BQ769" s="878"/>
      <c r="BR769" s="878"/>
      <c r="BS769" s="878"/>
      <c r="BT769" s="878"/>
      <c r="BU769" s="878"/>
      <c r="BV769" s="878"/>
      <c r="BW769" s="878"/>
      <c r="BX769" s="878"/>
      <c r="BY769" s="878"/>
      <c r="BZ769" s="878"/>
      <c r="CA769" s="878"/>
      <c r="CB769" s="878"/>
      <c r="CC769" s="878"/>
      <c r="CD769" s="878"/>
      <c r="CE769" s="878"/>
      <c r="CF769" s="878"/>
      <c r="CG769" s="878"/>
      <c r="CH769" s="878"/>
      <c r="CI769" s="878"/>
      <c r="CJ769" s="878"/>
      <c r="CK769" s="878"/>
      <c r="CL769" s="878"/>
      <c r="CM769" s="878"/>
      <c r="CN769" s="878"/>
      <c r="CO769" s="878"/>
      <c r="CP769" s="878"/>
      <c r="CQ769" s="878"/>
      <c r="CR769" s="878"/>
      <c r="CS769" s="878"/>
      <c r="CT769" s="878"/>
      <c r="CU769" s="878"/>
      <c r="CV769" s="878"/>
      <c r="CW769" s="878"/>
      <c r="CX769" s="878"/>
      <c r="CY769" s="878"/>
      <c r="CZ769" s="878"/>
      <c r="DA769" s="878"/>
      <c r="DB769" s="878"/>
      <c r="DC769" s="878"/>
      <c r="DD769" s="878"/>
      <c r="DE769" s="878"/>
      <c r="DF769" s="878"/>
      <c r="DG769" s="878"/>
      <c r="DH769" s="878"/>
      <c r="DI769" s="878"/>
      <c r="DJ769" s="878"/>
      <c r="DK769" s="878"/>
      <c r="DL769" s="878"/>
      <c r="DM769" s="878"/>
      <c r="DN769" s="878"/>
      <c r="DO769" s="878"/>
      <c r="DP769" s="878"/>
      <c r="DQ769" s="878"/>
      <c r="DR769" s="878"/>
      <c r="DS769" s="878"/>
      <c r="DT769" s="878"/>
      <c r="DU769" s="878"/>
      <c r="DV769" s="878"/>
      <c r="DW769" s="878"/>
      <c r="DX769" s="878"/>
      <c r="DY769" s="878"/>
      <c r="DZ769" s="878"/>
      <c r="EA769" s="878"/>
      <c r="EB769" s="878"/>
      <c r="EC769" s="878"/>
      <c r="ED769" s="878"/>
      <c r="EE769" s="878"/>
      <c r="EF769" s="878"/>
      <c r="EG769" s="878"/>
      <c r="EH769" s="878"/>
      <c r="EI769" s="878"/>
      <c r="EJ769" s="878"/>
      <c r="EK769" s="878"/>
      <c r="EL769" s="878"/>
      <c r="EM769" s="878"/>
      <c r="EN769" s="878"/>
      <c r="EO769" s="878"/>
      <c r="EP769" s="878"/>
      <c r="EQ769" s="878"/>
      <c r="ER769" s="878"/>
      <c r="ES769" s="878"/>
      <c r="ET769" s="878"/>
      <c r="EU769" s="878"/>
      <c r="EV769" s="878"/>
      <c r="EW769" s="878"/>
      <c r="EX769" s="878"/>
      <c r="EY769" s="878"/>
      <c r="EZ769" s="878"/>
      <c r="FA769" s="878"/>
      <c r="FB769" s="878"/>
      <c r="FC769" s="878"/>
      <c r="FD769" s="878"/>
      <c r="FE769" s="878"/>
      <c r="FF769" s="878"/>
      <c r="FG769" s="878"/>
      <c r="FH769" s="878"/>
      <c r="FI769" s="878"/>
      <c r="FJ769" s="878"/>
      <c r="FK769" s="878"/>
      <c r="FL769" s="878"/>
      <c r="FM769" s="878"/>
      <c r="FN769" s="878"/>
      <c r="FO769" s="878"/>
      <c r="FP769" s="878"/>
      <c r="FQ769" s="878"/>
      <c r="FR769" s="878"/>
      <c r="FS769" s="878"/>
      <c r="FT769" s="878"/>
      <c r="FU769" s="878"/>
      <c r="FV769" s="878"/>
      <c r="FW769" s="878"/>
      <c r="FX769" s="878"/>
      <c r="FY769" s="878"/>
      <c r="FZ769" s="878"/>
      <c r="GA769" s="878"/>
      <c r="GB769" s="878"/>
      <c r="GC769" s="878"/>
      <c r="GD769" s="878"/>
      <c r="GE769" s="878"/>
      <c r="GF769" s="878"/>
      <c r="GG769" s="878"/>
      <c r="GH769" s="878"/>
      <c r="GI769" s="878"/>
      <c r="GJ769" s="878"/>
      <c r="GK769" s="878"/>
      <c r="GL769" s="878"/>
      <c r="GM769" s="878"/>
      <c r="GN769" s="878"/>
      <c r="GO769" s="878"/>
      <c r="GP769" s="878"/>
    </row>
    <row r="770" spans="1:198" ht="58.5" customHeight="1" x14ac:dyDescent="0.25">
      <c r="A770" s="27">
        <v>1</v>
      </c>
      <c r="B770" s="1313" t="s">
        <v>156</v>
      </c>
      <c r="C770" s="917">
        <f>'2 уровень'!F1620</f>
        <v>12300</v>
      </c>
      <c r="D770" s="917">
        <f>'2 уровень'!G1620</f>
        <v>4100</v>
      </c>
      <c r="E770" s="917">
        <f>'2 уровень'!H1620</f>
        <v>4570</v>
      </c>
      <c r="F770" s="918">
        <f>'2 уровень'!I1620</f>
        <v>111.46341463414635</v>
      </c>
      <c r="G770" s="902">
        <f>'2 уровень'!J1620</f>
        <v>0</v>
      </c>
      <c r="H770" s="902">
        <f>'2 уровень'!K1620</f>
        <v>0</v>
      </c>
      <c r="I770" s="35">
        <f>'2 уровень'!L1620</f>
        <v>0</v>
      </c>
      <c r="J770" s="35">
        <f>'2 уровень'!M1620</f>
        <v>0</v>
      </c>
      <c r="K770" s="35">
        <f>'2 уровень'!N1620</f>
        <v>0</v>
      </c>
      <c r="L770" s="35">
        <f>'2 уровень'!O1620</f>
        <v>0</v>
      </c>
      <c r="M770" s="35">
        <f>'2 уровень'!P1620</f>
        <v>0</v>
      </c>
      <c r="N770" s="35">
        <f>'2 уровень'!Q1620</f>
        <v>0</v>
      </c>
      <c r="O770" s="894">
        <f>'2 уровень'!R1620</f>
        <v>0</v>
      </c>
      <c r="P770" s="894">
        <f>'2 уровень'!S1620</f>
        <v>0</v>
      </c>
      <c r="Q770" s="894">
        <f>'2 уровень'!T1620</f>
        <v>0</v>
      </c>
      <c r="R770" s="894">
        <f>'2 уровень'!U1620</f>
        <v>0</v>
      </c>
      <c r="S770" s="894">
        <f>'2 уровень'!V1620</f>
        <v>0</v>
      </c>
      <c r="T770" s="894">
        <f>'2 уровень'!W1620</f>
        <v>0</v>
      </c>
      <c r="U770" s="894">
        <f>'2 уровень'!X1620</f>
        <v>0</v>
      </c>
      <c r="V770" s="894">
        <f>'2 уровень'!Y1620</f>
        <v>0</v>
      </c>
      <c r="W770" s="894">
        <f>'2 уровень'!Z1620</f>
        <v>0</v>
      </c>
      <c r="X770" s="2975">
        <f>'2 уровень'!AA1620</f>
        <v>0</v>
      </c>
      <c r="Y770" s="894"/>
      <c r="Z770" s="894"/>
      <c r="AA770" s="917">
        <f>'2 уровень'!AB1620</f>
        <v>0</v>
      </c>
      <c r="AB770" s="917">
        <f>'2 уровень'!AC1620</f>
        <v>0</v>
      </c>
      <c r="AC770" s="917">
        <f>'2 уровень'!AD1620</f>
        <v>0</v>
      </c>
      <c r="AD770" s="2190"/>
      <c r="AE770" s="2190"/>
      <c r="AF770" s="1676"/>
      <c r="AG770" s="878"/>
      <c r="AH770" s="878"/>
      <c r="AI770" s="878"/>
      <c r="AJ770" s="878"/>
      <c r="AK770" s="878"/>
      <c r="AL770" s="878"/>
      <c r="AM770" s="878"/>
      <c r="AN770" s="878"/>
      <c r="AO770" s="878"/>
      <c r="AP770" s="878"/>
      <c r="AQ770" s="878"/>
      <c r="AR770" s="878"/>
      <c r="AS770" s="878"/>
      <c r="AT770" s="878"/>
      <c r="AU770" s="878"/>
      <c r="AV770" s="878"/>
      <c r="AW770" s="878"/>
      <c r="AX770" s="878"/>
      <c r="AY770" s="878"/>
      <c r="AZ770" s="878"/>
      <c r="BA770" s="878"/>
      <c r="BB770" s="878"/>
      <c r="BC770" s="878"/>
      <c r="BD770" s="878"/>
      <c r="BE770" s="878"/>
      <c r="BF770" s="878"/>
      <c r="BG770" s="878"/>
      <c r="BH770" s="878"/>
      <c r="BI770" s="878"/>
      <c r="BJ770" s="878"/>
      <c r="BK770" s="878"/>
      <c r="BL770" s="878"/>
      <c r="BM770" s="878"/>
      <c r="BN770" s="878"/>
      <c r="BO770" s="878"/>
      <c r="BP770" s="878"/>
      <c r="BQ770" s="878"/>
      <c r="BR770" s="878"/>
      <c r="BS770" s="878"/>
      <c r="BT770" s="878"/>
      <c r="BU770" s="878"/>
      <c r="BV770" s="878"/>
      <c r="BW770" s="878"/>
      <c r="BX770" s="878"/>
      <c r="BY770" s="878"/>
      <c r="BZ770" s="878"/>
      <c r="CA770" s="878"/>
      <c r="CB770" s="878"/>
      <c r="CC770" s="878"/>
      <c r="CD770" s="878"/>
      <c r="CE770" s="878"/>
      <c r="CF770" s="878"/>
      <c r="CG770" s="878"/>
      <c r="CH770" s="878"/>
      <c r="CI770" s="878"/>
      <c r="CJ770" s="878"/>
      <c r="CK770" s="878"/>
      <c r="CL770" s="878"/>
      <c r="CM770" s="878"/>
      <c r="CN770" s="878"/>
      <c r="CO770" s="878"/>
      <c r="CP770" s="878"/>
      <c r="CQ770" s="878"/>
      <c r="CR770" s="878"/>
      <c r="CS770" s="878"/>
      <c r="CT770" s="878"/>
      <c r="CU770" s="878"/>
      <c r="CV770" s="878"/>
      <c r="CW770" s="878"/>
      <c r="CX770" s="878"/>
      <c r="CY770" s="878"/>
      <c r="CZ770" s="878"/>
      <c r="DA770" s="878"/>
      <c r="DB770" s="878"/>
      <c r="DC770" s="878"/>
      <c r="DD770" s="878"/>
      <c r="DE770" s="878"/>
      <c r="DF770" s="878"/>
      <c r="DG770" s="878"/>
      <c r="DH770" s="878"/>
      <c r="DI770" s="878"/>
      <c r="DJ770" s="878"/>
      <c r="DK770" s="878"/>
      <c r="DL770" s="878"/>
      <c r="DM770" s="878"/>
      <c r="DN770" s="878"/>
      <c r="DO770" s="878"/>
      <c r="DP770" s="878"/>
      <c r="DQ770" s="878"/>
      <c r="DR770" s="878"/>
      <c r="DS770" s="878"/>
      <c r="DT770" s="878"/>
      <c r="DU770" s="878"/>
      <c r="DV770" s="878"/>
      <c r="DW770" s="878"/>
      <c r="DX770" s="878"/>
      <c r="DY770" s="878"/>
      <c r="DZ770" s="878"/>
      <c r="EA770" s="878"/>
      <c r="EB770" s="878"/>
      <c r="EC770" s="878"/>
      <c r="ED770" s="878"/>
      <c r="EE770" s="878"/>
      <c r="EF770" s="878"/>
      <c r="EG770" s="878"/>
      <c r="EH770" s="878"/>
      <c r="EI770" s="878"/>
      <c r="EJ770" s="878"/>
      <c r="EK770" s="878"/>
      <c r="EL770" s="878"/>
      <c r="EM770" s="878"/>
      <c r="EN770" s="878"/>
      <c r="EO770" s="878"/>
      <c r="EP770" s="878"/>
      <c r="EQ770" s="878"/>
      <c r="ER770" s="878"/>
      <c r="ES770" s="878"/>
      <c r="ET770" s="878"/>
      <c r="EU770" s="878"/>
      <c r="EV770" s="878"/>
      <c r="EW770" s="878"/>
      <c r="EX770" s="878"/>
      <c r="EY770" s="878"/>
      <c r="EZ770" s="878"/>
      <c r="FA770" s="878"/>
      <c r="FB770" s="878"/>
      <c r="FC770" s="878"/>
      <c r="FD770" s="878"/>
      <c r="FE770" s="878"/>
      <c r="FF770" s="878"/>
      <c r="FG770" s="878"/>
      <c r="FH770" s="878"/>
      <c r="FI770" s="878"/>
      <c r="FJ770" s="878"/>
      <c r="FK770" s="878"/>
      <c r="FL770" s="878"/>
      <c r="FM770" s="878"/>
      <c r="FN770" s="878"/>
      <c r="FO770" s="878"/>
      <c r="FP770" s="878"/>
      <c r="FQ770" s="878"/>
      <c r="FR770" s="878"/>
      <c r="FS770" s="878"/>
      <c r="FT770" s="878"/>
      <c r="FU770" s="878"/>
      <c r="FV770" s="878"/>
      <c r="FW770" s="878"/>
      <c r="FX770" s="878"/>
      <c r="FY770" s="878"/>
      <c r="FZ770" s="878"/>
      <c r="GA770" s="878"/>
      <c r="GB770" s="878"/>
      <c r="GC770" s="878"/>
      <c r="GD770" s="878"/>
      <c r="GE770" s="878"/>
      <c r="GF770" s="878"/>
      <c r="GG770" s="878"/>
      <c r="GH770" s="878"/>
      <c r="GI770" s="878"/>
      <c r="GJ770" s="878"/>
      <c r="GK770" s="878"/>
      <c r="GL770" s="878"/>
      <c r="GM770" s="878"/>
      <c r="GN770" s="878"/>
      <c r="GO770" s="878"/>
      <c r="GP770" s="878"/>
    </row>
    <row r="771" spans="1:198" ht="49.5" customHeight="1" x14ac:dyDescent="0.25">
      <c r="A771" s="27">
        <v>1</v>
      </c>
      <c r="B771" s="1313" t="s">
        <v>316</v>
      </c>
      <c r="C771" s="917">
        <f>'2 уровень'!F1621</f>
        <v>0</v>
      </c>
      <c r="D771" s="917">
        <f>'2 уровень'!G1621</f>
        <v>0</v>
      </c>
      <c r="E771" s="917">
        <f>'2 уровень'!H1621</f>
        <v>0</v>
      </c>
      <c r="F771" s="918">
        <f>'2 уровень'!I1621</f>
        <v>0</v>
      </c>
      <c r="G771" s="902">
        <f>'2 уровень'!J1621</f>
        <v>0</v>
      </c>
      <c r="H771" s="902">
        <f>'2 уровень'!K1621</f>
        <v>0</v>
      </c>
      <c r="I771" s="35">
        <f>'2 уровень'!L1621</f>
        <v>0</v>
      </c>
      <c r="J771" s="35">
        <f>'2 уровень'!M1621</f>
        <v>0</v>
      </c>
      <c r="K771" s="35">
        <f>'2 уровень'!N1621</f>
        <v>0</v>
      </c>
      <c r="L771" s="35">
        <f>'2 уровень'!O1621</f>
        <v>0</v>
      </c>
      <c r="M771" s="35">
        <f>'2 уровень'!P1621</f>
        <v>0</v>
      </c>
      <c r="N771" s="35">
        <f>'2 уровень'!Q1621</f>
        <v>0</v>
      </c>
      <c r="O771" s="894">
        <f>'2 уровень'!R1621</f>
        <v>0</v>
      </c>
      <c r="P771" s="894">
        <f>'2 уровень'!S1621</f>
        <v>0</v>
      </c>
      <c r="Q771" s="894">
        <f>'2 уровень'!T1621</f>
        <v>0</v>
      </c>
      <c r="R771" s="894">
        <f>'2 уровень'!U1621</f>
        <v>0</v>
      </c>
      <c r="S771" s="894">
        <f>'2 уровень'!V1621</f>
        <v>0</v>
      </c>
      <c r="T771" s="894">
        <f>'2 уровень'!W1621</f>
        <v>0</v>
      </c>
      <c r="U771" s="894">
        <f>'2 уровень'!X1621</f>
        <v>0</v>
      </c>
      <c r="V771" s="894">
        <f>'2 уровень'!Y1621</f>
        <v>0</v>
      </c>
      <c r="W771" s="894">
        <f>'2 уровень'!Z1621</f>
        <v>0</v>
      </c>
      <c r="X771" s="2975">
        <f>'2 уровень'!AA1621</f>
        <v>0</v>
      </c>
      <c r="Y771" s="894"/>
      <c r="Z771" s="894"/>
      <c r="AA771" s="917">
        <f>'2 уровень'!AB1621</f>
        <v>0</v>
      </c>
      <c r="AB771" s="917">
        <f>'2 уровень'!AC1621</f>
        <v>0</v>
      </c>
      <c r="AC771" s="917">
        <f>'2 уровень'!AD1621</f>
        <v>0</v>
      </c>
      <c r="AD771" s="2190"/>
      <c r="AE771" s="2190"/>
      <c r="AF771" s="1676"/>
      <c r="AG771" s="878"/>
      <c r="AH771" s="878"/>
      <c r="AI771" s="878"/>
      <c r="AJ771" s="878"/>
      <c r="AK771" s="878"/>
      <c r="AL771" s="878"/>
      <c r="AM771" s="878"/>
      <c r="AN771" s="878"/>
      <c r="AO771" s="878"/>
      <c r="AP771" s="878"/>
      <c r="AQ771" s="878"/>
      <c r="AR771" s="878"/>
      <c r="AS771" s="878"/>
      <c r="AT771" s="878"/>
      <c r="AU771" s="878"/>
      <c r="AV771" s="878"/>
      <c r="AW771" s="878"/>
      <c r="AX771" s="878"/>
      <c r="AY771" s="878"/>
      <c r="AZ771" s="878"/>
      <c r="BA771" s="878"/>
      <c r="BB771" s="878"/>
      <c r="BC771" s="878"/>
      <c r="BD771" s="878"/>
      <c r="BE771" s="878"/>
      <c r="BF771" s="878"/>
      <c r="BG771" s="878"/>
      <c r="BH771" s="878"/>
      <c r="BI771" s="878"/>
      <c r="BJ771" s="878"/>
      <c r="BK771" s="878"/>
      <c r="BL771" s="878"/>
      <c r="BM771" s="878"/>
      <c r="BN771" s="878"/>
      <c r="BO771" s="878"/>
      <c r="BP771" s="878"/>
      <c r="BQ771" s="878"/>
      <c r="BR771" s="878"/>
      <c r="BS771" s="878"/>
      <c r="BT771" s="878"/>
      <c r="BU771" s="878"/>
      <c r="BV771" s="878"/>
      <c r="BW771" s="878"/>
      <c r="BX771" s="878"/>
      <c r="BY771" s="878"/>
      <c r="BZ771" s="878"/>
      <c r="CA771" s="878"/>
      <c r="CB771" s="878"/>
      <c r="CC771" s="878"/>
      <c r="CD771" s="878"/>
      <c r="CE771" s="878"/>
      <c r="CF771" s="878"/>
      <c r="CG771" s="878"/>
      <c r="CH771" s="878"/>
      <c r="CI771" s="878"/>
      <c r="CJ771" s="878"/>
      <c r="CK771" s="878"/>
      <c r="CL771" s="878"/>
      <c r="CM771" s="878"/>
      <c r="CN771" s="878"/>
      <c r="CO771" s="878"/>
      <c r="CP771" s="878"/>
      <c r="CQ771" s="878"/>
      <c r="CR771" s="878"/>
      <c r="CS771" s="878"/>
      <c r="CT771" s="878"/>
      <c r="CU771" s="878"/>
      <c r="CV771" s="878"/>
      <c r="CW771" s="878"/>
      <c r="CX771" s="878"/>
      <c r="CY771" s="878"/>
      <c r="CZ771" s="878"/>
      <c r="DA771" s="878"/>
      <c r="DB771" s="878"/>
      <c r="DC771" s="878"/>
      <c r="DD771" s="878"/>
      <c r="DE771" s="878"/>
      <c r="DF771" s="878"/>
      <c r="DG771" s="878"/>
      <c r="DH771" s="878"/>
      <c r="DI771" s="878"/>
      <c r="DJ771" s="878"/>
      <c r="DK771" s="878"/>
      <c r="DL771" s="878"/>
      <c r="DM771" s="878"/>
      <c r="DN771" s="878"/>
      <c r="DO771" s="878"/>
      <c r="DP771" s="878"/>
      <c r="DQ771" s="878"/>
      <c r="DR771" s="878"/>
      <c r="DS771" s="878"/>
      <c r="DT771" s="878"/>
      <c r="DU771" s="878"/>
      <c r="DV771" s="878"/>
      <c r="DW771" s="878"/>
      <c r="DX771" s="878"/>
      <c r="DY771" s="878"/>
      <c r="DZ771" s="878"/>
      <c r="EA771" s="878"/>
      <c r="EB771" s="878"/>
      <c r="EC771" s="878"/>
      <c r="ED771" s="878"/>
      <c r="EE771" s="878"/>
      <c r="EF771" s="878"/>
      <c r="EG771" s="878"/>
      <c r="EH771" s="878"/>
      <c r="EI771" s="878"/>
      <c r="EJ771" s="878"/>
      <c r="EK771" s="878"/>
      <c r="EL771" s="878"/>
      <c r="EM771" s="878"/>
      <c r="EN771" s="878"/>
      <c r="EO771" s="878"/>
      <c r="EP771" s="878"/>
      <c r="EQ771" s="878"/>
      <c r="ER771" s="878"/>
      <c r="ES771" s="878"/>
      <c r="ET771" s="878"/>
      <c r="EU771" s="878"/>
      <c r="EV771" s="878"/>
      <c r="EW771" s="878"/>
      <c r="EX771" s="878"/>
      <c r="EY771" s="878"/>
      <c r="EZ771" s="878"/>
      <c r="FA771" s="878"/>
      <c r="FB771" s="878"/>
      <c r="FC771" s="878"/>
      <c r="FD771" s="878"/>
      <c r="FE771" s="878"/>
      <c r="FF771" s="878"/>
      <c r="FG771" s="878"/>
      <c r="FH771" s="878"/>
      <c r="FI771" s="878"/>
      <c r="FJ771" s="878"/>
      <c r="FK771" s="878"/>
      <c r="FL771" s="878"/>
      <c r="FM771" s="878"/>
      <c r="FN771" s="878"/>
      <c r="FO771" s="878"/>
      <c r="FP771" s="878"/>
      <c r="FQ771" s="878"/>
      <c r="FR771" s="878"/>
      <c r="FS771" s="878"/>
      <c r="FT771" s="878"/>
      <c r="FU771" s="878"/>
      <c r="FV771" s="878"/>
      <c r="FW771" s="878"/>
      <c r="FX771" s="878"/>
      <c r="FY771" s="878"/>
      <c r="FZ771" s="878"/>
      <c r="GA771" s="878"/>
      <c r="GB771" s="878"/>
      <c r="GC771" s="878"/>
      <c r="GD771" s="878"/>
      <c r="GE771" s="878"/>
      <c r="GF771" s="878"/>
      <c r="GG771" s="878"/>
      <c r="GH771" s="878"/>
      <c r="GI771" s="878"/>
      <c r="GJ771" s="878"/>
      <c r="GK771" s="878"/>
      <c r="GL771" s="878"/>
      <c r="GM771" s="878"/>
      <c r="GN771" s="878"/>
      <c r="GO771" s="878"/>
      <c r="GP771" s="878"/>
    </row>
    <row r="772" spans="1:198" ht="24.75" customHeight="1" x14ac:dyDescent="0.25">
      <c r="A772" s="27">
        <v>1</v>
      </c>
      <c r="B772" s="1315" t="s">
        <v>163</v>
      </c>
      <c r="C772" s="917">
        <f>'2 уровень'!F1622</f>
        <v>35201.1</v>
      </c>
      <c r="D772" s="917">
        <f>'2 уровень'!G1622</f>
        <v>11735</v>
      </c>
      <c r="E772" s="917">
        <f>'2 уровень'!H1622</f>
        <v>11056</v>
      </c>
      <c r="F772" s="918">
        <f>'2 уровень'!I1622</f>
        <v>94.213890072432889</v>
      </c>
      <c r="G772" s="902">
        <f>'2 уровень'!J1622</f>
        <v>0</v>
      </c>
      <c r="H772" s="902">
        <f>'2 уровень'!K1622</f>
        <v>0</v>
      </c>
      <c r="I772" s="35">
        <f>'2 уровень'!L1622</f>
        <v>0</v>
      </c>
      <c r="J772" s="35">
        <f>'2 уровень'!M1622</f>
        <v>0</v>
      </c>
      <c r="K772" s="35">
        <f>'2 уровень'!N1622</f>
        <v>0</v>
      </c>
      <c r="L772" s="35">
        <f>'2 уровень'!O1622</f>
        <v>0</v>
      </c>
      <c r="M772" s="35">
        <f>'2 уровень'!P1622</f>
        <v>0</v>
      </c>
      <c r="N772" s="35">
        <f>'2 уровень'!Q1622</f>
        <v>0</v>
      </c>
      <c r="O772" s="894">
        <f>'2 уровень'!R1622</f>
        <v>35990.884886</v>
      </c>
      <c r="P772" s="894">
        <f>'2 уровень'!S1622</f>
        <v>35990.884886</v>
      </c>
      <c r="Q772" s="894">
        <f>'2 уровень'!T1622</f>
        <v>35990.884886</v>
      </c>
      <c r="R772" s="894">
        <f>'2 уровень'!U1622</f>
        <v>35990.884886</v>
      </c>
      <c r="S772" s="894">
        <f>'2 уровень'!V1622</f>
        <v>11996.961628666666</v>
      </c>
      <c r="T772" s="894">
        <f>'2 уровень'!W1622</f>
        <v>11362.446120000001</v>
      </c>
      <c r="U772" s="894">
        <f>'2 уровень'!X1622</f>
        <v>0</v>
      </c>
      <c r="V772" s="894">
        <f>'2 уровень'!Y1622</f>
        <v>-634.51550866666548</v>
      </c>
      <c r="W772" s="894">
        <f>'2 уровень'!Z1622</f>
        <v>-32.283709999999999</v>
      </c>
      <c r="X772" s="2975">
        <f>'2 уровень'!AA1622</f>
        <v>11330.162410000001</v>
      </c>
      <c r="Y772" s="894">
        <f>T772/S772*100</f>
        <v>94.711031606948765</v>
      </c>
      <c r="Z772" s="894">
        <f>X772/S772*100</f>
        <v>94.441932555045</v>
      </c>
      <c r="AA772" s="917">
        <f>'2 уровень'!AB1622</f>
        <v>0</v>
      </c>
      <c r="AB772" s="917">
        <f>'2 уровень'!AC1622</f>
        <v>0</v>
      </c>
      <c r="AC772" s="917">
        <f>'2 уровень'!AD1622</f>
        <v>0</v>
      </c>
      <c r="AD772" s="2190"/>
      <c r="AE772" s="2190"/>
      <c r="AF772" s="1676"/>
      <c r="AG772" s="878"/>
      <c r="AH772" s="878"/>
      <c r="AI772" s="878"/>
      <c r="AJ772" s="878"/>
      <c r="AK772" s="878"/>
      <c r="AL772" s="878"/>
      <c r="AM772" s="878"/>
      <c r="AN772" s="878"/>
      <c r="AO772" s="878"/>
      <c r="AP772" s="878"/>
      <c r="AQ772" s="878"/>
      <c r="AR772" s="878"/>
      <c r="AS772" s="878"/>
      <c r="AT772" s="878"/>
      <c r="AU772" s="878"/>
      <c r="AV772" s="878"/>
      <c r="AW772" s="878"/>
      <c r="AX772" s="878"/>
      <c r="AY772" s="878"/>
      <c r="AZ772" s="878"/>
      <c r="BA772" s="878"/>
      <c r="BB772" s="878"/>
      <c r="BC772" s="878"/>
      <c r="BD772" s="878"/>
      <c r="BE772" s="878"/>
      <c r="BF772" s="878"/>
      <c r="BG772" s="878"/>
      <c r="BH772" s="878"/>
      <c r="BI772" s="878"/>
      <c r="BJ772" s="878"/>
      <c r="BK772" s="878"/>
      <c r="BL772" s="878"/>
      <c r="BM772" s="878"/>
      <c r="BN772" s="878"/>
      <c r="BO772" s="878"/>
      <c r="BP772" s="878"/>
      <c r="BQ772" s="878"/>
      <c r="BR772" s="878"/>
      <c r="BS772" s="878"/>
      <c r="BT772" s="878"/>
      <c r="BU772" s="878"/>
      <c r="BV772" s="878"/>
      <c r="BW772" s="878"/>
      <c r="BX772" s="878"/>
      <c r="BY772" s="878"/>
      <c r="BZ772" s="878"/>
      <c r="CA772" s="878"/>
      <c r="CB772" s="878"/>
      <c r="CC772" s="878"/>
      <c r="CD772" s="878"/>
      <c r="CE772" s="878"/>
      <c r="CF772" s="878"/>
      <c r="CG772" s="878"/>
      <c r="CH772" s="878"/>
      <c r="CI772" s="878"/>
      <c r="CJ772" s="878"/>
      <c r="CK772" s="878"/>
      <c r="CL772" s="878"/>
      <c r="CM772" s="878"/>
      <c r="CN772" s="878"/>
      <c r="CO772" s="878"/>
      <c r="CP772" s="878"/>
      <c r="CQ772" s="878"/>
      <c r="CR772" s="878"/>
      <c r="CS772" s="878"/>
      <c r="CT772" s="878"/>
      <c r="CU772" s="878"/>
      <c r="CV772" s="878"/>
      <c r="CW772" s="878"/>
      <c r="CX772" s="878"/>
      <c r="CY772" s="878"/>
      <c r="CZ772" s="878"/>
      <c r="DA772" s="878"/>
      <c r="DB772" s="878"/>
      <c r="DC772" s="878"/>
      <c r="DD772" s="878"/>
      <c r="DE772" s="878"/>
      <c r="DF772" s="878"/>
      <c r="DG772" s="878"/>
      <c r="DH772" s="878"/>
      <c r="DI772" s="878"/>
      <c r="DJ772" s="878"/>
      <c r="DK772" s="878"/>
      <c r="DL772" s="878"/>
      <c r="DM772" s="878"/>
      <c r="DN772" s="878"/>
      <c r="DO772" s="878"/>
      <c r="DP772" s="878"/>
      <c r="DQ772" s="878"/>
      <c r="DR772" s="878"/>
      <c r="DS772" s="878"/>
      <c r="DT772" s="878"/>
      <c r="DU772" s="878"/>
      <c r="DV772" s="878"/>
      <c r="DW772" s="878"/>
      <c r="DX772" s="878"/>
      <c r="DY772" s="878"/>
      <c r="DZ772" s="878"/>
      <c r="EA772" s="878"/>
      <c r="EB772" s="878"/>
      <c r="EC772" s="878"/>
      <c r="ED772" s="878"/>
      <c r="EE772" s="878"/>
      <c r="EF772" s="878"/>
      <c r="EG772" s="878"/>
      <c r="EH772" s="878"/>
      <c r="EI772" s="878"/>
      <c r="EJ772" s="878"/>
      <c r="EK772" s="878"/>
      <c r="EL772" s="878"/>
      <c r="EM772" s="878"/>
      <c r="EN772" s="878"/>
      <c r="EO772" s="878"/>
      <c r="EP772" s="878"/>
      <c r="EQ772" s="878"/>
      <c r="ER772" s="878"/>
      <c r="ES772" s="878"/>
      <c r="ET772" s="878"/>
      <c r="EU772" s="878"/>
      <c r="EV772" s="878"/>
      <c r="EW772" s="878"/>
      <c r="EX772" s="878"/>
      <c r="EY772" s="878"/>
      <c r="EZ772" s="878"/>
      <c r="FA772" s="878"/>
      <c r="FB772" s="878"/>
      <c r="FC772" s="878"/>
      <c r="FD772" s="878"/>
      <c r="FE772" s="878"/>
      <c r="FF772" s="878"/>
      <c r="FG772" s="878"/>
      <c r="FH772" s="878"/>
      <c r="FI772" s="878"/>
      <c r="FJ772" s="878"/>
      <c r="FK772" s="878"/>
      <c r="FL772" s="878"/>
      <c r="FM772" s="878"/>
      <c r="FN772" s="878"/>
      <c r="FO772" s="878"/>
      <c r="FP772" s="878"/>
      <c r="FQ772" s="878"/>
      <c r="FR772" s="878"/>
      <c r="FS772" s="878"/>
      <c r="FT772" s="878"/>
      <c r="FU772" s="878"/>
      <c r="FV772" s="878"/>
      <c r="FW772" s="878"/>
      <c r="FX772" s="878"/>
      <c r="FY772" s="878"/>
      <c r="FZ772" s="878"/>
      <c r="GA772" s="878"/>
      <c r="GB772" s="878"/>
      <c r="GC772" s="878"/>
      <c r="GD772" s="878"/>
      <c r="GE772" s="878"/>
      <c r="GF772" s="878"/>
      <c r="GG772" s="878"/>
      <c r="GH772" s="878"/>
      <c r="GI772" s="878"/>
      <c r="GJ772" s="878"/>
      <c r="GK772" s="878"/>
      <c r="GL772" s="878"/>
      <c r="GM772" s="878"/>
      <c r="GN772" s="878"/>
      <c r="GO772" s="878"/>
      <c r="GP772" s="878"/>
    </row>
    <row r="773" spans="1:198" ht="6" customHeight="1" x14ac:dyDescent="0.25">
      <c r="A773" s="27">
        <v>1</v>
      </c>
      <c r="B773" s="2365" t="s">
        <v>14</v>
      </c>
      <c r="C773" s="917">
        <f>'2 уровень'!F1623</f>
        <v>0</v>
      </c>
      <c r="D773" s="917">
        <f>'2 уровень'!G1623</f>
        <v>0</v>
      </c>
      <c r="E773" s="917">
        <f>'2 уровень'!H1623</f>
        <v>0</v>
      </c>
      <c r="F773" s="918">
        <f>'2 уровень'!I1623</f>
        <v>0</v>
      </c>
      <c r="G773" s="902">
        <f>'2 уровень'!J1623</f>
        <v>0</v>
      </c>
      <c r="H773" s="902">
        <f>'2 уровень'!K1623</f>
        <v>0</v>
      </c>
      <c r="I773" s="35">
        <f>'2 уровень'!L1623</f>
        <v>0</v>
      </c>
      <c r="J773" s="35">
        <f>'2 уровень'!M1623</f>
        <v>0</v>
      </c>
      <c r="K773" s="35">
        <f>'2 уровень'!N1623</f>
        <v>0</v>
      </c>
      <c r="L773" s="35">
        <f>'2 уровень'!O1623</f>
        <v>0</v>
      </c>
      <c r="M773" s="35">
        <f>'2 уровень'!P1623</f>
        <v>0</v>
      </c>
      <c r="N773" s="35">
        <f>'2 уровень'!Q1623</f>
        <v>0</v>
      </c>
      <c r="O773" s="894">
        <f>'2 уровень'!R1623</f>
        <v>0</v>
      </c>
      <c r="P773" s="894">
        <f>'2 уровень'!S1623</f>
        <v>0</v>
      </c>
      <c r="Q773" s="894">
        <f>'2 уровень'!T1623</f>
        <v>0</v>
      </c>
      <c r="R773" s="894">
        <f>'2 уровень'!U1623</f>
        <v>0</v>
      </c>
      <c r="S773" s="894">
        <f>'2 уровень'!V1623</f>
        <v>0</v>
      </c>
      <c r="T773" s="894">
        <f>'2 уровень'!W1623</f>
        <v>0</v>
      </c>
      <c r="U773" s="894">
        <f>'2 уровень'!X1623</f>
        <v>0</v>
      </c>
      <c r="V773" s="894">
        <f>'2 уровень'!Y1623</f>
        <v>0</v>
      </c>
      <c r="W773" s="894">
        <f>'2 уровень'!Z1623</f>
        <v>0</v>
      </c>
      <c r="X773" s="2975">
        <f>'2 уровень'!AA1623</f>
        <v>0</v>
      </c>
      <c r="Y773" s="894"/>
      <c r="Z773" s="894"/>
      <c r="AA773" s="917">
        <f>'2 уровень'!AB1623</f>
        <v>0</v>
      </c>
      <c r="AB773" s="917">
        <f>'2 уровень'!AC1623</f>
        <v>0</v>
      </c>
      <c r="AC773" s="917">
        <f>'2 уровень'!AD1623</f>
        <v>0</v>
      </c>
      <c r="AD773" s="2190"/>
      <c r="AE773" s="2190"/>
      <c r="AF773" s="1676"/>
      <c r="AG773" s="878"/>
      <c r="AH773" s="878"/>
      <c r="AI773" s="878"/>
      <c r="AJ773" s="878"/>
      <c r="AK773" s="878"/>
      <c r="AL773" s="878"/>
      <c r="AM773" s="878"/>
      <c r="AN773" s="878"/>
      <c r="AO773" s="878"/>
      <c r="AP773" s="878"/>
      <c r="AQ773" s="878"/>
      <c r="AR773" s="878"/>
      <c r="AS773" s="878"/>
      <c r="AT773" s="878"/>
      <c r="AU773" s="878"/>
      <c r="AV773" s="878"/>
      <c r="AW773" s="878"/>
      <c r="AX773" s="878"/>
      <c r="AY773" s="878"/>
      <c r="AZ773" s="878"/>
      <c r="BA773" s="878"/>
      <c r="BB773" s="878"/>
      <c r="BC773" s="878"/>
      <c r="BD773" s="878"/>
      <c r="BE773" s="878"/>
      <c r="BF773" s="878"/>
      <c r="BG773" s="878"/>
      <c r="BH773" s="878"/>
      <c r="BI773" s="878"/>
      <c r="BJ773" s="878"/>
      <c r="BK773" s="878"/>
      <c r="BL773" s="878"/>
      <c r="BM773" s="878"/>
      <c r="BN773" s="878"/>
      <c r="BO773" s="878"/>
      <c r="BP773" s="878"/>
      <c r="BQ773" s="878"/>
      <c r="BR773" s="878"/>
      <c r="BS773" s="878"/>
      <c r="BT773" s="878"/>
      <c r="BU773" s="878"/>
      <c r="BV773" s="878"/>
      <c r="BW773" s="878"/>
      <c r="BX773" s="878"/>
      <c r="BY773" s="878"/>
      <c r="BZ773" s="878"/>
      <c r="CA773" s="878"/>
      <c r="CB773" s="878"/>
      <c r="CC773" s="878"/>
      <c r="CD773" s="878"/>
      <c r="CE773" s="878"/>
      <c r="CF773" s="878"/>
      <c r="CG773" s="878"/>
      <c r="CH773" s="878"/>
      <c r="CI773" s="878"/>
      <c r="CJ773" s="878"/>
      <c r="CK773" s="878"/>
      <c r="CL773" s="878"/>
      <c r="CM773" s="878"/>
      <c r="CN773" s="878"/>
      <c r="CO773" s="878"/>
      <c r="CP773" s="878"/>
      <c r="CQ773" s="878"/>
      <c r="CR773" s="878"/>
      <c r="CS773" s="878"/>
      <c r="CT773" s="878"/>
      <c r="CU773" s="878"/>
      <c r="CV773" s="878"/>
      <c r="CW773" s="878"/>
      <c r="CX773" s="878"/>
      <c r="CY773" s="878"/>
      <c r="CZ773" s="878"/>
      <c r="DA773" s="878"/>
      <c r="DB773" s="878"/>
      <c r="DC773" s="878"/>
      <c r="DD773" s="878"/>
      <c r="DE773" s="878"/>
      <c r="DF773" s="878"/>
      <c r="DG773" s="878"/>
      <c r="DH773" s="878"/>
      <c r="DI773" s="878"/>
      <c r="DJ773" s="878"/>
      <c r="DK773" s="878"/>
      <c r="DL773" s="878"/>
      <c r="DM773" s="878"/>
      <c r="DN773" s="878"/>
      <c r="DO773" s="878"/>
      <c r="DP773" s="878"/>
      <c r="DQ773" s="878"/>
      <c r="DR773" s="878"/>
      <c r="DS773" s="878"/>
      <c r="DT773" s="878"/>
      <c r="DU773" s="878"/>
      <c r="DV773" s="878"/>
      <c r="DW773" s="878"/>
      <c r="DX773" s="878"/>
      <c r="DY773" s="878"/>
      <c r="DZ773" s="878"/>
      <c r="EA773" s="878"/>
      <c r="EB773" s="878"/>
      <c r="EC773" s="878"/>
      <c r="ED773" s="878"/>
      <c r="EE773" s="878"/>
      <c r="EF773" s="878"/>
      <c r="EG773" s="878"/>
      <c r="EH773" s="878"/>
      <c r="EI773" s="878"/>
      <c r="EJ773" s="878"/>
      <c r="EK773" s="878"/>
      <c r="EL773" s="878"/>
      <c r="EM773" s="878"/>
      <c r="EN773" s="878"/>
      <c r="EO773" s="878"/>
      <c r="EP773" s="878"/>
      <c r="EQ773" s="878"/>
      <c r="ER773" s="878"/>
      <c r="ES773" s="878"/>
      <c r="ET773" s="878"/>
      <c r="EU773" s="878"/>
      <c r="EV773" s="878"/>
      <c r="EW773" s="878"/>
      <c r="EX773" s="878"/>
      <c r="EY773" s="878"/>
      <c r="EZ773" s="878"/>
      <c r="FA773" s="878"/>
      <c r="FB773" s="878"/>
      <c r="FC773" s="878"/>
      <c r="FD773" s="878"/>
      <c r="FE773" s="878"/>
      <c r="FF773" s="878"/>
      <c r="FG773" s="878"/>
      <c r="FH773" s="878"/>
      <c r="FI773" s="878"/>
      <c r="FJ773" s="878"/>
      <c r="FK773" s="878"/>
      <c r="FL773" s="878"/>
      <c r="FM773" s="878"/>
      <c r="FN773" s="878"/>
      <c r="FO773" s="878"/>
      <c r="FP773" s="878"/>
      <c r="FQ773" s="878"/>
      <c r="FR773" s="878"/>
      <c r="FS773" s="878"/>
      <c r="FT773" s="878"/>
      <c r="FU773" s="878"/>
      <c r="FV773" s="878"/>
      <c r="FW773" s="878"/>
      <c r="FX773" s="878"/>
      <c r="FY773" s="878"/>
      <c r="FZ773" s="878"/>
      <c r="GA773" s="878"/>
      <c r="GB773" s="878"/>
      <c r="GC773" s="878"/>
      <c r="GD773" s="878"/>
      <c r="GE773" s="878"/>
      <c r="GF773" s="878"/>
      <c r="GG773" s="878"/>
      <c r="GH773" s="878"/>
      <c r="GI773" s="878"/>
      <c r="GJ773" s="878"/>
      <c r="GK773" s="878"/>
      <c r="GL773" s="878"/>
      <c r="GM773" s="878"/>
      <c r="GN773" s="878"/>
      <c r="GO773" s="878"/>
      <c r="GP773" s="878"/>
    </row>
    <row r="774" spans="1:198" ht="35.25" customHeight="1" x14ac:dyDescent="0.25">
      <c r="A774" s="27">
        <v>1</v>
      </c>
      <c r="B774" s="1313" t="s">
        <v>645</v>
      </c>
      <c r="C774" s="917">
        <f>'2 уровень'!F1624</f>
        <v>52969.618518518517</v>
      </c>
      <c r="D774" s="917">
        <f>'2 уровень'!G1624</f>
        <v>17657.962962962964</v>
      </c>
      <c r="E774" s="917">
        <f>'2 уровень'!H1624</f>
        <v>15938.18888888889</v>
      </c>
      <c r="F774" s="918">
        <f>'2 уровень'!I1624</f>
        <v>90.260631548037296</v>
      </c>
      <c r="G774" s="902">
        <f>'2 уровень'!J1624</f>
        <v>0</v>
      </c>
      <c r="H774" s="902">
        <f>'2 уровень'!K1624</f>
        <v>0</v>
      </c>
      <c r="I774" s="35">
        <f>'2 уровень'!L1624</f>
        <v>0</v>
      </c>
      <c r="J774" s="35">
        <f>'2 уровень'!M1624</f>
        <v>0</v>
      </c>
      <c r="K774" s="35">
        <f>'2 уровень'!N1624</f>
        <v>0</v>
      </c>
      <c r="L774" s="35">
        <f>'2 уровень'!O1624</f>
        <v>0</v>
      </c>
      <c r="M774" s="35">
        <f>'2 уровень'!P1624</f>
        <v>0</v>
      </c>
      <c r="N774" s="35">
        <f>'2 уровень'!Q1624</f>
        <v>0</v>
      </c>
      <c r="O774" s="894">
        <f>'2 уровень'!R1624</f>
        <v>0</v>
      </c>
      <c r="P774" s="894">
        <f>'2 уровень'!S1624</f>
        <v>0</v>
      </c>
      <c r="Q774" s="894">
        <f>'2 уровень'!T1624</f>
        <v>0</v>
      </c>
      <c r="R774" s="894">
        <f>'2 уровень'!U1624</f>
        <v>0</v>
      </c>
      <c r="S774" s="894">
        <f>'2 уровень'!V1624</f>
        <v>0</v>
      </c>
      <c r="T774" s="894">
        <f>'2 уровень'!W1624</f>
        <v>0</v>
      </c>
      <c r="U774" s="894">
        <f>'2 уровень'!X1624</f>
        <v>0</v>
      </c>
      <c r="V774" s="894">
        <f>'2 уровень'!Y1624</f>
        <v>0</v>
      </c>
      <c r="W774" s="894">
        <f>'2 уровень'!Z1624</f>
        <v>0</v>
      </c>
      <c r="X774" s="2975">
        <f>'2 уровень'!AA1624</f>
        <v>0</v>
      </c>
      <c r="Y774" s="894"/>
      <c r="Z774" s="894"/>
      <c r="AA774" s="917">
        <f>'2 уровень'!AB1624</f>
        <v>0</v>
      </c>
      <c r="AB774" s="917">
        <f>'2 уровень'!AC1624</f>
        <v>0</v>
      </c>
      <c r="AC774" s="917">
        <f>'2 уровень'!AD1624</f>
        <v>0</v>
      </c>
      <c r="AD774" s="2190"/>
      <c r="AE774" s="2190"/>
      <c r="AF774" s="1676"/>
      <c r="AG774" s="878"/>
      <c r="AH774" s="878"/>
      <c r="AI774" s="878"/>
      <c r="AJ774" s="878"/>
      <c r="AK774" s="878"/>
      <c r="AL774" s="878"/>
      <c r="AM774" s="878"/>
      <c r="AN774" s="878"/>
      <c r="AO774" s="878"/>
      <c r="AP774" s="878"/>
      <c r="AQ774" s="878"/>
      <c r="AR774" s="878"/>
      <c r="AS774" s="878"/>
      <c r="AT774" s="878"/>
      <c r="AU774" s="878"/>
      <c r="AV774" s="878"/>
      <c r="AW774" s="878"/>
      <c r="AX774" s="878"/>
      <c r="AY774" s="878"/>
      <c r="AZ774" s="878"/>
      <c r="BA774" s="878"/>
      <c r="BB774" s="878"/>
      <c r="BC774" s="878"/>
      <c r="BD774" s="878"/>
      <c r="BE774" s="878"/>
      <c r="BF774" s="878"/>
      <c r="BG774" s="878"/>
      <c r="BH774" s="878"/>
      <c r="BI774" s="878"/>
      <c r="BJ774" s="878"/>
      <c r="BK774" s="878"/>
      <c r="BL774" s="878"/>
      <c r="BM774" s="878"/>
      <c r="BN774" s="878"/>
      <c r="BO774" s="878"/>
      <c r="BP774" s="878"/>
      <c r="BQ774" s="878"/>
      <c r="BR774" s="878"/>
      <c r="BS774" s="878"/>
      <c r="BT774" s="878"/>
      <c r="BU774" s="878"/>
      <c r="BV774" s="878"/>
      <c r="BW774" s="878"/>
      <c r="BX774" s="878"/>
      <c r="BY774" s="878"/>
      <c r="BZ774" s="878"/>
      <c r="CA774" s="878"/>
      <c r="CB774" s="878"/>
      <c r="CC774" s="878"/>
      <c r="CD774" s="878"/>
      <c r="CE774" s="878"/>
      <c r="CF774" s="878"/>
      <c r="CG774" s="878"/>
      <c r="CH774" s="878"/>
      <c r="CI774" s="878"/>
      <c r="CJ774" s="878"/>
      <c r="CK774" s="878"/>
      <c r="CL774" s="878"/>
      <c r="CM774" s="878"/>
      <c r="CN774" s="878"/>
      <c r="CO774" s="878"/>
      <c r="CP774" s="878"/>
      <c r="CQ774" s="878"/>
      <c r="CR774" s="878"/>
      <c r="CS774" s="878"/>
      <c r="CT774" s="878"/>
      <c r="CU774" s="878"/>
      <c r="CV774" s="878"/>
      <c r="CW774" s="878"/>
      <c r="CX774" s="878"/>
      <c r="CY774" s="878"/>
      <c r="CZ774" s="878"/>
      <c r="DA774" s="878"/>
      <c r="DB774" s="878"/>
      <c r="DC774" s="878"/>
      <c r="DD774" s="878"/>
      <c r="DE774" s="878"/>
      <c r="DF774" s="878"/>
      <c r="DG774" s="878"/>
      <c r="DH774" s="878"/>
      <c r="DI774" s="878"/>
      <c r="DJ774" s="878"/>
      <c r="DK774" s="878"/>
      <c r="DL774" s="878"/>
      <c r="DM774" s="878"/>
      <c r="DN774" s="878"/>
      <c r="DO774" s="878"/>
      <c r="DP774" s="878"/>
      <c r="DQ774" s="878"/>
      <c r="DR774" s="878"/>
      <c r="DS774" s="878"/>
      <c r="DT774" s="878"/>
      <c r="DU774" s="878"/>
      <c r="DV774" s="878"/>
      <c r="DW774" s="878"/>
      <c r="DX774" s="878"/>
      <c r="DY774" s="878"/>
      <c r="DZ774" s="878"/>
      <c r="EA774" s="878"/>
      <c r="EB774" s="878"/>
      <c r="EC774" s="878"/>
      <c r="ED774" s="878"/>
      <c r="EE774" s="878"/>
      <c r="EF774" s="878"/>
      <c r="EG774" s="878"/>
      <c r="EH774" s="878"/>
      <c r="EI774" s="878"/>
      <c r="EJ774" s="878"/>
      <c r="EK774" s="878"/>
      <c r="EL774" s="878"/>
      <c r="EM774" s="878"/>
      <c r="EN774" s="878"/>
      <c r="EO774" s="878"/>
      <c r="EP774" s="878"/>
      <c r="EQ774" s="878"/>
      <c r="ER774" s="878"/>
      <c r="ES774" s="878"/>
      <c r="ET774" s="878"/>
      <c r="EU774" s="878"/>
      <c r="EV774" s="878"/>
      <c r="EW774" s="878"/>
      <c r="EX774" s="878"/>
      <c r="EY774" s="878"/>
      <c r="EZ774" s="878"/>
      <c r="FA774" s="878"/>
      <c r="FB774" s="878"/>
      <c r="FC774" s="878"/>
      <c r="FD774" s="878"/>
      <c r="FE774" s="878"/>
      <c r="FF774" s="878"/>
      <c r="FG774" s="878"/>
      <c r="FH774" s="878"/>
      <c r="FI774" s="878"/>
      <c r="FJ774" s="878"/>
      <c r="FK774" s="878"/>
      <c r="FL774" s="878"/>
      <c r="FM774" s="878"/>
      <c r="FN774" s="878"/>
      <c r="FO774" s="878"/>
      <c r="FP774" s="878"/>
      <c r="FQ774" s="878"/>
      <c r="FR774" s="878"/>
      <c r="FS774" s="878"/>
      <c r="FT774" s="878"/>
      <c r="FU774" s="878"/>
      <c r="FV774" s="878"/>
      <c r="FW774" s="878"/>
      <c r="FX774" s="878"/>
      <c r="FY774" s="878"/>
      <c r="FZ774" s="878"/>
      <c r="GA774" s="878"/>
      <c r="GB774" s="878"/>
      <c r="GC774" s="878"/>
      <c r="GD774" s="878"/>
      <c r="GE774" s="878"/>
      <c r="GF774" s="878"/>
      <c r="GG774" s="878"/>
      <c r="GH774" s="878"/>
      <c r="GI774" s="878"/>
      <c r="GJ774" s="878"/>
      <c r="GK774" s="878"/>
      <c r="GL774" s="878"/>
      <c r="GM774" s="878"/>
      <c r="GN774" s="878"/>
      <c r="GO774" s="878"/>
      <c r="GP774" s="878"/>
    </row>
    <row r="775" spans="1:198" x14ac:dyDescent="0.25">
      <c r="A775" s="27">
        <v>1</v>
      </c>
      <c r="B775" s="1313" t="s">
        <v>155</v>
      </c>
      <c r="C775" s="917">
        <f>'2 уровень'!F1625</f>
        <v>21999.764705882353</v>
      </c>
      <c r="D775" s="917">
        <f>'2 уровень'!G1625</f>
        <v>7333.2941176470586</v>
      </c>
      <c r="E775" s="917">
        <f>'2 уровень'!H1625</f>
        <v>7557.0211764705882</v>
      </c>
      <c r="F775" s="918">
        <f>'2 уровень'!I1625</f>
        <v>103.05083984406333</v>
      </c>
      <c r="G775" s="902">
        <f>'2 уровень'!J1625</f>
        <v>0</v>
      </c>
      <c r="H775" s="902">
        <f>'2 уровень'!K1625</f>
        <v>0</v>
      </c>
      <c r="I775" s="35">
        <f>'2 уровень'!L1625</f>
        <v>0</v>
      </c>
      <c r="J775" s="35">
        <f>'2 уровень'!M1625</f>
        <v>0</v>
      </c>
      <c r="K775" s="35">
        <f>'2 уровень'!N1625</f>
        <v>0</v>
      </c>
      <c r="L775" s="35">
        <f>'2 уровень'!O1625</f>
        <v>0</v>
      </c>
      <c r="M775" s="35">
        <f>'2 уровень'!P1625</f>
        <v>0</v>
      </c>
      <c r="N775" s="35">
        <f>'2 уровень'!Q1625</f>
        <v>0</v>
      </c>
      <c r="O775" s="894">
        <f>'2 уровень'!R1625</f>
        <v>0</v>
      </c>
      <c r="P775" s="894">
        <f>'2 уровень'!S1625</f>
        <v>0</v>
      </c>
      <c r="Q775" s="894">
        <f>'2 уровень'!T1625</f>
        <v>0</v>
      </c>
      <c r="R775" s="894">
        <f>'2 уровень'!U1625</f>
        <v>0</v>
      </c>
      <c r="S775" s="894">
        <f>'2 уровень'!V1625</f>
        <v>0</v>
      </c>
      <c r="T775" s="894">
        <f>'2 уровень'!W1625</f>
        <v>0</v>
      </c>
      <c r="U775" s="894">
        <f>'2 уровень'!X1625</f>
        <v>0</v>
      </c>
      <c r="V775" s="894">
        <f>'2 уровень'!Y1625</f>
        <v>0</v>
      </c>
      <c r="W775" s="894">
        <f>'2 уровень'!Z1625</f>
        <v>0</v>
      </c>
      <c r="X775" s="2975">
        <f>'2 уровень'!AA1625</f>
        <v>0</v>
      </c>
      <c r="Y775" s="894"/>
      <c r="Z775" s="894"/>
      <c r="AA775" s="917">
        <f>'2 уровень'!AB1625</f>
        <v>0</v>
      </c>
      <c r="AB775" s="917">
        <f>'2 уровень'!AC1625</f>
        <v>0</v>
      </c>
      <c r="AC775" s="917">
        <f>'2 уровень'!AD1625</f>
        <v>0</v>
      </c>
      <c r="AD775" s="2190"/>
      <c r="AE775" s="2190"/>
      <c r="AF775" s="1676"/>
      <c r="AG775" s="878"/>
      <c r="AH775" s="878"/>
      <c r="AI775" s="878"/>
      <c r="AJ775" s="878"/>
      <c r="AK775" s="878"/>
      <c r="AL775" s="878"/>
      <c r="AM775" s="878"/>
      <c r="AN775" s="878"/>
      <c r="AO775" s="878"/>
      <c r="AP775" s="878"/>
      <c r="AQ775" s="878"/>
      <c r="AR775" s="878"/>
      <c r="AS775" s="878"/>
      <c r="AT775" s="878"/>
      <c r="AU775" s="878"/>
      <c r="AV775" s="878"/>
      <c r="AW775" s="878"/>
      <c r="AX775" s="878"/>
      <c r="AY775" s="878"/>
      <c r="AZ775" s="878"/>
      <c r="BA775" s="878"/>
      <c r="BB775" s="878"/>
      <c r="BC775" s="878"/>
      <c r="BD775" s="878"/>
      <c r="BE775" s="878"/>
      <c r="BF775" s="878"/>
      <c r="BG775" s="878"/>
      <c r="BH775" s="878"/>
      <c r="BI775" s="878"/>
      <c r="BJ775" s="878"/>
      <c r="BK775" s="878"/>
      <c r="BL775" s="878"/>
      <c r="BM775" s="878"/>
      <c r="BN775" s="878"/>
      <c r="BO775" s="878"/>
      <c r="BP775" s="878"/>
      <c r="BQ775" s="878"/>
      <c r="BR775" s="878"/>
      <c r="BS775" s="878"/>
      <c r="BT775" s="878"/>
      <c r="BU775" s="878"/>
      <c r="BV775" s="878"/>
      <c r="BW775" s="878"/>
      <c r="BX775" s="878"/>
      <c r="BY775" s="878"/>
      <c r="BZ775" s="878"/>
      <c r="CA775" s="878"/>
      <c r="CB775" s="878"/>
      <c r="CC775" s="878"/>
      <c r="CD775" s="878"/>
      <c r="CE775" s="878"/>
      <c r="CF775" s="878"/>
      <c r="CG775" s="878"/>
      <c r="CH775" s="878"/>
      <c r="CI775" s="878"/>
      <c r="CJ775" s="878"/>
      <c r="CK775" s="878"/>
      <c r="CL775" s="878"/>
      <c r="CM775" s="878"/>
      <c r="CN775" s="878"/>
      <c r="CO775" s="878"/>
      <c r="CP775" s="878"/>
      <c r="CQ775" s="878"/>
      <c r="CR775" s="878"/>
      <c r="CS775" s="878"/>
      <c r="CT775" s="878"/>
      <c r="CU775" s="878"/>
      <c r="CV775" s="878"/>
      <c r="CW775" s="878"/>
      <c r="CX775" s="878"/>
      <c r="CY775" s="878"/>
      <c r="CZ775" s="878"/>
      <c r="DA775" s="878"/>
      <c r="DB775" s="878"/>
      <c r="DC775" s="878"/>
      <c r="DD775" s="878"/>
      <c r="DE775" s="878"/>
      <c r="DF775" s="878"/>
      <c r="DG775" s="878"/>
      <c r="DH775" s="878"/>
      <c r="DI775" s="878"/>
      <c r="DJ775" s="878"/>
      <c r="DK775" s="878"/>
      <c r="DL775" s="878"/>
      <c r="DM775" s="878"/>
      <c r="DN775" s="878"/>
      <c r="DO775" s="878"/>
      <c r="DP775" s="878"/>
      <c r="DQ775" s="878"/>
      <c r="DR775" s="878"/>
      <c r="DS775" s="878"/>
      <c r="DT775" s="878"/>
      <c r="DU775" s="878"/>
      <c r="DV775" s="878"/>
      <c r="DW775" s="878"/>
      <c r="DX775" s="878"/>
      <c r="DY775" s="878"/>
      <c r="DZ775" s="878"/>
      <c r="EA775" s="878"/>
      <c r="EB775" s="878"/>
      <c r="EC775" s="878"/>
      <c r="ED775" s="878"/>
      <c r="EE775" s="878"/>
      <c r="EF775" s="878"/>
      <c r="EG775" s="878"/>
      <c r="EH775" s="878"/>
      <c r="EI775" s="878"/>
      <c r="EJ775" s="878"/>
      <c r="EK775" s="878"/>
      <c r="EL775" s="878"/>
      <c r="EM775" s="878"/>
      <c r="EN775" s="878"/>
      <c r="EO775" s="878"/>
      <c r="EP775" s="878"/>
      <c r="EQ775" s="878"/>
      <c r="ER775" s="878"/>
      <c r="ES775" s="878"/>
      <c r="ET775" s="878"/>
      <c r="EU775" s="878"/>
      <c r="EV775" s="878"/>
      <c r="EW775" s="878"/>
      <c r="EX775" s="878"/>
      <c r="EY775" s="878"/>
      <c r="EZ775" s="878"/>
      <c r="FA775" s="878"/>
      <c r="FB775" s="878"/>
      <c r="FC775" s="878"/>
      <c r="FD775" s="878"/>
      <c r="FE775" s="878"/>
      <c r="FF775" s="878"/>
      <c r="FG775" s="878"/>
      <c r="FH775" s="878"/>
      <c r="FI775" s="878"/>
      <c r="FJ775" s="878"/>
      <c r="FK775" s="878"/>
      <c r="FL775" s="878"/>
      <c r="FM775" s="878"/>
      <c r="FN775" s="878"/>
      <c r="FO775" s="878"/>
      <c r="FP775" s="878"/>
      <c r="FQ775" s="878"/>
      <c r="FR775" s="878"/>
      <c r="FS775" s="878"/>
      <c r="FT775" s="878"/>
      <c r="FU775" s="878"/>
      <c r="FV775" s="878"/>
      <c r="FW775" s="878"/>
      <c r="FX775" s="878"/>
      <c r="FY775" s="878"/>
      <c r="FZ775" s="878"/>
      <c r="GA775" s="878"/>
      <c r="GB775" s="878"/>
      <c r="GC775" s="878"/>
      <c r="GD775" s="878"/>
      <c r="GE775" s="878"/>
      <c r="GF775" s="878"/>
      <c r="GG775" s="878"/>
      <c r="GH775" s="878"/>
      <c r="GI775" s="878"/>
      <c r="GJ775" s="878"/>
      <c r="GK775" s="878"/>
      <c r="GL775" s="878"/>
      <c r="GM775" s="878"/>
      <c r="GN775" s="878"/>
      <c r="GO775" s="878"/>
      <c r="GP775" s="878"/>
    </row>
    <row r="776" spans="1:198" ht="30" x14ac:dyDescent="0.25">
      <c r="A776" s="27">
        <v>1</v>
      </c>
      <c r="B776" s="1313" t="s">
        <v>156</v>
      </c>
      <c r="C776" s="917">
        <f>'2 уровень'!F1626</f>
        <v>12300</v>
      </c>
      <c r="D776" s="917">
        <f>'2 уровень'!G1626</f>
        <v>4100</v>
      </c>
      <c r="E776" s="917">
        <f>'2 уровень'!H1626</f>
        <v>4570</v>
      </c>
      <c r="F776" s="918">
        <f>'2 уровень'!I1626</f>
        <v>111.46341463414635</v>
      </c>
      <c r="G776" s="902">
        <f>'2 уровень'!J1626</f>
        <v>0</v>
      </c>
      <c r="H776" s="902">
        <f>'2 уровень'!K1626</f>
        <v>0</v>
      </c>
      <c r="I776" s="35">
        <f>'2 уровень'!L1626</f>
        <v>0</v>
      </c>
      <c r="J776" s="35">
        <f>'2 уровень'!M1626</f>
        <v>0</v>
      </c>
      <c r="K776" s="35">
        <f>'2 уровень'!N1626</f>
        <v>0</v>
      </c>
      <c r="L776" s="35">
        <f>'2 уровень'!O1626</f>
        <v>0</v>
      </c>
      <c r="M776" s="35">
        <f>'2 уровень'!P1626</f>
        <v>0</v>
      </c>
      <c r="N776" s="35">
        <f>'2 уровень'!Q1626</f>
        <v>0</v>
      </c>
      <c r="O776" s="894">
        <f>'2 уровень'!R1626</f>
        <v>0</v>
      </c>
      <c r="P776" s="894">
        <f>'2 уровень'!S1626</f>
        <v>0</v>
      </c>
      <c r="Q776" s="894">
        <f>'2 уровень'!T1626</f>
        <v>0</v>
      </c>
      <c r="R776" s="894">
        <f>'2 уровень'!U1626</f>
        <v>0</v>
      </c>
      <c r="S776" s="894">
        <f>'2 уровень'!V1626</f>
        <v>0</v>
      </c>
      <c r="T776" s="894">
        <f>'2 уровень'!W1626</f>
        <v>0</v>
      </c>
      <c r="U776" s="894">
        <f>'2 уровень'!X1626</f>
        <v>0</v>
      </c>
      <c r="V776" s="894">
        <f>'2 уровень'!Y1626</f>
        <v>0</v>
      </c>
      <c r="W776" s="894">
        <f>'2 уровень'!Z1626</f>
        <v>0</v>
      </c>
      <c r="X776" s="2975">
        <f>'2 уровень'!AA1626</f>
        <v>0</v>
      </c>
      <c r="Y776" s="894"/>
      <c r="Z776" s="894"/>
      <c r="AA776" s="917">
        <f>'2 уровень'!AB1626</f>
        <v>0</v>
      </c>
      <c r="AB776" s="917">
        <f>'2 уровень'!AC1626</f>
        <v>0</v>
      </c>
      <c r="AC776" s="917">
        <f>'2 уровень'!AD1626</f>
        <v>0</v>
      </c>
      <c r="AD776" s="2190"/>
      <c r="AE776" s="2190"/>
      <c r="AF776" s="1676"/>
      <c r="AG776" s="878"/>
      <c r="AH776" s="878"/>
      <c r="AI776" s="878"/>
      <c r="AJ776" s="878"/>
      <c r="AK776" s="878"/>
      <c r="AL776" s="878"/>
      <c r="AM776" s="878"/>
      <c r="AN776" s="878"/>
      <c r="AO776" s="878"/>
      <c r="AP776" s="878"/>
      <c r="AQ776" s="878"/>
      <c r="AR776" s="878"/>
      <c r="AS776" s="878"/>
      <c r="AT776" s="878"/>
      <c r="AU776" s="878"/>
      <c r="AV776" s="878"/>
      <c r="AW776" s="878"/>
      <c r="AX776" s="878"/>
      <c r="AY776" s="878"/>
      <c r="AZ776" s="878"/>
      <c r="BA776" s="878"/>
      <c r="BB776" s="878"/>
      <c r="BC776" s="878"/>
      <c r="BD776" s="878"/>
      <c r="BE776" s="878"/>
      <c r="BF776" s="878"/>
      <c r="BG776" s="878"/>
      <c r="BH776" s="878"/>
      <c r="BI776" s="878"/>
      <c r="BJ776" s="878"/>
      <c r="BK776" s="878"/>
      <c r="BL776" s="878"/>
      <c r="BM776" s="878"/>
      <c r="BN776" s="878"/>
      <c r="BO776" s="878"/>
      <c r="BP776" s="878"/>
      <c r="BQ776" s="878"/>
      <c r="BR776" s="878"/>
      <c r="BS776" s="878"/>
      <c r="BT776" s="878"/>
      <c r="BU776" s="878"/>
      <c r="BV776" s="878"/>
      <c r="BW776" s="878"/>
      <c r="BX776" s="878"/>
      <c r="BY776" s="878"/>
      <c r="BZ776" s="878"/>
      <c r="CA776" s="878"/>
      <c r="CB776" s="878"/>
      <c r="CC776" s="878"/>
      <c r="CD776" s="878"/>
      <c r="CE776" s="878"/>
      <c r="CF776" s="878"/>
      <c r="CG776" s="878"/>
      <c r="CH776" s="878"/>
      <c r="CI776" s="878"/>
      <c r="CJ776" s="878"/>
      <c r="CK776" s="878"/>
      <c r="CL776" s="878"/>
      <c r="CM776" s="878"/>
      <c r="CN776" s="878"/>
      <c r="CO776" s="878"/>
      <c r="CP776" s="878"/>
      <c r="CQ776" s="878"/>
      <c r="CR776" s="878"/>
      <c r="CS776" s="878"/>
      <c r="CT776" s="878"/>
      <c r="CU776" s="878"/>
      <c r="CV776" s="878"/>
      <c r="CW776" s="878"/>
      <c r="CX776" s="878"/>
      <c r="CY776" s="878"/>
      <c r="CZ776" s="878"/>
      <c r="DA776" s="878"/>
      <c r="DB776" s="878"/>
      <c r="DC776" s="878"/>
      <c r="DD776" s="878"/>
      <c r="DE776" s="878"/>
      <c r="DF776" s="878"/>
      <c r="DG776" s="878"/>
      <c r="DH776" s="878"/>
      <c r="DI776" s="878"/>
      <c r="DJ776" s="878"/>
      <c r="DK776" s="878"/>
      <c r="DL776" s="878"/>
      <c r="DM776" s="878"/>
      <c r="DN776" s="878"/>
      <c r="DO776" s="878"/>
      <c r="DP776" s="878"/>
      <c r="DQ776" s="878"/>
      <c r="DR776" s="878"/>
      <c r="DS776" s="878"/>
      <c r="DT776" s="878"/>
      <c r="DU776" s="878"/>
      <c r="DV776" s="878"/>
      <c r="DW776" s="878"/>
      <c r="DX776" s="878"/>
      <c r="DY776" s="878"/>
      <c r="DZ776" s="878"/>
      <c r="EA776" s="878"/>
      <c r="EB776" s="878"/>
      <c r="EC776" s="878"/>
      <c r="ED776" s="878"/>
      <c r="EE776" s="878"/>
      <c r="EF776" s="878"/>
      <c r="EG776" s="878"/>
      <c r="EH776" s="878"/>
      <c r="EI776" s="878"/>
      <c r="EJ776" s="878"/>
      <c r="EK776" s="878"/>
      <c r="EL776" s="878"/>
      <c r="EM776" s="878"/>
      <c r="EN776" s="878"/>
      <c r="EO776" s="878"/>
      <c r="EP776" s="878"/>
      <c r="EQ776" s="878"/>
      <c r="ER776" s="878"/>
      <c r="ES776" s="878"/>
      <c r="ET776" s="878"/>
      <c r="EU776" s="878"/>
      <c r="EV776" s="878"/>
      <c r="EW776" s="878"/>
      <c r="EX776" s="878"/>
      <c r="EY776" s="878"/>
      <c r="EZ776" s="878"/>
      <c r="FA776" s="878"/>
      <c r="FB776" s="878"/>
      <c r="FC776" s="878"/>
      <c r="FD776" s="878"/>
      <c r="FE776" s="878"/>
      <c r="FF776" s="878"/>
      <c r="FG776" s="878"/>
      <c r="FH776" s="878"/>
      <c r="FI776" s="878"/>
      <c r="FJ776" s="878"/>
      <c r="FK776" s="878"/>
      <c r="FL776" s="878"/>
      <c r="FM776" s="878"/>
      <c r="FN776" s="878"/>
      <c r="FO776" s="878"/>
      <c r="FP776" s="878"/>
      <c r="FQ776" s="878"/>
      <c r="FR776" s="878"/>
      <c r="FS776" s="878"/>
      <c r="FT776" s="878"/>
      <c r="FU776" s="878"/>
      <c r="FV776" s="878"/>
      <c r="FW776" s="878"/>
      <c r="FX776" s="878"/>
      <c r="FY776" s="878"/>
      <c r="FZ776" s="878"/>
      <c r="GA776" s="878"/>
      <c r="GB776" s="878"/>
      <c r="GC776" s="878"/>
      <c r="GD776" s="878"/>
      <c r="GE776" s="878"/>
      <c r="GF776" s="878"/>
      <c r="GG776" s="878"/>
      <c r="GH776" s="878"/>
      <c r="GI776" s="878"/>
      <c r="GJ776" s="878"/>
      <c r="GK776" s="878"/>
      <c r="GL776" s="878"/>
      <c r="GM776" s="878"/>
      <c r="GN776" s="878"/>
      <c r="GO776" s="878"/>
      <c r="GP776" s="878"/>
    </row>
    <row r="777" spans="1:198" x14ac:dyDescent="0.25">
      <c r="A777" s="27">
        <v>1</v>
      </c>
      <c r="B777" s="2300" t="s">
        <v>88</v>
      </c>
      <c r="C777" s="2567">
        <f>'2 уровень'!F1627</f>
        <v>132187.11595441596</v>
      </c>
      <c r="D777" s="2567">
        <f>'2 уровень'!G1627</f>
        <v>44063.880911680913</v>
      </c>
      <c r="E777" s="2567">
        <f>'2 уровень'!H1627</f>
        <v>43401.727350427354</v>
      </c>
      <c r="F777" s="2568">
        <f>'2 уровень'!I1627</f>
        <v>98.497287239449605</v>
      </c>
      <c r="G777" s="902">
        <f>'2 уровень'!J1627</f>
        <v>0</v>
      </c>
      <c r="H777" s="902">
        <f>'2 уровень'!K1627</f>
        <v>0</v>
      </c>
      <c r="I777" s="35">
        <f>'2 уровень'!L1627</f>
        <v>0</v>
      </c>
      <c r="J777" s="35">
        <f>'2 уровень'!M1627</f>
        <v>0</v>
      </c>
      <c r="K777" s="35">
        <f>'2 уровень'!N1627</f>
        <v>0</v>
      </c>
      <c r="L777" s="35">
        <f>'2 уровень'!O1627</f>
        <v>0</v>
      </c>
      <c r="M777" s="35">
        <f>'2 уровень'!P1627</f>
        <v>0</v>
      </c>
      <c r="N777" s="35">
        <f>'2 уровень'!Q1627</f>
        <v>0</v>
      </c>
      <c r="O777" s="894">
        <f>'2 уровень'!R1627</f>
        <v>167352.66302600002</v>
      </c>
      <c r="P777" s="894">
        <f>'2 уровень'!S1627</f>
        <v>167352.66302600002</v>
      </c>
      <c r="Q777" s="894">
        <f>'2 уровень'!T1627</f>
        <v>167352.66302600002</v>
      </c>
      <c r="R777" s="894">
        <f>'2 уровень'!U1627</f>
        <v>167352.66302600002</v>
      </c>
      <c r="S777" s="894">
        <f>'2 уровень'!V1627</f>
        <v>55784.221008666667</v>
      </c>
      <c r="T777" s="894">
        <f>'2 уровень'!W1627</f>
        <v>55149.705479999997</v>
      </c>
      <c r="U777" s="894">
        <f>'2 уровень'!X1627</f>
        <v>0</v>
      </c>
      <c r="V777" s="894">
        <f>'2 уровень'!Y1627</f>
        <v>-634.51552866667225</v>
      </c>
      <c r="W777" s="894">
        <f>'2 уровень'!Z1627</f>
        <v>-50.207940000000001</v>
      </c>
      <c r="X777" s="2975">
        <f>'2 уровень'!AA1627</f>
        <v>55099.497539999997</v>
      </c>
      <c r="Y777" s="894">
        <f>T777/S777*100</f>
        <v>98.862553752309111</v>
      </c>
      <c r="Z777" s="894">
        <f>X777/S777*100</f>
        <v>98.772549914140967</v>
      </c>
      <c r="AA777" s="917">
        <f>'2 уровень'!AB1627</f>
        <v>0</v>
      </c>
      <c r="AB777" s="917">
        <f>'2 уровень'!AC1627</f>
        <v>0</v>
      </c>
      <c r="AC777" s="917">
        <f>'2 уровень'!AD1627</f>
        <v>0</v>
      </c>
      <c r="AD777" s="2190"/>
      <c r="AE777" s="2190"/>
      <c r="AF777" s="1676"/>
      <c r="AG777" s="878"/>
      <c r="AH777" s="878"/>
      <c r="AI777" s="878"/>
      <c r="AJ777" s="878"/>
      <c r="AK777" s="878"/>
      <c r="AL777" s="878"/>
      <c r="AM777" s="878"/>
      <c r="AN777" s="878"/>
      <c r="AO777" s="878"/>
      <c r="AP777" s="878"/>
      <c r="AQ777" s="878"/>
      <c r="AR777" s="878"/>
      <c r="AS777" s="878"/>
      <c r="AT777" s="878"/>
      <c r="AU777" s="878"/>
      <c r="AV777" s="878"/>
      <c r="AW777" s="878"/>
      <c r="AX777" s="878"/>
      <c r="AY777" s="878"/>
      <c r="AZ777" s="878"/>
      <c r="BA777" s="878"/>
      <c r="BB777" s="878"/>
      <c r="BC777" s="878"/>
      <c r="BD777" s="878"/>
      <c r="BE777" s="878"/>
      <c r="BF777" s="878"/>
      <c r="BG777" s="878"/>
      <c r="BH777" s="878"/>
      <c r="BI777" s="878"/>
      <c r="BJ777" s="878"/>
      <c r="BK777" s="878"/>
      <c r="BL777" s="878"/>
      <c r="BM777" s="878"/>
      <c r="BN777" s="878"/>
      <c r="BO777" s="878"/>
      <c r="BP777" s="878"/>
      <c r="BQ777" s="878"/>
      <c r="BR777" s="878"/>
      <c r="BS777" s="878"/>
      <c r="BT777" s="878"/>
      <c r="BU777" s="878"/>
      <c r="BV777" s="878"/>
      <c r="BW777" s="878"/>
      <c r="BX777" s="878"/>
      <c r="BY777" s="878"/>
      <c r="BZ777" s="878"/>
      <c r="CA777" s="878"/>
      <c r="CB777" s="878"/>
      <c r="CC777" s="878"/>
      <c r="CD777" s="878"/>
      <c r="CE777" s="878"/>
      <c r="CF777" s="878"/>
      <c r="CG777" s="878"/>
      <c r="CH777" s="878"/>
      <c r="CI777" s="878"/>
      <c r="CJ777" s="878"/>
      <c r="CK777" s="878"/>
      <c r="CL777" s="878"/>
      <c r="CM777" s="878"/>
      <c r="CN777" s="878"/>
      <c r="CO777" s="878"/>
      <c r="CP777" s="878"/>
      <c r="CQ777" s="878"/>
      <c r="CR777" s="878"/>
      <c r="CS777" s="878"/>
      <c r="CT777" s="878"/>
      <c r="CU777" s="878"/>
      <c r="CV777" s="878"/>
      <c r="CW777" s="878"/>
      <c r="CX777" s="878"/>
      <c r="CY777" s="878"/>
      <c r="CZ777" s="878"/>
      <c r="DA777" s="878"/>
      <c r="DB777" s="878"/>
      <c r="DC777" s="878"/>
      <c r="DD777" s="878"/>
      <c r="DE777" s="878"/>
      <c r="DF777" s="878"/>
      <c r="DG777" s="878"/>
      <c r="DH777" s="878"/>
      <c r="DI777" s="878"/>
      <c r="DJ777" s="878"/>
      <c r="DK777" s="878"/>
      <c r="DL777" s="878"/>
      <c r="DM777" s="878"/>
      <c r="DN777" s="878"/>
      <c r="DO777" s="878"/>
      <c r="DP777" s="878"/>
      <c r="DQ777" s="878"/>
      <c r="DR777" s="878"/>
      <c r="DS777" s="878"/>
      <c r="DT777" s="878"/>
      <c r="DU777" s="878"/>
      <c r="DV777" s="878"/>
      <c r="DW777" s="878"/>
      <c r="DX777" s="878"/>
      <c r="DY777" s="878"/>
      <c r="DZ777" s="878"/>
      <c r="EA777" s="878"/>
      <c r="EB777" s="878"/>
      <c r="EC777" s="878"/>
      <c r="ED777" s="878"/>
      <c r="EE777" s="878"/>
      <c r="EF777" s="878"/>
      <c r="EG777" s="878"/>
      <c r="EH777" s="878"/>
      <c r="EI777" s="878"/>
      <c r="EJ777" s="878"/>
      <c r="EK777" s="878"/>
      <c r="EL777" s="878"/>
      <c r="EM777" s="878"/>
      <c r="EN777" s="878"/>
      <c r="EO777" s="878"/>
      <c r="EP777" s="878"/>
      <c r="EQ777" s="878"/>
      <c r="ER777" s="878"/>
      <c r="ES777" s="878"/>
      <c r="ET777" s="878"/>
      <c r="EU777" s="878"/>
      <c r="EV777" s="878"/>
      <c r="EW777" s="878"/>
      <c r="EX777" s="878"/>
      <c r="EY777" s="878"/>
      <c r="EZ777" s="878"/>
      <c r="FA777" s="878"/>
      <c r="FB777" s="878"/>
      <c r="FC777" s="878"/>
      <c r="FD777" s="878"/>
      <c r="FE777" s="878"/>
      <c r="FF777" s="878"/>
      <c r="FG777" s="878"/>
      <c r="FH777" s="878"/>
      <c r="FI777" s="878"/>
      <c r="FJ777" s="878"/>
      <c r="FK777" s="878"/>
      <c r="FL777" s="878"/>
      <c r="FM777" s="878"/>
      <c r="FN777" s="878"/>
      <c r="FO777" s="878"/>
      <c r="FP777" s="878"/>
      <c r="FQ777" s="878"/>
      <c r="FR777" s="878"/>
      <c r="FS777" s="878"/>
      <c r="FT777" s="878"/>
      <c r="FU777" s="878"/>
      <c r="FV777" s="878"/>
      <c r="FW777" s="878"/>
      <c r="FX777" s="878"/>
      <c r="FY777" s="878"/>
      <c r="FZ777" s="878"/>
      <c r="GA777" s="878"/>
      <c r="GB777" s="878"/>
      <c r="GC777" s="878"/>
      <c r="GD777" s="878"/>
      <c r="GE777" s="878"/>
      <c r="GF777" s="878"/>
      <c r="GG777" s="878"/>
      <c r="GH777" s="878"/>
      <c r="GI777" s="878"/>
      <c r="GJ777" s="878"/>
      <c r="GK777" s="878"/>
      <c r="GL777" s="878"/>
      <c r="GM777" s="878"/>
      <c r="GN777" s="878"/>
      <c r="GO777" s="878"/>
      <c r="GP777" s="878"/>
    </row>
    <row r="778" spans="1:198" x14ac:dyDescent="0.25">
      <c r="A778" s="27">
        <v>1</v>
      </c>
      <c r="B778" s="2340" t="s">
        <v>79</v>
      </c>
      <c r="C778" s="917">
        <f>'2 уровень'!F1628</f>
        <v>406</v>
      </c>
      <c r="D778" s="917">
        <f>'2 уровень'!G1628</f>
        <v>135</v>
      </c>
      <c r="E778" s="917">
        <f>'2 уровень'!H1628</f>
        <v>142</v>
      </c>
      <c r="F778" s="918">
        <f>'2 уровень'!I1628</f>
        <v>105.18518518518518</v>
      </c>
      <c r="G778" s="902">
        <f>'2 уровень'!J1628</f>
        <v>10.238916256157635</v>
      </c>
      <c r="H778" s="902">
        <f>'2 уровень'!K1628</f>
        <v>9.7323943661971839</v>
      </c>
      <c r="I778" s="35">
        <f>'2 уровень'!L1628</f>
        <v>4157</v>
      </c>
      <c r="J778" s="35">
        <f>'2 уровень'!M1628</f>
        <v>1386</v>
      </c>
      <c r="K778" s="35">
        <f>'2 уровень'!N1628</f>
        <v>1382</v>
      </c>
      <c r="L778" s="35">
        <f>'2 уровень'!O1628</f>
        <v>99.711399711399707</v>
      </c>
      <c r="M778" s="35">
        <f>'2 уровень'!P1628</f>
        <v>13.856666666666666</v>
      </c>
      <c r="N778" s="35">
        <f>'2 уровень'!Q1628</f>
        <v>299.2061582872264</v>
      </c>
      <c r="O778" s="894">
        <f>'2 уровень'!R1628</f>
        <v>0</v>
      </c>
      <c r="P778" s="894">
        <f>'2 уровень'!S1628</f>
        <v>0</v>
      </c>
      <c r="Q778" s="894">
        <f>'2 уровень'!T1628</f>
        <v>0</v>
      </c>
      <c r="R778" s="894">
        <f>'2 уровень'!U1628</f>
        <v>0</v>
      </c>
      <c r="S778" s="894">
        <f>'2 уровень'!V1628</f>
        <v>0</v>
      </c>
      <c r="T778" s="894">
        <f>'2 уровень'!W1628</f>
        <v>0</v>
      </c>
      <c r="U778" s="894">
        <f>'2 уровень'!X1628</f>
        <v>0</v>
      </c>
      <c r="V778" s="894">
        <f>'2 уровень'!Y1628</f>
        <v>0</v>
      </c>
      <c r="W778" s="894">
        <f>'2 уровень'!Z1628</f>
        <v>0</v>
      </c>
      <c r="X778" s="2975">
        <f>'2 уровень'!AA1628</f>
        <v>0</v>
      </c>
      <c r="Y778" s="894"/>
      <c r="Z778" s="894"/>
      <c r="AA778" s="917">
        <f>'2 уровень'!AB1628</f>
        <v>0</v>
      </c>
      <c r="AB778" s="917">
        <f>'2 уровень'!AC1628</f>
        <v>0</v>
      </c>
      <c r="AC778" s="917">
        <f>'2 уровень'!AD1628</f>
        <v>0</v>
      </c>
      <c r="AD778" s="2190"/>
      <c r="AE778" s="2190"/>
      <c r="AF778" s="1676"/>
      <c r="AG778" s="878"/>
      <c r="AH778" s="878"/>
      <c r="AI778" s="878"/>
      <c r="AJ778" s="878"/>
      <c r="AK778" s="878"/>
      <c r="AL778" s="878"/>
      <c r="AM778" s="878"/>
      <c r="AN778" s="878"/>
      <c r="AO778" s="878"/>
      <c r="AP778" s="878"/>
      <c r="AQ778" s="878"/>
      <c r="AR778" s="878"/>
      <c r="AS778" s="878"/>
      <c r="AT778" s="878"/>
      <c r="AU778" s="878"/>
      <c r="AV778" s="878"/>
      <c r="AW778" s="878"/>
      <c r="AX778" s="878"/>
      <c r="AY778" s="878"/>
      <c r="AZ778" s="878"/>
      <c r="BA778" s="878"/>
      <c r="BB778" s="878"/>
      <c r="BC778" s="878"/>
      <c r="BD778" s="878"/>
      <c r="BE778" s="878"/>
      <c r="BF778" s="878"/>
      <c r="BG778" s="878"/>
      <c r="BH778" s="878"/>
      <c r="BI778" s="878"/>
      <c r="BJ778" s="878"/>
      <c r="BK778" s="878"/>
      <c r="BL778" s="878"/>
      <c r="BM778" s="878"/>
      <c r="BN778" s="878"/>
      <c r="BO778" s="878"/>
      <c r="BP778" s="878"/>
      <c r="BQ778" s="878"/>
      <c r="BR778" s="878"/>
      <c r="BS778" s="878"/>
      <c r="BT778" s="878"/>
      <c r="BU778" s="878"/>
      <c r="BV778" s="878"/>
      <c r="BW778" s="878"/>
      <c r="BX778" s="878"/>
      <c r="BY778" s="878"/>
      <c r="BZ778" s="878"/>
      <c r="CA778" s="878"/>
      <c r="CB778" s="878"/>
      <c r="CC778" s="878"/>
      <c r="CD778" s="878"/>
      <c r="CE778" s="878"/>
      <c r="CF778" s="878"/>
      <c r="CG778" s="878"/>
      <c r="CH778" s="878"/>
      <c r="CI778" s="878"/>
      <c r="CJ778" s="878"/>
      <c r="CK778" s="878"/>
      <c r="CL778" s="878"/>
      <c r="CM778" s="878"/>
      <c r="CN778" s="878"/>
      <c r="CO778" s="878"/>
      <c r="CP778" s="878"/>
      <c r="CQ778" s="878"/>
      <c r="CR778" s="878"/>
      <c r="CS778" s="878"/>
      <c r="CT778" s="878"/>
      <c r="CU778" s="878"/>
      <c r="CV778" s="878"/>
      <c r="CW778" s="878"/>
      <c r="CX778" s="878"/>
      <c r="CY778" s="878"/>
      <c r="CZ778" s="878"/>
      <c r="DA778" s="878"/>
      <c r="DB778" s="878"/>
      <c r="DC778" s="878"/>
      <c r="DD778" s="878"/>
      <c r="DE778" s="878"/>
      <c r="DF778" s="878"/>
      <c r="DG778" s="878"/>
      <c r="DH778" s="878"/>
      <c r="DI778" s="878"/>
      <c r="DJ778" s="878"/>
      <c r="DK778" s="878"/>
      <c r="DL778" s="878"/>
      <c r="DM778" s="878"/>
      <c r="DN778" s="878"/>
      <c r="DO778" s="878"/>
      <c r="DP778" s="878"/>
      <c r="DQ778" s="878"/>
      <c r="DR778" s="878"/>
      <c r="DS778" s="878"/>
      <c r="DT778" s="878"/>
      <c r="DU778" s="878"/>
      <c r="DV778" s="878"/>
      <c r="DW778" s="878"/>
      <c r="DX778" s="878"/>
      <c r="DY778" s="878"/>
      <c r="DZ778" s="878"/>
      <c r="EA778" s="878"/>
      <c r="EB778" s="878"/>
      <c r="EC778" s="878"/>
      <c r="ED778" s="878"/>
      <c r="EE778" s="878"/>
      <c r="EF778" s="878"/>
      <c r="EG778" s="878"/>
      <c r="EH778" s="878"/>
      <c r="EI778" s="878"/>
      <c r="EJ778" s="878"/>
      <c r="EK778" s="878"/>
      <c r="EL778" s="878"/>
      <c r="EM778" s="878"/>
      <c r="EN778" s="878"/>
      <c r="EO778" s="878"/>
      <c r="EP778" s="878"/>
      <c r="EQ778" s="878"/>
      <c r="ER778" s="878"/>
      <c r="ES778" s="878"/>
      <c r="ET778" s="878"/>
      <c r="EU778" s="878"/>
      <c r="EV778" s="878"/>
      <c r="EW778" s="878"/>
      <c r="EX778" s="878"/>
      <c r="EY778" s="878"/>
      <c r="EZ778" s="878"/>
      <c r="FA778" s="878"/>
      <c r="FB778" s="878"/>
      <c r="FC778" s="878"/>
      <c r="FD778" s="878"/>
      <c r="FE778" s="878"/>
      <c r="FF778" s="878"/>
      <c r="FG778" s="878"/>
      <c r="FH778" s="878"/>
      <c r="FI778" s="878"/>
      <c r="FJ778" s="878"/>
      <c r="FK778" s="878"/>
      <c r="FL778" s="878"/>
      <c r="FM778" s="878"/>
      <c r="FN778" s="878"/>
      <c r="FO778" s="878"/>
      <c r="FP778" s="878"/>
      <c r="FQ778" s="878"/>
      <c r="FR778" s="878"/>
      <c r="FS778" s="878"/>
      <c r="FT778" s="878"/>
      <c r="FU778" s="878"/>
      <c r="FV778" s="878"/>
      <c r="FW778" s="878"/>
      <c r="FX778" s="878"/>
      <c r="FY778" s="878"/>
      <c r="FZ778" s="878"/>
      <c r="GA778" s="878"/>
      <c r="GB778" s="878"/>
      <c r="GC778" s="878"/>
      <c r="GD778" s="878"/>
      <c r="GE778" s="878"/>
      <c r="GF778" s="878"/>
      <c r="GG778" s="878"/>
      <c r="GH778" s="878"/>
      <c r="GI778" s="878"/>
      <c r="GJ778" s="878"/>
      <c r="GK778" s="878"/>
      <c r="GL778" s="878"/>
      <c r="GM778" s="878"/>
      <c r="GN778" s="878"/>
      <c r="GO778" s="878"/>
      <c r="GP778" s="878"/>
    </row>
    <row r="779" spans="1:198" x14ac:dyDescent="0.25">
      <c r="A779" s="27">
        <v>1</v>
      </c>
      <c r="B779" s="2358" t="s">
        <v>16</v>
      </c>
      <c r="C779" s="917">
        <f>'2 уровень'!F1629</f>
        <v>191</v>
      </c>
      <c r="D779" s="917">
        <f>'2 уровень'!G1629</f>
        <v>64</v>
      </c>
      <c r="E779" s="917">
        <f>'2 уровень'!H1629</f>
        <v>55</v>
      </c>
      <c r="F779" s="918">
        <f>'2 уровень'!I1629</f>
        <v>85.9375</v>
      </c>
      <c r="G779" s="902">
        <f>'2 уровень'!J1629</f>
        <v>8</v>
      </c>
      <c r="H779" s="902">
        <f>'2 уровень'!K1629</f>
        <v>9.0909090909090917</v>
      </c>
      <c r="I779" s="35">
        <f>'2 уровень'!L1629</f>
        <v>1528</v>
      </c>
      <c r="J779" s="35">
        <f>'2 уровень'!M1629</f>
        <v>509</v>
      </c>
      <c r="K779" s="35">
        <f>'2 уровень'!N1629</f>
        <v>500</v>
      </c>
      <c r="L779" s="35">
        <f>'2 уровень'!O1629</f>
        <v>98.231827111984288</v>
      </c>
      <c r="M779" s="35">
        <f>'2 уровень'!P1629</f>
        <v>6.3666666666666671</v>
      </c>
      <c r="N779" s="35">
        <f>'2 уровень'!Q1629</f>
        <v>235.60209424083769</v>
      </c>
      <c r="O779" s="894">
        <f>'2 уровень'!R1629</f>
        <v>0</v>
      </c>
      <c r="P779" s="894">
        <f>'2 уровень'!S1629</f>
        <v>0</v>
      </c>
      <c r="Q779" s="894">
        <f>'2 уровень'!T1629</f>
        <v>0</v>
      </c>
      <c r="R779" s="894">
        <f>'2 уровень'!U1629</f>
        <v>0</v>
      </c>
      <c r="S779" s="894">
        <f>'2 уровень'!V1629</f>
        <v>0</v>
      </c>
      <c r="T779" s="894">
        <f>'2 уровень'!W1629</f>
        <v>0</v>
      </c>
      <c r="U779" s="894">
        <f>'2 уровень'!X1629</f>
        <v>0</v>
      </c>
      <c r="V779" s="894">
        <f>'2 уровень'!Y1629</f>
        <v>0</v>
      </c>
      <c r="W779" s="894">
        <f>'2 уровень'!Z1629</f>
        <v>0</v>
      </c>
      <c r="X779" s="2975">
        <f>'2 уровень'!AA1629</f>
        <v>0</v>
      </c>
      <c r="Y779" s="894"/>
      <c r="Z779" s="894"/>
      <c r="AA779" s="917">
        <f>'2 уровень'!AB1629</f>
        <v>0</v>
      </c>
      <c r="AB779" s="917">
        <f>'2 уровень'!AC1629</f>
        <v>0</v>
      </c>
      <c r="AC779" s="917">
        <f>'2 уровень'!AD1629</f>
        <v>0</v>
      </c>
      <c r="AD779" s="2190"/>
      <c r="AE779" s="2190"/>
      <c r="AF779" s="1676"/>
      <c r="AG779" s="878"/>
      <c r="AH779" s="878"/>
      <c r="AI779" s="878"/>
      <c r="AJ779" s="878"/>
      <c r="AK779" s="878"/>
      <c r="AL779" s="878"/>
      <c r="AM779" s="878"/>
      <c r="AN779" s="878"/>
      <c r="AO779" s="878"/>
      <c r="AP779" s="878"/>
      <c r="AQ779" s="878"/>
      <c r="AR779" s="878"/>
      <c r="AS779" s="878"/>
      <c r="AT779" s="878"/>
      <c r="AU779" s="878"/>
      <c r="AV779" s="878"/>
      <c r="AW779" s="878"/>
      <c r="AX779" s="878"/>
      <c r="AY779" s="878"/>
      <c r="AZ779" s="878"/>
      <c r="BA779" s="878"/>
      <c r="BB779" s="878"/>
      <c r="BC779" s="878"/>
      <c r="BD779" s="878"/>
      <c r="BE779" s="878"/>
      <c r="BF779" s="878"/>
      <c r="BG779" s="878"/>
      <c r="BH779" s="878"/>
      <c r="BI779" s="878"/>
      <c r="BJ779" s="878"/>
      <c r="BK779" s="878"/>
      <c r="BL779" s="878"/>
      <c r="BM779" s="878"/>
      <c r="BN779" s="878"/>
      <c r="BO779" s="878"/>
      <c r="BP779" s="878"/>
      <c r="BQ779" s="878"/>
      <c r="BR779" s="878"/>
      <c r="BS779" s="878"/>
      <c r="BT779" s="878"/>
      <c r="BU779" s="878"/>
      <c r="BV779" s="878"/>
      <c r="BW779" s="878"/>
      <c r="BX779" s="878"/>
      <c r="BY779" s="878"/>
      <c r="BZ779" s="878"/>
      <c r="CA779" s="878"/>
      <c r="CB779" s="878"/>
      <c r="CC779" s="878"/>
      <c r="CD779" s="878"/>
      <c r="CE779" s="878"/>
      <c r="CF779" s="878"/>
      <c r="CG779" s="878"/>
      <c r="CH779" s="878"/>
      <c r="CI779" s="878"/>
      <c r="CJ779" s="878"/>
      <c r="CK779" s="878"/>
      <c r="CL779" s="878"/>
      <c r="CM779" s="878"/>
      <c r="CN779" s="878"/>
      <c r="CO779" s="878"/>
      <c r="CP779" s="878"/>
      <c r="CQ779" s="878"/>
      <c r="CR779" s="878"/>
      <c r="CS779" s="878"/>
      <c r="CT779" s="878"/>
      <c r="CU779" s="878"/>
      <c r="CV779" s="878"/>
      <c r="CW779" s="878"/>
      <c r="CX779" s="878"/>
      <c r="CY779" s="878"/>
      <c r="CZ779" s="878"/>
      <c r="DA779" s="878"/>
      <c r="DB779" s="878"/>
      <c r="DC779" s="878"/>
      <c r="DD779" s="878"/>
      <c r="DE779" s="878"/>
      <c r="DF779" s="878"/>
      <c r="DG779" s="878"/>
      <c r="DH779" s="878"/>
      <c r="DI779" s="878"/>
      <c r="DJ779" s="878"/>
      <c r="DK779" s="878"/>
      <c r="DL779" s="878"/>
      <c r="DM779" s="878"/>
      <c r="DN779" s="878"/>
      <c r="DO779" s="878"/>
      <c r="DP779" s="878"/>
      <c r="DQ779" s="878"/>
      <c r="DR779" s="878"/>
      <c r="DS779" s="878"/>
      <c r="DT779" s="878"/>
      <c r="DU779" s="878"/>
      <c r="DV779" s="878"/>
      <c r="DW779" s="878"/>
      <c r="DX779" s="878"/>
      <c r="DY779" s="878"/>
      <c r="DZ779" s="878"/>
      <c r="EA779" s="878"/>
      <c r="EB779" s="878"/>
      <c r="EC779" s="878"/>
      <c r="ED779" s="878"/>
      <c r="EE779" s="878"/>
      <c r="EF779" s="878"/>
      <c r="EG779" s="878"/>
      <c r="EH779" s="878"/>
      <c r="EI779" s="878"/>
      <c r="EJ779" s="878"/>
      <c r="EK779" s="878"/>
      <c r="EL779" s="878"/>
      <c r="EM779" s="878"/>
      <c r="EN779" s="878"/>
      <c r="EO779" s="878"/>
      <c r="EP779" s="878"/>
      <c r="EQ779" s="878"/>
      <c r="ER779" s="878"/>
      <c r="ES779" s="878"/>
      <c r="ET779" s="878"/>
      <c r="EU779" s="878"/>
      <c r="EV779" s="878"/>
      <c r="EW779" s="878"/>
      <c r="EX779" s="878"/>
      <c r="EY779" s="878"/>
      <c r="EZ779" s="878"/>
      <c r="FA779" s="878"/>
      <c r="FB779" s="878"/>
      <c r="FC779" s="878"/>
      <c r="FD779" s="878"/>
      <c r="FE779" s="878"/>
      <c r="FF779" s="878"/>
      <c r="FG779" s="878"/>
      <c r="FH779" s="878"/>
      <c r="FI779" s="878"/>
      <c r="FJ779" s="878"/>
      <c r="FK779" s="878"/>
      <c r="FL779" s="878"/>
      <c r="FM779" s="878"/>
      <c r="FN779" s="878"/>
      <c r="FO779" s="878"/>
      <c r="FP779" s="878"/>
      <c r="FQ779" s="878"/>
      <c r="FR779" s="878"/>
      <c r="FS779" s="878"/>
      <c r="FT779" s="878"/>
      <c r="FU779" s="878"/>
      <c r="FV779" s="878"/>
      <c r="FW779" s="878"/>
      <c r="FX779" s="878"/>
      <c r="FY779" s="878"/>
      <c r="FZ779" s="878"/>
      <c r="GA779" s="878"/>
      <c r="GB779" s="878"/>
      <c r="GC779" s="878"/>
      <c r="GD779" s="878"/>
      <c r="GE779" s="878"/>
      <c r="GF779" s="878"/>
      <c r="GG779" s="878"/>
      <c r="GH779" s="878"/>
      <c r="GI779" s="878"/>
      <c r="GJ779" s="878"/>
      <c r="GK779" s="878"/>
      <c r="GL779" s="878"/>
      <c r="GM779" s="878"/>
      <c r="GN779" s="878"/>
      <c r="GO779" s="878"/>
      <c r="GP779" s="878"/>
    </row>
    <row r="780" spans="1:198" ht="29.25" x14ac:dyDescent="0.25">
      <c r="A780" s="27">
        <v>1</v>
      </c>
      <c r="B780" s="2304" t="s">
        <v>171</v>
      </c>
      <c r="C780" s="917">
        <f>'2 уровень'!F1630</f>
        <v>597</v>
      </c>
      <c r="D780" s="917">
        <f>'2 уровень'!G1630</f>
        <v>199</v>
      </c>
      <c r="E780" s="917">
        <f>'2 уровень'!H1630</f>
        <v>197</v>
      </c>
      <c r="F780" s="918">
        <f>'2 уровень'!I1630</f>
        <v>98.994974874371849</v>
      </c>
      <c r="G780" s="902">
        <f>'2 уровень'!J1630</f>
        <v>9.5226130653266328</v>
      </c>
      <c r="H780" s="902">
        <f>'2 уровень'!K1630</f>
        <v>9.5532994923857864</v>
      </c>
      <c r="I780" s="35">
        <f>'2 уровень'!L1630</f>
        <v>5685</v>
      </c>
      <c r="J780" s="35">
        <f>'2 уровень'!M1630</f>
        <v>1895</v>
      </c>
      <c r="K780" s="35">
        <f>'2 уровень'!N1630</f>
        <v>1882</v>
      </c>
      <c r="L780" s="35">
        <f>'2 уровень'!O1630</f>
        <v>99.313984168865431</v>
      </c>
      <c r="M780" s="35">
        <f>'2 уровень'!P1630</f>
        <v>20.223333333333333</v>
      </c>
      <c r="N780" s="35">
        <f>'2 уровень'!Q1630</f>
        <v>279.18246250206033</v>
      </c>
      <c r="O780" s="894">
        <f>'2 уровень'!R1630</f>
        <v>12357.334079999999</v>
      </c>
      <c r="P780" s="894">
        <f>'2 уровень'!S1630</f>
        <v>12357.334079999999</v>
      </c>
      <c r="Q780" s="894">
        <f>'2 уровень'!T1630</f>
        <v>12357.334079999999</v>
      </c>
      <c r="R780" s="894">
        <f>'2 уровень'!U1630</f>
        <v>12357.334079999999</v>
      </c>
      <c r="S780" s="894">
        <f>'2 уровень'!V1630</f>
        <v>4119.1113599999999</v>
      </c>
      <c r="T780" s="894">
        <f>'2 уровень'!W1630</f>
        <v>3893.1882399999995</v>
      </c>
      <c r="U780" s="894">
        <f>'2 уровень'!X1630</f>
        <v>0</v>
      </c>
      <c r="V780" s="894">
        <f>'2 уровень'!Y1630</f>
        <v>-225.92312000000038</v>
      </c>
      <c r="W780" s="894">
        <f>'2 уровень'!Z1630</f>
        <v>-37.236249999999998</v>
      </c>
      <c r="X780" s="2975">
        <f>'2 уровень'!AA1630</f>
        <v>3855.9519899999996</v>
      </c>
      <c r="Y780" s="894">
        <f>T780/S780*100</f>
        <v>94.515246123377437</v>
      </c>
      <c r="Z780" s="894">
        <f>X780/S780*100</f>
        <v>93.611258667209214</v>
      </c>
      <c r="AA780" s="917">
        <f>'2 уровень'!AB1630</f>
        <v>0</v>
      </c>
      <c r="AB780" s="917">
        <f>'2 уровень'!AC1630</f>
        <v>0</v>
      </c>
      <c r="AC780" s="917">
        <f>'2 уровень'!AD1630</f>
        <v>0</v>
      </c>
      <c r="AD780" s="2190"/>
      <c r="AE780" s="2190"/>
      <c r="AF780" s="1676"/>
      <c r="AG780" s="878"/>
      <c r="AH780" s="878"/>
      <c r="AI780" s="878"/>
      <c r="AJ780" s="878"/>
      <c r="AK780" s="878"/>
      <c r="AL780" s="878"/>
      <c r="AM780" s="878"/>
      <c r="AN780" s="878"/>
      <c r="AO780" s="878"/>
      <c r="AP780" s="878"/>
      <c r="AQ780" s="878"/>
      <c r="AR780" s="878"/>
      <c r="AS780" s="878"/>
      <c r="AT780" s="878"/>
      <c r="AU780" s="878"/>
      <c r="AV780" s="878"/>
      <c r="AW780" s="878"/>
      <c r="AX780" s="878"/>
      <c r="AY780" s="878"/>
      <c r="AZ780" s="878"/>
      <c r="BA780" s="878"/>
      <c r="BB780" s="878"/>
      <c r="BC780" s="878"/>
      <c r="BD780" s="878"/>
      <c r="BE780" s="878"/>
      <c r="BF780" s="878"/>
      <c r="BG780" s="878"/>
      <c r="BH780" s="878"/>
      <c r="BI780" s="878"/>
      <c r="BJ780" s="878"/>
      <c r="BK780" s="878"/>
      <c r="BL780" s="878"/>
      <c r="BM780" s="878"/>
      <c r="BN780" s="878"/>
      <c r="BO780" s="878"/>
      <c r="BP780" s="878"/>
      <c r="BQ780" s="878"/>
      <c r="BR780" s="878"/>
      <c r="BS780" s="878"/>
      <c r="BT780" s="878"/>
      <c r="BU780" s="878"/>
      <c r="BV780" s="878"/>
      <c r="BW780" s="878"/>
      <c r="BX780" s="878"/>
      <c r="BY780" s="878"/>
      <c r="BZ780" s="878"/>
      <c r="CA780" s="878"/>
      <c r="CB780" s="878"/>
      <c r="CC780" s="878"/>
      <c r="CD780" s="878"/>
      <c r="CE780" s="878"/>
      <c r="CF780" s="878"/>
      <c r="CG780" s="878"/>
      <c r="CH780" s="878"/>
      <c r="CI780" s="878"/>
      <c r="CJ780" s="878"/>
      <c r="CK780" s="878"/>
      <c r="CL780" s="878"/>
      <c r="CM780" s="878"/>
      <c r="CN780" s="878"/>
      <c r="CO780" s="878"/>
      <c r="CP780" s="878"/>
      <c r="CQ780" s="878"/>
      <c r="CR780" s="878"/>
      <c r="CS780" s="878"/>
      <c r="CT780" s="878"/>
      <c r="CU780" s="878"/>
      <c r="CV780" s="878"/>
      <c r="CW780" s="878"/>
      <c r="CX780" s="878"/>
      <c r="CY780" s="878"/>
      <c r="CZ780" s="878"/>
      <c r="DA780" s="878"/>
      <c r="DB780" s="878"/>
      <c r="DC780" s="878"/>
      <c r="DD780" s="878"/>
      <c r="DE780" s="878"/>
      <c r="DF780" s="878"/>
      <c r="DG780" s="878"/>
      <c r="DH780" s="878"/>
      <c r="DI780" s="878"/>
      <c r="DJ780" s="878"/>
      <c r="DK780" s="878"/>
      <c r="DL780" s="878"/>
      <c r="DM780" s="878"/>
      <c r="DN780" s="878"/>
      <c r="DO780" s="878"/>
      <c r="DP780" s="878"/>
      <c r="DQ780" s="878"/>
      <c r="DR780" s="878"/>
      <c r="DS780" s="878"/>
      <c r="DT780" s="878"/>
      <c r="DU780" s="878"/>
      <c r="DV780" s="878"/>
      <c r="DW780" s="878"/>
      <c r="DX780" s="878"/>
      <c r="DY780" s="878"/>
      <c r="DZ780" s="878"/>
      <c r="EA780" s="878"/>
      <c r="EB780" s="878"/>
      <c r="EC780" s="878"/>
      <c r="ED780" s="878"/>
      <c r="EE780" s="878"/>
      <c r="EF780" s="878"/>
      <c r="EG780" s="878"/>
      <c r="EH780" s="878"/>
      <c r="EI780" s="878"/>
      <c r="EJ780" s="878"/>
      <c r="EK780" s="878"/>
      <c r="EL780" s="878"/>
      <c r="EM780" s="878"/>
      <c r="EN780" s="878"/>
      <c r="EO780" s="878"/>
      <c r="EP780" s="878"/>
      <c r="EQ780" s="878"/>
      <c r="ER780" s="878"/>
      <c r="ES780" s="878"/>
      <c r="ET780" s="878"/>
      <c r="EU780" s="878"/>
      <c r="EV780" s="878"/>
      <c r="EW780" s="878"/>
      <c r="EX780" s="878"/>
      <c r="EY780" s="878"/>
      <c r="EZ780" s="878"/>
      <c r="FA780" s="878"/>
      <c r="FB780" s="878"/>
      <c r="FC780" s="878"/>
      <c r="FD780" s="878"/>
      <c r="FE780" s="878"/>
      <c r="FF780" s="878"/>
      <c r="FG780" s="878"/>
      <c r="FH780" s="878"/>
      <c r="FI780" s="878"/>
      <c r="FJ780" s="878"/>
      <c r="FK780" s="878"/>
      <c r="FL780" s="878"/>
      <c r="FM780" s="878"/>
      <c r="FN780" s="878"/>
      <c r="FO780" s="878"/>
      <c r="FP780" s="878"/>
      <c r="FQ780" s="878"/>
      <c r="FR780" s="878"/>
      <c r="FS780" s="878"/>
      <c r="FT780" s="878"/>
      <c r="FU780" s="878"/>
      <c r="FV780" s="878"/>
      <c r="FW780" s="878"/>
      <c r="FX780" s="878"/>
      <c r="FY780" s="878"/>
      <c r="FZ780" s="878"/>
      <c r="GA780" s="878"/>
      <c r="GB780" s="878"/>
      <c r="GC780" s="878"/>
      <c r="GD780" s="878"/>
      <c r="GE780" s="878"/>
      <c r="GF780" s="878"/>
      <c r="GG780" s="878"/>
      <c r="GH780" s="878"/>
      <c r="GI780" s="878"/>
      <c r="GJ780" s="878"/>
      <c r="GK780" s="878"/>
      <c r="GL780" s="878"/>
      <c r="GM780" s="878"/>
      <c r="GN780" s="878"/>
      <c r="GO780" s="878"/>
      <c r="GP780" s="878"/>
    </row>
    <row r="781" spans="1:198" x14ac:dyDescent="0.25">
      <c r="A781" s="27">
        <v>1</v>
      </c>
      <c r="B781" s="2353" t="s">
        <v>319</v>
      </c>
      <c r="C781" s="917">
        <f>'2 уровень'!F1631</f>
        <v>3700</v>
      </c>
      <c r="D781" s="917">
        <f>'2 уровень'!G1631</f>
        <v>1233</v>
      </c>
      <c r="E781" s="917">
        <f>'2 уровень'!H1631</f>
        <v>1076</v>
      </c>
      <c r="F781" s="918">
        <f>'2 уровень'!I1631</f>
        <v>87.266828872668285</v>
      </c>
      <c r="G781" s="902">
        <f>'2 уровень'!J1631</f>
        <v>0</v>
      </c>
      <c r="H781" s="902">
        <f>'2 уровень'!K1631</f>
        <v>0</v>
      </c>
      <c r="I781" s="35">
        <f>'2 уровень'!L1631</f>
        <v>0</v>
      </c>
      <c r="J781" s="35">
        <f>'2 уровень'!M1631</f>
        <v>0</v>
      </c>
      <c r="K781" s="35">
        <f>'2 уровень'!N1631</f>
        <v>0</v>
      </c>
      <c r="L781" s="35">
        <f>'2 уровень'!O1631</f>
        <v>0</v>
      </c>
      <c r="M781" s="35">
        <f>'2 уровень'!P1631</f>
        <v>0</v>
      </c>
      <c r="N781" s="35">
        <f>'2 уровень'!Q1631</f>
        <v>0</v>
      </c>
      <c r="O781" s="894">
        <f>'2 уровень'!R1631</f>
        <v>0</v>
      </c>
      <c r="P781" s="894">
        <f>'2 уровень'!S1631</f>
        <v>0</v>
      </c>
      <c r="Q781" s="894">
        <f>'2 уровень'!T1631</f>
        <v>0</v>
      </c>
      <c r="R781" s="894">
        <f>'2 уровень'!U1631</f>
        <v>0</v>
      </c>
      <c r="S781" s="894">
        <f>'2 уровень'!V1631</f>
        <v>0</v>
      </c>
      <c r="T781" s="894">
        <f>'2 уровень'!W1631</f>
        <v>0</v>
      </c>
      <c r="U781" s="894">
        <f>'2 уровень'!X1631</f>
        <v>0</v>
      </c>
      <c r="V781" s="894">
        <f>'2 уровень'!Y1631</f>
        <v>0</v>
      </c>
      <c r="W781" s="894">
        <f>'2 уровень'!Z1631</f>
        <v>0</v>
      </c>
      <c r="X781" s="2975">
        <f>'2 уровень'!AA1631</f>
        <v>0</v>
      </c>
      <c r="Y781" s="894"/>
      <c r="Z781" s="894"/>
      <c r="AA781" s="917">
        <f>'2 уровень'!AB1631</f>
        <v>0</v>
      </c>
      <c r="AB781" s="917">
        <f>'2 уровень'!AC1631</f>
        <v>0</v>
      </c>
      <c r="AC781" s="917">
        <f>'2 уровень'!AD1631</f>
        <v>0</v>
      </c>
      <c r="AD781" s="2190"/>
      <c r="AE781" s="2190"/>
      <c r="AF781" s="1676"/>
      <c r="AG781" s="878"/>
      <c r="AH781" s="878"/>
      <c r="AI781" s="878"/>
      <c r="AJ781" s="878"/>
      <c r="AK781" s="878"/>
      <c r="AL781" s="878"/>
      <c r="AM781" s="878"/>
      <c r="AN781" s="878"/>
      <c r="AO781" s="878"/>
      <c r="AP781" s="878"/>
      <c r="AQ781" s="878"/>
      <c r="AR781" s="878"/>
      <c r="AS781" s="878"/>
      <c r="AT781" s="878"/>
      <c r="AU781" s="878"/>
      <c r="AV781" s="878"/>
      <c r="AW781" s="878"/>
      <c r="AX781" s="878"/>
      <c r="AY781" s="878"/>
      <c r="AZ781" s="878"/>
      <c r="BA781" s="878"/>
      <c r="BB781" s="878"/>
      <c r="BC781" s="878"/>
      <c r="BD781" s="878"/>
      <c r="BE781" s="878"/>
      <c r="BF781" s="878"/>
      <c r="BG781" s="878"/>
      <c r="BH781" s="878"/>
      <c r="BI781" s="878"/>
      <c r="BJ781" s="878"/>
      <c r="BK781" s="878"/>
      <c r="BL781" s="878"/>
      <c r="BM781" s="878"/>
      <c r="BN781" s="878"/>
      <c r="BO781" s="878"/>
      <c r="BP781" s="878"/>
      <c r="BQ781" s="878"/>
      <c r="BR781" s="878"/>
      <c r="BS781" s="878"/>
      <c r="BT781" s="878"/>
      <c r="BU781" s="878"/>
      <c r="BV781" s="878"/>
      <c r="BW781" s="878"/>
      <c r="BX781" s="878"/>
      <c r="BY781" s="878"/>
      <c r="BZ781" s="878"/>
      <c r="CA781" s="878"/>
      <c r="CB781" s="878"/>
      <c r="CC781" s="878"/>
      <c r="CD781" s="878"/>
      <c r="CE781" s="878"/>
      <c r="CF781" s="878"/>
      <c r="CG781" s="878"/>
      <c r="CH781" s="878"/>
      <c r="CI781" s="878"/>
      <c r="CJ781" s="878"/>
      <c r="CK781" s="878"/>
      <c r="CL781" s="878"/>
      <c r="CM781" s="878"/>
      <c r="CN781" s="878"/>
      <c r="CO781" s="878"/>
      <c r="CP781" s="878"/>
      <c r="CQ781" s="878"/>
      <c r="CR781" s="878"/>
      <c r="CS781" s="878"/>
      <c r="CT781" s="878"/>
      <c r="CU781" s="878"/>
      <c r="CV781" s="878"/>
      <c r="CW781" s="878"/>
      <c r="CX781" s="878"/>
      <c r="CY781" s="878"/>
      <c r="CZ781" s="878"/>
      <c r="DA781" s="878"/>
      <c r="DB781" s="878"/>
      <c r="DC781" s="878"/>
      <c r="DD781" s="878"/>
      <c r="DE781" s="878"/>
      <c r="DF781" s="878"/>
      <c r="DG781" s="878"/>
      <c r="DH781" s="878"/>
      <c r="DI781" s="878"/>
      <c r="DJ781" s="878"/>
      <c r="DK781" s="878"/>
      <c r="DL781" s="878"/>
      <c r="DM781" s="878"/>
      <c r="DN781" s="878"/>
      <c r="DO781" s="878"/>
      <c r="DP781" s="878"/>
      <c r="DQ781" s="878"/>
      <c r="DR781" s="878"/>
      <c r="DS781" s="878"/>
      <c r="DT781" s="878"/>
      <c r="DU781" s="878"/>
      <c r="DV781" s="878"/>
      <c r="DW781" s="878"/>
      <c r="DX781" s="878"/>
      <c r="DY781" s="878"/>
      <c r="DZ781" s="878"/>
      <c r="EA781" s="878"/>
      <c r="EB781" s="878"/>
      <c r="EC781" s="878"/>
      <c r="ED781" s="878"/>
      <c r="EE781" s="878"/>
      <c r="EF781" s="878"/>
      <c r="EG781" s="878"/>
      <c r="EH781" s="878"/>
      <c r="EI781" s="878"/>
      <c r="EJ781" s="878"/>
      <c r="EK781" s="878"/>
      <c r="EL781" s="878"/>
      <c r="EM781" s="878"/>
      <c r="EN781" s="878"/>
      <c r="EO781" s="878"/>
      <c r="EP781" s="878"/>
      <c r="EQ781" s="878"/>
      <c r="ER781" s="878"/>
      <c r="ES781" s="878"/>
      <c r="ET781" s="878"/>
      <c r="EU781" s="878"/>
      <c r="EV781" s="878"/>
      <c r="EW781" s="878"/>
      <c r="EX781" s="878"/>
      <c r="EY781" s="878"/>
      <c r="EZ781" s="878"/>
      <c r="FA781" s="878"/>
      <c r="FB781" s="878"/>
      <c r="FC781" s="878"/>
      <c r="FD781" s="878"/>
      <c r="FE781" s="878"/>
      <c r="FF781" s="878"/>
      <c r="FG781" s="878"/>
      <c r="FH781" s="878"/>
      <c r="FI781" s="878"/>
      <c r="FJ781" s="878"/>
      <c r="FK781" s="878"/>
      <c r="FL781" s="878"/>
      <c r="FM781" s="878"/>
      <c r="FN781" s="878"/>
      <c r="FO781" s="878"/>
      <c r="FP781" s="878"/>
      <c r="FQ781" s="878"/>
      <c r="FR781" s="878"/>
      <c r="FS781" s="878"/>
      <c r="FT781" s="878"/>
      <c r="FU781" s="878"/>
      <c r="FV781" s="878"/>
      <c r="FW781" s="878"/>
      <c r="FX781" s="878"/>
      <c r="FY781" s="878"/>
      <c r="FZ781" s="878"/>
      <c r="GA781" s="878"/>
      <c r="GB781" s="878"/>
      <c r="GC781" s="878"/>
      <c r="GD781" s="878"/>
      <c r="GE781" s="878"/>
      <c r="GF781" s="878"/>
      <c r="GG781" s="878"/>
      <c r="GH781" s="878"/>
      <c r="GI781" s="878"/>
      <c r="GJ781" s="878"/>
      <c r="GK781" s="878"/>
      <c r="GL781" s="878"/>
      <c r="GM781" s="878"/>
      <c r="GN781" s="878"/>
      <c r="GO781" s="878"/>
      <c r="GP781" s="878"/>
    </row>
    <row r="782" spans="1:198" x14ac:dyDescent="0.25">
      <c r="A782" s="27">
        <v>1</v>
      </c>
      <c r="B782" s="2338" t="s">
        <v>320</v>
      </c>
      <c r="C782" s="917">
        <f>'2 уровень'!F1632</f>
        <v>3700</v>
      </c>
      <c r="D782" s="917">
        <f>'2 уровень'!G1632</f>
        <v>1233</v>
      </c>
      <c r="E782" s="917">
        <f>'2 уровень'!H1632</f>
        <v>1076</v>
      </c>
      <c r="F782" s="918">
        <f>'2 уровень'!I1632</f>
        <v>87.266828872668285</v>
      </c>
      <c r="G782" s="902">
        <f>'2 уровень'!J1632</f>
        <v>0</v>
      </c>
      <c r="H782" s="902">
        <f>'2 уровень'!K1632</f>
        <v>0</v>
      </c>
      <c r="I782" s="35">
        <f>'2 уровень'!L1632</f>
        <v>0</v>
      </c>
      <c r="J782" s="35">
        <f>'2 уровень'!M1632</f>
        <v>0</v>
      </c>
      <c r="K782" s="35">
        <f>'2 уровень'!N1632</f>
        <v>0</v>
      </c>
      <c r="L782" s="35">
        <f>'2 уровень'!O1632</f>
        <v>0</v>
      </c>
      <c r="M782" s="35">
        <f>'2 уровень'!P1632</f>
        <v>0</v>
      </c>
      <c r="N782" s="35">
        <f>'2 уровень'!Q1632</f>
        <v>0</v>
      </c>
      <c r="O782" s="894">
        <f>'2 уровень'!R1632</f>
        <v>0</v>
      </c>
      <c r="P782" s="894">
        <f>'2 уровень'!S1632</f>
        <v>0</v>
      </c>
      <c r="Q782" s="894">
        <f>'2 уровень'!T1632</f>
        <v>0</v>
      </c>
      <c r="R782" s="894">
        <f>'2 уровень'!U1632</f>
        <v>0</v>
      </c>
      <c r="S782" s="894">
        <f>'2 уровень'!V1632</f>
        <v>0</v>
      </c>
      <c r="T782" s="894">
        <f>'2 уровень'!W1632</f>
        <v>0</v>
      </c>
      <c r="U782" s="894">
        <f>'2 уровень'!X1632</f>
        <v>0</v>
      </c>
      <c r="V782" s="894">
        <f>'2 уровень'!Y1632</f>
        <v>0</v>
      </c>
      <c r="W782" s="894">
        <f>'2 уровень'!Z1632</f>
        <v>0</v>
      </c>
      <c r="X782" s="2975">
        <f>'2 уровень'!AA1632</f>
        <v>0</v>
      </c>
      <c r="Y782" s="894"/>
      <c r="Z782" s="894"/>
      <c r="AA782" s="917">
        <f>'2 уровень'!AB1632</f>
        <v>0</v>
      </c>
      <c r="AB782" s="917">
        <f>'2 уровень'!AC1632</f>
        <v>0</v>
      </c>
      <c r="AC782" s="917">
        <f>'2 уровень'!AD1632</f>
        <v>0</v>
      </c>
      <c r="AD782" s="2190"/>
      <c r="AE782" s="2190"/>
      <c r="AF782" s="1676"/>
      <c r="AG782" s="878"/>
      <c r="AH782" s="878"/>
      <c r="AI782" s="878"/>
      <c r="AJ782" s="878"/>
      <c r="AK782" s="878"/>
      <c r="AL782" s="878"/>
      <c r="AM782" s="878"/>
      <c r="AN782" s="878"/>
      <c r="AO782" s="878"/>
      <c r="AP782" s="878"/>
      <c r="AQ782" s="878"/>
      <c r="AR782" s="878"/>
      <c r="AS782" s="878"/>
      <c r="AT782" s="878"/>
      <c r="AU782" s="878"/>
      <c r="AV782" s="878"/>
      <c r="AW782" s="878"/>
      <c r="AX782" s="878"/>
      <c r="AY782" s="878"/>
      <c r="AZ782" s="878"/>
      <c r="BA782" s="878"/>
      <c r="BB782" s="878"/>
      <c r="BC782" s="878"/>
      <c r="BD782" s="878"/>
      <c r="BE782" s="878"/>
      <c r="BF782" s="878"/>
      <c r="BG782" s="878"/>
      <c r="BH782" s="878"/>
      <c r="BI782" s="878"/>
      <c r="BJ782" s="878"/>
      <c r="BK782" s="878"/>
      <c r="BL782" s="878"/>
      <c r="BM782" s="878"/>
      <c r="BN782" s="878"/>
      <c r="BO782" s="878"/>
      <c r="BP782" s="878"/>
      <c r="BQ782" s="878"/>
      <c r="BR782" s="878"/>
      <c r="BS782" s="878"/>
      <c r="BT782" s="878"/>
      <c r="BU782" s="878"/>
      <c r="BV782" s="878"/>
      <c r="BW782" s="878"/>
      <c r="BX782" s="878"/>
      <c r="BY782" s="878"/>
      <c r="BZ782" s="878"/>
      <c r="CA782" s="878"/>
      <c r="CB782" s="878"/>
      <c r="CC782" s="878"/>
      <c r="CD782" s="878"/>
      <c r="CE782" s="878"/>
      <c r="CF782" s="878"/>
      <c r="CG782" s="878"/>
      <c r="CH782" s="878"/>
      <c r="CI782" s="878"/>
      <c r="CJ782" s="878"/>
      <c r="CK782" s="878"/>
      <c r="CL782" s="878"/>
      <c r="CM782" s="878"/>
      <c r="CN782" s="878"/>
      <c r="CO782" s="878"/>
      <c r="CP782" s="878"/>
      <c r="CQ782" s="878"/>
      <c r="CR782" s="878"/>
      <c r="CS782" s="878"/>
      <c r="CT782" s="878"/>
      <c r="CU782" s="878"/>
      <c r="CV782" s="878"/>
      <c r="CW782" s="878"/>
      <c r="CX782" s="878"/>
      <c r="CY782" s="878"/>
      <c r="CZ782" s="878"/>
      <c r="DA782" s="878"/>
      <c r="DB782" s="878"/>
      <c r="DC782" s="878"/>
      <c r="DD782" s="878"/>
      <c r="DE782" s="878"/>
      <c r="DF782" s="878"/>
      <c r="DG782" s="878"/>
      <c r="DH782" s="878"/>
      <c r="DI782" s="878"/>
      <c r="DJ782" s="878"/>
      <c r="DK782" s="878"/>
      <c r="DL782" s="878"/>
      <c r="DM782" s="878"/>
      <c r="DN782" s="878"/>
      <c r="DO782" s="878"/>
      <c r="DP782" s="878"/>
      <c r="DQ782" s="878"/>
      <c r="DR782" s="878"/>
      <c r="DS782" s="878"/>
      <c r="DT782" s="878"/>
      <c r="DU782" s="878"/>
      <c r="DV782" s="878"/>
      <c r="DW782" s="878"/>
      <c r="DX782" s="878"/>
      <c r="DY782" s="878"/>
      <c r="DZ782" s="878"/>
      <c r="EA782" s="878"/>
      <c r="EB782" s="878"/>
      <c r="EC782" s="878"/>
      <c r="ED782" s="878"/>
      <c r="EE782" s="878"/>
      <c r="EF782" s="878"/>
      <c r="EG782" s="878"/>
      <c r="EH782" s="878"/>
      <c r="EI782" s="878"/>
      <c r="EJ782" s="878"/>
      <c r="EK782" s="878"/>
      <c r="EL782" s="878"/>
      <c r="EM782" s="878"/>
      <c r="EN782" s="878"/>
      <c r="EO782" s="878"/>
      <c r="EP782" s="878"/>
      <c r="EQ782" s="878"/>
      <c r="ER782" s="878"/>
      <c r="ES782" s="878"/>
      <c r="ET782" s="878"/>
      <c r="EU782" s="878"/>
      <c r="EV782" s="878"/>
      <c r="EW782" s="878"/>
      <c r="EX782" s="878"/>
      <c r="EY782" s="878"/>
      <c r="EZ782" s="878"/>
      <c r="FA782" s="878"/>
      <c r="FB782" s="878"/>
      <c r="FC782" s="878"/>
      <c r="FD782" s="878"/>
      <c r="FE782" s="878"/>
      <c r="FF782" s="878"/>
      <c r="FG782" s="878"/>
      <c r="FH782" s="878"/>
      <c r="FI782" s="878"/>
      <c r="FJ782" s="878"/>
      <c r="FK782" s="878"/>
      <c r="FL782" s="878"/>
      <c r="FM782" s="878"/>
      <c r="FN782" s="878"/>
      <c r="FO782" s="878"/>
      <c r="FP782" s="878"/>
      <c r="FQ782" s="878"/>
      <c r="FR782" s="878"/>
      <c r="FS782" s="878"/>
      <c r="FT782" s="878"/>
      <c r="FU782" s="878"/>
      <c r="FV782" s="878"/>
      <c r="FW782" s="878"/>
      <c r="FX782" s="878"/>
      <c r="FY782" s="878"/>
      <c r="FZ782" s="878"/>
      <c r="GA782" s="878"/>
      <c r="GB782" s="878"/>
      <c r="GC782" s="878"/>
      <c r="GD782" s="878"/>
      <c r="GE782" s="878"/>
      <c r="GF782" s="878"/>
      <c r="GG782" s="878"/>
      <c r="GH782" s="878"/>
      <c r="GI782" s="878"/>
      <c r="GJ782" s="878"/>
      <c r="GK782" s="878"/>
      <c r="GL782" s="878"/>
      <c r="GM782" s="878"/>
      <c r="GN782" s="878"/>
      <c r="GO782" s="878"/>
      <c r="GP782" s="878"/>
    </row>
    <row r="783" spans="1:198" x14ac:dyDescent="0.25">
      <c r="A783" s="27">
        <v>1</v>
      </c>
      <c r="B783" s="2304" t="s">
        <v>321</v>
      </c>
      <c r="C783" s="917">
        <f>'2 уровень'!F1633</f>
        <v>5</v>
      </c>
      <c r="D783" s="917">
        <f>'2 уровень'!G1633</f>
        <v>2</v>
      </c>
      <c r="E783" s="917">
        <f>'2 уровень'!H1633</f>
        <v>0</v>
      </c>
      <c r="F783" s="918">
        <f>'2 уровень'!I1633</f>
        <v>0</v>
      </c>
      <c r="G783" s="902">
        <f>'2 уровень'!J1633</f>
        <v>0</v>
      </c>
      <c r="H783" s="902">
        <f>'2 уровень'!K1633</f>
        <v>0</v>
      </c>
      <c r="I783" s="35">
        <f>'2 уровень'!L1633</f>
        <v>0</v>
      </c>
      <c r="J783" s="35">
        <f>'2 уровень'!M1633</f>
        <v>0</v>
      </c>
      <c r="K783" s="35">
        <f>'2 уровень'!N1633</f>
        <v>0</v>
      </c>
      <c r="L783" s="35">
        <f>'2 уровень'!O1633</f>
        <v>0</v>
      </c>
      <c r="M783" s="35">
        <f>'2 уровень'!P1633</f>
        <v>0</v>
      </c>
      <c r="N783" s="35">
        <f>'2 уровень'!Q1633</f>
        <v>0</v>
      </c>
      <c r="O783" s="894">
        <f>'2 уровень'!R1633</f>
        <v>0</v>
      </c>
      <c r="P783" s="894">
        <f>'2 уровень'!S1633</f>
        <v>0</v>
      </c>
      <c r="Q783" s="894">
        <f>'2 уровень'!T1633</f>
        <v>0</v>
      </c>
      <c r="R783" s="894">
        <f>'2 уровень'!U1633</f>
        <v>0</v>
      </c>
      <c r="S783" s="894">
        <f>'2 уровень'!V1633</f>
        <v>0</v>
      </c>
      <c r="T783" s="894">
        <f>'2 уровень'!W1633</f>
        <v>0</v>
      </c>
      <c r="U783" s="894">
        <f>'2 уровень'!X1633</f>
        <v>0</v>
      </c>
      <c r="V783" s="894">
        <f>'2 уровень'!Y1633</f>
        <v>0</v>
      </c>
      <c r="W783" s="894">
        <f>'2 уровень'!Z1633</f>
        <v>0</v>
      </c>
      <c r="X783" s="2975">
        <f>'2 уровень'!AA1633</f>
        <v>0</v>
      </c>
      <c r="Y783" s="894"/>
      <c r="Z783" s="894"/>
      <c r="AA783" s="917">
        <f>'2 уровень'!AB1633</f>
        <v>0</v>
      </c>
      <c r="AB783" s="917">
        <f>'2 уровень'!AC1633</f>
        <v>0</v>
      </c>
      <c r="AC783" s="917">
        <f>'2 уровень'!AD1633</f>
        <v>0</v>
      </c>
      <c r="AD783" s="2190"/>
      <c r="AE783" s="2190"/>
      <c r="AF783" s="1676"/>
      <c r="AG783" s="878"/>
      <c r="AH783" s="878"/>
      <c r="AI783" s="878"/>
      <c r="AJ783" s="878"/>
      <c r="AK783" s="878"/>
      <c r="AL783" s="878"/>
      <c r="AM783" s="878"/>
      <c r="AN783" s="878"/>
      <c r="AO783" s="878"/>
      <c r="AP783" s="878"/>
      <c r="AQ783" s="878"/>
      <c r="AR783" s="878"/>
      <c r="AS783" s="878"/>
      <c r="AT783" s="878"/>
      <c r="AU783" s="878"/>
      <c r="AV783" s="878"/>
      <c r="AW783" s="878"/>
      <c r="AX783" s="878"/>
      <c r="AY783" s="878"/>
      <c r="AZ783" s="878"/>
      <c r="BA783" s="878"/>
      <c r="BB783" s="878"/>
      <c r="BC783" s="878"/>
      <c r="BD783" s="878"/>
      <c r="BE783" s="878"/>
      <c r="BF783" s="878"/>
      <c r="BG783" s="878"/>
      <c r="BH783" s="878"/>
      <c r="BI783" s="878"/>
      <c r="BJ783" s="878"/>
      <c r="BK783" s="878"/>
      <c r="BL783" s="878"/>
      <c r="BM783" s="878"/>
      <c r="BN783" s="878"/>
      <c r="BO783" s="878"/>
      <c r="BP783" s="878"/>
      <c r="BQ783" s="878"/>
      <c r="BR783" s="878"/>
      <c r="BS783" s="878"/>
      <c r="BT783" s="878"/>
      <c r="BU783" s="878"/>
      <c r="BV783" s="878"/>
      <c r="BW783" s="878"/>
      <c r="BX783" s="878"/>
      <c r="BY783" s="878"/>
      <c r="BZ783" s="878"/>
      <c r="CA783" s="878"/>
      <c r="CB783" s="878"/>
      <c r="CC783" s="878"/>
      <c r="CD783" s="878"/>
      <c r="CE783" s="878"/>
      <c r="CF783" s="878"/>
      <c r="CG783" s="878"/>
      <c r="CH783" s="878"/>
      <c r="CI783" s="878"/>
      <c r="CJ783" s="878"/>
      <c r="CK783" s="878"/>
      <c r="CL783" s="878"/>
      <c r="CM783" s="878"/>
      <c r="CN783" s="878"/>
      <c r="CO783" s="878"/>
      <c r="CP783" s="878"/>
      <c r="CQ783" s="878"/>
      <c r="CR783" s="878"/>
      <c r="CS783" s="878"/>
      <c r="CT783" s="878"/>
      <c r="CU783" s="878"/>
      <c r="CV783" s="878"/>
      <c r="CW783" s="878"/>
      <c r="CX783" s="878"/>
      <c r="CY783" s="878"/>
      <c r="CZ783" s="878"/>
      <c r="DA783" s="878"/>
      <c r="DB783" s="878"/>
      <c r="DC783" s="878"/>
      <c r="DD783" s="878"/>
      <c r="DE783" s="878"/>
      <c r="DF783" s="878"/>
      <c r="DG783" s="878"/>
      <c r="DH783" s="878"/>
      <c r="DI783" s="878"/>
      <c r="DJ783" s="878"/>
      <c r="DK783" s="878"/>
      <c r="DL783" s="878"/>
      <c r="DM783" s="878"/>
      <c r="DN783" s="878"/>
      <c r="DO783" s="878"/>
      <c r="DP783" s="878"/>
      <c r="DQ783" s="878"/>
      <c r="DR783" s="878"/>
      <c r="DS783" s="878"/>
      <c r="DT783" s="878"/>
      <c r="DU783" s="878"/>
      <c r="DV783" s="878"/>
      <c r="DW783" s="878"/>
      <c r="DX783" s="878"/>
      <c r="DY783" s="878"/>
      <c r="DZ783" s="878"/>
      <c r="EA783" s="878"/>
      <c r="EB783" s="878"/>
      <c r="EC783" s="878"/>
      <c r="ED783" s="878"/>
      <c r="EE783" s="878"/>
      <c r="EF783" s="878"/>
      <c r="EG783" s="878"/>
      <c r="EH783" s="878"/>
      <c r="EI783" s="878"/>
      <c r="EJ783" s="878"/>
      <c r="EK783" s="878"/>
      <c r="EL783" s="878"/>
      <c r="EM783" s="878"/>
      <c r="EN783" s="878"/>
      <c r="EO783" s="878"/>
      <c r="EP783" s="878"/>
      <c r="EQ783" s="878"/>
      <c r="ER783" s="878"/>
      <c r="ES783" s="878"/>
      <c r="ET783" s="878"/>
      <c r="EU783" s="878"/>
      <c r="EV783" s="878"/>
      <c r="EW783" s="878"/>
      <c r="EX783" s="878"/>
      <c r="EY783" s="878"/>
      <c r="EZ783" s="878"/>
      <c r="FA783" s="878"/>
      <c r="FB783" s="878"/>
      <c r="FC783" s="878"/>
      <c r="FD783" s="878"/>
      <c r="FE783" s="878"/>
      <c r="FF783" s="878"/>
      <c r="FG783" s="878"/>
      <c r="FH783" s="878"/>
      <c r="FI783" s="878"/>
      <c r="FJ783" s="878"/>
      <c r="FK783" s="878"/>
      <c r="FL783" s="878"/>
      <c r="FM783" s="878"/>
      <c r="FN783" s="878"/>
      <c r="FO783" s="878"/>
      <c r="FP783" s="878"/>
      <c r="FQ783" s="878"/>
      <c r="FR783" s="878"/>
      <c r="FS783" s="878"/>
      <c r="FT783" s="878"/>
      <c r="FU783" s="878"/>
      <c r="FV783" s="878"/>
      <c r="FW783" s="878"/>
      <c r="FX783" s="878"/>
      <c r="FY783" s="878"/>
      <c r="FZ783" s="878"/>
      <c r="GA783" s="878"/>
      <c r="GB783" s="878"/>
      <c r="GC783" s="878"/>
      <c r="GD783" s="878"/>
      <c r="GE783" s="878"/>
      <c r="GF783" s="878"/>
      <c r="GG783" s="878"/>
      <c r="GH783" s="878"/>
      <c r="GI783" s="878"/>
      <c r="GJ783" s="878"/>
      <c r="GK783" s="878"/>
      <c r="GL783" s="878"/>
      <c r="GM783" s="878"/>
      <c r="GN783" s="878"/>
      <c r="GO783" s="878"/>
      <c r="GP783" s="878"/>
    </row>
    <row r="784" spans="1:198" ht="30" x14ac:dyDescent="0.25">
      <c r="A784" s="27">
        <v>1</v>
      </c>
      <c r="B784" s="2337" t="s">
        <v>322</v>
      </c>
      <c r="C784" s="917">
        <f>'2 уровень'!F1634</f>
        <v>5</v>
      </c>
      <c r="D784" s="917">
        <f>'2 уровень'!G1634</f>
        <v>2</v>
      </c>
      <c r="E784" s="917">
        <f>'2 уровень'!H1634</f>
        <v>0</v>
      </c>
      <c r="F784" s="918">
        <f>'2 уровень'!I1634</f>
        <v>0</v>
      </c>
      <c r="G784" s="902">
        <f>'2 уровень'!J1634</f>
        <v>0</v>
      </c>
      <c r="H784" s="902">
        <f>'2 уровень'!K1634</f>
        <v>0</v>
      </c>
      <c r="I784" s="35">
        <f>'2 уровень'!L1634</f>
        <v>0</v>
      </c>
      <c r="J784" s="35">
        <f>'2 уровень'!M1634</f>
        <v>0</v>
      </c>
      <c r="K784" s="35">
        <f>'2 уровень'!N1634</f>
        <v>0</v>
      </c>
      <c r="L784" s="35">
        <f>'2 уровень'!O1634</f>
        <v>0</v>
      </c>
      <c r="M784" s="35">
        <f>'2 уровень'!P1634</f>
        <v>0</v>
      </c>
      <c r="N784" s="35">
        <f>'2 уровень'!Q1634</f>
        <v>0</v>
      </c>
      <c r="O784" s="894">
        <f>'2 уровень'!R1634</f>
        <v>0</v>
      </c>
      <c r="P784" s="894">
        <f>'2 уровень'!S1634</f>
        <v>0</v>
      </c>
      <c r="Q784" s="894">
        <f>'2 уровень'!T1634</f>
        <v>0</v>
      </c>
      <c r="R784" s="894">
        <f>'2 уровень'!U1634</f>
        <v>0</v>
      </c>
      <c r="S784" s="894">
        <f>'2 уровень'!V1634</f>
        <v>0</v>
      </c>
      <c r="T784" s="894">
        <f>'2 уровень'!W1634</f>
        <v>0</v>
      </c>
      <c r="U784" s="894">
        <f>'2 уровень'!X1634</f>
        <v>0</v>
      </c>
      <c r="V784" s="894">
        <f>'2 уровень'!Y1634</f>
        <v>0</v>
      </c>
      <c r="W784" s="894">
        <f>'2 уровень'!Z1634</f>
        <v>0</v>
      </c>
      <c r="X784" s="2975">
        <f>'2 уровень'!AA1634</f>
        <v>0</v>
      </c>
      <c r="Y784" s="894"/>
      <c r="Z784" s="894"/>
      <c r="AA784" s="917">
        <f>'2 уровень'!AB1634</f>
        <v>0</v>
      </c>
      <c r="AB784" s="917">
        <f>'2 уровень'!AC1634</f>
        <v>0</v>
      </c>
      <c r="AC784" s="917">
        <f>'2 уровень'!AD1634</f>
        <v>0</v>
      </c>
      <c r="AD784" s="2190"/>
      <c r="AE784" s="2190"/>
      <c r="AF784" s="1676"/>
      <c r="AG784" s="878"/>
      <c r="AH784" s="878"/>
      <c r="AI784" s="878"/>
      <c r="AJ784" s="878"/>
      <c r="AK784" s="878"/>
      <c r="AL784" s="878"/>
      <c r="AM784" s="878"/>
      <c r="AN784" s="878"/>
      <c r="AO784" s="878"/>
      <c r="AP784" s="878"/>
      <c r="AQ784" s="878"/>
      <c r="AR784" s="878"/>
      <c r="AS784" s="878"/>
      <c r="AT784" s="878"/>
      <c r="AU784" s="878"/>
      <c r="AV784" s="878"/>
      <c r="AW784" s="878"/>
      <c r="AX784" s="878"/>
      <c r="AY784" s="878"/>
      <c r="AZ784" s="878"/>
      <c r="BA784" s="878"/>
      <c r="BB784" s="878"/>
      <c r="BC784" s="878"/>
      <c r="BD784" s="878"/>
      <c r="BE784" s="878"/>
      <c r="BF784" s="878"/>
      <c r="BG784" s="878"/>
      <c r="BH784" s="878"/>
      <c r="BI784" s="878"/>
      <c r="BJ784" s="878"/>
      <c r="BK784" s="878"/>
      <c r="BL784" s="878"/>
      <c r="BM784" s="878"/>
      <c r="BN784" s="878"/>
      <c r="BO784" s="878"/>
      <c r="BP784" s="878"/>
      <c r="BQ784" s="878"/>
      <c r="BR784" s="878"/>
      <c r="BS784" s="878"/>
      <c r="BT784" s="878"/>
      <c r="BU784" s="878"/>
      <c r="BV784" s="878"/>
      <c r="BW784" s="878"/>
      <c r="BX784" s="878"/>
      <c r="BY784" s="878"/>
      <c r="BZ784" s="878"/>
      <c r="CA784" s="878"/>
      <c r="CB784" s="878"/>
      <c r="CC784" s="878"/>
      <c r="CD784" s="878"/>
      <c r="CE784" s="878"/>
      <c r="CF784" s="878"/>
      <c r="CG784" s="878"/>
      <c r="CH784" s="878"/>
      <c r="CI784" s="878"/>
      <c r="CJ784" s="878"/>
      <c r="CK784" s="878"/>
      <c r="CL784" s="878"/>
      <c r="CM784" s="878"/>
      <c r="CN784" s="878"/>
      <c r="CO784" s="878"/>
      <c r="CP784" s="878"/>
      <c r="CQ784" s="878"/>
      <c r="CR784" s="878"/>
      <c r="CS784" s="878"/>
      <c r="CT784" s="878"/>
      <c r="CU784" s="878"/>
      <c r="CV784" s="878"/>
      <c r="CW784" s="878"/>
      <c r="CX784" s="878"/>
      <c r="CY784" s="878"/>
      <c r="CZ784" s="878"/>
      <c r="DA784" s="878"/>
      <c r="DB784" s="878"/>
      <c r="DC784" s="878"/>
      <c r="DD784" s="878"/>
      <c r="DE784" s="878"/>
      <c r="DF784" s="878"/>
      <c r="DG784" s="878"/>
      <c r="DH784" s="878"/>
      <c r="DI784" s="878"/>
      <c r="DJ784" s="878"/>
      <c r="DK784" s="878"/>
      <c r="DL784" s="878"/>
      <c r="DM784" s="878"/>
      <c r="DN784" s="878"/>
      <c r="DO784" s="878"/>
      <c r="DP784" s="878"/>
      <c r="DQ784" s="878"/>
      <c r="DR784" s="878"/>
      <c r="DS784" s="878"/>
      <c r="DT784" s="878"/>
      <c r="DU784" s="878"/>
      <c r="DV784" s="878"/>
      <c r="DW784" s="878"/>
      <c r="DX784" s="878"/>
      <c r="DY784" s="878"/>
      <c r="DZ784" s="878"/>
      <c r="EA784" s="878"/>
      <c r="EB784" s="878"/>
      <c r="EC784" s="878"/>
      <c r="ED784" s="878"/>
      <c r="EE784" s="878"/>
      <c r="EF784" s="878"/>
      <c r="EG784" s="878"/>
      <c r="EH784" s="878"/>
      <c r="EI784" s="878"/>
      <c r="EJ784" s="878"/>
      <c r="EK784" s="878"/>
      <c r="EL784" s="878"/>
      <c r="EM784" s="878"/>
      <c r="EN784" s="878"/>
      <c r="EO784" s="878"/>
      <c r="EP784" s="878"/>
      <c r="EQ784" s="878"/>
      <c r="ER784" s="878"/>
      <c r="ES784" s="878"/>
      <c r="ET784" s="878"/>
      <c r="EU784" s="878"/>
      <c r="EV784" s="878"/>
      <c r="EW784" s="878"/>
      <c r="EX784" s="878"/>
      <c r="EY784" s="878"/>
      <c r="EZ784" s="878"/>
      <c r="FA784" s="878"/>
      <c r="FB784" s="878"/>
      <c r="FC784" s="878"/>
      <c r="FD784" s="878"/>
      <c r="FE784" s="878"/>
      <c r="FF784" s="878"/>
      <c r="FG784" s="878"/>
      <c r="FH784" s="878"/>
      <c r="FI784" s="878"/>
      <c r="FJ784" s="878"/>
      <c r="FK784" s="878"/>
      <c r="FL784" s="878"/>
      <c r="FM784" s="878"/>
      <c r="FN784" s="878"/>
      <c r="FO784" s="878"/>
      <c r="FP784" s="878"/>
      <c r="FQ784" s="878"/>
      <c r="FR784" s="878"/>
      <c r="FS784" s="878"/>
      <c r="FT784" s="878"/>
      <c r="FU784" s="878"/>
      <c r="FV784" s="878"/>
      <c r="FW784" s="878"/>
      <c r="FX784" s="878"/>
      <c r="FY784" s="878"/>
      <c r="FZ784" s="878"/>
      <c r="GA784" s="878"/>
      <c r="GB784" s="878"/>
      <c r="GC784" s="878"/>
      <c r="GD784" s="878"/>
      <c r="GE784" s="878"/>
      <c r="GF784" s="878"/>
      <c r="GG784" s="878"/>
      <c r="GH784" s="878"/>
      <c r="GI784" s="878"/>
      <c r="GJ784" s="878"/>
      <c r="GK784" s="878"/>
      <c r="GL784" s="878"/>
      <c r="GM784" s="878"/>
      <c r="GN784" s="878"/>
      <c r="GO784" s="878"/>
      <c r="GP784" s="878"/>
    </row>
    <row r="785" spans="1:198" ht="15.75" thickBot="1" x14ac:dyDescent="0.3">
      <c r="A785" s="27">
        <v>1</v>
      </c>
      <c r="B785" s="2304" t="s">
        <v>337</v>
      </c>
      <c r="C785" s="917">
        <f>'2 уровень'!F1635</f>
        <v>3705</v>
      </c>
      <c r="D785" s="917">
        <f>'2 уровень'!G1635</f>
        <v>1235</v>
      </c>
      <c r="E785" s="917">
        <f>'2 уровень'!H1635</f>
        <v>1076</v>
      </c>
      <c r="F785" s="918">
        <f>'2 уровень'!I1635</f>
        <v>87.125506072874487</v>
      </c>
      <c r="G785" s="902">
        <f>'2 уровень'!J1635</f>
        <v>0</v>
      </c>
      <c r="H785" s="902">
        <f>'2 уровень'!K1635</f>
        <v>0</v>
      </c>
      <c r="I785" s="35">
        <f>'2 уровень'!L1635</f>
        <v>0</v>
      </c>
      <c r="J785" s="35">
        <f>'2 уровень'!M1635</f>
        <v>0</v>
      </c>
      <c r="K785" s="35">
        <f>'2 уровень'!N1635</f>
        <v>0</v>
      </c>
      <c r="L785" s="35">
        <f>'2 уровень'!O1635</f>
        <v>0</v>
      </c>
      <c r="M785" s="35">
        <f>'2 уровень'!P1635</f>
        <v>0</v>
      </c>
      <c r="N785" s="35">
        <f>'2 уровень'!Q1635</f>
        <v>0</v>
      </c>
      <c r="O785" s="894">
        <f>'2 уровень'!R1635</f>
        <v>16149.157850000001</v>
      </c>
      <c r="P785" s="894">
        <f>'2 уровень'!S1635</f>
        <v>16149.157850000001</v>
      </c>
      <c r="Q785" s="894">
        <f>'2 уровень'!T1635</f>
        <v>16149.157850000001</v>
      </c>
      <c r="R785" s="894">
        <f>'2 уровень'!U1635</f>
        <v>16149.157850000001</v>
      </c>
      <c r="S785" s="894">
        <f>'2 уровень'!V1635</f>
        <v>5383.0526166666668</v>
      </c>
      <c r="T785" s="894">
        <f>'2 уровень'!W1635</f>
        <v>5293.2400799999996</v>
      </c>
      <c r="U785" s="894">
        <f>'2 уровень'!X1635</f>
        <v>0</v>
      </c>
      <c r="V785" s="894">
        <f>'2 уровень'!Y1635</f>
        <v>-89.812536666667256</v>
      </c>
      <c r="W785" s="894">
        <f>'2 уровень'!Z1635</f>
        <v>-5.2542999999999997</v>
      </c>
      <c r="X785" s="2975">
        <f>'2 уровень'!AA1635</f>
        <v>5287.98578</v>
      </c>
      <c r="Y785" s="894">
        <f>T785/S785*100</f>
        <v>98.331568664430378</v>
      </c>
      <c r="Z785" s="894">
        <f>X785/S785*100</f>
        <v>98.233960478626443</v>
      </c>
      <c r="AA785" s="917">
        <f>'2 уровень'!AB1635</f>
        <v>0</v>
      </c>
      <c r="AB785" s="917">
        <f>'2 уровень'!AC1635</f>
        <v>0</v>
      </c>
      <c r="AC785" s="917">
        <f>'2 уровень'!AD1635</f>
        <v>0</v>
      </c>
      <c r="AD785" s="2190"/>
      <c r="AE785" s="2190"/>
      <c r="AF785" s="1676"/>
      <c r="AG785" s="878"/>
      <c r="AH785" s="878"/>
      <c r="AI785" s="878"/>
      <c r="AJ785" s="878"/>
      <c r="AK785" s="878"/>
      <c r="AL785" s="878"/>
      <c r="AM785" s="878"/>
      <c r="AN785" s="878"/>
      <c r="AO785" s="878"/>
      <c r="AP785" s="878"/>
      <c r="AQ785" s="878"/>
      <c r="AR785" s="878"/>
      <c r="AS785" s="878"/>
      <c r="AT785" s="878"/>
      <c r="AU785" s="878"/>
      <c r="AV785" s="878"/>
      <c r="AW785" s="878"/>
      <c r="AX785" s="878"/>
      <c r="AY785" s="878"/>
      <c r="AZ785" s="878"/>
      <c r="BA785" s="878"/>
      <c r="BB785" s="878"/>
      <c r="BC785" s="878"/>
      <c r="BD785" s="878"/>
      <c r="BE785" s="878"/>
      <c r="BF785" s="878"/>
      <c r="BG785" s="878"/>
      <c r="BH785" s="878"/>
      <c r="BI785" s="878"/>
      <c r="BJ785" s="878"/>
      <c r="BK785" s="878"/>
      <c r="BL785" s="878"/>
      <c r="BM785" s="878"/>
      <c r="BN785" s="878"/>
      <c r="BO785" s="878"/>
      <c r="BP785" s="878"/>
      <c r="BQ785" s="878"/>
      <c r="BR785" s="878"/>
      <c r="BS785" s="878"/>
      <c r="BT785" s="878"/>
      <c r="BU785" s="878"/>
      <c r="BV785" s="878"/>
      <c r="BW785" s="878"/>
      <c r="BX785" s="878"/>
      <c r="BY785" s="878"/>
      <c r="BZ785" s="878"/>
      <c r="CA785" s="878"/>
      <c r="CB785" s="878"/>
      <c r="CC785" s="878"/>
      <c r="CD785" s="878"/>
      <c r="CE785" s="878"/>
      <c r="CF785" s="878"/>
      <c r="CG785" s="878"/>
      <c r="CH785" s="878"/>
      <c r="CI785" s="878"/>
      <c r="CJ785" s="878"/>
      <c r="CK785" s="878"/>
      <c r="CL785" s="878"/>
      <c r="CM785" s="878"/>
      <c r="CN785" s="878"/>
      <c r="CO785" s="878"/>
      <c r="CP785" s="878"/>
      <c r="CQ785" s="878"/>
      <c r="CR785" s="878"/>
      <c r="CS785" s="878"/>
      <c r="CT785" s="878"/>
      <c r="CU785" s="878"/>
      <c r="CV785" s="878"/>
      <c r="CW785" s="878"/>
      <c r="CX785" s="878"/>
      <c r="CY785" s="878"/>
      <c r="CZ785" s="878"/>
      <c r="DA785" s="878"/>
      <c r="DB785" s="878"/>
      <c r="DC785" s="878"/>
      <c r="DD785" s="878"/>
      <c r="DE785" s="878"/>
      <c r="DF785" s="878"/>
      <c r="DG785" s="878"/>
      <c r="DH785" s="878"/>
      <c r="DI785" s="878"/>
      <c r="DJ785" s="878"/>
      <c r="DK785" s="878"/>
      <c r="DL785" s="878"/>
      <c r="DM785" s="878"/>
      <c r="DN785" s="878"/>
      <c r="DO785" s="878"/>
      <c r="DP785" s="878"/>
      <c r="DQ785" s="878"/>
      <c r="DR785" s="878"/>
      <c r="DS785" s="878"/>
      <c r="DT785" s="878"/>
      <c r="DU785" s="878"/>
      <c r="DV785" s="878"/>
      <c r="DW785" s="878"/>
      <c r="DX785" s="878"/>
      <c r="DY785" s="878"/>
      <c r="DZ785" s="878"/>
      <c r="EA785" s="878"/>
      <c r="EB785" s="878"/>
      <c r="EC785" s="878"/>
      <c r="ED785" s="878"/>
      <c r="EE785" s="878"/>
      <c r="EF785" s="878"/>
      <c r="EG785" s="878"/>
      <c r="EH785" s="878"/>
      <c r="EI785" s="878"/>
      <c r="EJ785" s="878"/>
      <c r="EK785" s="878"/>
      <c r="EL785" s="878"/>
      <c r="EM785" s="878"/>
      <c r="EN785" s="878"/>
      <c r="EO785" s="878"/>
      <c r="EP785" s="878"/>
      <c r="EQ785" s="878"/>
      <c r="ER785" s="878"/>
      <c r="ES785" s="878"/>
      <c r="ET785" s="878"/>
      <c r="EU785" s="878"/>
      <c r="EV785" s="878"/>
      <c r="EW785" s="878"/>
      <c r="EX785" s="878"/>
      <c r="EY785" s="878"/>
      <c r="EZ785" s="878"/>
      <c r="FA785" s="878"/>
      <c r="FB785" s="878"/>
      <c r="FC785" s="878"/>
      <c r="FD785" s="878"/>
      <c r="FE785" s="878"/>
      <c r="FF785" s="878"/>
      <c r="FG785" s="878"/>
      <c r="FH785" s="878"/>
      <c r="FI785" s="878"/>
      <c r="FJ785" s="878"/>
      <c r="FK785" s="878"/>
      <c r="FL785" s="878"/>
      <c r="FM785" s="878"/>
      <c r="FN785" s="878"/>
      <c r="FO785" s="878"/>
      <c r="FP785" s="878"/>
      <c r="FQ785" s="878"/>
      <c r="FR785" s="878"/>
      <c r="FS785" s="878"/>
      <c r="FT785" s="878"/>
      <c r="FU785" s="878"/>
      <c r="FV785" s="878"/>
      <c r="FW785" s="878"/>
      <c r="FX785" s="878"/>
      <c r="FY785" s="878"/>
      <c r="FZ785" s="878"/>
      <c r="GA785" s="878"/>
      <c r="GB785" s="878"/>
      <c r="GC785" s="878"/>
      <c r="GD785" s="878"/>
      <c r="GE785" s="878"/>
      <c r="GF785" s="878"/>
      <c r="GG785" s="878"/>
      <c r="GH785" s="878"/>
      <c r="GI785" s="878"/>
      <c r="GJ785" s="878"/>
      <c r="GK785" s="878"/>
      <c r="GL785" s="878"/>
      <c r="GM785" s="878"/>
      <c r="GN785" s="878"/>
      <c r="GO785" s="878"/>
      <c r="GP785" s="878"/>
    </row>
    <row r="786" spans="1:198" ht="15" customHeight="1" x14ac:dyDescent="0.25">
      <c r="A786" s="27">
        <v>1</v>
      </c>
      <c r="B786" s="6" t="s">
        <v>126</v>
      </c>
      <c r="C786" s="903"/>
      <c r="D786" s="903"/>
      <c r="E786" s="903"/>
      <c r="F786" s="904"/>
      <c r="G786" s="905"/>
      <c r="H786" s="905"/>
      <c r="I786" s="34"/>
      <c r="J786" s="34"/>
      <c r="K786" s="34"/>
      <c r="L786" s="34"/>
      <c r="M786" s="34"/>
      <c r="N786" s="34"/>
      <c r="O786" s="2991">
        <f t="shared" ref="O786:P786" si="46">O787-O788-O822-O825-O830</f>
        <v>0</v>
      </c>
      <c r="P786" s="2991">
        <f t="shared" si="46"/>
        <v>0</v>
      </c>
      <c r="Q786" s="2991">
        <f t="shared" ref="Q786:R786" si="47">Q787-Q788-Q822-Q825-Q830</f>
        <v>0</v>
      </c>
      <c r="R786" s="2991">
        <f t="shared" si="47"/>
        <v>0</v>
      </c>
      <c r="S786" s="2991">
        <f t="shared" ref="S786:X786" si="48">S787-S788-S822-S825-S830</f>
        <v>2.2737367544323206E-12</v>
      </c>
      <c r="T786" s="2991">
        <f t="shared" si="48"/>
        <v>-2.1600499167107046E-12</v>
      </c>
      <c r="U786" s="2991">
        <f t="shared" si="48"/>
        <v>0</v>
      </c>
      <c r="V786" s="2991">
        <f t="shared" si="48"/>
        <v>1.1368683772161603E-13</v>
      </c>
      <c r="W786" s="2991">
        <f t="shared" si="48"/>
        <v>0</v>
      </c>
      <c r="X786" s="2991">
        <f t="shared" si="48"/>
        <v>1.3642420526593924E-12</v>
      </c>
      <c r="Y786" s="2991"/>
      <c r="Z786" s="2991"/>
      <c r="AA786" s="903"/>
      <c r="AB786" s="903"/>
      <c r="AC786" s="903"/>
      <c r="AD786" s="2201"/>
      <c r="AE786" s="2201"/>
      <c r="AF786" s="1676"/>
      <c r="AG786" s="878"/>
      <c r="AH786" s="878"/>
      <c r="AI786" s="878"/>
      <c r="AJ786" s="878"/>
      <c r="AK786" s="878"/>
      <c r="AL786" s="878"/>
      <c r="AM786" s="878"/>
      <c r="AN786" s="878"/>
      <c r="AO786" s="878"/>
      <c r="AP786" s="878"/>
      <c r="AQ786" s="878"/>
      <c r="AR786" s="878"/>
      <c r="AS786" s="878"/>
      <c r="AT786" s="878"/>
      <c r="AU786" s="878"/>
      <c r="AV786" s="878"/>
      <c r="AW786" s="878"/>
      <c r="AX786" s="878"/>
      <c r="AY786" s="878"/>
      <c r="AZ786" s="878"/>
      <c r="BA786" s="878"/>
      <c r="BB786" s="878"/>
      <c r="BC786" s="878"/>
      <c r="BD786" s="878"/>
      <c r="BE786" s="878"/>
      <c r="BF786" s="878"/>
      <c r="BG786" s="878"/>
      <c r="BH786" s="878"/>
      <c r="BI786" s="878"/>
      <c r="BJ786" s="878"/>
      <c r="BK786" s="878"/>
      <c r="BL786" s="878"/>
      <c r="BM786" s="878"/>
      <c r="BN786" s="878"/>
      <c r="BO786" s="878"/>
      <c r="BP786" s="878"/>
      <c r="BQ786" s="878"/>
      <c r="BR786" s="878"/>
      <c r="BS786" s="878"/>
      <c r="BT786" s="878"/>
      <c r="BU786" s="878"/>
      <c r="BV786" s="878"/>
      <c r="BW786" s="878"/>
      <c r="BX786" s="878"/>
      <c r="BY786" s="878"/>
      <c r="BZ786" s="878"/>
      <c r="CA786" s="878"/>
      <c r="CB786" s="878"/>
      <c r="CC786" s="878"/>
      <c r="CD786" s="878"/>
      <c r="CE786" s="878"/>
      <c r="CF786" s="878"/>
      <c r="CG786" s="878"/>
      <c r="CH786" s="878"/>
      <c r="CI786" s="878"/>
      <c r="CJ786" s="878"/>
      <c r="CK786" s="878"/>
      <c r="CL786" s="878"/>
      <c r="CM786" s="878"/>
      <c r="CN786" s="878"/>
      <c r="CO786" s="878"/>
      <c r="CP786" s="878"/>
      <c r="CQ786" s="878"/>
      <c r="CR786" s="878"/>
      <c r="CS786" s="878"/>
      <c r="CT786" s="878"/>
      <c r="CU786" s="878"/>
      <c r="CV786" s="878"/>
      <c r="CW786" s="878"/>
      <c r="CX786" s="878"/>
      <c r="CY786" s="878"/>
      <c r="CZ786" s="878"/>
      <c r="DA786" s="878"/>
      <c r="DB786" s="878"/>
      <c r="DC786" s="878"/>
      <c r="DD786" s="878"/>
      <c r="DE786" s="878"/>
      <c r="DF786" s="878"/>
      <c r="DG786" s="878"/>
      <c r="DH786" s="878"/>
      <c r="DI786" s="878"/>
      <c r="DJ786" s="878"/>
      <c r="DK786" s="878"/>
      <c r="DL786" s="878"/>
      <c r="DM786" s="878"/>
      <c r="DN786" s="878"/>
      <c r="DO786" s="878"/>
      <c r="DP786" s="878"/>
      <c r="DQ786" s="878"/>
      <c r="DR786" s="878"/>
      <c r="DS786" s="878"/>
      <c r="DT786" s="878"/>
      <c r="DU786" s="878"/>
      <c r="DV786" s="878"/>
      <c r="DW786" s="878"/>
      <c r="DX786" s="878"/>
      <c r="DY786" s="878"/>
      <c r="DZ786" s="878"/>
      <c r="EA786" s="878"/>
      <c r="EB786" s="878"/>
      <c r="EC786" s="878"/>
      <c r="ED786" s="878"/>
      <c r="EE786" s="878"/>
      <c r="EF786" s="878"/>
      <c r="EG786" s="878"/>
      <c r="EH786" s="878"/>
      <c r="EI786" s="878"/>
      <c r="EJ786" s="878"/>
      <c r="EK786" s="878"/>
      <c r="EL786" s="878"/>
      <c r="EM786" s="878"/>
      <c r="EN786" s="878"/>
      <c r="EO786" s="878"/>
      <c r="EP786" s="878"/>
      <c r="EQ786" s="878"/>
      <c r="ER786" s="878"/>
      <c r="ES786" s="878"/>
      <c r="ET786" s="878"/>
      <c r="EU786" s="878"/>
      <c r="EV786" s="878"/>
      <c r="EW786" s="878"/>
      <c r="EX786" s="878"/>
      <c r="EY786" s="878"/>
      <c r="EZ786" s="878"/>
      <c r="FA786" s="878"/>
      <c r="FB786" s="878"/>
      <c r="FC786" s="878"/>
      <c r="FD786" s="878"/>
      <c r="FE786" s="878"/>
      <c r="FF786" s="878"/>
      <c r="FG786" s="878"/>
      <c r="FH786" s="878"/>
      <c r="FI786" s="878"/>
      <c r="FJ786" s="878"/>
      <c r="FK786" s="878"/>
      <c r="FL786" s="878"/>
      <c r="FM786" s="878"/>
      <c r="FN786" s="878"/>
      <c r="FO786" s="878"/>
      <c r="FP786" s="878"/>
      <c r="FQ786" s="878"/>
      <c r="FR786" s="878"/>
      <c r="FS786" s="878"/>
      <c r="FT786" s="878"/>
      <c r="FU786" s="878"/>
      <c r="FV786" s="878"/>
      <c r="FW786" s="878"/>
      <c r="FX786" s="878"/>
      <c r="FY786" s="878"/>
      <c r="FZ786" s="878"/>
      <c r="GA786" s="878"/>
      <c r="GB786" s="878"/>
      <c r="GC786" s="878"/>
      <c r="GD786" s="878"/>
      <c r="GE786" s="878"/>
      <c r="GF786" s="878"/>
      <c r="GG786" s="878"/>
      <c r="GH786" s="878"/>
      <c r="GI786" s="878"/>
      <c r="GJ786" s="878"/>
      <c r="GK786" s="878"/>
      <c r="GL786" s="878"/>
      <c r="GM786" s="878"/>
      <c r="GN786" s="878"/>
      <c r="GO786" s="878"/>
      <c r="GP786" s="878"/>
    </row>
    <row r="787" spans="1:198" s="878" customFormat="1" ht="15" customHeight="1" x14ac:dyDescent="0.25">
      <c r="A787" s="27">
        <v>1</v>
      </c>
      <c r="B787" s="16" t="s">
        <v>112</v>
      </c>
      <c r="C787" s="879">
        <f>'2 уровень'!F1689</f>
        <v>0</v>
      </c>
      <c r="D787" s="879">
        <f>'2 уровень'!G1689</f>
        <v>0</v>
      </c>
      <c r="E787" s="879">
        <f>'2 уровень'!H1689</f>
        <v>0</v>
      </c>
      <c r="F787" s="893">
        <f>'2 уровень'!I1689</f>
        <v>0</v>
      </c>
      <c r="G787" s="894">
        <f>'2 уровень'!J1689</f>
        <v>0</v>
      </c>
      <c r="H787" s="894">
        <f>'2 уровень'!K1689</f>
        <v>0</v>
      </c>
      <c r="I787" s="31">
        <f>'2 уровень'!L1689</f>
        <v>0</v>
      </c>
      <c r="J787" s="31">
        <f>'2 уровень'!M1689</f>
        <v>0</v>
      </c>
      <c r="K787" s="31">
        <f>'2 уровень'!N1689</f>
        <v>0</v>
      </c>
      <c r="L787" s="31">
        <f>'2 уровень'!O1689</f>
        <v>0</v>
      </c>
      <c r="M787" s="31">
        <f>'2 уровень'!P1689</f>
        <v>0</v>
      </c>
      <c r="N787" s="31">
        <f>'2 уровень'!Q1689</f>
        <v>0</v>
      </c>
      <c r="O787" s="894">
        <f>'2 уровень'!R1689</f>
        <v>56853.064756000007</v>
      </c>
      <c r="P787" s="894">
        <f>'2 уровень'!S1689</f>
        <v>56853.064756000007</v>
      </c>
      <c r="Q787" s="894">
        <f>'2 уровень'!T1689</f>
        <v>56853.064756000007</v>
      </c>
      <c r="R787" s="894">
        <f>'2 уровень'!U1689</f>
        <v>56853.064756000007</v>
      </c>
      <c r="S787" s="894">
        <f>'2 уровень'!V1689</f>
        <v>18951.021585333336</v>
      </c>
      <c r="T787" s="894">
        <f>'2 уровень'!W1689</f>
        <v>17318.76413</v>
      </c>
      <c r="U787" s="894">
        <f>'2 уровень'!X1689</f>
        <v>0</v>
      </c>
      <c r="V787" s="894">
        <f>'2 уровень'!Y1689</f>
        <v>-1632.2574553333329</v>
      </c>
      <c r="W787" s="894">
        <f>'2 уровень'!Z1689</f>
        <v>-38.072960000000002</v>
      </c>
      <c r="X787" s="2975">
        <f>'2 уровень'!AA1689</f>
        <v>17280.691170000002</v>
      </c>
      <c r="Y787" s="894">
        <f>T787/S787*100</f>
        <v>91.386968517852466</v>
      </c>
      <c r="Z787" s="894">
        <f>X787/S787*100</f>
        <v>91.186066630697923</v>
      </c>
      <c r="AA787" s="879">
        <f>'2 уровень'!AB1689</f>
        <v>0</v>
      </c>
      <c r="AB787" s="879">
        <f>'2 уровень'!AC1689</f>
        <v>0</v>
      </c>
      <c r="AC787" s="879">
        <f>'2 уровень'!AD1689</f>
        <v>0</v>
      </c>
      <c r="AD787" s="2190"/>
      <c r="AE787" s="2190"/>
      <c r="AF787" s="1676"/>
      <c r="AG787" s="27"/>
      <c r="AH787" s="27"/>
      <c r="AI787" s="27"/>
      <c r="AJ787" s="27"/>
      <c r="AK787" s="27"/>
      <c r="AL787" s="27"/>
      <c r="AM787" s="27"/>
      <c r="AN787" s="27"/>
      <c r="AO787" s="27"/>
      <c r="AP787" s="27"/>
      <c r="AQ787" s="27"/>
      <c r="AR787" s="27"/>
      <c r="AS787" s="27"/>
      <c r="AT787" s="27"/>
      <c r="AU787" s="27"/>
      <c r="AV787" s="27"/>
      <c r="AW787" s="27"/>
      <c r="AX787" s="27"/>
      <c r="AY787" s="27"/>
      <c r="AZ787" s="27"/>
      <c r="BA787" s="27"/>
      <c r="BB787" s="27"/>
      <c r="BC787" s="27"/>
      <c r="BD787" s="27"/>
      <c r="BE787" s="27"/>
      <c r="BF787" s="27"/>
      <c r="BG787" s="27"/>
      <c r="BH787" s="27"/>
      <c r="BI787" s="27"/>
      <c r="BJ787" s="27"/>
      <c r="BK787" s="27"/>
      <c r="BL787" s="27"/>
      <c r="BM787" s="27"/>
      <c r="BN787" s="27"/>
      <c r="BO787" s="27"/>
      <c r="BP787" s="27"/>
      <c r="BQ787" s="27"/>
      <c r="BR787" s="27"/>
      <c r="BS787" s="27"/>
      <c r="BT787" s="27"/>
      <c r="BU787" s="27"/>
      <c r="BV787" s="27"/>
      <c r="BW787" s="27"/>
      <c r="BX787" s="27"/>
      <c r="BY787" s="27"/>
      <c r="BZ787" s="27"/>
      <c r="CA787" s="27"/>
      <c r="CB787" s="27"/>
      <c r="CC787" s="27"/>
      <c r="CD787" s="27"/>
      <c r="CE787" s="27"/>
      <c r="CF787" s="27"/>
      <c r="CG787" s="27"/>
      <c r="CH787" s="27"/>
      <c r="CI787" s="27"/>
      <c r="CJ787" s="27"/>
      <c r="CK787" s="27"/>
      <c r="CL787" s="27"/>
      <c r="CM787" s="27"/>
      <c r="CN787" s="27"/>
      <c r="CO787" s="27"/>
      <c r="CP787" s="27"/>
      <c r="CQ787" s="27"/>
      <c r="CR787" s="27"/>
      <c r="CS787" s="27"/>
      <c r="CT787" s="27"/>
      <c r="CU787" s="27"/>
      <c r="CV787" s="27"/>
      <c r="CW787" s="27"/>
      <c r="CX787" s="27"/>
      <c r="CY787" s="27"/>
      <c r="CZ787" s="27"/>
      <c r="DA787" s="27"/>
      <c r="DB787" s="27"/>
      <c r="DC787" s="27"/>
      <c r="DD787" s="27"/>
      <c r="DE787" s="27"/>
      <c r="DF787" s="27"/>
      <c r="DG787" s="27"/>
      <c r="DH787" s="27"/>
      <c r="DI787" s="27"/>
      <c r="DJ787" s="27"/>
      <c r="DK787" s="27"/>
      <c r="DL787" s="27"/>
      <c r="DM787" s="27"/>
      <c r="DN787" s="27"/>
      <c r="DO787" s="27"/>
      <c r="DP787" s="27"/>
      <c r="DQ787" s="27"/>
      <c r="DR787" s="27"/>
      <c r="DS787" s="27"/>
      <c r="DT787" s="27"/>
      <c r="DU787" s="27"/>
      <c r="DV787" s="27"/>
      <c r="DW787" s="27"/>
      <c r="DX787" s="27"/>
      <c r="DY787" s="27"/>
      <c r="DZ787" s="27"/>
      <c r="EA787" s="27"/>
      <c r="EB787" s="27"/>
      <c r="EC787" s="27"/>
      <c r="ED787" s="27"/>
      <c r="EE787" s="27"/>
      <c r="EF787" s="27"/>
      <c r="EG787" s="27"/>
      <c r="EH787" s="27"/>
      <c r="EI787" s="27"/>
      <c r="EJ787" s="27"/>
      <c r="EK787" s="27"/>
      <c r="EL787" s="27"/>
      <c r="EM787" s="27"/>
      <c r="EN787" s="27"/>
      <c r="EO787" s="27"/>
      <c r="EP787" s="27"/>
      <c r="EQ787" s="27"/>
      <c r="ER787" s="27"/>
      <c r="ES787" s="27"/>
      <c r="ET787" s="27"/>
      <c r="EU787" s="27"/>
      <c r="EV787" s="27"/>
      <c r="EW787" s="27"/>
      <c r="EX787" s="27"/>
      <c r="EY787" s="27"/>
      <c r="EZ787" s="27"/>
      <c r="FA787" s="27"/>
      <c r="FB787" s="27"/>
      <c r="FC787" s="27"/>
      <c r="FD787" s="27"/>
      <c r="FE787" s="27"/>
      <c r="FF787" s="27"/>
      <c r="FG787" s="27"/>
      <c r="FH787" s="27"/>
      <c r="FI787" s="27"/>
      <c r="FJ787" s="27"/>
      <c r="FK787" s="27"/>
      <c r="FL787" s="27"/>
      <c r="FM787" s="27"/>
      <c r="FN787" s="27"/>
      <c r="FO787" s="27"/>
      <c r="FP787" s="27"/>
      <c r="FQ787" s="27"/>
      <c r="FR787" s="27"/>
      <c r="FS787" s="27"/>
      <c r="FT787" s="27"/>
      <c r="FU787" s="27"/>
      <c r="FV787" s="27"/>
      <c r="FW787" s="27"/>
      <c r="FX787" s="27"/>
      <c r="FY787" s="27"/>
      <c r="FZ787" s="27"/>
      <c r="GA787" s="27"/>
      <c r="GB787" s="27"/>
      <c r="GC787" s="27"/>
      <c r="GD787" s="27"/>
      <c r="GE787" s="27"/>
      <c r="GF787" s="27"/>
      <c r="GG787" s="27"/>
      <c r="GH787" s="27"/>
      <c r="GI787" s="27"/>
      <c r="GJ787" s="27"/>
      <c r="GK787" s="27"/>
      <c r="GL787" s="27"/>
      <c r="GM787" s="27"/>
      <c r="GN787" s="27"/>
      <c r="GO787" s="27"/>
      <c r="GP787" s="27"/>
    </row>
    <row r="788" spans="1:198" s="878" customFormat="1" ht="15" customHeight="1" x14ac:dyDescent="0.25">
      <c r="A788" s="27">
        <v>1</v>
      </c>
      <c r="B788" s="2356" t="s">
        <v>93</v>
      </c>
      <c r="C788" s="30">
        <f>'2 уровень'!F1690</f>
        <v>370</v>
      </c>
      <c r="D788" s="30">
        <f>'2 уровень'!G1690</f>
        <v>123</v>
      </c>
      <c r="E788" s="30">
        <f>'2 уровень'!H1690</f>
        <v>80</v>
      </c>
      <c r="F788" s="881">
        <f>'2 уровень'!I1690</f>
        <v>65.040650406504056</v>
      </c>
      <c r="G788" s="894">
        <f>'2 уровень'!J1690</f>
        <v>8.7810810810810818</v>
      </c>
      <c r="H788" s="894">
        <f>'2 уровень'!K1690</f>
        <v>9.2624999999999993</v>
      </c>
      <c r="I788" s="33">
        <f>'2 уровень'!L1690</f>
        <v>3249</v>
      </c>
      <c r="J788" s="33">
        <f>'2 уровень'!M1690</f>
        <v>1083</v>
      </c>
      <c r="K788" s="33">
        <f>'2 уровень'!N1690</f>
        <v>741</v>
      </c>
      <c r="L788" s="33">
        <f>'2 уровень'!O1690</f>
        <v>68.421052631578945</v>
      </c>
      <c r="M788" s="33">
        <f>'2 уровень'!P1690</f>
        <v>9.7086274509803925</v>
      </c>
      <c r="N788" s="33">
        <f>'2 уровень'!Q1690</f>
        <v>228.97160399079047</v>
      </c>
      <c r="O788" s="894">
        <f>'2 уровень'!R1690</f>
        <v>11464.661544000001</v>
      </c>
      <c r="P788" s="894">
        <f>'2 уровень'!S1690</f>
        <v>11464.661544000001</v>
      </c>
      <c r="Q788" s="894">
        <f>'2 уровень'!T1690</f>
        <v>11464.661544000001</v>
      </c>
      <c r="R788" s="894">
        <f>'2 уровень'!U1690</f>
        <v>11464.661544000001</v>
      </c>
      <c r="S788" s="894">
        <f>'2 уровень'!V1690</f>
        <v>3821.553848</v>
      </c>
      <c r="T788" s="894">
        <f>'2 уровень'!W1690</f>
        <v>2848.0611600000002</v>
      </c>
      <c r="U788" s="894">
        <f>'2 уровень'!X1690</f>
        <v>0</v>
      </c>
      <c r="V788" s="894">
        <f>'2 уровень'!Y1690</f>
        <v>-973.49268799999982</v>
      </c>
      <c r="W788" s="894">
        <f>'2 уровень'!Z1690</f>
        <v>-31.891439999999999</v>
      </c>
      <c r="X788" s="2975">
        <f>'2 уровень'!AA1690</f>
        <v>2816.1697200000003</v>
      </c>
      <c r="Y788" s="894">
        <f>T788/S788*100</f>
        <v>74.526260083722889</v>
      </c>
      <c r="Z788" s="894">
        <f>X788/S788*100</f>
        <v>73.691745086199305</v>
      </c>
      <c r="AA788" s="30">
        <f>'2 уровень'!AB1690</f>
        <v>0</v>
      </c>
      <c r="AB788" s="30">
        <f>'2 уровень'!AC1690</f>
        <v>0</v>
      </c>
      <c r="AC788" s="30">
        <f>'2 уровень'!AD1690</f>
        <v>0</v>
      </c>
      <c r="AD788" s="2190"/>
      <c r="AE788" s="2190"/>
      <c r="AF788" s="1676"/>
    </row>
    <row r="789" spans="1:198" x14ac:dyDescent="0.25">
      <c r="A789" s="27">
        <v>1</v>
      </c>
      <c r="B789" s="2339" t="s">
        <v>14</v>
      </c>
      <c r="C789" s="38">
        <f>'2 уровень'!F1691</f>
        <v>0</v>
      </c>
      <c r="D789" s="38">
        <f>'2 уровень'!G1691</f>
        <v>0</v>
      </c>
      <c r="E789" s="38">
        <f>'2 уровень'!H1691</f>
        <v>0</v>
      </c>
      <c r="F789" s="883">
        <f>'2 уровень'!I1691</f>
        <v>0</v>
      </c>
      <c r="G789" s="902">
        <f>'2 уровень'!J1691</f>
        <v>0</v>
      </c>
      <c r="H789" s="902">
        <f>'2 уровень'!K1691</f>
        <v>0</v>
      </c>
      <c r="I789" s="35">
        <f>'2 уровень'!L1691</f>
        <v>0</v>
      </c>
      <c r="J789" s="35">
        <f>'2 уровень'!M1691</f>
        <v>0</v>
      </c>
      <c r="K789" s="35">
        <f>'2 уровень'!N1691</f>
        <v>0</v>
      </c>
      <c r="L789" s="35">
        <f>'2 уровень'!O1691</f>
        <v>0</v>
      </c>
      <c r="M789" s="35">
        <f>'2 уровень'!P1691</f>
        <v>0</v>
      </c>
      <c r="N789" s="35">
        <f>'2 уровень'!Q1691</f>
        <v>0</v>
      </c>
      <c r="O789" s="894">
        <f>'2 уровень'!R1691</f>
        <v>0</v>
      </c>
      <c r="P789" s="894">
        <f>'2 уровень'!S1691</f>
        <v>0</v>
      </c>
      <c r="Q789" s="894">
        <f>'2 уровень'!T1691</f>
        <v>0</v>
      </c>
      <c r="R789" s="894">
        <f>'2 уровень'!U1691</f>
        <v>0</v>
      </c>
      <c r="S789" s="894">
        <f>'2 уровень'!V1691</f>
        <v>0</v>
      </c>
      <c r="T789" s="894">
        <f>'2 уровень'!W1691</f>
        <v>0</v>
      </c>
      <c r="U789" s="894">
        <f>'2 уровень'!X1691</f>
        <v>0</v>
      </c>
      <c r="V789" s="894">
        <f>'2 уровень'!Y1691</f>
        <v>0</v>
      </c>
      <c r="W789" s="894">
        <f>'2 уровень'!Z1691</f>
        <v>0</v>
      </c>
      <c r="X789" s="2975">
        <f>'2 уровень'!AA1691</f>
        <v>0</v>
      </c>
      <c r="Y789" s="894"/>
      <c r="Z789" s="894"/>
      <c r="AA789" s="38">
        <f>'2 уровень'!AB1691</f>
        <v>0</v>
      </c>
      <c r="AB789" s="38">
        <f>'2 уровень'!AC1691</f>
        <v>0</v>
      </c>
      <c r="AC789" s="38">
        <f>'2 уровень'!AD1691</f>
        <v>0</v>
      </c>
      <c r="AD789" s="2190"/>
      <c r="AE789" s="2190"/>
      <c r="AF789" s="1676"/>
      <c r="AG789" s="878"/>
      <c r="AH789" s="878"/>
      <c r="AI789" s="878"/>
      <c r="AJ789" s="878"/>
      <c r="AK789" s="878"/>
      <c r="AL789" s="878"/>
      <c r="AM789" s="878"/>
      <c r="AN789" s="878"/>
      <c r="AO789" s="878"/>
      <c r="AP789" s="878"/>
      <c r="AQ789" s="878"/>
      <c r="AR789" s="878"/>
      <c r="AS789" s="878"/>
      <c r="AT789" s="878"/>
      <c r="AU789" s="878"/>
      <c r="AV789" s="878"/>
      <c r="AW789" s="878"/>
      <c r="AX789" s="878"/>
      <c r="AY789" s="878"/>
      <c r="AZ789" s="878"/>
      <c r="BA789" s="878"/>
      <c r="BB789" s="878"/>
      <c r="BC789" s="878"/>
      <c r="BD789" s="878"/>
      <c r="BE789" s="878"/>
      <c r="BF789" s="878"/>
      <c r="BG789" s="878"/>
      <c r="BH789" s="878"/>
      <c r="BI789" s="878"/>
      <c r="BJ789" s="878"/>
      <c r="BK789" s="878"/>
      <c r="BL789" s="878"/>
      <c r="BM789" s="878"/>
      <c r="BN789" s="878"/>
      <c r="BO789" s="878"/>
      <c r="BP789" s="878"/>
      <c r="BQ789" s="878"/>
      <c r="BR789" s="878"/>
      <c r="BS789" s="878"/>
      <c r="BT789" s="878"/>
      <c r="BU789" s="878"/>
      <c r="BV789" s="878"/>
      <c r="BW789" s="878"/>
      <c r="BX789" s="878"/>
      <c r="BY789" s="878"/>
      <c r="BZ789" s="878"/>
      <c r="CA789" s="878"/>
      <c r="CB789" s="878"/>
      <c r="CC789" s="878"/>
      <c r="CD789" s="878"/>
      <c r="CE789" s="878"/>
      <c r="CF789" s="878"/>
      <c r="CG789" s="878"/>
      <c r="CH789" s="878"/>
      <c r="CI789" s="878"/>
      <c r="CJ789" s="878"/>
      <c r="CK789" s="878"/>
      <c r="CL789" s="878"/>
      <c r="CM789" s="878"/>
      <c r="CN789" s="878"/>
      <c r="CO789" s="878"/>
      <c r="CP789" s="878"/>
      <c r="CQ789" s="878"/>
      <c r="CR789" s="878"/>
      <c r="CS789" s="878"/>
      <c r="CT789" s="878"/>
      <c r="CU789" s="878"/>
      <c r="CV789" s="878"/>
      <c r="CW789" s="878"/>
      <c r="CX789" s="878"/>
      <c r="CY789" s="878"/>
      <c r="CZ789" s="878"/>
      <c r="DA789" s="878"/>
      <c r="DB789" s="878"/>
      <c r="DC789" s="878"/>
      <c r="DD789" s="878"/>
      <c r="DE789" s="878"/>
      <c r="DF789" s="878"/>
      <c r="DG789" s="878"/>
      <c r="DH789" s="878"/>
      <c r="DI789" s="878"/>
      <c r="DJ789" s="878"/>
      <c r="DK789" s="878"/>
      <c r="DL789" s="878"/>
      <c r="DM789" s="878"/>
      <c r="DN789" s="878"/>
      <c r="DO789" s="878"/>
      <c r="DP789" s="878"/>
      <c r="DQ789" s="878"/>
      <c r="DR789" s="878"/>
      <c r="DS789" s="878"/>
      <c r="DT789" s="878"/>
      <c r="DU789" s="878"/>
      <c r="DV789" s="878"/>
      <c r="DW789" s="878"/>
      <c r="DX789" s="878"/>
      <c r="DY789" s="878"/>
      <c r="DZ789" s="878"/>
      <c r="EA789" s="878"/>
      <c r="EB789" s="878"/>
      <c r="EC789" s="878"/>
      <c r="ED789" s="878"/>
      <c r="EE789" s="878"/>
      <c r="EF789" s="878"/>
      <c r="EG789" s="878"/>
      <c r="EH789" s="878"/>
      <c r="EI789" s="878"/>
      <c r="EJ789" s="878"/>
      <c r="EK789" s="878"/>
      <c r="EL789" s="878"/>
      <c r="EM789" s="878"/>
      <c r="EN789" s="878"/>
      <c r="EO789" s="878"/>
      <c r="EP789" s="878"/>
      <c r="EQ789" s="878"/>
      <c r="ER789" s="878"/>
      <c r="ES789" s="878"/>
      <c r="ET789" s="878"/>
      <c r="EU789" s="878"/>
      <c r="EV789" s="878"/>
      <c r="EW789" s="878"/>
      <c r="EX789" s="878"/>
      <c r="EY789" s="878"/>
      <c r="EZ789" s="878"/>
      <c r="FA789" s="878"/>
      <c r="FB789" s="878"/>
      <c r="FC789" s="878"/>
      <c r="FD789" s="878"/>
      <c r="FE789" s="878"/>
      <c r="FF789" s="878"/>
      <c r="FG789" s="878"/>
      <c r="FH789" s="878"/>
      <c r="FI789" s="878"/>
      <c r="FJ789" s="878"/>
      <c r="FK789" s="878"/>
      <c r="FL789" s="878"/>
      <c r="FM789" s="878"/>
      <c r="FN789" s="878"/>
      <c r="FO789" s="878"/>
      <c r="FP789" s="878"/>
      <c r="FQ789" s="878"/>
      <c r="FR789" s="878"/>
      <c r="FS789" s="878"/>
      <c r="FT789" s="878"/>
      <c r="FU789" s="878"/>
      <c r="FV789" s="878"/>
      <c r="FW789" s="878"/>
      <c r="FX789" s="878"/>
      <c r="FY789" s="878"/>
      <c r="FZ789" s="878"/>
      <c r="GA789" s="878"/>
      <c r="GB789" s="878"/>
      <c r="GC789" s="878"/>
      <c r="GD789" s="878"/>
      <c r="GE789" s="878"/>
      <c r="GF789" s="878"/>
      <c r="GG789" s="878"/>
      <c r="GH789" s="878"/>
      <c r="GI789" s="878"/>
      <c r="GJ789" s="878"/>
      <c r="GK789" s="878"/>
      <c r="GL789" s="878"/>
      <c r="GM789" s="878"/>
      <c r="GN789" s="878"/>
      <c r="GO789" s="878"/>
      <c r="GP789" s="878"/>
    </row>
    <row r="790" spans="1:198" x14ac:dyDescent="0.25">
      <c r="A790" s="27">
        <v>1</v>
      </c>
      <c r="B790" s="1310" t="s">
        <v>299</v>
      </c>
      <c r="C790" s="38">
        <f>'2 уровень'!F1692</f>
        <v>0</v>
      </c>
      <c r="D790" s="38">
        <f>'2 уровень'!G1692</f>
        <v>0</v>
      </c>
      <c r="E790" s="38">
        <f>'2 уровень'!H1692</f>
        <v>0</v>
      </c>
      <c r="F790" s="883">
        <f>'2 уровень'!I1692</f>
        <v>0</v>
      </c>
      <c r="G790" s="902">
        <f>'2 уровень'!J1692</f>
        <v>0</v>
      </c>
      <c r="H790" s="902">
        <f>'2 уровень'!K1692</f>
        <v>0</v>
      </c>
      <c r="I790" s="35">
        <f>'2 уровень'!L1692</f>
        <v>0</v>
      </c>
      <c r="J790" s="35">
        <f>'2 уровень'!M1692</f>
        <v>0</v>
      </c>
      <c r="K790" s="35">
        <f>'2 уровень'!N1692</f>
        <v>0</v>
      </c>
      <c r="L790" s="35">
        <f>'2 уровень'!O1692</f>
        <v>0</v>
      </c>
      <c r="M790" s="35">
        <f>'2 уровень'!P1692</f>
        <v>0</v>
      </c>
      <c r="N790" s="35">
        <f>'2 уровень'!Q1692</f>
        <v>0</v>
      </c>
      <c r="O790" s="894">
        <f>'2 уровень'!R1692</f>
        <v>0</v>
      </c>
      <c r="P790" s="894">
        <f>'2 уровень'!S1692</f>
        <v>0</v>
      </c>
      <c r="Q790" s="894">
        <f>'2 уровень'!T1692</f>
        <v>0</v>
      </c>
      <c r="R790" s="894">
        <f>'2 уровень'!U1692</f>
        <v>0</v>
      </c>
      <c r="S790" s="894">
        <f>'2 уровень'!V1692</f>
        <v>0</v>
      </c>
      <c r="T790" s="894">
        <f>'2 уровень'!W1692</f>
        <v>0</v>
      </c>
      <c r="U790" s="894">
        <f>'2 уровень'!X1692</f>
        <v>0</v>
      </c>
      <c r="V790" s="894">
        <f>'2 уровень'!Y1692</f>
        <v>0</v>
      </c>
      <c r="W790" s="894">
        <f>'2 уровень'!Z1692</f>
        <v>0</v>
      </c>
      <c r="X790" s="2975">
        <f>'2 уровень'!AA1692</f>
        <v>0</v>
      </c>
      <c r="Y790" s="894"/>
      <c r="Z790" s="894"/>
      <c r="AA790" s="38">
        <f>'2 уровень'!AB1692</f>
        <v>0</v>
      </c>
      <c r="AB790" s="38">
        <f>'2 уровень'!AC1692</f>
        <v>0</v>
      </c>
      <c r="AC790" s="38">
        <f>'2 уровень'!AD1692</f>
        <v>0</v>
      </c>
      <c r="AD790" s="2190"/>
      <c r="AE790" s="2190"/>
      <c r="AF790" s="1676"/>
      <c r="AG790" s="878"/>
      <c r="AH790" s="878"/>
      <c r="AI790" s="878"/>
      <c r="AJ790" s="878"/>
      <c r="AK790" s="878"/>
      <c r="AL790" s="878"/>
      <c r="AM790" s="878"/>
      <c r="AN790" s="878"/>
      <c r="AO790" s="878"/>
      <c r="AP790" s="878"/>
      <c r="AQ790" s="878"/>
      <c r="AR790" s="878"/>
      <c r="AS790" s="878"/>
      <c r="AT790" s="878"/>
      <c r="AU790" s="878"/>
      <c r="AV790" s="878"/>
      <c r="AW790" s="878"/>
      <c r="AX790" s="878"/>
      <c r="AY790" s="878"/>
      <c r="AZ790" s="878"/>
      <c r="BA790" s="878"/>
      <c r="BB790" s="878"/>
      <c r="BC790" s="878"/>
      <c r="BD790" s="878"/>
      <c r="BE790" s="878"/>
      <c r="BF790" s="878"/>
      <c r="BG790" s="878"/>
      <c r="BH790" s="878"/>
      <c r="BI790" s="878"/>
      <c r="BJ790" s="878"/>
      <c r="BK790" s="878"/>
      <c r="BL790" s="878"/>
      <c r="BM790" s="878"/>
      <c r="BN790" s="878"/>
      <c r="BO790" s="878"/>
      <c r="BP790" s="878"/>
      <c r="BQ790" s="878"/>
      <c r="BR790" s="878"/>
      <c r="BS790" s="878"/>
      <c r="BT790" s="878"/>
      <c r="BU790" s="878"/>
      <c r="BV790" s="878"/>
      <c r="BW790" s="878"/>
      <c r="BX790" s="878"/>
      <c r="BY790" s="878"/>
      <c r="BZ790" s="878"/>
      <c r="CA790" s="878"/>
      <c r="CB790" s="878"/>
      <c r="CC790" s="878"/>
      <c r="CD790" s="878"/>
      <c r="CE790" s="878"/>
      <c r="CF790" s="878"/>
      <c r="CG790" s="878"/>
      <c r="CH790" s="878"/>
      <c r="CI790" s="878"/>
      <c r="CJ790" s="878"/>
      <c r="CK790" s="878"/>
      <c r="CL790" s="878"/>
      <c r="CM790" s="878"/>
      <c r="CN790" s="878"/>
      <c r="CO790" s="878"/>
      <c r="CP790" s="878"/>
      <c r="CQ790" s="878"/>
      <c r="CR790" s="878"/>
      <c r="CS790" s="878"/>
      <c r="CT790" s="878"/>
      <c r="CU790" s="878"/>
      <c r="CV790" s="878"/>
      <c r="CW790" s="878"/>
      <c r="CX790" s="878"/>
      <c r="CY790" s="878"/>
      <c r="CZ790" s="878"/>
      <c r="DA790" s="878"/>
      <c r="DB790" s="878"/>
      <c r="DC790" s="878"/>
      <c r="DD790" s="878"/>
      <c r="DE790" s="878"/>
      <c r="DF790" s="878"/>
      <c r="DG790" s="878"/>
      <c r="DH790" s="878"/>
      <c r="DI790" s="878"/>
      <c r="DJ790" s="878"/>
      <c r="DK790" s="878"/>
      <c r="DL790" s="878"/>
      <c r="DM790" s="878"/>
      <c r="DN790" s="878"/>
      <c r="DO790" s="878"/>
      <c r="DP790" s="878"/>
      <c r="DQ790" s="878"/>
      <c r="DR790" s="878"/>
      <c r="DS790" s="878"/>
      <c r="DT790" s="878"/>
      <c r="DU790" s="878"/>
      <c r="DV790" s="878"/>
      <c r="DW790" s="878"/>
      <c r="DX790" s="878"/>
      <c r="DY790" s="878"/>
      <c r="DZ790" s="878"/>
      <c r="EA790" s="878"/>
      <c r="EB790" s="878"/>
      <c r="EC790" s="878"/>
      <c r="ED790" s="878"/>
      <c r="EE790" s="878"/>
      <c r="EF790" s="878"/>
      <c r="EG790" s="878"/>
      <c r="EH790" s="878"/>
      <c r="EI790" s="878"/>
      <c r="EJ790" s="878"/>
      <c r="EK790" s="878"/>
      <c r="EL790" s="878"/>
      <c r="EM790" s="878"/>
      <c r="EN790" s="878"/>
      <c r="EO790" s="878"/>
      <c r="EP790" s="878"/>
      <c r="EQ790" s="878"/>
      <c r="ER790" s="878"/>
      <c r="ES790" s="878"/>
      <c r="ET790" s="878"/>
      <c r="EU790" s="878"/>
      <c r="EV790" s="878"/>
      <c r="EW790" s="878"/>
      <c r="EX790" s="878"/>
      <c r="EY790" s="878"/>
      <c r="EZ790" s="878"/>
      <c r="FA790" s="878"/>
      <c r="FB790" s="878"/>
      <c r="FC790" s="878"/>
      <c r="FD790" s="878"/>
      <c r="FE790" s="878"/>
      <c r="FF790" s="878"/>
      <c r="FG790" s="878"/>
      <c r="FH790" s="878"/>
      <c r="FI790" s="878"/>
      <c r="FJ790" s="878"/>
      <c r="FK790" s="878"/>
      <c r="FL790" s="878"/>
      <c r="FM790" s="878"/>
      <c r="FN790" s="878"/>
      <c r="FO790" s="878"/>
      <c r="FP790" s="878"/>
      <c r="FQ790" s="878"/>
      <c r="FR790" s="878"/>
      <c r="FS790" s="878"/>
      <c r="FT790" s="878"/>
      <c r="FU790" s="878"/>
      <c r="FV790" s="878"/>
      <c r="FW790" s="878"/>
      <c r="FX790" s="878"/>
      <c r="FY790" s="878"/>
      <c r="FZ790" s="878"/>
      <c r="GA790" s="878"/>
      <c r="GB790" s="878"/>
      <c r="GC790" s="878"/>
      <c r="GD790" s="878"/>
      <c r="GE790" s="878"/>
      <c r="GF790" s="878"/>
      <c r="GG790" s="878"/>
      <c r="GH790" s="878"/>
      <c r="GI790" s="878"/>
      <c r="GJ790" s="878"/>
      <c r="GK790" s="878"/>
      <c r="GL790" s="878"/>
      <c r="GM790" s="878"/>
      <c r="GN790" s="878"/>
      <c r="GO790" s="878"/>
      <c r="GP790" s="878"/>
    </row>
    <row r="791" spans="1:198" ht="30" x14ac:dyDescent="0.25">
      <c r="A791" s="27">
        <v>1</v>
      </c>
      <c r="B791" s="1313" t="s">
        <v>645</v>
      </c>
      <c r="C791" s="38">
        <f>'2 уровень'!F1693</f>
        <v>3153.7037037037035</v>
      </c>
      <c r="D791" s="38">
        <f>'2 уровень'!G1693</f>
        <v>1051.7777777777778</v>
      </c>
      <c r="E791" s="38">
        <f>'2 уровень'!H1693</f>
        <v>474.12592592592591</v>
      </c>
      <c r="F791" s="883">
        <f>'2 уровень'!I1693</f>
        <v>45.078526656806815</v>
      </c>
      <c r="G791" s="902">
        <f>'2 уровень'!J1693</f>
        <v>0</v>
      </c>
      <c r="H791" s="902">
        <f>'2 уровень'!K1693</f>
        <v>0</v>
      </c>
      <c r="I791" s="35">
        <f>'2 уровень'!L1693</f>
        <v>0</v>
      </c>
      <c r="J791" s="35">
        <f>'2 уровень'!M1693</f>
        <v>0</v>
      </c>
      <c r="K791" s="35">
        <f>'2 уровень'!N1693</f>
        <v>0</v>
      </c>
      <c r="L791" s="35">
        <f>'2 уровень'!O1693</f>
        <v>0</v>
      </c>
      <c r="M791" s="35">
        <f>'2 уровень'!P1693</f>
        <v>0</v>
      </c>
      <c r="N791" s="35">
        <f>'2 уровень'!Q1693</f>
        <v>0</v>
      </c>
      <c r="O791" s="894">
        <f>'2 уровень'!R1693</f>
        <v>0</v>
      </c>
      <c r="P791" s="894">
        <f>'2 уровень'!S1693</f>
        <v>0</v>
      </c>
      <c r="Q791" s="894">
        <f>'2 уровень'!T1693</f>
        <v>0</v>
      </c>
      <c r="R791" s="894">
        <f>'2 уровень'!U1693</f>
        <v>0</v>
      </c>
      <c r="S791" s="894">
        <f>'2 уровень'!V1693</f>
        <v>0</v>
      </c>
      <c r="T791" s="894">
        <f>'2 уровень'!W1693</f>
        <v>0</v>
      </c>
      <c r="U791" s="894">
        <f>'2 уровень'!X1693</f>
        <v>0</v>
      </c>
      <c r="V791" s="894">
        <f>'2 уровень'!Y1693</f>
        <v>0</v>
      </c>
      <c r="W791" s="894">
        <f>'2 уровень'!Z1693</f>
        <v>0</v>
      </c>
      <c r="X791" s="2975">
        <f>'2 уровень'!AA1693</f>
        <v>0</v>
      </c>
      <c r="Y791" s="894"/>
      <c r="Z791" s="894"/>
      <c r="AA791" s="38">
        <f>'2 уровень'!AB1693</f>
        <v>0</v>
      </c>
      <c r="AB791" s="38">
        <f>'2 уровень'!AC1693</f>
        <v>0</v>
      </c>
      <c r="AC791" s="38">
        <f>'2 уровень'!AD1693</f>
        <v>0</v>
      </c>
      <c r="AD791" s="2190"/>
      <c r="AE791" s="2190"/>
      <c r="AF791" s="1676"/>
      <c r="AG791" s="878"/>
      <c r="AH791" s="878"/>
      <c r="AI791" s="878"/>
      <c r="AJ791" s="878"/>
      <c r="AK791" s="878"/>
      <c r="AL791" s="878"/>
      <c r="AM791" s="878"/>
      <c r="AN791" s="878"/>
      <c r="AO791" s="878"/>
      <c r="AP791" s="878"/>
      <c r="AQ791" s="878"/>
      <c r="AR791" s="878"/>
      <c r="AS791" s="878"/>
      <c r="AT791" s="878"/>
      <c r="AU791" s="878"/>
      <c r="AV791" s="878"/>
      <c r="AW791" s="878"/>
      <c r="AX791" s="878"/>
      <c r="AY791" s="878"/>
      <c r="AZ791" s="878"/>
      <c r="BA791" s="878"/>
      <c r="BB791" s="878"/>
      <c r="BC791" s="878"/>
      <c r="BD791" s="878"/>
      <c r="BE791" s="878"/>
      <c r="BF791" s="878"/>
      <c r="BG791" s="878"/>
      <c r="BH791" s="878"/>
      <c r="BI791" s="878"/>
      <c r="BJ791" s="878"/>
      <c r="BK791" s="878"/>
      <c r="BL791" s="878"/>
      <c r="BM791" s="878"/>
      <c r="BN791" s="878"/>
      <c r="BO791" s="878"/>
      <c r="BP791" s="878"/>
      <c r="BQ791" s="878"/>
      <c r="BR791" s="878"/>
      <c r="BS791" s="878"/>
      <c r="BT791" s="878"/>
      <c r="BU791" s="878"/>
      <c r="BV791" s="878"/>
      <c r="BW791" s="878"/>
      <c r="BX791" s="878"/>
      <c r="BY791" s="878"/>
      <c r="BZ791" s="878"/>
      <c r="CA791" s="878"/>
      <c r="CB791" s="878"/>
      <c r="CC791" s="878"/>
      <c r="CD791" s="878"/>
      <c r="CE791" s="878"/>
      <c r="CF791" s="878"/>
      <c r="CG791" s="878"/>
      <c r="CH791" s="878"/>
      <c r="CI791" s="878"/>
      <c r="CJ791" s="878"/>
      <c r="CK791" s="878"/>
      <c r="CL791" s="878"/>
      <c r="CM791" s="878"/>
      <c r="CN791" s="878"/>
      <c r="CO791" s="878"/>
      <c r="CP791" s="878"/>
      <c r="CQ791" s="878"/>
      <c r="CR791" s="878"/>
      <c r="CS791" s="878"/>
      <c r="CT791" s="878"/>
      <c r="CU791" s="878"/>
      <c r="CV791" s="878"/>
      <c r="CW791" s="878"/>
      <c r="CX791" s="878"/>
      <c r="CY791" s="878"/>
      <c r="CZ791" s="878"/>
      <c r="DA791" s="878"/>
      <c r="DB791" s="878"/>
      <c r="DC791" s="878"/>
      <c r="DD791" s="878"/>
      <c r="DE791" s="878"/>
      <c r="DF791" s="878"/>
      <c r="DG791" s="878"/>
      <c r="DH791" s="878"/>
      <c r="DI791" s="878"/>
      <c r="DJ791" s="878"/>
      <c r="DK791" s="878"/>
      <c r="DL791" s="878"/>
      <c r="DM791" s="878"/>
      <c r="DN791" s="878"/>
      <c r="DO791" s="878"/>
      <c r="DP791" s="878"/>
      <c r="DQ791" s="878"/>
      <c r="DR791" s="878"/>
      <c r="DS791" s="878"/>
      <c r="DT791" s="878"/>
      <c r="DU791" s="878"/>
      <c r="DV791" s="878"/>
      <c r="DW791" s="878"/>
      <c r="DX791" s="878"/>
      <c r="DY791" s="878"/>
      <c r="DZ791" s="878"/>
      <c r="EA791" s="878"/>
      <c r="EB791" s="878"/>
      <c r="EC791" s="878"/>
      <c r="ED791" s="878"/>
      <c r="EE791" s="878"/>
      <c r="EF791" s="878"/>
      <c r="EG791" s="878"/>
      <c r="EH791" s="878"/>
      <c r="EI791" s="878"/>
      <c r="EJ791" s="878"/>
      <c r="EK791" s="878"/>
      <c r="EL791" s="878"/>
      <c r="EM791" s="878"/>
      <c r="EN791" s="878"/>
      <c r="EO791" s="878"/>
      <c r="EP791" s="878"/>
      <c r="EQ791" s="878"/>
      <c r="ER791" s="878"/>
      <c r="ES791" s="878"/>
      <c r="ET791" s="878"/>
      <c r="EU791" s="878"/>
      <c r="EV791" s="878"/>
      <c r="EW791" s="878"/>
      <c r="EX791" s="878"/>
      <c r="EY791" s="878"/>
      <c r="EZ791" s="878"/>
      <c r="FA791" s="878"/>
      <c r="FB791" s="878"/>
      <c r="FC791" s="878"/>
      <c r="FD791" s="878"/>
      <c r="FE791" s="878"/>
      <c r="FF791" s="878"/>
      <c r="FG791" s="878"/>
      <c r="FH791" s="878"/>
      <c r="FI791" s="878"/>
      <c r="FJ791" s="878"/>
      <c r="FK791" s="878"/>
      <c r="FL791" s="878"/>
      <c r="FM791" s="878"/>
      <c r="FN791" s="878"/>
      <c r="FO791" s="878"/>
      <c r="FP791" s="878"/>
      <c r="FQ791" s="878"/>
      <c r="FR791" s="878"/>
      <c r="FS791" s="878"/>
      <c r="FT791" s="878"/>
      <c r="FU791" s="878"/>
      <c r="FV791" s="878"/>
      <c r="FW791" s="878"/>
      <c r="FX791" s="878"/>
      <c r="FY791" s="878"/>
      <c r="FZ791" s="878"/>
      <c r="GA791" s="878"/>
      <c r="GB791" s="878"/>
      <c r="GC791" s="878"/>
      <c r="GD791" s="878"/>
      <c r="GE791" s="878"/>
      <c r="GF791" s="878"/>
      <c r="GG791" s="878"/>
      <c r="GH791" s="878"/>
      <c r="GI791" s="878"/>
      <c r="GJ791" s="878"/>
      <c r="GK791" s="878"/>
      <c r="GL791" s="878"/>
      <c r="GM791" s="878"/>
      <c r="GN791" s="878"/>
      <c r="GO791" s="878"/>
      <c r="GP791" s="878"/>
    </row>
    <row r="792" spans="1:198" x14ac:dyDescent="0.25">
      <c r="A792" s="27">
        <v>1</v>
      </c>
      <c r="B792" s="1313" t="s">
        <v>422</v>
      </c>
      <c r="C792" s="38">
        <f>'2 уровень'!F1694</f>
        <v>550</v>
      </c>
      <c r="D792" s="38">
        <f>'2 уровень'!G1694</f>
        <v>183</v>
      </c>
      <c r="E792" s="38">
        <f>'2 уровень'!H1694</f>
        <v>189.33999999999997</v>
      </c>
      <c r="F792" s="883">
        <f>'2 уровень'!I1694</f>
        <v>0</v>
      </c>
      <c r="G792" s="902">
        <f>'2 уровень'!J1694</f>
        <v>0</v>
      </c>
      <c r="H792" s="902">
        <f>'2 уровень'!K1694</f>
        <v>0</v>
      </c>
      <c r="I792" s="35">
        <f>'2 уровень'!L1694</f>
        <v>0</v>
      </c>
      <c r="J792" s="35">
        <f>'2 уровень'!M1694</f>
        <v>0</v>
      </c>
      <c r="K792" s="35">
        <f>'2 уровень'!N1694</f>
        <v>0</v>
      </c>
      <c r="L792" s="35">
        <f>'2 уровень'!O1694</f>
        <v>0</v>
      </c>
      <c r="M792" s="35">
        <f>'2 уровень'!P1694</f>
        <v>0</v>
      </c>
      <c r="N792" s="35">
        <f>'2 уровень'!Q1694</f>
        <v>0</v>
      </c>
      <c r="O792" s="894">
        <f>'2 уровень'!R1694</f>
        <v>0</v>
      </c>
      <c r="P792" s="894">
        <f>'2 уровень'!S1694</f>
        <v>0</v>
      </c>
      <c r="Q792" s="894">
        <f>'2 уровень'!T1694</f>
        <v>0</v>
      </c>
      <c r="R792" s="894">
        <f>'2 уровень'!U1694</f>
        <v>0</v>
      </c>
      <c r="S792" s="894">
        <f>'2 уровень'!V1694</f>
        <v>0</v>
      </c>
      <c r="T792" s="894">
        <f>'2 уровень'!W1694</f>
        <v>0</v>
      </c>
      <c r="U792" s="894">
        <f>'2 уровень'!X1694</f>
        <v>0</v>
      </c>
      <c r="V792" s="894">
        <f>'2 уровень'!Y1694</f>
        <v>0</v>
      </c>
      <c r="W792" s="894">
        <f>'2 уровень'!Z1694</f>
        <v>0</v>
      </c>
      <c r="X792" s="2975">
        <f>'2 уровень'!AA1694</f>
        <v>0</v>
      </c>
      <c r="Y792" s="894"/>
      <c r="Z792" s="894"/>
      <c r="AA792" s="38">
        <f>'2 уровень'!AB1694</f>
        <v>0</v>
      </c>
      <c r="AB792" s="38">
        <f>'2 уровень'!AC1694</f>
        <v>0</v>
      </c>
      <c r="AC792" s="38">
        <f>'2 уровень'!AD1694</f>
        <v>0</v>
      </c>
      <c r="AD792" s="2190"/>
      <c r="AE792" s="2190"/>
      <c r="AF792" s="1676"/>
      <c r="AG792" s="878"/>
      <c r="AH792" s="878"/>
      <c r="AI792" s="878"/>
      <c r="AJ792" s="878"/>
      <c r="AK792" s="878"/>
      <c r="AL792" s="878"/>
      <c r="AM792" s="878"/>
      <c r="AN792" s="878"/>
      <c r="AO792" s="878"/>
      <c r="AP792" s="878"/>
      <c r="AQ792" s="878"/>
      <c r="AR792" s="878"/>
      <c r="AS792" s="878"/>
      <c r="AT792" s="878"/>
      <c r="AU792" s="878"/>
      <c r="AV792" s="878"/>
      <c r="AW792" s="878"/>
      <c r="AX792" s="878"/>
      <c r="AY792" s="878"/>
      <c r="AZ792" s="878"/>
      <c r="BA792" s="878"/>
      <c r="BB792" s="878"/>
      <c r="BC792" s="878"/>
      <c r="BD792" s="878"/>
      <c r="BE792" s="878"/>
      <c r="BF792" s="878"/>
      <c r="BG792" s="878"/>
      <c r="BH792" s="878"/>
      <c r="BI792" s="878"/>
      <c r="BJ792" s="878"/>
      <c r="BK792" s="878"/>
      <c r="BL792" s="878"/>
      <c r="BM792" s="878"/>
      <c r="BN792" s="878"/>
      <c r="BO792" s="878"/>
      <c r="BP792" s="878"/>
      <c r="BQ792" s="878"/>
      <c r="BR792" s="878"/>
      <c r="BS792" s="878"/>
      <c r="BT792" s="878"/>
      <c r="BU792" s="878"/>
      <c r="BV792" s="878"/>
      <c r="BW792" s="878"/>
      <c r="BX792" s="878"/>
      <c r="BY792" s="878"/>
      <c r="BZ792" s="878"/>
      <c r="CA792" s="878"/>
      <c r="CB792" s="878"/>
      <c r="CC792" s="878"/>
      <c r="CD792" s="878"/>
      <c r="CE792" s="878"/>
      <c r="CF792" s="878"/>
      <c r="CG792" s="878"/>
      <c r="CH792" s="878"/>
      <c r="CI792" s="878"/>
      <c r="CJ792" s="878"/>
      <c r="CK792" s="878"/>
      <c r="CL792" s="878"/>
      <c r="CM792" s="878"/>
      <c r="CN792" s="878"/>
      <c r="CO792" s="878"/>
      <c r="CP792" s="878"/>
      <c r="CQ792" s="878"/>
      <c r="CR792" s="878"/>
      <c r="CS792" s="878"/>
      <c r="CT792" s="878"/>
      <c r="CU792" s="878"/>
      <c r="CV792" s="878"/>
      <c r="CW792" s="878"/>
      <c r="CX792" s="878"/>
      <c r="CY792" s="878"/>
      <c r="CZ792" s="878"/>
      <c r="DA792" s="878"/>
      <c r="DB792" s="878"/>
      <c r="DC792" s="878"/>
      <c r="DD792" s="878"/>
      <c r="DE792" s="878"/>
      <c r="DF792" s="878"/>
      <c r="DG792" s="878"/>
      <c r="DH792" s="878"/>
      <c r="DI792" s="878"/>
      <c r="DJ792" s="878"/>
      <c r="DK792" s="878"/>
      <c r="DL792" s="878"/>
      <c r="DM792" s="878"/>
      <c r="DN792" s="878"/>
      <c r="DO792" s="878"/>
      <c r="DP792" s="878"/>
      <c r="DQ792" s="878"/>
      <c r="DR792" s="878"/>
      <c r="DS792" s="878"/>
      <c r="DT792" s="878"/>
      <c r="DU792" s="878"/>
      <c r="DV792" s="878"/>
      <c r="DW792" s="878"/>
      <c r="DX792" s="878"/>
      <c r="DY792" s="878"/>
      <c r="DZ792" s="878"/>
      <c r="EA792" s="878"/>
      <c r="EB792" s="878"/>
      <c r="EC792" s="878"/>
      <c r="ED792" s="878"/>
      <c r="EE792" s="878"/>
      <c r="EF792" s="878"/>
      <c r="EG792" s="878"/>
      <c r="EH792" s="878"/>
      <c r="EI792" s="878"/>
      <c r="EJ792" s="878"/>
      <c r="EK792" s="878"/>
      <c r="EL792" s="878"/>
      <c r="EM792" s="878"/>
      <c r="EN792" s="878"/>
      <c r="EO792" s="878"/>
      <c r="EP792" s="878"/>
      <c r="EQ792" s="878"/>
      <c r="ER792" s="878"/>
      <c r="ES792" s="878"/>
      <c r="ET792" s="878"/>
      <c r="EU792" s="878"/>
      <c r="EV792" s="878"/>
      <c r="EW792" s="878"/>
      <c r="EX792" s="878"/>
      <c r="EY792" s="878"/>
      <c r="EZ792" s="878"/>
      <c r="FA792" s="878"/>
      <c r="FB792" s="878"/>
      <c r="FC792" s="878"/>
      <c r="FD792" s="878"/>
      <c r="FE792" s="878"/>
      <c r="FF792" s="878"/>
      <c r="FG792" s="878"/>
      <c r="FH792" s="878"/>
      <c r="FI792" s="878"/>
      <c r="FJ792" s="878"/>
      <c r="FK792" s="878"/>
      <c r="FL792" s="878"/>
      <c r="FM792" s="878"/>
      <c r="FN792" s="878"/>
      <c r="FO792" s="878"/>
      <c r="FP792" s="878"/>
      <c r="FQ792" s="878"/>
      <c r="FR792" s="878"/>
      <c r="FS792" s="878"/>
      <c r="FT792" s="878"/>
      <c r="FU792" s="878"/>
      <c r="FV792" s="878"/>
      <c r="FW792" s="878"/>
      <c r="FX792" s="878"/>
      <c r="FY792" s="878"/>
      <c r="FZ792" s="878"/>
      <c r="GA792" s="878"/>
      <c r="GB792" s="878"/>
      <c r="GC792" s="878"/>
      <c r="GD792" s="878"/>
      <c r="GE792" s="878"/>
      <c r="GF792" s="878"/>
      <c r="GG792" s="878"/>
      <c r="GH792" s="878"/>
      <c r="GI792" s="878"/>
      <c r="GJ792" s="878"/>
      <c r="GK792" s="878"/>
      <c r="GL792" s="878"/>
      <c r="GM792" s="878"/>
      <c r="GN792" s="878"/>
      <c r="GO792" s="878"/>
      <c r="GP792" s="878"/>
    </row>
    <row r="793" spans="1:198" ht="30" x14ac:dyDescent="0.25">
      <c r="A793" s="27">
        <v>1</v>
      </c>
      <c r="B793" s="1313" t="s">
        <v>300</v>
      </c>
      <c r="C793" s="38">
        <f>'2 уровень'!F1695</f>
        <v>0</v>
      </c>
      <c r="D793" s="38">
        <f>'2 уровень'!G1695</f>
        <v>0</v>
      </c>
      <c r="E793" s="38">
        <f>'2 уровень'!H1695</f>
        <v>0</v>
      </c>
      <c r="F793" s="883">
        <f>'2 уровень'!I1695</f>
        <v>0</v>
      </c>
      <c r="G793" s="902">
        <f>'2 уровень'!J1695</f>
        <v>0</v>
      </c>
      <c r="H793" s="902">
        <f>'2 уровень'!K1695</f>
        <v>0</v>
      </c>
      <c r="I793" s="35">
        <f>'2 уровень'!L1695</f>
        <v>0</v>
      </c>
      <c r="J793" s="35">
        <f>'2 уровень'!M1695</f>
        <v>0</v>
      </c>
      <c r="K793" s="35">
        <f>'2 уровень'!N1695</f>
        <v>0</v>
      </c>
      <c r="L793" s="35">
        <f>'2 уровень'!O1695</f>
        <v>0</v>
      </c>
      <c r="M793" s="35">
        <f>'2 уровень'!P1695</f>
        <v>0</v>
      </c>
      <c r="N793" s="35">
        <f>'2 уровень'!Q1695</f>
        <v>0</v>
      </c>
      <c r="O793" s="894">
        <f>'2 уровень'!R1695</f>
        <v>0</v>
      </c>
      <c r="P793" s="894">
        <f>'2 уровень'!S1695</f>
        <v>0</v>
      </c>
      <c r="Q793" s="894">
        <f>'2 уровень'!T1695</f>
        <v>0</v>
      </c>
      <c r="R793" s="894">
        <f>'2 уровень'!U1695</f>
        <v>0</v>
      </c>
      <c r="S793" s="894">
        <f>'2 уровень'!V1695</f>
        <v>0</v>
      </c>
      <c r="T793" s="894">
        <f>'2 уровень'!W1695</f>
        <v>0</v>
      </c>
      <c r="U793" s="894">
        <f>'2 уровень'!X1695</f>
        <v>0</v>
      </c>
      <c r="V793" s="894">
        <f>'2 уровень'!Y1695</f>
        <v>0</v>
      </c>
      <c r="W793" s="894">
        <f>'2 уровень'!Z1695</f>
        <v>0</v>
      </c>
      <c r="X793" s="2975">
        <f>'2 уровень'!AA1695</f>
        <v>0</v>
      </c>
      <c r="Y793" s="894"/>
      <c r="Z793" s="894"/>
      <c r="AA793" s="38">
        <f>'2 уровень'!AB1695</f>
        <v>0</v>
      </c>
      <c r="AB793" s="38">
        <f>'2 уровень'!AC1695</f>
        <v>0</v>
      </c>
      <c r="AC793" s="38">
        <f>'2 уровень'!AD1695</f>
        <v>0</v>
      </c>
      <c r="AD793" s="2190"/>
      <c r="AE793" s="2190"/>
      <c r="AF793" s="1676"/>
      <c r="AG793" s="878"/>
      <c r="AH793" s="878"/>
      <c r="AI793" s="878"/>
      <c r="AJ793" s="878"/>
      <c r="AK793" s="878"/>
      <c r="AL793" s="878"/>
      <c r="AM793" s="878"/>
      <c r="AN793" s="878"/>
      <c r="AO793" s="878"/>
      <c r="AP793" s="878"/>
      <c r="AQ793" s="878"/>
      <c r="AR793" s="878"/>
      <c r="AS793" s="878"/>
      <c r="AT793" s="878"/>
      <c r="AU793" s="878"/>
      <c r="AV793" s="878"/>
      <c r="AW793" s="878"/>
      <c r="AX793" s="878"/>
      <c r="AY793" s="878"/>
      <c r="AZ793" s="878"/>
      <c r="BA793" s="878"/>
      <c r="BB793" s="878"/>
      <c r="BC793" s="878"/>
      <c r="BD793" s="878"/>
      <c r="BE793" s="878"/>
      <c r="BF793" s="878"/>
      <c r="BG793" s="878"/>
      <c r="BH793" s="878"/>
      <c r="BI793" s="878"/>
      <c r="BJ793" s="878"/>
      <c r="BK793" s="878"/>
      <c r="BL793" s="878"/>
      <c r="BM793" s="878"/>
      <c r="BN793" s="878"/>
      <c r="BO793" s="878"/>
      <c r="BP793" s="878"/>
      <c r="BQ793" s="878"/>
      <c r="BR793" s="878"/>
      <c r="BS793" s="878"/>
      <c r="BT793" s="878"/>
      <c r="BU793" s="878"/>
      <c r="BV793" s="878"/>
      <c r="BW793" s="878"/>
      <c r="BX793" s="878"/>
      <c r="BY793" s="878"/>
      <c r="BZ793" s="878"/>
      <c r="CA793" s="878"/>
      <c r="CB793" s="878"/>
      <c r="CC793" s="878"/>
      <c r="CD793" s="878"/>
      <c r="CE793" s="878"/>
      <c r="CF793" s="878"/>
      <c r="CG793" s="878"/>
      <c r="CH793" s="878"/>
      <c r="CI793" s="878"/>
      <c r="CJ793" s="878"/>
      <c r="CK793" s="878"/>
      <c r="CL793" s="878"/>
      <c r="CM793" s="878"/>
      <c r="CN793" s="878"/>
      <c r="CO793" s="878"/>
      <c r="CP793" s="878"/>
      <c r="CQ793" s="878"/>
      <c r="CR793" s="878"/>
      <c r="CS793" s="878"/>
      <c r="CT793" s="878"/>
      <c r="CU793" s="878"/>
      <c r="CV793" s="878"/>
      <c r="CW793" s="878"/>
      <c r="CX793" s="878"/>
      <c r="CY793" s="878"/>
      <c r="CZ793" s="878"/>
      <c r="DA793" s="878"/>
      <c r="DB793" s="878"/>
      <c r="DC793" s="878"/>
      <c r="DD793" s="878"/>
      <c r="DE793" s="878"/>
      <c r="DF793" s="878"/>
      <c r="DG793" s="878"/>
      <c r="DH793" s="878"/>
      <c r="DI793" s="878"/>
      <c r="DJ793" s="878"/>
      <c r="DK793" s="878"/>
      <c r="DL793" s="878"/>
      <c r="DM793" s="878"/>
      <c r="DN793" s="878"/>
      <c r="DO793" s="878"/>
      <c r="DP793" s="878"/>
      <c r="DQ793" s="878"/>
      <c r="DR793" s="878"/>
      <c r="DS793" s="878"/>
      <c r="DT793" s="878"/>
      <c r="DU793" s="878"/>
      <c r="DV793" s="878"/>
      <c r="DW793" s="878"/>
      <c r="DX793" s="878"/>
      <c r="DY793" s="878"/>
      <c r="DZ793" s="878"/>
      <c r="EA793" s="878"/>
      <c r="EB793" s="878"/>
      <c r="EC793" s="878"/>
      <c r="ED793" s="878"/>
      <c r="EE793" s="878"/>
      <c r="EF793" s="878"/>
      <c r="EG793" s="878"/>
      <c r="EH793" s="878"/>
      <c r="EI793" s="878"/>
      <c r="EJ793" s="878"/>
      <c r="EK793" s="878"/>
      <c r="EL793" s="878"/>
      <c r="EM793" s="878"/>
      <c r="EN793" s="878"/>
      <c r="EO793" s="878"/>
      <c r="EP793" s="878"/>
      <c r="EQ793" s="878"/>
      <c r="ER793" s="878"/>
      <c r="ES793" s="878"/>
      <c r="ET793" s="878"/>
      <c r="EU793" s="878"/>
      <c r="EV793" s="878"/>
      <c r="EW793" s="878"/>
      <c r="EX793" s="878"/>
      <c r="EY793" s="878"/>
      <c r="EZ793" s="878"/>
      <c r="FA793" s="878"/>
      <c r="FB793" s="878"/>
      <c r="FC793" s="878"/>
      <c r="FD793" s="878"/>
      <c r="FE793" s="878"/>
      <c r="FF793" s="878"/>
      <c r="FG793" s="878"/>
      <c r="FH793" s="878"/>
      <c r="FI793" s="878"/>
      <c r="FJ793" s="878"/>
      <c r="FK793" s="878"/>
      <c r="FL793" s="878"/>
      <c r="FM793" s="878"/>
      <c r="FN793" s="878"/>
      <c r="FO793" s="878"/>
      <c r="FP793" s="878"/>
      <c r="FQ793" s="878"/>
      <c r="FR793" s="878"/>
      <c r="FS793" s="878"/>
      <c r="FT793" s="878"/>
      <c r="FU793" s="878"/>
      <c r="FV793" s="878"/>
      <c r="FW793" s="878"/>
      <c r="FX793" s="878"/>
      <c r="FY793" s="878"/>
      <c r="FZ793" s="878"/>
      <c r="GA793" s="878"/>
      <c r="GB793" s="878"/>
      <c r="GC793" s="878"/>
      <c r="GD793" s="878"/>
      <c r="GE793" s="878"/>
      <c r="GF793" s="878"/>
      <c r="GG793" s="878"/>
      <c r="GH793" s="878"/>
      <c r="GI793" s="878"/>
      <c r="GJ793" s="878"/>
      <c r="GK793" s="878"/>
      <c r="GL793" s="878"/>
      <c r="GM793" s="878"/>
      <c r="GN793" s="878"/>
      <c r="GO793" s="878"/>
      <c r="GP793" s="878"/>
    </row>
    <row r="794" spans="1:198" ht="30" x14ac:dyDescent="0.25">
      <c r="A794" s="27">
        <v>1</v>
      </c>
      <c r="B794" s="1313" t="s">
        <v>301</v>
      </c>
      <c r="C794" s="38">
        <f>'2 уровень'!F1696</f>
        <v>500</v>
      </c>
      <c r="D794" s="38">
        <f>'2 уровень'!G1696</f>
        <v>167</v>
      </c>
      <c r="E794" s="38">
        <f>'2 уровень'!H1696</f>
        <v>101</v>
      </c>
      <c r="F794" s="883">
        <f>'2 уровень'!I1696</f>
        <v>60.479041916167667</v>
      </c>
      <c r="G794" s="902">
        <f>'2 уровень'!J1696</f>
        <v>0</v>
      </c>
      <c r="H794" s="902">
        <f>'2 уровень'!K1696</f>
        <v>0</v>
      </c>
      <c r="I794" s="35">
        <f>'2 уровень'!L1696</f>
        <v>0</v>
      </c>
      <c r="J794" s="35">
        <f>'2 уровень'!M1696</f>
        <v>0</v>
      </c>
      <c r="K794" s="35">
        <f>'2 уровень'!N1696</f>
        <v>0</v>
      </c>
      <c r="L794" s="35">
        <f>'2 уровень'!O1696</f>
        <v>0</v>
      </c>
      <c r="M794" s="35">
        <f>'2 уровень'!P1696</f>
        <v>0</v>
      </c>
      <c r="N794" s="35">
        <f>'2 уровень'!Q1696</f>
        <v>0</v>
      </c>
      <c r="O794" s="894">
        <f>'2 уровень'!R1696</f>
        <v>0</v>
      </c>
      <c r="P794" s="894">
        <f>'2 уровень'!S1696</f>
        <v>0</v>
      </c>
      <c r="Q794" s="894">
        <f>'2 уровень'!T1696</f>
        <v>0</v>
      </c>
      <c r="R794" s="894">
        <f>'2 уровень'!U1696</f>
        <v>0</v>
      </c>
      <c r="S794" s="894">
        <f>'2 уровень'!V1696</f>
        <v>0</v>
      </c>
      <c r="T794" s="894">
        <f>'2 уровень'!W1696</f>
        <v>0</v>
      </c>
      <c r="U794" s="894">
        <f>'2 уровень'!X1696</f>
        <v>0</v>
      </c>
      <c r="V794" s="894">
        <f>'2 уровень'!Y1696</f>
        <v>0</v>
      </c>
      <c r="W794" s="894">
        <f>'2 уровень'!Z1696</f>
        <v>0</v>
      </c>
      <c r="X794" s="2975">
        <f>'2 уровень'!AA1696</f>
        <v>0</v>
      </c>
      <c r="Y794" s="894"/>
      <c r="Z794" s="894"/>
      <c r="AA794" s="38">
        <f>'2 уровень'!AB1696</f>
        <v>0</v>
      </c>
      <c r="AB794" s="38">
        <f>'2 уровень'!AC1696</f>
        <v>0</v>
      </c>
      <c r="AC794" s="38">
        <f>'2 уровень'!AD1696</f>
        <v>0</v>
      </c>
      <c r="AD794" s="2190"/>
      <c r="AE794" s="2190"/>
      <c r="AF794" s="1676"/>
      <c r="AG794" s="878"/>
      <c r="AH794" s="878"/>
      <c r="AI794" s="878"/>
      <c r="AJ794" s="878"/>
      <c r="AK794" s="878"/>
      <c r="AL794" s="878"/>
      <c r="AM794" s="878"/>
      <c r="AN794" s="878"/>
      <c r="AO794" s="878"/>
      <c r="AP794" s="878"/>
      <c r="AQ794" s="878"/>
      <c r="AR794" s="878"/>
      <c r="AS794" s="878"/>
      <c r="AT794" s="878"/>
      <c r="AU794" s="878"/>
      <c r="AV794" s="878"/>
      <c r="AW794" s="878"/>
      <c r="AX794" s="878"/>
      <c r="AY794" s="878"/>
      <c r="AZ794" s="878"/>
      <c r="BA794" s="878"/>
      <c r="BB794" s="878"/>
      <c r="BC794" s="878"/>
      <c r="BD794" s="878"/>
      <c r="BE794" s="878"/>
      <c r="BF794" s="878"/>
      <c r="BG794" s="878"/>
      <c r="BH794" s="878"/>
      <c r="BI794" s="878"/>
      <c r="BJ794" s="878"/>
      <c r="BK794" s="878"/>
      <c r="BL794" s="878"/>
      <c r="BM794" s="878"/>
      <c r="BN794" s="878"/>
      <c r="BO794" s="878"/>
      <c r="BP794" s="878"/>
      <c r="BQ794" s="878"/>
      <c r="BR794" s="878"/>
      <c r="BS794" s="878"/>
      <c r="BT794" s="878"/>
      <c r="BU794" s="878"/>
      <c r="BV794" s="878"/>
      <c r="BW794" s="878"/>
      <c r="BX794" s="878"/>
      <c r="BY794" s="878"/>
      <c r="BZ794" s="878"/>
      <c r="CA794" s="878"/>
      <c r="CB794" s="878"/>
      <c r="CC794" s="878"/>
      <c r="CD794" s="878"/>
      <c r="CE794" s="878"/>
      <c r="CF794" s="878"/>
      <c r="CG794" s="878"/>
      <c r="CH794" s="878"/>
      <c r="CI794" s="878"/>
      <c r="CJ794" s="878"/>
      <c r="CK794" s="878"/>
      <c r="CL794" s="878"/>
      <c r="CM794" s="878"/>
      <c r="CN794" s="878"/>
      <c r="CO794" s="878"/>
      <c r="CP794" s="878"/>
      <c r="CQ794" s="878"/>
      <c r="CR794" s="878"/>
      <c r="CS794" s="878"/>
      <c r="CT794" s="878"/>
      <c r="CU794" s="878"/>
      <c r="CV794" s="878"/>
      <c r="CW794" s="878"/>
      <c r="CX794" s="878"/>
      <c r="CY794" s="878"/>
      <c r="CZ794" s="878"/>
      <c r="DA794" s="878"/>
      <c r="DB794" s="878"/>
      <c r="DC794" s="878"/>
      <c r="DD794" s="878"/>
      <c r="DE794" s="878"/>
      <c r="DF794" s="878"/>
      <c r="DG794" s="878"/>
      <c r="DH794" s="878"/>
      <c r="DI794" s="878"/>
      <c r="DJ794" s="878"/>
      <c r="DK794" s="878"/>
      <c r="DL794" s="878"/>
      <c r="DM794" s="878"/>
      <c r="DN794" s="878"/>
      <c r="DO794" s="878"/>
      <c r="DP794" s="878"/>
      <c r="DQ794" s="878"/>
      <c r="DR794" s="878"/>
      <c r="DS794" s="878"/>
      <c r="DT794" s="878"/>
      <c r="DU794" s="878"/>
      <c r="DV794" s="878"/>
      <c r="DW794" s="878"/>
      <c r="DX794" s="878"/>
      <c r="DY794" s="878"/>
      <c r="DZ794" s="878"/>
      <c r="EA794" s="878"/>
      <c r="EB794" s="878"/>
      <c r="EC794" s="878"/>
      <c r="ED794" s="878"/>
      <c r="EE794" s="878"/>
      <c r="EF794" s="878"/>
      <c r="EG794" s="878"/>
      <c r="EH794" s="878"/>
      <c r="EI794" s="878"/>
      <c r="EJ794" s="878"/>
      <c r="EK794" s="878"/>
      <c r="EL794" s="878"/>
      <c r="EM794" s="878"/>
      <c r="EN794" s="878"/>
      <c r="EO794" s="878"/>
      <c r="EP794" s="878"/>
      <c r="EQ794" s="878"/>
      <c r="ER794" s="878"/>
      <c r="ES794" s="878"/>
      <c r="ET794" s="878"/>
      <c r="EU794" s="878"/>
      <c r="EV794" s="878"/>
      <c r="EW794" s="878"/>
      <c r="EX794" s="878"/>
      <c r="EY794" s="878"/>
      <c r="EZ794" s="878"/>
      <c r="FA794" s="878"/>
      <c r="FB794" s="878"/>
      <c r="FC794" s="878"/>
      <c r="FD794" s="878"/>
      <c r="FE794" s="878"/>
      <c r="FF794" s="878"/>
      <c r="FG794" s="878"/>
      <c r="FH794" s="878"/>
      <c r="FI794" s="878"/>
      <c r="FJ794" s="878"/>
      <c r="FK794" s="878"/>
      <c r="FL794" s="878"/>
      <c r="FM794" s="878"/>
      <c r="FN794" s="878"/>
      <c r="FO794" s="878"/>
      <c r="FP794" s="878"/>
      <c r="FQ794" s="878"/>
      <c r="FR794" s="878"/>
      <c r="FS794" s="878"/>
      <c r="FT794" s="878"/>
      <c r="FU794" s="878"/>
      <c r="FV794" s="878"/>
      <c r="FW794" s="878"/>
      <c r="FX794" s="878"/>
      <c r="FY794" s="878"/>
      <c r="FZ794" s="878"/>
      <c r="GA794" s="878"/>
      <c r="GB794" s="878"/>
      <c r="GC794" s="878"/>
      <c r="GD794" s="878"/>
      <c r="GE794" s="878"/>
      <c r="GF794" s="878"/>
      <c r="GG794" s="878"/>
      <c r="GH794" s="878"/>
      <c r="GI794" s="878"/>
      <c r="GJ794" s="878"/>
      <c r="GK794" s="878"/>
      <c r="GL794" s="878"/>
      <c r="GM794" s="878"/>
      <c r="GN794" s="878"/>
      <c r="GO794" s="878"/>
      <c r="GP794" s="878"/>
    </row>
    <row r="795" spans="1:198" ht="30" x14ac:dyDescent="0.25">
      <c r="A795" s="27">
        <v>1</v>
      </c>
      <c r="B795" s="1313" t="s">
        <v>302</v>
      </c>
      <c r="C795" s="38">
        <f>'2 уровень'!F1697</f>
        <v>50</v>
      </c>
      <c r="D795" s="38">
        <f>'2 уровень'!G1697</f>
        <v>17</v>
      </c>
      <c r="E795" s="38">
        <f>'2 уровень'!H1697</f>
        <v>10</v>
      </c>
      <c r="F795" s="883">
        <f>'2 уровень'!I1697</f>
        <v>58.82352941176471</v>
      </c>
      <c r="G795" s="902">
        <f>'2 уровень'!J1697</f>
        <v>0</v>
      </c>
      <c r="H795" s="902">
        <f>'2 уровень'!K1697</f>
        <v>0</v>
      </c>
      <c r="I795" s="35">
        <f>'2 уровень'!L1697</f>
        <v>0</v>
      </c>
      <c r="J795" s="35">
        <f>'2 уровень'!M1697</f>
        <v>0</v>
      </c>
      <c r="K795" s="35">
        <f>'2 уровень'!N1697</f>
        <v>0</v>
      </c>
      <c r="L795" s="35">
        <f>'2 уровень'!O1697</f>
        <v>0</v>
      </c>
      <c r="M795" s="35">
        <f>'2 уровень'!P1697</f>
        <v>0</v>
      </c>
      <c r="N795" s="35">
        <f>'2 уровень'!Q1697</f>
        <v>0</v>
      </c>
      <c r="O795" s="894">
        <f>'2 уровень'!R1697</f>
        <v>0</v>
      </c>
      <c r="P795" s="894">
        <f>'2 уровень'!S1697</f>
        <v>0</v>
      </c>
      <c r="Q795" s="894">
        <f>'2 уровень'!T1697</f>
        <v>0</v>
      </c>
      <c r="R795" s="894">
        <f>'2 уровень'!U1697</f>
        <v>0</v>
      </c>
      <c r="S795" s="894">
        <f>'2 уровень'!V1697</f>
        <v>0</v>
      </c>
      <c r="T795" s="894">
        <f>'2 уровень'!W1697</f>
        <v>0</v>
      </c>
      <c r="U795" s="894">
        <f>'2 уровень'!X1697</f>
        <v>0</v>
      </c>
      <c r="V795" s="894">
        <f>'2 уровень'!Y1697</f>
        <v>0</v>
      </c>
      <c r="W795" s="894">
        <f>'2 уровень'!Z1697</f>
        <v>0</v>
      </c>
      <c r="X795" s="2975">
        <f>'2 уровень'!AA1697</f>
        <v>0</v>
      </c>
      <c r="Y795" s="894"/>
      <c r="Z795" s="894"/>
      <c r="AA795" s="38">
        <f>'2 уровень'!AB1697</f>
        <v>0</v>
      </c>
      <c r="AB795" s="38">
        <f>'2 уровень'!AC1697</f>
        <v>0</v>
      </c>
      <c r="AC795" s="38">
        <f>'2 уровень'!AD1697</f>
        <v>0</v>
      </c>
      <c r="AD795" s="2190"/>
      <c r="AE795" s="2190"/>
      <c r="AF795" s="1676"/>
      <c r="AG795" s="878"/>
      <c r="AH795" s="878"/>
      <c r="AI795" s="878"/>
      <c r="AJ795" s="878"/>
      <c r="AK795" s="878"/>
      <c r="AL795" s="878"/>
      <c r="AM795" s="878"/>
      <c r="AN795" s="878"/>
      <c r="AO795" s="878"/>
      <c r="AP795" s="878"/>
      <c r="AQ795" s="878"/>
      <c r="AR795" s="878"/>
      <c r="AS795" s="878"/>
      <c r="AT795" s="878"/>
      <c r="AU795" s="878"/>
      <c r="AV795" s="878"/>
      <c r="AW795" s="878"/>
      <c r="AX795" s="878"/>
      <c r="AY795" s="878"/>
      <c r="AZ795" s="878"/>
      <c r="BA795" s="878"/>
      <c r="BB795" s="878"/>
      <c r="BC795" s="878"/>
      <c r="BD795" s="878"/>
      <c r="BE795" s="878"/>
      <c r="BF795" s="878"/>
      <c r="BG795" s="878"/>
      <c r="BH795" s="878"/>
      <c r="BI795" s="878"/>
      <c r="BJ795" s="878"/>
      <c r="BK795" s="878"/>
      <c r="BL795" s="878"/>
      <c r="BM795" s="878"/>
      <c r="BN795" s="878"/>
      <c r="BO795" s="878"/>
      <c r="BP795" s="878"/>
      <c r="BQ795" s="878"/>
      <c r="BR795" s="878"/>
      <c r="BS795" s="878"/>
      <c r="BT795" s="878"/>
      <c r="BU795" s="878"/>
      <c r="BV795" s="878"/>
      <c r="BW795" s="878"/>
      <c r="BX795" s="878"/>
      <c r="BY795" s="878"/>
      <c r="BZ795" s="878"/>
      <c r="CA795" s="878"/>
      <c r="CB795" s="878"/>
      <c r="CC795" s="878"/>
      <c r="CD795" s="878"/>
      <c r="CE795" s="878"/>
      <c r="CF795" s="878"/>
      <c r="CG795" s="878"/>
      <c r="CH795" s="878"/>
      <c r="CI795" s="878"/>
      <c r="CJ795" s="878"/>
      <c r="CK795" s="878"/>
      <c r="CL795" s="878"/>
      <c r="CM795" s="878"/>
      <c r="CN795" s="878"/>
      <c r="CO795" s="878"/>
      <c r="CP795" s="878"/>
      <c r="CQ795" s="878"/>
      <c r="CR795" s="878"/>
      <c r="CS795" s="878"/>
      <c r="CT795" s="878"/>
      <c r="CU795" s="878"/>
      <c r="CV795" s="878"/>
      <c r="CW795" s="878"/>
      <c r="CX795" s="878"/>
      <c r="CY795" s="878"/>
      <c r="CZ795" s="878"/>
      <c r="DA795" s="878"/>
      <c r="DB795" s="878"/>
      <c r="DC795" s="878"/>
      <c r="DD795" s="878"/>
      <c r="DE795" s="878"/>
      <c r="DF795" s="878"/>
      <c r="DG795" s="878"/>
      <c r="DH795" s="878"/>
      <c r="DI795" s="878"/>
      <c r="DJ795" s="878"/>
      <c r="DK795" s="878"/>
      <c r="DL795" s="878"/>
      <c r="DM795" s="878"/>
      <c r="DN795" s="878"/>
      <c r="DO795" s="878"/>
      <c r="DP795" s="878"/>
      <c r="DQ795" s="878"/>
      <c r="DR795" s="878"/>
      <c r="DS795" s="878"/>
      <c r="DT795" s="878"/>
      <c r="DU795" s="878"/>
      <c r="DV795" s="878"/>
      <c r="DW795" s="878"/>
      <c r="DX795" s="878"/>
      <c r="DY795" s="878"/>
      <c r="DZ795" s="878"/>
      <c r="EA795" s="878"/>
      <c r="EB795" s="878"/>
      <c r="EC795" s="878"/>
      <c r="ED795" s="878"/>
      <c r="EE795" s="878"/>
      <c r="EF795" s="878"/>
      <c r="EG795" s="878"/>
      <c r="EH795" s="878"/>
      <c r="EI795" s="878"/>
      <c r="EJ795" s="878"/>
      <c r="EK795" s="878"/>
      <c r="EL795" s="878"/>
      <c r="EM795" s="878"/>
      <c r="EN795" s="878"/>
      <c r="EO795" s="878"/>
      <c r="EP795" s="878"/>
      <c r="EQ795" s="878"/>
      <c r="ER795" s="878"/>
      <c r="ES795" s="878"/>
      <c r="ET795" s="878"/>
      <c r="EU795" s="878"/>
      <c r="EV795" s="878"/>
      <c r="EW795" s="878"/>
      <c r="EX795" s="878"/>
      <c r="EY795" s="878"/>
      <c r="EZ795" s="878"/>
      <c r="FA795" s="878"/>
      <c r="FB795" s="878"/>
      <c r="FC795" s="878"/>
      <c r="FD795" s="878"/>
      <c r="FE795" s="878"/>
      <c r="FF795" s="878"/>
      <c r="FG795" s="878"/>
      <c r="FH795" s="878"/>
      <c r="FI795" s="878"/>
      <c r="FJ795" s="878"/>
      <c r="FK795" s="878"/>
      <c r="FL795" s="878"/>
      <c r="FM795" s="878"/>
      <c r="FN795" s="878"/>
      <c r="FO795" s="878"/>
      <c r="FP795" s="878"/>
      <c r="FQ795" s="878"/>
      <c r="FR795" s="878"/>
      <c r="FS795" s="878"/>
      <c r="FT795" s="878"/>
      <c r="FU795" s="878"/>
      <c r="FV795" s="878"/>
      <c r="FW795" s="878"/>
      <c r="FX795" s="878"/>
      <c r="FY795" s="878"/>
      <c r="FZ795" s="878"/>
      <c r="GA795" s="878"/>
      <c r="GB795" s="878"/>
      <c r="GC795" s="878"/>
      <c r="GD795" s="878"/>
      <c r="GE795" s="878"/>
      <c r="GF795" s="878"/>
      <c r="GG795" s="878"/>
      <c r="GH795" s="878"/>
      <c r="GI795" s="878"/>
      <c r="GJ795" s="878"/>
      <c r="GK795" s="878"/>
      <c r="GL795" s="878"/>
      <c r="GM795" s="878"/>
      <c r="GN795" s="878"/>
      <c r="GO795" s="878"/>
      <c r="GP795" s="878"/>
    </row>
    <row r="796" spans="1:198" x14ac:dyDescent="0.25">
      <c r="A796" s="27">
        <v>1</v>
      </c>
      <c r="B796" s="1313" t="s">
        <v>303</v>
      </c>
      <c r="C796" s="38">
        <f>'2 уровень'!F1698</f>
        <v>2400</v>
      </c>
      <c r="D796" s="38">
        <f>'2 уровень'!G1698</f>
        <v>800</v>
      </c>
      <c r="E796" s="38">
        <f>'2 уровень'!H1698</f>
        <v>293</v>
      </c>
      <c r="F796" s="883">
        <f>'2 уровень'!I1698</f>
        <v>36.625</v>
      </c>
      <c r="G796" s="902">
        <f>'2 уровень'!J1698</f>
        <v>0</v>
      </c>
      <c r="H796" s="902">
        <f>'2 уровень'!K1698</f>
        <v>0</v>
      </c>
      <c r="I796" s="35">
        <f>'2 уровень'!L1698</f>
        <v>0</v>
      </c>
      <c r="J796" s="35">
        <f>'2 уровень'!M1698</f>
        <v>0</v>
      </c>
      <c r="K796" s="35">
        <f>'2 уровень'!N1698</f>
        <v>0</v>
      </c>
      <c r="L796" s="35">
        <f>'2 уровень'!O1698</f>
        <v>0</v>
      </c>
      <c r="M796" s="35">
        <f>'2 уровень'!P1698</f>
        <v>0</v>
      </c>
      <c r="N796" s="35">
        <f>'2 уровень'!Q1698</f>
        <v>0</v>
      </c>
      <c r="O796" s="894">
        <f>'2 уровень'!R1698</f>
        <v>0</v>
      </c>
      <c r="P796" s="894">
        <f>'2 уровень'!S1698</f>
        <v>0</v>
      </c>
      <c r="Q796" s="894">
        <f>'2 уровень'!T1698</f>
        <v>0</v>
      </c>
      <c r="R796" s="894">
        <f>'2 уровень'!U1698</f>
        <v>0</v>
      </c>
      <c r="S796" s="894">
        <f>'2 уровень'!V1698</f>
        <v>0</v>
      </c>
      <c r="T796" s="894">
        <f>'2 уровень'!W1698</f>
        <v>0</v>
      </c>
      <c r="U796" s="894">
        <f>'2 уровень'!X1698</f>
        <v>0</v>
      </c>
      <c r="V796" s="894">
        <f>'2 уровень'!Y1698</f>
        <v>0</v>
      </c>
      <c r="W796" s="894">
        <f>'2 уровень'!Z1698</f>
        <v>0</v>
      </c>
      <c r="X796" s="2975">
        <f>'2 уровень'!AA1698</f>
        <v>0</v>
      </c>
      <c r="Y796" s="894"/>
      <c r="Z796" s="894"/>
      <c r="AA796" s="38">
        <f>'2 уровень'!AB1698</f>
        <v>0</v>
      </c>
      <c r="AB796" s="38">
        <f>'2 уровень'!AC1698</f>
        <v>0</v>
      </c>
      <c r="AC796" s="38">
        <f>'2 уровень'!AD1698</f>
        <v>0</v>
      </c>
      <c r="AD796" s="2190"/>
      <c r="AE796" s="2190"/>
      <c r="AF796" s="1676"/>
      <c r="AG796" s="878"/>
      <c r="AH796" s="878"/>
      <c r="AI796" s="878"/>
      <c r="AJ796" s="878"/>
      <c r="AK796" s="878"/>
      <c r="AL796" s="878"/>
      <c r="AM796" s="878"/>
      <c r="AN796" s="878"/>
      <c r="AO796" s="878"/>
      <c r="AP796" s="878"/>
      <c r="AQ796" s="878"/>
      <c r="AR796" s="878"/>
      <c r="AS796" s="878"/>
      <c r="AT796" s="878"/>
      <c r="AU796" s="878"/>
      <c r="AV796" s="878"/>
      <c r="AW796" s="878"/>
      <c r="AX796" s="878"/>
      <c r="AY796" s="878"/>
      <c r="AZ796" s="878"/>
      <c r="BA796" s="878"/>
      <c r="BB796" s="878"/>
      <c r="BC796" s="878"/>
      <c r="BD796" s="878"/>
      <c r="BE796" s="878"/>
      <c r="BF796" s="878"/>
      <c r="BG796" s="878"/>
      <c r="BH796" s="878"/>
      <c r="BI796" s="878"/>
      <c r="BJ796" s="878"/>
      <c r="BK796" s="878"/>
      <c r="BL796" s="878"/>
      <c r="BM796" s="878"/>
      <c r="BN796" s="878"/>
      <c r="BO796" s="878"/>
      <c r="BP796" s="878"/>
      <c r="BQ796" s="878"/>
      <c r="BR796" s="878"/>
      <c r="BS796" s="878"/>
      <c r="BT796" s="878"/>
      <c r="BU796" s="878"/>
      <c r="BV796" s="878"/>
      <c r="BW796" s="878"/>
      <c r="BX796" s="878"/>
      <c r="BY796" s="878"/>
      <c r="BZ796" s="878"/>
      <c r="CA796" s="878"/>
      <c r="CB796" s="878"/>
      <c r="CC796" s="878"/>
      <c r="CD796" s="878"/>
      <c r="CE796" s="878"/>
      <c r="CF796" s="878"/>
      <c r="CG796" s="878"/>
      <c r="CH796" s="878"/>
      <c r="CI796" s="878"/>
      <c r="CJ796" s="878"/>
      <c r="CK796" s="878"/>
      <c r="CL796" s="878"/>
      <c r="CM796" s="878"/>
      <c r="CN796" s="878"/>
      <c r="CO796" s="878"/>
      <c r="CP796" s="878"/>
      <c r="CQ796" s="878"/>
      <c r="CR796" s="878"/>
      <c r="CS796" s="878"/>
      <c r="CT796" s="878"/>
      <c r="CU796" s="878"/>
      <c r="CV796" s="878"/>
      <c r="CW796" s="878"/>
      <c r="CX796" s="878"/>
      <c r="CY796" s="878"/>
      <c r="CZ796" s="878"/>
      <c r="DA796" s="878"/>
      <c r="DB796" s="878"/>
      <c r="DC796" s="878"/>
      <c r="DD796" s="878"/>
      <c r="DE796" s="878"/>
      <c r="DF796" s="878"/>
      <c r="DG796" s="878"/>
      <c r="DH796" s="878"/>
      <c r="DI796" s="878"/>
      <c r="DJ796" s="878"/>
      <c r="DK796" s="878"/>
      <c r="DL796" s="878"/>
      <c r="DM796" s="878"/>
      <c r="DN796" s="878"/>
      <c r="DO796" s="878"/>
      <c r="DP796" s="878"/>
      <c r="DQ796" s="878"/>
      <c r="DR796" s="878"/>
      <c r="DS796" s="878"/>
      <c r="DT796" s="878"/>
      <c r="DU796" s="878"/>
      <c r="DV796" s="878"/>
      <c r="DW796" s="878"/>
      <c r="DX796" s="878"/>
      <c r="DY796" s="878"/>
      <c r="DZ796" s="878"/>
      <c r="EA796" s="878"/>
      <c r="EB796" s="878"/>
      <c r="EC796" s="878"/>
      <c r="ED796" s="878"/>
      <c r="EE796" s="878"/>
      <c r="EF796" s="878"/>
      <c r="EG796" s="878"/>
      <c r="EH796" s="878"/>
      <c r="EI796" s="878"/>
      <c r="EJ796" s="878"/>
      <c r="EK796" s="878"/>
      <c r="EL796" s="878"/>
      <c r="EM796" s="878"/>
      <c r="EN796" s="878"/>
      <c r="EO796" s="878"/>
      <c r="EP796" s="878"/>
      <c r="EQ796" s="878"/>
      <c r="ER796" s="878"/>
      <c r="ES796" s="878"/>
      <c r="ET796" s="878"/>
      <c r="EU796" s="878"/>
      <c r="EV796" s="878"/>
      <c r="EW796" s="878"/>
      <c r="EX796" s="878"/>
      <c r="EY796" s="878"/>
      <c r="EZ796" s="878"/>
      <c r="FA796" s="878"/>
      <c r="FB796" s="878"/>
      <c r="FC796" s="878"/>
      <c r="FD796" s="878"/>
      <c r="FE796" s="878"/>
      <c r="FF796" s="878"/>
      <c r="FG796" s="878"/>
      <c r="FH796" s="878"/>
      <c r="FI796" s="878"/>
      <c r="FJ796" s="878"/>
      <c r="FK796" s="878"/>
      <c r="FL796" s="878"/>
      <c r="FM796" s="878"/>
      <c r="FN796" s="878"/>
      <c r="FO796" s="878"/>
      <c r="FP796" s="878"/>
      <c r="FQ796" s="878"/>
      <c r="FR796" s="878"/>
      <c r="FS796" s="878"/>
      <c r="FT796" s="878"/>
      <c r="FU796" s="878"/>
      <c r="FV796" s="878"/>
      <c r="FW796" s="878"/>
      <c r="FX796" s="878"/>
      <c r="FY796" s="878"/>
      <c r="FZ796" s="878"/>
      <c r="GA796" s="878"/>
      <c r="GB796" s="878"/>
      <c r="GC796" s="878"/>
      <c r="GD796" s="878"/>
      <c r="GE796" s="878"/>
      <c r="GF796" s="878"/>
      <c r="GG796" s="878"/>
      <c r="GH796" s="878"/>
      <c r="GI796" s="878"/>
      <c r="GJ796" s="878"/>
      <c r="GK796" s="878"/>
      <c r="GL796" s="878"/>
      <c r="GM796" s="878"/>
      <c r="GN796" s="878"/>
      <c r="GO796" s="878"/>
      <c r="GP796" s="878"/>
    </row>
    <row r="797" spans="1:198" ht="27" customHeight="1" x14ac:dyDescent="0.25">
      <c r="A797" s="27">
        <v>1</v>
      </c>
      <c r="B797" s="1313" t="s">
        <v>480</v>
      </c>
      <c r="C797" s="38">
        <f>'2 уровень'!F1699</f>
        <v>183</v>
      </c>
      <c r="D797" s="38">
        <f>'2 уровень'!G1699</f>
        <v>61</v>
      </c>
      <c r="E797" s="38">
        <f>'2 уровень'!H1699</f>
        <v>46</v>
      </c>
      <c r="F797" s="883">
        <f>'2 уровень'!I1699</f>
        <v>75.409836065573771</v>
      </c>
      <c r="G797" s="902">
        <f>'2 уровень'!J1699</f>
        <v>0</v>
      </c>
      <c r="H797" s="902">
        <f>'2 уровень'!K1699</f>
        <v>0</v>
      </c>
      <c r="I797" s="35">
        <f>'2 уровень'!L1699</f>
        <v>0</v>
      </c>
      <c r="J797" s="35">
        <f>'2 уровень'!M1699</f>
        <v>0</v>
      </c>
      <c r="K797" s="35">
        <f>'2 уровень'!N1699</f>
        <v>0</v>
      </c>
      <c r="L797" s="35">
        <f>'2 уровень'!O1699</f>
        <v>0</v>
      </c>
      <c r="M797" s="35">
        <f>'2 уровень'!P1699</f>
        <v>0</v>
      </c>
      <c r="N797" s="35">
        <f>'2 уровень'!Q1699</f>
        <v>0</v>
      </c>
      <c r="O797" s="894">
        <f>'2 уровень'!R1699</f>
        <v>0</v>
      </c>
      <c r="P797" s="894">
        <f>'2 уровень'!S1699</f>
        <v>0</v>
      </c>
      <c r="Q797" s="894">
        <f>'2 уровень'!T1699</f>
        <v>0</v>
      </c>
      <c r="R797" s="894">
        <f>'2 уровень'!U1699</f>
        <v>0</v>
      </c>
      <c r="S797" s="894">
        <f>'2 уровень'!V1699</f>
        <v>0</v>
      </c>
      <c r="T797" s="894">
        <f>'2 уровень'!W1699</f>
        <v>0</v>
      </c>
      <c r="U797" s="894">
        <f>'2 уровень'!X1699</f>
        <v>0</v>
      </c>
      <c r="V797" s="894">
        <f>'2 уровень'!Y1699</f>
        <v>0</v>
      </c>
      <c r="W797" s="894">
        <f>'2 уровень'!Z1699</f>
        <v>0</v>
      </c>
      <c r="X797" s="2975">
        <f>'2 уровень'!AA1699</f>
        <v>0</v>
      </c>
      <c r="Y797" s="894"/>
      <c r="Z797" s="894"/>
      <c r="AA797" s="38"/>
      <c r="AB797" s="38"/>
      <c r="AC797" s="38"/>
      <c r="AD797" s="2190"/>
      <c r="AE797" s="2190"/>
      <c r="AF797" s="1676"/>
      <c r="AG797" s="878"/>
      <c r="AH797" s="878"/>
      <c r="AI797" s="878"/>
      <c r="AJ797" s="878"/>
      <c r="AK797" s="878"/>
      <c r="AL797" s="878"/>
      <c r="AM797" s="878"/>
      <c r="AN797" s="878"/>
      <c r="AO797" s="878"/>
      <c r="AP797" s="878"/>
      <c r="AQ797" s="878"/>
      <c r="AR797" s="878"/>
      <c r="AS797" s="878"/>
      <c r="AT797" s="878"/>
      <c r="AU797" s="878"/>
      <c r="AV797" s="878"/>
      <c r="AW797" s="878"/>
      <c r="AX797" s="878"/>
      <c r="AY797" s="878"/>
      <c r="AZ797" s="878"/>
      <c r="BA797" s="878"/>
      <c r="BB797" s="878"/>
      <c r="BC797" s="878"/>
      <c r="BD797" s="878"/>
      <c r="BE797" s="878"/>
      <c r="BF797" s="878"/>
      <c r="BG797" s="878"/>
      <c r="BH797" s="878"/>
      <c r="BI797" s="878"/>
      <c r="BJ797" s="878"/>
      <c r="BK797" s="878"/>
      <c r="BL797" s="878"/>
      <c r="BM797" s="878"/>
      <c r="BN797" s="878"/>
      <c r="BO797" s="878"/>
      <c r="BP797" s="878"/>
      <c r="BQ797" s="878"/>
      <c r="BR797" s="878"/>
      <c r="BS797" s="878"/>
      <c r="BT797" s="878"/>
      <c r="BU797" s="878"/>
      <c r="BV797" s="878"/>
      <c r="BW797" s="878"/>
      <c r="BX797" s="878"/>
      <c r="BY797" s="878"/>
      <c r="BZ797" s="878"/>
      <c r="CA797" s="878"/>
      <c r="CB797" s="878"/>
      <c r="CC797" s="878"/>
      <c r="CD797" s="878"/>
      <c r="CE797" s="878"/>
      <c r="CF797" s="878"/>
      <c r="CG797" s="878"/>
      <c r="CH797" s="878"/>
      <c r="CI797" s="878"/>
      <c r="CJ797" s="878"/>
      <c r="CK797" s="878"/>
      <c r="CL797" s="878"/>
      <c r="CM797" s="878"/>
      <c r="CN797" s="878"/>
      <c r="CO797" s="878"/>
      <c r="CP797" s="878"/>
      <c r="CQ797" s="878"/>
      <c r="CR797" s="878"/>
      <c r="CS797" s="878"/>
      <c r="CT797" s="878"/>
      <c r="CU797" s="878"/>
      <c r="CV797" s="878"/>
      <c r="CW797" s="878"/>
      <c r="CX797" s="878"/>
      <c r="CY797" s="878"/>
      <c r="CZ797" s="878"/>
      <c r="DA797" s="878"/>
      <c r="DB797" s="878"/>
      <c r="DC797" s="878"/>
      <c r="DD797" s="878"/>
      <c r="DE797" s="878"/>
      <c r="DF797" s="878"/>
      <c r="DG797" s="878"/>
      <c r="DH797" s="878"/>
      <c r="DI797" s="878"/>
      <c r="DJ797" s="878"/>
      <c r="DK797" s="878"/>
      <c r="DL797" s="878"/>
      <c r="DM797" s="878"/>
      <c r="DN797" s="878"/>
      <c r="DO797" s="878"/>
      <c r="DP797" s="878"/>
      <c r="DQ797" s="878"/>
      <c r="DR797" s="878"/>
      <c r="DS797" s="878"/>
      <c r="DT797" s="878"/>
      <c r="DU797" s="878"/>
      <c r="DV797" s="878"/>
      <c r="DW797" s="878"/>
      <c r="DX797" s="878"/>
      <c r="DY797" s="878"/>
      <c r="DZ797" s="878"/>
      <c r="EA797" s="878"/>
      <c r="EB797" s="878"/>
      <c r="EC797" s="878"/>
      <c r="ED797" s="878"/>
      <c r="EE797" s="878"/>
      <c r="EF797" s="878"/>
      <c r="EG797" s="878"/>
      <c r="EH797" s="878"/>
      <c r="EI797" s="878"/>
      <c r="EJ797" s="878"/>
      <c r="EK797" s="878"/>
      <c r="EL797" s="878"/>
      <c r="EM797" s="878"/>
      <c r="EN797" s="878"/>
      <c r="EO797" s="878"/>
      <c r="EP797" s="878"/>
      <c r="EQ797" s="878"/>
      <c r="ER797" s="878"/>
      <c r="ES797" s="878"/>
      <c r="ET797" s="878"/>
      <c r="EU797" s="878"/>
      <c r="EV797" s="878"/>
      <c r="EW797" s="878"/>
      <c r="EX797" s="878"/>
      <c r="EY797" s="878"/>
      <c r="EZ797" s="878"/>
      <c r="FA797" s="878"/>
      <c r="FB797" s="878"/>
      <c r="FC797" s="878"/>
      <c r="FD797" s="878"/>
      <c r="FE797" s="878"/>
      <c r="FF797" s="878"/>
      <c r="FG797" s="878"/>
      <c r="FH797" s="878"/>
      <c r="FI797" s="878"/>
      <c r="FJ797" s="878"/>
      <c r="FK797" s="878"/>
      <c r="FL797" s="878"/>
      <c r="FM797" s="878"/>
      <c r="FN797" s="878"/>
      <c r="FO797" s="878"/>
      <c r="FP797" s="878"/>
      <c r="FQ797" s="878"/>
      <c r="FR797" s="878"/>
      <c r="FS797" s="878"/>
      <c r="FT797" s="878"/>
      <c r="FU797" s="878"/>
      <c r="FV797" s="878"/>
      <c r="FW797" s="878"/>
      <c r="FX797" s="878"/>
      <c r="FY797" s="878"/>
      <c r="FZ797" s="878"/>
      <c r="GA797" s="878"/>
      <c r="GB797" s="878"/>
      <c r="GC797" s="878"/>
      <c r="GD797" s="878"/>
      <c r="GE797" s="878"/>
      <c r="GF797" s="878"/>
      <c r="GG797" s="878"/>
      <c r="GH797" s="878"/>
      <c r="GI797" s="878"/>
      <c r="GJ797" s="878"/>
      <c r="GK797" s="878"/>
      <c r="GL797" s="878"/>
      <c r="GM797" s="878"/>
      <c r="GN797" s="878"/>
      <c r="GO797" s="878"/>
      <c r="GP797" s="878"/>
    </row>
    <row r="798" spans="1:198" x14ac:dyDescent="0.25">
      <c r="A798" s="27">
        <v>1</v>
      </c>
      <c r="B798" s="1313" t="s">
        <v>155</v>
      </c>
      <c r="C798" s="38">
        <f>'2 уровень'!F1700</f>
        <v>2288.2352941176468</v>
      </c>
      <c r="D798" s="38">
        <f>'2 уровень'!G1700</f>
        <v>762.70588235294122</v>
      </c>
      <c r="E798" s="38">
        <f>'2 уровень'!H1700</f>
        <v>729.90117647058821</v>
      </c>
      <c r="F798" s="883">
        <f>'2 уровень'!I1700</f>
        <v>95.698904828011706</v>
      </c>
      <c r="G798" s="902">
        <f>'2 уровень'!J1700</f>
        <v>0</v>
      </c>
      <c r="H798" s="902">
        <f>'2 уровень'!K1700</f>
        <v>0</v>
      </c>
      <c r="I798" s="35">
        <f>'2 уровень'!L1700</f>
        <v>0</v>
      </c>
      <c r="J798" s="35">
        <f>'2 уровень'!M1700</f>
        <v>0</v>
      </c>
      <c r="K798" s="35">
        <f>'2 уровень'!N1700</f>
        <v>0</v>
      </c>
      <c r="L798" s="35">
        <f>'2 уровень'!O1700</f>
        <v>0</v>
      </c>
      <c r="M798" s="35">
        <f>'2 уровень'!P1700</f>
        <v>0</v>
      </c>
      <c r="N798" s="35">
        <f>'2 уровень'!Q1700</f>
        <v>0</v>
      </c>
      <c r="O798" s="894">
        <f>'2 уровень'!R1700</f>
        <v>0</v>
      </c>
      <c r="P798" s="894">
        <f>'2 уровень'!S1700</f>
        <v>0</v>
      </c>
      <c r="Q798" s="894">
        <f>'2 уровень'!T1700</f>
        <v>0</v>
      </c>
      <c r="R798" s="894">
        <f>'2 уровень'!U1700</f>
        <v>0</v>
      </c>
      <c r="S798" s="894">
        <f>'2 уровень'!V1700</f>
        <v>0</v>
      </c>
      <c r="T798" s="894">
        <f>'2 уровень'!W1700</f>
        <v>0</v>
      </c>
      <c r="U798" s="894">
        <f>'2 уровень'!X1700</f>
        <v>0</v>
      </c>
      <c r="V798" s="894">
        <f>'2 уровень'!Y1700</f>
        <v>0</v>
      </c>
      <c r="W798" s="894">
        <f>'2 уровень'!Z1700</f>
        <v>0</v>
      </c>
      <c r="X798" s="2975">
        <f>'2 уровень'!AA1700</f>
        <v>0</v>
      </c>
      <c r="Y798" s="894"/>
      <c r="Z798" s="894"/>
      <c r="AA798" s="38">
        <f>'2 уровень'!AB1700</f>
        <v>0</v>
      </c>
      <c r="AB798" s="38">
        <f>'2 уровень'!AC1700</f>
        <v>0</v>
      </c>
      <c r="AC798" s="38">
        <f>'2 уровень'!AD1700</f>
        <v>0</v>
      </c>
      <c r="AD798" s="2190"/>
      <c r="AE798" s="2190"/>
      <c r="AF798" s="1676"/>
      <c r="AG798" s="878"/>
      <c r="AH798" s="878"/>
      <c r="AI798" s="878"/>
      <c r="AJ798" s="878"/>
      <c r="AK798" s="878"/>
      <c r="AL798" s="878"/>
      <c r="AM798" s="878"/>
      <c r="AN798" s="878"/>
      <c r="AO798" s="878"/>
      <c r="AP798" s="878"/>
      <c r="AQ798" s="878"/>
      <c r="AR798" s="878"/>
      <c r="AS798" s="878"/>
      <c r="AT798" s="878"/>
      <c r="AU798" s="878"/>
      <c r="AV798" s="878"/>
      <c r="AW798" s="878"/>
      <c r="AX798" s="878"/>
      <c r="AY798" s="878"/>
      <c r="AZ798" s="878"/>
      <c r="BA798" s="878"/>
      <c r="BB798" s="878"/>
      <c r="BC798" s="878"/>
      <c r="BD798" s="878"/>
      <c r="BE798" s="878"/>
      <c r="BF798" s="878"/>
      <c r="BG798" s="878"/>
      <c r="BH798" s="878"/>
      <c r="BI798" s="878"/>
      <c r="BJ798" s="878"/>
      <c r="BK798" s="878"/>
      <c r="BL798" s="878"/>
      <c r="BM798" s="878"/>
      <c r="BN798" s="878"/>
      <c r="BO798" s="878"/>
      <c r="BP798" s="878"/>
      <c r="BQ798" s="878"/>
      <c r="BR798" s="878"/>
      <c r="BS798" s="878"/>
      <c r="BT798" s="878"/>
      <c r="BU798" s="878"/>
      <c r="BV798" s="878"/>
      <c r="BW798" s="878"/>
      <c r="BX798" s="878"/>
      <c r="BY798" s="878"/>
      <c r="BZ798" s="878"/>
      <c r="CA798" s="878"/>
      <c r="CB798" s="878"/>
      <c r="CC798" s="878"/>
      <c r="CD798" s="878"/>
      <c r="CE798" s="878"/>
      <c r="CF798" s="878"/>
      <c r="CG798" s="878"/>
      <c r="CH798" s="878"/>
      <c r="CI798" s="878"/>
      <c r="CJ798" s="878"/>
      <c r="CK798" s="878"/>
      <c r="CL798" s="878"/>
      <c r="CM798" s="878"/>
      <c r="CN798" s="878"/>
      <c r="CO798" s="878"/>
      <c r="CP798" s="878"/>
      <c r="CQ798" s="878"/>
      <c r="CR798" s="878"/>
      <c r="CS798" s="878"/>
      <c r="CT798" s="878"/>
      <c r="CU798" s="878"/>
      <c r="CV798" s="878"/>
      <c r="CW798" s="878"/>
      <c r="CX798" s="878"/>
      <c r="CY798" s="878"/>
      <c r="CZ798" s="878"/>
      <c r="DA798" s="878"/>
      <c r="DB798" s="878"/>
      <c r="DC798" s="878"/>
      <c r="DD798" s="878"/>
      <c r="DE798" s="878"/>
      <c r="DF798" s="878"/>
      <c r="DG798" s="878"/>
      <c r="DH798" s="878"/>
      <c r="DI798" s="878"/>
      <c r="DJ798" s="878"/>
      <c r="DK798" s="878"/>
      <c r="DL798" s="878"/>
      <c r="DM798" s="878"/>
      <c r="DN798" s="878"/>
      <c r="DO798" s="878"/>
      <c r="DP798" s="878"/>
      <c r="DQ798" s="878"/>
      <c r="DR798" s="878"/>
      <c r="DS798" s="878"/>
      <c r="DT798" s="878"/>
      <c r="DU798" s="878"/>
      <c r="DV798" s="878"/>
      <c r="DW798" s="878"/>
      <c r="DX798" s="878"/>
      <c r="DY798" s="878"/>
      <c r="DZ798" s="878"/>
      <c r="EA798" s="878"/>
      <c r="EB798" s="878"/>
      <c r="EC798" s="878"/>
      <c r="ED798" s="878"/>
      <c r="EE798" s="878"/>
      <c r="EF798" s="878"/>
      <c r="EG798" s="878"/>
      <c r="EH798" s="878"/>
      <c r="EI798" s="878"/>
      <c r="EJ798" s="878"/>
      <c r="EK798" s="878"/>
      <c r="EL798" s="878"/>
      <c r="EM798" s="878"/>
      <c r="EN798" s="878"/>
      <c r="EO798" s="878"/>
      <c r="EP798" s="878"/>
      <c r="EQ798" s="878"/>
      <c r="ER798" s="878"/>
      <c r="ES798" s="878"/>
      <c r="ET798" s="878"/>
      <c r="EU798" s="878"/>
      <c r="EV798" s="878"/>
      <c r="EW798" s="878"/>
      <c r="EX798" s="878"/>
      <c r="EY798" s="878"/>
      <c r="EZ798" s="878"/>
      <c r="FA798" s="878"/>
      <c r="FB798" s="878"/>
      <c r="FC798" s="878"/>
      <c r="FD798" s="878"/>
      <c r="FE798" s="878"/>
      <c r="FF798" s="878"/>
      <c r="FG798" s="878"/>
      <c r="FH798" s="878"/>
      <c r="FI798" s="878"/>
      <c r="FJ798" s="878"/>
      <c r="FK798" s="878"/>
      <c r="FL798" s="878"/>
      <c r="FM798" s="878"/>
      <c r="FN798" s="878"/>
      <c r="FO798" s="878"/>
      <c r="FP798" s="878"/>
      <c r="FQ798" s="878"/>
      <c r="FR798" s="878"/>
      <c r="FS798" s="878"/>
      <c r="FT798" s="878"/>
      <c r="FU798" s="878"/>
      <c r="FV798" s="878"/>
      <c r="FW798" s="878"/>
      <c r="FX798" s="878"/>
      <c r="FY798" s="878"/>
      <c r="FZ798" s="878"/>
      <c r="GA798" s="878"/>
      <c r="GB798" s="878"/>
      <c r="GC798" s="878"/>
      <c r="GD798" s="878"/>
      <c r="GE798" s="878"/>
      <c r="GF798" s="878"/>
      <c r="GG798" s="878"/>
      <c r="GH798" s="878"/>
      <c r="GI798" s="878"/>
      <c r="GJ798" s="878"/>
      <c r="GK798" s="878"/>
      <c r="GL798" s="878"/>
      <c r="GM798" s="878"/>
      <c r="GN798" s="878"/>
      <c r="GO798" s="878"/>
      <c r="GP798" s="878"/>
    </row>
    <row r="799" spans="1:198" x14ac:dyDescent="0.25">
      <c r="A799" s="27">
        <v>1</v>
      </c>
      <c r="B799" s="1313" t="s">
        <v>406</v>
      </c>
      <c r="C799" s="38">
        <f>'2 уровень'!F1701</f>
        <v>2100</v>
      </c>
      <c r="D799" s="38">
        <f>'2 уровень'!G1701</f>
        <v>700</v>
      </c>
      <c r="E799" s="38">
        <f>'2 уровень'!H1701</f>
        <v>498</v>
      </c>
      <c r="F799" s="883">
        <f>'2 уровень'!I1701</f>
        <v>71.142857142857139</v>
      </c>
      <c r="G799" s="902">
        <f>'2 уровень'!J1701</f>
        <v>0</v>
      </c>
      <c r="H799" s="902">
        <f>'2 уровень'!K1701</f>
        <v>0</v>
      </c>
      <c r="I799" s="35">
        <f>'2 уровень'!L1701</f>
        <v>0</v>
      </c>
      <c r="J799" s="35">
        <f>'2 уровень'!M1701</f>
        <v>0</v>
      </c>
      <c r="K799" s="35">
        <f>'2 уровень'!N1701</f>
        <v>0</v>
      </c>
      <c r="L799" s="35">
        <f>'2 уровень'!O1701</f>
        <v>0</v>
      </c>
      <c r="M799" s="35">
        <f>'2 уровень'!P1701</f>
        <v>0</v>
      </c>
      <c r="N799" s="35">
        <f>'2 уровень'!Q1701</f>
        <v>0</v>
      </c>
      <c r="O799" s="894">
        <f>'2 уровень'!R1701</f>
        <v>0</v>
      </c>
      <c r="P799" s="894">
        <f>'2 уровень'!S1701</f>
        <v>0</v>
      </c>
      <c r="Q799" s="894">
        <f>'2 уровень'!T1701</f>
        <v>0</v>
      </c>
      <c r="R799" s="894">
        <f>'2 уровень'!U1701</f>
        <v>0</v>
      </c>
      <c r="S799" s="894">
        <f>'2 уровень'!V1701</f>
        <v>0</v>
      </c>
      <c r="T799" s="894">
        <f>'2 уровень'!W1701</f>
        <v>0</v>
      </c>
      <c r="U799" s="894">
        <f>'2 уровень'!X1701</f>
        <v>0</v>
      </c>
      <c r="V799" s="894">
        <f>'2 уровень'!Y1701</f>
        <v>0</v>
      </c>
      <c r="W799" s="894">
        <f>'2 уровень'!Z1701</f>
        <v>0</v>
      </c>
      <c r="X799" s="2975">
        <f>'2 уровень'!AA1701</f>
        <v>0</v>
      </c>
      <c r="Y799" s="894"/>
      <c r="Z799" s="894"/>
      <c r="AA799" s="38">
        <f>'2 уровень'!AB1701</f>
        <v>0</v>
      </c>
      <c r="AB799" s="38">
        <f>'2 уровень'!AC1701</f>
        <v>0</v>
      </c>
      <c r="AC799" s="38">
        <f>'2 уровень'!AD1701</f>
        <v>0</v>
      </c>
      <c r="AD799" s="2190"/>
      <c r="AE799" s="2190"/>
      <c r="AF799" s="1676"/>
      <c r="AG799" s="878"/>
      <c r="AH799" s="878"/>
      <c r="AI799" s="878"/>
      <c r="AJ799" s="878"/>
      <c r="AK799" s="878"/>
      <c r="AL799" s="878"/>
      <c r="AM799" s="878"/>
      <c r="AN799" s="878"/>
      <c r="AO799" s="878"/>
      <c r="AP799" s="878"/>
      <c r="AQ799" s="878"/>
      <c r="AR799" s="878"/>
      <c r="AS799" s="878"/>
      <c r="AT799" s="878"/>
      <c r="AU799" s="878"/>
      <c r="AV799" s="878"/>
      <c r="AW799" s="878"/>
      <c r="AX799" s="878"/>
      <c r="AY799" s="878"/>
      <c r="AZ799" s="878"/>
      <c r="BA799" s="878"/>
      <c r="BB799" s="878"/>
      <c r="BC799" s="878"/>
      <c r="BD799" s="878"/>
      <c r="BE799" s="878"/>
      <c r="BF799" s="878"/>
      <c r="BG799" s="878"/>
      <c r="BH799" s="878"/>
      <c r="BI799" s="878"/>
      <c r="BJ799" s="878"/>
      <c r="BK799" s="878"/>
      <c r="BL799" s="878"/>
      <c r="BM799" s="878"/>
      <c r="BN799" s="878"/>
      <c r="BO799" s="878"/>
      <c r="BP799" s="878"/>
      <c r="BQ799" s="878"/>
      <c r="BR799" s="878"/>
      <c r="BS799" s="878"/>
      <c r="BT799" s="878"/>
      <c r="BU799" s="878"/>
      <c r="BV799" s="878"/>
      <c r="BW799" s="878"/>
      <c r="BX799" s="878"/>
      <c r="BY799" s="878"/>
      <c r="BZ799" s="878"/>
      <c r="CA799" s="878"/>
      <c r="CB799" s="878"/>
      <c r="CC799" s="878"/>
      <c r="CD799" s="878"/>
      <c r="CE799" s="878"/>
      <c r="CF799" s="878"/>
      <c r="CG799" s="878"/>
      <c r="CH799" s="878"/>
      <c r="CI799" s="878"/>
      <c r="CJ799" s="878"/>
      <c r="CK799" s="878"/>
      <c r="CL799" s="878"/>
      <c r="CM799" s="878"/>
      <c r="CN799" s="878"/>
      <c r="CO799" s="878"/>
      <c r="CP799" s="878"/>
      <c r="CQ799" s="878"/>
      <c r="CR799" s="878"/>
      <c r="CS799" s="878"/>
      <c r="CT799" s="878"/>
      <c r="CU799" s="878"/>
      <c r="CV799" s="878"/>
      <c r="CW799" s="878"/>
      <c r="CX799" s="878"/>
      <c r="CY799" s="878"/>
      <c r="CZ799" s="878"/>
      <c r="DA799" s="878"/>
      <c r="DB799" s="878"/>
      <c r="DC799" s="878"/>
      <c r="DD799" s="878"/>
      <c r="DE799" s="878"/>
      <c r="DF799" s="878"/>
      <c r="DG799" s="878"/>
      <c r="DH799" s="878"/>
      <c r="DI799" s="878"/>
      <c r="DJ799" s="878"/>
      <c r="DK799" s="878"/>
      <c r="DL799" s="878"/>
      <c r="DM799" s="878"/>
      <c r="DN799" s="878"/>
      <c r="DO799" s="878"/>
      <c r="DP799" s="878"/>
      <c r="DQ799" s="878"/>
      <c r="DR799" s="878"/>
      <c r="DS799" s="878"/>
      <c r="DT799" s="878"/>
      <c r="DU799" s="878"/>
      <c r="DV799" s="878"/>
      <c r="DW799" s="878"/>
      <c r="DX799" s="878"/>
      <c r="DY799" s="878"/>
      <c r="DZ799" s="878"/>
      <c r="EA799" s="878"/>
      <c r="EB799" s="878"/>
      <c r="EC799" s="878"/>
      <c r="ED799" s="878"/>
      <c r="EE799" s="878"/>
      <c r="EF799" s="878"/>
      <c r="EG799" s="878"/>
      <c r="EH799" s="878"/>
      <c r="EI799" s="878"/>
      <c r="EJ799" s="878"/>
      <c r="EK799" s="878"/>
      <c r="EL799" s="878"/>
      <c r="EM799" s="878"/>
      <c r="EN799" s="878"/>
      <c r="EO799" s="878"/>
      <c r="EP799" s="878"/>
      <c r="EQ799" s="878"/>
      <c r="ER799" s="878"/>
      <c r="ES799" s="878"/>
      <c r="ET799" s="878"/>
      <c r="EU799" s="878"/>
      <c r="EV799" s="878"/>
      <c r="EW799" s="878"/>
      <c r="EX799" s="878"/>
      <c r="EY799" s="878"/>
      <c r="EZ799" s="878"/>
      <c r="FA799" s="878"/>
      <c r="FB799" s="878"/>
      <c r="FC799" s="878"/>
      <c r="FD799" s="878"/>
      <c r="FE799" s="878"/>
      <c r="FF799" s="878"/>
      <c r="FG799" s="878"/>
      <c r="FH799" s="878"/>
      <c r="FI799" s="878"/>
      <c r="FJ799" s="878"/>
      <c r="FK799" s="878"/>
      <c r="FL799" s="878"/>
      <c r="FM799" s="878"/>
      <c r="FN799" s="878"/>
      <c r="FO799" s="878"/>
      <c r="FP799" s="878"/>
      <c r="FQ799" s="878"/>
      <c r="FR799" s="878"/>
      <c r="FS799" s="878"/>
      <c r="FT799" s="878"/>
      <c r="FU799" s="878"/>
      <c r="FV799" s="878"/>
      <c r="FW799" s="878"/>
      <c r="FX799" s="878"/>
      <c r="FY799" s="878"/>
      <c r="FZ799" s="878"/>
      <c r="GA799" s="878"/>
      <c r="GB799" s="878"/>
      <c r="GC799" s="878"/>
      <c r="GD799" s="878"/>
      <c r="GE799" s="878"/>
      <c r="GF799" s="878"/>
      <c r="GG799" s="878"/>
      <c r="GH799" s="878"/>
      <c r="GI799" s="878"/>
      <c r="GJ799" s="878"/>
      <c r="GK799" s="878"/>
      <c r="GL799" s="878"/>
      <c r="GM799" s="878"/>
      <c r="GN799" s="878"/>
      <c r="GO799" s="878"/>
      <c r="GP799" s="878"/>
    </row>
    <row r="800" spans="1:198" x14ac:dyDescent="0.25">
      <c r="A800" s="27">
        <v>1</v>
      </c>
      <c r="B800" s="1313" t="s">
        <v>410</v>
      </c>
      <c r="C800" s="38">
        <f>'2 уровень'!F1702</f>
        <v>1600</v>
      </c>
      <c r="D800" s="38">
        <f>'2 уровень'!G1702</f>
        <v>533</v>
      </c>
      <c r="E800" s="38">
        <f>'2 уровень'!H1702</f>
        <v>1971.1599999999999</v>
      </c>
      <c r="F800" s="883">
        <f>'2 уровень'!I1702</f>
        <v>369.82363977485926</v>
      </c>
      <c r="G800" s="902">
        <f>'2 уровень'!J1702</f>
        <v>0</v>
      </c>
      <c r="H800" s="902">
        <f>'2 уровень'!K1702</f>
        <v>0</v>
      </c>
      <c r="I800" s="35">
        <f>'2 уровень'!L1702</f>
        <v>0</v>
      </c>
      <c r="J800" s="35">
        <f>'2 уровень'!M1702</f>
        <v>0</v>
      </c>
      <c r="K800" s="35">
        <f>'2 уровень'!N1702</f>
        <v>0</v>
      </c>
      <c r="L800" s="35">
        <f>'2 уровень'!O1702</f>
        <v>0</v>
      </c>
      <c r="M800" s="35">
        <f>'2 уровень'!P1702</f>
        <v>0</v>
      </c>
      <c r="N800" s="35">
        <f>'2 уровень'!Q1702</f>
        <v>0</v>
      </c>
      <c r="O800" s="894">
        <f>'2 уровень'!R1702</f>
        <v>0</v>
      </c>
      <c r="P800" s="894">
        <f>'2 уровень'!S1702</f>
        <v>0</v>
      </c>
      <c r="Q800" s="894">
        <f>'2 уровень'!T1702</f>
        <v>0</v>
      </c>
      <c r="R800" s="894">
        <f>'2 уровень'!U1702</f>
        <v>0</v>
      </c>
      <c r="S800" s="894">
        <f>'2 уровень'!V1702</f>
        <v>0</v>
      </c>
      <c r="T800" s="894">
        <f>'2 уровень'!W1702</f>
        <v>0</v>
      </c>
      <c r="U800" s="894">
        <f>'2 уровень'!X1702</f>
        <v>0</v>
      </c>
      <c r="V800" s="894">
        <f>'2 уровень'!Y1702</f>
        <v>0</v>
      </c>
      <c r="W800" s="894">
        <f>'2 уровень'!Z1702</f>
        <v>0</v>
      </c>
      <c r="X800" s="2975">
        <f>'2 уровень'!AA1702</f>
        <v>0</v>
      </c>
      <c r="Y800" s="894"/>
      <c r="Z800" s="894"/>
      <c r="AA800" s="38">
        <f>'2 уровень'!AB1702</f>
        <v>0</v>
      </c>
      <c r="AB800" s="38">
        <f>'2 уровень'!AC1702</f>
        <v>0</v>
      </c>
      <c r="AC800" s="38">
        <f>'2 уровень'!AD1702</f>
        <v>0</v>
      </c>
      <c r="AD800" s="2190"/>
      <c r="AE800" s="2190"/>
      <c r="AF800" s="1676"/>
      <c r="AG800" s="878"/>
      <c r="AH800" s="878"/>
      <c r="AI800" s="878"/>
      <c r="AJ800" s="878"/>
      <c r="AK800" s="878"/>
      <c r="AL800" s="878"/>
      <c r="AM800" s="878"/>
      <c r="AN800" s="878"/>
      <c r="AO800" s="878"/>
      <c r="AP800" s="878"/>
      <c r="AQ800" s="878"/>
      <c r="AR800" s="878"/>
      <c r="AS800" s="878"/>
      <c r="AT800" s="878"/>
      <c r="AU800" s="878"/>
      <c r="AV800" s="878"/>
      <c r="AW800" s="878"/>
      <c r="AX800" s="878"/>
      <c r="AY800" s="878"/>
      <c r="AZ800" s="878"/>
      <c r="BA800" s="878"/>
      <c r="BB800" s="878"/>
      <c r="BC800" s="878"/>
      <c r="BD800" s="878"/>
      <c r="BE800" s="878"/>
      <c r="BF800" s="878"/>
      <c r="BG800" s="878"/>
      <c r="BH800" s="878"/>
      <c r="BI800" s="878"/>
      <c r="BJ800" s="878"/>
      <c r="BK800" s="878"/>
      <c r="BL800" s="878"/>
      <c r="BM800" s="878"/>
      <c r="BN800" s="878"/>
      <c r="BO800" s="878"/>
      <c r="BP800" s="878"/>
      <c r="BQ800" s="878"/>
      <c r="BR800" s="878"/>
      <c r="BS800" s="878"/>
      <c r="BT800" s="878"/>
      <c r="BU800" s="878"/>
      <c r="BV800" s="878"/>
      <c r="BW800" s="878"/>
      <c r="BX800" s="878"/>
      <c r="BY800" s="878"/>
      <c r="BZ800" s="878"/>
      <c r="CA800" s="878"/>
      <c r="CB800" s="878"/>
      <c r="CC800" s="878"/>
      <c r="CD800" s="878"/>
      <c r="CE800" s="878"/>
      <c r="CF800" s="878"/>
      <c r="CG800" s="878"/>
      <c r="CH800" s="878"/>
      <c r="CI800" s="878"/>
      <c r="CJ800" s="878"/>
      <c r="CK800" s="878"/>
      <c r="CL800" s="878"/>
      <c r="CM800" s="878"/>
      <c r="CN800" s="878"/>
      <c r="CO800" s="878"/>
      <c r="CP800" s="878"/>
      <c r="CQ800" s="878"/>
      <c r="CR800" s="878"/>
      <c r="CS800" s="878"/>
      <c r="CT800" s="878"/>
      <c r="CU800" s="878"/>
      <c r="CV800" s="878"/>
      <c r="CW800" s="878"/>
      <c r="CX800" s="878"/>
      <c r="CY800" s="878"/>
      <c r="CZ800" s="878"/>
      <c r="DA800" s="878"/>
      <c r="DB800" s="878"/>
      <c r="DC800" s="878"/>
      <c r="DD800" s="878"/>
      <c r="DE800" s="878"/>
      <c r="DF800" s="878"/>
      <c r="DG800" s="878"/>
      <c r="DH800" s="878"/>
      <c r="DI800" s="878"/>
      <c r="DJ800" s="878"/>
      <c r="DK800" s="878"/>
      <c r="DL800" s="878"/>
      <c r="DM800" s="878"/>
      <c r="DN800" s="878"/>
      <c r="DO800" s="878"/>
      <c r="DP800" s="878"/>
      <c r="DQ800" s="878"/>
      <c r="DR800" s="878"/>
      <c r="DS800" s="878"/>
      <c r="DT800" s="878"/>
      <c r="DU800" s="878"/>
      <c r="DV800" s="878"/>
      <c r="DW800" s="878"/>
      <c r="DX800" s="878"/>
      <c r="DY800" s="878"/>
      <c r="DZ800" s="878"/>
      <c r="EA800" s="878"/>
      <c r="EB800" s="878"/>
      <c r="EC800" s="878"/>
      <c r="ED800" s="878"/>
      <c r="EE800" s="878"/>
      <c r="EF800" s="878"/>
      <c r="EG800" s="878"/>
      <c r="EH800" s="878"/>
      <c r="EI800" s="878"/>
      <c r="EJ800" s="878"/>
      <c r="EK800" s="878"/>
      <c r="EL800" s="878"/>
      <c r="EM800" s="878"/>
      <c r="EN800" s="878"/>
      <c r="EO800" s="878"/>
      <c r="EP800" s="878"/>
      <c r="EQ800" s="878"/>
      <c r="ER800" s="878"/>
      <c r="ES800" s="878"/>
      <c r="ET800" s="878"/>
      <c r="EU800" s="878"/>
      <c r="EV800" s="878"/>
      <c r="EW800" s="878"/>
      <c r="EX800" s="878"/>
      <c r="EY800" s="878"/>
      <c r="EZ800" s="878"/>
      <c r="FA800" s="878"/>
      <c r="FB800" s="878"/>
      <c r="FC800" s="878"/>
      <c r="FD800" s="878"/>
      <c r="FE800" s="878"/>
      <c r="FF800" s="878"/>
      <c r="FG800" s="878"/>
      <c r="FH800" s="878"/>
      <c r="FI800" s="878"/>
      <c r="FJ800" s="878"/>
      <c r="FK800" s="878"/>
      <c r="FL800" s="878"/>
      <c r="FM800" s="878"/>
      <c r="FN800" s="878"/>
      <c r="FO800" s="878"/>
      <c r="FP800" s="878"/>
      <c r="FQ800" s="878"/>
      <c r="FR800" s="878"/>
      <c r="FS800" s="878"/>
      <c r="FT800" s="878"/>
      <c r="FU800" s="878"/>
      <c r="FV800" s="878"/>
      <c r="FW800" s="878"/>
      <c r="FX800" s="878"/>
      <c r="FY800" s="878"/>
      <c r="FZ800" s="878"/>
      <c r="GA800" s="878"/>
      <c r="GB800" s="878"/>
      <c r="GC800" s="878"/>
      <c r="GD800" s="878"/>
      <c r="GE800" s="878"/>
      <c r="GF800" s="878"/>
      <c r="GG800" s="878"/>
      <c r="GH800" s="878"/>
      <c r="GI800" s="878"/>
      <c r="GJ800" s="878"/>
      <c r="GK800" s="878"/>
      <c r="GL800" s="878"/>
      <c r="GM800" s="878"/>
      <c r="GN800" s="878"/>
      <c r="GO800" s="878"/>
      <c r="GP800" s="878"/>
    </row>
    <row r="801" spans="1:198" x14ac:dyDescent="0.25">
      <c r="A801" s="27">
        <v>1</v>
      </c>
      <c r="B801" s="1315" t="s">
        <v>166</v>
      </c>
      <c r="C801" s="38">
        <f>'2 уровень'!F1703</f>
        <v>10283.960113960115</v>
      </c>
      <c r="D801" s="38">
        <f>'2 уровень'!G1703</f>
        <v>3428.4444444444443</v>
      </c>
      <c r="E801" s="38">
        <f>'2 уровень'!H1703</f>
        <v>2573.1515669515675</v>
      </c>
      <c r="F801" s="883">
        <f>'2 уровень'!I1703</f>
        <v>75.053033778079168</v>
      </c>
      <c r="G801" s="902">
        <f>'2 уровень'!J1703</f>
        <v>0</v>
      </c>
      <c r="H801" s="902">
        <f>'2 уровень'!K1703</f>
        <v>0</v>
      </c>
      <c r="I801" s="35">
        <f>'2 уровень'!L1703</f>
        <v>0</v>
      </c>
      <c r="J801" s="35">
        <f>'2 уровень'!M1703</f>
        <v>0</v>
      </c>
      <c r="K801" s="35">
        <f>'2 уровень'!N1703</f>
        <v>0</v>
      </c>
      <c r="L801" s="35">
        <f>'2 уровень'!O1703</f>
        <v>0</v>
      </c>
      <c r="M801" s="35">
        <f>'2 уровень'!P1703</f>
        <v>0</v>
      </c>
      <c r="N801" s="35">
        <f>'2 уровень'!Q1703</f>
        <v>0</v>
      </c>
      <c r="O801" s="894">
        <f>'2 уровень'!R1703</f>
        <v>35901.238100000002</v>
      </c>
      <c r="P801" s="894">
        <f>'2 уровень'!S1703</f>
        <v>35901.238100000002</v>
      </c>
      <c r="Q801" s="894">
        <f>'2 уровень'!T1703</f>
        <v>35901.238100000002</v>
      </c>
      <c r="R801" s="894">
        <f>'2 уровень'!U1703</f>
        <v>35901.238100000002</v>
      </c>
      <c r="S801" s="894">
        <f>'2 уровень'!V1703</f>
        <v>11967.079366666667</v>
      </c>
      <c r="T801" s="894">
        <f>'2 уровень'!W1703</f>
        <v>11967.079400000001</v>
      </c>
      <c r="U801" s="894">
        <f>'2 уровень'!X1703</f>
        <v>0</v>
      </c>
      <c r="V801" s="894">
        <f>'2 уровень'!Y1703</f>
        <v>3.3333333703922108E-5</v>
      </c>
      <c r="W801" s="894">
        <f>'2 уровень'!Z1703</f>
        <v>0</v>
      </c>
      <c r="X801" s="2975">
        <f>'2 уровень'!AA1703</f>
        <v>11967.079400000001</v>
      </c>
      <c r="Y801" s="894">
        <f>T801/S801*100</f>
        <v>100.00000027854192</v>
      </c>
      <c r="Z801" s="894">
        <f>X801/S801*100</f>
        <v>100.00000027854192</v>
      </c>
      <c r="AA801" s="38">
        <f>'2 уровень'!AB1703</f>
        <v>0</v>
      </c>
      <c r="AB801" s="38">
        <f>'2 уровень'!AC1703</f>
        <v>0</v>
      </c>
      <c r="AC801" s="38">
        <f>'2 уровень'!AD1703</f>
        <v>0</v>
      </c>
      <c r="AD801" s="2190"/>
      <c r="AE801" s="2190"/>
      <c r="AF801" s="1676"/>
      <c r="AG801" s="878"/>
      <c r="AH801" s="878"/>
      <c r="AI801" s="878"/>
      <c r="AJ801" s="878"/>
      <c r="AK801" s="878"/>
      <c r="AL801" s="878"/>
      <c r="AM801" s="878"/>
      <c r="AN801" s="878"/>
      <c r="AO801" s="878"/>
      <c r="AP801" s="878"/>
      <c r="AQ801" s="878"/>
      <c r="AR801" s="878"/>
      <c r="AS801" s="878"/>
      <c r="AT801" s="878"/>
      <c r="AU801" s="878"/>
      <c r="AV801" s="878"/>
      <c r="AW801" s="878"/>
      <c r="AX801" s="878"/>
      <c r="AY801" s="878"/>
      <c r="AZ801" s="878"/>
      <c r="BA801" s="878"/>
      <c r="BB801" s="878"/>
      <c r="BC801" s="878"/>
      <c r="BD801" s="878"/>
      <c r="BE801" s="878"/>
      <c r="BF801" s="878"/>
      <c r="BG801" s="878"/>
      <c r="BH801" s="878"/>
      <c r="BI801" s="878"/>
      <c r="BJ801" s="878"/>
      <c r="BK801" s="878"/>
      <c r="BL801" s="878"/>
      <c r="BM801" s="878"/>
      <c r="BN801" s="878"/>
      <c r="BO801" s="878"/>
      <c r="BP801" s="878"/>
      <c r="BQ801" s="878"/>
      <c r="BR801" s="878"/>
      <c r="BS801" s="878"/>
      <c r="BT801" s="878"/>
      <c r="BU801" s="878"/>
      <c r="BV801" s="878"/>
      <c r="BW801" s="878"/>
      <c r="BX801" s="878"/>
      <c r="BY801" s="878"/>
      <c r="BZ801" s="878"/>
      <c r="CA801" s="878"/>
      <c r="CB801" s="878"/>
      <c r="CC801" s="878"/>
      <c r="CD801" s="878"/>
      <c r="CE801" s="878"/>
      <c r="CF801" s="878"/>
      <c r="CG801" s="878"/>
      <c r="CH801" s="878"/>
      <c r="CI801" s="878"/>
      <c r="CJ801" s="878"/>
      <c r="CK801" s="878"/>
      <c r="CL801" s="878"/>
      <c r="CM801" s="878"/>
      <c r="CN801" s="878"/>
      <c r="CO801" s="878"/>
      <c r="CP801" s="878"/>
      <c r="CQ801" s="878"/>
      <c r="CR801" s="878"/>
      <c r="CS801" s="878"/>
      <c r="CT801" s="878"/>
      <c r="CU801" s="878"/>
      <c r="CV801" s="878"/>
      <c r="CW801" s="878"/>
      <c r="CX801" s="878"/>
      <c r="CY801" s="878"/>
      <c r="CZ801" s="878"/>
      <c r="DA801" s="878"/>
      <c r="DB801" s="878"/>
      <c r="DC801" s="878"/>
      <c r="DD801" s="878"/>
      <c r="DE801" s="878"/>
      <c r="DF801" s="878"/>
      <c r="DG801" s="878"/>
      <c r="DH801" s="878"/>
      <c r="DI801" s="878"/>
      <c r="DJ801" s="878"/>
      <c r="DK801" s="878"/>
      <c r="DL801" s="878"/>
      <c r="DM801" s="878"/>
      <c r="DN801" s="878"/>
      <c r="DO801" s="878"/>
      <c r="DP801" s="878"/>
      <c r="DQ801" s="878"/>
      <c r="DR801" s="878"/>
      <c r="DS801" s="878"/>
      <c r="DT801" s="878"/>
      <c r="DU801" s="878"/>
      <c r="DV801" s="878"/>
      <c r="DW801" s="878"/>
      <c r="DX801" s="878"/>
      <c r="DY801" s="878"/>
      <c r="DZ801" s="878"/>
      <c r="EA801" s="878"/>
      <c r="EB801" s="878"/>
      <c r="EC801" s="878"/>
      <c r="ED801" s="878"/>
      <c r="EE801" s="878"/>
      <c r="EF801" s="878"/>
      <c r="EG801" s="878"/>
      <c r="EH801" s="878"/>
      <c r="EI801" s="878"/>
      <c r="EJ801" s="878"/>
      <c r="EK801" s="878"/>
      <c r="EL801" s="878"/>
      <c r="EM801" s="878"/>
      <c r="EN801" s="878"/>
      <c r="EO801" s="878"/>
      <c r="EP801" s="878"/>
      <c r="EQ801" s="878"/>
      <c r="ER801" s="878"/>
      <c r="ES801" s="878"/>
      <c r="ET801" s="878"/>
      <c r="EU801" s="878"/>
      <c r="EV801" s="878"/>
      <c r="EW801" s="878"/>
      <c r="EX801" s="878"/>
      <c r="EY801" s="878"/>
      <c r="EZ801" s="878"/>
      <c r="FA801" s="878"/>
      <c r="FB801" s="878"/>
      <c r="FC801" s="878"/>
      <c r="FD801" s="878"/>
      <c r="FE801" s="878"/>
      <c r="FF801" s="878"/>
      <c r="FG801" s="878"/>
      <c r="FH801" s="878"/>
      <c r="FI801" s="878"/>
      <c r="FJ801" s="878"/>
      <c r="FK801" s="878"/>
      <c r="FL801" s="878"/>
      <c r="FM801" s="878"/>
      <c r="FN801" s="878"/>
      <c r="FO801" s="878"/>
      <c r="FP801" s="878"/>
      <c r="FQ801" s="878"/>
      <c r="FR801" s="878"/>
      <c r="FS801" s="878"/>
      <c r="FT801" s="878"/>
      <c r="FU801" s="878"/>
      <c r="FV801" s="878"/>
      <c r="FW801" s="878"/>
      <c r="FX801" s="878"/>
      <c r="FY801" s="878"/>
      <c r="FZ801" s="878"/>
      <c r="GA801" s="878"/>
      <c r="GB801" s="878"/>
      <c r="GC801" s="878"/>
      <c r="GD801" s="878"/>
      <c r="GE801" s="878"/>
      <c r="GF801" s="878"/>
      <c r="GG801" s="878"/>
      <c r="GH801" s="878"/>
      <c r="GI801" s="878"/>
      <c r="GJ801" s="878"/>
      <c r="GK801" s="878"/>
      <c r="GL801" s="878"/>
      <c r="GM801" s="878"/>
      <c r="GN801" s="878"/>
      <c r="GO801" s="878"/>
      <c r="GP801" s="878"/>
    </row>
    <row r="802" spans="1:198" x14ac:dyDescent="0.25">
      <c r="A802" s="27">
        <v>1</v>
      </c>
      <c r="B802" s="1310" t="s">
        <v>304</v>
      </c>
      <c r="C802" s="38">
        <f>'2 уровень'!F1704</f>
        <v>0</v>
      </c>
      <c r="D802" s="38">
        <f>'2 уровень'!G1704</f>
        <v>0</v>
      </c>
      <c r="E802" s="38">
        <f>'2 уровень'!H1704</f>
        <v>0</v>
      </c>
      <c r="F802" s="883">
        <f>'2 уровень'!I1704</f>
        <v>0</v>
      </c>
      <c r="G802" s="902">
        <f>'2 уровень'!J1704</f>
        <v>0</v>
      </c>
      <c r="H802" s="902">
        <f>'2 уровень'!K1704</f>
        <v>0</v>
      </c>
      <c r="I802" s="35">
        <f>'2 уровень'!L1704</f>
        <v>0</v>
      </c>
      <c r="J802" s="35">
        <f>'2 уровень'!M1704</f>
        <v>0</v>
      </c>
      <c r="K802" s="35">
        <f>'2 уровень'!N1704</f>
        <v>0</v>
      </c>
      <c r="L802" s="35">
        <f>'2 уровень'!O1704</f>
        <v>0</v>
      </c>
      <c r="M802" s="35">
        <f>'2 уровень'!P1704</f>
        <v>0</v>
      </c>
      <c r="N802" s="35">
        <f>'2 уровень'!Q1704</f>
        <v>0</v>
      </c>
      <c r="O802" s="894">
        <f>'2 уровень'!R1704</f>
        <v>0</v>
      </c>
      <c r="P802" s="894">
        <f>'2 уровень'!S1704</f>
        <v>0</v>
      </c>
      <c r="Q802" s="894">
        <f>'2 уровень'!T1704</f>
        <v>0</v>
      </c>
      <c r="R802" s="894">
        <f>'2 уровень'!U1704</f>
        <v>0</v>
      </c>
      <c r="S802" s="894">
        <f>'2 уровень'!V1704</f>
        <v>0</v>
      </c>
      <c r="T802" s="894">
        <f>'2 уровень'!W1704</f>
        <v>0</v>
      </c>
      <c r="U802" s="894">
        <f>'2 уровень'!X1704</f>
        <v>0</v>
      </c>
      <c r="V802" s="894">
        <f>'2 уровень'!Y1704</f>
        <v>0</v>
      </c>
      <c r="W802" s="894">
        <f>'2 уровень'!Z1704</f>
        <v>0</v>
      </c>
      <c r="X802" s="2975">
        <f>'2 уровень'!AA1704</f>
        <v>0</v>
      </c>
      <c r="Y802" s="894"/>
      <c r="Z802" s="894"/>
      <c r="AA802" s="38">
        <f>'2 уровень'!AB1704</f>
        <v>0</v>
      </c>
      <c r="AB802" s="38">
        <f>'2 уровень'!AC1704</f>
        <v>0</v>
      </c>
      <c r="AC802" s="38">
        <f>'2 уровень'!AD1704</f>
        <v>0</v>
      </c>
      <c r="AD802" s="2190"/>
      <c r="AE802" s="2190"/>
      <c r="AF802" s="1676"/>
      <c r="AG802" s="878"/>
      <c r="AH802" s="878"/>
      <c r="AI802" s="878"/>
      <c r="AJ802" s="878"/>
      <c r="AK802" s="878"/>
      <c r="AL802" s="878"/>
      <c r="AM802" s="878"/>
      <c r="AN802" s="878"/>
      <c r="AO802" s="878"/>
      <c r="AP802" s="878"/>
      <c r="AQ802" s="878"/>
      <c r="AR802" s="878"/>
      <c r="AS802" s="878"/>
      <c r="AT802" s="878"/>
      <c r="AU802" s="878"/>
      <c r="AV802" s="878"/>
      <c r="AW802" s="878"/>
      <c r="AX802" s="878"/>
      <c r="AY802" s="878"/>
      <c r="AZ802" s="878"/>
      <c r="BA802" s="878"/>
      <c r="BB802" s="878"/>
      <c r="BC802" s="878"/>
      <c r="BD802" s="878"/>
      <c r="BE802" s="878"/>
      <c r="BF802" s="878"/>
      <c r="BG802" s="878"/>
      <c r="BH802" s="878"/>
      <c r="BI802" s="878"/>
      <c r="BJ802" s="878"/>
      <c r="BK802" s="878"/>
      <c r="BL802" s="878"/>
      <c r="BM802" s="878"/>
      <c r="BN802" s="878"/>
      <c r="BO802" s="878"/>
      <c r="BP802" s="878"/>
      <c r="BQ802" s="878"/>
      <c r="BR802" s="878"/>
      <c r="BS802" s="878"/>
      <c r="BT802" s="878"/>
      <c r="BU802" s="878"/>
      <c r="BV802" s="878"/>
      <c r="BW802" s="878"/>
      <c r="BX802" s="878"/>
      <c r="BY802" s="878"/>
      <c r="BZ802" s="878"/>
      <c r="CA802" s="878"/>
      <c r="CB802" s="878"/>
      <c r="CC802" s="878"/>
      <c r="CD802" s="878"/>
      <c r="CE802" s="878"/>
      <c r="CF802" s="878"/>
      <c r="CG802" s="878"/>
      <c r="CH802" s="878"/>
      <c r="CI802" s="878"/>
      <c r="CJ802" s="878"/>
      <c r="CK802" s="878"/>
      <c r="CL802" s="878"/>
      <c r="CM802" s="878"/>
      <c r="CN802" s="878"/>
      <c r="CO802" s="878"/>
      <c r="CP802" s="878"/>
      <c r="CQ802" s="878"/>
      <c r="CR802" s="878"/>
      <c r="CS802" s="878"/>
      <c r="CT802" s="878"/>
      <c r="CU802" s="878"/>
      <c r="CV802" s="878"/>
      <c r="CW802" s="878"/>
      <c r="CX802" s="878"/>
      <c r="CY802" s="878"/>
      <c r="CZ802" s="878"/>
      <c r="DA802" s="878"/>
      <c r="DB802" s="878"/>
      <c r="DC802" s="878"/>
      <c r="DD802" s="878"/>
      <c r="DE802" s="878"/>
      <c r="DF802" s="878"/>
      <c r="DG802" s="878"/>
      <c r="DH802" s="878"/>
      <c r="DI802" s="878"/>
      <c r="DJ802" s="878"/>
      <c r="DK802" s="878"/>
      <c r="DL802" s="878"/>
      <c r="DM802" s="878"/>
      <c r="DN802" s="878"/>
      <c r="DO802" s="878"/>
      <c r="DP802" s="878"/>
      <c r="DQ802" s="878"/>
      <c r="DR802" s="878"/>
      <c r="DS802" s="878"/>
      <c r="DT802" s="878"/>
      <c r="DU802" s="878"/>
      <c r="DV802" s="878"/>
      <c r="DW802" s="878"/>
      <c r="DX802" s="878"/>
      <c r="DY802" s="878"/>
      <c r="DZ802" s="878"/>
      <c r="EA802" s="878"/>
      <c r="EB802" s="878"/>
      <c r="EC802" s="878"/>
      <c r="ED802" s="878"/>
      <c r="EE802" s="878"/>
      <c r="EF802" s="878"/>
      <c r="EG802" s="878"/>
      <c r="EH802" s="878"/>
      <c r="EI802" s="878"/>
      <c r="EJ802" s="878"/>
      <c r="EK802" s="878"/>
      <c r="EL802" s="878"/>
      <c r="EM802" s="878"/>
      <c r="EN802" s="878"/>
      <c r="EO802" s="878"/>
      <c r="EP802" s="878"/>
      <c r="EQ802" s="878"/>
      <c r="ER802" s="878"/>
      <c r="ES802" s="878"/>
      <c r="ET802" s="878"/>
      <c r="EU802" s="878"/>
      <c r="EV802" s="878"/>
      <c r="EW802" s="878"/>
      <c r="EX802" s="878"/>
      <c r="EY802" s="878"/>
      <c r="EZ802" s="878"/>
      <c r="FA802" s="878"/>
      <c r="FB802" s="878"/>
      <c r="FC802" s="878"/>
      <c r="FD802" s="878"/>
      <c r="FE802" s="878"/>
      <c r="FF802" s="878"/>
      <c r="FG802" s="878"/>
      <c r="FH802" s="878"/>
      <c r="FI802" s="878"/>
      <c r="FJ802" s="878"/>
      <c r="FK802" s="878"/>
      <c r="FL802" s="878"/>
      <c r="FM802" s="878"/>
      <c r="FN802" s="878"/>
      <c r="FO802" s="878"/>
      <c r="FP802" s="878"/>
      <c r="FQ802" s="878"/>
      <c r="FR802" s="878"/>
      <c r="FS802" s="878"/>
      <c r="FT802" s="878"/>
      <c r="FU802" s="878"/>
      <c r="FV802" s="878"/>
      <c r="FW802" s="878"/>
      <c r="FX802" s="878"/>
      <c r="FY802" s="878"/>
      <c r="FZ802" s="878"/>
      <c r="GA802" s="878"/>
      <c r="GB802" s="878"/>
      <c r="GC802" s="878"/>
      <c r="GD802" s="878"/>
      <c r="GE802" s="878"/>
      <c r="GF802" s="878"/>
      <c r="GG802" s="878"/>
      <c r="GH802" s="878"/>
      <c r="GI802" s="878"/>
      <c r="GJ802" s="878"/>
      <c r="GK802" s="878"/>
      <c r="GL802" s="878"/>
      <c r="GM802" s="878"/>
      <c r="GN802" s="878"/>
      <c r="GO802" s="878"/>
      <c r="GP802" s="878"/>
    </row>
    <row r="803" spans="1:198" ht="30" x14ac:dyDescent="0.25">
      <c r="A803" s="27">
        <v>1</v>
      </c>
      <c r="B803" s="1313" t="s">
        <v>645</v>
      </c>
      <c r="C803" s="38">
        <f>'2 уровень'!F1705</f>
        <v>2294</v>
      </c>
      <c r="D803" s="38">
        <f>'2 уровень'!G1705</f>
        <v>764</v>
      </c>
      <c r="E803" s="38">
        <f>'2 уровень'!H1705</f>
        <v>165</v>
      </c>
      <c r="F803" s="883">
        <f>'2 уровень'!I1705</f>
        <v>21.596858638743456</v>
      </c>
      <c r="G803" s="902">
        <f>'2 уровень'!J1705</f>
        <v>0</v>
      </c>
      <c r="H803" s="902">
        <f>'2 уровень'!K1705</f>
        <v>0</v>
      </c>
      <c r="I803" s="35">
        <f>'2 уровень'!L1705</f>
        <v>0</v>
      </c>
      <c r="J803" s="35">
        <f>'2 уровень'!M1705</f>
        <v>0</v>
      </c>
      <c r="K803" s="35">
        <f>'2 уровень'!N1705</f>
        <v>0</v>
      </c>
      <c r="L803" s="35">
        <f>'2 уровень'!O1705</f>
        <v>0</v>
      </c>
      <c r="M803" s="35">
        <f>'2 уровень'!P1705</f>
        <v>0</v>
      </c>
      <c r="N803" s="35">
        <f>'2 уровень'!Q1705</f>
        <v>0</v>
      </c>
      <c r="O803" s="894">
        <f>'2 уровень'!R1705</f>
        <v>0</v>
      </c>
      <c r="P803" s="894">
        <f>'2 уровень'!S1705</f>
        <v>0</v>
      </c>
      <c r="Q803" s="894">
        <f>'2 уровень'!T1705</f>
        <v>0</v>
      </c>
      <c r="R803" s="894">
        <f>'2 уровень'!U1705</f>
        <v>0</v>
      </c>
      <c r="S803" s="894">
        <f>'2 уровень'!V1705</f>
        <v>0</v>
      </c>
      <c r="T803" s="894">
        <f>'2 уровень'!W1705</f>
        <v>0</v>
      </c>
      <c r="U803" s="894">
        <f>'2 уровень'!X1705</f>
        <v>0</v>
      </c>
      <c r="V803" s="894">
        <f>'2 уровень'!Y1705</f>
        <v>0</v>
      </c>
      <c r="W803" s="894">
        <f>'2 уровень'!Z1705</f>
        <v>0</v>
      </c>
      <c r="X803" s="2975">
        <f>'2 уровень'!AA1705</f>
        <v>0</v>
      </c>
      <c r="Y803" s="894"/>
      <c r="Z803" s="894"/>
      <c r="AA803" s="38">
        <f>'2 уровень'!AB1705</f>
        <v>0</v>
      </c>
      <c r="AB803" s="38">
        <f>'2 уровень'!AC1705</f>
        <v>0</v>
      </c>
      <c r="AC803" s="38">
        <f>'2 уровень'!AD1705</f>
        <v>0</v>
      </c>
      <c r="AD803" s="2190"/>
      <c r="AE803" s="2190"/>
      <c r="AF803" s="1676"/>
      <c r="AG803" s="878"/>
      <c r="AH803" s="878"/>
      <c r="AI803" s="878"/>
      <c r="AJ803" s="878"/>
      <c r="AK803" s="878"/>
      <c r="AL803" s="878"/>
      <c r="AM803" s="878"/>
      <c r="AN803" s="878"/>
      <c r="AO803" s="878"/>
      <c r="AP803" s="878"/>
      <c r="AQ803" s="878"/>
      <c r="AR803" s="878"/>
      <c r="AS803" s="878"/>
      <c r="AT803" s="878"/>
      <c r="AU803" s="878"/>
      <c r="AV803" s="878"/>
      <c r="AW803" s="878"/>
      <c r="AX803" s="878"/>
      <c r="AY803" s="878"/>
      <c r="AZ803" s="878"/>
      <c r="BA803" s="878"/>
      <c r="BB803" s="878"/>
      <c r="BC803" s="878"/>
      <c r="BD803" s="878"/>
      <c r="BE803" s="878"/>
      <c r="BF803" s="878"/>
      <c r="BG803" s="878"/>
      <c r="BH803" s="878"/>
      <c r="BI803" s="878"/>
      <c r="BJ803" s="878"/>
      <c r="BK803" s="878"/>
      <c r="BL803" s="878"/>
      <c r="BM803" s="878"/>
      <c r="BN803" s="878"/>
      <c r="BO803" s="878"/>
      <c r="BP803" s="878"/>
      <c r="BQ803" s="878"/>
      <c r="BR803" s="878"/>
      <c r="BS803" s="878"/>
      <c r="BT803" s="878"/>
      <c r="BU803" s="878"/>
      <c r="BV803" s="878"/>
      <c r="BW803" s="878"/>
      <c r="BX803" s="878"/>
      <c r="BY803" s="878"/>
      <c r="BZ803" s="878"/>
      <c r="CA803" s="878"/>
      <c r="CB803" s="878"/>
      <c r="CC803" s="878"/>
      <c r="CD803" s="878"/>
      <c r="CE803" s="878"/>
      <c r="CF803" s="878"/>
      <c r="CG803" s="878"/>
      <c r="CH803" s="878"/>
      <c r="CI803" s="878"/>
      <c r="CJ803" s="878"/>
      <c r="CK803" s="878"/>
      <c r="CL803" s="878"/>
      <c r="CM803" s="878"/>
      <c r="CN803" s="878"/>
      <c r="CO803" s="878"/>
      <c r="CP803" s="878"/>
      <c r="CQ803" s="878"/>
      <c r="CR803" s="878"/>
      <c r="CS803" s="878"/>
      <c r="CT803" s="878"/>
      <c r="CU803" s="878"/>
      <c r="CV803" s="878"/>
      <c r="CW803" s="878"/>
      <c r="CX803" s="878"/>
      <c r="CY803" s="878"/>
      <c r="CZ803" s="878"/>
      <c r="DA803" s="878"/>
      <c r="DB803" s="878"/>
      <c r="DC803" s="878"/>
      <c r="DD803" s="878"/>
      <c r="DE803" s="878"/>
      <c r="DF803" s="878"/>
      <c r="DG803" s="878"/>
      <c r="DH803" s="878"/>
      <c r="DI803" s="878"/>
      <c r="DJ803" s="878"/>
      <c r="DK803" s="878"/>
      <c r="DL803" s="878"/>
      <c r="DM803" s="878"/>
      <c r="DN803" s="878"/>
      <c r="DO803" s="878"/>
      <c r="DP803" s="878"/>
      <c r="DQ803" s="878"/>
      <c r="DR803" s="878"/>
      <c r="DS803" s="878"/>
      <c r="DT803" s="878"/>
      <c r="DU803" s="878"/>
      <c r="DV803" s="878"/>
      <c r="DW803" s="878"/>
      <c r="DX803" s="878"/>
      <c r="DY803" s="878"/>
      <c r="DZ803" s="878"/>
      <c r="EA803" s="878"/>
      <c r="EB803" s="878"/>
      <c r="EC803" s="878"/>
      <c r="ED803" s="878"/>
      <c r="EE803" s="878"/>
      <c r="EF803" s="878"/>
      <c r="EG803" s="878"/>
      <c r="EH803" s="878"/>
      <c r="EI803" s="878"/>
      <c r="EJ803" s="878"/>
      <c r="EK803" s="878"/>
      <c r="EL803" s="878"/>
      <c r="EM803" s="878"/>
      <c r="EN803" s="878"/>
      <c r="EO803" s="878"/>
      <c r="EP803" s="878"/>
      <c r="EQ803" s="878"/>
      <c r="ER803" s="878"/>
      <c r="ES803" s="878"/>
      <c r="ET803" s="878"/>
      <c r="EU803" s="878"/>
      <c r="EV803" s="878"/>
      <c r="EW803" s="878"/>
      <c r="EX803" s="878"/>
      <c r="EY803" s="878"/>
      <c r="EZ803" s="878"/>
      <c r="FA803" s="878"/>
      <c r="FB803" s="878"/>
      <c r="FC803" s="878"/>
      <c r="FD803" s="878"/>
      <c r="FE803" s="878"/>
      <c r="FF803" s="878"/>
      <c r="FG803" s="878"/>
      <c r="FH803" s="878"/>
      <c r="FI803" s="878"/>
      <c r="FJ803" s="878"/>
      <c r="FK803" s="878"/>
      <c r="FL803" s="878"/>
      <c r="FM803" s="878"/>
      <c r="FN803" s="878"/>
      <c r="FO803" s="878"/>
      <c r="FP803" s="878"/>
      <c r="FQ803" s="878"/>
      <c r="FR803" s="878"/>
      <c r="FS803" s="878"/>
      <c r="FT803" s="878"/>
      <c r="FU803" s="878"/>
      <c r="FV803" s="878"/>
      <c r="FW803" s="878"/>
      <c r="FX803" s="878"/>
      <c r="FY803" s="878"/>
      <c r="FZ803" s="878"/>
      <c r="GA803" s="878"/>
      <c r="GB803" s="878"/>
      <c r="GC803" s="878"/>
      <c r="GD803" s="878"/>
      <c r="GE803" s="878"/>
      <c r="GF803" s="878"/>
      <c r="GG803" s="878"/>
      <c r="GH803" s="878"/>
      <c r="GI803" s="878"/>
      <c r="GJ803" s="878"/>
      <c r="GK803" s="878"/>
      <c r="GL803" s="878"/>
      <c r="GM803" s="878"/>
      <c r="GN803" s="878"/>
      <c r="GO803" s="878"/>
      <c r="GP803" s="878"/>
    </row>
    <row r="804" spans="1:198" ht="30" x14ac:dyDescent="0.25">
      <c r="A804" s="27">
        <v>1</v>
      </c>
      <c r="B804" s="1313" t="s">
        <v>300</v>
      </c>
      <c r="C804" s="38">
        <f>'2 уровень'!F1706</f>
        <v>0</v>
      </c>
      <c r="D804" s="38">
        <f>'2 уровень'!G1706</f>
        <v>0</v>
      </c>
      <c r="E804" s="38">
        <f>'2 уровень'!H1706</f>
        <v>0</v>
      </c>
      <c r="F804" s="883">
        <f>'2 уровень'!I1706</f>
        <v>0</v>
      </c>
      <c r="G804" s="902">
        <f>'2 уровень'!J1706</f>
        <v>0</v>
      </c>
      <c r="H804" s="902">
        <f>'2 уровень'!K1706</f>
        <v>0</v>
      </c>
      <c r="I804" s="35">
        <f>'2 уровень'!L1706</f>
        <v>0</v>
      </c>
      <c r="J804" s="35">
        <f>'2 уровень'!M1706</f>
        <v>0</v>
      </c>
      <c r="K804" s="35">
        <f>'2 уровень'!N1706</f>
        <v>0</v>
      </c>
      <c r="L804" s="35">
        <f>'2 уровень'!O1706</f>
        <v>0</v>
      </c>
      <c r="M804" s="35">
        <f>'2 уровень'!P1706</f>
        <v>0</v>
      </c>
      <c r="N804" s="35">
        <f>'2 уровень'!Q1706</f>
        <v>0</v>
      </c>
      <c r="O804" s="894">
        <f>'2 уровень'!R1706</f>
        <v>0</v>
      </c>
      <c r="P804" s="894">
        <f>'2 уровень'!S1706</f>
        <v>0</v>
      </c>
      <c r="Q804" s="894">
        <f>'2 уровень'!T1706</f>
        <v>0</v>
      </c>
      <c r="R804" s="894">
        <f>'2 уровень'!U1706</f>
        <v>0</v>
      </c>
      <c r="S804" s="894">
        <f>'2 уровень'!V1706</f>
        <v>0</v>
      </c>
      <c r="T804" s="894">
        <f>'2 уровень'!W1706</f>
        <v>0</v>
      </c>
      <c r="U804" s="894">
        <f>'2 уровень'!X1706</f>
        <v>0</v>
      </c>
      <c r="V804" s="894">
        <f>'2 уровень'!Y1706</f>
        <v>0</v>
      </c>
      <c r="W804" s="894">
        <f>'2 уровень'!Z1706</f>
        <v>0</v>
      </c>
      <c r="X804" s="2975">
        <f>'2 уровень'!AA1706</f>
        <v>0</v>
      </c>
      <c r="Y804" s="894"/>
      <c r="Z804" s="894"/>
      <c r="AA804" s="38">
        <f>'2 уровень'!AB1706</f>
        <v>0</v>
      </c>
      <c r="AB804" s="38">
        <f>'2 уровень'!AC1706</f>
        <v>0</v>
      </c>
      <c r="AC804" s="38">
        <f>'2 уровень'!AD1706</f>
        <v>0</v>
      </c>
      <c r="AD804" s="2190"/>
      <c r="AE804" s="2190"/>
      <c r="AF804" s="1676"/>
      <c r="AG804" s="878"/>
      <c r="AH804" s="878"/>
      <c r="AI804" s="878"/>
      <c r="AJ804" s="878"/>
      <c r="AK804" s="878"/>
      <c r="AL804" s="878"/>
      <c r="AM804" s="878"/>
      <c r="AN804" s="878"/>
      <c r="AO804" s="878"/>
      <c r="AP804" s="878"/>
      <c r="AQ804" s="878"/>
      <c r="AR804" s="878"/>
      <c r="AS804" s="878"/>
      <c r="AT804" s="878"/>
      <c r="AU804" s="878"/>
      <c r="AV804" s="878"/>
      <c r="AW804" s="878"/>
      <c r="AX804" s="878"/>
      <c r="AY804" s="878"/>
      <c r="AZ804" s="878"/>
      <c r="BA804" s="878"/>
      <c r="BB804" s="878"/>
      <c r="BC804" s="878"/>
      <c r="BD804" s="878"/>
      <c r="BE804" s="878"/>
      <c r="BF804" s="878"/>
      <c r="BG804" s="878"/>
      <c r="BH804" s="878"/>
      <c r="BI804" s="878"/>
      <c r="BJ804" s="878"/>
      <c r="BK804" s="878"/>
      <c r="BL804" s="878"/>
      <c r="BM804" s="878"/>
      <c r="BN804" s="878"/>
      <c r="BO804" s="878"/>
      <c r="BP804" s="878"/>
      <c r="BQ804" s="878"/>
      <c r="BR804" s="878"/>
      <c r="BS804" s="878"/>
      <c r="BT804" s="878"/>
      <c r="BU804" s="878"/>
      <c r="BV804" s="878"/>
      <c r="BW804" s="878"/>
      <c r="BX804" s="878"/>
      <c r="BY804" s="878"/>
      <c r="BZ804" s="878"/>
      <c r="CA804" s="878"/>
      <c r="CB804" s="878"/>
      <c r="CC804" s="878"/>
      <c r="CD804" s="878"/>
      <c r="CE804" s="878"/>
      <c r="CF804" s="878"/>
      <c r="CG804" s="878"/>
      <c r="CH804" s="878"/>
      <c r="CI804" s="878"/>
      <c r="CJ804" s="878"/>
      <c r="CK804" s="878"/>
      <c r="CL804" s="878"/>
      <c r="CM804" s="878"/>
      <c r="CN804" s="878"/>
      <c r="CO804" s="878"/>
      <c r="CP804" s="878"/>
      <c r="CQ804" s="878"/>
      <c r="CR804" s="878"/>
      <c r="CS804" s="878"/>
      <c r="CT804" s="878"/>
      <c r="CU804" s="878"/>
      <c r="CV804" s="878"/>
      <c r="CW804" s="878"/>
      <c r="CX804" s="878"/>
      <c r="CY804" s="878"/>
      <c r="CZ804" s="878"/>
      <c r="DA804" s="878"/>
      <c r="DB804" s="878"/>
      <c r="DC804" s="878"/>
      <c r="DD804" s="878"/>
      <c r="DE804" s="878"/>
      <c r="DF804" s="878"/>
      <c r="DG804" s="878"/>
      <c r="DH804" s="878"/>
      <c r="DI804" s="878"/>
      <c r="DJ804" s="878"/>
      <c r="DK804" s="878"/>
      <c r="DL804" s="878"/>
      <c r="DM804" s="878"/>
      <c r="DN804" s="878"/>
      <c r="DO804" s="878"/>
      <c r="DP804" s="878"/>
      <c r="DQ804" s="878"/>
      <c r="DR804" s="878"/>
      <c r="DS804" s="878"/>
      <c r="DT804" s="878"/>
      <c r="DU804" s="878"/>
      <c r="DV804" s="878"/>
      <c r="DW804" s="878"/>
      <c r="DX804" s="878"/>
      <c r="DY804" s="878"/>
      <c r="DZ804" s="878"/>
      <c r="EA804" s="878"/>
      <c r="EB804" s="878"/>
      <c r="EC804" s="878"/>
      <c r="ED804" s="878"/>
      <c r="EE804" s="878"/>
      <c r="EF804" s="878"/>
      <c r="EG804" s="878"/>
      <c r="EH804" s="878"/>
      <c r="EI804" s="878"/>
      <c r="EJ804" s="878"/>
      <c r="EK804" s="878"/>
      <c r="EL804" s="878"/>
      <c r="EM804" s="878"/>
      <c r="EN804" s="878"/>
      <c r="EO804" s="878"/>
      <c r="EP804" s="878"/>
      <c r="EQ804" s="878"/>
      <c r="ER804" s="878"/>
      <c r="ES804" s="878"/>
      <c r="ET804" s="878"/>
      <c r="EU804" s="878"/>
      <c r="EV804" s="878"/>
      <c r="EW804" s="878"/>
      <c r="EX804" s="878"/>
      <c r="EY804" s="878"/>
      <c r="EZ804" s="878"/>
      <c r="FA804" s="878"/>
      <c r="FB804" s="878"/>
      <c r="FC804" s="878"/>
      <c r="FD804" s="878"/>
      <c r="FE804" s="878"/>
      <c r="FF804" s="878"/>
      <c r="FG804" s="878"/>
      <c r="FH804" s="878"/>
      <c r="FI804" s="878"/>
      <c r="FJ804" s="878"/>
      <c r="FK804" s="878"/>
      <c r="FL804" s="878"/>
      <c r="FM804" s="878"/>
      <c r="FN804" s="878"/>
      <c r="FO804" s="878"/>
      <c r="FP804" s="878"/>
      <c r="FQ804" s="878"/>
      <c r="FR804" s="878"/>
      <c r="FS804" s="878"/>
      <c r="FT804" s="878"/>
      <c r="FU804" s="878"/>
      <c r="FV804" s="878"/>
      <c r="FW804" s="878"/>
      <c r="FX804" s="878"/>
      <c r="FY804" s="878"/>
      <c r="FZ804" s="878"/>
      <c r="GA804" s="878"/>
      <c r="GB804" s="878"/>
      <c r="GC804" s="878"/>
      <c r="GD804" s="878"/>
      <c r="GE804" s="878"/>
      <c r="GF804" s="878"/>
      <c r="GG804" s="878"/>
      <c r="GH804" s="878"/>
      <c r="GI804" s="878"/>
      <c r="GJ804" s="878"/>
      <c r="GK804" s="878"/>
      <c r="GL804" s="878"/>
      <c r="GM804" s="878"/>
      <c r="GN804" s="878"/>
      <c r="GO804" s="878"/>
      <c r="GP804" s="878"/>
    </row>
    <row r="805" spans="1:198" ht="45" x14ac:dyDescent="0.25">
      <c r="A805" s="27">
        <v>1</v>
      </c>
      <c r="B805" s="1313" t="s">
        <v>305</v>
      </c>
      <c r="C805" s="38">
        <f>'2 уровень'!F1707</f>
        <v>778</v>
      </c>
      <c r="D805" s="38">
        <f>'2 уровень'!G1707</f>
        <v>259</v>
      </c>
      <c r="E805" s="38">
        <f>'2 уровень'!H1707</f>
        <v>104</v>
      </c>
      <c r="F805" s="883">
        <f>'2 уровень'!I1707</f>
        <v>40.154440154440152</v>
      </c>
      <c r="G805" s="902">
        <f>'2 уровень'!J1707</f>
        <v>0</v>
      </c>
      <c r="H805" s="902">
        <f>'2 уровень'!K1707</f>
        <v>0</v>
      </c>
      <c r="I805" s="35">
        <f>'2 уровень'!L1707</f>
        <v>0</v>
      </c>
      <c r="J805" s="35">
        <f>'2 уровень'!M1707</f>
        <v>0</v>
      </c>
      <c r="K805" s="35">
        <f>'2 уровень'!N1707</f>
        <v>0</v>
      </c>
      <c r="L805" s="35">
        <f>'2 уровень'!O1707</f>
        <v>0</v>
      </c>
      <c r="M805" s="35">
        <f>'2 уровень'!P1707</f>
        <v>0</v>
      </c>
      <c r="N805" s="35">
        <f>'2 уровень'!Q1707</f>
        <v>0</v>
      </c>
      <c r="O805" s="894">
        <f>'2 уровень'!R1707</f>
        <v>0</v>
      </c>
      <c r="P805" s="894">
        <f>'2 уровень'!S1707</f>
        <v>0</v>
      </c>
      <c r="Q805" s="894">
        <f>'2 уровень'!T1707</f>
        <v>0</v>
      </c>
      <c r="R805" s="894">
        <f>'2 уровень'!U1707</f>
        <v>0</v>
      </c>
      <c r="S805" s="894">
        <f>'2 уровень'!V1707</f>
        <v>0</v>
      </c>
      <c r="T805" s="894">
        <f>'2 уровень'!W1707</f>
        <v>0</v>
      </c>
      <c r="U805" s="894">
        <f>'2 уровень'!X1707</f>
        <v>0</v>
      </c>
      <c r="V805" s="894">
        <f>'2 уровень'!Y1707</f>
        <v>0</v>
      </c>
      <c r="W805" s="894">
        <f>'2 уровень'!Z1707</f>
        <v>0</v>
      </c>
      <c r="X805" s="2975">
        <f>'2 уровень'!AA1707</f>
        <v>0</v>
      </c>
      <c r="Y805" s="894"/>
      <c r="Z805" s="894"/>
      <c r="AA805" s="38">
        <f>'2 уровень'!AB1707</f>
        <v>0</v>
      </c>
      <c r="AB805" s="38">
        <f>'2 уровень'!AC1707</f>
        <v>0</v>
      </c>
      <c r="AC805" s="38">
        <f>'2 уровень'!AD1707</f>
        <v>0</v>
      </c>
      <c r="AD805" s="2190"/>
      <c r="AE805" s="2190"/>
      <c r="AF805" s="1676"/>
      <c r="AG805" s="878"/>
      <c r="AH805" s="878"/>
      <c r="AI805" s="878"/>
      <c r="AJ805" s="878"/>
      <c r="AK805" s="878"/>
      <c r="AL805" s="878"/>
      <c r="AM805" s="878"/>
      <c r="AN805" s="878"/>
      <c r="AO805" s="878"/>
      <c r="AP805" s="878"/>
      <c r="AQ805" s="878"/>
      <c r="AR805" s="878"/>
      <c r="AS805" s="878"/>
      <c r="AT805" s="878"/>
      <c r="AU805" s="878"/>
      <c r="AV805" s="878"/>
      <c r="AW805" s="878"/>
      <c r="AX805" s="878"/>
      <c r="AY805" s="878"/>
      <c r="AZ805" s="878"/>
      <c r="BA805" s="878"/>
      <c r="BB805" s="878"/>
      <c r="BC805" s="878"/>
      <c r="BD805" s="878"/>
      <c r="BE805" s="878"/>
      <c r="BF805" s="878"/>
      <c r="BG805" s="878"/>
      <c r="BH805" s="878"/>
      <c r="BI805" s="878"/>
      <c r="BJ805" s="878"/>
      <c r="BK805" s="878"/>
      <c r="BL805" s="878"/>
      <c r="BM805" s="878"/>
      <c r="BN805" s="878"/>
      <c r="BO805" s="878"/>
      <c r="BP805" s="878"/>
      <c r="BQ805" s="878"/>
      <c r="BR805" s="878"/>
      <c r="BS805" s="878"/>
      <c r="BT805" s="878"/>
      <c r="BU805" s="878"/>
      <c r="BV805" s="878"/>
      <c r="BW805" s="878"/>
      <c r="BX805" s="878"/>
      <c r="BY805" s="878"/>
      <c r="BZ805" s="878"/>
      <c r="CA805" s="878"/>
      <c r="CB805" s="878"/>
      <c r="CC805" s="878"/>
      <c r="CD805" s="878"/>
      <c r="CE805" s="878"/>
      <c r="CF805" s="878"/>
      <c r="CG805" s="878"/>
      <c r="CH805" s="878"/>
      <c r="CI805" s="878"/>
      <c r="CJ805" s="878"/>
      <c r="CK805" s="878"/>
      <c r="CL805" s="878"/>
      <c r="CM805" s="878"/>
      <c r="CN805" s="878"/>
      <c r="CO805" s="878"/>
      <c r="CP805" s="878"/>
      <c r="CQ805" s="878"/>
      <c r="CR805" s="878"/>
      <c r="CS805" s="878"/>
      <c r="CT805" s="878"/>
      <c r="CU805" s="878"/>
      <c r="CV805" s="878"/>
      <c r="CW805" s="878"/>
      <c r="CX805" s="878"/>
      <c r="CY805" s="878"/>
      <c r="CZ805" s="878"/>
      <c r="DA805" s="878"/>
      <c r="DB805" s="878"/>
      <c r="DC805" s="878"/>
      <c r="DD805" s="878"/>
      <c r="DE805" s="878"/>
      <c r="DF805" s="878"/>
      <c r="DG805" s="878"/>
      <c r="DH805" s="878"/>
      <c r="DI805" s="878"/>
      <c r="DJ805" s="878"/>
      <c r="DK805" s="878"/>
      <c r="DL805" s="878"/>
      <c r="DM805" s="878"/>
      <c r="DN805" s="878"/>
      <c r="DO805" s="878"/>
      <c r="DP805" s="878"/>
      <c r="DQ805" s="878"/>
      <c r="DR805" s="878"/>
      <c r="DS805" s="878"/>
      <c r="DT805" s="878"/>
      <c r="DU805" s="878"/>
      <c r="DV805" s="878"/>
      <c r="DW805" s="878"/>
      <c r="DX805" s="878"/>
      <c r="DY805" s="878"/>
      <c r="DZ805" s="878"/>
      <c r="EA805" s="878"/>
      <c r="EB805" s="878"/>
      <c r="EC805" s="878"/>
      <c r="ED805" s="878"/>
      <c r="EE805" s="878"/>
      <c r="EF805" s="878"/>
      <c r="EG805" s="878"/>
      <c r="EH805" s="878"/>
      <c r="EI805" s="878"/>
      <c r="EJ805" s="878"/>
      <c r="EK805" s="878"/>
      <c r="EL805" s="878"/>
      <c r="EM805" s="878"/>
      <c r="EN805" s="878"/>
      <c r="EO805" s="878"/>
      <c r="EP805" s="878"/>
      <c r="EQ805" s="878"/>
      <c r="ER805" s="878"/>
      <c r="ES805" s="878"/>
      <c r="ET805" s="878"/>
      <c r="EU805" s="878"/>
      <c r="EV805" s="878"/>
      <c r="EW805" s="878"/>
      <c r="EX805" s="878"/>
      <c r="EY805" s="878"/>
      <c r="EZ805" s="878"/>
      <c r="FA805" s="878"/>
      <c r="FB805" s="878"/>
      <c r="FC805" s="878"/>
      <c r="FD805" s="878"/>
      <c r="FE805" s="878"/>
      <c r="FF805" s="878"/>
      <c r="FG805" s="878"/>
      <c r="FH805" s="878"/>
      <c r="FI805" s="878"/>
      <c r="FJ805" s="878"/>
      <c r="FK805" s="878"/>
      <c r="FL805" s="878"/>
      <c r="FM805" s="878"/>
      <c r="FN805" s="878"/>
      <c r="FO805" s="878"/>
      <c r="FP805" s="878"/>
      <c r="FQ805" s="878"/>
      <c r="FR805" s="878"/>
      <c r="FS805" s="878"/>
      <c r="FT805" s="878"/>
      <c r="FU805" s="878"/>
      <c r="FV805" s="878"/>
      <c r="FW805" s="878"/>
      <c r="FX805" s="878"/>
      <c r="FY805" s="878"/>
      <c r="FZ805" s="878"/>
      <c r="GA805" s="878"/>
      <c r="GB805" s="878"/>
      <c r="GC805" s="878"/>
      <c r="GD805" s="878"/>
      <c r="GE805" s="878"/>
      <c r="GF805" s="878"/>
      <c r="GG805" s="878"/>
      <c r="GH805" s="878"/>
      <c r="GI805" s="878"/>
      <c r="GJ805" s="878"/>
      <c r="GK805" s="878"/>
      <c r="GL805" s="878"/>
      <c r="GM805" s="878"/>
      <c r="GN805" s="878"/>
      <c r="GO805" s="878"/>
      <c r="GP805" s="878"/>
    </row>
    <row r="806" spans="1:198" ht="30" x14ac:dyDescent="0.25">
      <c r="A806" s="27">
        <v>1</v>
      </c>
      <c r="B806" s="1313" t="s">
        <v>306</v>
      </c>
      <c r="C806" s="38">
        <f>'2 уровень'!F1708</f>
        <v>339</v>
      </c>
      <c r="D806" s="38">
        <f>'2 уровень'!G1708</f>
        <v>113</v>
      </c>
      <c r="E806" s="38">
        <f>'2 уровень'!H1708</f>
        <v>104</v>
      </c>
      <c r="F806" s="883">
        <f>'2 уровень'!I1708</f>
        <v>92.035398230088489</v>
      </c>
      <c r="G806" s="902">
        <f>'2 уровень'!J1708</f>
        <v>0</v>
      </c>
      <c r="H806" s="902">
        <f>'2 уровень'!K1708</f>
        <v>0</v>
      </c>
      <c r="I806" s="35">
        <f>'2 уровень'!L1708</f>
        <v>0</v>
      </c>
      <c r="J806" s="35">
        <f>'2 уровень'!M1708</f>
        <v>0</v>
      </c>
      <c r="K806" s="35">
        <f>'2 уровень'!N1708</f>
        <v>0</v>
      </c>
      <c r="L806" s="35">
        <f>'2 уровень'!O1708</f>
        <v>0</v>
      </c>
      <c r="M806" s="35">
        <f>'2 уровень'!P1708</f>
        <v>0</v>
      </c>
      <c r="N806" s="35">
        <f>'2 уровень'!Q1708</f>
        <v>0</v>
      </c>
      <c r="O806" s="894">
        <f>'2 уровень'!R1708</f>
        <v>0</v>
      </c>
      <c r="P806" s="894">
        <f>'2 уровень'!S1708</f>
        <v>0</v>
      </c>
      <c r="Q806" s="894">
        <f>'2 уровень'!T1708</f>
        <v>0</v>
      </c>
      <c r="R806" s="894">
        <f>'2 уровень'!U1708</f>
        <v>0</v>
      </c>
      <c r="S806" s="894">
        <f>'2 уровень'!V1708</f>
        <v>0</v>
      </c>
      <c r="T806" s="894">
        <f>'2 уровень'!W1708</f>
        <v>0</v>
      </c>
      <c r="U806" s="894">
        <f>'2 уровень'!X1708</f>
        <v>0</v>
      </c>
      <c r="V806" s="894">
        <f>'2 уровень'!Y1708</f>
        <v>0</v>
      </c>
      <c r="W806" s="894">
        <f>'2 уровень'!Z1708</f>
        <v>0</v>
      </c>
      <c r="X806" s="2975">
        <f>'2 уровень'!AA1708</f>
        <v>0</v>
      </c>
      <c r="Y806" s="894"/>
      <c r="Z806" s="894"/>
      <c r="AA806" s="38">
        <f>'2 уровень'!AB1708</f>
        <v>0</v>
      </c>
      <c r="AB806" s="38">
        <f>'2 уровень'!AC1708</f>
        <v>0</v>
      </c>
      <c r="AC806" s="38">
        <f>'2 уровень'!AD1708</f>
        <v>0</v>
      </c>
      <c r="AD806" s="2190"/>
      <c r="AE806" s="2190"/>
      <c r="AF806" s="1676"/>
      <c r="AG806" s="878"/>
      <c r="AH806" s="878"/>
      <c r="AI806" s="878"/>
      <c r="AJ806" s="878"/>
      <c r="AK806" s="878"/>
      <c r="AL806" s="878"/>
      <c r="AM806" s="878"/>
      <c r="AN806" s="878"/>
      <c r="AO806" s="878"/>
      <c r="AP806" s="878"/>
      <c r="AQ806" s="878"/>
      <c r="AR806" s="878"/>
      <c r="AS806" s="878"/>
      <c r="AT806" s="878"/>
      <c r="AU806" s="878"/>
      <c r="AV806" s="878"/>
      <c r="AW806" s="878"/>
      <c r="AX806" s="878"/>
      <c r="AY806" s="878"/>
      <c r="AZ806" s="878"/>
      <c r="BA806" s="878"/>
      <c r="BB806" s="878"/>
      <c r="BC806" s="878"/>
      <c r="BD806" s="878"/>
      <c r="BE806" s="878"/>
      <c r="BF806" s="878"/>
      <c r="BG806" s="878"/>
      <c r="BH806" s="878"/>
      <c r="BI806" s="878"/>
      <c r="BJ806" s="878"/>
      <c r="BK806" s="878"/>
      <c r="BL806" s="878"/>
      <c r="BM806" s="878"/>
      <c r="BN806" s="878"/>
      <c r="BO806" s="878"/>
      <c r="BP806" s="878"/>
      <c r="BQ806" s="878"/>
      <c r="BR806" s="878"/>
      <c r="BS806" s="878"/>
      <c r="BT806" s="878"/>
      <c r="BU806" s="878"/>
      <c r="BV806" s="878"/>
      <c r="BW806" s="878"/>
      <c r="BX806" s="878"/>
      <c r="BY806" s="878"/>
      <c r="BZ806" s="878"/>
      <c r="CA806" s="878"/>
      <c r="CB806" s="878"/>
      <c r="CC806" s="878"/>
      <c r="CD806" s="878"/>
      <c r="CE806" s="878"/>
      <c r="CF806" s="878"/>
      <c r="CG806" s="878"/>
      <c r="CH806" s="878"/>
      <c r="CI806" s="878"/>
      <c r="CJ806" s="878"/>
      <c r="CK806" s="878"/>
      <c r="CL806" s="878"/>
      <c r="CM806" s="878"/>
      <c r="CN806" s="878"/>
      <c r="CO806" s="878"/>
      <c r="CP806" s="878"/>
      <c r="CQ806" s="878"/>
      <c r="CR806" s="878"/>
      <c r="CS806" s="878"/>
      <c r="CT806" s="878"/>
      <c r="CU806" s="878"/>
      <c r="CV806" s="878"/>
      <c r="CW806" s="878"/>
      <c r="CX806" s="878"/>
      <c r="CY806" s="878"/>
      <c r="CZ806" s="878"/>
      <c r="DA806" s="878"/>
      <c r="DB806" s="878"/>
      <c r="DC806" s="878"/>
      <c r="DD806" s="878"/>
      <c r="DE806" s="878"/>
      <c r="DF806" s="878"/>
      <c r="DG806" s="878"/>
      <c r="DH806" s="878"/>
      <c r="DI806" s="878"/>
      <c r="DJ806" s="878"/>
      <c r="DK806" s="878"/>
      <c r="DL806" s="878"/>
      <c r="DM806" s="878"/>
      <c r="DN806" s="878"/>
      <c r="DO806" s="878"/>
      <c r="DP806" s="878"/>
      <c r="DQ806" s="878"/>
      <c r="DR806" s="878"/>
      <c r="DS806" s="878"/>
      <c r="DT806" s="878"/>
      <c r="DU806" s="878"/>
      <c r="DV806" s="878"/>
      <c r="DW806" s="878"/>
      <c r="DX806" s="878"/>
      <c r="DY806" s="878"/>
      <c r="DZ806" s="878"/>
      <c r="EA806" s="878"/>
      <c r="EB806" s="878"/>
      <c r="EC806" s="878"/>
      <c r="ED806" s="878"/>
      <c r="EE806" s="878"/>
      <c r="EF806" s="878"/>
      <c r="EG806" s="878"/>
      <c r="EH806" s="878"/>
      <c r="EI806" s="878"/>
      <c r="EJ806" s="878"/>
      <c r="EK806" s="878"/>
      <c r="EL806" s="878"/>
      <c r="EM806" s="878"/>
      <c r="EN806" s="878"/>
      <c r="EO806" s="878"/>
      <c r="EP806" s="878"/>
      <c r="EQ806" s="878"/>
      <c r="ER806" s="878"/>
      <c r="ES806" s="878"/>
      <c r="ET806" s="878"/>
      <c r="EU806" s="878"/>
      <c r="EV806" s="878"/>
      <c r="EW806" s="878"/>
      <c r="EX806" s="878"/>
      <c r="EY806" s="878"/>
      <c r="EZ806" s="878"/>
      <c r="FA806" s="878"/>
      <c r="FB806" s="878"/>
      <c r="FC806" s="878"/>
      <c r="FD806" s="878"/>
      <c r="FE806" s="878"/>
      <c r="FF806" s="878"/>
      <c r="FG806" s="878"/>
      <c r="FH806" s="878"/>
      <c r="FI806" s="878"/>
      <c r="FJ806" s="878"/>
      <c r="FK806" s="878"/>
      <c r="FL806" s="878"/>
      <c r="FM806" s="878"/>
      <c r="FN806" s="878"/>
      <c r="FO806" s="878"/>
      <c r="FP806" s="878"/>
      <c r="FQ806" s="878"/>
      <c r="FR806" s="878"/>
      <c r="FS806" s="878"/>
      <c r="FT806" s="878"/>
      <c r="FU806" s="878"/>
      <c r="FV806" s="878"/>
      <c r="FW806" s="878"/>
      <c r="FX806" s="878"/>
      <c r="FY806" s="878"/>
      <c r="FZ806" s="878"/>
      <c r="GA806" s="878"/>
      <c r="GB806" s="878"/>
      <c r="GC806" s="878"/>
      <c r="GD806" s="878"/>
      <c r="GE806" s="878"/>
      <c r="GF806" s="878"/>
      <c r="GG806" s="878"/>
      <c r="GH806" s="878"/>
      <c r="GI806" s="878"/>
      <c r="GJ806" s="878"/>
      <c r="GK806" s="878"/>
      <c r="GL806" s="878"/>
      <c r="GM806" s="878"/>
      <c r="GN806" s="878"/>
      <c r="GO806" s="878"/>
      <c r="GP806" s="878"/>
    </row>
    <row r="807" spans="1:198" ht="30" x14ac:dyDescent="0.25">
      <c r="A807" s="27">
        <v>1</v>
      </c>
      <c r="B807" s="1313" t="s">
        <v>307</v>
      </c>
      <c r="C807" s="38">
        <f>'2 уровень'!F1709</f>
        <v>102</v>
      </c>
      <c r="D807" s="38">
        <f>'2 уровень'!G1709</f>
        <v>34</v>
      </c>
      <c r="E807" s="38">
        <f>'2 уровень'!H1709</f>
        <v>0</v>
      </c>
      <c r="F807" s="883">
        <f>'2 уровень'!I1709</f>
        <v>0</v>
      </c>
      <c r="G807" s="902">
        <f>'2 уровень'!J1709</f>
        <v>0</v>
      </c>
      <c r="H807" s="902">
        <f>'2 уровень'!K1709</f>
        <v>0</v>
      </c>
      <c r="I807" s="35">
        <f>'2 уровень'!L1709</f>
        <v>0</v>
      </c>
      <c r="J807" s="35">
        <f>'2 уровень'!M1709</f>
        <v>0</v>
      </c>
      <c r="K807" s="35">
        <f>'2 уровень'!N1709</f>
        <v>0</v>
      </c>
      <c r="L807" s="35">
        <f>'2 уровень'!O1709</f>
        <v>0</v>
      </c>
      <c r="M807" s="35">
        <f>'2 уровень'!P1709</f>
        <v>0</v>
      </c>
      <c r="N807" s="35">
        <f>'2 уровень'!Q1709</f>
        <v>0</v>
      </c>
      <c r="O807" s="894">
        <f>'2 уровень'!R1709</f>
        <v>0</v>
      </c>
      <c r="P807" s="894">
        <f>'2 уровень'!S1709</f>
        <v>0</v>
      </c>
      <c r="Q807" s="894">
        <f>'2 уровень'!T1709</f>
        <v>0</v>
      </c>
      <c r="R807" s="894">
        <f>'2 уровень'!U1709</f>
        <v>0</v>
      </c>
      <c r="S807" s="894">
        <f>'2 уровень'!V1709</f>
        <v>0</v>
      </c>
      <c r="T807" s="894">
        <f>'2 уровень'!W1709</f>
        <v>0</v>
      </c>
      <c r="U807" s="894">
        <f>'2 уровень'!X1709</f>
        <v>0</v>
      </c>
      <c r="V807" s="894">
        <f>'2 уровень'!Y1709</f>
        <v>0</v>
      </c>
      <c r="W807" s="894">
        <f>'2 уровень'!Z1709</f>
        <v>0</v>
      </c>
      <c r="X807" s="2975">
        <f>'2 уровень'!AA1709</f>
        <v>0</v>
      </c>
      <c r="Y807" s="894"/>
      <c r="Z807" s="894"/>
      <c r="AA807" s="38">
        <f>'2 уровень'!AB1709</f>
        <v>0</v>
      </c>
      <c r="AB807" s="38">
        <f>'2 уровень'!AC1709</f>
        <v>0</v>
      </c>
      <c r="AC807" s="38">
        <f>'2 уровень'!AD1709</f>
        <v>0</v>
      </c>
      <c r="AD807" s="2190"/>
      <c r="AE807" s="2190"/>
      <c r="AF807" s="1676"/>
      <c r="AG807" s="878"/>
      <c r="AH807" s="878"/>
      <c r="AI807" s="878"/>
      <c r="AJ807" s="878"/>
      <c r="AK807" s="878"/>
      <c r="AL807" s="878"/>
      <c r="AM807" s="878"/>
      <c r="AN807" s="878"/>
      <c r="AO807" s="878"/>
      <c r="AP807" s="878"/>
      <c r="AQ807" s="878"/>
      <c r="AR807" s="878"/>
      <c r="AS807" s="878"/>
      <c r="AT807" s="878"/>
      <c r="AU807" s="878"/>
      <c r="AV807" s="878"/>
      <c r="AW807" s="878"/>
      <c r="AX807" s="878"/>
      <c r="AY807" s="878"/>
      <c r="AZ807" s="878"/>
      <c r="BA807" s="878"/>
      <c r="BB807" s="878"/>
      <c r="BC807" s="878"/>
      <c r="BD807" s="878"/>
      <c r="BE807" s="878"/>
      <c r="BF807" s="878"/>
      <c r="BG807" s="878"/>
      <c r="BH807" s="878"/>
      <c r="BI807" s="878"/>
      <c r="BJ807" s="878"/>
      <c r="BK807" s="878"/>
      <c r="BL807" s="878"/>
      <c r="BM807" s="878"/>
      <c r="BN807" s="878"/>
      <c r="BO807" s="878"/>
      <c r="BP807" s="878"/>
      <c r="BQ807" s="878"/>
      <c r="BR807" s="878"/>
      <c r="BS807" s="878"/>
      <c r="BT807" s="878"/>
      <c r="BU807" s="878"/>
      <c r="BV807" s="878"/>
      <c r="BW807" s="878"/>
      <c r="BX807" s="878"/>
      <c r="BY807" s="878"/>
      <c r="BZ807" s="878"/>
      <c r="CA807" s="878"/>
      <c r="CB807" s="878"/>
      <c r="CC807" s="878"/>
      <c r="CD807" s="878"/>
      <c r="CE807" s="878"/>
      <c r="CF807" s="878"/>
      <c r="CG807" s="878"/>
      <c r="CH807" s="878"/>
      <c r="CI807" s="878"/>
      <c r="CJ807" s="878"/>
      <c r="CK807" s="878"/>
      <c r="CL807" s="878"/>
      <c r="CM807" s="878"/>
      <c r="CN807" s="878"/>
      <c r="CO807" s="878"/>
      <c r="CP807" s="878"/>
      <c r="CQ807" s="878"/>
      <c r="CR807" s="878"/>
      <c r="CS807" s="878"/>
      <c r="CT807" s="878"/>
      <c r="CU807" s="878"/>
      <c r="CV807" s="878"/>
      <c r="CW807" s="878"/>
      <c r="CX807" s="878"/>
      <c r="CY807" s="878"/>
      <c r="CZ807" s="878"/>
      <c r="DA807" s="878"/>
      <c r="DB807" s="878"/>
      <c r="DC807" s="878"/>
      <c r="DD807" s="878"/>
      <c r="DE807" s="878"/>
      <c r="DF807" s="878"/>
      <c r="DG807" s="878"/>
      <c r="DH807" s="878"/>
      <c r="DI807" s="878"/>
      <c r="DJ807" s="878"/>
      <c r="DK807" s="878"/>
      <c r="DL807" s="878"/>
      <c r="DM807" s="878"/>
      <c r="DN807" s="878"/>
      <c r="DO807" s="878"/>
      <c r="DP807" s="878"/>
      <c r="DQ807" s="878"/>
      <c r="DR807" s="878"/>
      <c r="DS807" s="878"/>
      <c r="DT807" s="878"/>
      <c r="DU807" s="878"/>
      <c r="DV807" s="878"/>
      <c r="DW807" s="878"/>
      <c r="DX807" s="878"/>
      <c r="DY807" s="878"/>
      <c r="DZ807" s="878"/>
      <c r="EA807" s="878"/>
      <c r="EB807" s="878"/>
      <c r="EC807" s="878"/>
      <c r="ED807" s="878"/>
      <c r="EE807" s="878"/>
      <c r="EF807" s="878"/>
      <c r="EG807" s="878"/>
      <c r="EH807" s="878"/>
      <c r="EI807" s="878"/>
      <c r="EJ807" s="878"/>
      <c r="EK807" s="878"/>
      <c r="EL807" s="878"/>
      <c r="EM807" s="878"/>
      <c r="EN807" s="878"/>
      <c r="EO807" s="878"/>
      <c r="EP807" s="878"/>
      <c r="EQ807" s="878"/>
      <c r="ER807" s="878"/>
      <c r="ES807" s="878"/>
      <c r="ET807" s="878"/>
      <c r="EU807" s="878"/>
      <c r="EV807" s="878"/>
      <c r="EW807" s="878"/>
      <c r="EX807" s="878"/>
      <c r="EY807" s="878"/>
      <c r="EZ807" s="878"/>
      <c r="FA807" s="878"/>
      <c r="FB807" s="878"/>
      <c r="FC807" s="878"/>
      <c r="FD807" s="878"/>
      <c r="FE807" s="878"/>
      <c r="FF807" s="878"/>
      <c r="FG807" s="878"/>
      <c r="FH807" s="878"/>
      <c r="FI807" s="878"/>
      <c r="FJ807" s="878"/>
      <c r="FK807" s="878"/>
      <c r="FL807" s="878"/>
      <c r="FM807" s="878"/>
      <c r="FN807" s="878"/>
      <c r="FO807" s="878"/>
      <c r="FP807" s="878"/>
      <c r="FQ807" s="878"/>
      <c r="FR807" s="878"/>
      <c r="FS807" s="878"/>
      <c r="FT807" s="878"/>
      <c r="FU807" s="878"/>
      <c r="FV807" s="878"/>
      <c r="FW807" s="878"/>
      <c r="FX807" s="878"/>
      <c r="FY807" s="878"/>
      <c r="FZ807" s="878"/>
      <c r="GA807" s="878"/>
      <c r="GB807" s="878"/>
      <c r="GC807" s="878"/>
      <c r="GD807" s="878"/>
      <c r="GE807" s="878"/>
      <c r="GF807" s="878"/>
      <c r="GG807" s="878"/>
      <c r="GH807" s="878"/>
      <c r="GI807" s="878"/>
      <c r="GJ807" s="878"/>
      <c r="GK807" s="878"/>
      <c r="GL807" s="878"/>
      <c r="GM807" s="878"/>
      <c r="GN807" s="878"/>
      <c r="GO807" s="878"/>
      <c r="GP807" s="878"/>
    </row>
    <row r="808" spans="1:198" ht="45" x14ac:dyDescent="0.25">
      <c r="A808" s="27">
        <v>1</v>
      </c>
      <c r="B808" s="1313" t="s">
        <v>346</v>
      </c>
      <c r="C808" s="38">
        <f>'2 уровень'!F1710</f>
        <v>0</v>
      </c>
      <c r="D808" s="38">
        <f>'2 уровень'!G1710</f>
        <v>0</v>
      </c>
      <c r="E808" s="38">
        <f>'2 уровень'!H1710</f>
        <v>0</v>
      </c>
      <c r="F808" s="883">
        <f>'2 уровень'!I1710</f>
        <v>0</v>
      </c>
      <c r="G808" s="902">
        <f>'2 уровень'!J1710</f>
        <v>0</v>
      </c>
      <c r="H808" s="902">
        <f>'2 уровень'!K1710</f>
        <v>0</v>
      </c>
      <c r="I808" s="35">
        <f>'2 уровень'!L1710</f>
        <v>0</v>
      </c>
      <c r="J808" s="35">
        <f>'2 уровень'!M1710</f>
        <v>0</v>
      </c>
      <c r="K808" s="35">
        <f>'2 уровень'!N1710</f>
        <v>0</v>
      </c>
      <c r="L808" s="35">
        <f>'2 уровень'!O1710</f>
        <v>0</v>
      </c>
      <c r="M808" s="35">
        <f>'2 уровень'!P1710</f>
        <v>0</v>
      </c>
      <c r="N808" s="35">
        <f>'2 уровень'!Q1710</f>
        <v>0</v>
      </c>
      <c r="O808" s="894">
        <f>'2 уровень'!R1710</f>
        <v>0</v>
      </c>
      <c r="P808" s="894">
        <f>'2 уровень'!S1710</f>
        <v>0</v>
      </c>
      <c r="Q808" s="894">
        <f>'2 уровень'!T1710</f>
        <v>0</v>
      </c>
      <c r="R808" s="894">
        <f>'2 уровень'!U1710</f>
        <v>0</v>
      </c>
      <c r="S808" s="894">
        <f>'2 уровень'!V1710</f>
        <v>0</v>
      </c>
      <c r="T808" s="894">
        <f>'2 уровень'!W1710</f>
        <v>0</v>
      </c>
      <c r="U808" s="894">
        <f>'2 уровень'!X1710</f>
        <v>0</v>
      </c>
      <c r="V808" s="894">
        <f>'2 уровень'!Y1710</f>
        <v>0</v>
      </c>
      <c r="W808" s="894">
        <f>'2 уровень'!Z1710</f>
        <v>0</v>
      </c>
      <c r="X808" s="2975">
        <f>'2 уровень'!AA1710</f>
        <v>0</v>
      </c>
      <c r="Y808" s="894"/>
      <c r="Z808" s="894"/>
      <c r="AA808" s="38">
        <f>'2 уровень'!AB1710</f>
        <v>0</v>
      </c>
      <c r="AB808" s="38">
        <f>'2 уровень'!AC1710</f>
        <v>0</v>
      </c>
      <c r="AC808" s="38">
        <f>'2 уровень'!AD1710</f>
        <v>0</v>
      </c>
      <c r="AD808" s="2190"/>
      <c r="AE808" s="2190"/>
      <c r="AF808" s="1676"/>
      <c r="AG808" s="878"/>
      <c r="AH808" s="878"/>
      <c r="AI808" s="878"/>
      <c r="AJ808" s="878"/>
      <c r="AK808" s="878"/>
      <c r="AL808" s="878"/>
      <c r="AM808" s="878"/>
      <c r="AN808" s="878"/>
      <c r="AO808" s="878"/>
      <c r="AP808" s="878"/>
      <c r="AQ808" s="878"/>
      <c r="AR808" s="878"/>
      <c r="AS808" s="878"/>
      <c r="AT808" s="878"/>
      <c r="AU808" s="878"/>
      <c r="AV808" s="878"/>
      <c r="AW808" s="878"/>
      <c r="AX808" s="878"/>
      <c r="AY808" s="878"/>
      <c r="AZ808" s="878"/>
      <c r="BA808" s="878"/>
      <c r="BB808" s="878"/>
      <c r="BC808" s="878"/>
      <c r="BD808" s="878"/>
      <c r="BE808" s="878"/>
      <c r="BF808" s="878"/>
      <c r="BG808" s="878"/>
      <c r="BH808" s="878"/>
      <c r="BI808" s="878"/>
      <c r="BJ808" s="878"/>
      <c r="BK808" s="878"/>
      <c r="BL808" s="878"/>
      <c r="BM808" s="878"/>
      <c r="BN808" s="878"/>
      <c r="BO808" s="878"/>
      <c r="BP808" s="878"/>
      <c r="BQ808" s="878"/>
      <c r="BR808" s="878"/>
      <c r="BS808" s="878"/>
      <c r="BT808" s="878"/>
      <c r="BU808" s="878"/>
      <c r="BV808" s="878"/>
      <c r="BW808" s="878"/>
      <c r="BX808" s="878"/>
      <c r="BY808" s="878"/>
      <c r="BZ808" s="878"/>
      <c r="CA808" s="878"/>
      <c r="CB808" s="878"/>
      <c r="CC808" s="878"/>
      <c r="CD808" s="878"/>
      <c r="CE808" s="878"/>
      <c r="CF808" s="878"/>
      <c r="CG808" s="878"/>
      <c r="CH808" s="878"/>
      <c r="CI808" s="878"/>
      <c r="CJ808" s="878"/>
      <c r="CK808" s="878"/>
      <c r="CL808" s="878"/>
      <c r="CM808" s="878"/>
      <c r="CN808" s="878"/>
      <c r="CO808" s="878"/>
      <c r="CP808" s="878"/>
      <c r="CQ808" s="878"/>
      <c r="CR808" s="878"/>
      <c r="CS808" s="878"/>
      <c r="CT808" s="878"/>
      <c r="CU808" s="878"/>
      <c r="CV808" s="878"/>
      <c r="CW808" s="878"/>
      <c r="CX808" s="878"/>
      <c r="CY808" s="878"/>
      <c r="CZ808" s="878"/>
      <c r="DA808" s="878"/>
      <c r="DB808" s="878"/>
      <c r="DC808" s="878"/>
      <c r="DD808" s="878"/>
      <c r="DE808" s="878"/>
      <c r="DF808" s="878"/>
      <c r="DG808" s="878"/>
      <c r="DH808" s="878"/>
      <c r="DI808" s="878"/>
      <c r="DJ808" s="878"/>
      <c r="DK808" s="878"/>
      <c r="DL808" s="878"/>
      <c r="DM808" s="878"/>
      <c r="DN808" s="878"/>
      <c r="DO808" s="878"/>
      <c r="DP808" s="878"/>
      <c r="DQ808" s="878"/>
      <c r="DR808" s="878"/>
      <c r="DS808" s="878"/>
      <c r="DT808" s="878"/>
      <c r="DU808" s="878"/>
      <c r="DV808" s="878"/>
      <c r="DW808" s="878"/>
      <c r="DX808" s="878"/>
      <c r="DY808" s="878"/>
      <c r="DZ808" s="878"/>
      <c r="EA808" s="878"/>
      <c r="EB808" s="878"/>
      <c r="EC808" s="878"/>
      <c r="ED808" s="878"/>
      <c r="EE808" s="878"/>
      <c r="EF808" s="878"/>
      <c r="EG808" s="878"/>
      <c r="EH808" s="878"/>
      <c r="EI808" s="878"/>
      <c r="EJ808" s="878"/>
      <c r="EK808" s="878"/>
      <c r="EL808" s="878"/>
      <c r="EM808" s="878"/>
      <c r="EN808" s="878"/>
      <c r="EO808" s="878"/>
      <c r="EP808" s="878"/>
      <c r="EQ808" s="878"/>
      <c r="ER808" s="878"/>
      <c r="ES808" s="878"/>
      <c r="ET808" s="878"/>
      <c r="EU808" s="878"/>
      <c r="EV808" s="878"/>
      <c r="EW808" s="878"/>
      <c r="EX808" s="878"/>
      <c r="EY808" s="878"/>
      <c r="EZ808" s="878"/>
      <c r="FA808" s="878"/>
      <c r="FB808" s="878"/>
      <c r="FC808" s="878"/>
      <c r="FD808" s="878"/>
      <c r="FE808" s="878"/>
      <c r="FF808" s="878"/>
      <c r="FG808" s="878"/>
      <c r="FH808" s="878"/>
      <c r="FI808" s="878"/>
      <c r="FJ808" s="878"/>
      <c r="FK808" s="878"/>
      <c r="FL808" s="878"/>
      <c r="FM808" s="878"/>
      <c r="FN808" s="878"/>
      <c r="FO808" s="878"/>
      <c r="FP808" s="878"/>
      <c r="FQ808" s="878"/>
      <c r="FR808" s="878"/>
      <c r="FS808" s="878"/>
      <c r="FT808" s="878"/>
      <c r="FU808" s="878"/>
      <c r="FV808" s="878"/>
      <c r="FW808" s="878"/>
      <c r="FX808" s="878"/>
      <c r="FY808" s="878"/>
      <c r="FZ808" s="878"/>
      <c r="GA808" s="878"/>
      <c r="GB808" s="878"/>
      <c r="GC808" s="878"/>
      <c r="GD808" s="878"/>
      <c r="GE808" s="878"/>
      <c r="GF808" s="878"/>
      <c r="GG808" s="878"/>
      <c r="GH808" s="878"/>
      <c r="GI808" s="878"/>
      <c r="GJ808" s="878"/>
      <c r="GK808" s="878"/>
      <c r="GL808" s="878"/>
      <c r="GM808" s="878"/>
      <c r="GN808" s="878"/>
      <c r="GO808" s="878"/>
      <c r="GP808" s="878"/>
    </row>
    <row r="809" spans="1:198" ht="30" x14ac:dyDescent="0.25">
      <c r="A809" s="27">
        <v>1</v>
      </c>
      <c r="B809" s="1313" t="s">
        <v>347</v>
      </c>
      <c r="C809" s="38">
        <f>'2 уровень'!F1711</f>
        <v>337</v>
      </c>
      <c r="D809" s="38">
        <f>'2 уровень'!G1711</f>
        <v>112</v>
      </c>
      <c r="E809" s="38">
        <f>'2 уровень'!H1711</f>
        <v>0</v>
      </c>
      <c r="F809" s="883">
        <f>'2 уровень'!I1711</f>
        <v>0</v>
      </c>
      <c r="G809" s="902">
        <f>'2 уровень'!J1711</f>
        <v>0</v>
      </c>
      <c r="H809" s="902">
        <f>'2 уровень'!K1711</f>
        <v>0</v>
      </c>
      <c r="I809" s="35">
        <f>'2 уровень'!L1711</f>
        <v>0</v>
      </c>
      <c r="J809" s="35">
        <f>'2 уровень'!M1711</f>
        <v>0</v>
      </c>
      <c r="K809" s="35">
        <f>'2 уровень'!N1711</f>
        <v>0</v>
      </c>
      <c r="L809" s="35">
        <f>'2 уровень'!O1711</f>
        <v>0</v>
      </c>
      <c r="M809" s="35">
        <f>'2 уровень'!P1711</f>
        <v>0</v>
      </c>
      <c r="N809" s="35">
        <f>'2 уровень'!Q1711</f>
        <v>0</v>
      </c>
      <c r="O809" s="894">
        <f>'2 уровень'!R1711</f>
        <v>0</v>
      </c>
      <c r="P809" s="894">
        <f>'2 уровень'!S1711</f>
        <v>0</v>
      </c>
      <c r="Q809" s="894">
        <f>'2 уровень'!T1711</f>
        <v>0</v>
      </c>
      <c r="R809" s="894">
        <f>'2 уровень'!U1711</f>
        <v>0</v>
      </c>
      <c r="S809" s="894">
        <f>'2 уровень'!V1711</f>
        <v>0</v>
      </c>
      <c r="T809" s="894">
        <f>'2 уровень'!W1711</f>
        <v>0</v>
      </c>
      <c r="U809" s="894">
        <f>'2 уровень'!X1711</f>
        <v>0</v>
      </c>
      <c r="V809" s="894">
        <f>'2 уровень'!Y1711</f>
        <v>0</v>
      </c>
      <c r="W809" s="894">
        <f>'2 уровень'!Z1711</f>
        <v>0</v>
      </c>
      <c r="X809" s="2975">
        <f>'2 уровень'!AA1711</f>
        <v>0</v>
      </c>
      <c r="Y809" s="894"/>
      <c r="Z809" s="894"/>
      <c r="AA809" s="38">
        <f>'2 уровень'!AB1711</f>
        <v>0</v>
      </c>
      <c r="AB809" s="38">
        <f>'2 уровень'!AC1711</f>
        <v>0</v>
      </c>
      <c r="AC809" s="38">
        <f>'2 уровень'!AD1711</f>
        <v>0</v>
      </c>
      <c r="AD809" s="2190"/>
      <c r="AE809" s="2190"/>
      <c r="AF809" s="1676"/>
    </row>
    <row r="810" spans="1:198" ht="45" x14ac:dyDescent="0.25">
      <c r="A810" s="27">
        <v>1</v>
      </c>
      <c r="B810" s="1313" t="s">
        <v>308</v>
      </c>
      <c r="C810" s="38">
        <f>'2 уровень'!F1712</f>
        <v>1516</v>
      </c>
      <c r="D810" s="38">
        <f>'2 уровень'!G1712</f>
        <v>505</v>
      </c>
      <c r="E810" s="38">
        <f>'2 уровень'!H1712</f>
        <v>61</v>
      </c>
      <c r="F810" s="883">
        <f>'2 уровень'!I1712</f>
        <v>12.079207920792079</v>
      </c>
      <c r="G810" s="902">
        <f>'2 уровень'!J1712</f>
        <v>0</v>
      </c>
      <c r="H810" s="902">
        <f>'2 уровень'!K1712</f>
        <v>0</v>
      </c>
      <c r="I810" s="35">
        <f>'2 уровень'!L1712</f>
        <v>0</v>
      </c>
      <c r="J810" s="35">
        <f>'2 уровень'!M1712</f>
        <v>0</v>
      </c>
      <c r="K810" s="35">
        <f>'2 уровень'!N1712</f>
        <v>0</v>
      </c>
      <c r="L810" s="35">
        <f>'2 уровень'!O1712</f>
        <v>0</v>
      </c>
      <c r="M810" s="35">
        <f>'2 уровень'!P1712</f>
        <v>0</v>
      </c>
      <c r="N810" s="35">
        <f>'2 уровень'!Q1712</f>
        <v>0</v>
      </c>
      <c r="O810" s="894">
        <f>'2 уровень'!R1712</f>
        <v>0</v>
      </c>
      <c r="P810" s="894">
        <f>'2 уровень'!S1712</f>
        <v>0</v>
      </c>
      <c r="Q810" s="894">
        <f>'2 уровень'!T1712</f>
        <v>0</v>
      </c>
      <c r="R810" s="894">
        <f>'2 уровень'!U1712</f>
        <v>0</v>
      </c>
      <c r="S810" s="894">
        <f>'2 уровень'!V1712</f>
        <v>0</v>
      </c>
      <c r="T810" s="894">
        <f>'2 уровень'!W1712</f>
        <v>0</v>
      </c>
      <c r="U810" s="894">
        <f>'2 уровень'!X1712</f>
        <v>0</v>
      </c>
      <c r="V810" s="894">
        <f>'2 уровень'!Y1712</f>
        <v>0</v>
      </c>
      <c r="W810" s="894">
        <f>'2 уровень'!Z1712</f>
        <v>0</v>
      </c>
      <c r="X810" s="2975">
        <f>'2 уровень'!AA1712</f>
        <v>0</v>
      </c>
      <c r="Y810" s="894"/>
      <c r="Z810" s="894"/>
      <c r="AA810" s="38">
        <f>'2 уровень'!AB1712</f>
        <v>0</v>
      </c>
      <c r="AB810" s="38">
        <f>'2 уровень'!AC1712</f>
        <v>0</v>
      </c>
      <c r="AC810" s="38">
        <f>'2 уровень'!AD1712</f>
        <v>0</v>
      </c>
      <c r="AD810" s="2190"/>
      <c r="AE810" s="2190"/>
      <c r="AF810" s="1676"/>
    </row>
    <row r="811" spans="1:198" ht="30" x14ac:dyDescent="0.25">
      <c r="A811" s="27">
        <v>1</v>
      </c>
      <c r="B811" s="1313" t="s">
        <v>309</v>
      </c>
      <c r="C811" s="38">
        <f>'2 уровень'!F1713</f>
        <v>161</v>
      </c>
      <c r="D811" s="38">
        <f>'2 уровень'!G1713</f>
        <v>54</v>
      </c>
      <c r="E811" s="38">
        <f>'2 уровень'!H1713</f>
        <v>60</v>
      </c>
      <c r="F811" s="883">
        <f>'2 уровень'!I1713</f>
        <v>111.11111111111111</v>
      </c>
      <c r="G811" s="902">
        <f>'2 уровень'!J1713</f>
        <v>0</v>
      </c>
      <c r="H811" s="902">
        <f>'2 уровень'!K1713</f>
        <v>0</v>
      </c>
      <c r="I811" s="35">
        <f>'2 уровень'!L1713</f>
        <v>0</v>
      </c>
      <c r="J811" s="35">
        <f>'2 уровень'!M1713</f>
        <v>0</v>
      </c>
      <c r="K811" s="35">
        <f>'2 уровень'!N1713</f>
        <v>0</v>
      </c>
      <c r="L811" s="35">
        <f>'2 уровень'!O1713</f>
        <v>0</v>
      </c>
      <c r="M811" s="35">
        <f>'2 уровень'!P1713</f>
        <v>0</v>
      </c>
      <c r="N811" s="35">
        <f>'2 уровень'!Q1713</f>
        <v>0</v>
      </c>
      <c r="O811" s="894">
        <f>'2 уровень'!R1713</f>
        <v>0</v>
      </c>
      <c r="P811" s="894">
        <f>'2 уровень'!S1713</f>
        <v>0</v>
      </c>
      <c r="Q811" s="894">
        <f>'2 уровень'!T1713</f>
        <v>0</v>
      </c>
      <c r="R811" s="894">
        <f>'2 уровень'!U1713</f>
        <v>0</v>
      </c>
      <c r="S811" s="894">
        <f>'2 уровень'!V1713</f>
        <v>0</v>
      </c>
      <c r="T811" s="894">
        <f>'2 уровень'!W1713</f>
        <v>0</v>
      </c>
      <c r="U811" s="894">
        <f>'2 уровень'!X1713</f>
        <v>0</v>
      </c>
      <c r="V811" s="894">
        <f>'2 уровень'!Y1713</f>
        <v>0</v>
      </c>
      <c r="W811" s="894">
        <f>'2 уровень'!Z1713</f>
        <v>0</v>
      </c>
      <c r="X811" s="2975">
        <f>'2 уровень'!AA1713</f>
        <v>0</v>
      </c>
      <c r="Y811" s="894"/>
      <c r="Z811" s="894"/>
      <c r="AA811" s="38">
        <f>'2 уровень'!AB1713</f>
        <v>0</v>
      </c>
      <c r="AB811" s="38">
        <f>'2 уровень'!AC1713</f>
        <v>0</v>
      </c>
      <c r="AC811" s="38">
        <f>'2 уровень'!AD1713</f>
        <v>0</v>
      </c>
      <c r="AD811" s="2190"/>
      <c r="AE811" s="2190"/>
      <c r="AF811" s="1676"/>
    </row>
    <row r="812" spans="1:198" ht="60" x14ac:dyDescent="0.25">
      <c r="A812" s="27">
        <v>1</v>
      </c>
      <c r="B812" s="1313" t="s">
        <v>317</v>
      </c>
      <c r="C812" s="38">
        <f>'2 уровень'!F1714</f>
        <v>1300</v>
      </c>
      <c r="D812" s="38">
        <f>'2 уровень'!G1714</f>
        <v>433</v>
      </c>
      <c r="E812" s="38">
        <f>'2 уровень'!H1714</f>
        <v>0</v>
      </c>
      <c r="F812" s="883">
        <f>'2 уровень'!I1714</f>
        <v>0</v>
      </c>
      <c r="G812" s="902">
        <f>'2 уровень'!J1714</f>
        <v>0</v>
      </c>
      <c r="H812" s="902">
        <f>'2 уровень'!K1714</f>
        <v>0</v>
      </c>
      <c r="I812" s="35">
        <f>'2 уровень'!L1714</f>
        <v>0</v>
      </c>
      <c r="J812" s="35">
        <f>'2 уровень'!M1714</f>
        <v>0</v>
      </c>
      <c r="K812" s="35">
        <f>'2 уровень'!N1714</f>
        <v>0</v>
      </c>
      <c r="L812" s="35">
        <f>'2 уровень'!O1714</f>
        <v>0</v>
      </c>
      <c r="M812" s="35">
        <f>'2 уровень'!P1714</f>
        <v>0</v>
      </c>
      <c r="N812" s="35">
        <f>'2 уровень'!Q1714</f>
        <v>0</v>
      </c>
      <c r="O812" s="894">
        <f>'2 уровень'!R1714</f>
        <v>0</v>
      </c>
      <c r="P812" s="894">
        <f>'2 уровень'!S1714</f>
        <v>0</v>
      </c>
      <c r="Q812" s="894">
        <f>'2 уровень'!T1714</f>
        <v>0</v>
      </c>
      <c r="R812" s="894">
        <f>'2 уровень'!U1714</f>
        <v>0</v>
      </c>
      <c r="S812" s="894">
        <f>'2 уровень'!V1714</f>
        <v>0</v>
      </c>
      <c r="T812" s="894">
        <f>'2 уровень'!W1714</f>
        <v>0</v>
      </c>
      <c r="U812" s="894">
        <f>'2 уровень'!X1714</f>
        <v>0</v>
      </c>
      <c r="V812" s="894">
        <f>'2 уровень'!Y1714</f>
        <v>0</v>
      </c>
      <c r="W812" s="894">
        <f>'2 уровень'!Z1714</f>
        <v>0</v>
      </c>
      <c r="X812" s="2975">
        <f>'2 уровень'!AA1714</f>
        <v>0</v>
      </c>
      <c r="Y812" s="894"/>
      <c r="Z812" s="894"/>
      <c r="AA812" s="38">
        <f>'2 уровень'!AB1714</f>
        <v>0</v>
      </c>
      <c r="AB812" s="38">
        <f>'2 уровень'!AC1714</f>
        <v>0</v>
      </c>
      <c r="AC812" s="38">
        <f>'2 уровень'!AD1714</f>
        <v>0</v>
      </c>
      <c r="AD812" s="2190"/>
      <c r="AE812" s="2190"/>
      <c r="AF812" s="1676"/>
    </row>
    <row r="813" spans="1:198" ht="45" x14ac:dyDescent="0.25">
      <c r="A813" s="27">
        <v>1</v>
      </c>
      <c r="B813" s="1313" t="s">
        <v>318</v>
      </c>
      <c r="C813" s="38">
        <f>'2 уровень'!F1715</f>
        <v>55</v>
      </c>
      <c r="D813" s="38">
        <f>'2 уровень'!G1715</f>
        <v>18</v>
      </c>
      <c r="E813" s="38">
        <f>'2 уровень'!H1715</f>
        <v>1</v>
      </c>
      <c r="F813" s="883">
        <f>'2 уровень'!I1715</f>
        <v>5.5555555555555554</v>
      </c>
      <c r="G813" s="902">
        <f>'2 уровень'!J1715</f>
        <v>0</v>
      </c>
      <c r="H813" s="902">
        <f>'2 уровень'!K1715</f>
        <v>0</v>
      </c>
      <c r="I813" s="35">
        <f>'2 уровень'!L1715</f>
        <v>0</v>
      </c>
      <c r="J813" s="35">
        <f>'2 уровень'!M1715</f>
        <v>0</v>
      </c>
      <c r="K813" s="35">
        <f>'2 уровень'!N1715</f>
        <v>0</v>
      </c>
      <c r="L813" s="35">
        <f>'2 уровень'!O1715</f>
        <v>0</v>
      </c>
      <c r="M813" s="35">
        <f>'2 уровень'!P1715</f>
        <v>0</v>
      </c>
      <c r="N813" s="35">
        <f>'2 уровень'!Q1715</f>
        <v>0</v>
      </c>
      <c r="O813" s="894">
        <f>'2 уровень'!R1715</f>
        <v>0</v>
      </c>
      <c r="P813" s="894">
        <f>'2 уровень'!S1715</f>
        <v>0</v>
      </c>
      <c r="Q813" s="894">
        <f>'2 уровень'!T1715</f>
        <v>0</v>
      </c>
      <c r="R813" s="894">
        <f>'2 уровень'!U1715</f>
        <v>0</v>
      </c>
      <c r="S813" s="894">
        <f>'2 уровень'!V1715</f>
        <v>0</v>
      </c>
      <c r="T813" s="894">
        <f>'2 уровень'!W1715</f>
        <v>0</v>
      </c>
      <c r="U813" s="894">
        <f>'2 уровень'!X1715</f>
        <v>0</v>
      </c>
      <c r="V813" s="894">
        <f>'2 уровень'!Y1715</f>
        <v>0</v>
      </c>
      <c r="W813" s="894">
        <f>'2 уровень'!Z1715</f>
        <v>0</v>
      </c>
      <c r="X813" s="2975">
        <f>'2 уровень'!AA1715</f>
        <v>0</v>
      </c>
      <c r="Y813" s="894"/>
      <c r="Z813" s="894"/>
      <c r="AA813" s="38">
        <f>'2 уровень'!AB1715</f>
        <v>0</v>
      </c>
      <c r="AB813" s="38">
        <f>'2 уровень'!AC1715</f>
        <v>0</v>
      </c>
      <c r="AC813" s="38">
        <f>'2 уровень'!AD1715</f>
        <v>0</v>
      </c>
      <c r="AD813" s="2190"/>
      <c r="AE813" s="2190"/>
      <c r="AF813" s="1676"/>
    </row>
    <row r="814" spans="1:198" x14ac:dyDescent="0.25">
      <c r="A814" s="27">
        <v>1</v>
      </c>
      <c r="B814" s="1313" t="s">
        <v>155</v>
      </c>
      <c r="C814" s="38">
        <f>'2 уровень'!F1716</f>
        <v>0</v>
      </c>
      <c r="D814" s="38">
        <f>'2 уровень'!G1716</f>
        <v>0</v>
      </c>
      <c r="E814" s="38">
        <f>'2 уровень'!H1716</f>
        <v>0</v>
      </c>
      <c r="F814" s="883">
        <f>'2 уровень'!I1716</f>
        <v>0</v>
      </c>
      <c r="G814" s="902">
        <f>'2 уровень'!J1716</f>
        <v>0</v>
      </c>
      <c r="H814" s="902">
        <f>'2 уровень'!K1716</f>
        <v>0</v>
      </c>
      <c r="I814" s="35">
        <f>'2 уровень'!L1716</f>
        <v>0</v>
      </c>
      <c r="J814" s="35">
        <f>'2 уровень'!M1716</f>
        <v>0</v>
      </c>
      <c r="K814" s="35">
        <f>'2 уровень'!N1716</f>
        <v>0</v>
      </c>
      <c r="L814" s="35">
        <f>'2 уровень'!O1716</f>
        <v>0</v>
      </c>
      <c r="M814" s="35">
        <f>'2 уровень'!P1716</f>
        <v>0</v>
      </c>
      <c r="N814" s="35">
        <f>'2 уровень'!Q1716</f>
        <v>0</v>
      </c>
      <c r="O814" s="894">
        <f>'2 уровень'!R1716</f>
        <v>0</v>
      </c>
      <c r="P814" s="894">
        <f>'2 уровень'!S1716</f>
        <v>0</v>
      </c>
      <c r="Q814" s="894">
        <f>'2 уровень'!T1716</f>
        <v>0</v>
      </c>
      <c r="R814" s="894">
        <f>'2 уровень'!U1716</f>
        <v>0</v>
      </c>
      <c r="S814" s="894">
        <f>'2 уровень'!V1716</f>
        <v>0</v>
      </c>
      <c r="T814" s="894">
        <f>'2 уровень'!W1716</f>
        <v>0</v>
      </c>
      <c r="U814" s="894">
        <f>'2 уровень'!X1716</f>
        <v>0</v>
      </c>
      <c r="V814" s="894">
        <f>'2 уровень'!Y1716</f>
        <v>0</v>
      </c>
      <c r="W814" s="894">
        <f>'2 уровень'!Z1716</f>
        <v>0</v>
      </c>
      <c r="X814" s="2975">
        <f>'2 уровень'!AA1716</f>
        <v>0</v>
      </c>
      <c r="Y814" s="894"/>
      <c r="Z814" s="894"/>
      <c r="AA814" s="38">
        <f>'2 уровень'!AB1716</f>
        <v>0</v>
      </c>
      <c r="AB814" s="38">
        <f>'2 уровень'!AC1716</f>
        <v>0</v>
      </c>
      <c r="AC814" s="38">
        <f>'2 уровень'!AD1716</f>
        <v>0</v>
      </c>
      <c r="AD814" s="2190"/>
      <c r="AE814" s="2190"/>
      <c r="AF814" s="1676"/>
    </row>
    <row r="815" spans="1:198" ht="30" x14ac:dyDescent="0.25">
      <c r="A815" s="27">
        <v>1</v>
      </c>
      <c r="B815" s="1313" t="s">
        <v>156</v>
      </c>
      <c r="C815" s="38">
        <f>'2 уровень'!F1717</f>
        <v>840</v>
      </c>
      <c r="D815" s="38">
        <f>'2 уровень'!G1717</f>
        <v>280</v>
      </c>
      <c r="E815" s="38">
        <f>'2 уровень'!H1717</f>
        <v>445</v>
      </c>
      <c r="F815" s="883">
        <f>'2 уровень'!I1717</f>
        <v>158.92857142857142</v>
      </c>
      <c r="G815" s="902">
        <f>'2 уровень'!J1717</f>
        <v>0</v>
      </c>
      <c r="H815" s="902">
        <f>'2 уровень'!K1717</f>
        <v>0</v>
      </c>
      <c r="I815" s="35">
        <f>'2 уровень'!L1717</f>
        <v>0</v>
      </c>
      <c r="J815" s="35">
        <f>'2 уровень'!M1717</f>
        <v>0</v>
      </c>
      <c r="K815" s="35">
        <f>'2 уровень'!N1717</f>
        <v>0</v>
      </c>
      <c r="L815" s="35">
        <f>'2 уровень'!O1717</f>
        <v>0</v>
      </c>
      <c r="M815" s="35">
        <f>'2 уровень'!P1717</f>
        <v>0</v>
      </c>
      <c r="N815" s="35">
        <f>'2 уровень'!Q1717</f>
        <v>0</v>
      </c>
      <c r="O815" s="894">
        <f>'2 уровень'!R1717</f>
        <v>0</v>
      </c>
      <c r="P815" s="894">
        <f>'2 уровень'!S1717</f>
        <v>0</v>
      </c>
      <c r="Q815" s="894">
        <f>'2 уровень'!T1717</f>
        <v>0</v>
      </c>
      <c r="R815" s="894">
        <f>'2 уровень'!U1717</f>
        <v>0</v>
      </c>
      <c r="S815" s="894">
        <f>'2 уровень'!V1717</f>
        <v>0</v>
      </c>
      <c r="T815" s="894">
        <f>'2 уровень'!W1717</f>
        <v>0</v>
      </c>
      <c r="U815" s="894">
        <f>'2 уровень'!X1717</f>
        <v>0</v>
      </c>
      <c r="V815" s="894">
        <f>'2 уровень'!Y1717</f>
        <v>0</v>
      </c>
      <c r="W815" s="894">
        <f>'2 уровень'!Z1717</f>
        <v>0</v>
      </c>
      <c r="X815" s="2975">
        <f>'2 уровень'!AA1717</f>
        <v>0</v>
      </c>
      <c r="Y815" s="894"/>
      <c r="Z815" s="894"/>
      <c r="AA815" s="38">
        <f>'2 уровень'!AB1717</f>
        <v>0</v>
      </c>
      <c r="AB815" s="38">
        <f>'2 уровень'!AC1717</f>
        <v>0</v>
      </c>
      <c r="AC815" s="38">
        <f>'2 уровень'!AD1717</f>
        <v>0</v>
      </c>
      <c r="AD815" s="2190"/>
      <c r="AE815" s="2190"/>
      <c r="AF815" s="1676"/>
    </row>
    <row r="816" spans="1:198" ht="30" x14ac:dyDescent="0.25">
      <c r="A816" s="27">
        <v>1</v>
      </c>
      <c r="B816" s="1313" t="s">
        <v>316</v>
      </c>
      <c r="C816" s="38">
        <f>'2 уровень'!F1718</f>
        <v>0</v>
      </c>
      <c r="D816" s="38">
        <f>'2 уровень'!G1718</f>
        <v>0</v>
      </c>
      <c r="E816" s="38">
        <f>'2 уровень'!H1718</f>
        <v>0</v>
      </c>
      <c r="F816" s="883">
        <f>'2 уровень'!I1718</f>
        <v>0</v>
      </c>
      <c r="G816" s="902">
        <f>'2 уровень'!J1718</f>
        <v>0</v>
      </c>
      <c r="H816" s="902">
        <f>'2 уровень'!K1718</f>
        <v>0</v>
      </c>
      <c r="I816" s="35">
        <f>'2 уровень'!L1718</f>
        <v>0</v>
      </c>
      <c r="J816" s="35">
        <f>'2 уровень'!M1718</f>
        <v>0</v>
      </c>
      <c r="K816" s="35">
        <f>'2 уровень'!N1718</f>
        <v>0</v>
      </c>
      <c r="L816" s="35">
        <f>'2 уровень'!O1718</f>
        <v>0</v>
      </c>
      <c r="M816" s="35">
        <f>'2 уровень'!P1718</f>
        <v>0</v>
      </c>
      <c r="N816" s="35">
        <f>'2 уровень'!Q1718</f>
        <v>0</v>
      </c>
      <c r="O816" s="894">
        <f>'2 уровень'!R1718</f>
        <v>0</v>
      </c>
      <c r="P816" s="894">
        <f>'2 уровень'!S1718</f>
        <v>0</v>
      </c>
      <c r="Q816" s="894">
        <f>'2 уровень'!T1718</f>
        <v>0</v>
      </c>
      <c r="R816" s="894">
        <f>'2 уровень'!U1718</f>
        <v>0</v>
      </c>
      <c r="S816" s="894">
        <f>'2 уровень'!V1718</f>
        <v>0</v>
      </c>
      <c r="T816" s="894">
        <f>'2 уровень'!W1718</f>
        <v>0</v>
      </c>
      <c r="U816" s="894">
        <f>'2 уровень'!X1718</f>
        <v>0</v>
      </c>
      <c r="V816" s="894">
        <f>'2 уровень'!Y1718</f>
        <v>0</v>
      </c>
      <c r="W816" s="894">
        <f>'2 уровень'!Z1718</f>
        <v>0</v>
      </c>
      <c r="X816" s="2975">
        <f>'2 уровень'!AA1718</f>
        <v>0</v>
      </c>
      <c r="Y816" s="894"/>
      <c r="Z816" s="894"/>
      <c r="AA816" s="38">
        <f>'2 уровень'!AB1718</f>
        <v>0</v>
      </c>
      <c r="AB816" s="38">
        <f>'2 уровень'!AC1718</f>
        <v>0</v>
      </c>
      <c r="AC816" s="38">
        <f>'2 уровень'!AD1718</f>
        <v>0</v>
      </c>
      <c r="AD816" s="2190"/>
      <c r="AE816" s="2190"/>
      <c r="AF816" s="1676"/>
    </row>
    <row r="817" spans="1:198" ht="29.25" x14ac:dyDescent="0.25">
      <c r="A817" s="27">
        <v>1</v>
      </c>
      <c r="B817" s="2348" t="s">
        <v>163</v>
      </c>
      <c r="C817" s="38">
        <f>'2 уровень'!F1719</f>
        <v>3134</v>
      </c>
      <c r="D817" s="38">
        <f>'2 уровень'!G1719</f>
        <v>1044</v>
      </c>
      <c r="E817" s="38">
        <f>'2 уровень'!H1719</f>
        <v>610</v>
      </c>
      <c r="F817" s="883">
        <f>'2 уровень'!I1719</f>
        <v>58.429118773946364</v>
      </c>
      <c r="G817" s="902">
        <f>'2 уровень'!J1719</f>
        <v>0</v>
      </c>
      <c r="H817" s="902">
        <f>'2 уровень'!K1719</f>
        <v>0</v>
      </c>
      <c r="I817" s="35">
        <f>'2 уровень'!L1719</f>
        <v>0</v>
      </c>
      <c r="J817" s="35">
        <f>'2 уровень'!M1719</f>
        <v>0</v>
      </c>
      <c r="K817" s="35">
        <f>'2 уровень'!N1719</f>
        <v>0</v>
      </c>
      <c r="L817" s="35">
        <f>'2 уровень'!O1719</f>
        <v>0</v>
      </c>
      <c r="M817" s="35">
        <f>'2 уровень'!P1719</f>
        <v>0</v>
      </c>
      <c r="N817" s="35">
        <f>'2 уровень'!Q1719</f>
        <v>0</v>
      </c>
      <c r="O817" s="894">
        <f>'2 уровень'!R1719</f>
        <v>3402.3061900000002</v>
      </c>
      <c r="P817" s="894">
        <f>'2 уровень'!S1719</f>
        <v>3402.3061900000002</v>
      </c>
      <c r="Q817" s="894">
        <f>'2 уровень'!T1719</f>
        <v>3402.3061900000002</v>
      </c>
      <c r="R817" s="894">
        <f>'2 уровень'!U1719</f>
        <v>3402.3061900000002</v>
      </c>
      <c r="S817" s="894">
        <f>'2 уровень'!V1719</f>
        <v>1134.1020633333335</v>
      </c>
      <c r="T817" s="894">
        <f>'2 уровень'!W1719</f>
        <v>738.56493999999998</v>
      </c>
      <c r="U817" s="894">
        <f>'2 уровень'!X1719</f>
        <v>0</v>
      </c>
      <c r="V817" s="894">
        <f>'2 уровень'!Y1719</f>
        <v>-395.53712333333351</v>
      </c>
      <c r="W817" s="894">
        <f>'2 уровень'!Z1719</f>
        <v>0</v>
      </c>
      <c r="X817" s="2975">
        <f>'2 уровень'!AA1719</f>
        <v>738.56493999999998</v>
      </c>
      <c r="Y817" s="894">
        <f>T817/S817*100</f>
        <v>65.123322131098377</v>
      </c>
      <c r="Z817" s="894">
        <f>X817/S817*100</f>
        <v>65.123322131098377</v>
      </c>
      <c r="AA817" s="38">
        <f>'2 уровень'!AB1719</f>
        <v>0</v>
      </c>
      <c r="AB817" s="38">
        <f>'2 уровень'!AC1719</f>
        <v>0</v>
      </c>
      <c r="AC817" s="38">
        <f>'2 уровень'!AD1719</f>
        <v>0</v>
      </c>
      <c r="AD817" s="2190"/>
      <c r="AE817" s="2190"/>
      <c r="AF817" s="1676"/>
    </row>
    <row r="818" spans="1:198" x14ac:dyDescent="0.25">
      <c r="A818" s="27">
        <v>1</v>
      </c>
      <c r="B818" s="2323" t="s">
        <v>14</v>
      </c>
      <c r="C818" s="38">
        <f>'2 уровень'!F1720</f>
        <v>0</v>
      </c>
      <c r="D818" s="38">
        <f>'2 уровень'!G1720</f>
        <v>0</v>
      </c>
      <c r="E818" s="38">
        <f>'2 уровень'!H1720</f>
        <v>0</v>
      </c>
      <c r="F818" s="883">
        <f>'2 уровень'!I1720</f>
        <v>0</v>
      </c>
      <c r="G818" s="902">
        <f>'2 уровень'!J1720</f>
        <v>0</v>
      </c>
      <c r="H818" s="902">
        <f>'2 уровень'!K1720</f>
        <v>0</v>
      </c>
      <c r="I818" s="35">
        <f>'2 уровень'!L1720</f>
        <v>0</v>
      </c>
      <c r="J818" s="35">
        <f>'2 уровень'!M1720</f>
        <v>0</v>
      </c>
      <c r="K818" s="35">
        <f>'2 уровень'!N1720</f>
        <v>0</v>
      </c>
      <c r="L818" s="35">
        <f>'2 уровень'!O1720</f>
        <v>0</v>
      </c>
      <c r="M818" s="35">
        <f>'2 уровень'!P1720</f>
        <v>0</v>
      </c>
      <c r="N818" s="35">
        <f>'2 уровень'!Q1720</f>
        <v>0</v>
      </c>
      <c r="O818" s="894">
        <f>'2 уровень'!R1720</f>
        <v>0</v>
      </c>
      <c r="P818" s="894">
        <f>'2 уровень'!S1720</f>
        <v>0</v>
      </c>
      <c r="Q818" s="894">
        <f>'2 уровень'!T1720</f>
        <v>0</v>
      </c>
      <c r="R818" s="894">
        <f>'2 уровень'!U1720</f>
        <v>0</v>
      </c>
      <c r="S818" s="894">
        <f>'2 уровень'!V1720</f>
        <v>0</v>
      </c>
      <c r="T818" s="894">
        <f>'2 уровень'!W1720</f>
        <v>0</v>
      </c>
      <c r="U818" s="894">
        <f>'2 уровень'!X1720</f>
        <v>0</v>
      </c>
      <c r="V818" s="894">
        <f>'2 уровень'!Y1720</f>
        <v>0</v>
      </c>
      <c r="W818" s="894">
        <f>'2 уровень'!Z1720</f>
        <v>0</v>
      </c>
      <c r="X818" s="2975">
        <f>'2 уровень'!AA1720</f>
        <v>0</v>
      </c>
      <c r="Y818" s="894"/>
      <c r="Z818" s="894"/>
      <c r="AA818" s="38">
        <f>'2 уровень'!AB1720</f>
        <v>0</v>
      </c>
      <c r="AB818" s="38">
        <f>'2 уровень'!AC1720</f>
        <v>0</v>
      </c>
      <c r="AC818" s="38">
        <f>'2 уровень'!AD1720</f>
        <v>0</v>
      </c>
      <c r="AD818" s="2190"/>
      <c r="AE818" s="2190"/>
      <c r="AF818" s="1676"/>
    </row>
    <row r="819" spans="1:198" ht="30" x14ac:dyDescent="0.25">
      <c r="A819" s="27">
        <v>1</v>
      </c>
      <c r="B819" s="1313" t="s">
        <v>645</v>
      </c>
      <c r="C819" s="38">
        <f>'2 уровень'!F1721</f>
        <v>5447.7037037037035</v>
      </c>
      <c r="D819" s="38">
        <f>'2 уровень'!G1721</f>
        <v>1815.7777777777778</v>
      </c>
      <c r="E819" s="38">
        <f>'2 уровень'!H1721</f>
        <v>639.12592592592591</v>
      </c>
      <c r="F819" s="883">
        <f>'2 уровень'!I1721</f>
        <v>35.198466120017947</v>
      </c>
      <c r="G819" s="902">
        <f>'2 уровень'!J1721</f>
        <v>0</v>
      </c>
      <c r="H819" s="902">
        <f>'2 уровень'!K1721</f>
        <v>0</v>
      </c>
      <c r="I819" s="35">
        <f>'2 уровень'!L1721</f>
        <v>0</v>
      </c>
      <c r="J819" s="35">
        <f>'2 уровень'!M1721</f>
        <v>0</v>
      </c>
      <c r="K819" s="35">
        <f>'2 уровень'!N1721</f>
        <v>0</v>
      </c>
      <c r="L819" s="35">
        <f>'2 уровень'!O1721</f>
        <v>0</v>
      </c>
      <c r="M819" s="35">
        <f>'2 уровень'!P1721</f>
        <v>0</v>
      </c>
      <c r="N819" s="35">
        <f>'2 уровень'!Q1721</f>
        <v>0</v>
      </c>
      <c r="O819" s="894">
        <f>'2 уровень'!R1721</f>
        <v>0</v>
      </c>
      <c r="P819" s="894">
        <f>'2 уровень'!S1721</f>
        <v>0</v>
      </c>
      <c r="Q819" s="894">
        <f>'2 уровень'!T1721</f>
        <v>0</v>
      </c>
      <c r="R819" s="894">
        <f>'2 уровень'!U1721</f>
        <v>0</v>
      </c>
      <c r="S819" s="894">
        <f>'2 уровень'!V1721</f>
        <v>0</v>
      </c>
      <c r="T819" s="894">
        <f>'2 уровень'!W1721</f>
        <v>0</v>
      </c>
      <c r="U819" s="894">
        <f>'2 уровень'!X1721</f>
        <v>0</v>
      </c>
      <c r="V819" s="894">
        <f>'2 уровень'!Y1721</f>
        <v>0</v>
      </c>
      <c r="W819" s="894">
        <f>'2 уровень'!Z1721</f>
        <v>0</v>
      </c>
      <c r="X819" s="2975">
        <f>'2 уровень'!AA1721</f>
        <v>0</v>
      </c>
      <c r="Y819" s="894"/>
      <c r="Z819" s="894"/>
      <c r="AA819" s="38">
        <f>'2 уровень'!AB1721</f>
        <v>0</v>
      </c>
      <c r="AB819" s="38">
        <f>'2 уровень'!AC1721</f>
        <v>0</v>
      </c>
      <c r="AC819" s="38">
        <f>'2 уровень'!AD1721</f>
        <v>0</v>
      </c>
      <c r="AD819" s="2190"/>
      <c r="AE819" s="2190"/>
      <c r="AF819" s="1676"/>
    </row>
    <row r="820" spans="1:198" x14ac:dyDescent="0.25">
      <c r="A820" s="27">
        <v>1</v>
      </c>
      <c r="B820" s="1313" t="s">
        <v>155</v>
      </c>
      <c r="C820" s="38">
        <f>'2 уровень'!F1722</f>
        <v>2288.2352941176468</v>
      </c>
      <c r="D820" s="38">
        <f>'2 уровень'!G1722</f>
        <v>762.70588235294122</v>
      </c>
      <c r="E820" s="38">
        <f>'2 уровень'!H1722</f>
        <v>729.90117647058821</v>
      </c>
      <c r="F820" s="883">
        <f>'2 уровень'!I1722</f>
        <v>95.698904828011706</v>
      </c>
      <c r="G820" s="902">
        <f>'2 уровень'!J1722</f>
        <v>0</v>
      </c>
      <c r="H820" s="902">
        <f>'2 уровень'!K1722</f>
        <v>0</v>
      </c>
      <c r="I820" s="35">
        <f>'2 уровень'!L1722</f>
        <v>0</v>
      </c>
      <c r="J820" s="35">
        <f>'2 уровень'!M1722</f>
        <v>0</v>
      </c>
      <c r="K820" s="35">
        <f>'2 уровень'!N1722</f>
        <v>0</v>
      </c>
      <c r="L820" s="35">
        <f>'2 уровень'!O1722</f>
        <v>0</v>
      </c>
      <c r="M820" s="35">
        <f>'2 уровень'!P1722</f>
        <v>0</v>
      </c>
      <c r="N820" s="35">
        <f>'2 уровень'!Q1722</f>
        <v>0</v>
      </c>
      <c r="O820" s="894">
        <f>'2 уровень'!R1722</f>
        <v>0</v>
      </c>
      <c r="P820" s="894">
        <f>'2 уровень'!S1722</f>
        <v>0</v>
      </c>
      <c r="Q820" s="894">
        <f>'2 уровень'!T1722</f>
        <v>0</v>
      </c>
      <c r="R820" s="894">
        <f>'2 уровень'!U1722</f>
        <v>0</v>
      </c>
      <c r="S820" s="894">
        <f>'2 уровень'!V1722</f>
        <v>0</v>
      </c>
      <c r="T820" s="894">
        <f>'2 уровень'!W1722</f>
        <v>0</v>
      </c>
      <c r="U820" s="894">
        <f>'2 уровень'!X1722</f>
        <v>0</v>
      </c>
      <c r="V820" s="894">
        <f>'2 уровень'!Y1722</f>
        <v>0</v>
      </c>
      <c r="W820" s="894">
        <f>'2 уровень'!Z1722</f>
        <v>0</v>
      </c>
      <c r="X820" s="2975">
        <f>'2 уровень'!AA1722</f>
        <v>0</v>
      </c>
      <c r="Y820" s="894"/>
      <c r="Z820" s="894"/>
      <c r="AA820" s="38">
        <f>'2 уровень'!AB1722</f>
        <v>0</v>
      </c>
      <c r="AB820" s="38">
        <f>'2 уровень'!AC1722</f>
        <v>0</v>
      </c>
      <c r="AC820" s="38">
        <f>'2 уровень'!AD1722</f>
        <v>0</v>
      </c>
      <c r="AD820" s="2190"/>
      <c r="AE820" s="2190"/>
      <c r="AF820" s="1676"/>
    </row>
    <row r="821" spans="1:198" ht="30" x14ac:dyDescent="0.25">
      <c r="A821" s="27">
        <v>1</v>
      </c>
      <c r="B821" s="1313" t="s">
        <v>156</v>
      </c>
      <c r="C821" s="38">
        <f>'2 уровень'!F1723</f>
        <v>840</v>
      </c>
      <c r="D821" s="38">
        <f>'2 уровень'!G1723</f>
        <v>280</v>
      </c>
      <c r="E821" s="38">
        <f>'2 уровень'!H1723</f>
        <v>445</v>
      </c>
      <c r="F821" s="883">
        <f>'2 уровень'!I1723</f>
        <v>158.92857142857142</v>
      </c>
      <c r="G821" s="902">
        <f>'2 уровень'!J1723</f>
        <v>0</v>
      </c>
      <c r="H821" s="902">
        <f>'2 уровень'!K1723</f>
        <v>0</v>
      </c>
      <c r="I821" s="35">
        <f>'2 уровень'!L1723</f>
        <v>0</v>
      </c>
      <c r="J821" s="35">
        <f>'2 уровень'!M1723</f>
        <v>0</v>
      </c>
      <c r="K821" s="35">
        <f>'2 уровень'!N1723</f>
        <v>0</v>
      </c>
      <c r="L821" s="35">
        <f>'2 уровень'!O1723</f>
        <v>0</v>
      </c>
      <c r="M821" s="35">
        <f>'2 уровень'!P1723</f>
        <v>0</v>
      </c>
      <c r="N821" s="35">
        <f>'2 уровень'!Q1723</f>
        <v>0</v>
      </c>
      <c r="O821" s="894">
        <f>'2 уровень'!R1723</f>
        <v>0</v>
      </c>
      <c r="P821" s="894">
        <f>'2 уровень'!S1723</f>
        <v>0</v>
      </c>
      <c r="Q821" s="894">
        <f>'2 уровень'!T1723</f>
        <v>0</v>
      </c>
      <c r="R821" s="894">
        <f>'2 уровень'!U1723</f>
        <v>0</v>
      </c>
      <c r="S821" s="894">
        <f>'2 уровень'!V1723</f>
        <v>0</v>
      </c>
      <c r="T821" s="894">
        <f>'2 уровень'!W1723</f>
        <v>0</v>
      </c>
      <c r="U821" s="894">
        <f>'2 уровень'!X1723</f>
        <v>0</v>
      </c>
      <c r="V821" s="894">
        <f>'2 уровень'!Y1723</f>
        <v>0</v>
      </c>
      <c r="W821" s="894">
        <f>'2 уровень'!Z1723</f>
        <v>0</v>
      </c>
      <c r="X821" s="2975">
        <f>'2 уровень'!AA1723</f>
        <v>0</v>
      </c>
      <c r="Y821" s="894"/>
      <c r="Z821" s="894"/>
      <c r="AA821" s="38">
        <f>'2 уровень'!AB1723</f>
        <v>0</v>
      </c>
      <c r="AB821" s="38">
        <f>'2 уровень'!AC1723</f>
        <v>0</v>
      </c>
      <c r="AC821" s="38">
        <f>'2 уровень'!AD1723</f>
        <v>0</v>
      </c>
      <c r="AD821" s="2190"/>
      <c r="AE821" s="2190"/>
      <c r="AF821" s="1676"/>
    </row>
    <row r="822" spans="1:198" x14ac:dyDescent="0.25">
      <c r="A822" s="27">
        <v>1</v>
      </c>
      <c r="B822" s="2300" t="s">
        <v>88</v>
      </c>
      <c r="C822" s="38">
        <f>'2 уровень'!F1724</f>
        <v>13417.960113960115</v>
      </c>
      <c r="D822" s="38">
        <f>'2 уровень'!G1724</f>
        <v>4472.4444444444443</v>
      </c>
      <c r="E822" s="38">
        <f>'2 уровень'!H1724</f>
        <v>3183.1515669515675</v>
      </c>
      <c r="F822" s="883">
        <f>'2 уровень'!I1724</f>
        <v>71.172523359247009</v>
      </c>
      <c r="G822" s="902">
        <f>'2 уровень'!J1724</f>
        <v>0</v>
      </c>
      <c r="H822" s="902">
        <f>'2 уровень'!K1724</f>
        <v>0</v>
      </c>
      <c r="I822" s="35">
        <f>'2 уровень'!L1724</f>
        <v>0</v>
      </c>
      <c r="J822" s="35">
        <f>'2 уровень'!M1724</f>
        <v>0</v>
      </c>
      <c r="K822" s="35">
        <f>'2 уровень'!N1724</f>
        <v>0</v>
      </c>
      <c r="L822" s="35">
        <f>'2 уровень'!O1724</f>
        <v>0</v>
      </c>
      <c r="M822" s="35">
        <f>'2 уровень'!P1724</f>
        <v>0</v>
      </c>
      <c r="N822" s="35">
        <f>'2 уровень'!Q1724</f>
        <v>0</v>
      </c>
      <c r="O822" s="894">
        <f>'2 уровень'!R1724</f>
        <v>39303.544290000005</v>
      </c>
      <c r="P822" s="894">
        <f>'2 уровень'!S1724</f>
        <v>39303.544290000005</v>
      </c>
      <c r="Q822" s="894">
        <f>'2 уровень'!T1724</f>
        <v>39303.544290000005</v>
      </c>
      <c r="R822" s="894">
        <f>'2 уровень'!U1724</f>
        <v>39303.544290000005</v>
      </c>
      <c r="S822" s="894">
        <f>'2 уровень'!V1724</f>
        <v>13101.181430000001</v>
      </c>
      <c r="T822" s="894">
        <f>'2 уровень'!W1724</f>
        <v>12705.644340000001</v>
      </c>
      <c r="U822" s="894">
        <f>'2 уровень'!X1724</f>
        <v>0</v>
      </c>
      <c r="V822" s="894">
        <f>'2 уровень'!Y1724</f>
        <v>-395.53708999999981</v>
      </c>
      <c r="W822" s="894">
        <f>'2 уровень'!Z1724</f>
        <v>0</v>
      </c>
      <c r="X822" s="2975">
        <f>'2 уровень'!AA1724</f>
        <v>12705.644340000001</v>
      </c>
      <c r="Y822" s="894">
        <f>T822/S822*100</f>
        <v>96.980905179327792</v>
      </c>
      <c r="Z822" s="894">
        <f>X822/S822*100</f>
        <v>96.980905179327792</v>
      </c>
      <c r="AA822" s="38">
        <f>'2 уровень'!AB1724</f>
        <v>0</v>
      </c>
      <c r="AB822" s="38">
        <f>'2 уровень'!AC1724</f>
        <v>0</v>
      </c>
      <c r="AC822" s="38">
        <f>'2 уровень'!AD1724</f>
        <v>0</v>
      </c>
      <c r="AD822" s="2190"/>
      <c r="AE822" s="2190"/>
      <c r="AF822" s="1676"/>
    </row>
    <row r="823" spans="1:198" x14ac:dyDescent="0.25">
      <c r="A823" s="27">
        <v>1</v>
      </c>
      <c r="B823" s="2367" t="s">
        <v>79</v>
      </c>
      <c r="C823" s="38">
        <f>'2 уровень'!F1725</f>
        <v>105</v>
      </c>
      <c r="D823" s="38">
        <f>'2 уровень'!G1725</f>
        <v>35</v>
      </c>
      <c r="E823" s="38">
        <f>'2 уровень'!H1725</f>
        <v>39</v>
      </c>
      <c r="F823" s="883">
        <f>'2 уровень'!I1725</f>
        <v>111.42857142857143</v>
      </c>
      <c r="G823" s="902">
        <f>'2 уровень'!J1725</f>
        <v>9</v>
      </c>
      <c r="H823" s="902">
        <f>'2 уровень'!K1725</f>
        <v>9.4358974358974361</v>
      </c>
      <c r="I823" s="35">
        <f>'2 уровень'!L1725</f>
        <v>945</v>
      </c>
      <c r="J823" s="35">
        <f>'2 уровень'!M1725</f>
        <v>315</v>
      </c>
      <c r="K823" s="35">
        <f>'2 уровень'!N1725</f>
        <v>368</v>
      </c>
      <c r="L823" s="35">
        <f>'2 уровень'!O1725</f>
        <v>116.82539682539684</v>
      </c>
      <c r="M823" s="35">
        <f>'2 уровень'!P1725</f>
        <v>3.15</v>
      </c>
      <c r="N823" s="35">
        <f>'2 уровень'!Q1725</f>
        <v>350.47619047619048</v>
      </c>
      <c r="O823" s="894">
        <f>'2 уровень'!R1725</f>
        <v>0</v>
      </c>
      <c r="P823" s="894">
        <f>'2 уровень'!S1725</f>
        <v>0</v>
      </c>
      <c r="Q823" s="894">
        <f>'2 уровень'!T1725</f>
        <v>0</v>
      </c>
      <c r="R823" s="894">
        <f>'2 уровень'!U1725</f>
        <v>0</v>
      </c>
      <c r="S823" s="894">
        <f>'2 уровень'!V1725</f>
        <v>0</v>
      </c>
      <c r="T823" s="894">
        <f>'2 уровень'!W1725</f>
        <v>0</v>
      </c>
      <c r="U823" s="894">
        <f>'2 уровень'!X1725</f>
        <v>0</v>
      </c>
      <c r="V823" s="894">
        <f>'2 уровень'!Y1725</f>
        <v>0</v>
      </c>
      <c r="W823" s="894">
        <f>'2 уровень'!Z1725</f>
        <v>0</v>
      </c>
      <c r="X823" s="2975">
        <f>'2 уровень'!AA1725</f>
        <v>0</v>
      </c>
      <c r="Y823" s="894"/>
      <c r="Z823" s="894"/>
      <c r="AA823" s="38">
        <f>'2 уровень'!AB1725</f>
        <v>0</v>
      </c>
      <c r="AB823" s="38">
        <f>'2 уровень'!AC1725</f>
        <v>0</v>
      </c>
      <c r="AC823" s="38">
        <f>'2 уровень'!AD1725</f>
        <v>0</v>
      </c>
      <c r="AD823" s="2190"/>
      <c r="AE823" s="2190"/>
      <c r="AF823" s="1676"/>
    </row>
    <row r="824" spans="1:198" x14ac:dyDescent="0.25">
      <c r="A824" s="27">
        <v>1</v>
      </c>
      <c r="B824" s="2368" t="s">
        <v>16</v>
      </c>
      <c r="C824" s="38">
        <f>'2 уровень'!F1726</f>
        <v>80</v>
      </c>
      <c r="D824" s="38">
        <f>'2 уровень'!G1726</f>
        <v>27</v>
      </c>
      <c r="E824" s="38">
        <f>'2 уровень'!H1726</f>
        <v>11</v>
      </c>
      <c r="F824" s="883">
        <f>'2 уровень'!I1726</f>
        <v>40.74074074074074</v>
      </c>
      <c r="G824" s="902">
        <f>'2 уровень'!J1726</f>
        <v>7.8888888888888893</v>
      </c>
      <c r="H824" s="902">
        <f>'2 уровень'!K1726</f>
        <v>8.2727272727272734</v>
      </c>
      <c r="I824" s="35">
        <f>'2 уровень'!L1726</f>
        <v>640</v>
      </c>
      <c r="J824" s="35">
        <f>'2 уровень'!M1726</f>
        <v>213</v>
      </c>
      <c r="K824" s="35">
        <f>'2 уровень'!N1726</f>
        <v>91</v>
      </c>
      <c r="L824" s="35">
        <f>'2 уровень'!O1726</f>
        <v>42.72300469483568</v>
      </c>
      <c r="M824" s="35">
        <f>'2 уровень'!P1726</f>
        <v>2.666666666666667</v>
      </c>
      <c r="N824" s="35">
        <f>'2 уровень'!Q1726</f>
        <v>102.37499999999999</v>
      </c>
      <c r="O824" s="894">
        <f>'2 уровень'!R1726</f>
        <v>0</v>
      </c>
      <c r="P824" s="894">
        <f>'2 уровень'!S1726</f>
        <v>0</v>
      </c>
      <c r="Q824" s="894">
        <f>'2 уровень'!T1726</f>
        <v>0</v>
      </c>
      <c r="R824" s="894">
        <f>'2 уровень'!U1726</f>
        <v>0</v>
      </c>
      <c r="S824" s="894">
        <f>'2 уровень'!V1726</f>
        <v>0</v>
      </c>
      <c r="T824" s="894">
        <f>'2 уровень'!W1726</f>
        <v>0</v>
      </c>
      <c r="U824" s="894">
        <f>'2 уровень'!X1726</f>
        <v>0</v>
      </c>
      <c r="V824" s="894">
        <f>'2 уровень'!Y1726</f>
        <v>0</v>
      </c>
      <c r="W824" s="894">
        <f>'2 уровень'!Z1726</f>
        <v>0</v>
      </c>
      <c r="X824" s="2975">
        <f>'2 уровень'!AA1726</f>
        <v>0</v>
      </c>
      <c r="Y824" s="894"/>
      <c r="Z824" s="894"/>
      <c r="AA824" s="38">
        <f>'2 уровень'!AB1726</f>
        <v>0</v>
      </c>
      <c r="AB824" s="38">
        <f>'2 уровень'!AC1726</f>
        <v>0</v>
      </c>
      <c r="AC824" s="38">
        <f>'2 уровень'!AD1726</f>
        <v>0</v>
      </c>
      <c r="AD824" s="2190"/>
      <c r="AE824" s="2190"/>
      <c r="AF824" s="1676"/>
    </row>
    <row r="825" spans="1:198" ht="29.25" x14ac:dyDescent="0.25">
      <c r="A825" s="27">
        <v>1</v>
      </c>
      <c r="B825" s="2369" t="s">
        <v>171</v>
      </c>
      <c r="C825" s="38">
        <f>'2 уровень'!F1727</f>
        <v>185</v>
      </c>
      <c r="D825" s="38">
        <f>'2 уровень'!G1727</f>
        <v>62</v>
      </c>
      <c r="E825" s="38">
        <f>'2 уровень'!H1727</f>
        <v>50</v>
      </c>
      <c r="F825" s="883">
        <f>'2 уровень'!I1727</f>
        <v>80.645161290322577</v>
      </c>
      <c r="G825" s="902">
        <f>'2 уровень'!J1727</f>
        <v>8.5161290322580641</v>
      </c>
      <c r="H825" s="902">
        <f>'2 уровень'!K1727</f>
        <v>9.18</v>
      </c>
      <c r="I825" s="35">
        <f>'2 уровень'!L1727</f>
        <v>1585</v>
      </c>
      <c r="J825" s="35">
        <f>'2 уровень'!M1727</f>
        <v>528</v>
      </c>
      <c r="K825" s="35">
        <f>'2 уровень'!N1727</f>
        <v>459</v>
      </c>
      <c r="L825" s="35">
        <f>'2 уровень'!O1727</f>
        <v>86.931818181818173</v>
      </c>
      <c r="M825" s="35">
        <f>'2 уровень'!P1727</f>
        <v>5.8166666666666664</v>
      </c>
      <c r="N825" s="35">
        <f>'2 уровень'!Q1727</f>
        <v>236.73352435530086</v>
      </c>
      <c r="O825" s="894">
        <f>'2 уровень'!R1727</f>
        <v>4076.4097919999999</v>
      </c>
      <c r="P825" s="894">
        <f>'2 уровень'!S1727</f>
        <v>4076.4097919999999</v>
      </c>
      <c r="Q825" s="894">
        <f>'2 уровень'!T1727</f>
        <v>4076.4097919999999</v>
      </c>
      <c r="R825" s="894">
        <f>'2 уровень'!U1727</f>
        <v>4076.4097919999999</v>
      </c>
      <c r="S825" s="894">
        <f>'2 уровень'!V1727</f>
        <v>1358.8032639999999</v>
      </c>
      <c r="T825" s="894">
        <f>'2 уровень'!W1727</f>
        <v>1131.5005899999999</v>
      </c>
      <c r="U825" s="894">
        <f>'2 уровень'!X1727</f>
        <v>0</v>
      </c>
      <c r="V825" s="894">
        <f>'2 уровень'!Y1727</f>
        <v>-227.30267400000002</v>
      </c>
      <c r="W825" s="894">
        <f>'2 уровень'!Z1727</f>
        <v>0</v>
      </c>
      <c r="X825" s="2975">
        <f>'2 уровень'!AA1727</f>
        <v>1131.5005899999999</v>
      </c>
      <c r="Y825" s="894">
        <f>T825/S825*100</f>
        <v>83.271848101771994</v>
      </c>
      <c r="Z825" s="894">
        <f>X825/S825*100</f>
        <v>83.271848101771994</v>
      </c>
      <c r="AA825" s="38">
        <f>'2 уровень'!AB1727</f>
        <v>0</v>
      </c>
      <c r="AB825" s="38">
        <f>'2 уровень'!AC1727</f>
        <v>0</v>
      </c>
      <c r="AC825" s="38">
        <f>'2 уровень'!AD1727</f>
        <v>0</v>
      </c>
      <c r="AD825" s="2190"/>
      <c r="AE825" s="2190"/>
      <c r="AF825" s="1676"/>
    </row>
    <row r="826" spans="1:198" x14ac:dyDescent="0.25">
      <c r="A826" s="27">
        <v>1</v>
      </c>
      <c r="B826" s="2314" t="s">
        <v>319</v>
      </c>
      <c r="C826" s="38">
        <f>'2 уровень'!F1728</f>
        <v>633</v>
      </c>
      <c r="D826" s="38">
        <f>'2 уровень'!G1728</f>
        <v>211</v>
      </c>
      <c r="E826" s="38">
        <f>'2 уровень'!H1728</f>
        <v>204</v>
      </c>
      <c r="F826" s="883">
        <f>'2 уровень'!I1728</f>
        <v>96.682464454976298</v>
      </c>
      <c r="G826" s="902">
        <f>'2 уровень'!J1728</f>
        <v>0</v>
      </c>
      <c r="H826" s="902">
        <f>'2 уровень'!K1728</f>
        <v>0</v>
      </c>
      <c r="I826" s="35">
        <f>'2 уровень'!L1728</f>
        <v>0</v>
      </c>
      <c r="J826" s="35">
        <f>'2 уровень'!M1728</f>
        <v>0</v>
      </c>
      <c r="K826" s="35">
        <f>'2 уровень'!N1728</f>
        <v>0</v>
      </c>
      <c r="L826" s="35">
        <f>'2 уровень'!O1728</f>
        <v>0</v>
      </c>
      <c r="M826" s="35">
        <f>'2 уровень'!P1728</f>
        <v>0</v>
      </c>
      <c r="N826" s="35">
        <f>'2 уровень'!Q1728</f>
        <v>0</v>
      </c>
      <c r="O826" s="894">
        <f>'2 уровень'!R1728</f>
        <v>0</v>
      </c>
      <c r="P826" s="894">
        <f>'2 уровень'!S1728</f>
        <v>0</v>
      </c>
      <c r="Q826" s="894">
        <f>'2 уровень'!T1728</f>
        <v>0</v>
      </c>
      <c r="R826" s="894">
        <f>'2 уровень'!U1728</f>
        <v>0</v>
      </c>
      <c r="S826" s="894">
        <f>'2 уровень'!V1728</f>
        <v>0</v>
      </c>
      <c r="T826" s="894">
        <f>'2 уровень'!W1728</f>
        <v>0</v>
      </c>
      <c r="U826" s="894">
        <f>'2 уровень'!X1728</f>
        <v>0</v>
      </c>
      <c r="V826" s="894">
        <f>'2 уровень'!Y1728</f>
        <v>0</v>
      </c>
      <c r="W826" s="894">
        <f>'2 уровень'!Z1728</f>
        <v>0</v>
      </c>
      <c r="X826" s="2975">
        <f>'2 уровень'!AA1728</f>
        <v>0</v>
      </c>
      <c r="Y826" s="894"/>
      <c r="Z826" s="894"/>
      <c r="AA826" s="38">
        <f>'2 уровень'!AB1728</f>
        <v>0</v>
      </c>
      <c r="AB826" s="38">
        <f>'2 уровень'!AC1728</f>
        <v>0</v>
      </c>
      <c r="AC826" s="38">
        <f>'2 уровень'!AD1728</f>
        <v>0</v>
      </c>
      <c r="AD826" s="2190"/>
      <c r="AE826" s="2190"/>
      <c r="AF826" s="1676"/>
    </row>
    <row r="827" spans="1:198" x14ac:dyDescent="0.25">
      <c r="A827" s="27">
        <v>1</v>
      </c>
      <c r="B827" s="2337" t="s">
        <v>320</v>
      </c>
      <c r="C827" s="38">
        <f>'2 уровень'!F1729</f>
        <v>633</v>
      </c>
      <c r="D827" s="38">
        <f>'2 уровень'!G1729</f>
        <v>211</v>
      </c>
      <c r="E827" s="38">
        <f>'2 уровень'!H1729</f>
        <v>204</v>
      </c>
      <c r="F827" s="883">
        <f>'2 уровень'!I1729</f>
        <v>96.682464454976298</v>
      </c>
      <c r="G827" s="902">
        <f>'2 уровень'!J1729</f>
        <v>0</v>
      </c>
      <c r="H827" s="902">
        <f>'2 уровень'!K1729</f>
        <v>0</v>
      </c>
      <c r="I827" s="35">
        <f>'2 уровень'!L1729</f>
        <v>0</v>
      </c>
      <c r="J827" s="35">
        <f>'2 уровень'!M1729</f>
        <v>0</v>
      </c>
      <c r="K827" s="35">
        <f>'2 уровень'!N1729</f>
        <v>0</v>
      </c>
      <c r="L827" s="35">
        <f>'2 уровень'!O1729</f>
        <v>0</v>
      </c>
      <c r="M827" s="35">
        <f>'2 уровень'!P1729</f>
        <v>0</v>
      </c>
      <c r="N827" s="35">
        <f>'2 уровень'!Q1729</f>
        <v>0</v>
      </c>
      <c r="O827" s="894">
        <f>'2 уровень'!R1729</f>
        <v>0</v>
      </c>
      <c r="P827" s="894">
        <f>'2 уровень'!S1729</f>
        <v>0</v>
      </c>
      <c r="Q827" s="894">
        <f>'2 уровень'!T1729</f>
        <v>0</v>
      </c>
      <c r="R827" s="894">
        <f>'2 уровень'!U1729</f>
        <v>0</v>
      </c>
      <c r="S827" s="894">
        <f>'2 уровень'!V1729</f>
        <v>0</v>
      </c>
      <c r="T827" s="894">
        <f>'2 уровень'!W1729</f>
        <v>0</v>
      </c>
      <c r="U827" s="894">
        <f>'2 уровень'!X1729</f>
        <v>0</v>
      </c>
      <c r="V827" s="894">
        <f>'2 уровень'!Y1729</f>
        <v>0</v>
      </c>
      <c r="W827" s="894">
        <f>'2 уровень'!Z1729</f>
        <v>0</v>
      </c>
      <c r="X827" s="2975">
        <f>'2 уровень'!AA1729</f>
        <v>0</v>
      </c>
      <c r="Y827" s="894"/>
      <c r="Z827" s="894"/>
      <c r="AA827" s="38">
        <f>'2 уровень'!AB1729</f>
        <v>0</v>
      </c>
      <c r="AB827" s="38">
        <f>'2 уровень'!AC1729</f>
        <v>0</v>
      </c>
      <c r="AC827" s="38">
        <f>'2 уровень'!AD1729</f>
        <v>0</v>
      </c>
      <c r="AD827" s="2190"/>
      <c r="AE827" s="2190"/>
      <c r="AF827" s="1676"/>
    </row>
    <row r="828" spans="1:198" x14ac:dyDescent="0.25">
      <c r="A828" s="27">
        <v>1</v>
      </c>
      <c r="B828" s="2314" t="s">
        <v>321</v>
      </c>
      <c r="C828" s="38">
        <f>'2 уровень'!F1730</f>
        <v>2</v>
      </c>
      <c r="D828" s="38">
        <f>'2 уровень'!G1730</f>
        <v>1</v>
      </c>
      <c r="E828" s="38">
        <f>'2 уровень'!H1730</f>
        <v>0</v>
      </c>
      <c r="F828" s="883">
        <f>'2 уровень'!I1730</f>
        <v>0</v>
      </c>
      <c r="G828" s="902">
        <f>'2 уровень'!J1730</f>
        <v>0</v>
      </c>
      <c r="H828" s="902">
        <f>'2 уровень'!K1730</f>
        <v>0</v>
      </c>
      <c r="I828" s="35">
        <f>'2 уровень'!L1730</f>
        <v>0</v>
      </c>
      <c r="J828" s="35">
        <f>'2 уровень'!M1730</f>
        <v>0</v>
      </c>
      <c r="K828" s="35">
        <f>'2 уровень'!N1730</f>
        <v>0</v>
      </c>
      <c r="L828" s="35">
        <f>'2 уровень'!O1730</f>
        <v>0</v>
      </c>
      <c r="M828" s="35">
        <f>'2 уровень'!P1730</f>
        <v>0</v>
      </c>
      <c r="N828" s="35">
        <f>'2 уровень'!Q1730</f>
        <v>0</v>
      </c>
      <c r="O828" s="894">
        <f>'2 уровень'!R1730</f>
        <v>0</v>
      </c>
      <c r="P828" s="894">
        <f>'2 уровень'!S1730</f>
        <v>0</v>
      </c>
      <c r="Q828" s="894">
        <f>'2 уровень'!T1730</f>
        <v>0</v>
      </c>
      <c r="R828" s="894">
        <f>'2 уровень'!U1730</f>
        <v>0</v>
      </c>
      <c r="S828" s="894">
        <f>'2 уровень'!V1730</f>
        <v>0</v>
      </c>
      <c r="T828" s="894">
        <f>'2 уровень'!W1730</f>
        <v>0</v>
      </c>
      <c r="U828" s="894">
        <f>'2 уровень'!X1730</f>
        <v>0</v>
      </c>
      <c r="V828" s="894">
        <f>'2 уровень'!Y1730</f>
        <v>0</v>
      </c>
      <c r="W828" s="894">
        <f>'2 уровень'!Z1730</f>
        <v>0</v>
      </c>
      <c r="X828" s="2975">
        <f>'2 уровень'!AA1730</f>
        <v>0</v>
      </c>
      <c r="Y828" s="894"/>
      <c r="Z828" s="894"/>
      <c r="AA828" s="38">
        <f>'2 уровень'!AB1730</f>
        <v>0</v>
      </c>
      <c r="AB828" s="38">
        <f>'2 уровень'!AC1730</f>
        <v>0</v>
      </c>
      <c r="AC828" s="38">
        <f>'2 уровень'!AD1730</f>
        <v>0</v>
      </c>
      <c r="AD828" s="2190"/>
      <c r="AE828" s="2190"/>
      <c r="AF828" s="1676"/>
    </row>
    <row r="829" spans="1:198" ht="29.25" x14ac:dyDescent="0.25">
      <c r="A829" s="27">
        <v>1</v>
      </c>
      <c r="B829" s="2314" t="s">
        <v>322</v>
      </c>
      <c r="C829" s="38">
        <f>'2 уровень'!F1731</f>
        <v>2</v>
      </c>
      <c r="D829" s="38">
        <f>'2 уровень'!G1731</f>
        <v>1</v>
      </c>
      <c r="E829" s="38">
        <f>'2 уровень'!H1731</f>
        <v>0</v>
      </c>
      <c r="F829" s="883">
        <f>'2 уровень'!I1731</f>
        <v>0</v>
      </c>
      <c r="G829" s="902">
        <f>'2 уровень'!J1731</f>
        <v>0</v>
      </c>
      <c r="H829" s="902">
        <f>'2 уровень'!K1731</f>
        <v>0</v>
      </c>
      <c r="I829" s="35">
        <f>'2 уровень'!L1731</f>
        <v>0</v>
      </c>
      <c r="J829" s="35">
        <f>'2 уровень'!M1731</f>
        <v>0</v>
      </c>
      <c r="K829" s="35">
        <f>'2 уровень'!N1731</f>
        <v>0</v>
      </c>
      <c r="L829" s="35">
        <f>'2 уровень'!O1731</f>
        <v>0</v>
      </c>
      <c r="M829" s="35">
        <f>'2 уровень'!P1731</f>
        <v>0</v>
      </c>
      <c r="N829" s="35">
        <f>'2 уровень'!Q1731</f>
        <v>0</v>
      </c>
      <c r="O829" s="894">
        <f>'2 уровень'!R1731</f>
        <v>0</v>
      </c>
      <c r="P829" s="894">
        <f>'2 уровень'!S1731</f>
        <v>0</v>
      </c>
      <c r="Q829" s="894">
        <f>'2 уровень'!T1731</f>
        <v>0</v>
      </c>
      <c r="R829" s="894">
        <f>'2 уровень'!U1731</f>
        <v>0</v>
      </c>
      <c r="S829" s="894">
        <f>'2 уровень'!V1731</f>
        <v>0</v>
      </c>
      <c r="T829" s="894">
        <f>'2 уровень'!W1731</f>
        <v>0</v>
      </c>
      <c r="U829" s="894">
        <f>'2 уровень'!X1731</f>
        <v>0</v>
      </c>
      <c r="V829" s="894">
        <f>'2 уровень'!Y1731</f>
        <v>0</v>
      </c>
      <c r="W829" s="894">
        <f>'2 уровень'!Z1731</f>
        <v>0</v>
      </c>
      <c r="X829" s="2975">
        <f>'2 уровень'!AA1731</f>
        <v>0</v>
      </c>
      <c r="Y829" s="894"/>
      <c r="Z829" s="894"/>
      <c r="AA829" s="38">
        <f>'2 уровень'!AB1731</f>
        <v>0</v>
      </c>
      <c r="AB829" s="38">
        <f>'2 уровень'!AC1731</f>
        <v>0</v>
      </c>
      <c r="AC829" s="38">
        <f>'2 уровень'!AD1731</f>
        <v>0</v>
      </c>
      <c r="AD829" s="2190"/>
      <c r="AE829" s="2190"/>
      <c r="AF829" s="1676"/>
    </row>
    <row r="830" spans="1:198" ht="15.75" thickBot="1" x14ac:dyDescent="0.3">
      <c r="A830" s="27">
        <v>1</v>
      </c>
      <c r="B830" s="2366" t="s">
        <v>337</v>
      </c>
      <c r="C830" s="38">
        <f>'2 уровень'!F1732</f>
        <v>635</v>
      </c>
      <c r="D830" s="38">
        <f>'2 уровень'!G1732</f>
        <v>212</v>
      </c>
      <c r="E830" s="38">
        <f>'2 уровень'!H1732</f>
        <v>204</v>
      </c>
      <c r="F830" s="883">
        <f>'2 уровень'!I1732</f>
        <v>96.226415094339629</v>
      </c>
      <c r="G830" s="902">
        <f>'2 уровень'!J1732</f>
        <v>0</v>
      </c>
      <c r="H830" s="902">
        <f>'2 уровень'!K1732</f>
        <v>0</v>
      </c>
      <c r="I830" s="35">
        <f>'2 уровень'!L1732</f>
        <v>0</v>
      </c>
      <c r="J830" s="35">
        <f>'2 уровень'!M1732</f>
        <v>0</v>
      </c>
      <c r="K830" s="35">
        <f>'2 уровень'!N1732</f>
        <v>0</v>
      </c>
      <c r="L830" s="35">
        <f>'2 уровень'!O1732</f>
        <v>0</v>
      </c>
      <c r="M830" s="35">
        <f>'2 уровень'!P1732</f>
        <v>0</v>
      </c>
      <c r="N830" s="35">
        <f>'2 уровень'!Q1732</f>
        <v>0</v>
      </c>
      <c r="O830" s="894">
        <f>'2 уровень'!R1732</f>
        <v>2008.4491300000002</v>
      </c>
      <c r="P830" s="894">
        <f>'2 уровень'!S1732</f>
        <v>2008.4491300000002</v>
      </c>
      <c r="Q830" s="894">
        <f>'2 уровень'!T1732</f>
        <v>2008.4491300000002</v>
      </c>
      <c r="R830" s="894">
        <f>'2 уровень'!U1732</f>
        <v>2008.4491300000002</v>
      </c>
      <c r="S830" s="894">
        <f>'2 уровень'!V1732</f>
        <v>669.4830433333334</v>
      </c>
      <c r="T830" s="894">
        <f>'2 уровень'!W1732</f>
        <v>633.55804000000001</v>
      </c>
      <c r="U830" s="894">
        <f>'2 уровень'!X1732</f>
        <v>0</v>
      </c>
      <c r="V830" s="894">
        <f>'2 уровень'!Y1732</f>
        <v>-35.925003333333393</v>
      </c>
      <c r="W830" s="894">
        <f>'2 уровень'!Z1732</f>
        <v>-6.1815200000000008</v>
      </c>
      <c r="X830" s="2975">
        <f>'2 уровень'!AA1732</f>
        <v>627.37652000000003</v>
      </c>
      <c r="Y830" s="894">
        <f>T830/S830*100</f>
        <v>94.633918858577204</v>
      </c>
      <c r="Z830" s="894">
        <f>X830/S830*100</f>
        <v>93.710591514956604</v>
      </c>
      <c r="AA830" s="38">
        <f>'2 уровень'!AB1732</f>
        <v>0</v>
      </c>
      <c r="AB830" s="38">
        <f>'2 уровень'!AC1732</f>
        <v>0</v>
      </c>
      <c r="AC830" s="38">
        <f>'2 уровень'!AD1732</f>
        <v>0</v>
      </c>
      <c r="AD830" s="2190"/>
      <c r="AE830" s="2190"/>
      <c r="AF830" s="1676"/>
    </row>
    <row r="831" spans="1:198" s="924" customFormat="1" ht="15" customHeight="1" x14ac:dyDescent="0.25">
      <c r="A831" s="27">
        <v>1</v>
      </c>
      <c r="B831" s="920" t="s">
        <v>127</v>
      </c>
      <c r="C831" s="921"/>
      <c r="D831" s="921"/>
      <c r="E831" s="921"/>
      <c r="F831" s="922"/>
      <c r="G831" s="905"/>
      <c r="H831" s="905"/>
      <c r="I831" s="923"/>
      <c r="J831" s="923"/>
      <c r="K831" s="923"/>
      <c r="L831" s="923"/>
      <c r="M831" s="923"/>
      <c r="N831" s="923"/>
      <c r="O831" s="2992">
        <f t="shared" ref="O831:P831" si="49">O832-O833-O868-O871-O876</f>
        <v>0</v>
      </c>
      <c r="P831" s="2992">
        <f t="shared" si="49"/>
        <v>0</v>
      </c>
      <c r="Q831" s="2992">
        <f t="shared" ref="Q831:R831" si="50">Q832-Q833-Q868-Q871-Q876</f>
        <v>0</v>
      </c>
      <c r="R831" s="2992">
        <f t="shared" si="50"/>
        <v>0</v>
      </c>
      <c r="S831" s="2992">
        <f t="shared" ref="S831:X831" si="51">S832-S833-S868-S871-S876</f>
        <v>0</v>
      </c>
      <c r="T831" s="2992">
        <f t="shared" si="51"/>
        <v>0</v>
      </c>
      <c r="U831" s="2992">
        <f t="shared" si="51"/>
        <v>0</v>
      </c>
      <c r="V831" s="2992">
        <f t="shared" si="51"/>
        <v>0</v>
      </c>
      <c r="W831" s="2992">
        <f t="shared" si="51"/>
        <v>0</v>
      </c>
      <c r="X831" s="2992">
        <f t="shared" si="51"/>
        <v>0</v>
      </c>
      <c r="Y831" s="2992"/>
      <c r="Z831" s="2992"/>
      <c r="AA831" s="921"/>
      <c r="AB831" s="921"/>
      <c r="AC831" s="921"/>
      <c r="AD831" s="2202"/>
      <c r="AE831" s="2202"/>
      <c r="AF831" s="1676"/>
      <c r="AG831" s="878"/>
      <c r="AH831" s="878"/>
      <c r="AI831" s="878"/>
      <c r="AJ831" s="878"/>
      <c r="AK831" s="878"/>
      <c r="AL831" s="878"/>
      <c r="AM831" s="878"/>
      <c r="AN831" s="878"/>
      <c r="AO831" s="878"/>
      <c r="AP831" s="878"/>
      <c r="AQ831" s="878"/>
      <c r="AR831" s="878"/>
      <c r="AS831" s="878"/>
      <c r="AT831" s="878"/>
      <c r="AU831" s="878"/>
      <c r="AV831" s="878"/>
      <c r="AW831" s="878"/>
      <c r="AX831" s="878"/>
      <c r="AY831" s="878"/>
      <c r="AZ831" s="878"/>
      <c r="BA831" s="878"/>
      <c r="BB831" s="878"/>
      <c r="BC831" s="878"/>
      <c r="BD831" s="878"/>
      <c r="BE831" s="878"/>
      <c r="BF831" s="878"/>
      <c r="BG831" s="878"/>
      <c r="BH831" s="878"/>
      <c r="BI831" s="878"/>
      <c r="BJ831" s="878"/>
      <c r="BK831" s="878"/>
      <c r="BL831" s="878"/>
      <c r="BM831" s="878"/>
      <c r="BN831" s="878"/>
      <c r="BO831" s="878"/>
      <c r="BP831" s="878"/>
      <c r="BQ831" s="878"/>
      <c r="BR831" s="878"/>
      <c r="BS831" s="878"/>
      <c r="BT831" s="878"/>
      <c r="BU831" s="878"/>
      <c r="BV831" s="878"/>
      <c r="BW831" s="878"/>
      <c r="BX831" s="878"/>
      <c r="BY831" s="878"/>
      <c r="BZ831" s="878"/>
      <c r="CA831" s="878"/>
      <c r="CB831" s="878"/>
      <c r="CC831" s="878"/>
      <c r="CD831" s="878"/>
      <c r="CE831" s="878"/>
      <c r="CF831" s="878"/>
      <c r="CG831" s="878"/>
      <c r="CH831" s="878"/>
      <c r="CI831" s="878"/>
      <c r="CJ831" s="878"/>
      <c r="CK831" s="878"/>
      <c r="CL831" s="878"/>
      <c r="CM831" s="878"/>
      <c r="CN831" s="878"/>
      <c r="CO831" s="878"/>
      <c r="CP831" s="878"/>
      <c r="CQ831" s="878"/>
      <c r="CR831" s="878"/>
      <c r="CS831" s="878"/>
      <c r="CT831" s="878"/>
      <c r="CU831" s="878"/>
      <c r="CV831" s="878"/>
      <c r="CW831" s="878"/>
      <c r="CX831" s="878"/>
      <c r="CY831" s="878"/>
      <c r="CZ831" s="878"/>
      <c r="DA831" s="878"/>
      <c r="DB831" s="878"/>
      <c r="DC831" s="878"/>
      <c r="DD831" s="878"/>
      <c r="DE831" s="878"/>
      <c r="DF831" s="878"/>
      <c r="DG831" s="878"/>
      <c r="DH831" s="878"/>
      <c r="DI831" s="878"/>
      <c r="DJ831" s="878"/>
      <c r="DK831" s="878"/>
      <c r="DL831" s="878"/>
      <c r="DM831" s="878"/>
      <c r="DN831" s="878"/>
      <c r="DO831" s="878"/>
      <c r="DP831" s="878"/>
      <c r="DQ831" s="878"/>
      <c r="DR831" s="878"/>
      <c r="DS831" s="878"/>
      <c r="DT831" s="878"/>
      <c r="DU831" s="878"/>
      <c r="DV831" s="878"/>
      <c r="DW831" s="878"/>
      <c r="DX831" s="878"/>
      <c r="DY831" s="878"/>
      <c r="DZ831" s="878"/>
      <c r="EA831" s="878"/>
      <c r="EB831" s="878"/>
      <c r="EC831" s="878"/>
      <c r="ED831" s="878"/>
      <c r="EE831" s="878"/>
      <c r="EF831" s="878"/>
      <c r="EG831" s="878"/>
      <c r="EH831" s="878"/>
      <c r="EI831" s="878"/>
      <c r="EJ831" s="878"/>
      <c r="EK831" s="878"/>
      <c r="EL831" s="878"/>
      <c r="EM831" s="878"/>
      <c r="EN831" s="878"/>
      <c r="EO831" s="878"/>
      <c r="EP831" s="878"/>
      <c r="EQ831" s="878"/>
      <c r="ER831" s="878"/>
      <c r="ES831" s="878"/>
      <c r="ET831" s="878"/>
      <c r="EU831" s="878"/>
      <c r="EV831" s="878"/>
      <c r="EW831" s="878"/>
      <c r="EX831" s="878"/>
      <c r="EY831" s="878"/>
      <c r="EZ831" s="878"/>
      <c r="FA831" s="878"/>
      <c r="FB831" s="878"/>
      <c r="FC831" s="878"/>
      <c r="FD831" s="878"/>
      <c r="FE831" s="878"/>
      <c r="FF831" s="878"/>
      <c r="FG831" s="878"/>
      <c r="FH831" s="878"/>
      <c r="FI831" s="878"/>
      <c r="FJ831" s="878"/>
      <c r="FK831" s="878"/>
      <c r="FL831" s="878"/>
      <c r="FM831" s="878"/>
      <c r="FN831" s="878"/>
      <c r="FO831" s="878"/>
      <c r="FP831" s="878"/>
      <c r="FQ831" s="878"/>
      <c r="FR831" s="878"/>
      <c r="FS831" s="878"/>
      <c r="FT831" s="878"/>
      <c r="FU831" s="878"/>
      <c r="FV831" s="878"/>
      <c r="FW831" s="878"/>
      <c r="FX831" s="878"/>
      <c r="FY831" s="878"/>
      <c r="FZ831" s="878"/>
      <c r="GA831" s="878"/>
      <c r="GB831" s="878"/>
      <c r="GC831" s="878"/>
      <c r="GD831" s="878"/>
      <c r="GE831" s="878"/>
      <c r="GF831" s="878"/>
      <c r="GG831" s="878"/>
      <c r="GH831" s="878"/>
      <c r="GI831" s="878"/>
      <c r="GJ831" s="878"/>
      <c r="GK831" s="878"/>
      <c r="GL831" s="878"/>
      <c r="GM831" s="878"/>
      <c r="GN831" s="878"/>
      <c r="GO831" s="878"/>
      <c r="GP831" s="878"/>
    </row>
    <row r="832" spans="1:198" s="878" customFormat="1" ht="15" customHeight="1" x14ac:dyDescent="0.25">
      <c r="A832" s="27">
        <v>1</v>
      </c>
      <c r="B832" s="16" t="s">
        <v>112</v>
      </c>
      <c r="C832" s="879">
        <f>'1 уровень'!E2462</f>
        <v>0</v>
      </c>
      <c r="D832" s="879">
        <f>'1 уровень'!F2462</f>
        <v>0</v>
      </c>
      <c r="E832" s="879">
        <f>'1 уровень'!G2462</f>
        <v>0</v>
      </c>
      <c r="F832" s="893">
        <f>'1 уровень'!H2462</f>
        <v>0</v>
      </c>
      <c r="G832" s="894">
        <f>'1 уровень'!I2462</f>
        <v>0</v>
      </c>
      <c r="H832" s="894">
        <f>'1 уровень'!J2462</f>
        <v>0</v>
      </c>
      <c r="I832" s="31">
        <f>'1 уровень'!K2462</f>
        <v>0</v>
      </c>
      <c r="J832" s="31">
        <f>'1 уровень'!L2462</f>
        <v>0</v>
      </c>
      <c r="K832" s="31">
        <f>'1 уровень'!M2462</f>
        <v>0</v>
      </c>
      <c r="L832" s="31">
        <f>'1 уровень'!N2462</f>
        <v>0</v>
      </c>
      <c r="M832" s="31">
        <f>'1 уровень'!O2462</f>
        <v>0</v>
      </c>
      <c r="N832" s="31">
        <f>'1 уровень'!P2462</f>
        <v>0</v>
      </c>
      <c r="O832" s="894">
        <f>'1 уровень'!Q2462</f>
        <v>408677.35340000002</v>
      </c>
      <c r="P832" s="894">
        <f>'1 уровень'!R2462</f>
        <v>408677.35340000002</v>
      </c>
      <c r="Q832" s="894">
        <f>'1 уровень'!S2462</f>
        <v>408677.35340000002</v>
      </c>
      <c r="R832" s="894">
        <f>'1 уровень'!T2462</f>
        <v>408677.35340000002</v>
      </c>
      <c r="S832" s="894">
        <f>'1 уровень'!U2462</f>
        <v>136225.78446666666</v>
      </c>
      <c r="T832" s="894">
        <f>'1 уровень'!V2462</f>
        <v>136491.61850000001</v>
      </c>
      <c r="U832" s="894">
        <f>'1 уровень'!W2462</f>
        <v>-102.73774999999999</v>
      </c>
      <c r="V832" s="894">
        <f>'1 уровень'!X2462</f>
        <v>265.83403333334127</v>
      </c>
      <c r="W832" s="894">
        <f>'1 уровень'!Y2462</f>
        <v>-670.92281000000003</v>
      </c>
      <c r="X832" s="2975">
        <f>'1 уровень'!Z2462</f>
        <v>135717.95794000002</v>
      </c>
      <c r="Y832" s="894">
        <f>T832/S832*100</f>
        <v>100.1951422297725</v>
      </c>
      <c r="Z832" s="894">
        <f>X832/S832*100</f>
        <v>99.627217028953211</v>
      </c>
      <c r="AA832" s="879">
        <f>'1 уровень'!AA2462</f>
        <v>0</v>
      </c>
      <c r="AB832" s="879">
        <f>'1 уровень'!AB2462</f>
        <v>0</v>
      </c>
      <c r="AC832" s="879">
        <f>'1 уровень'!AC2462</f>
        <v>0</v>
      </c>
      <c r="AD832" s="2190"/>
      <c r="AE832" s="2190"/>
      <c r="AF832" s="1676"/>
      <c r="AG832" s="27"/>
      <c r="AH832" s="27"/>
      <c r="AI832" s="27"/>
      <c r="AJ832" s="27"/>
      <c r="AK832" s="27"/>
      <c r="AL832" s="27"/>
      <c r="AM832" s="27"/>
      <c r="AN832" s="27"/>
      <c r="AO832" s="27"/>
      <c r="AP832" s="27"/>
      <c r="AQ832" s="27"/>
      <c r="AR832" s="27"/>
      <c r="AS832" s="27"/>
      <c r="AT832" s="27"/>
      <c r="AU832" s="27"/>
      <c r="AV832" s="27"/>
      <c r="AW832" s="27"/>
      <c r="AX832" s="27"/>
      <c r="AY832" s="27"/>
      <c r="AZ832" s="27"/>
      <c r="BA832" s="27"/>
      <c r="BB832" s="27"/>
      <c r="BC832" s="27"/>
      <c r="BD832" s="27"/>
      <c r="BE832" s="27"/>
      <c r="BF832" s="27"/>
      <c r="BG832" s="27"/>
      <c r="BH832" s="27"/>
      <c r="BI832" s="27"/>
      <c r="BJ832" s="27"/>
      <c r="BK832" s="27"/>
      <c r="BL832" s="27"/>
      <c r="BM832" s="27"/>
      <c r="BN832" s="27"/>
      <c r="BO832" s="27"/>
      <c r="BP832" s="27"/>
      <c r="BQ832" s="27"/>
      <c r="BR832" s="27"/>
      <c r="BS832" s="27"/>
      <c r="BT832" s="27"/>
      <c r="BU832" s="27"/>
      <c r="BV832" s="27"/>
      <c r="BW832" s="27"/>
      <c r="BX832" s="27"/>
      <c r="BY832" s="27"/>
      <c r="BZ832" s="27"/>
      <c r="CA832" s="27"/>
      <c r="CB832" s="27"/>
      <c r="CC832" s="27"/>
      <c r="CD832" s="27"/>
      <c r="CE832" s="27"/>
      <c r="CF832" s="27"/>
      <c r="CG832" s="27"/>
      <c r="CH832" s="27"/>
      <c r="CI832" s="27"/>
      <c r="CJ832" s="27"/>
      <c r="CK832" s="27"/>
      <c r="CL832" s="27"/>
      <c r="CM832" s="27"/>
      <c r="CN832" s="27"/>
      <c r="CO832" s="27"/>
      <c r="CP832" s="27"/>
      <c r="CQ832" s="27"/>
      <c r="CR832" s="27"/>
      <c r="CS832" s="27"/>
      <c r="CT832" s="27"/>
      <c r="CU832" s="27"/>
      <c r="CV832" s="27"/>
      <c r="CW832" s="27"/>
      <c r="CX832" s="27"/>
      <c r="CY832" s="27"/>
      <c r="CZ832" s="27"/>
      <c r="DA832" s="27"/>
      <c r="DB832" s="27"/>
      <c r="DC832" s="27"/>
      <c r="DD832" s="27"/>
      <c r="DE832" s="27"/>
      <c r="DF832" s="27"/>
      <c r="DG832" s="27"/>
      <c r="DH832" s="27"/>
      <c r="DI832" s="27"/>
      <c r="DJ832" s="27"/>
      <c r="DK832" s="27"/>
      <c r="DL832" s="27"/>
      <c r="DM832" s="27"/>
      <c r="DN832" s="27"/>
      <c r="DO832" s="27"/>
      <c r="DP832" s="27"/>
      <c r="DQ832" s="27"/>
      <c r="DR832" s="27"/>
      <c r="DS832" s="27"/>
      <c r="DT832" s="27"/>
      <c r="DU832" s="27"/>
      <c r="DV832" s="27"/>
      <c r="DW832" s="27"/>
      <c r="DX832" s="27"/>
      <c r="DY832" s="27"/>
      <c r="DZ832" s="27"/>
      <c r="EA832" s="27"/>
      <c r="EB832" s="27"/>
      <c r="EC832" s="27"/>
      <c r="ED832" s="27"/>
      <c r="EE832" s="27"/>
      <c r="EF832" s="27"/>
      <c r="EG832" s="27"/>
      <c r="EH832" s="27"/>
      <c r="EI832" s="27"/>
      <c r="EJ832" s="27"/>
      <c r="EK832" s="27"/>
      <c r="EL832" s="27"/>
      <c r="EM832" s="27"/>
      <c r="EN832" s="27"/>
      <c r="EO832" s="27"/>
      <c r="EP832" s="27"/>
      <c r="EQ832" s="27"/>
      <c r="ER832" s="27"/>
      <c r="ES832" s="27"/>
      <c r="ET832" s="27"/>
      <c r="EU832" s="27"/>
      <c r="EV832" s="27"/>
      <c r="EW832" s="27"/>
      <c r="EX832" s="27"/>
      <c r="EY832" s="27"/>
      <c r="EZ832" s="27"/>
      <c r="FA832" s="27"/>
      <c r="FB832" s="27"/>
      <c r="FC832" s="27"/>
      <c r="FD832" s="27"/>
      <c r="FE832" s="27"/>
      <c r="FF832" s="27"/>
      <c r="FG832" s="27"/>
      <c r="FH832" s="27"/>
      <c r="FI832" s="27"/>
      <c r="FJ832" s="27"/>
      <c r="FK832" s="27"/>
      <c r="FL832" s="27"/>
      <c r="FM832" s="27"/>
      <c r="FN832" s="27"/>
      <c r="FO832" s="27"/>
      <c r="FP832" s="27"/>
      <c r="FQ832" s="27"/>
      <c r="FR832" s="27"/>
      <c r="FS832" s="27"/>
      <c r="FT832" s="27"/>
      <c r="FU832" s="27"/>
      <c r="FV832" s="27"/>
      <c r="FW832" s="27"/>
      <c r="FX832" s="27"/>
      <c r="FY832" s="27"/>
      <c r="FZ832" s="27"/>
      <c r="GA832" s="27"/>
      <c r="GB832" s="27"/>
      <c r="GC832" s="27"/>
      <c r="GD832" s="27"/>
      <c r="GE832" s="27"/>
      <c r="GF832" s="27"/>
      <c r="GG832" s="27"/>
      <c r="GH832" s="27"/>
      <c r="GI832" s="27"/>
      <c r="GJ832" s="27"/>
      <c r="GK832" s="27"/>
      <c r="GL832" s="27"/>
      <c r="GM832" s="27"/>
      <c r="GN832" s="27"/>
      <c r="GO832" s="27"/>
      <c r="GP832" s="27"/>
    </row>
    <row r="833" spans="1:198" s="878" customFormat="1" ht="15" customHeight="1" x14ac:dyDescent="0.25">
      <c r="A833" s="27">
        <v>1</v>
      </c>
      <c r="B833" s="2370" t="s">
        <v>7</v>
      </c>
      <c r="C833" s="30">
        <f>'1 уровень'!E2463</f>
        <v>3719</v>
      </c>
      <c r="D833" s="30">
        <f>'1 уровень'!F2463</f>
        <v>1240</v>
      </c>
      <c r="E833" s="30">
        <f>'1 уровень'!G2463</f>
        <v>1250</v>
      </c>
      <c r="F833" s="881">
        <f>'1 уровень'!H2463</f>
        <v>100.80645161290323</v>
      </c>
      <c r="G833" s="894">
        <f>'1 уровень'!I2463</f>
        <v>9.0032266738370534</v>
      </c>
      <c r="H833" s="894">
        <f>'1 уровень'!J2463</f>
        <v>8.9239999999999995</v>
      </c>
      <c r="I833" s="33">
        <f>'1 уровень'!K2463</f>
        <v>33483</v>
      </c>
      <c r="J833" s="33">
        <f>'1 уровень'!L2463</f>
        <v>11161</v>
      </c>
      <c r="K833" s="33">
        <f>'1 уровень'!M2463</f>
        <v>11155</v>
      </c>
      <c r="L833" s="33">
        <f>'1 уровень'!N2463</f>
        <v>99.946241376220769</v>
      </c>
      <c r="M833" s="33">
        <f>'1 уровень'!O2463</f>
        <v>99</v>
      </c>
      <c r="N833" s="33">
        <f>'1 уровень'!P2463</f>
        <v>338.030303030303</v>
      </c>
      <c r="O833" s="894">
        <f>'1 уровень'!Q2463</f>
        <v>80059.182000000001</v>
      </c>
      <c r="P833" s="894">
        <f>'1 уровень'!R2463</f>
        <v>80059.182000000001</v>
      </c>
      <c r="Q833" s="894">
        <f>'1 уровень'!S2463</f>
        <v>80059.182000000001</v>
      </c>
      <c r="R833" s="894">
        <f>'1 уровень'!T2463</f>
        <v>80059.182000000001</v>
      </c>
      <c r="S833" s="894">
        <f>'1 уровень'!U2463</f>
        <v>26686.393999999997</v>
      </c>
      <c r="T833" s="894">
        <f>'1 уровень'!V2463</f>
        <v>26709.968100000002</v>
      </c>
      <c r="U833" s="894">
        <f>'1 уровень'!W2463</f>
        <v>-102.73774999999999</v>
      </c>
      <c r="V833" s="894">
        <f>'1 уровень'!X2463</f>
        <v>23.574100000005274</v>
      </c>
      <c r="W833" s="894">
        <f>'1 уровень'!Y2463</f>
        <v>-319.45006999999998</v>
      </c>
      <c r="X833" s="2975">
        <f>'1 уровень'!Z2463</f>
        <v>26287.780280000003</v>
      </c>
      <c r="Y833" s="894">
        <f>T833/S833*100</f>
        <v>100.08833752510738</v>
      </c>
      <c r="Z833" s="894">
        <f>X833/S833*100</f>
        <v>98.506303549291843</v>
      </c>
      <c r="AA833" s="30">
        <f>'1 уровень'!AA2463</f>
        <v>0</v>
      </c>
      <c r="AB833" s="30">
        <f>'1 уровень'!AB2463</f>
        <v>0</v>
      </c>
      <c r="AC833" s="30">
        <f>'1 уровень'!AC2463</f>
        <v>0</v>
      </c>
      <c r="AD833" s="2190"/>
      <c r="AE833" s="2190"/>
      <c r="AF833" s="1676"/>
    </row>
    <row r="834" spans="1:198" x14ac:dyDescent="0.25">
      <c r="A834" s="27">
        <v>1</v>
      </c>
      <c r="B834" s="2331" t="s">
        <v>14</v>
      </c>
      <c r="C834" s="38">
        <f>'1 уровень'!E2464</f>
        <v>0</v>
      </c>
      <c r="D834" s="38">
        <f>'1 уровень'!F2464</f>
        <v>0</v>
      </c>
      <c r="E834" s="38">
        <f>'1 уровень'!G2464</f>
        <v>0</v>
      </c>
      <c r="F834" s="883">
        <f>'1 уровень'!H2464</f>
        <v>0</v>
      </c>
      <c r="G834" s="902">
        <f>'1 уровень'!I2464</f>
        <v>0</v>
      </c>
      <c r="H834" s="902">
        <f>'1 уровень'!J2464</f>
        <v>0</v>
      </c>
      <c r="I834" s="35">
        <f>'1 уровень'!K2464</f>
        <v>0</v>
      </c>
      <c r="J834" s="35">
        <f>'1 уровень'!L2464</f>
        <v>0</v>
      </c>
      <c r="K834" s="35">
        <f>'1 уровень'!M2464</f>
        <v>0</v>
      </c>
      <c r="L834" s="35">
        <f>'1 уровень'!N2464</f>
        <v>0</v>
      </c>
      <c r="M834" s="35">
        <f>'1 уровень'!O2464</f>
        <v>0</v>
      </c>
      <c r="N834" s="35">
        <f>'1 уровень'!P2464</f>
        <v>0</v>
      </c>
      <c r="O834" s="894">
        <f>'1 уровень'!Q2464</f>
        <v>0</v>
      </c>
      <c r="P834" s="894">
        <f>'1 уровень'!R2464</f>
        <v>0</v>
      </c>
      <c r="Q834" s="894">
        <f>'1 уровень'!S2464</f>
        <v>0</v>
      </c>
      <c r="R834" s="894">
        <f>'1 уровень'!T2464</f>
        <v>0</v>
      </c>
      <c r="S834" s="894">
        <f>'1 уровень'!U2464</f>
        <v>0</v>
      </c>
      <c r="T834" s="894">
        <f>'1 уровень'!V2464</f>
        <v>0</v>
      </c>
      <c r="U834" s="894">
        <f>'1 уровень'!W2464</f>
        <v>0</v>
      </c>
      <c r="V834" s="894">
        <f>'1 уровень'!X2464</f>
        <v>0</v>
      </c>
      <c r="W834" s="894">
        <f>'1 уровень'!Y2464</f>
        <v>0</v>
      </c>
      <c r="X834" s="2975">
        <f>'1 уровень'!Z2464</f>
        <v>0</v>
      </c>
      <c r="Y834" s="894"/>
      <c r="Z834" s="894"/>
      <c r="AA834" s="38">
        <f>'1 уровень'!AA2464</f>
        <v>0</v>
      </c>
      <c r="AB834" s="38">
        <f>'1 уровень'!AB2464</f>
        <v>0</v>
      </c>
      <c r="AC834" s="38">
        <f>'1 уровень'!AC2464</f>
        <v>0</v>
      </c>
      <c r="AD834" s="2190"/>
      <c r="AE834" s="2190"/>
      <c r="AF834" s="1676"/>
      <c r="AG834" s="878"/>
      <c r="AH834" s="878"/>
      <c r="AI834" s="878"/>
      <c r="AJ834" s="878"/>
      <c r="AK834" s="878"/>
      <c r="AL834" s="878"/>
      <c r="AM834" s="878"/>
      <c r="AN834" s="878"/>
      <c r="AO834" s="878"/>
      <c r="AP834" s="878"/>
      <c r="AQ834" s="878"/>
      <c r="AR834" s="878"/>
      <c r="AS834" s="878"/>
      <c r="AT834" s="878"/>
      <c r="AU834" s="878"/>
      <c r="AV834" s="878"/>
      <c r="AW834" s="878"/>
      <c r="AX834" s="878"/>
      <c r="AY834" s="878"/>
      <c r="AZ834" s="878"/>
      <c r="BA834" s="878"/>
      <c r="BB834" s="878"/>
      <c r="BC834" s="878"/>
      <c r="BD834" s="878"/>
      <c r="BE834" s="878"/>
      <c r="BF834" s="878"/>
      <c r="BG834" s="878"/>
      <c r="BH834" s="878"/>
      <c r="BI834" s="878"/>
      <c r="BJ834" s="878"/>
      <c r="BK834" s="878"/>
      <c r="BL834" s="878"/>
      <c r="BM834" s="878"/>
      <c r="BN834" s="878"/>
      <c r="BO834" s="878"/>
      <c r="BP834" s="878"/>
      <c r="BQ834" s="878"/>
      <c r="BR834" s="878"/>
      <c r="BS834" s="878"/>
      <c r="BT834" s="878"/>
      <c r="BU834" s="878"/>
      <c r="BV834" s="878"/>
      <c r="BW834" s="878"/>
      <c r="BX834" s="878"/>
      <c r="BY834" s="878"/>
      <c r="BZ834" s="878"/>
      <c r="CA834" s="878"/>
      <c r="CB834" s="878"/>
      <c r="CC834" s="878"/>
      <c r="CD834" s="878"/>
      <c r="CE834" s="878"/>
      <c r="CF834" s="878"/>
      <c r="CG834" s="878"/>
      <c r="CH834" s="878"/>
      <c r="CI834" s="878"/>
      <c r="CJ834" s="878"/>
      <c r="CK834" s="878"/>
      <c r="CL834" s="878"/>
      <c r="CM834" s="878"/>
      <c r="CN834" s="878"/>
      <c r="CO834" s="878"/>
      <c r="CP834" s="878"/>
      <c r="CQ834" s="878"/>
      <c r="CR834" s="878"/>
      <c r="CS834" s="878"/>
      <c r="CT834" s="878"/>
      <c r="CU834" s="878"/>
      <c r="CV834" s="878"/>
      <c r="CW834" s="878"/>
      <c r="CX834" s="878"/>
      <c r="CY834" s="878"/>
      <c r="CZ834" s="878"/>
      <c r="DA834" s="878"/>
      <c r="DB834" s="878"/>
      <c r="DC834" s="878"/>
      <c r="DD834" s="878"/>
      <c r="DE834" s="878"/>
      <c r="DF834" s="878"/>
      <c r="DG834" s="878"/>
      <c r="DH834" s="878"/>
      <c r="DI834" s="878"/>
      <c r="DJ834" s="878"/>
      <c r="DK834" s="878"/>
      <c r="DL834" s="878"/>
      <c r="DM834" s="878"/>
      <c r="DN834" s="878"/>
      <c r="DO834" s="878"/>
      <c r="DP834" s="878"/>
      <c r="DQ834" s="878"/>
      <c r="DR834" s="878"/>
      <c r="DS834" s="878"/>
      <c r="DT834" s="878"/>
      <c r="DU834" s="878"/>
      <c r="DV834" s="878"/>
      <c r="DW834" s="878"/>
      <c r="DX834" s="878"/>
      <c r="DY834" s="878"/>
      <c r="DZ834" s="878"/>
      <c r="EA834" s="878"/>
      <c r="EB834" s="878"/>
      <c r="EC834" s="878"/>
      <c r="ED834" s="878"/>
      <c r="EE834" s="878"/>
      <c r="EF834" s="878"/>
      <c r="EG834" s="878"/>
      <c r="EH834" s="878"/>
      <c r="EI834" s="878"/>
      <c r="EJ834" s="878"/>
      <c r="EK834" s="878"/>
      <c r="EL834" s="878"/>
      <c r="EM834" s="878"/>
      <c r="EN834" s="878"/>
      <c r="EO834" s="878"/>
      <c r="EP834" s="878"/>
      <c r="EQ834" s="878"/>
      <c r="ER834" s="878"/>
      <c r="ES834" s="878"/>
      <c r="ET834" s="878"/>
      <c r="EU834" s="878"/>
      <c r="EV834" s="878"/>
      <c r="EW834" s="878"/>
      <c r="EX834" s="878"/>
      <c r="EY834" s="878"/>
      <c r="EZ834" s="878"/>
      <c r="FA834" s="878"/>
      <c r="FB834" s="878"/>
      <c r="FC834" s="878"/>
      <c r="FD834" s="878"/>
      <c r="FE834" s="878"/>
      <c r="FF834" s="878"/>
      <c r="FG834" s="878"/>
      <c r="FH834" s="878"/>
      <c r="FI834" s="878"/>
      <c r="FJ834" s="878"/>
      <c r="FK834" s="878"/>
      <c r="FL834" s="878"/>
      <c r="FM834" s="878"/>
      <c r="FN834" s="878"/>
      <c r="FO834" s="878"/>
      <c r="FP834" s="878"/>
      <c r="FQ834" s="878"/>
      <c r="FR834" s="878"/>
      <c r="FS834" s="878"/>
      <c r="FT834" s="878"/>
      <c r="FU834" s="878"/>
      <c r="FV834" s="878"/>
      <c r="FW834" s="878"/>
      <c r="FX834" s="878"/>
      <c r="FY834" s="878"/>
      <c r="FZ834" s="878"/>
      <c r="GA834" s="878"/>
      <c r="GB834" s="878"/>
      <c r="GC834" s="878"/>
      <c r="GD834" s="878"/>
      <c r="GE834" s="878"/>
      <c r="GF834" s="878"/>
      <c r="GG834" s="878"/>
      <c r="GH834" s="878"/>
      <c r="GI834" s="878"/>
      <c r="GJ834" s="878"/>
      <c r="GK834" s="878"/>
      <c r="GL834" s="878"/>
      <c r="GM834" s="878"/>
      <c r="GN834" s="878"/>
      <c r="GO834" s="878"/>
      <c r="GP834" s="878"/>
    </row>
    <row r="835" spans="1:198" x14ac:dyDescent="0.25">
      <c r="A835" s="27">
        <v>1</v>
      </c>
      <c r="B835" s="1310" t="s">
        <v>299</v>
      </c>
      <c r="C835" s="38">
        <f>'1 уровень'!E2465</f>
        <v>0</v>
      </c>
      <c r="D835" s="38">
        <f>'1 уровень'!F2465</f>
        <v>0</v>
      </c>
      <c r="E835" s="38">
        <f>'1 уровень'!G2465</f>
        <v>0</v>
      </c>
      <c r="F835" s="883">
        <f>'1 уровень'!H2465</f>
        <v>0</v>
      </c>
      <c r="G835" s="902">
        <f>'1 уровень'!I2465</f>
        <v>0</v>
      </c>
      <c r="H835" s="902">
        <f>'1 уровень'!J2465</f>
        <v>0</v>
      </c>
      <c r="I835" s="35">
        <f>'1 уровень'!K2465</f>
        <v>0</v>
      </c>
      <c r="J835" s="35">
        <f>'1 уровень'!L2465</f>
        <v>0</v>
      </c>
      <c r="K835" s="35">
        <f>'1 уровень'!M2465</f>
        <v>0</v>
      </c>
      <c r="L835" s="35">
        <f>'1 уровень'!N2465</f>
        <v>0</v>
      </c>
      <c r="M835" s="35">
        <f>'1 уровень'!O2465</f>
        <v>0</v>
      </c>
      <c r="N835" s="35">
        <f>'1 уровень'!P2465</f>
        <v>0</v>
      </c>
      <c r="O835" s="894">
        <f>'1 уровень'!Q2465</f>
        <v>0</v>
      </c>
      <c r="P835" s="894">
        <f>'1 уровень'!R2465</f>
        <v>0</v>
      </c>
      <c r="Q835" s="894">
        <f>'1 уровень'!S2465</f>
        <v>0</v>
      </c>
      <c r="R835" s="894">
        <f>'1 уровень'!T2465</f>
        <v>0</v>
      </c>
      <c r="S835" s="894">
        <f>'1 уровень'!U2465</f>
        <v>0</v>
      </c>
      <c r="T835" s="894">
        <f>'1 уровень'!V2465</f>
        <v>0</v>
      </c>
      <c r="U835" s="894">
        <f>'1 уровень'!W2465</f>
        <v>0</v>
      </c>
      <c r="V835" s="894">
        <f>'1 уровень'!X2465</f>
        <v>0</v>
      </c>
      <c r="W835" s="894">
        <f>'1 уровень'!Y2465</f>
        <v>0</v>
      </c>
      <c r="X835" s="2975">
        <f>'1 уровень'!Z2465</f>
        <v>0</v>
      </c>
      <c r="Y835" s="894"/>
      <c r="Z835" s="894"/>
      <c r="AA835" s="38">
        <f>'1 уровень'!AA2465</f>
        <v>0</v>
      </c>
      <c r="AB835" s="38">
        <f>'1 уровень'!AB2465</f>
        <v>0</v>
      </c>
      <c r="AC835" s="38">
        <f>'1 уровень'!AC2465</f>
        <v>0</v>
      </c>
      <c r="AD835" s="2190"/>
      <c r="AE835" s="2190"/>
      <c r="AF835" s="1676"/>
    </row>
    <row r="836" spans="1:198" ht="30" x14ac:dyDescent="0.25">
      <c r="A836" s="27">
        <v>1</v>
      </c>
      <c r="B836" s="1313" t="s">
        <v>645</v>
      </c>
      <c r="C836" s="38">
        <f>'1 уровень'!E2466</f>
        <v>46973.333333333336</v>
      </c>
      <c r="D836" s="38">
        <f>'1 уровень'!F2466</f>
        <v>15658.777777777777</v>
      </c>
      <c r="E836" s="38">
        <f>'1 уровень'!G2466</f>
        <v>3800.7851851851851</v>
      </c>
      <c r="F836" s="883">
        <f>'1 уровень'!H2466</f>
        <v>24.272553318810655</v>
      </c>
      <c r="G836" s="902">
        <f>'1 уровень'!I2466</f>
        <v>0</v>
      </c>
      <c r="H836" s="902">
        <f>'1 уровень'!J2466</f>
        <v>0</v>
      </c>
      <c r="I836" s="35">
        <f>'1 уровень'!K2466</f>
        <v>0</v>
      </c>
      <c r="J836" s="35">
        <f>'1 уровень'!L2466</f>
        <v>0</v>
      </c>
      <c r="K836" s="35">
        <f>'1 уровень'!M2466</f>
        <v>0</v>
      </c>
      <c r="L836" s="35">
        <f>'1 уровень'!N2466</f>
        <v>0</v>
      </c>
      <c r="M836" s="35">
        <f>'1 уровень'!O2466</f>
        <v>0</v>
      </c>
      <c r="N836" s="35">
        <f>'1 уровень'!P2466</f>
        <v>0</v>
      </c>
      <c r="O836" s="894">
        <f>'1 уровень'!Q2466</f>
        <v>0</v>
      </c>
      <c r="P836" s="894">
        <f>'1 уровень'!R2466</f>
        <v>0</v>
      </c>
      <c r="Q836" s="894">
        <f>'1 уровень'!S2466</f>
        <v>0</v>
      </c>
      <c r="R836" s="894">
        <f>'1 уровень'!T2466</f>
        <v>0</v>
      </c>
      <c r="S836" s="894">
        <f>'1 уровень'!U2466</f>
        <v>0</v>
      </c>
      <c r="T836" s="894">
        <f>'1 уровень'!V2466</f>
        <v>0</v>
      </c>
      <c r="U836" s="894">
        <f>'1 уровень'!W2466</f>
        <v>0</v>
      </c>
      <c r="V836" s="894">
        <f>'1 уровень'!X2466</f>
        <v>0</v>
      </c>
      <c r="W836" s="894">
        <f>'1 уровень'!Y2466</f>
        <v>0</v>
      </c>
      <c r="X836" s="2975">
        <f>'1 уровень'!Z2466</f>
        <v>0</v>
      </c>
      <c r="Y836" s="894"/>
      <c r="Z836" s="894"/>
      <c r="AA836" s="38">
        <f>'1 уровень'!AA2466</f>
        <v>0</v>
      </c>
      <c r="AB836" s="38">
        <f>'1 уровень'!AB2466</f>
        <v>0</v>
      </c>
      <c r="AC836" s="38">
        <f>'1 уровень'!AC2466</f>
        <v>0</v>
      </c>
      <c r="AD836" s="2190"/>
      <c r="AE836" s="2190"/>
      <c r="AF836" s="1676"/>
    </row>
    <row r="837" spans="1:198" x14ac:dyDescent="0.25">
      <c r="A837" s="27">
        <v>1</v>
      </c>
      <c r="B837" s="1313" t="s">
        <v>422</v>
      </c>
      <c r="C837" s="38">
        <f>'1 уровень'!E2467</f>
        <v>6300</v>
      </c>
      <c r="D837" s="38">
        <f>'1 уровень'!F2467</f>
        <v>2100</v>
      </c>
      <c r="E837" s="38">
        <f>'1 уровень'!G2467</f>
        <v>1144.22</v>
      </c>
      <c r="F837" s="883">
        <f>'1 уровень'!H2467</f>
        <v>54.486666666666672</v>
      </c>
      <c r="G837" s="902">
        <f>'1 уровень'!I2467</f>
        <v>0</v>
      </c>
      <c r="H837" s="902">
        <f>'1 уровень'!J2467</f>
        <v>0</v>
      </c>
      <c r="I837" s="35">
        <f>'1 уровень'!K2467</f>
        <v>0</v>
      </c>
      <c r="J837" s="35">
        <f>'1 уровень'!L2467</f>
        <v>0</v>
      </c>
      <c r="K837" s="35">
        <f>'1 уровень'!M2467</f>
        <v>0</v>
      </c>
      <c r="L837" s="35">
        <f>'1 уровень'!N2467</f>
        <v>0</v>
      </c>
      <c r="M837" s="35">
        <f>'1 уровень'!O2467</f>
        <v>0</v>
      </c>
      <c r="N837" s="35">
        <f>'1 уровень'!P2467</f>
        <v>0</v>
      </c>
      <c r="O837" s="894">
        <f>'1 уровень'!Q2467</f>
        <v>0</v>
      </c>
      <c r="P837" s="894">
        <f>'1 уровень'!R2467</f>
        <v>0</v>
      </c>
      <c r="Q837" s="894">
        <f>'1 уровень'!S2467</f>
        <v>0</v>
      </c>
      <c r="R837" s="894">
        <f>'1 уровень'!T2467</f>
        <v>0</v>
      </c>
      <c r="S837" s="894">
        <f>'1 уровень'!U2467</f>
        <v>0</v>
      </c>
      <c r="T837" s="894">
        <f>'1 уровень'!V2467</f>
        <v>0</v>
      </c>
      <c r="U837" s="894">
        <f>'1 уровень'!W2467</f>
        <v>0</v>
      </c>
      <c r="V837" s="894">
        <f>'1 уровень'!X2467</f>
        <v>0</v>
      </c>
      <c r="W837" s="894">
        <f>'1 уровень'!Y2467</f>
        <v>0</v>
      </c>
      <c r="X837" s="2975">
        <f>'1 уровень'!Z2467</f>
        <v>0</v>
      </c>
      <c r="Y837" s="894"/>
      <c r="Z837" s="894"/>
      <c r="AA837" s="38">
        <f>'1 уровень'!AA2467</f>
        <v>0</v>
      </c>
      <c r="AB837" s="38">
        <f>'1 уровень'!AB2467</f>
        <v>0</v>
      </c>
      <c r="AC837" s="38">
        <f>'1 уровень'!AC2467</f>
        <v>0</v>
      </c>
      <c r="AD837" s="2190"/>
      <c r="AE837" s="2190"/>
      <c r="AF837" s="1676"/>
    </row>
    <row r="838" spans="1:198" ht="30" x14ac:dyDescent="0.25">
      <c r="A838" s="27">
        <v>1</v>
      </c>
      <c r="B838" s="1313" t="s">
        <v>300</v>
      </c>
      <c r="C838" s="38">
        <f>'1 уровень'!E2468</f>
        <v>0</v>
      </c>
      <c r="D838" s="38">
        <f>'1 уровень'!F2468</f>
        <v>0</v>
      </c>
      <c r="E838" s="38">
        <f>'1 уровень'!G2468</f>
        <v>0</v>
      </c>
      <c r="F838" s="883">
        <f>'1 уровень'!H2468</f>
        <v>0</v>
      </c>
      <c r="G838" s="902">
        <f>'1 уровень'!I2468</f>
        <v>0</v>
      </c>
      <c r="H838" s="902">
        <f>'1 уровень'!J2468</f>
        <v>0</v>
      </c>
      <c r="I838" s="35">
        <f>'1 уровень'!K2468</f>
        <v>0</v>
      </c>
      <c r="J838" s="35">
        <f>'1 уровень'!L2468</f>
        <v>0</v>
      </c>
      <c r="K838" s="35">
        <f>'1 уровень'!M2468</f>
        <v>0</v>
      </c>
      <c r="L838" s="35">
        <f>'1 уровень'!N2468</f>
        <v>0</v>
      </c>
      <c r="M838" s="35">
        <f>'1 уровень'!O2468</f>
        <v>0</v>
      </c>
      <c r="N838" s="35">
        <f>'1 уровень'!P2468</f>
        <v>0</v>
      </c>
      <c r="O838" s="894">
        <f>'1 уровень'!Q2468</f>
        <v>0</v>
      </c>
      <c r="P838" s="894">
        <f>'1 уровень'!R2468</f>
        <v>0</v>
      </c>
      <c r="Q838" s="894">
        <f>'1 уровень'!S2468</f>
        <v>0</v>
      </c>
      <c r="R838" s="894">
        <f>'1 уровень'!T2468</f>
        <v>0</v>
      </c>
      <c r="S838" s="894">
        <f>'1 уровень'!U2468</f>
        <v>0</v>
      </c>
      <c r="T838" s="894">
        <f>'1 уровень'!V2468</f>
        <v>0</v>
      </c>
      <c r="U838" s="894">
        <f>'1 уровень'!W2468</f>
        <v>0</v>
      </c>
      <c r="V838" s="894">
        <f>'1 уровень'!X2468</f>
        <v>0</v>
      </c>
      <c r="W838" s="894">
        <f>'1 уровень'!Y2468</f>
        <v>0</v>
      </c>
      <c r="X838" s="2975">
        <f>'1 уровень'!Z2468</f>
        <v>0</v>
      </c>
      <c r="Y838" s="894"/>
      <c r="Z838" s="894"/>
      <c r="AA838" s="38">
        <f>'1 уровень'!AA2468</f>
        <v>0</v>
      </c>
      <c r="AB838" s="38">
        <f>'1 уровень'!AB2468</f>
        <v>0</v>
      </c>
      <c r="AC838" s="38">
        <f>'1 уровень'!AC2468</f>
        <v>0</v>
      </c>
      <c r="AD838" s="2190"/>
      <c r="AE838" s="2190"/>
      <c r="AF838" s="1676"/>
    </row>
    <row r="839" spans="1:198" ht="30" x14ac:dyDescent="0.25">
      <c r="A839" s="27">
        <v>1</v>
      </c>
      <c r="B839" s="1313" t="s">
        <v>301</v>
      </c>
      <c r="C839" s="38">
        <f>'1 уровень'!E2469</f>
        <v>9000</v>
      </c>
      <c r="D839" s="38">
        <f>'1 уровень'!F2469</f>
        <v>3000</v>
      </c>
      <c r="E839" s="38">
        <f>'1 уровень'!G2469</f>
        <v>-5</v>
      </c>
      <c r="F839" s="883">
        <f>'1 уровень'!H2469</f>
        <v>-0.16666666666666669</v>
      </c>
      <c r="G839" s="902">
        <f>'1 уровень'!I2469</f>
        <v>0</v>
      </c>
      <c r="H839" s="902">
        <f>'1 уровень'!J2469</f>
        <v>0</v>
      </c>
      <c r="I839" s="35">
        <f>'1 уровень'!K2469</f>
        <v>0</v>
      </c>
      <c r="J839" s="35">
        <f>'1 уровень'!L2469</f>
        <v>0</v>
      </c>
      <c r="K839" s="35">
        <f>'1 уровень'!M2469</f>
        <v>0</v>
      </c>
      <c r="L839" s="35">
        <f>'1 уровень'!N2469</f>
        <v>0</v>
      </c>
      <c r="M839" s="35">
        <f>'1 уровень'!O2469</f>
        <v>0</v>
      </c>
      <c r="N839" s="35">
        <f>'1 уровень'!P2469</f>
        <v>0</v>
      </c>
      <c r="O839" s="894">
        <f>'1 уровень'!Q2469</f>
        <v>0</v>
      </c>
      <c r="P839" s="894">
        <f>'1 уровень'!R2469</f>
        <v>0</v>
      </c>
      <c r="Q839" s="894">
        <f>'1 уровень'!S2469</f>
        <v>0</v>
      </c>
      <c r="R839" s="894">
        <f>'1 уровень'!T2469</f>
        <v>0</v>
      </c>
      <c r="S839" s="894">
        <f>'1 уровень'!U2469</f>
        <v>0</v>
      </c>
      <c r="T839" s="894">
        <f>'1 уровень'!V2469</f>
        <v>0</v>
      </c>
      <c r="U839" s="894">
        <f>'1 уровень'!W2469</f>
        <v>0</v>
      </c>
      <c r="V839" s="894">
        <f>'1 уровень'!X2469</f>
        <v>0</v>
      </c>
      <c r="W839" s="894">
        <f>'1 уровень'!Y2469</f>
        <v>0</v>
      </c>
      <c r="X839" s="2975">
        <f>'1 уровень'!Z2469</f>
        <v>0</v>
      </c>
      <c r="Y839" s="894"/>
      <c r="Z839" s="894"/>
      <c r="AA839" s="38">
        <f>'1 уровень'!AA2469</f>
        <v>0</v>
      </c>
      <c r="AB839" s="38">
        <f>'1 уровень'!AB2469</f>
        <v>0</v>
      </c>
      <c r="AC839" s="38">
        <f>'1 уровень'!AC2469</f>
        <v>0</v>
      </c>
      <c r="AD839" s="2190"/>
      <c r="AE839" s="2190"/>
      <c r="AF839" s="1676"/>
    </row>
    <row r="840" spans="1:198" ht="30" x14ac:dyDescent="0.25">
      <c r="A840" s="27">
        <v>1</v>
      </c>
      <c r="B840" s="1313" t="s">
        <v>302</v>
      </c>
      <c r="C840" s="38">
        <f>'1 уровень'!E2470</f>
        <v>740</v>
      </c>
      <c r="D840" s="38">
        <f>'1 уровень'!F2470</f>
        <v>247</v>
      </c>
      <c r="E840" s="38">
        <f>'1 уровень'!G2470</f>
        <v>68</v>
      </c>
      <c r="F840" s="883">
        <f>'1 уровень'!H2470</f>
        <v>27.530364372469634</v>
      </c>
      <c r="G840" s="902">
        <f>'1 уровень'!I2470</f>
        <v>0</v>
      </c>
      <c r="H840" s="902">
        <f>'1 уровень'!J2470</f>
        <v>0</v>
      </c>
      <c r="I840" s="35">
        <f>'1 уровень'!K2470</f>
        <v>0</v>
      </c>
      <c r="J840" s="35">
        <f>'1 уровень'!L2470</f>
        <v>0</v>
      </c>
      <c r="K840" s="35">
        <f>'1 уровень'!M2470</f>
        <v>0</v>
      </c>
      <c r="L840" s="35">
        <f>'1 уровень'!N2470</f>
        <v>0</v>
      </c>
      <c r="M840" s="35">
        <f>'1 уровень'!O2470</f>
        <v>0</v>
      </c>
      <c r="N840" s="35">
        <f>'1 уровень'!P2470</f>
        <v>0</v>
      </c>
      <c r="O840" s="894">
        <f>'1 уровень'!Q2470</f>
        <v>0</v>
      </c>
      <c r="P840" s="894">
        <f>'1 уровень'!R2470</f>
        <v>0</v>
      </c>
      <c r="Q840" s="894">
        <f>'1 уровень'!S2470</f>
        <v>0</v>
      </c>
      <c r="R840" s="894">
        <f>'1 уровень'!T2470</f>
        <v>0</v>
      </c>
      <c r="S840" s="894">
        <f>'1 уровень'!U2470</f>
        <v>0</v>
      </c>
      <c r="T840" s="894">
        <f>'1 уровень'!V2470</f>
        <v>0</v>
      </c>
      <c r="U840" s="894">
        <f>'1 уровень'!W2470</f>
        <v>0</v>
      </c>
      <c r="V840" s="894">
        <f>'1 уровень'!X2470</f>
        <v>0</v>
      </c>
      <c r="W840" s="894">
        <f>'1 уровень'!Y2470</f>
        <v>0</v>
      </c>
      <c r="X840" s="2975">
        <f>'1 уровень'!Z2470</f>
        <v>0</v>
      </c>
      <c r="Y840" s="894"/>
      <c r="Z840" s="894"/>
      <c r="AA840" s="38">
        <f>'1 уровень'!AA2470</f>
        <v>0</v>
      </c>
      <c r="AB840" s="38">
        <f>'1 уровень'!AB2470</f>
        <v>0</v>
      </c>
      <c r="AC840" s="38">
        <f>'1 уровень'!AC2470</f>
        <v>0</v>
      </c>
      <c r="AD840" s="2190"/>
      <c r="AE840" s="2190"/>
      <c r="AF840" s="1676"/>
    </row>
    <row r="841" spans="1:198" x14ac:dyDescent="0.25">
      <c r="A841" s="27">
        <v>1</v>
      </c>
      <c r="B841" s="1313" t="s">
        <v>303</v>
      </c>
      <c r="C841" s="38">
        <f>'1 уровень'!E2471</f>
        <v>34900</v>
      </c>
      <c r="D841" s="38">
        <f>'1 уровень'!F2471</f>
        <v>11634</v>
      </c>
      <c r="E841" s="38">
        <f>'1 уровень'!G2471</f>
        <v>3314</v>
      </c>
      <c r="F841" s="883">
        <f>'1 уровень'!H2471</f>
        <v>28.485473611827398</v>
      </c>
      <c r="G841" s="902">
        <f>'1 уровень'!I2471</f>
        <v>0</v>
      </c>
      <c r="H841" s="902">
        <f>'1 уровень'!J2471</f>
        <v>0</v>
      </c>
      <c r="I841" s="35">
        <f>'1 уровень'!K2471</f>
        <v>0</v>
      </c>
      <c r="J841" s="35">
        <f>'1 уровень'!L2471</f>
        <v>0</v>
      </c>
      <c r="K841" s="35">
        <f>'1 уровень'!M2471</f>
        <v>0</v>
      </c>
      <c r="L841" s="35">
        <f>'1 уровень'!N2471</f>
        <v>0</v>
      </c>
      <c r="M841" s="35">
        <f>'1 уровень'!O2471</f>
        <v>0</v>
      </c>
      <c r="N841" s="35">
        <f>'1 уровень'!P2471</f>
        <v>0</v>
      </c>
      <c r="O841" s="894">
        <f>'1 уровень'!Q2471</f>
        <v>0</v>
      </c>
      <c r="P841" s="894">
        <f>'1 уровень'!R2471</f>
        <v>0</v>
      </c>
      <c r="Q841" s="894">
        <f>'1 уровень'!S2471</f>
        <v>0</v>
      </c>
      <c r="R841" s="894">
        <f>'1 уровень'!T2471</f>
        <v>0</v>
      </c>
      <c r="S841" s="894">
        <f>'1 уровень'!U2471</f>
        <v>0</v>
      </c>
      <c r="T841" s="894">
        <f>'1 уровень'!V2471</f>
        <v>0</v>
      </c>
      <c r="U841" s="894">
        <f>'1 уровень'!W2471</f>
        <v>0</v>
      </c>
      <c r="V841" s="894">
        <f>'1 уровень'!X2471</f>
        <v>0</v>
      </c>
      <c r="W841" s="894">
        <f>'1 уровень'!Y2471</f>
        <v>0</v>
      </c>
      <c r="X841" s="2975">
        <f>'1 уровень'!Z2471</f>
        <v>0</v>
      </c>
      <c r="Y841" s="894"/>
      <c r="Z841" s="894"/>
      <c r="AA841" s="38">
        <f>'1 уровень'!AA2471</f>
        <v>0</v>
      </c>
      <c r="AB841" s="38">
        <f>'1 уровень'!AB2471</f>
        <v>0</v>
      </c>
      <c r="AC841" s="38">
        <f>'1 уровень'!AC2471</f>
        <v>0</v>
      </c>
      <c r="AD841" s="2190"/>
      <c r="AE841" s="2190"/>
      <c r="AF841" s="1676"/>
    </row>
    <row r="842" spans="1:198" ht="40.5" customHeight="1" x14ac:dyDescent="0.25">
      <c r="A842" s="27">
        <v>1</v>
      </c>
      <c r="B842" s="1313" t="s">
        <v>480</v>
      </c>
      <c r="C842" s="38">
        <f>'1 уровень'!E2472</f>
        <v>6324</v>
      </c>
      <c r="D842" s="38">
        <f>'1 уровень'!F2472</f>
        <v>2108</v>
      </c>
      <c r="E842" s="38">
        <f>'1 уровень'!G2472</f>
        <v>547</v>
      </c>
      <c r="F842" s="883">
        <f>'1 уровень'!H2472</f>
        <v>25.948766603415557</v>
      </c>
      <c r="G842" s="902">
        <f>'1 уровень'!I2472</f>
        <v>0</v>
      </c>
      <c r="H842" s="902">
        <f>'1 уровень'!J2472</f>
        <v>0</v>
      </c>
      <c r="I842" s="35">
        <f>'1 уровень'!K2472</f>
        <v>0</v>
      </c>
      <c r="J842" s="35">
        <f>'1 уровень'!L2472</f>
        <v>0</v>
      </c>
      <c r="K842" s="35">
        <f>'1 уровень'!M2472</f>
        <v>0</v>
      </c>
      <c r="L842" s="35">
        <f>'1 уровень'!N2472</f>
        <v>0</v>
      </c>
      <c r="M842" s="35">
        <f>'1 уровень'!O2472</f>
        <v>0</v>
      </c>
      <c r="N842" s="35">
        <f>'1 уровень'!P2472</f>
        <v>0</v>
      </c>
      <c r="O842" s="894">
        <f>'1 уровень'!Q2472</f>
        <v>0</v>
      </c>
      <c r="P842" s="894">
        <f>'1 уровень'!R2472</f>
        <v>0</v>
      </c>
      <c r="Q842" s="894">
        <f>'1 уровень'!S2472</f>
        <v>0</v>
      </c>
      <c r="R842" s="894">
        <f>'1 уровень'!T2472</f>
        <v>0</v>
      </c>
      <c r="S842" s="894">
        <f>'1 уровень'!U2472</f>
        <v>0</v>
      </c>
      <c r="T842" s="894">
        <f>'1 уровень'!V2472</f>
        <v>0</v>
      </c>
      <c r="U842" s="894">
        <f>'1 уровень'!W2472</f>
        <v>0</v>
      </c>
      <c r="V842" s="894">
        <f>'1 уровень'!X2472</f>
        <v>0</v>
      </c>
      <c r="W842" s="894">
        <f>'1 уровень'!Y2472</f>
        <v>0</v>
      </c>
      <c r="X842" s="2975">
        <f>'1 уровень'!Z2472</f>
        <v>0</v>
      </c>
      <c r="Y842" s="894"/>
      <c r="Z842" s="894"/>
      <c r="AA842" s="38"/>
      <c r="AB842" s="38"/>
      <c r="AC842" s="38"/>
      <c r="AD842" s="2190"/>
      <c r="AE842" s="2190"/>
      <c r="AF842" s="1676"/>
    </row>
    <row r="843" spans="1:198" x14ac:dyDescent="0.25">
      <c r="A843" s="27">
        <v>1</v>
      </c>
      <c r="B843" s="1313" t="s">
        <v>155</v>
      </c>
      <c r="C843" s="38">
        <f>'1 уровень'!E2473</f>
        <v>126999.82352941176</v>
      </c>
      <c r="D843" s="38">
        <f>'1 уровень'!F2473</f>
        <v>42333.23529411765</v>
      </c>
      <c r="E843" s="38">
        <f>'1 уровень'!G2473</f>
        <v>36259.870588235295</v>
      </c>
      <c r="F843" s="883">
        <f>'1 уровень'!H2473</f>
        <v>85.653435973682193</v>
      </c>
      <c r="G843" s="902">
        <f>'1 уровень'!I2473</f>
        <v>0</v>
      </c>
      <c r="H843" s="902">
        <f>'1 уровень'!J2473</f>
        <v>0</v>
      </c>
      <c r="I843" s="35">
        <f>'1 уровень'!K2473</f>
        <v>0</v>
      </c>
      <c r="J843" s="35">
        <f>'1 уровень'!L2473</f>
        <v>0</v>
      </c>
      <c r="K843" s="35">
        <f>'1 уровень'!M2473</f>
        <v>0</v>
      </c>
      <c r="L843" s="35">
        <f>'1 уровень'!N2473</f>
        <v>0</v>
      </c>
      <c r="M843" s="35">
        <f>'1 уровень'!O2473</f>
        <v>0</v>
      </c>
      <c r="N843" s="35">
        <f>'1 уровень'!P2473</f>
        <v>0</v>
      </c>
      <c r="O843" s="894">
        <f>'1 уровень'!Q2473</f>
        <v>0</v>
      </c>
      <c r="P843" s="894">
        <f>'1 уровень'!R2473</f>
        <v>0</v>
      </c>
      <c r="Q843" s="894">
        <f>'1 уровень'!S2473</f>
        <v>0</v>
      </c>
      <c r="R843" s="894">
        <f>'1 уровень'!T2473</f>
        <v>0</v>
      </c>
      <c r="S843" s="894">
        <f>'1 уровень'!U2473</f>
        <v>0</v>
      </c>
      <c r="T843" s="894">
        <f>'1 уровень'!V2473</f>
        <v>0</v>
      </c>
      <c r="U843" s="894">
        <f>'1 уровень'!W2473</f>
        <v>0</v>
      </c>
      <c r="V843" s="894">
        <f>'1 уровень'!X2473</f>
        <v>0</v>
      </c>
      <c r="W843" s="894">
        <f>'1 уровень'!Y2473</f>
        <v>0</v>
      </c>
      <c r="X843" s="2975">
        <f>'1 уровень'!Z2473</f>
        <v>0</v>
      </c>
      <c r="Y843" s="894"/>
      <c r="Z843" s="894"/>
      <c r="AA843" s="38">
        <f>'1 уровень'!AA2473</f>
        <v>0</v>
      </c>
      <c r="AB843" s="38">
        <f>'1 уровень'!AB2473</f>
        <v>0</v>
      </c>
      <c r="AC843" s="38">
        <f>'1 уровень'!AC2473</f>
        <v>0</v>
      </c>
      <c r="AD843" s="2190"/>
      <c r="AE843" s="2190"/>
      <c r="AF843" s="1676"/>
    </row>
    <row r="844" spans="1:198" x14ac:dyDescent="0.25">
      <c r="A844" s="27">
        <v>1</v>
      </c>
      <c r="B844" s="1313" t="s">
        <v>406</v>
      </c>
      <c r="C844" s="38">
        <f>'1 уровень'!E2474</f>
        <v>111741</v>
      </c>
      <c r="D844" s="38">
        <f>'1 уровень'!F2474</f>
        <v>37247</v>
      </c>
      <c r="E844" s="38">
        <f>'1 уровень'!G2474</f>
        <v>32656</v>
      </c>
      <c r="F844" s="883">
        <f>'1 уровень'!H2474</f>
        <v>87.674175101350443</v>
      </c>
      <c r="G844" s="902">
        <f>'1 уровень'!I2474</f>
        <v>0</v>
      </c>
      <c r="H844" s="902">
        <f>'1 уровень'!J2474</f>
        <v>0</v>
      </c>
      <c r="I844" s="35">
        <f>'1 уровень'!K2474</f>
        <v>0</v>
      </c>
      <c r="J844" s="35">
        <f>'1 уровень'!L2474</f>
        <v>0</v>
      </c>
      <c r="K844" s="35">
        <f>'1 уровень'!M2474</f>
        <v>0</v>
      </c>
      <c r="L844" s="35">
        <f>'1 уровень'!N2474</f>
        <v>0</v>
      </c>
      <c r="M844" s="35">
        <f>'1 уровень'!O2474</f>
        <v>0</v>
      </c>
      <c r="N844" s="35">
        <f>'1 уровень'!P2474</f>
        <v>0</v>
      </c>
      <c r="O844" s="894">
        <f>'1 уровень'!Q2474</f>
        <v>0</v>
      </c>
      <c r="P844" s="894">
        <f>'1 уровень'!R2474</f>
        <v>0</v>
      </c>
      <c r="Q844" s="894">
        <f>'1 уровень'!S2474</f>
        <v>0</v>
      </c>
      <c r="R844" s="894">
        <f>'1 уровень'!T2474</f>
        <v>0</v>
      </c>
      <c r="S844" s="894">
        <f>'1 уровень'!U2474</f>
        <v>0</v>
      </c>
      <c r="T844" s="894">
        <f>'1 уровень'!V2474</f>
        <v>0</v>
      </c>
      <c r="U844" s="894">
        <f>'1 уровень'!W2474</f>
        <v>0</v>
      </c>
      <c r="V844" s="894">
        <f>'1 уровень'!X2474</f>
        <v>0</v>
      </c>
      <c r="W844" s="894">
        <f>'1 уровень'!Y2474</f>
        <v>0</v>
      </c>
      <c r="X844" s="2975">
        <f>'1 уровень'!Z2474</f>
        <v>0</v>
      </c>
      <c r="Y844" s="894"/>
      <c r="Z844" s="894"/>
      <c r="AA844" s="38">
        <f>'1 уровень'!AA2474</f>
        <v>0</v>
      </c>
      <c r="AB844" s="38">
        <f>'1 уровень'!AB2474</f>
        <v>0</v>
      </c>
      <c r="AC844" s="38">
        <f>'1 уровень'!AC2474</f>
        <v>0</v>
      </c>
      <c r="AD844" s="2190"/>
      <c r="AE844" s="2190"/>
      <c r="AF844" s="1676"/>
    </row>
    <row r="845" spans="1:198" x14ac:dyDescent="0.25">
      <c r="A845" s="27">
        <v>1</v>
      </c>
      <c r="B845" s="1313" t="s">
        <v>410</v>
      </c>
      <c r="C845" s="38">
        <f>'1 уровень'!E2475</f>
        <v>129700</v>
      </c>
      <c r="D845" s="38">
        <f>'1 уровень'!F2475</f>
        <v>43233</v>
      </c>
      <c r="E845" s="38">
        <f>'1 уровень'!G2475</f>
        <v>30632.9</v>
      </c>
      <c r="F845" s="883">
        <f>'1 уровень'!H2475</f>
        <v>70.85536511461153</v>
      </c>
      <c r="G845" s="902">
        <f>'1 уровень'!I2475</f>
        <v>0</v>
      </c>
      <c r="H845" s="902">
        <f>'1 уровень'!J2475</f>
        <v>0</v>
      </c>
      <c r="I845" s="35">
        <f>'1 уровень'!K2475</f>
        <v>0</v>
      </c>
      <c r="J845" s="35">
        <f>'1 уровень'!L2475</f>
        <v>0</v>
      </c>
      <c r="K845" s="35">
        <f>'1 уровень'!M2475</f>
        <v>0</v>
      </c>
      <c r="L845" s="35">
        <f>'1 уровень'!N2475</f>
        <v>0</v>
      </c>
      <c r="M845" s="35">
        <f>'1 уровень'!O2475</f>
        <v>0</v>
      </c>
      <c r="N845" s="35">
        <f>'1 уровень'!P2475</f>
        <v>0</v>
      </c>
      <c r="O845" s="894">
        <f>'1 уровень'!Q2475</f>
        <v>0</v>
      </c>
      <c r="P845" s="894">
        <f>'1 уровень'!R2475</f>
        <v>0</v>
      </c>
      <c r="Q845" s="894">
        <f>'1 уровень'!S2475</f>
        <v>0</v>
      </c>
      <c r="R845" s="894">
        <f>'1 уровень'!T2475</f>
        <v>0</v>
      </c>
      <c r="S845" s="894">
        <f>'1 уровень'!U2475</f>
        <v>0</v>
      </c>
      <c r="T845" s="894">
        <f>'1 уровень'!V2475</f>
        <v>0</v>
      </c>
      <c r="U845" s="894">
        <f>'1 уровень'!W2475</f>
        <v>0</v>
      </c>
      <c r="V845" s="894">
        <f>'1 уровень'!X2475</f>
        <v>0</v>
      </c>
      <c r="W845" s="894">
        <f>'1 уровень'!Y2475</f>
        <v>0</v>
      </c>
      <c r="X845" s="2975">
        <f>'1 уровень'!Z2475</f>
        <v>0</v>
      </c>
      <c r="Y845" s="894"/>
      <c r="Z845" s="894"/>
      <c r="AA845" s="38">
        <f>'1 уровень'!AA2475</f>
        <v>0</v>
      </c>
      <c r="AB845" s="38">
        <f>'1 уровень'!AB2475</f>
        <v>0</v>
      </c>
      <c r="AC845" s="38">
        <f>'1 уровень'!AC2475</f>
        <v>0</v>
      </c>
      <c r="AD845" s="2190"/>
      <c r="AE845" s="2190"/>
      <c r="AF845" s="1676"/>
    </row>
    <row r="846" spans="1:198" ht="29.25" x14ac:dyDescent="0.25">
      <c r="A846" s="27">
        <v>1</v>
      </c>
      <c r="B846" s="2297" t="s">
        <v>166</v>
      </c>
      <c r="C846" s="38">
        <f>'1 уровень'!E2476</f>
        <v>437800.94358974358</v>
      </c>
      <c r="D846" s="38">
        <f>'1 уровень'!F2476</f>
        <v>145934.5623931624</v>
      </c>
      <c r="E846" s="38">
        <f>'1 уровень'!G2476</f>
        <v>116154.57492877493</v>
      </c>
      <c r="F846" s="883">
        <f>'1 уровень'!H2476</f>
        <v>79.59360210766441</v>
      </c>
      <c r="G846" s="902">
        <f>'1 уровень'!I2476</f>
        <v>0</v>
      </c>
      <c r="H846" s="902">
        <f>'1 уровень'!J2476</f>
        <v>0</v>
      </c>
      <c r="I846" s="35">
        <f>'1 уровень'!K2476</f>
        <v>0</v>
      </c>
      <c r="J846" s="35">
        <f>'1 уровень'!L2476</f>
        <v>0</v>
      </c>
      <c r="K846" s="35">
        <f>'1 уровень'!M2476</f>
        <v>0</v>
      </c>
      <c r="L846" s="35">
        <f>'1 уровень'!N2476</f>
        <v>0</v>
      </c>
      <c r="M846" s="35">
        <f>'1 уровень'!O2476</f>
        <v>0</v>
      </c>
      <c r="N846" s="35">
        <f>'1 уровень'!P2476</f>
        <v>0</v>
      </c>
      <c r="O846" s="894">
        <f>'1 уровень'!Q2476</f>
        <v>144539.04541999998</v>
      </c>
      <c r="P846" s="894">
        <f>'1 уровень'!R2476</f>
        <v>144539.04541999998</v>
      </c>
      <c r="Q846" s="894">
        <f>'1 уровень'!S2476</f>
        <v>144539.04541999998</v>
      </c>
      <c r="R846" s="894">
        <f>'1 уровень'!T2476</f>
        <v>144539.04541999998</v>
      </c>
      <c r="S846" s="894">
        <f>'1 уровень'!U2476</f>
        <v>48179.681806666667</v>
      </c>
      <c r="T846" s="894">
        <f>'1 уровень'!V2476</f>
        <v>47611.453760000004</v>
      </c>
      <c r="U846" s="894">
        <f>'1 уровень'!W2476</f>
        <v>0</v>
      </c>
      <c r="V846" s="894">
        <f>'1 уровень'!X2476</f>
        <v>-568.22804666665979</v>
      </c>
      <c r="W846" s="894">
        <f>'1 уровень'!Y2476</f>
        <v>-81.297550000000001</v>
      </c>
      <c r="X846" s="2975">
        <f>'1 уровень'!Z2476</f>
        <v>47530.156210000001</v>
      </c>
      <c r="Y846" s="894">
        <f>T846/S846*100</f>
        <v>98.820606476923572</v>
      </c>
      <c r="Z846" s="894">
        <f>X846/S846*100</f>
        <v>98.651868230942128</v>
      </c>
      <c r="AA846" s="38">
        <f>'1 уровень'!AA2476</f>
        <v>0</v>
      </c>
      <c r="AB846" s="38">
        <f>'1 уровень'!AB2476</f>
        <v>0</v>
      </c>
      <c r="AC846" s="38">
        <f>'1 уровень'!AC2476</f>
        <v>0</v>
      </c>
      <c r="AD846" s="2190"/>
      <c r="AE846" s="2190"/>
      <c r="AF846" s="1676"/>
    </row>
    <row r="847" spans="1:198" ht="30" x14ac:dyDescent="0.25">
      <c r="A847" s="27">
        <v>1</v>
      </c>
      <c r="B847" s="2318" t="s">
        <v>304</v>
      </c>
      <c r="C847" s="38">
        <f>'1 уровень'!E2477</f>
        <v>0</v>
      </c>
      <c r="D847" s="38">
        <f>'1 уровень'!F2477</f>
        <v>0</v>
      </c>
      <c r="E847" s="38">
        <f>'1 уровень'!G2477</f>
        <v>0</v>
      </c>
      <c r="F847" s="883">
        <f>'1 уровень'!H2477</f>
        <v>0</v>
      </c>
      <c r="G847" s="902">
        <f>'1 уровень'!I2477</f>
        <v>0</v>
      </c>
      <c r="H847" s="902">
        <f>'1 уровень'!J2477</f>
        <v>0</v>
      </c>
      <c r="I847" s="35">
        <f>'1 уровень'!K2477</f>
        <v>0</v>
      </c>
      <c r="J847" s="35">
        <f>'1 уровень'!L2477</f>
        <v>0</v>
      </c>
      <c r="K847" s="35">
        <f>'1 уровень'!M2477</f>
        <v>0</v>
      </c>
      <c r="L847" s="35">
        <f>'1 уровень'!N2477</f>
        <v>0</v>
      </c>
      <c r="M847" s="35">
        <f>'1 уровень'!O2477</f>
        <v>0</v>
      </c>
      <c r="N847" s="35">
        <f>'1 уровень'!P2477</f>
        <v>0</v>
      </c>
      <c r="O847" s="894">
        <f>'1 уровень'!Q2477</f>
        <v>0</v>
      </c>
      <c r="P847" s="894">
        <f>'1 уровень'!R2477</f>
        <v>0</v>
      </c>
      <c r="Q847" s="894">
        <f>'1 уровень'!S2477</f>
        <v>0</v>
      </c>
      <c r="R847" s="894">
        <f>'1 уровень'!T2477</f>
        <v>0</v>
      </c>
      <c r="S847" s="894">
        <f>'1 уровень'!U2477</f>
        <v>0</v>
      </c>
      <c r="T847" s="894">
        <f>'1 уровень'!V2477</f>
        <v>0</v>
      </c>
      <c r="U847" s="894">
        <f>'1 уровень'!W2477</f>
        <v>0</v>
      </c>
      <c r="V847" s="894">
        <f>'1 уровень'!X2477</f>
        <v>0</v>
      </c>
      <c r="W847" s="894">
        <f>'1 уровень'!Y2477</f>
        <v>0</v>
      </c>
      <c r="X847" s="2975">
        <f>'1 уровень'!Z2477</f>
        <v>0</v>
      </c>
      <c r="Y847" s="894"/>
      <c r="Z847" s="894"/>
      <c r="AA847" s="38">
        <f>'1 уровень'!AA2477</f>
        <v>0</v>
      </c>
      <c r="AB847" s="38">
        <f>'1 уровень'!AB2477</f>
        <v>0</v>
      </c>
      <c r="AC847" s="38">
        <f>'1 уровень'!AC2477</f>
        <v>0</v>
      </c>
      <c r="AD847" s="2190"/>
      <c r="AE847" s="2190"/>
      <c r="AF847" s="1676"/>
    </row>
    <row r="848" spans="1:198" ht="30" x14ac:dyDescent="0.25">
      <c r="A848" s="27">
        <v>1</v>
      </c>
      <c r="B848" s="1313" t="s">
        <v>645</v>
      </c>
      <c r="C848" s="38">
        <f>'1 уровень'!E2478</f>
        <v>92599.106382978731</v>
      </c>
      <c r="D848" s="38">
        <f>'1 уровень'!F2478</f>
        <v>30866</v>
      </c>
      <c r="E848" s="38">
        <f>'1 уровень'!G2478</f>
        <v>33536.050036449327</v>
      </c>
      <c r="F848" s="883">
        <f>'1 уровень'!H2478</f>
        <v>108.65045693141101</v>
      </c>
      <c r="G848" s="902">
        <f>'1 уровень'!I2478</f>
        <v>0</v>
      </c>
      <c r="H848" s="902">
        <f>'1 уровень'!J2478</f>
        <v>0</v>
      </c>
      <c r="I848" s="35">
        <f>'1 уровень'!K2478</f>
        <v>0</v>
      </c>
      <c r="J848" s="35">
        <f>'1 уровень'!L2478</f>
        <v>0</v>
      </c>
      <c r="K848" s="35">
        <f>'1 уровень'!M2478</f>
        <v>0</v>
      </c>
      <c r="L848" s="35">
        <f>'1 уровень'!N2478</f>
        <v>0</v>
      </c>
      <c r="M848" s="35">
        <f>'1 уровень'!O2478</f>
        <v>0</v>
      </c>
      <c r="N848" s="35">
        <f>'1 уровень'!P2478</f>
        <v>0</v>
      </c>
      <c r="O848" s="894">
        <f>'1 уровень'!Q2478</f>
        <v>0</v>
      </c>
      <c r="P848" s="894">
        <f>'1 уровень'!R2478</f>
        <v>0</v>
      </c>
      <c r="Q848" s="894">
        <f>'1 уровень'!S2478</f>
        <v>0</v>
      </c>
      <c r="R848" s="894">
        <f>'1 уровень'!T2478</f>
        <v>0</v>
      </c>
      <c r="S848" s="894">
        <f>'1 уровень'!U2478</f>
        <v>0</v>
      </c>
      <c r="T848" s="894">
        <f>'1 уровень'!V2478</f>
        <v>0</v>
      </c>
      <c r="U848" s="894">
        <f>'1 уровень'!W2478</f>
        <v>0</v>
      </c>
      <c r="V848" s="894">
        <f>'1 уровень'!X2478</f>
        <v>0</v>
      </c>
      <c r="W848" s="894">
        <f>'1 уровень'!Y2478</f>
        <v>0</v>
      </c>
      <c r="X848" s="2975">
        <f>'1 уровень'!Z2478</f>
        <v>0</v>
      </c>
      <c r="Y848" s="894"/>
      <c r="Z848" s="894"/>
      <c r="AA848" s="38">
        <f>'1 уровень'!AA2478</f>
        <v>0</v>
      </c>
      <c r="AB848" s="38">
        <f>'1 уровень'!AB2478</f>
        <v>0</v>
      </c>
      <c r="AC848" s="38">
        <f>'1 уровень'!AC2478</f>
        <v>0</v>
      </c>
      <c r="AD848" s="2190"/>
      <c r="AE848" s="2190"/>
      <c r="AF848" s="1676"/>
    </row>
    <row r="849" spans="1:32" ht="30" x14ac:dyDescent="0.25">
      <c r="A849" s="27">
        <v>1</v>
      </c>
      <c r="B849" s="1313" t="s">
        <v>300</v>
      </c>
      <c r="C849" s="38">
        <f>'1 уровень'!E2479</f>
        <v>0</v>
      </c>
      <c r="D849" s="38">
        <f>'1 уровень'!F2479</f>
        <v>0</v>
      </c>
      <c r="E849" s="38">
        <f>'1 уровень'!G2479</f>
        <v>0</v>
      </c>
      <c r="F849" s="883">
        <f>'1 уровень'!H2479</f>
        <v>0</v>
      </c>
      <c r="G849" s="902">
        <f>'1 уровень'!I2479</f>
        <v>0</v>
      </c>
      <c r="H849" s="902">
        <f>'1 уровень'!J2479</f>
        <v>0</v>
      </c>
      <c r="I849" s="35">
        <f>'1 уровень'!K2479</f>
        <v>0</v>
      </c>
      <c r="J849" s="35">
        <f>'1 уровень'!L2479</f>
        <v>0</v>
      </c>
      <c r="K849" s="35">
        <f>'1 уровень'!M2479</f>
        <v>0</v>
      </c>
      <c r="L849" s="35">
        <f>'1 уровень'!N2479</f>
        <v>0</v>
      </c>
      <c r="M849" s="35">
        <f>'1 уровень'!O2479</f>
        <v>0</v>
      </c>
      <c r="N849" s="35">
        <f>'1 уровень'!P2479</f>
        <v>0</v>
      </c>
      <c r="O849" s="894">
        <f>'1 уровень'!Q2479</f>
        <v>0</v>
      </c>
      <c r="P849" s="894">
        <f>'1 уровень'!R2479</f>
        <v>0</v>
      </c>
      <c r="Q849" s="894">
        <f>'1 уровень'!S2479</f>
        <v>0</v>
      </c>
      <c r="R849" s="894">
        <f>'1 уровень'!T2479</f>
        <v>0</v>
      </c>
      <c r="S849" s="894">
        <f>'1 уровень'!U2479</f>
        <v>0</v>
      </c>
      <c r="T849" s="894">
        <f>'1 уровень'!V2479</f>
        <v>0</v>
      </c>
      <c r="U849" s="894">
        <f>'1 уровень'!W2479</f>
        <v>0</v>
      </c>
      <c r="V849" s="894">
        <f>'1 уровень'!X2479</f>
        <v>0</v>
      </c>
      <c r="W849" s="894">
        <f>'1 уровень'!Y2479</f>
        <v>0</v>
      </c>
      <c r="X849" s="2975">
        <f>'1 уровень'!Z2479</f>
        <v>0</v>
      </c>
      <c r="Y849" s="894"/>
      <c r="Z849" s="894"/>
      <c r="AA849" s="38">
        <f>'1 уровень'!AA2479</f>
        <v>0</v>
      </c>
      <c r="AB849" s="38">
        <f>'1 уровень'!AB2479</f>
        <v>0</v>
      </c>
      <c r="AC849" s="38">
        <f>'1 уровень'!AC2479</f>
        <v>0</v>
      </c>
      <c r="AD849" s="2190"/>
      <c r="AE849" s="2190"/>
      <c r="AF849" s="1676"/>
    </row>
    <row r="850" spans="1:32" ht="45" x14ac:dyDescent="0.25">
      <c r="A850" s="27">
        <v>1</v>
      </c>
      <c r="B850" s="2318" t="s">
        <v>305</v>
      </c>
      <c r="C850" s="38">
        <f>'1 уровень'!E2480</f>
        <v>20560</v>
      </c>
      <c r="D850" s="38">
        <f>'1 уровень'!F2480</f>
        <v>6853</v>
      </c>
      <c r="E850" s="38">
        <f>'1 уровень'!G2480</f>
        <v>7777</v>
      </c>
      <c r="F850" s="883">
        <f>'1 уровень'!H2480</f>
        <v>113.48314606741575</v>
      </c>
      <c r="G850" s="902">
        <f>'1 уровень'!I2480</f>
        <v>0</v>
      </c>
      <c r="H850" s="902">
        <f>'1 уровень'!J2480</f>
        <v>0</v>
      </c>
      <c r="I850" s="35">
        <f>'1 уровень'!K2480</f>
        <v>0</v>
      </c>
      <c r="J850" s="35">
        <f>'1 уровень'!L2480</f>
        <v>0</v>
      </c>
      <c r="K850" s="35">
        <f>'1 уровень'!M2480</f>
        <v>0</v>
      </c>
      <c r="L850" s="35">
        <f>'1 уровень'!N2480</f>
        <v>0</v>
      </c>
      <c r="M850" s="35">
        <f>'1 уровень'!O2480</f>
        <v>0</v>
      </c>
      <c r="N850" s="35">
        <f>'1 уровень'!P2480</f>
        <v>0</v>
      </c>
      <c r="O850" s="894">
        <f>'1 уровень'!Q2480</f>
        <v>0</v>
      </c>
      <c r="P850" s="894">
        <f>'1 уровень'!R2480</f>
        <v>0</v>
      </c>
      <c r="Q850" s="894">
        <f>'1 уровень'!S2480</f>
        <v>0</v>
      </c>
      <c r="R850" s="894">
        <f>'1 уровень'!T2480</f>
        <v>0</v>
      </c>
      <c r="S850" s="894">
        <f>'1 уровень'!U2480</f>
        <v>0</v>
      </c>
      <c r="T850" s="894">
        <f>'1 уровень'!V2480</f>
        <v>0</v>
      </c>
      <c r="U850" s="894">
        <f>'1 уровень'!W2480</f>
        <v>0</v>
      </c>
      <c r="V850" s="894">
        <f>'1 уровень'!X2480</f>
        <v>0</v>
      </c>
      <c r="W850" s="894">
        <f>'1 уровень'!Y2480</f>
        <v>0</v>
      </c>
      <c r="X850" s="2975">
        <f>'1 уровень'!Z2480</f>
        <v>0</v>
      </c>
      <c r="Y850" s="894"/>
      <c r="Z850" s="894"/>
      <c r="AA850" s="38">
        <f>'1 уровень'!AA2480</f>
        <v>0</v>
      </c>
      <c r="AB850" s="38">
        <f>'1 уровень'!AB2480</f>
        <v>0</v>
      </c>
      <c r="AC850" s="38">
        <f>'1 уровень'!AC2480</f>
        <v>0</v>
      </c>
      <c r="AD850" s="2190"/>
      <c r="AE850" s="2190"/>
      <c r="AF850" s="1676"/>
    </row>
    <row r="851" spans="1:32" ht="30" x14ac:dyDescent="0.25">
      <c r="A851" s="27">
        <v>1</v>
      </c>
      <c r="B851" s="1313" t="s">
        <v>306</v>
      </c>
      <c r="C851" s="38">
        <f>'1 уровень'!E2481</f>
        <v>13527</v>
      </c>
      <c r="D851" s="38">
        <f>'1 уровень'!F2481</f>
        <v>4509</v>
      </c>
      <c r="E851" s="38">
        <f>'1 уровень'!G2481</f>
        <v>5018</v>
      </c>
      <c r="F851" s="883">
        <f>'1 уровень'!H2481</f>
        <v>111.28853404302505</v>
      </c>
      <c r="G851" s="902">
        <f>'1 уровень'!I2481</f>
        <v>0</v>
      </c>
      <c r="H851" s="902">
        <f>'1 уровень'!J2481</f>
        <v>0</v>
      </c>
      <c r="I851" s="35">
        <f>'1 уровень'!K2481</f>
        <v>0</v>
      </c>
      <c r="J851" s="35">
        <f>'1 уровень'!L2481</f>
        <v>0</v>
      </c>
      <c r="K851" s="35">
        <f>'1 уровень'!M2481</f>
        <v>0</v>
      </c>
      <c r="L851" s="35">
        <f>'1 уровень'!N2481</f>
        <v>0</v>
      </c>
      <c r="M851" s="35">
        <f>'1 уровень'!O2481</f>
        <v>0</v>
      </c>
      <c r="N851" s="35">
        <f>'1 уровень'!P2481</f>
        <v>0</v>
      </c>
      <c r="O851" s="894">
        <f>'1 уровень'!Q2481</f>
        <v>0</v>
      </c>
      <c r="P851" s="894">
        <f>'1 уровень'!R2481</f>
        <v>0</v>
      </c>
      <c r="Q851" s="894">
        <f>'1 уровень'!S2481</f>
        <v>0</v>
      </c>
      <c r="R851" s="894">
        <f>'1 уровень'!T2481</f>
        <v>0</v>
      </c>
      <c r="S851" s="894">
        <f>'1 уровень'!U2481</f>
        <v>0</v>
      </c>
      <c r="T851" s="894">
        <f>'1 уровень'!V2481</f>
        <v>0</v>
      </c>
      <c r="U851" s="894">
        <f>'1 уровень'!W2481</f>
        <v>0</v>
      </c>
      <c r="V851" s="894">
        <f>'1 уровень'!X2481</f>
        <v>0</v>
      </c>
      <c r="W851" s="894">
        <f>'1 уровень'!Y2481</f>
        <v>0</v>
      </c>
      <c r="X851" s="2975">
        <f>'1 уровень'!Z2481</f>
        <v>0</v>
      </c>
      <c r="Y851" s="894"/>
      <c r="Z851" s="894"/>
      <c r="AA851" s="38">
        <f>'1 уровень'!AA2481</f>
        <v>0</v>
      </c>
      <c r="AB851" s="38">
        <f>'1 уровень'!AB2481</f>
        <v>0</v>
      </c>
      <c r="AC851" s="38">
        <f>'1 уровень'!AC2481</f>
        <v>0</v>
      </c>
      <c r="AD851" s="2190"/>
      <c r="AE851" s="2190"/>
      <c r="AF851" s="1676"/>
    </row>
    <row r="852" spans="1:32" ht="30" x14ac:dyDescent="0.25">
      <c r="A852" s="27">
        <v>1</v>
      </c>
      <c r="B852" s="1313" t="s">
        <v>307</v>
      </c>
      <c r="C852" s="38">
        <f>'1 уровень'!E2482</f>
        <v>4059</v>
      </c>
      <c r="D852" s="38">
        <f>'1 уровень'!F2482</f>
        <v>1353</v>
      </c>
      <c r="E852" s="38">
        <f>'1 уровень'!G2482</f>
        <v>1452</v>
      </c>
      <c r="F852" s="883">
        <f>'1 уровень'!H2482</f>
        <v>107.31707317073172</v>
      </c>
      <c r="G852" s="902">
        <f>'1 уровень'!I2482</f>
        <v>0</v>
      </c>
      <c r="H852" s="902">
        <f>'1 уровень'!J2482</f>
        <v>0</v>
      </c>
      <c r="I852" s="35">
        <f>'1 уровень'!K2482</f>
        <v>0</v>
      </c>
      <c r="J852" s="35">
        <f>'1 уровень'!L2482</f>
        <v>0</v>
      </c>
      <c r="K852" s="35">
        <f>'1 уровень'!M2482</f>
        <v>0</v>
      </c>
      <c r="L852" s="35">
        <f>'1 уровень'!N2482</f>
        <v>0</v>
      </c>
      <c r="M852" s="35">
        <f>'1 уровень'!O2482</f>
        <v>0</v>
      </c>
      <c r="N852" s="35">
        <f>'1 уровень'!P2482</f>
        <v>0</v>
      </c>
      <c r="O852" s="894">
        <f>'1 уровень'!Q2482</f>
        <v>0</v>
      </c>
      <c r="P852" s="894">
        <f>'1 уровень'!R2482</f>
        <v>0</v>
      </c>
      <c r="Q852" s="894">
        <f>'1 уровень'!S2482</f>
        <v>0</v>
      </c>
      <c r="R852" s="894">
        <f>'1 уровень'!T2482</f>
        <v>0</v>
      </c>
      <c r="S852" s="894">
        <f>'1 уровень'!U2482</f>
        <v>0</v>
      </c>
      <c r="T852" s="894">
        <f>'1 уровень'!V2482</f>
        <v>0</v>
      </c>
      <c r="U852" s="894">
        <f>'1 уровень'!W2482</f>
        <v>0</v>
      </c>
      <c r="V852" s="894">
        <f>'1 уровень'!X2482</f>
        <v>0</v>
      </c>
      <c r="W852" s="894">
        <f>'1 уровень'!Y2482</f>
        <v>0</v>
      </c>
      <c r="X852" s="2975">
        <f>'1 уровень'!Z2482</f>
        <v>0</v>
      </c>
      <c r="Y852" s="894"/>
      <c r="Z852" s="894"/>
      <c r="AA852" s="38">
        <f>'1 уровень'!AA2482</f>
        <v>0</v>
      </c>
      <c r="AB852" s="38">
        <f>'1 уровень'!AB2482</f>
        <v>0</v>
      </c>
      <c r="AC852" s="38">
        <f>'1 уровень'!AC2482</f>
        <v>0</v>
      </c>
      <c r="AD852" s="2190"/>
      <c r="AE852" s="2190"/>
      <c r="AF852" s="1676"/>
    </row>
    <row r="853" spans="1:32" ht="45" x14ac:dyDescent="0.25">
      <c r="A853" s="27">
        <v>1</v>
      </c>
      <c r="B853" s="1313" t="s">
        <v>346</v>
      </c>
      <c r="C853" s="38">
        <f>'1 уровень'!E2483</f>
        <v>612</v>
      </c>
      <c r="D853" s="38">
        <f>'1 уровень'!F2483</f>
        <v>204</v>
      </c>
      <c r="E853" s="38">
        <f>'1 уровень'!G2483</f>
        <v>557</v>
      </c>
      <c r="F853" s="883">
        <f>'1 уровень'!H2483</f>
        <v>273.03921568627453</v>
      </c>
      <c r="G853" s="902">
        <f>'1 уровень'!I2483</f>
        <v>0</v>
      </c>
      <c r="H853" s="902">
        <f>'1 уровень'!J2483</f>
        <v>0</v>
      </c>
      <c r="I853" s="35">
        <f>'1 уровень'!K2483</f>
        <v>0</v>
      </c>
      <c r="J853" s="35">
        <f>'1 уровень'!L2483</f>
        <v>0</v>
      </c>
      <c r="K853" s="35">
        <f>'1 уровень'!M2483</f>
        <v>0</v>
      </c>
      <c r="L853" s="35">
        <f>'1 уровень'!N2483</f>
        <v>0</v>
      </c>
      <c r="M853" s="35">
        <f>'1 уровень'!O2483</f>
        <v>0</v>
      </c>
      <c r="N853" s="35">
        <f>'1 уровень'!P2483</f>
        <v>0</v>
      </c>
      <c r="O853" s="894">
        <f>'1 уровень'!Q2483</f>
        <v>0</v>
      </c>
      <c r="P853" s="894">
        <f>'1 уровень'!R2483</f>
        <v>0</v>
      </c>
      <c r="Q853" s="894">
        <f>'1 уровень'!S2483</f>
        <v>0</v>
      </c>
      <c r="R853" s="894">
        <f>'1 уровень'!T2483</f>
        <v>0</v>
      </c>
      <c r="S853" s="894">
        <f>'1 уровень'!U2483</f>
        <v>0</v>
      </c>
      <c r="T853" s="894">
        <f>'1 уровень'!V2483</f>
        <v>0</v>
      </c>
      <c r="U853" s="894">
        <f>'1 уровень'!W2483</f>
        <v>0</v>
      </c>
      <c r="V853" s="894">
        <f>'1 уровень'!X2483</f>
        <v>0</v>
      </c>
      <c r="W853" s="894">
        <f>'1 уровень'!Y2483</f>
        <v>0</v>
      </c>
      <c r="X853" s="2975">
        <f>'1 уровень'!Z2483</f>
        <v>0</v>
      </c>
      <c r="Y853" s="894"/>
      <c r="Z853" s="894"/>
      <c r="AA853" s="38">
        <f>'1 уровень'!AA2483</f>
        <v>0</v>
      </c>
      <c r="AB853" s="38">
        <f>'1 уровень'!AB2483</f>
        <v>0</v>
      </c>
      <c r="AC853" s="38">
        <f>'1 уровень'!AC2483</f>
        <v>0</v>
      </c>
      <c r="AD853" s="2190"/>
      <c r="AE853" s="2190"/>
      <c r="AF853" s="1676"/>
    </row>
    <row r="854" spans="1:32" ht="30" x14ac:dyDescent="0.25">
      <c r="A854" s="27">
        <v>1</v>
      </c>
      <c r="B854" s="1313" t="s">
        <v>347</v>
      </c>
      <c r="C854" s="38">
        <f>'1 уровень'!E2484</f>
        <v>2362</v>
      </c>
      <c r="D854" s="38">
        <f>'1 уровень'!F2484</f>
        <v>787</v>
      </c>
      <c r="E854" s="38">
        <f>'1 уровень'!G2484</f>
        <v>750</v>
      </c>
      <c r="F854" s="883">
        <f>'1 уровень'!H2484</f>
        <v>95.29860228716646</v>
      </c>
      <c r="G854" s="902">
        <f>'1 уровень'!I2484</f>
        <v>0</v>
      </c>
      <c r="H854" s="902">
        <f>'1 уровень'!J2484</f>
        <v>0</v>
      </c>
      <c r="I854" s="35">
        <f>'1 уровень'!K2484</f>
        <v>0</v>
      </c>
      <c r="J854" s="35">
        <f>'1 уровень'!L2484</f>
        <v>0</v>
      </c>
      <c r="K854" s="35">
        <f>'1 уровень'!M2484</f>
        <v>0</v>
      </c>
      <c r="L854" s="35">
        <f>'1 уровень'!N2484</f>
        <v>0</v>
      </c>
      <c r="M854" s="35">
        <f>'1 уровень'!O2484</f>
        <v>0</v>
      </c>
      <c r="N854" s="35">
        <f>'1 уровень'!P2484</f>
        <v>0</v>
      </c>
      <c r="O854" s="894">
        <f>'1 уровень'!Q2484</f>
        <v>0</v>
      </c>
      <c r="P854" s="894">
        <f>'1 уровень'!R2484</f>
        <v>0</v>
      </c>
      <c r="Q854" s="894">
        <f>'1 уровень'!S2484</f>
        <v>0</v>
      </c>
      <c r="R854" s="894">
        <f>'1 уровень'!T2484</f>
        <v>0</v>
      </c>
      <c r="S854" s="894">
        <f>'1 уровень'!U2484</f>
        <v>0</v>
      </c>
      <c r="T854" s="894">
        <f>'1 уровень'!V2484</f>
        <v>0</v>
      </c>
      <c r="U854" s="894">
        <f>'1 уровень'!W2484</f>
        <v>0</v>
      </c>
      <c r="V854" s="894">
        <f>'1 уровень'!X2484</f>
        <v>0</v>
      </c>
      <c r="W854" s="894">
        <f>'1 уровень'!Y2484</f>
        <v>0</v>
      </c>
      <c r="X854" s="2975">
        <f>'1 уровень'!Z2484</f>
        <v>0</v>
      </c>
      <c r="Y854" s="894"/>
      <c r="Z854" s="894"/>
      <c r="AA854" s="38">
        <f>'1 уровень'!AA2484</f>
        <v>0</v>
      </c>
      <c r="AB854" s="38">
        <f>'1 уровень'!AB2484</f>
        <v>0</v>
      </c>
      <c r="AC854" s="38">
        <f>'1 уровень'!AC2484</f>
        <v>0</v>
      </c>
      <c r="AD854" s="2190"/>
      <c r="AE854" s="2190"/>
      <c r="AF854" s="1676"/>
    </row>
    <row r="855" spans="1:32" ht="45" x14ac:dyDescent="0.25">
      <c r="A855" s="27">
        <v>1</v>
      </c>
      <c r="B855" s="2318" t="s">
        <v>308</v>
      </c>
      <c r="C855" s="38">
        <f>'1 уровень'!E2485</f>
        <v>72039.106382978731</v>
      </c>
      <c r="D855" s="38">
        <f>'1 уровень'!F2485</f>
        <v>24013</v>
      </c>
      <c r="E855" s="38">
        <f>'1 уровень'!G2485</f>
        <v>25759.050036449327</v>
      </c>
      <c r="F855" s="883">
        <f>'1 уровень'!H2485</f>
        <v>107.27126988068683</v>
      </c>
      <c r="G855" s="902">
        <f>'1 уровень'!I2485</f>
        <v>0</v>
      </c>
      <c r="H855" s="902">
        <f>'1 уровень'!J2485</f>
        <v>0</v>
      </c>
      <c r="I855" s="35">
        <f>'1 уровень'!K2485</f>
        <v>0</v>
      </c>
      <c r="J855" s="35">
        <f>'1 уровень'!L2485</f>
        <v>0</v>
      </c>
      <c r="K855" s="35">
        <f>'1 уровень'!M2485</f>
        <v>0</v>
      </c>
      <c r="L855" s="35">
        <f>'1 уровень'!N2485</f>
        <v>0</v>
      </c>
      <c r="M855" s="35">
        <f>'1 уровень'!O2485</f>
        <v>0</v>
      </c>
      <c r="N855" s="35">
        <f>'1 уровень'!P2485</f>
        <v>0</v>
      </c>
      <c r="O855" s="894">
        <f>'1 уровень'!Q2485</f>
        <v>0</v>
      </c>
      <c r="P855" s="894">
        <f>'1 уровень'!R2485</f>
        <v>0</v>
      </c>
      <c r="Q855" s="894">
        <f>'1 уровень'!S2485</f>
        <v>0</v>
      </c>
      <c r="R855" s="894">
        <f>'1 уровень'!T2485</f>
        <v>0</v>
      </c>
      <c r="S855" s="894">
        <f>'1 уровень'!U2485</f>
        <v>0</v>
      </c>
      <c r="T855" s="894">
        <f>'1 уровень'!V2485</f>
        <v>0</v>
      </c>
      <c r="U855" s="894">
        <f>'1 уровень'!W2485</f>
        <v>0</v>
      </c>
      <c r="V855" s="894">
        <f>'1 уровень'!X2485</f>
        <v>0</v>
      </c>
      <c r="W855" s="894">
        <f>'1 уровень'!Y2485</f>
        <v>0</v>
      </c>
      <c r="X855" s="2975">
        <f>'1 уровень'!Z2485</f>
        <v>0</v>
      </c>
      <c r="Y855" s="894"/>
      <c r="Z855" s="894"/>
      <c r="AA855" s="38">
        <f>'1 уровень'!AA2485</f>
        <v>0</v>
      </c>
      <c r="AB855" s="38">
        <f>'1 уровень'!AB2485</f>
        <v>0</v>
      </c>
      <c r="AC855" s="38">
        <f>'1 уровень'!AC2485</f>
        <v>0</v>
      </c>
      <c r="AD855" s="2190"/>
      <c r="AE855" s="2190"/>
      <c r="AF855" s="1676"/>
    </row>
    <row r="856" spans="1:32" ht="30" x14ac:dyDescent="0.25">
      <c r="A856" s="27">
        <v>1</v>
      </c>
      <c r="B856" s="1313" t="s">
        <v>309</v>
      </c>
      <c r="C856" s="38">
        <f>'1 уровень'!E2486</f>
        <v>3497</v>
      </c>
      <c r="D856" s="38">
        <f>'1 уровень'!F2486</f>
        <v>1165</v>
      </c>
      <c r="E856" s="38">
        <f>'1 уровень'!G2486</f>
        <v>1348</v>
      </c>
      <c r="F856" s="883">
        <f>'1 уровень'!H2486</f>
        <v>115.70815450643777</v>
      </c>
      <c r="G856" s="902">
        <f>'1 уровень'!I2486</f>
        <v>0</v>
      </c>
      <c r="H856" s="902">
        <f>'1 уровень'!J2486</f>
        <v>0</v>
      </c>
      <c r="I856" s="35">
        <f>'1 уровень'!K2486</f>
        <v>0</v>
      </c>
      <c r="J856" s="35">
        <f>'1 уровень'!L2486</f>
        <v>0</v>
      </c>
      <c r="K856" s="35">
        <f>'1 уровень'!M2486</f>
        <v>0</v>
      </c>
      <c r="L856" s="35">
        <f>'1 уровень'!N2486</f>
        <v>0</v>
      </c>
      <c r="M856" s="35">
        <f>'1 уровень'!O2486</f>
        <v>0</v>
      </c>
      <c r="N856" s="35">
        <f>'1 уровень'!P2486</f>
        <v>0</v>
      </c>
      <c r="O856" s="894">
        <f>'1 уровень'!Q2486</f>
        <v>0</v>
      </c>
      <c r="P856" s="894">
        <f>'1 уровень'!R2486</f>
        <v>0</v>
      </c>
      <c r="Q856" s="894">
        <f>'1 уровень'!S2486</f>
        <v>0</v>
      </c>
      <c r="R856" s="894">
        <f>'1 уровень'!T2486</f>
        <v>0</v>
      </c>
      <c r="S856" s="894">
        <f>'1 уровень'!U2486</f>
        <v>0</v>
      </c>
      <c r="T856" s="894">
        <f>'1 уровень'!V2486</f>
        <v>0</v>
      </c>
      <c r="U856" s="894">
        <f>'1 уровень'!W2486</f>
        <v>0</v>
      </c>
      <c r="V856" s="894">
        <f>'1 уровень'!X2486</f>
        <v>0</v>
      </c>
      <c r="W856" s="894">
        <f>'1 уровень'!Y2486</f>
        <v>0</v>
      </c>
      <c r="X856" s="2975">
        <f>'1 уровень'!Z2486</f>
        <v>0</v>
      </c>
      <c r="Y856" s="894"/>
      <c r="Z856" s="894"/>
      <c r="AA856" s="38">
        <f>'1 уровень'!AA2486</f>
        <v>0</v>
      </c>
      <c r="AB856" s="38">
        <f>'1 уровень'!AB2486</f>
        <v>0</v>
      </c>
      <c r="AC856" s="38">
        <f>'1 уровень'!AC2486</f>
        <v>0</v>
      </c>
      <c r="AD856" s="2190"/>
      <c r="AE856" s="2190"/>
      <c r="AF856" s="1676"/>
    </row>
    <row r="857" spans="1:32" ht="60" x14ac:dyDescent="0.25">
      <c r="A857" s="27">
        <v>1</v>
      </c>
      <c r="B857" s="1313" t="s">
        <v>317</v>
      </c>
      <c r="C857" s="38">
        <f>'1 уровень'!E2487</f>
        <v>55117</v>
      </c>
      <c r="D857" s="38">
        <f>'1 уровень'!F2487</f>
        <v>18373</v>
      </c>
      <c r="E857" s="38">
        <f>'1 уровень'!G2487</f>
        <v>21255.379073615528</v>
      </c>
      <c r="F857" s="883">
        <f>'1 уровень'!H2487</f>
        <v>115.68812427810118</v>
      </c>
      <c r="G857" s="902">
        <f>'1 уровень'!I2487</f>
        <v>0</v>
      </c>
      <c r="H857" s="902">
        <f>'1 уровень'!J2487</f>
        <v>0</v>
      </c>
      <c r="I857" s="35">
        <f>'1 уровень'!K2487</f>
        <v>0</v>
      </c>
      <c r="J857" s="35">
        <f>'1 уровень'!L2487</f>
        <v>0</v>
      </c>
      <c r="K857" s="35">
        <f>'1 уровень'!M2487</f>
        <v>0</v>
      </c>
      <c r="L857" s="35">
        <f>'1 уровень'!N2487</f>
        <v>0</v>
      </c>
      <c r="M857" s="35">
        <f>'1 уровень'!O2487</f>
        <v>0</v>
      </c>
      <c r="N857" s="35">
        <f>'1 уровень'!P2487</f>
        <v>0</v>
      </c>
      <c r="O857" s="894">
        <f>'1 уровень'!Q2487</f>
        <v>0</v>
      </c>
      <c r="P857" s="894">
        <f>'1 уровень'!R2487</f>
        <v>0</v>
      </c>
      <c r="Q857" s="894">
        <f>'1 уровень'!S2487</f>
        <v>0</v>
      </c>
      <c r="R857" s="894">
        <f>'1 уровень'!T2487</f>
        <v>0</v>
      </c>
      <c r="S857" s="894">
        <f>'1 уровень'!U2487</f>
        <v>0</v>
      </c>
      <c r="T857" s="894">
        <f>'1 уровень'!V2487</f>
        <v>0</v>
      </c>
      <c r="U857" s="894">
        <f>'1 уровень'!W2487</f>
        <v>0</v>
      </c>
      <c r="V857" s="894">
        <f>'1 уровень'!X2487</f>
        <v>0</v>
      </c>
      <c r="W857" s="894">
        <f>'1 уровень'!Y2487</f>
        <v>0</v>
      </c>
      <c r="X857" s="2975">
        <f>'1 уровень'!Z2487</f>
        <v>0</v>
      </c>
      <c r="Y857" s="894"/>
      <c r="Z857" s="894"/>
      <c r="AA857" s="38">
        <f>'1 уровень'!AA2487</f>
        <v>0</v>
      </c>
      <c r="AB857" s="38">
        <f>'1 уровень'!AB2487</f>
        <v>0</v>
      </c>
      <c r="AC857" s="38">
        <f>'1 уровень'!AC2487</f>
        <v>0</v>
      </c>
      <c r="AD857" s="2190"/>
      <c r="AE857" s="2190"/>
      <c r="AF857" s="1676"/>
    </row>
    <row r="858" spans="1:32" ht="45" x14ac:dyDescent="0.25">
      <c r="A858" s="27">
        <v>1</v>
      </c>
      <c r="B858" s="1313" t="s">
        <v>318</v>
      </c>
      <c r="C858" s="38">
        <f>'1 уровень'!E2488</f>
        <v>13425.106382978724</v>
      </c>
      <c r="D858" s="38">
        <f>'1 уровень'!F2488</f>
        <v>4475</v>
      </c>
      <c r="E858" s="38">
        <f>'1 уровень'!G2488</f>
        <v>3155.6709628337971</v>
      </c>
      <c r="F858" s="883">
        <f>'1 уровень'!H2488</f>
        <v>70.517786878967541</v>
      </c>
      <c r="G858" s="902">
        <f>'1 уровень'!I2488</f>
        <v>0</v>
      </c>
      <c r="H858" s="902">
        <f>'1 уровень'!J2488</f>
        <v>0</v>
      </c>
      <c r="I858" s="35">
        <f>'1 уровень'!K2488</f>
        <v>0</v>
      </c>
      <c r="J858" s="35">
        <f>'1 уровень'!L2488</f>
        <v>0</v>
      </c>
      <c r="K858" s="35">
        <f>'1 уровень'!M2488</f>
        <v>0</v>
      </c>
      <c r="L858" s="35">
        <f>'1 уровень'!N2488</f>
        <v>0</v>
      </c>
      <c r="M858" s="35">
        <f>'1 уровень'!O2488</f>
        <v>0</v>
      </c>
      <c r="N858" s="35">
        <f>'1 уровень'!P2488</f>
        <v>0</v>
      </c>
      <c r="O858" s="894">
        <f>'1 уровень'!Q2488</f>
        <v>0</v>
      </c>
      <c r="P858" s="894">
        <f>'1 уровень'!R2488</f>
        <v>0</v>
      </c>
      <c r="Q858" s="894">
        <f>'1 уровень'!S2488</f>
        <v>0</v>
      </c>
      <c r="R858" s="894">
        <f>'1 уровень'!T2488</f>
        <v>0</v>
      </c>
      <c r="S858" s="894">
        <f>'1 уровень'!U2488</f>
        <v>0</v>
      </c>
      <c r="T858" s="894">
        <f>'1 уровень'!V2488</f>
        <v>0</v>
      </c>
      <c r="U858" s="894">
        <f>'1 уровень'!W2488</f>
        <v>0</v>
      </c>
      <c r="V858" s="894">
        <f>'1 уровень'!X2488</f>
        <v>0</v>
      </c>
      <c r="W858" s="894">
        <f>'1 уровень'!Y2488</f>
        <v>0</v>
      </c>
      <c r="X858" s="2975">
        <f>'1 уровень'!Z2488</f>
        <v>0</v>
      </c>
      <c r="Y858" s="894"/>
      <c r="Z858" s="894"/>
      <c r="AA858" s="38">
        <f>'1 уровень'!AA2488</f>
        <v>0</v>
      </c>
      <c r="AB858" s="38">
        <f>'1 уровень'!AB2488</f>
        <v>0</v>
      </c>
      <c r="AC858" s="38">
        <f>'1 уровень'!AC2488</f>
        <v>0</v>
      </c>
      <c r="AD858" s="2190"/>
      <c r="AE858" s="2190"/>
      <c r="AF858" s="1676"/>
    </row>
    <row r="859" spans="1:32" x14ac:dyDescent="0.25">
      <c r="A859" s="27">
        <v>1</v>
      </c>
      <c r="B859" s="1313" t="s">
        <v>155</v>
      </c>
      <c r="C859" s="38">
        <f>'1 уровень'!E2489</f>
        <v>0</v>
      </c>
      <c r="D859" s="38">
        <f>'1 уровень'!F2489</f>
        <v>0</v>
      </c>
      <c r="E859" s="38">
        <f>'1 уровень'!G2489</f>
        <v>0</v>
      </c>
      <c r="F859" s="883">
        <f>'1 уровень'!H2489</f>
        <v>0</v>
      </c>
      <c r="G859" s="902">
        <f>'1 уровень'!I2489</f>
        <v>0</v>
      </c>
      <c r="H859" s="902">
        <f>'1 уровень'!J2489</f>
        <v>0</v>
      </c>
      <c r="I859" s="35">
        <f>'1 уровень'!K2489</f>
        <v>0</v>
      </c>
      <c r="J859" s="35">
        <f>'1 уровень'!L2489</f>
        <v>0</v>
      </c>
      <c r="K859" s="35">
        <f>'1 уровень'!M2489</f>
        <v>0</v>
      </c>
      <c r="L859" s="35">
        <f>'1 уровень'!N2489</f>
        <v>0</v>
      </c>
      <c r="M859" s="35">
        <f>'1 уровень'!O2489</f>
        <v>0</v>
      </c>
      <c r="N859" s="35">
        <f>'1 уровень'!P2489</f>
        <v>0</v>
      </c>
      <c r="O859" s="894">
        <f>'1 уровень'!Q2489</f>
        <v>0</v>
      </c>
      <c r="P859" s="894">
        <f>'1 уровень'!R2489</f>
        <v>0</v>
      </c>
      <c r="Q859" s="894">
        <f>'1 уровень'!S2489</f>
        <v>0</v>
      </c>
      <c r="R859" s="894">
        <f>'1 уровень'!T2489</f>
        <v>0</v>
      </c>
      <c r="S859" s="894">
        <f>'1 уровень'!U2489</f>
        <v>0</v>
      </c>
      <c r="T859" s="894">
        <f>'1 уровень'!V2489</f>
        <v>0</v>
      </c>
      <c r="U859" s="894">
        <f>'1 уровень'!W2489</f>
        <v>0</v>
      </c>
      <c r="V859" s="894">
        <f>'1 уровень'!X2489</f>
        <v>0</v>
      </c>
      <c r="W859" s="894">
        <f>'1 уровень'!Y2489</f>
        <v>0</v>
      </c>
      <c r="X859" s="2975">
        <f>'1 уровень'!Z2489</f>
        <v>0</v>
      </c>
      <c r="Y859" s="894"/>
      <c r="Z859" s="894"/>
      <c r="AA859" s="38">
        <f>'1 уровень'!AA2489</f>
        <v>0</v>
      </c>
      <c r="AB859" s="38">
        <f>'1 уровень'!AB2489</f>
        <v>0</v>
      </c>
      <c r="AC859" s="38">
        <f>'1 уровень'!AC2489</f>
        <v>0</v>
      </c>
      <c r="AD859" s="2190"/>
      <c r="AE859" s="2190"/>
      <c r="AF859" s="1676"/>
    </row>
    <row r="860" spans="1:32" x14ac:dyDescent="0.25">
      <c r="A860" s="27">
        <v>1</v>
      </c>
      <c r="B860" s="1313" t="s">
        <v>295</v>
      </c>
      <c r="C860" s="38">
        <f>'1 уровень'!E2490</f>
        <v>0</v>
      </c>
      <c r="D860" s="38">
        <f>'1 уровень'!F2490</f>
        <v>0</v>
      </c>
      <c r="E860" s="38">
        <f>'1 уровень'!G2490</f>
        <v>0</v>
      </c>
      <c r="F860" s="883">
        <f>'1 уровень'!H2490</f>
        <v>0</v>
      </c>
      <c r="G860" s="902">
        <f>'1 уровень'!I2490</f>
        <v>0</v>
      </c>
      <c r="H860" s="902">
        <f>'1 уровень'!J2490</f>
        <v>0</v>
      </c>
      <c r="I860" s="35">
        <f>'1 уровень'!K2490</f>
        <v>0</v>
      </c>
      <c r="J860" s="35">
        <f>'1 уровень'!L2490</f>
        <v>0</v>
      </c>
      <c r="K860" s="35">
        <f>'1 уровень'!M2490</f>
        <v>0</v>
      </c>
      <c r="L860" s="35">
        <f>'1 уровень'!N2490</f>
        <v>0</v>
      </c>
      <c r="M860" s="35">
        <f>'1 уровень'!O2490</f>
        <v>0</v>
      </c>
      <c r="N860" s="35">
        <f>'1 уровень'!P2490</f>
        <v>0</v>
      </c>
      <c r="O860" s="894">
        <f>'1 уровень'!Q2490</f>
        <v>0</v>
      </c>
      <c r="P860" s="894">
        <f>'1 уровень'!R2490</f>
        <v>0</v>
      </c>
      <c r="Q860" s="894">
        <f>'1 уровень'!S2490</f>
        <v>0</v>
      </c>
      <c r="R860" s="894">
        <f>'1 уровень'!T2490</f>
        <v>0</v>
      </c>
      <c r="S860" s="894">
        <f>'1 уровень'!U2490</f>
        <v>0</v>
      </c>
      <c r="T860" s="894">
        <f>'1 уровень'!V2490</f>
        <v>0</v>
      </c>
      <c r="U860" s="894">
        <f>'1 уровень'!W2490</f>
        <v>0</v>
      </c>
      <c r="V860" s="894">
        <f>'1 уровень'!X2490</f>
        <v>0</v>
      </c>
      <c r="W860" s="894">
        <f>'1 уровень'!Y2490</f>
        <v>0</v>
      </c>
      <c r="X860" s="2975">
        <f>'1 уровень'!Z2490</f>
        <v>0</v>
      </c>
      <c r="Y860" s="894"/>
      <c r="Z860" s="894"/>
      <c r="AA860" s="38">
        <f>'1 уровень'!AA2490</f>
        <v>0</v>
      </c>
      <c r="AB860" s="38">
        <f>'1 уровень'!AB2490</f>
        <v>0</v>
      </c>
      <c r="AC860" s="38">
        <f>'1 уровень'!AC2490</f>
        <v>0</v>
      </c>
      <c r="AD860" s="2190"/>
      <c r="AE860" s="2190"/>
      <c r="AF860" s="1676"/>
    </row>
    <row r="861" spans="1:32" ht="30" x14ac:dyDescent="0.25">
      <c r="A861" s="27">
        <v>1</v>
      </c>
      <c r="B861" s="1313" t="s">
        <v>156</v>
      </c>
      <c r="C861" s="38">
        <f>'1 уровень'!E2491</f>
        <v>38000</v>
      </c>
      <c r="D861" s="38">
        <f>'1 уровень'!F2491</f>
        <v>12667</v>
      </c>
      <c r="E861" s="38">
        <f>'1 уровень'!G2491</f>
        <v>12611</v>
      </c>
      <c r="F861" s="883">
        <f>'1 уровень'!H2491</f>
        <v>99.557906370884979</v>
      </c>
      <c r="G861" s="902">
        <f>'1 уровень'!I2491</f>
        <v>0</v>
      </c>
      <c r="H861" s="902">
        <f>'1 уровень'!J2491</f>
        <v>0</v>
      </c>
      <c r="I861" s="35">
        <f>'1 уровень'!K2491</f>
        <v>0</v>
      </c>
      <c r="J861" s="35">
        <f>'1 уровень'!L2491</f>
        <v>0</v>
      </c>
      <c r="K861" s="35">
        <f>'1 уровень'!M2491</f>
        <v>0</v>
      </c>
      <c r="L861" s="35">
        <f>'1 уровень'!N2491</f>
        <v>0</v>
      </c>
      <c r="M861" s="35">
        <f>'1 уровень'!O2491</f>
        <v>0</v>
      </c>
      <c r="N861" s="35">
        <f>'1 уровень'!P2491</f>
        <v>0</v>
      </c>
      <c r="O861" s="894">
        <f>'1 уровень'!Q2491</f>
        <v>0</v>
      </c>
      <c r="P861" s="894">
        <f>'1 уровень'!R2491</f>
        <v>0</v>
      </c>
      <c r="Q861" s="894">
        <f>'1 уровень'!S2491</f>
        <v>0</v>
      </c>
      <c r="R861" s="894">
        <f>'1 уровень'!T2491</f>
        <v>0</v>
      </c>
      <c r="S861" s="894">
        <f>'1 уровень'!U2491</f>
        <v>0</v>
      </c>
      <c r="T861" s="894">
        <f>'1 уровень'!V2491</f>
        <v>0</v>
      </c>
      <c r="U861" s="894">
        <f>'1 уровень'!W2491</f>
        <v>0</v>
      </c>
      <c r="V861" s="894">
        <f>'1 уровень'!X2491</f>
        <v>0</v>
      </c>
      <c r="W861" s="894">
        <f>'1 уровень'!Y2491</f>
        <v>0</v>
      </c>
      <c r="X861" s="2975">
        <f>'1 уровень'!Z2491</f>
        <v>0</v>
      </c>
      <c r="Y861" s="894"/>
      <c r="Z861" s="894"/>
      <c r="AA861" s="38">
        <f>'1 уровень'!AA2491</f>
        <v>0</v>
      </c>
      <c r="AB861" s="38">
        <f>'1 уровень'!AB2491</f>
        <v>0</v>
      </c>
      <c r="AC861" s="38">
        <f>'1 уровень'!AC2491</f>
        <v>0</v>
      </c>
      <c r="AD861" s="2190"/>
      <c r="AE861" s="2190"/>
      <c r="AF861" s="1676"/>
    </row>
    <row r="862" spans="1:32" ht="30" x14ac:dyDescent="0.25">
      <c r="A862" s="27">
        <v>1</v>
      </c>
      <c r="B862" s="1313" t="s">
        <v>296</v>
      </c>
      <c r="C862" s="38">
        <f>'1 уровень'!E2492</f>
        <v>0</v>
      </c>
      <c r="D862" s="38">
        <f>'1 уровень'!F2492</f>
        <v>0</v>
      </c>
      <c r="E862" s="38">
        <f>'1 уровень'!G2492</f>
        <v>0</v>
      </c>
      <c r="F862" s="925">
        <f>'1 уровень'!H2492</f>
        <v>0</v>
      </c>
      <c r="G862" s="902">
        <f>'1 уровень'!I2492</f>
        <v>0</v>
      </c>
      <c r="H862" s="902">
        <f>'1 уровень'!J2492</f>
        <v>0</v>
      </c>
      <c r="I862" s="35">
        <f>'1 уровень'!K2492</f>
        <v>0</v>
      </c>
      <c r="J862" s="35">
        <f>'1 уровень'!L2492</f>
        <v>0</v>
      </c>
      <c r="K862" s="35">
        <f>'1 уровень'!M2492</f>
        <v>0</v>
      </c>
      <c r="L862" s="35">
        <f>'1 уровень'!N2492</f>
        <v>0</v>
      </c>
      <c r="M862" s="35">
        <f>'1 уровень'!O2492</f>
        <v>0</v>
      </c>
      <c r="N862" s="35">
        <f>'1 уровень'!P2492</f>
        <v>0</v>
      </c>
      <c r="O862" s="894">
        <f>'1 уровень'!Q2492</f>
        <v>0</v>
      </c>
      <c r="P862" s="894">
        <f>'1 уровень'!R2492</f>
        <v>0</v>
      </c>
      <c r="Q862" s="894">
        <f>'1 уровень'!S2492</f>
        <v>0</v>
      </c>
      <c r="R862" s="894">
        <f>'1 уровень'!T2492</f>
        <v>0</v>
      </c>
      <c r="S862" s="894">
        <f>'1 уровень'!U2492</f>
        <v>0</v>
      </c>
      <c r="T862" s="894">
        <f>'1 уровень'!V2492</f>
        <v>0</v>
      </c>
      <c r="U862" s="894">
        <f>'1 уровень'!W2492</f>
        <v>0</v>
      </c>
      <c r="V862" s="894">
        <f>'1 уровень'!X2492</f>
        <v>0</v>
      </c>
      <c r="W862" s="894">
        <f>'1 уровень'!Y2492</f>
        <v>0</v>
      </c>
      <c r="X862" s="2975">
        <f>'1 уровень'!Z2492</f>
        <v>0</v>
      </c>
      <c r="Y862" s="894"/>
      <c r="Z862" s="894"/>
      <c r="AA862" s="38">
        <f>'1 уровень'!AA2492</f>
        <v>0</v>
      </c>
      <c r="AB862" s="38">
        <f>'1 уровень'!AB2492</f>
        <v>0</v>
      </c>
      <c r="AC862" s="38">
        <f>'1 уровень'!AC2492</f>
        <v>0</v>
      </c>
      <c r="AD862" s="2190"/>
      <c r="AE862" s="2190"/>
      <c r="AF862" s="1676"/>
    </row>
    <row r="863" spans="1:32" ht="29.25" x14ac:dyDescent="0.25">
      <c r="A863" s="27">
        <v>1</v>
      </c>
      <c r="B863" s="2297" t="s">
        <v>163</v>
      </c>
      <c r="C863" s="38">
        <f>'1 уровень'!E2493</f>
        <v>130599.10638297873</v>
      </c>
      <c r="D863" s="38">
        <f>'1 уровень'!F2493</f>
        <v>43533</v>
      </c>
      <c r="E863" s="38">
        <f>'1 уровень'!G2493</f>
        <v>46147.050036449327</v>
      </c>
      <c r="F863" s="925">
        <f>'1 уровень'!H2493</f>
        <v>106.00475509716611</v>
      </c>
      <c r="G863" s="902">
        <f>'1 уровень'!I2493</f>
        <v>0</v>
      </c>
      <c r="H863" s="902">
        <f>'1 уровень'!J2493</f>
        <v>0</v>
      </c>
      <c r="I863" s="35">
        <f>'1 уровень'!K2493</f>
        <v>0</v>
      </c>
      <c r="J863" s="35">
        <f>'1 уровень'!L2493</f>
        <v>0</v>
      </c>
      <c r="K863" s="35">
        <f>'1 уровень'!M2493</f>
        <v>0</v>
      </c>
      <c r="L863" s="35">
        <f>'1 уровень'!N2493</f>
        <v>0</v>
      </c>
      <c r="M863" s="35">
        <f>'1 уровень'!O2493</f>
        <v>0</v>
      </c>
      <c r="N863" s="35">
        <f>'1 уровень'!P2493</f>
        <v>0</v>
      </c>
      <c r="O863" s="894">
        <f>'1 уровень'!Q2493</f>
        <v>104450.59015999999</v>
      </c>
      <c r="P863" s="894">
        <f>'1 уровень'!R2493</f>
        <v>104450.59015999999</v>
      </c>
      <c r="Q863" s="894">
        <f>'1 уровень'!S2493</f>
        <v>104450.59015999999</v>
      </c>
      <c r="R863" s="894">
        <f>'1 уровень'!T2493</f>
        <v>104450.59015999999</v>
      </c>
      <c r="S863" s="894">
        <f>'1 уровень'!U2493</f>
        <v>34816.863386666664</v>
      </c>
      <c r="T863" s="894">
        <f>'1 уровень'!V2493</f>
        <v>36021.765319999999</v>
      </c>
      <c r="U863" s="894">
        <f>'1 уровень'!W2493</f>
        <v>0</v>
      </c>
      <c r="V863" s="894">
        <f>'1 уровень'!X2493</f>
        <v>1204.9019333333317</v>
      </c>
      <c r="W863" s="894">
        <f>'1 уровень'!Y2493</f>
        <v>-96.587100000000007</v>
      </c>
      <c r="X863" s="2975">
        <f>'1 уровень'!Z2493</f>
        <v>35925.178219999994</v>
      </c>
      <c r="Y863" s="894">
        <f>T863/S863*100</f>
        <v>103.46068489844136</v>
      </c>
      <c r="Z863" s="894">
        <f>X863/S863*100</f>
        <v>103.18327019015092</v>
      </c>
      <c r="AA863" s="38">
        <f>'1 уровень'!AA2493</f>
        <v>0</v>
      </c>
      <c r="AB863" s="38">
        <f>'1 уровень'!AB2493</f>
        <v>0</v>
      </c>
      <c r="AC863" s="38">
        <f>'1 уровень'!AC2493</f>
        <v>0</v>
      </c>
      <c r="AD863" s="2190"/>
      <c r="AE863" s="2190"/>
      <c r="AF863" s="1676"/>
    </row>
    <row r="864" spans="1:32" ht="15.75" x14ac:dyDescent="0.25">
      <c r="A864" s="27">
        <v>1</v>
      </c>
      <c r="B864" s="2311" t="s">
        <v>14</v>
      </c>
      <c r="C864" s="38">
        <f>'1 уровень'!E2494</f>
        <v>0</v>
      </c>
      <c r="D864" s="38">
        <f>'1 уровень'!F2494</f>
        <v>0</v>
      </c>
      <c r="E864" s="38">
        <f>'1 уровень'!G2494</f>
        <v>0</v>
      </c>
      <c r="F864" s="925">
        <f>'1 уровень'!H2494</f>
        <v>0</v>
      </c>
      <c r="G864" s="902">
        <f>'1 уровень'!I2494</f>
        <v>0</v>
      </c>
      <c r="H864" s="902">
        <f>'1 уровень'!J2494</f>
        <v>0</v>
      </c>
      <c r="I864" s="35">
        <f>'1 уровень'!K2494</f>
        <v>0</v>
      </c>
      <c r="J864" s="35">
        <f>'1 уровень'!L2494</f>
        <v>0</v>
      </c>
      <c r="K864" s="35">
        <f>'1 уровень'!M2494</f>
        <v>0</v>
      </c>
      <c r="L864" s="35">
        <f>'1 уровень'!N2494</f>
        <v>0</v>
      </c>
      <c r="M864" s="35">
        <f>'1 уровень'!O2494</f>
        <v>0</v>
      </c>
      <c r="N864" s="35">
        <f>'1 уровень'!P2494</f>
        <v>0</v>
      </c>
      <c r="O864" s="894">
        <f>'1 уровень'!Q2494</f>
        <v>0</v>
      </c>
      <c r="P864" s="894">
        <f>'1 уровень'!R2494</f>
        <v>0</v>
      </c>
      <c r="Q864" s="894">
        <f>'1 уровень'!S2494</f>
        <v>0</v>
      </c>
      <c r="R864" s="894">
        <f>'1 уровень'!T2494</f>
        <v>0</v>
      </c>
      <c r="S864" s="894">
        <f>'1 уровень'!U2494</f>
        <v>0</v>
      </c>
      <c r="T864" s="894">
        <f>'1 уровень'!V2494</f>
        <v>0</v>
      </c>
      <c r="U864" s="894">
        <f>'1 уровень'!W2494</f>
        <v>0</v>
      </c>
      <c r="V864" s="894">
        <f>'1 уровень'!X2494</f>
        <v>0</v>
      </c>
      <c r="W864" s="894">
        <f>'1 уровень'!Y2494</f>
        <v>0</v>
      </c>
      <c r="X864" s="2975">
        <f>'1 уровень'!Z2494</f>
        <v>0</v>
      </c>
      <c r="Y864" s="894"/>
      <c r="Z864" s="894"/>
      <c r="AA864" s="38">
        <f>'1 уровень'!AA2494</f>
        <v>0</v>
      </c>
      <c r="AB864" s="38">
        <f>'1 уровень'!AB2494</f>
        <v>0</v>
      </c>
      <c r="AC864" s="38">
        <f>'1 уровень'!AC2494</f>
        <v>0</v>
      </c>
      <c r="AD864" s="2190"/>
      <c r="AE864" s="2190"/>
      <c r="AF864" s="1676"/>
    </row>
    <row r="865" spans="1:198" ht="30" x14ac:dyDescent="0.25">
      <c r="A865" s="27">
        <v>1</v>
      </c>
      <c r="B865" s="1313" t="s">
        <v>645</v>
      </c>
      <c r="C865" s="38">
        <f>'1 уровень'!E2495</f>
        <v>139572.43971631207</v>
      </c>
      <c r="D865" s="38">
        <f>'1 уровень'!F2495</f>
        <v>46524.777777777781</v>
      </c>
      <c r="E865" s="38">
        <f>'1 уровень'!G2495</f>
        <v>37336.835221634508</v>
      </c>
      <c r="F865" s="925">
        <f>'1 уровень'!H2495</f>
        <v>80.251506842163096</v>
      </c>
      <c r="G865" s="902">
        <f>'1 уровень'!I2495</f>
        <v>0</v>
      </c>
      <c r="H865" s="902">
        <f>'1 уровень'!J2495</f>
        <v>0</v>
      </c>
      <c r="I865" s="35">
        <f>'1 уровень'!K2495</f>
        <v>0</v>
      </c>
      <c r="J865" s="35">
        <f>'1 уровень'!L2495</f>
        <v>0</v>
      </c>
      <c r="K865" s="35">
        <f>'1 уровень'!M2495</f>
        <v>0</v>
      </c>
      <c r="L865" s="35">
        <f>'1 уровень'!N2495</f>
        <v>0</v>
      </c>
      <c r="M865" s="35">
        <f>'1 уровень'!O2495</f>
        <v>0</v>
      </c>
      <c r="N865" s="35">
        <f>'1 уровень'!P2495</f>
        <v>0</v>
      </c>
      <c r="O865" s="894">
        <f>'1 уровень'!Q2495</f>
        <v>0</v>
      </c>
      <c r="P865" s="894">
        <f>'1 уровень'!R2495</f>
        <v>0</v>
      </c>
      <c r="Q865" s="894">
        <f>'1 уровень'!S2495</f>
        <v>0</v>
      </c>
      <c r="R865" s="894">
        <f>'1 уровень'!T2495</f>
        <v>0</v>
      </c>
      <c r="S865" s="894">
        <f>'1 уровень'!U2495</f>
        <v>0</v>
      </c>
      <c r="T865" s="894">
        <f>'1 уровень'!V2495</f>
        <v>0</v>
      </c>
      <c r="U865" s="894">
        <f>'1 уровень'!W2495</f>
        <v>0</v>
      </c>
      <c r="V865" s="894">
        <f>'1 уровень'!X2495</f>
        <v>0</v>
      </c>
      <c r="W865" s="894">
        <f>'1 уровень'!Y2495</f>
        <v>0</v>
      </c>
      <c r="X865" s="2975">
        <f>'1 уровень'!Z2495</f>
        <v>0</v>
      </c>
      <c r="Y865" s="894"/>
      <c r="Z865" s="894"/>
      <c r="AA865" s="38">
        <f>'1 уровень'!AA2495</f>
        <v>0</v>
      </c>
      <c r="AB865" s="38">
        <f>'1 уровень'!AB2495</f>
        <v>0</v>
      </c>
      <c r="AC865" s="38">
        <f>'1 уровень'!AC2495</f>
        <v>0</v>
      </c>
      <c r="AD865" s="2190"/>
      <c r="AE865" s="2190"/>
      <c r="AF865" s="1676"/>
    </row>
    <row r="866" spans="1:198" x14ac:dyDescent="0.25">
      <c r="A866" s="27">
        <v>1</v>
      </c>
      <c r="B866" s="1313" t="s">
        <v>155</v>
      </c>
      <c r="C866" s="38">
        <f>'1 уровень'!E2496</f>
        <v>126999.82352941176</v>
      </c>
      <c r="D866" s="38">
        <f>'1 уровень'!F2496</f>
        <v>42333.23529411765</v>
      </c>
      <c r="E866" s="38">
        <f>'1 уровень'!G2496</f>
        <v>36259.870588235295</v>
      </c>
      <c r="F866" s="925">
        <f>'1 уровень'!H2496</f>
        <v>85.653435973682193</v>
      </c>
      <c r="G866" s="902">
        <f>'1 уровень'!I2496</f>
        <v>0</v>
      </c>
      <c r="H866" s="902">
        <f>'1 уровень'!J2496</f>
        <v>0</v>
      </c>
      <c r="I866" s="35">
        <f>'1 уровень'!K2496</f>
        <v>0</v>
      </c>
      <c r="J866" s="35">
        <f>'1 уровень'!L2496</f>
        <v>0</v>
      </c>
      <c r="K866" s="35">
        <f>'1 уровень'!M2496</f>
        <v>0</v>
      </c>
      <c r="L866" s="35">
        <f>'1 уровень'!N2496</f>
        <v>0</v>
      </c>
      <c r="M866" s="35">
        <f>'1 уровень'!O2496</f>
        <v>0</v>
      </c>
      <c r="N866" s="35">
        <f>'1 уровень'!P2496</f>
        <v>0</v>
      </c>
      <c r="O866" s="894">
        <f>'1 уровень'!Q2496</f>
        <v>0</v>
      </c>
      <c r="P866" s="894">
        <f>'1 уровень'!R2496</f>
        <v>0</v>
      </c>
      <c r="Q866" s="894">
        <f>'1 уровень'!S2496</f>
        <v>0</v>
      </c>
      <c r="R866" s="894">
        <f>'1 уровень'!T2496</f>
        <v>0</v>
      </c>
      <c r="S866" s="894">
        <f>'1 уровень'!U2496</f>
        <v>0</v>
      </c>
      <c r="T866" s="894">
        <f>'1 уровень'!V2496</f>
        <v>0</v>
      </c>
      <c r="U866" s="894">
        <f>'1 уровень'!W2496</f>
        <v>0</v>
      </c>
      <c r="V866" s="894">
        <f>'1 уровень'!X2496</f>
        <v>0</v>
      </c>
      <c r="W866" s="894">
        <f>'1 уровень'!Y2496</f>
        <v>0</v>
      </c>
      <c r="X866" s="2975">
        <f>'1 уровень'!Z2496</f>
        <v>0</v>
      </c>
      <c r="Y866" s="894"/>
      <c r="Z866" s="894"/>
      <c r="AA866" s="38">
        <f>'1 уровень'!AA2496</f>
        <v>0</v>
      </c>
      <c r="AB866" s="38">
        <f>'1 уровень'!AB2496</f>
        <v>0</v>
      </c>
      <c r="AC866" s="38">
        <f>'1 уровень'!AC2496</f>
        <v>0</v>
      </c>
      <c r="AD866" s="2190"/>
      <c r="AE866" s="2190"/>
      <c r="AF866" s="1676"/>
    </row>
    <row r="867" spans="1:198" ht="30" x14ac:dyDescent="0.25">
      <c r="A867" s="27">
        <v>1</v>
      </c>
      <c r="B867" s="1313" t="s">
        <v>156</v>
      </c>
      <c r="C867" s="38">
        <f>'1 уровень'!E2497</f>
        <v>38000</v>
      </c>
      <c r="D867" s="38">
        <f>'1 уровень'!F2497</f>
        <v>12667</v>
      </c>
      <c r="E867" s="38">
        <f>'1 уровень'!G2497</f>
        <v>12611</v>
      </c>
      <c r="F867" s="925">
        <f>'1 уровень'!H2497</f>
        <v>99.557906370884979</v>
      </c>
      <c r="G867" s="902">
        <f>'1 уровень'!I2497</f>
        <v>0</v>
      </c>
      <c r="H867" s="902">
        <f>'1 уровень'!J2497</f>
        <v>0</v>
      </c>
      <c r="I867" s="35">
        <f>'1 уровень'!K2497</f>
        <v>0</v>
      </c>
      <c r="J867" s="35">
        <f>'1 уровень'!L2497</f>
        <v>0</v>
      </c>
      <c r="K867" s="35">
        <f>'1 уровень'!M2497</f>
        <v>0</v>
      </c>
      <c r="L867" s="35">
        <f>'1 уровень'!N2497</f>
        <v>0</v>
      </c>
      <c r="M867" s="35">
        <f>'1 уровень'!O2497</f>
        <v>0</v>
      </c>
      <c r="N867" s="35">
        <f>'1 уровень'!P2497</f>
        <v>0</v>
      </c>
      <c r="O867" s="894">
        <f>'1 уровень'!Q2497</f>
        <v>0</v>
      </c>
      <c r="P867" s="894">
        <f>'1 уровень'!R2497</f>
        <v>0</v>
      </c>
      <c r="Q867" s="894">
        <f>'1 уровень'!S2497</f>
        <v>0</v>
      </c>
      <c r="R867" s="894">
        <f>'1 уровень'!T2497</f>
        <v>0</v>
      </c>
      <c r="S867" s="894">
        <f>'1 уровень'!U2497</f>
        <v>0</v>
      </c>
      <c r="T867" s="894">
        <f>'1 уровень'!V2497</f>
        <v>0</v>
      </c>
      <c r="U867" s="894">
        <f>'1 уровень'!W2497</f>
        <v>0</v>
      </c>
      <c r="V867" s="894">
        <f>'1 уровень'!X2497</f>
        <v>0</v>
      </c>
      <c r="W867" s="894">
        <f>'1 уровень'!Y2497</f>
        <v>0</v>
      </c>
      <c r="X867" s="2975">
        <f>'1 уровень'!Z2497</f>
        <v>0</v>
      </c>
      <c r="Y867" s="894"/>
      <c r="Z867" s="894"/>
      <c r="AA867" s="38">
        <f>'1 уровень'!AA2497</f>
        <v>0</v>
      </c>
      <c r="AB867" s="38">
        <f>'1 уровень'!AB2497</f>
        <v>0</v>
      </c>
      <c r="AC867" s="38">
        <f>'1 уровень'!AC2497</f>
        <v>0</v>
      </c>
      <c r="AD867" s="2190"/>
      <c r="AE867" s="2190"/>
      <c r="AF867" s="1676"/>
    </row>
    <row r="868" spans="1:198" ht="29.25" x14ac:dyDescent="0.25">
      <c r="A868" s="27">
        <v>1</v>
      </c>
      <c r="B868" s="2297" t="s">
        <v>336</v>
      </c>
      <c r="C868" s="38">
        <f>'1 уровень'!E2498</f>
        <v>568400.04997272231</v>
      </c>
      <c r="D868" s="38">
        <f>'1 уровень'!F2498</f>
        <v>189467.5623931624</v>
      </c>
      <c r="E868" s="38">
        <f>'1 уровень'!G2498</f>
        <v>162301.62496522427</v>
      </c>
      <c r="F868" s="925">
        <f>'1 уровень'!H2498</f>
        <v>85.661958656771901</v>
      </c>
      <c r="G868" s="902">
        <f>'1 уровень'!I2498</f>
        <v>0</v>
      </c>
      <c r="H868" s="902">
        <f>'1 уровень'!J2498</f>
        <v>0</v>
      </c>
      <c r="I868" s="35">
        <f>'1 уровень'!K2498</f>
        <v>0</v>
      </c>
      <c r="J868" s="35">
        <f>'1 уровень'!L2498</f>
        <v>0</v>
      </c>
      <c r="K868" s="35">
        <f>'1 уровень'!M2498</f>
        <v>0</v>
      </c>
      <c r="L868" s="35">
        <f>'1 уровень'!N2498</f>
        <v>0</v>
      </c>
      <c r="M868" s="35">
        <f>'1 уровень'!O2498</f>
        <v>0</v>
      </c>
      <c r="N868" s="35">
        <f>'1 уровень'!P2498</f>
        <v>0</v>
      </c>
      <c r="O868" s="894">
        <f>'1 уровень'!Q2498</f>
        <v>248989.63558</v>
      </c>
      <c r="P868" s="894">
        <f>'1 уровень'!R2498</f>
        <v>248989.63558</v>
      </c>
      <c r="Q868" s="894">
        <f>'1 уровень'!S2498</f>
        <v>248989.63558</v>
      </c>
      <c r="R868" s="894">
        <f>'1 уровень'!T2498</f>
        <v>248989.63558</v>
      </c>
      <c r="S868" s="894">
        <f>'1 уровень'!U2498</f>
        <v>82996.545193333324</v>
      </c>
      <c r="T868" s="894">
        <f>'1 уровень'!V2498</f>
        <v>83633.21908000001</v>
      </c>
      <c r="U868" s="894">
        <f>'1 уровень'!W2498</f>
        <v>0</v>
      </c>
      <c r="V868" s="894">
        <f>'1 уровень'!X2498</f>
        <v>636.67388666667193</v>
      </c>
      <c r="W868" s="894">
        <f>'1 уровень'!Y2498</f>
        <v>-177.88465000000002</v>
      </c>
      <c r="X868" s="2975">
        <f>'1 уровень'!Z2498</f>
        <v>83455.334430000017</v>
      </c>
      <c r="Y868" s="894">
        <f>T868/S868*100</f>
        <v>100.76710890216407</v>
      </c>
      <c r="Z868" s="894">
        <f>X868/S868*100</f>
        <v>100.55278112552514</v>
      </c>
      <c r="AA868" s="38">
        <f>'1 уровень'!AA2498</f>
        <v>0</v>
      </c>
      <c r="AB868" s="38">
        <f>'1 уровень'!AB2498</f>
        <v>0</v>
      </c>
      <c r="AC868" s="38">
        <f>'1 уровень'!AC2498</f>
        <v>0</v>
      </c>
      <c r="AD868" s="2190"/>
      <c r="AE868" s="2190"/>
      <c r="AF868" s="1676"/>
    </row>
    <row r="869" spans="1:198" x14ac:dyDescent="0.25">
      <c r="A869" s="27">
        <v>1</v>
      </c>
      <c r="B869" s="2322" t="s">
        <v>79</v>
      </c>
      <c r="C869" s="38">
        <f>'1 уровень'!E2499</f>
        <v>711</v>
      </c>
      <c r="D869" s="38">
        <f>'1 уровень'!F2499</f>
        <v>237</v>
      </c>
      <c r="E869" s="38">
        <f>'1 уровень'!G2499</f>
        <v>217</v>
      </c>
      <c r="F869" s="925">
        <f>'1 уровень'!H2499</f>
        <v>91.561181434599163</v>
      </c>
      <c r="G869" s="902">
        <f>'1 уровень'!I2499</f>
        <v>8.49507735583685</v>
      </c>
      <c r="H869" s="902">
        <f>'1 уровень'!J2499</f>
        <v>9.2995391705069128</v>
      </c>
      <c r="I869" s="35">
        <f>'1 уровень'!K2499</f>
        <v>6040</v>
      </c>
      <c r="J869" s="35">
        <f>'1 уровень'!L2499</f>
        <v>2013</v>
      </c>
      <c r="K869" s="35">
        <f>'1 уровень'!M2499</f>
        <v>2018</v>
      </c>
      <c r="L869" s="35">
        <f>'1 уровень'!N2499</f>
        <v>100.24838549428713</v>
      </c>
      <c r="M869" s="35">
        <f>'1 уровень'!O2499</f>
        <v>20.733333333333334</v>
      </c>
      <c r="N869" s="35">
        <f>'1 уровень'!P2499</f>
        <v>291.99356913183277</v>
      </c>
      <c r="O869" s="894">
        <f>'1 уровень'!Q2499</f>
        <v>0</v>
      </c>
      <c r="P869" s="894">
        <f>'1 уровень'!R2499</f>
        <v>0</v>
      </c>
      <c r="Q869" s="894">
        <f>'1 уровень'!S2499</f>
        <v>0</v>
      </c>
      <c r="R869" s="894">
        <f>'1 уровень'!T2499</f>
        <v>0</v>
      </c>
      <c r="S869" s="894">
        <f>'1 уровень'!U2499</f>
        <v>0</v>
      </c>
      <c r="T869" s="894">
        <f>'1 уровень'!V2499</f>
        <v>0</v>
      </c>
      <c r="U869" s="894">
        <f>'1 уровень'!W2499</f>
        <v>0</v>
      </c>
      <c r="V869" s="894">
        <f>'1 уровень'!X2499</f>
        <v>0</v>
      </c>
      <c r="W869" s="894">
        <f>'1 уровень'!Y2499</f>
        <v>0</v>
      </c>
      <c r="X869" s="2975">
        <f>'1 уровень'!Z2499</f>
        <v>0</v>
      </c>
      <c r="Y869" s="894"/>
      <c r="Z869" s="894"/>
      <c r="AA869" s="38">
        <f>'1 уровень'!AA2499</f>
        <v>0</v>
      </c>
      <c r="AB869" s="38">
        <f>'1 уровень'!AB2499</f>
        <v>0</v>
      </c>
      <c r="AC869" s="38">
        <f>'1 уровень'!AC2499</f>
        <v>0</v>
      </c>
      <c r="AD869" s="2190"/>
      <c r="AE869" s="2190"/>
      <c r="AF869" s="1676"/>
    </row>
    <row r="870" spans="1:198" x14ac:dyDescent="0.25">
      <c r="A870" s="27">
        <v>1</v>
      </c>
      <c r="B870" s="2305" t="s">
        <v>16</v>
      </c>
      <c r="C870" s="38">
        <f>'1 уровень'!E2500</f>
        <v>1484</v>
      </c>
      <c r="D870" s="38">
        <f>'1 уровень'!F2500</f>
        <v>495</v>
      </c>
      <c r="E870" s="38">
        <f>'1 уровень'!G2500</f>
        <v>498</v>
      </c>
      <c r="F870" s="925">
        <f>'1 уровень'!H2500</f>
        <v>100.60606060606061</v>
      </c>
      <c r="G870" s="902">
        <f>'1 уровень'!I2500</f>
        <v>8</v>
      </c>
      <c r="H870" s="902">
        <f>'1 уровень'!J2500</f>
        <v>7.9497991967871489</v>
      </c>
      <c r="I870" s="35">
        <f>'1 уровень'!K2500</f>
        <v>11872</v>
      </c>
      <c r="J870" s="35">
        <f>'1 уровень'!L2500</f>
        <v>3957</v>
      </c>
      <c r="K870" s="35">
        <f>'1 уровень'!M2500</f>
        <v>3959</v>
      </c>
      <c r="L870" s="35">
        <f>'1 уровень'!N2500</f>
        <v>100.05054334091483</v>
      </c>
      <c r="M870" s="35">
        <f>'1 уровень'!O2500</f>
        <v>49.466666666666669</v>
      </c>
      <c r="N870" s="35">
        <f>'1 уровень'!P2500</f>
        <v>240.1010781671159</v>
      </c>
      <c r="O870" s="894">
        <f>'1 уровень'!Q2500</f>
        <v>0</v>
      </c>
      <c r="P870" s="894">
        <f>'1 уровень'!R2500</f>
        <v>0</v>
      </c>
      <c r="Q870" s="894">
        <f>'1 уровень'!S2500</f>
        <v>0</v>
      </c>
      <c r="R870" s="894">
        <f>'1 уровень'!T2500</f>
        <v>0</v>
      </c>
      <c r="S870" s="894">
        <f>'1 уровень'!U2500</f>
        <v>0</v>
      </c>
      <c r="T870" s="894">
        <f>'1 уровень'!V2500</f>
        <v>0</v>
      </c>
      <c r="U870" s="894">
        <f>'1 уровень'!W2500</f>
        <v>0</v>
      </c>
      <c r="V870" s="894">
        <f>'1 уровень'!X2500</f>
        <v>0</v>
      </c>
      <c r="W870" s="894">
        <f>'1 уровень'!Y2500</f>
        <v>0</v>
      </c>
      <c r="X870" s="2975">
        <f>'1 уровень'!Z2500</f>
        <v>0</v>
      </c>
      <c r="Y870" s="894"/>
      <c r="Z870" s="894"/>
      <c r="AA870" s="38">
        <f>'1 уровень'!AA2500</f>
        <v>0</v>
      </c>
      <c r="AB870" s="38">
        <f>'1 уровень'!AB2500</f>
        <v>0</v>
      </c>
      <c r="AC870" s="38">
        <f>'1 уровень'!AC2500</f>
        <v>0</v>
      </c>
      <c r="AD870" s="2190"/>
      <c r="AE870" s="2190"/>
      <c r="AF870" s="1676"/>
    </row>
    <row r="871" spans="1:198" ht="29.25" x14ac:dyDescent="0.25">
      <c r="A871" s="27">
        <v>1</v>
      </c>
      <c r="B871" s="2336" t="s">
        <v>170</v>
      </c>
      <c r="C871" s="38">
        <f>'1 уровень'!E2501</f>
        <v>2195</v>
      </c>
      <c r="D871" s="38">
        <f>'1 уровень'!F2501</f>
        <v>732</v>
      </c>
      <c r="E871" s="38">
        <f>'1 уровень'!G2501</f>
        <v>715</v>
      </c>
      <c r="F871" s="925">
        <f>'1 уровень'!H2501</f>
        <v>97.677595628415304</v>
      </c>
      <c r="G871" s="902">
        <f>'1 уровень'!I2501</f>
        <v>8.1603644646924831</v>
      </c>
      <c r="H871" s="902">
        <f>'1 уровень'!J2501</f>
        <v>8.359440559440559</v>
      </c>
      <c r="I871" s="35">
        <f>'1 уровень'!K2501</f>
        <v>17912</v>
      </c>
      <c r="J871" s="35">
        <f>'1 уровень'!L2501</f>
        <v>5970</v>
      </c>
      <c r="K871" s="35">
        <f>'1 уровень'!M2501</f>
        <v>5977</v>
      </c>
      <c r="L871" s="35">
        <f>'1 уровень'!N2501</f>
        <v>100.11725293132328</v>
      </c>
      <c r="M871" s="35">
        <f>'1 уровень'!O2501</f>
        <v>70.2</v>
      </c>
      <c r="N871" s="35">
        <f>'1 уровень'!P2501</f>
        <v>255.4273504273504</v>
      </c>
      <c r="O871" s="894">
        <f>'1 уровень'!Q2501</f>
        <v>37356.679359999995</v>
      </c>
      <c r="P871" s="894">
        <f>'1 уровень'!R2501</f>
        <v>37356.679359999995</v>
      </c>
      <c r="Q871" s="894">
        <f>'1 уровень'!S2501</f>
        <v>37356.679359999995</v>
      </c>
      <c r="R871" s="894">
        <f>'1 уровень'!T2501</f>
        <v>37356.679359999995</v>
      </c>
      <c r="S871" s="894">
        <f>'1 уровень'!U2501</f>
        <v>12452.226453333333</v>
      </c>
      <c r="T871" s="894">
        <f>'1 уровень'!V2501</f>
        <v>12217.531279999999</v>
      </c>
      <c r="U871" s="894">
        <f>'1 уровень'!W2501</f>
        <v>0</v>
      </c>
      <c r="V871" s="894">
        <f>'1 уровень'!X2501</f>
        <v>-234.69517333333442</v>
      </c>
      <c r="W871" s="894">
        <f>'1 уровень'!Y2501</f>
        <v>-106.47612000000001</v>
      </c>
      <c r="X871" s="2975">
        <f>'1 уровень'!Z2501</f>
        <v>12111.05516</v>
      </c>
      <c r="Y871" s="894">
        <f>T871/S871*100</f>
        <v>98.115235261638631</v>
      </c>
      <c r="Z871" s="894">
        <f>X871/S871*100</f>
        <v>97.260158296896336</v>
      </c>
      <c r="AA871" s="38">
        <f>'1 уровень'!AA2501</f>
        <v>0</v>
      </c>
      <c r="AB871" s="38">
        <f>'1 уровень'!AB2501</f>
        <v>0</v>
      </c>
      <c r="AC871" s="38">
        <f>'1 уровень'!AC2501</f>
        <v>0</v>
      </c>
      <c r="AD871" s="2190"/>
      <c r="AE871" s="2190"/>
      <c r="AF871" s="1676"/>
    </row>
    <row r="872" spans="1:198" x14ac:dyDescent="0.25">
      <c r="A872" s="27">
        <v>1</v>
      </c>
      <c r="B872" s="2371" t="s">
        <v>319</v>
      </c>
      <c r="C872" s="43">
        <f>'1 уровень'!E2502</f>
        <v>16198</v>
      </c>
      <c r="D872" s="43">
        <f>'1 уровень'!F2502</f>
        <v>5399</v>
      </c>
      <c r="E872" s="43">
        <f>'1 уровень'!G2502</f>
        <v>5294</v>
      </c>
      <c r="F872" s="926">
        <f>'1 уровень'!H2502</f>
        <v>98.055195406556777</v>
      </c>
      <c r="G872" s="914">
        <f>'1 уровень'!I2502</f>
        <v>0</v>
      </c>
      <c r="H872" s="902">
        <f>'1 уровень'!J2502</f>
        <v>0</v>
      </c>
      <c r="I872" s="35">
        <f>'1 уровень'!K2502</f>
        <v>0</v>
      </c>
      <c r="J872" s="35">
        <f>'1 уровень'!L2502</f>
        <v>0</v>
      </c>
      <c r="K872" s="35">
        <f>'1 уровень'!M2502</f>
        <v>0</v>
      </c>
      <c r="L872" s="35">
        <f>'1 уровень'!N2502</f>
        <v>0</v>
      </c>
      <c r="M872" s="35">
        <f>'1 уровень'!O2502</f>
        <v>0</v>
      </c>
      <c r="N872" s="35">
        <f>'1 уровень'!P2502</f>
        <v>0</v>
      </c>
      <c r="O872" s="894">
        <f>'1 уровень'!Q2502</f>
        <v>0</v>
      </c>
      <c r="P872" s="894">
        <f>'1 уровень'!R2502</f>
        <v>0</v>
      </c>
      <c r="Q872" s="894">
        <f>'1 уровень'!S2502</f>
        <v>0</v>
      </c>
      <c r="R872" s="894">
        <f>'1 уровень'!T2502</f>
        <v>0</v>
      </c>
      <c r="S872" s="894">
        <f>'1 уровень'!U2502</f>
        <v>0</v>
      </c>
      <c r="T872" s="894">
        <f>'1 уровень'!V2502</f>
        <v>0</v>
      </c>
      <c r="U872" s="894">
        <f>'1 уровень'!W2502</f>
        <v>0</v>
      </c>
      <c r="V872" s="894">
        <f>'1 уровень'!X2502</f>
        <v>0</v>
      </c>
      <c r="W872" s="894">
        <f>'1 уровень'!Y2502</f>
        <v>0</v>
      </c>
      <c r="X872" s="2975">
        <f>'1 уровень'!Z2502</f>
        <v>0</v>
      </c>
      <c r="Y872" s="894"/>
      <c r="Z872" s="894"/>
      <c r="AA872" s="43">
        <f>'1 уровень'!AA2502</f>
        <v>0</v>
      </c>
      <c r="AB872" s="43">
        <f>'1 уровень'!AB2502</f>
        <v>0</v>
      </c>
      <c r="AC872" s="43">
        <f>'1 уровень'!AC2502</f>
        <v>0</v>
      </c>
      <c r="AD872" s="2190"/>
      <c r="AE872" s="2190"/>
      <c r="AF872" s="1676"/>
    </row>
    <row r="873" spans="1:198" x14ac:dyDescent="0.25">
      <c r="A873" s="27">
        <v>1</v>
      </c>
      <c r="B873" s="2372" t="s">
        <v>320</v>
      </c>
      <c r="C873" s="38">
        <f>'1 уровень'!E2503</f>
        <v>16198</v>
      </c>
      <c r="D873" s="38">
        <f>'1 уровень'!F2503</f>
        <v>5399</v>
      </c>
      <c r="E873" s="38">
        <f>'1 уровень'!G2503</f>
        <v>5294</v>
      </c>
      <c r="F873" s="925">
        <f>'1 уровень'!H2503</f>
        <v>98.055195406556777</v>
      </c>
      <c r="G873" s="902">
        <f>'1 уровень'!I2503</f>
        <v>0</v>
      </c>
      <c r="H873" s="902">
        <f>'1 уровень'!J2503</f>
        <v>0</v>
      </c>
      <c r="I873" s="35">
        <f>'1 уровень'!K2503</f>
        <v>0</v>
      </c>
      <c r="J873" s="35">
        <f>'1 уровень'!L2503</f>
        <v>0</v>
      </c>
      <c r="K873" s="35">
        <f>'1 уровень'!M2503</f>
        <v>0</v>
      </c>
      <c r="L873" s="35">
        <f>'1 уровень'!N2503</f>
        <v>0</v>
      </c>
      <c r="M873" s="35">
        <f>'1 уровень'!O2503</f>
        <v>0</v>
      </c>
      <c r="N873" s="35">
        <f>'1 уровень'!P2503</f>
        <v>0</v>
      </c>
      <c r="O873" s="894">
        <f>'1 уровень'!Q2503</f>
        <v>0</v>
      </c>
      <c r="P873" s="894">
        <f>'1 уровень'!R2503</f>
        <v>0</v>
      </c>
      <c r="Q873" s="894">
        <f>'1 уровень'!S2503</f>
        <v>0</v>
      </c>
      <c r="R873" s="894">
        <f>'1 уровень'!T2503</f>
        <v>0</v>
      </c>
      <c r="S873" s="894">
        <f>'1 уровень'!U2503</f>
        <v>0</v>
      </c>
      <c r="T873" s="894">
        <f>'1 уровень'!V2503</f>
        <v>0</v>
      </c>
      <c r="U873" s="894">
        <f>'1 уровень'!W2503</f>
        <v>0</v>
      </c>
      <c r="V873" s="894">
        <f>'1 уровень'!X2503</f>
        <v>0</v>
      </c>
      <c r="W873" s="894">
        <f>'1 уровень'!Y2503</f>
        <v>0</v>
      </c>
      <c r="X873" s="2975">
        <f>'1 уровень'!Z2503</f>
        <v>0</v>
      </c>
      <c r="Y873" s="894"/>
      <c r="Z873" s="894"/>
      <c r="AA873" s="38">
        <f>'1 уровень'!AA2503</f>
        <v>0</v>
      </c>
      <c r="AB873" s="38">
        <f>'1 уровень'!AB2503</f>
        <v>0</v>
      </c>
      <c r="AC873" s="38">
        <f>'1 уровень'!AC2503</f>
        <v>0</v>
      </c>
      <c r="AD873" s="2190"/>
      <c r="AE873" s="2190"/>
      <c r="AF873" s="1676"/>
    </row>
    <row r="874" spans="1:198" ht="20.25" customHeight="1" x14ac:dyDescent="0.25">
      <c r="A874" s="27">
        <v>1</v>
      </c>
      <c r="B874" s="2371" t="s">
        <v>321</v>
      </c>
      <c r="C874" s="38">
        <f>'1 уровень'!E2504</f>
        <v>12</v>
      </c>
      <c r="D874" s="38">
        <f>'1 уровень'!F2504</f>
        <v>4</v>
      </c>
      <c r="E874" s="38">
        <f>'1 уровень'!G2504</f>
        <v>1</v>
      </c>
      <c r="F874" s="925">
        <f>'1 уровень'!H2504</f>
        <v>25</v>
      </c>
      <c r="G874" s="902">
        <f>'1 уровень'!I2504</f>
        <v>0</v>
      </c>
      <c r="H874" s="902">
        <f>'1 уровень'!J2504</f>
        <v>0</v>
      </c>
      <c r="I874" s="35">
        <f>'1 уровень'!K2504</f>
        <v>0</v>
      </c>
      <c r="J874" s="35">
        <f>'1 уровень'!L2504</f>
        <v>0</v>
      </c>
      <c r="K874" s="35">
        <f>'1 уровень'!M2504</f>
        <v>0</v>
      </c>
      <c r="L874" s="35">
        <f>'1 уровень'!N2504</f>
        <v>0</v>
      </c>
      <c r="M874" s="35">
        <f>'1 уровень'!O2504</f>
        <v>0</v>
      </c>
      <c r="N874" s="35">
        <f>'1 уровень'!P2504</f>
        <v>0</v>
      </c>
      <c r="O874" s="894">
        <f>'1 уровень'!Q2504</f>
        <v>0</v>
      </c>
      <c r="P874" s="894">
        <f>'1 уровень'!R2504</f>
        <v>0</v>
      </c>
      <c r="Q874" s="894">
        <f>'1 уровень'!S2504</f>
        <v>0</v>
      </c>
      <c r="R874" s="894">
        <f>'1 уровень'!T2504</f>
        <v>0</v>
      </c>
      <c r="S874" s="894">
        <f>'1 уровень'!U2504</f>
        <v>0</v>
      </c>
      <c r="T874" s="894">
        <f>'1 уровень'!V2504</f>
        <v>0</v>
      </c>
      <c r="U874" s="894">
        <f>'1 уровень'!W2504</f>
        <v>0</v>
      </c>
      <c r="V874" s="894">
        <f>'1 уровень'!X2504</f>
        <v>0</v>
      </c>
      <c r="W874" s="894">
        <f>'1 уровень'!Y2504</f>
        <v>0</v>
      </c>
      <c r="X874" s="2975">
        <f>'1 уровень'!Z2504</f>
        <v>0</v>
      </c>
      <c r="Y874" s="894"/>
      <c r="Z874" s="894"/>
      <c r="AA874" s="38">
        <f>'1 уровень'!AA2504</f>
        <v>0</v>
      </c>
      <c r="AB874" s="38">
        <f>'1 уровень'!AB2504</f>
        <v>0</v>
      </c>
      <c r="AC874" s="38">
        <f>'1 уровень'!AC2504</f>
        <v>0</v>
      </c>
      <c r="AD874" s="2190"/>
      <c r="AE874" s="2190"/>
      <c r="AF874" s="1676"/>
    </row>
    <row r="875" spans="1:198" ht="30" x14ac:dyDescent="0.25">
      <c r="A875" s="27">
        <v>1</v>
      </c>
      <c r="B875" s="2372" t="s">
        <v>322</v>
      </c>
      <c r="C875" s="38">
        <f>'1 уровень'!E2505</f>
        <v>12</v>
      </c>
      <c r="D875" s="38">
        <f>'1 уровень'!F2505</f>
        <v>4</v>
      </c>
      <c r="E875" s="38">
        <f>'1 уровень'!G2505</f>
        <v>1</v>
      </c>
      <c r="F875" s="925">
        <f>'1 уровень'!H2505</f>
        <v>25</v>
      </c>
      <c r="G875" s="902">
        <f>'1 уровень'!I2505</f>
        <v>0</v>
      </c>
      <c r="H875" s="902">
        <f>'1 уровень'!J2505</f>
        <v>0</v>
      </c>
      <c r="I875" s="35">
        <f>'1 уровень'!K2505</f>
        <v>0</v>
      </c>
      <c r="J875" s="35">
        <f>'1 уровень'!L2505</f>
        <v>0</v>
      </c>
      <c r="K875" s="35">
        <f>'1 уровень'!M2505</f>
        <v>0</v>
      </c>
      <c r="L875" s="35">
        <f>'1 уровень'!N2505</f>
        <v>0</v>
      </c>
      <c r="M875" s="35">
        <f>'1 уровень'!O2505</f>
        <v>0</v>
      </c>
      <c r="N875" s="35">
        <f>'1 уровень'!P2505</f>
        <v>0</v>
      </c>
      <c r="O875" s="894">
        <f>'1 уровень'!Q2505</f>
        <v>0</v>
      </c>
      <c r="P875" s="894">
        <f>'1 уровень'!R2505</f>
        <v>0</v>
      </c>
      <c r="Q875" s="894">
        <f>'1 уровень'!S2505</f>
        <v>0</v>
      </c>
      <c r="R875" s="894">
        <f>'1 уровень'!T2505</f>
        <v>0</v>
      </c>
      <c r="S875" s="894">
        <f>'1 уровень'!U2505</f>
        <v>0</v>
      </c>
      <c r="T875" s="894">
        <f>'1 уровень'!V2505</f>
        <v>0</v>
      </c>
      <c r="U875" s="894">
        <f>'1 уровень'!W2505</f>
        <v>0</v>
      </c>
      <c r="V875" s="894">
        <f>'1 уровень'!X2505</f>
        <v>0</v>
      </c>
      <c r="W875" s="894">
        <f>'1 уровень'!Y2505</f>
        <v>0</v>
      </c>
      <c r="X875" s="2975">
        <f>'1 уровень'!Z2505</f>
        <v>0</v>
      </c>
      <c r="Y875" s="894"/>
      <c r="Z875" s="894"/>
      <c r="AA875" s="38">
        <f>'1 уровень'!AA2505</f>
        <v>0</v>
      </c>
      <c r="AB875" s="38">
        <f>'1 уровень'!AB2505</f>
        <v>0</v>
      </c>
      <c r="AC875" s="38">
        <f>'1 уровень'!AC2505</f>
        <v>0</v>
      </c>
      <c r="AD875" s="2190"/>
      <c r="AE875" s="2190"/>
      <c r="AF875" s="1676"/>
    </row>
    <row r="876" spans="1:198" ht="27.75" customHeight="1" thickBot="1" x14ac:dyDescent="0.3">
      <c r="A876" s="27">
        <v>1</v>
      </c>
      <c r="B876" s="2373" t="s">
        <v>337</v>
      </c>
      <c r="C876" s="897">
        <f>'1 уровень'!E2506</f>
        <v>16210</v>
      </c>
      <c r="D876" s="897">
        <f>'1 уровень'!F2506</f>
        <v>5403</v>
      </c>
      <c r="E876" s="897">
        <f>'1 уровень'!G2506</f>
        <v>5295</v>
      </c>
      <c r="F876" s="1707">
        <f>'1 уровень'!H2506</f>
        <v>98.001110494169907</v>
      </c>
      <c r="G876" s="927">
        <f>'1 уровень'!I2506</f>
        <v>0</v>
      </c>
      <c r="H876" s="927">
        <f>'1 уровень'!J2506</f>
        <v>0</v>
      </c>
      <c r="I876" s="928">
        <f>'1 уровень'!K2506</f>
        <v>0</v>
      </c>
      <c r="J876" s="928">
        <f>'1 уровень'!L2506</f>
        <v>0</v>
      </c>
      <c r="K876" s="928">
        <f>'1 уровень'!M2506</f>
        <v>0</v>
      </c>
      <c r="L876" s="928">
        <f>'1 уровень'!N2506</f>
        <v>0</v>
      </c>
      <c r="M876" s="928">
        <f>'1 уровень'!O2506</f>
        <v>0</v>
      </c>
      <c r="N876" s="928">
        <f>'1 уровень'!P2506</f>
        <v>0</v>
      </c>
      <c r="O876" s="899">
        <f>'1 уровень'!Q2506</f>
        <v>42271.856460000003</v>
      </c>
      <c r="P876" s="899">
        <f>'1 уровень'!R2506</f>
        <v>42271.856460000003</v>
      </c>
      <c r="Q876" s="899">
        <f>'1 уровень'!S2506</f>
        <v>42271.856460000003</v>
      </c>
      <c r="R876" s="899">
        <f>'1 уровень'!T2506</f>
        <v>42271.856460000003</v>
      </c>
      <c r="S876" s="899">
        <f>'1 уровень'!U2506</f>
        <v>14090.618820000002</v>
      </c>
      <c r="T876" s="899">
        <f>'1 уровень'!V2506</f>
        <v>13930.90004</v>
      </c>
      <c r="U876" s="899">
        <f>'1 уровень'!W2506</f>
        <v>0</v>
      </c>
      <c r="V876" s="899">
        <f>'1 уровень'!X2506</f>
        <v>-159.71878000000152</v>
      </c>
      <c r="W876" s="899">
        <f>'1 уровень'!Y2506</f>
        <v>-67.111969999999999</v>
      </c>
      <c r="X876" s="2993">
        <f>'1 уровень'!Z2506</f>
        <v>13863.788069999999</v>
      </c>
      <c r="Y876" s="899">
        <f>T876/S876*100</f>
        <v>98.866488533681022</v>
      </c>
      <c r="Z876" s="899">
        <f>X876/S876*100</f>
        <v>98.390200225429112</v>
      </c>
      <c r="AA876" s="897">
        <f>'1 уровень'!AA2506</f>
        <v>0</v>
      </c>
      <c r="AB876" s="897">
        <f>'1 уровень'!AB2506</f>
        <v>0</v>
      </c>
      <c r="AC876" s="897">
        <f>'1 уровень'!AC2506</f>
        <v>0</v>
      </c>
      <c r="AD876" s="2190"/>
      <c r="AE876" s="2190"/>
      <c r="AF876" s="1676"/>
    </row>
    <row r="877" spans="1:198" s="878" customFormat="1" ht="15" customHeight="1" x14ac:dyDescent="0.25">
      <c r="A877" s="27">
        <v>1</v>
      </c>
      <c r="B877" s="6" t="s">
        <v>128</v>
      </c>
      <c r="C877" s="889"/>
      <c r="D877" s="889"/>
      <c r="E877" s="889"/>
      <c r="F877" s="929"/>
      <c r="G877" s="891"/>
      <c r="H877" s="891"/>
      <c r="I877" s="892"/>
      <c r="J877" s="892"/>
      <c r="K877" s="892"/>
      <c r="L877" s="892"/>
      <c r="M877" s="892"/>
      <c r="N877" s="892"/>
      <c r="O877" s="2969">
        <f>'1 уровень'!Q613</f>
        <v>-1.1641532182693481E-9</v>
      </c>
      <c r="P877" s="2969">
        <f>'1 уровень'!R613</f>
        <v>-9.3132257461547852E-10</v>
      </c>
      <c r="Q877" s="2969">
        <f>'1 уровень'!S613</f>
        <v>-9.3132257461547852E-10</v>
      </c>
      <c r="R877" s="2969">
        <f>'1 уровень'!T613</f>
        <v>-1.6880221664905548E-9</v>
      </c>
      <c r="S877" s="2969">
        <f>'1 уровень'!U613</f>
        <v>-3.2505909075553063E-10</v>
      </c>
      <c r="T877" s="2969">
        <f>'1 уровень'!V613</f>
        <v>3.170157469867263E-10</v>
      </c>
      <c r="U877" s="2969">
        <f>'1 уровень'!W613</f>
        <v>4.5474735088646412E-13</v>
      </c>
      <c r="V877" s="2969">
        <f>'1 уровень'!X613</f>
        <v>-2.8421709430404007E-14</v>
      </c>
      <c r="W877" s="2994">
        <f>'1 уровень'!Y613</f>
        <v>1.7621459846850485E-12</v>
      </c>
      <c r="X877" s="2995">
        <f>'1 уровень'!Z613</f>
        <v>-2.6506086214794777E-10</v>
      </c>
      <c r="Y877" s="2969"/>
      <c r="Z877" s="2969"/>
      <c r="AA877" s="889"/>
      <c r="AB877" s="889"/>
      <c r="AC877" s="889"/>
      <c r="AD877" s="2199"/>
      <c r="AE877" s="2199"/>
      <c r="AF877" s="1676"/>
      <c r="AG877" s="27"/>
      <c r="AH877" s="27"/>
      <c r="AI877" s="27"/>
      <c r="AJ877" s="27"/>
      <c r="AK877" s="27"/>
      <c r="AL877" s="27"/>
      <c r="AM877" s="27"/>
      <c r="AN877" s="27"/>
      <c r="AO877" s="27"/>
      <c r="AP877" s="27"/>
      <c r="AQ877" s="27"/>
      <c r="AR877" s="27"/>
      <c r="AS877" s="27"/>
      <c r="AT877" s="27"/>
      <c r="AU877" s="27"/>
      <c r="AV877" s="27"/>
      <c r="AW877" s="27"/>
      <c r="AX877" s="27"/>
      <c r="AY877" s="27"/>
      <c r="AZ877" s="27"/>
      <c r="BA877" s="27"/>
      <c r="BB877" s="27"/>
      <c r="BC877" s="27"/>
      <c r="BD877" s="27"/>
      <c r="BE877" s="27"/>
      <c r="BF877" s="27"/>
      <c r="BG877" s="27"/>
      <c r="BH877" s="27"/>
      <c r="BI877" s="27"/>
      <c r="BJ877" s="27"/>
      <c r="BK877" s="27"/>
      <c r="BL877" s="27"/>
      <c r="BM877" s="27"/>
      <c r="BN877" s="27"/>
      <c r="BO877" s="27"/>
      <c r="BP877" s="27"/>
      <c r="BQ877" s="27"/>
      <c r="BR877" s="27"/>
      <c r="BS877" s="27"/>
      <c r="BT877" s="27"/>
      <c r="BU877" s="27"/>
      <c r="BV877" s="27"/>
      <c r="BW877" s="27"/>
      <c r="BX877" s="27"/>
      <c r="BY877" s="27"/>
      <c r="BZ877" s="27"/>
      <c r="CA877" s="27"/>
      <c r="CB877" s="27"/>
      <c r="CC877" s="27"/>
      <c r="CD877" s="27"/>
      <c r="CE877" s="27"/>
      <c r="CF877" s="27"/>
      <c r="CG877" s="27"/>
      <c r="CH877" s="27"/>
      <c r="CI877" s="27"/>
      <c r="CJ877" s="27"/>
      <c r="CK877" s="27"/>
      <c r="CL877" s="27"/>
      <c r="CM877" s="27"/>
      <c r="CN877" s="27"/>
      <c r="CO877" s="27"/>
      <c r="CP877" s="27"/>
      <c r="CQ877" s="27"/>
      <c r="CR877" s="27"/>
      <c r="CS877" s="27"/>
      <c r="CT877" s="27"/>
      <c r="CU877" s="27"/>
      <c r="CV877" s="27"/>
      <c r="CW877" s="27"/>
      <c r="CX877" s="27"/>
      <c r="CY877" s="27"/>
      <c r="CZ877" s="27"/>
      <c r="DA877" s="27"/>
      <c r="DB877" s="27"/>
      <c r="DC877" s="27"/>
      <c r="DD877" s="27"/>
      <c r="DE877" s="27"/>
      <c r="DF877" s="27"/>
      <c r="DG877" s="27"/>
      <c r="DH877" s="27"/>
      <c r="DI877" s="27"/>
      <c r="DJ877" s="27"/>
      <c r="DK877" s="27"/>
      <c r="DL877" s="27"/>
      <c r="DM877" s="27"/>
      <c r="DN877" s="27"/>
      <c r="DO877" s="27"/>
      <c r="DP877" s="27"/>
      <c r="DQ877" s="27"/>
      <c r="DR877" s="27"/>
      <c r="DS877" s="27"/>
      <c r="DT877" s="27"/>
      <c r="DU877" s="27"/>
      <c r="DV877" s="27"/>
      <c r="DW877" s="27"/>
      <c r="DX877" s="27"/>
      <c r="DY877" s="27"/>
      <c r="DZ877" s="27"/>
      <c r="EA877" s="27"/>
      <c r="EB877" s="27"/>
      <c r="EC877" s="27"/>
      <c r="ED877" s="27"/>
      <c r="EE877" s="27"/>
      <c r="EF877" s="27"/>
      <c r="EG877" s="27"/>
      <c r="EH877" s="27"/>
      <c r="EI877" s="27"/>
      <c r="EJ877" s="27"/>
      <c r="EK877" s="27"/>
      <c r="EL877" s="27"/>
      <c r="EM877" s="27"/>
      <c r="EN877" s="27"/>
      <c r="EO877" s="27"/>
      <c r="EP877" s="27"/>
      <c r="EQ877" s="27"/>
      <c r="ER877" s="27"/>
      <c r="ES877" s="27"/>
      <c r="ET877" s="27"/>
      <c r="EU877" s="27"/>
      <c r="EV877" s="27"/>
      <c r="EW877" s="27"/>
      <c r="EX877" s="27"/>
      <c r="EY877" s="27"/>
      <c r="EZ877" s="27"/>
      <c r="FA877" s="27"/>
      <c r="FB877" s="27"/>
      <c r="FC877" s="27"/>
      <c r="FD877" s="27"/>
      <c r="FE877" s="27"/>
      <c r="FF877" s="27"/>
      <c r="FG877" s="27"/>
      <c r="FH877" s="27"/>
      <c r="FI877" s="27"/>
      <c r="FJ877" s="27"/>
      <c r="FK877" s="27"/>
      <c r="FL877" s="27"/>
      <c r="FM877" s="27"/>
      <c r="FN877" s="27"/>
      <c r="FO877" s="27"/>
      <c r="FP877" s="27"/>
      <c r="FQ877" s="27"/>
      <c r="FR877" s="27"/>
      <c r="FS877" s="27"/>
      <c r="FT877" s="27"/>
      <c r="FU877" s="27"/>
      <c r="FV877" s="27"/>
      <c r="FW877" s="27"/>
      <c r="FX877" s="27"/>
      <c r="FY877" s="27"/>
      <c r="FZ877" s="27"/>
      <c r="GA877" s="27"/>
      <c r="GB877" s="27"/>
      <c r="GC877" s="27"/>
      <c r="GD877" s="27"/>
      <c r="GE877" s="27"/>
      <c r="GF877" s="27"/>
      <c r="GG877" s="27"/>
      <c r="GH877" s="27"/>
      <c r="GI877" s="27"/>
      <c r="GJ877" s="27"/>
      <c r="GK877" s="27"/>
      <c r="GL877" s="27"/>
      <c r="GM877" s="27"/>
      <c r="GN877" s="27"/>
      <c r="GO877" s="27"/>
      <c r="GP877" s="27"/>
    </row>
    <row r="878" spans="1:198" s="878" customFormat="1" ht="15" customHeight="1" x14ac:dyDescent="0.25">
      <c r="A878" s="27">
        <v>1</v>
      </c>
      <c r="B878" s="16" t="s">
        <v>112</v>
      </c>
      <c r="C878" s="879">
        <f>'1 уровень'!E614</f>
        <v>0</v>
      </c>
      <c r="D878" s="879">
        <f>'1 уровень'!F614</f>
        <v>0</v>
      </c>
      <c r="E878" s="879">
        <f>'1 уровень'!G614</f>
        <v>0</v>
      </c>
      <c r="F878" s="930">
        <f>'1 уровень'!H614</f>
        <v>0</v>
      </c>
      <c r="G878" s="894">
        <f>'1 уровень'!I614</f>
        <v>0</v>
      </c>
      <c r="H878" s="894">
        <f>'1 уровень'!J614</f>
        <v>0</v>
      </c>
      <c r="I878" s="31">
        <f>'1 уровень'!K614</f>
        <v>0</v>
      </c>
      <c r="J878" s="31">
        <f>'1 уровень'!L614</f>
        <v>0</v>
      </c>
      <c r="K878" s="31">
        <f>'1 уровень'!M614</f>
        <v>0</v>
      </c>
      <c r="L878" s="31">
        <f>'1 уровень'!N614</f>
        <v>0</v>
      </c>
      <c r="M878" s="31">
        <f>'1 уровень'!O614</f>
        <v>0</v>
      </c>
      <c r="N878" s="31">
        <f>'1 уровень'!P614</f>
        <v>0</v>
      </c>
      <c r="O878" s="882">
        <f>'1 уровень'!Q614</f>
        <v>7320426.9870640002</v>
      </c>
      <c r="P878" s="882">
        <f>'1 уровень'!R614</f>
        <v>7320460.6337633338</v>
      </c>
      <c r="Q878" s="882">
        <f>'1 уровень'!S614</f>
        <v>7320460.6337633338</v>
      </c>
      <c r="R878" s="882">
        <f>'1 уровень'!T614</f>
        <v>7320475.6052933326</v>
      </c>
      <c r="S878" s="882">
        <f>'1 уровень'!U614</f>
        <v>2440153.168897212</v>
      </c>
      <c r="T878" s="882">
        <f>'1 уровень'!V614</f>
        <v>2410203.0138800004</v>
      </c>
      <c r="U878" s="882">
        <f>'1 уровень'!W614</f>
        <v>2494.7498800000003</v>
      </c>
      <c r="V878" s="882">
        <f>'1 уровень'!X614</f>
        <v>-29950.15501721199</v>
      </c>
      <c r="W878" s="2996">
        <f>'1 уровень'!Y614</f>
        <v>-14265.905160000002</v>
      </c>
      <c r="X878" s="2964">
        <f>'1 уровень'!Z614</f>
        <v>2398431.8585999999</v>
      </c>
      <c r="Y878" s="882">
        <f>T878/S878*100</f>
        <v>98.77261167868626</v>
      </c>
      <c r="Z878" s="882">
        <f>X878/S878*100</f>
        <v>98.290217563839761</v>
      </c>
      <c r="AA878" s="879">
        <f>'1 уровень'!AA614</f>
        <v>0</v>
      </c>
      <c r="AB878" s="879">
        <f>'1 уровень'!AB614</f>
        <v>0</v>
      </c>
      <c r="AC878" s="879">
        <f>'1 уровень'!AC614</f>
        <v>0</v>
      </c>
      <c r="AD878" s="2187"/>
      <c r="AE878" s="2187"/>
      <c r="AF878" s="1676"/>
    </row>
    <row r="879" spans="1:198" ht="15" customHeight="1" x14ac:dyDescent="0.25">
      <c r="A879" s="27">
        <v>1</v>
      </c>
      <c r="B879" s="1019" t="s">
        <v>93</v>
      </c>
      <c r="C879" s="30">
        <f>'1 уровень'!E615</f>
        <v>72068</v>
      </c>
      <c r="D879" s="30">
        <f>'1 уровень'!F615</f>
        <v>24022.999999999996</v>
      </c>
      <c r="E879" s="30">
        <f>'1 уровень'!G615</f>
        <v>24980</v>
      </c>
      <c r="F879" s="30">
        <f>'1 уровень'!H615</f>
        <v>103.98368230445824</v>
      </c>
      <c r="G879" s="30">
        <f>'1 уровень'!I615</f>
        <v>9.956693678192817</v>
      </c>
      <c r="H879" s="30">
        <f>'1 уровень'!J615</f>
        <v>9.4949559647718171</v>
      </c>
      <c r="I879" s="30">
        <f>'1 уровень'!K615</f>
        <v>717559</v>
      </c>
      <c r="J879" s="30">
        <f>'1 уровень'!L615</f>
        <v>239186</v>
      </c>
      <c r="K879" s="30">
        <f>'1 уровень'!M615</f>
        <v>237184</v>
      </c>
      <c r="L879" s="30">
        <f>'1 уровень'!N615</f>
        <v>99.162994489644035</v>
      </c>
      <c r="M879" s="30">
        <f>'1 уровень'!O615</f>
        <v>2151</v>
      </c>
      <c r="N879" s="30">
        <f>'1 уровень'!P615</f>
        <v>330.80055788005581</v>
      </c>
      <c r="O879" s="882">
        <f>'1 уровень'!Q615</f>
        <v>5063834.7866160013</v>
      </c>
      <c r="P879" s="882">
        <f>'1 уровень'!R615</f>
        <v>5076922.5066553345</v>
      </c>
      <c r="Q879" s="882">
        <f>'1 уровень'!S615</f>
        <v>5076922.5066553345</v>
      </c>
      <c r="R879" s="882">
        <f>'1 уровень'!T615</f>
        <v>5076935.2113753343</v>
      </c>
      <c r="S879" s="882">
        <f>'1 уровень'!U615</f>
        <v>1691515.7187001011</v>
      </c>
      <c r="T879" s="882">
        <f>'1 уровень'!V615</f>
        <v>1676321.0781700001</v>
      </c>
      <c r="U879" s="882">
        <f>'1 уровень'!W615</f>
        <v>-641.63620000000003</v>
      </c>
      <c r="V879" s="882">
        <f>'1 уровень'!X615</f>
        <v>-15194.640530100894</v>
      </c>
      <c r="W879" s="882">
        <f>'1 уровень'!Y615</f>
        <v>-12257.537660000004</v>
      </c>
      <c r="X879" s="882">
        <f>'1 уровень'!Z615</f>
        <v>1663421.9043100001</v>
      </c>
      <c r="Y879" s="882">
        <f>T879/S879*100</f>
        <v>99.101714494159239</v>
      </c>
      <c r="Z879" s="882">
        <f>X879/S879*100</f>
        <v>98.33913370833524</v>
      </c>
      <c r="AA879" s="30">
        <f>'1 уровень'!AA615</f>
        <v>0</v>
      </c>
      <c r="AB879" s="30">
        <f>'1 уровень'!AB615</f>
        <v>0</v>
      </c>
      <c r="AC879" s="30">
        <f>'1 уровень'!AC615</f>
        <v>0</v>
      </c>
      <c r="AD879" s="2187"/>
      <c r="AE879" s="2187"/>
      <c r="AF879" s="1676"/>
    </row>
    <row r="880" spans="1:198" ht="44.25" customHeight="1" x14ac:dyDescent="0.25">
      <c r="A880" s="27">
        <v>1</v>
      </c>
      <c r="B880" s="1016" t="s">
        <v>273</v>
      </c>
      <c r="C880" s="30">
        <f>'1 уровень'!E616</f>
        <v>4872</v>
      </c>
      <c r="D880" s="30">
        <f>'1 уровень'!F616</f>
        <v>1623.9999999999998</v>
      </c>
      <c r="E880" s="30">
        <f>'1 уровень'!G616</f>
        <v>1727</v>
      </c>
      <c r="F880" s="30">
        <f>'1 уровень'!H616</f>
        <v>106.34236453201973</v>
      </c>
      <c r="G880" s="30">
        <f>'1 уровень'!I616</f>
        <v>0</v>
      </c>
      <c r="H880" s="30">
        <f>'1 уровень'!J616</f>
        <v>0</v>
      </c>
      <c r="I880" s="30">
        <f>'1 уровень'!K616</f>
        <v>0</v>
      </c>
      <c r="J880" s="30">
        <f>'1 уровень'!L616</f>
        <v>0</v>
      </c>
      <c r="K880" s="30">
        <f>'1 уровень'!M616</f>
        <v>0</v>
      </c>
      <c r="L880" s="30">
        <f>'1 уровень'!N616</f>
        <v>0</v>
      </c>
      <c r="M880" s="30">
        <f>'1 уровень'!O616</f>
        <v>0</v>
      </c>
      <c r="N880" s="30">
        <f>'1 уровень'!P616</f>
        <v>0</v>
      </c>
      <c r="O880" s="882">
        <f>'1 уровень'!Q616</f>
        <v>959553.77243720007</v>
      </c>
      <c r="P880" s="882">
        <f>'1 уровень'!R616</f>
        <v>959570.28624639998</v>
      </c>
      <c r="Q880" s="882">
        <f>'1 уровень'!S616</f>
        <v>959570.28624639998</v>
      </c>
      <c r="R880" s="882">
        <f>'1 уровень'!T616</f>
        <v>959570.28624639998</v>
      </c>
      <c r="S880" s="882">
        <f>'1 уровень'!U616</f>
        <v>319856.76208213338</v>
      </c>
      <c r="T880" s="882">
        <f>'1 уровень'!V616</f>
        <v>321371.72994999995</v>
      </c>
      <c r="U880" s="882">
        <f>'1 уровень'!W616</f>
        <v>0</v>
      </c>
      <c r="V880" s="882">
        <f>'1 уровень'!X616</f>
        <v>1514.9678678666078</v>
      </c>
      <c r="W880" s="882">
        <f>'1 уровень'!Y616</f>
        <v>0</v>
      </c>
      <c r="X880" s="882">
        <f>'1 уровень'!Z616</f>
        <v>321371.72994999995</v>
      </c>
      <c r="Y880" s="882">
        <f>T880/S880*100</f>
        <v>100.47363946849357</v>
      </c>
      <c r="Z880" s="882">
        <f>X880/S880*100</f>
        <v>100.47363946849357</v>
      </c>
      <c r="AA880" s="30">
        <f>'1 уровень'!AA616</f>
        <v>0</v>
      </c>
      <c r="AB880" s="30">
        <f>'1 уровень'!AB616</f>
        <v>0</v>
      </c>
      <c r="AC880" s="30">
        <f>'1 уровень'!AC616</f>
        <v>0</v>
      </c>
      <c r="AD880" s="2187"/>
      <c r="AE880" s="2187"/>
      <c r="AF880" s="1676"/>
    </row>
    <row r="881" spans="1:198" ht="19.5" customHeight="1" x14ac:dyDescent="0.25">
      <c r="A881" s="27">
        <v>1</v>
      </c>
      <c r="B881" s="1019" t="s">
        <v>275</v>
      </c>
      <c r="C881" s="30">
        <f>'1 уровень'!E617</f>
        <v>300</v>
      </c>
      <c r="D881" s="30">
        <f>'1 уровень'!F617</f>
        <v>100</v>
      </c>
      <c r="E881" s="30">
        <f>'1 уровень'!G617</f>
        <v>36</v>
      </c>
      <c r="F881" s="30">
        <f>'1 уровень'!H617</f>
        <v>36</v>
      </c>
      <c r="G881" s="30">
        <f>'1 уровень'!I617</f>
        <v>0</v>
      </c>
      <c r="H881" s="30">
        <f>'1 уровень'!J617</f>
        <v>0</v>
      </c>
      <c r="I881" s="30">
        <f>'1 уровень'!K617</f>
        <v>0</v>
      </c>
      <c r="J881" s="30">
        <f>'1 уровень'!L617</f>
        <v>0</v>
      </c>
      <c r="K881" s="30">
        <f>'1 уровень'!M617</f>
        <v>0</v>
      </c>
      <c r="L881" s="30">
        <f>'1 уровень'!N617</f>
        <v>0</v>
      </c>
      <c r="M881" s="30">
        <f>'1 уровень'!O617</f>
        <v>0</v>
      </c>
      <c r="N881" s="30">
        <f>'1 уровень'!P617</f>
        <v>0</v>
      </c>
      <c r="O881" s="882">
        <f>'1 уровень'!Q617</f>
        <v>13711.375</v>
      </c>
      <c r="P881" s="882">
        <f>'1 уровень'!R617</f>
        <v>13711.375</v>
      </c>
      <c r="Q881" s="882">
        <f>'1 уровень'!S617</f>
        <v>13711.375</v>
      </c>
      <c r="R881" s="882">
        <f>'1 уровень'!T617</f>
        <v>13711.375</v>
      </c>
      <c r="S881" s="882">
        <f>'1 уровень'!U617</f>
        <v>4570.458333333333</v>
      </c>
      <c r="T881" s="882">
        <f>'1 уровень'!V617</f>
        <v>1426.7530200000001</v>
      </c>
      <c r="U881" s="882">
        <f>'1 уровень'!W617</f>
        <v>0</v>
      </c>
      <c r="V881" s="882">
        <f>'1 уровень'!X617</f>
        <v>-3143.7053133333329</v>
      </c>
      <c r="W881" s="882">
        <f>'1 уровень'!Y617</f>
        <v>0</v>
      </c>
      <c r="X881" s="882">
        <f>'1 уровень'!Z617</f>
        <v>1426.7530200000001</v>
      </c>
      <c r="Y881" s="882"/>
      <c r="Z881" s="882"/>
      <c r="AA881" s="30">
        <f>'1 уровень'!AA617</f>
        <v>0</v>
      </c>
      <c r="AB881" s="30">
        <f>'1 уровень'!AB617</f>
        <v>0</v>
      </c>
      <c r="AC881" s="30">
        <f>'1 уровень'!AC617</f>
        <v>0</v>
      </c>
      <c r="AD881" s="2187"/>
      <c r="AE881" s="2187"/>
      <c r="AF881" s="1676"/>
    </row>
    <row r="882" spans="1:198" ht="15" customHeight="1" x14ac:dyDescent="0.25">
      <c r="A882" s="27">
        <v>1</v>
      </c>
      <c r="B882" s="1066" t="s">
        <v>299</v>
      </c>
      <c r="C882" s="42">
        <f>'1 уровень'!E618</f>
        <v>0</v>
      </c>
      <c r="D882" s="42">
        <f>'1 уровень'!F618</f>
        <v>0</v>
      </c>
      <c r="E882" s="42">
        <f>'1 уровень'!G618</f>
        <v>0</v>
      </c>
      <c r="F882" s="42">
        <f>'1 уровень'!H618</f>
        <v>0</v>
      </c>
      <c r="G882" s="42">
        <f>'1 уровень'!I618</f>
        <v>0</v>
      </c>
      <c r="H882" s="42">
        <f>'1 уровень'!J618</f>
        <v>0</v>
      </c>
      <c r="I882" s="42">
        <f>'1 уровень'!K618</f>
        <v>0</v>
      </c>
      <c r="J882" s="42">
        <f>'1 уровень'!L618</f>
        <v>0</v>
      </c>
      <c r="K882" s="42">
        <f>'1 уровень'!M618</f>
        <v>0</v>
      </c>
      <c r="L882" s="42">
        <f>'1 уровень'!N618</f>
        <v>0</v>
      </c>
      <c r="M882" s="42">
        <f>'1 уровень'!O618</f>
        <v>0</v>
      </c>
      <c r="N882" s="42">
        <f>'1 уровень'!P618</f>
        <v>0</v>
      </c>
      <c r="O882" s="2997">
        <f>'1 уровень'!Q618</f>
        <v>0</v>
      </c>
      <c r="P882" s="2997">
        <f>'1 уровень'!R618</f>
        <v>0</v>
      </c>
      <c r="Q882" s="2997">
        <f>'1 уровень'!S618</f>
        <v>0</v>
      </c>
      <c r="R882" s="2997">
        <f>'1 уровень'!T618</f>
        <v>0</v>
      </c>
      <c r="S882" s="2997">
        <f>'1 уровень'!U618</f>
        <v>0</v>
      </c>
      <c r="T882" s="2997">
        <f>'1 уровень'!V618</f>
        <v>0</v>
      </c>
      <c r="U882" s="2997">
        <f>'1 уровень'!W618</f>
        <v>0</v>
      </c>
      <c r="V882" s="2997">
        <f>'1 уровень'!X618</f>
        <v>0</v>
      </c>
      <c r="W882" s="2997">
        <f>'1 уровень'!Y618</f>
        <v>0</v>
      </c>
      <c r="X882" s="2997">
        <f>'1 уровень'!Z618</f>
        <v>0</v>
      </c>
      <c r="Y882" s="2997"/>
      <c r="Z882" s="2997"/>
      <c r="AA882" s="42">
        <f>'1 уровень'!AA618</f>
        <v>0</v>
      </c>
      <c r="AB882" s="42">
        <f>'1 уровень'!AB618</f>
        <v>0</v>
      </c>
      <c r="AC882" s="42">
        <f>'1 уровень'!AC618</f>
        <v>0</v>
      </c>
      <c r="AD882" s="2203"/>
      <c r="AE882" s="2203"/>
      <c r="AF882" s="1676"/>
    </row>
    <row r="883" spans="1:198" ht="30" x14ac:dyDescent="0.25">
      <c r="A883" s="27">
        <v>1</v>
      </c>
      <c r="B883" s="1067" t="s">
        <v>645</v>
      </c>
      <c r="C883" s="42">
        <f>'1 уровень'!E619</f>
        <v>5485.1851851851852</v>
      </c>
      <c r="D883" s="42">
        <f>'1 уровень'!F619</f>
        <v>1828.5185185185187</v>
      </c>
      <c r="E883" s="42">
        <f>'1 уровень'!G619</f>
        <v>133</v>
      </c>
      <c r="F883" s="42">
        <f>'1 уровень'!H619</f>
        <v>7.2736479643508201</v>
      </c>
      <c r="G883" s="42">
        <f>'1 уровень'!I619</f>
        <v>0</v>
      </c>
      <c r="H883" s="42">
        <f>'1 уровень'!J619</f>
        <v>0</v>
      </c>
      <c r="I883" s="42">
        <f>'1 уровень'!K619</f>
        <v>0</v>
      </c>
      <c r="J883" s="42">
        <f>'1 уровень'!L619</f>
        <v>0</v>
      </c>
      <c r="K883" s="42">
        <f>'1 уровень'!M619</f>
        <v>0</v>
      </c>
      <c r="L883" s="42">
        <f>'1 уровень'!N619</f>
        <v>0</v>
      </c>
      <c r="M883" s="42">
        <f>'1 уровень'!O619</f>
        <v>0</v>
      </c>
      <c r="N883" s="42">
        <f>'1 уровень'!P619</f>
        <v>0</v>
      </c>
      <c r="O883" s="2997">
        <f>'1 уровень'!Q619</f>
        <v>0</v>
      </c>
      <c r="P883" s="2997">
        <f>'1 уровень'!R619</f>
        <v>0</v>
      </c>
      <c r="Q883" s="2997">
        <f>'1 уровень'!S619</f>
        <v>0</v>
      </c>
      <c r="R883" s="2997">
        <f>'1 уровень'!T619</f>
        <v>0</v>
      </c>
      <c r="S883" s="2997">
        <f>'1 уровень'!U619</f>
        <v>0</v>
      </c>
      <c r="T883" s="2997">
        <f>'1 уровень'!V619</f>
        <v>0</v>
      </c>
      <c r="U883" s="2997">
        <f>'1 уровень'!W619</f>
        <v>0</v>
      </c>
      <c r="V883" s="2997">
        <f>'1 уровень'!X619</f>
        <v>0</v>
      </c>
      <c r="W883" s="2997">
        <f>'1 уровень'!Y619</f>
        <v>0</v>
      </c>
      <c r="X883" s="2997">
        <f>'1 уровень'!Z619</f>
        <v>0</v>
      </c>
      <c r="Y883" s="2997">
        <f>'1 уровень'!AA618</f>
        <v>0</v>
      </c>
      <c r="Z883" s="2997">
        <f>'1 уровень'!AB618</f>
        <v>0</v>
      </c>
      <c r="AA883" s="42">
        <f>'1 уровень'!AA619</f>
        <v>0</v>
      </c>
      <c r="AB883" s="42">
        <f>'1 уровень'!AB619</f>
        <v>0</v>
      </c>
      <c r="AC883" s="42">
        <f>'1 уровень'!AC619</f>
        <v>0</v>
      </c>
      <c r="AD883" s="2203"/>
      <c r="AE883" s="2203"/>
      <c r="AF883" s="1676"/>
      <c r="AG883" s="878"/>
      <c r="AH883" s="878"/>
      <c r="AI883" s="878"/>
      <c r="AJ883" s="878"/>
      <c r="AK883" s="878"/>
      <c r="AL883" s="878"/>
      <c r="AM883" s="878"/>
      <c r="AN883" s="878"/>
      <c r="AO883" s="878"/>
      <c r="AP883" s="878"/>
      <c r="AQ883" s="878"/>
      <c r="AR883" s="878"/>
      <c r="AS883" s="878"/>
      <c r="AT883" s="878"/>
      <c r="AU883" s="878"/>
      <c r="AV883" s="878"/>
      <c r="AW883" s="878"/>
      <c r="AX883" s="878"/>
      <c r="AY883" s="878"/>
      <c r="AZ883" s="878"/>
      <c r="BA883" s="878"/>
      <c r="BB883" s="878"/>
      <c r="BC883" s="878"/>
      <c r="BD883" s="878"/>
      <c r="BE883" s="878"/>
      <c r="BF883" s="878"/>
      <c r="BG883" s="878"/>
      <c r="BH883" s="878"/>
      <c r="BI883" s="878"/>
      <c r="BJ883" s="878"/>
      <c r="BK883" s="878"/>
      <c r="BL883" s="878"/>
      <c r="BM883" s="878"/>
      <c r="BN883" s="878"/>
      <c r="BO883" s="878"/>
      <c r="BP883" s="878"/>
      <c r="BQ883" s="878"/>
      <c r="BR883" s="878"/>
      <c r="BS883" s="878"/>
      <c r="BT883" s="878"/>
      <c r="BU883" s="878"/>
      <c r="BV883" s="878"/>
      <c r="BW883" s="878"/>
      <c r="BX883" s="878"/>
      <c r="BY883" s="878"/>
      <c r="BZ883" s="878"/>
      <c r="CA883" s="878"/>
      <c r="CB883" s="878"/>
      <c r="CC883" s="878"/>
      <c r="CD883" s="878"/>
      <c r="CE883" s="878"/>
      <c r="CF883" s="878"/>
      <c r="CG883" s="878"/>
      <c r="CH883" s="878"/>
      <c r="CI883" s="878"/>
      <c r="CJ883" s="878"/>
      <c r="CK883" s="878"/>
      <c r="CL883" s="878"/>
      <c r="CM883" s="878"/>
      <c r="CN883" s="878"/>
      <c r="CO883" s="878"/>
      <c r="CP883" s="878"/>
      <c r="CQ883" s="878"/>
      <c r="CR883" s="878"/>
      <c r="CS883" s="878"/>
      <c r="CT883" s="878"/>
      <c r="CU883" s="878"/>
      <c r="CV883" s="878"/>
      <c r="CW883" s="878"/>
      <c r="CX883" s="878"/>
      <c r="CY883" s="878"/>
      <c r="CZ883" s="878"/>
      <c r="DA883" s="878"/>
      <c r="DB883" s="878"/>
      <c r="DC883" s="878"/>
      <c r="DD883" s="878"/>
      <c r="DE883" s="878"/>
      <c r="DF883" s="878"/>
      <c r="DG883" s="878"/>
      <c r="DH883" s="878"/>
      <c r="DI883" s="878"/>
      <c r="DJ883" s="878"/>
      <c r="DK883" s="878"/>
      <c r="DL883" s="878"/>
      <c r="DM883" s="878"/>
      <c r="DN883" s="878"/>
      <c r="DO883" s="878"/>
      <c r="DP883" s="878"/>
      <c r="DQ883" s="878"/>
      <c r="DR883" s="878"/>
      <c r="DS883" s="878"/>
      <c r="DT883" s="878"/>
      <c r="DU883" s="878"/>
      <c r="DV883" s="878"/>
      <c r="DW883" s="878"/>
      <c r="DX883" s="878"/>
      <c r="DY883" s="878"/>
      <c r="DZ883" s="878"/>
      <c r="EA883" s="878"/>
      <c r="EB883" s="878"/>
      <c r="EC883" s="878"/>
      <c r="ED883" s="878"/>
      <c r="EE883" s="878"/>
      <c r="EF883" s="878"/>
      <c r="EG883" s="878"/>
      <c r="EH883" s="878"/>
      <c r="EI883" s="878"/>
      <c r="EJ883" s="878"/>
      <c r="EK883" s="878"/>
      <c r="EL883" s="878"/>
      <c r="EM883" s="878"/>
      <c r="EN883" s="878"/>
      <c r="EO883" s="878"/>
      <c r="EP883" s="878"/>
      <c r="EQ883" s="878"/>
      <c r="ER883" s="878"/>
      <c r="ES883" s="878"/>
      <c r="ET883" s="878"/>
      <c r="EU883" s="878"/>
      <c r="EV883" s="878"/>
      <c r="EW883" s="878"/>
      <c r="EX883" s="878"/>
      <c r="EY883" s="878"/>
      <c r="EZ883" s="878"/>
      <c r="FA883" s="878"/>
      <c r="FB883" s="878"/>
      <c r="FC883" s="878"/>
      <c r="FD883" s="878"/>
      <c r="FE883" s="878"/>
      <c r="FF883" s="878"/>
      <c r="FG883" s="878"/>
      <c r="FH883" s="878"/>
      <c r="FI883" s="878"/>
      <c r="FJ883" s="878"/>
      <c r="FK883" s="878"/>
      <c r="FL883" s="878"/>
      <c r="FM883" s="878"/>
      <c r="FN883" s="878"/>
      <c r="FO883" s="878"/>
      <c r="FP883" s="878"/>
      <c r="FQ883" s="878"/>
      <c r="FR883" s="878"/>
      <c r="FS883" s="878"/>
      <c r="FT883" s="878"/>
      <c r="FU883" s="878"/>
      <c r="FV883" s="878"/>
      <c r="FW883" s="878"/>
      <c r="FX883" s="878"/>
      <c r="FY883" s="878"/>
      <c r="FZ883" s="878"/>
      <c r="GA883" s="878"/>
      <c r="GB883" s="878"/>
      <c r="GC883" s="878"/>
      <c r="GD883" s="878"/>
      <c r="GE883" s="878"/>
      <c r="GF883" s="878"/>
      <c r="GG883" s="878"/>
      <c r="GH883" s="878"/>
      <c r="GI883" s="878"/>
      <c r="GJ883" s="878"/>
      <c r="GK883" s="878"/>
      <c r="GL883" s="878"/>
      <c r="GM883" s="878"/>
      <c r="GN883" s="878"/>
      <c r="GO883" s="878"/>
      <c r="GP883" s="878"/>
    </row>
    <row r="884" spans="1:198" x14ac:dyDescent="0.25">
      <c r="A884" s="27">
        <v>1</v>
      </c>
      <c r="B884" s="1067" t="s">
        <v>422</v>
      </c>
      <c r="C884" s="42">
        <f>'1 уровень'!E620</f>
        <v>500</v>
      </c>
      <c r="D884" s="42">
        <f>'1 уровень'!F620</f>
        <v>167</v>
      </c>
      <c r="E884" s="42">
        <f>'1 уровень'!G620</f>
        <v>0</v>
      </c>
      <c r="F884" s="42">
        <f>'1 уровень'!H620</f>
        <v>0</v>
      </c>
      <c r="G884" s="42">
        <f>'1 уровень'!I620</f>
        <v>0</v>
      </c>
      <c r="H884" s="42">
        <f>'1 уровень'!J620</f>
        <v>0</v>
      </c>
      <c r="I884" s="42">
        <f>'1 уровень'!K620</f>
        <v>0</v>
      </c>
      <c r="J884" s="42">
        <f>'1 уровень'!L620</f>
        <v>0</v>
      </c>
      <c r="K884" s="42">
        <f>'1 уровень'!M620</f>
        <v>0</v>
      </c>
      <c r="L884" s="42">
        <f>'1 уровень'!N620</f>
        <v>0</v>
      </c>
      <c r="M884" s="42">
        <f>'1 уровень'!O620</f>
        <v>0</v>
      </c>
      <c r="N884" s="42">
        <f>'1 уровень'!P620</f>
        <v>0</v>
      </c>
      <c r="O884" s="2997">
        <f>'1 уровень'!Q620</f>
        <v>0</v>
      </c>
      <c r="P884" s="2997">
        <f>'1 уровень'!R620</f>
        <v>0</v>
      </c>
      <c r="Q884" s="2997">
        <f>'1 уровень'!S620</f>
        <v>0</v>
      </c>
      <c r="R884" s="2997">
        <f>'1 уровень'!T620</f>
        <v>0</v>
      </c>
      <c r="S884" s="2997">
        <f>'1 уровень'!U620</f>
        <v>0</v>
      </c>
      <c r="T884" s="2997">
        <f>'1 уровень'!V620</f>
        <v>0</v>
      </c>
      <c r="U884" s="2997">
        <f>'1 уровень'!W620</f>
        <v>0</v>
      </c>
      <c r="V884" s="2997">
        <f>'1 уровень'!X620</f>
        <v>0</v>
      </c>
      <c r="W884" s="2997">
        <f>'1 уровень'!Y620</f>
        <v>0</v>
      </c>
      <c r="X884" s="2997">
        <f>'1 уровень'!Z620</f>
        <v>0</v>
      </c>
      <c r="Y884" s="2997"/>
      <c r="Z884" s="2997"/>
      <c r="AA884" s="42">
        <f>'1 уровень'!AA620</f>
        <v>0</v>
      </c>
      <c r="AB884" s="42">
        <f>'1 уровень'!AB620</f>
        <v>0</v>
      </c>
      <c r="AC884" s="42">
        <f>'1 уровень'!AC620</f>
        <v>0</v>
      </c>
      <c r="AD884" s="2203"/>
      <c r="AE884" s="2203"/>
      <c r="AF884" s="1676"/>
    </row>
    <row r="885" spans="1:198" ht="28.5" customHeight="1" x14ac:dyDescent="0.25">
      <c r="A885" s="27">
        <v>1</v>
      </c>
      <c r="B885" s="1024" t="s">
        <v>300</v>
      </c>
      <c r="C885" s="42">
        <f>'1 уровень'!E621</f>
        <v>0</v>
      </c>
      <c r="D885" s="42">
        <f>'1 уровень'!F621</f>
        <v>0</v>
      </c>
      <c r="E885" s="42">
        <f>'1 уровень'!G621</f>
        <v>0</v>
      </c>
      <c r="F885" s="42">
        <f>'1 уровень'!H621</f>
        <v>0</v>
      </c>
      <c r="G885" s="42">
        <f>'1 уровень'!I621</f>
        <v>0</v>
      </c>
      <c r="H885" s="42">
        <f>'1 уровень'!J621</f>
        <v>0</v>
      </c>
      <c r="I885" s="42">
        <f>'1 уровень'!K621</f>
        <v>0</v>
      </c>
      <c r="J885" s="42">
        <f>'1 уровень'!L621</f>
        <v>0</v>
      </c>
      <c r="K885" s="42">
        <f>'1 уровень'!M621</f>
        <v>0</v>
      </c>
      <c r="L885" s="42">
        <f>'1 уровень'!N621</f>
        <v>0</v>
      </c>
      <c r="M885" s="42">
        <f>'1 уровень'!O621</f>
        <v>0</v>
      </c>
      <c r="N885" s="42">
        <f>'1 уровень'!P621</f>
        <v>0</v>
      </c>
      <c r="O885" s="2997">
        <f>'1 уровень'!Q621</f>
        <v>0</v>
      </c>
      <c r="P885" s="2997">
        <f>'1 уровень'!R621</f>
        <v>0</v>
      </c>
      <c r="Q885" s="2997">
        <f>'1 уровень'!S621</f>
        <v>0</v>
      </c>
      <c r="R885" s="2997">
        <f>'1 уровень'!T621</f>
        <v>0</v>
      </c>
      <c r="S885" s="2997">
        <f>'1 уровень'!U621</f>
        <v>0</v>
      </c>
      <c r="T885" s="2997">
        <f>'1 уровень'!V621</f>
        <v>0</v>
      </c>
      <c r="U885" s="2997">
        <f>'1 уровень'!W621</f>
        <v>0</v>
      </c>
      <c r="V885" s="2997">
        <f>'1 уровень'!X621</f>
        <v>0</v>
      </c>
      <c r="W885" s="2997">
        <f>'1 уровень'!Y621</f>
        <v>0</v>
      </c>
      <c r="X885" s="2997">
        <f>'1 уровень'!Z621</f>
        <v>0</v>
      </c>
      <c r="Y885" s="2997"/>
      <c r="Z885" s="2997"/>
      <c r="AA885" s="42">
        <f>'1 уровень'!AA621</f>
        <v>0</v>
      </c>
      <c r="AB885" s="42">
        <f>'1 уровень'!AB621</f>
        <v>0</v>
      </c>
      <c r="AC885" s="42">
        <f>'1 уровень'!AC621</f>
        <v>0</v>
      </c>
      <c r="AD885" s="2203"/>
      <c r="AE885" s="2203"/>
      <c r="AF885" s="1676"/>
      <c r="AG885" s="878"/>
      <c r="AH885" s="878"/>
      <c r="AI885" s="878"/>
      <c r="AJ885" s="878"/>
      <c r="AK885" s="878"/>
      <c r="AL885" s="878"/>
      <c r="AM885" s="878"/>
      <c r="AN885" s="878"/>
      <c r="AO885" s="878"/>
      <c r="AP885" s="878"/>
      <c r="AQ885" s="878"/>
      <c r="AR885" s="878"/>
      <c r="AS885" s="878"/>
      <c r="AT885" s="878"/>
      <c r="AU885" s="878"/>
      <c r="AV885" s="878"/>
      <c r="AW885" s="878"/>
      <c r="AX885" s="878"/>
      <c r="AY885" s="878"/>
      <c r="AZ885" s="878"/>
      <c r="BA885" s="878"/>
      <c r="BB885" s="878"/>
      <c r="BC885" s="878"/>
      <c r="BD885" s="878"/>
      <c r="BE885" s="878"/>
      <c r="BF885" s="878"/>
      <c r="BG885" s="878"/>
      <c r="BH885" s="878"/>
      <c r="BI885" s="878"/>
      <c r="BJ885" s="878"/>
      <c r="BK885" s="878"/>
      <c r="BL885" s="878"/>
      <c r="BM885" s="878"/>
      <c r="BN885" s="878"/>
      <c r="BO885" s="878"/>
      <c r="BP885" s="878"/>
      <c r="BQ885" s="878"/>
      <c r="BR885" s="878"/>
      <c r="BS885" s="878"/>
      <c r="BT885" s="878"/>
      <c r="BU885" s="878"/>
      <c r="BV885" s="878"/>
      <c r="BW885" s="878"/>
      <c r="BX885" s="878"/>
      <c r="BY885" s="878"/>
      <c r="BZ885" s="878"/>
      <c r="CA885" s="878"/>
      <c r="CB885" s="878"/>
      <c r="CC885" s="878"/>
      <c r="CD885" s="878"/>
      <c r="CE885" s="878"/>
      <c r="CF885" s="878"/>
      <c r="CG885" s="878"/>
      <c r="CH885" s="878"/>
      <c r="CI885" s="878"/>
      <c r="CJ885" s="878"/>
      <c r="CK885" s="878"/>
      <c r="CL885" s="878"/>
      <c r="CM885" s="878"/>
      <c r="CN885" s="878"/>
      <c r="CO885" s="878"/>
      <c r="CP885" s="878"/>
      <c r="CQ885" s="878"/>
      <c r="CR885" s="878"/>
      <c r="CS885" s="878"/>
      <c r="CT885" s="878"/>
      <c r="CU885" s="878"/>
      <c r="CV885" s="878"/>
      <c r="CW885" s="878"/>
      <c r="CX885" s="878"/>
      <c r="CY885" s="878"/>
      <c r="CZ885" s="878"/>
      <c r="DA885" s="878"/>
      <c r="DB885" s="878"/>
      <c r="DC885" s="878"/>
      <c r="DD885" s="878"/>
      <c r="DE885" s="878"/>
      <c r="DF885" s="878"/>
      <c r="DG885" s="878"/>
      <c r="DH885" s="878"/>
      <c r="DI885" s="878"/>
      <c r="DJ885" s="878"/>
      <c r="DK885" s="878"/>
      <c r="DL885" s="878"/>
      <c r="DM885" s="878"/>
      <c r="DN885" s="878"/>
      <c r="DO885" s="878"/>
      <c r="DP885" s="878"/>
      <c r="DQ885" s="878"/>
      <c r="DR885" s="878"/>
      <c r="DS885" s="878"/>
      <c r="DT885" s="878"/>
      <c r="DU885" s="878"/>
      <c r="DV885" s="878"/>
      <c r="DW885" s="878"/>
      <c r="DX885" s="878"/>
      <c r="DY885" s="878"/>
      <c r="DZ885" s="878"/>
      <c r="EA885" s="878"/>
      <c r="EB885" s="878"/>
      <c r="EC885" s="878"/>
      <c r="ED885" s="878"/>
      <c r="EE885" s="878"/>
      <c r="EF885" s="878"/>
      <c r="EG885" s="878"/>
      <c r="EH885" s="878"/>
      <c r="EI885" s="878"/>
      <c r="EJ885" s="878"/>
      <c r="EK885" s="878"/>
      <c r="EL885" s="878"/>
      <c r="EM885" s="878"/>
      <c r="EN885" s="878"/>
      <c r="EO885" s="878"/>
      <c r="EP885" s="878"/>
      <c r="EQ885" s="878"/>
      <c r="ER885" s="878"/>
      <c r="ES885" s="878"/>
      <c r="ET885" s="878"/>
      <c r="EU885" s="878"/>
      <c r="EV885" s="878"/>
      <c r="EW885" s="878"/>
      <c r="EX885" s="878"/>
      <c r="EY885" s="878"/>
      <c r="EZ885" s="878"/>
      <c r="FA885" s="878"/>
      <c r="FB885" s="878"/>
      <c r="FC885" s="878"/>
      <c r="FD885" s="878"/>
      <c r="FE885" s="878"/>
      <c r="FF885" s="878"/>
      <c r="FG885" s="878"/>
      <c r="FH885" s="878"/>
      <c r="FI885" s="878"/>
      <c r="FJ885" s="878"/>
      <c r="FK885" s="878"/>
      <c r="FL885" s="878"/>
      <c r="FM885" s="878"/>
      <c r="FN885" s="878"/>
      <c r="FO885" s="878"/>
      <c r="FP885" s="878"/>
      <c r="FQ885" s="878"/>
      <c r="FR885" s="878"/>
      <c r="FS885" s="878"/>
      <c r="FT885" s="878"/>
      <c r="FU885" s="878"/>
      <c r="FV885" s="878"/>
      <c r="FW885" s="878"/>
      <c r="FX885" s="878"/>
      <c r="FY885" s="878"/>
      <c r="FZ885" s="878"/>
      <c r="GA885" s="878"/>
      <c r="GB885" s="878"/>
      <c r="GC885" s="878"/>
      <c r="GD885" s="878"/>
      <c r="GE885" s="878"/>
      <c r="GF885" s="878"/>
      <c r="GG885" s="878"/>
      <c r="GH885" s="878"/>
      <c r="GI885" s="878"/>
      <c r="GJ885" s="878"/>
      <c r="GK885" s="878"/>
      <c r="GL885" s="878"/>
      <c r="GM885" s="878"/>
      <c r="GN885" s="878"/>
      <c r="GO885" s="878"/>
      <c r="GP885" s="878"/>
    </row>
    <row r="886" spans="1:198" ht="30" x14ac:dyDescent="0.25">
      <c r="A886" s="27">
        <v>1</v>
      </c>
      <c r="B886" s="1024" t="s">
        <v>301</v>
      </c>
      <c r="C886" s="42">
        <f>'1 уровень'!E622</f>
        <v>300</v>
      </c>
      <c r="D886" s="42">
        <f>'1 уровень'!F622</f>
        <v>100</v>
      </c>
      <c r="E886" s="42">
        <f>'1 уровень'!G622</f>
        <v>0</v>
      </c>
      <c r="F886" s="42">
        <f>'1 уровень'!H622</f>
        <v>0</v>
      </c>
      <c r="G886" s="42">
        <f>'1 уровень'!I622</f>
        <v>0</v>
      </c>
      <c r="H886" s="42">
        <f>'1 уровень'!J622</f>
        <v>0</v>
      </c>
      <c r="I886" s="42">
        <f>'1 уровень'!K622</f>
        <v>0</v>
      </c>
      <c r="J886" s="42">
        <f>'1 уровень'!L622</f>
        <v>0</v>
      </c>
      <c r="K886" s="42">
        <f>'1 уровень'!M622</f>
        <v>0</v>
      </c>
      <c r="L886" s="42">
        <f>'1 уровень'!N622</f>
        <v>0</v>
      </c>
      <c r="M886" s="42">
        <f>'1 уровень'!O622</f>
        <v>0</v>
      </c>
      <c r="N886" s="42">
        <f>'1 уровень'!P622</f>
        <v>0</v>
      </c>
      <c r="O886" s="2997">
        <f>'1 уровень'!Q622</f>
        <v>0</v>
      </c>
      <c r="P886" s="2997">
        <f>'1 уровень'!R622</f>
        <v>0</v>
      </c>
      <c r="Q886" s="2997">
        <f>'1 уровень'!S622</f>
        <v>0</v>
      </c>
      <c r="R886" s="2997">
        <f>'1 уровень'!T622</f>
        <v>0</v>
      </c>
      <c r="S886" s="2997">
        <f>'1 уровень'!U622</f>
        <v>0</v>
      </c>
      <c r="T886" s="2997">
        <f>'1 уровень'!V622</f>
        <v>0</v>
      </c>
      <c r="U886" s="2997">
        <f>'1 уровень'!W622</f>
        <v>0</v>
      </c>
      <c r="V886" s="2997">
        <f>'1 уровень'!X622</f>
        <v>0</v>
      </c>
      <c r="W886" s="2997">
        <f>'1 уровень'!Y622</f>
        <v>0</v>
      </c>
      <c r="X886" s="2997">
        <f>'1 уровень'!Z622</f>
        <v>0</v>
      </c>
      <c r="Y886" s="2997"/>
      <c r="Z886" s="2997"/>
      <c r="AA886" s="42">
        <f>'1 уровень'!AA622</f>
        <v>0</v>
      </c>
      <c r="AB886" s="42">
        <f>'1 уровень'!AB622</f>
        <v>0</v>
      </c>
      <c r="AC886" s="42">
        <f>'1 уровень'!AC622</f>
        <v>0</v>
      </c>
      <c r="AD886" s="2203"/>
      <c r="AE886" s="2203"/>
      <c r="AF886" s="1676"/>
      <c r="AG886" s="878"/>
      <c r="AH886" s="878"/>
      <c r="AI886" s="878"/>
      <c r="AJ886" s="878"/>
      <c r="AK886" s="878"/>
      <c r="AL886" s="878"/>
      <c r="AM886" s="878"/>
      <c r="AN886" s="878"/>
      <c r="AO886" s="878"/>
      <c r="AP886" s="878"/>
      <c r="AQ886" s="878"/>
      <c r="AR886" s="878"/>
      <c r="AS886" s="878"/>
      <c r="AT886" s="878"/>
      <c r="AU886" s="878"/>
      <c r="AV886" s="878"/>
      <c r="AW886" s="878"/>
      <c r="AX886" s="878"/>
      <c r="AY886" s="878"/>
      <c r="AZ886" s="878"/>
      <c r="BA886" s="878"/>
      <c r="BB886" s="878"/>
      <c r="BC886" s="878"/>
      <c r="BD886" s="878"/>
      <c r="BE886" s="878"/>
      <c r="BF886" s="878"/>
      <c r="BG886" s="878"/>
      <c r="BH886" s="878"/>
      <c r="BI886" s="878"/>
      <c r="BJ886" s="878"/>
      <c r="BK886" s="878"/>
      <c r="BL886" s="878"/>
      <c r="BM886" s="878"/>
      <c r="BN886" s="878"/>
      <c r="BO886" s="878"/>
      <c r="BP886" s="878"/>
      <c r="BQ886" s="878"/>
      <c r="BR886" s="878"/>
      <c r="BS886" s="878"/>
      <c r="BT886" s="878"/>
      <c r="BU886" s="878"/>
      <c r="BV886" s="878"/>
      <c r="BW886" s="878"/>
      <c r="BX886" s="878"/>
      <c r="BY886" s="878"/>
      <c r="BZ886" s="878"/>
      <c r="CA886" s="878"/>
      <c r="CB886" s="878"/>
      <c r="CC886" s="878"/>
      <c r="CD886" s="878"/>
      <c r="CE886" s="878"/>
      <c r="CF886" s="878"/>
      <c r="CG886" s="878"/>
      <c r="CH886" s="878"/>
      <c r="CI886" s="878"/>
      <c r="CJ886" s="878"/>
      <c r="CK886" s="878"/>
      <c r="CL886" s="878"/>
      <c r="CM886" s="878"/>
      <c r="CN886" s="878"/>
      <c r="CO886" s="878"/>
      <c r="CP886" s="878"/>
      <c r="CQ886" s="878"/>
      <c r="CR886" s="878"/>
      <c r="CS886" s="878"/>
      <c r="CT886" s="878"/>
      <c r="CU886" s="878"/>
      <c r="CV886" s="878"/>
      <c r="CW886" s="878"/>
      <c r="CX886" s="878"/>
      <c r="CY886" s="878"/>
      <c r="CZ886" s="878"/>
      <c r="DA886" s="878"/>
      <c r="DB886" s="878"/>
      <c r="DC886" s="878"/>
      <c r="DD886" s="878"/>
      <c r="DE886" s="878"/>
      <c r="DF886" s="878"/>
      <c r="DG886" s="878"/>
      <c r="DH886" s="878"/>
      <c r="DI886" s="878"/>
      <c r="DJ886" s="878"/>
      <c r="DK886" s="878"/>
      <c r="DL886" s="878"/>
      <c r="DM886" s="878"/>
      <c r="DN886" s="878"/>
      <c r="DO886" s="878"/>
      <c r="DP886" s="878"/>
      <c r="DQ886" s="878"/>
      <c r="DR886" s="878"/>
      <c r="DS886" s="878"/>
      <c r="DT886" s="878"/>
      <c r="DU886" s="878"/>
      <c r="DV886" s="878"/>
      <c r="DW886" s="878"/>
      <c r="DX886" s="878"/>
      <c r="DY886" s="878"/>
      <c r="DZ886" s="878"/>
      <c r="EA886" s="878"/>
      <c r="EB886" s="878"/>
      <c r="EC886" s="878"/>
      <c r="ED886" s="878"/>
      <c r="EE886" s="878"/>
      <c r="EF886" s="878"/>
      <c r="EG886" s="878"/>
      <c r="EH886" s="878"/>
      <c r="EI886" s="878"/>
      <c r="EJ886" s="878"/>
      <c r="EK886" s="878"/>
      <c r="EL886" s="878"/>
      <c r="EM886" s="878"/>
      <c r="EN886" s="878"/>
      <c r="EO886" s="878"/>
      <c r="EP886" s="878"/>
      <c r="EQ886" s="878"/>
      <c r="ER886" s="878"/>
      <c r="ES886" s="878"/>
      <c r="ET886" s="878"/>
      <c r="EU886" s="878"/>
      <c r="EV886" s="878"/>
      <c r="EW886" s="878"/>
      <c r="EX886" s="878"/>
      <c r="EY886" s="878"/>
      <c r="EZ886" s="878"/>
      <c r="FA886" s="878"/>
      <c r="FB886" s="878"/>
      <c r="FC886" s="878"/>
      <c r="FD886" s="878"/>
      <c r="FE886" s="878"/>
      <c r="FF886" s="878"/>
      <c r="FG886" s="878"/>
      <c r="FH886" s="878"/>
      <c r="FI886" s="878"/>
      <c r="FJ886" s="878"/>
      <c r="FK886" s="878"/>
      <c r="FL886" s="878"/>
      <c r="FM886" s="878"/>
      <c r="FN886" s="878"/>
      <c r="FO886" s="878"/>
      <c r="FP886" s="878"/>
      <c r="FQ886" s="878"/>
      <c r="FR886" s="878"/>
      <c r="FS886" s="878"/>
      <c r="FT886" s="878"/>
      <c r="FU886" s="878"/>
      <c r="FV886" s="878"/>
      <c r="FW886" s="878"/>
      <c r="FX886" s="878"/>
      <c r="FY886" s="878"/>
      <c r="FZ886" s="878"/>
      <c r="GA886" s="878"/>
      <c r="GB886" s="878"/>
      <c r="GC886" s="878"/>
      <c r="GD886" s="878"/>
      <c r="GE886" s="878"/>
      <c r="GF886" s="878"/>
      <c r="GG886" s="878"/>
      <c r="GH886" s="878"/>
      <c r="GI886" s="878"/>
      <c r="GJ886" s="878"/>
      <c r="GK886" s="878"/>
      <c r="GL886" s="878"/>
      <c r="GM886" s="878"/>
      <c r="GN886" s="878"/>
      <c r="GO886" s="878"/>
      <c r="GP886" s="878"/>
    </row>
    <row r="887" spans="1:198" ht="30" x14ac:dyDescent="0.25">
      <c r="A887" s="27">
        <v>1</v>
      </c>
      <c r="B887" s="1024" t="s">
        <v>302</v>
      </c>
      <c r="C887" s="42">
        <f>'1 уровень'!E623</f>
        <v>0</v>
      </c>
      <c r="D887" s="42">
        <f>'1 уровень'!F623</f>
        <v>0</v>
      </c>
      <c r="E887" s="42">
        <f>'1 уровень'!G623</f>
        <v>0</v>
      </c>
      <c r="F887" s="42">
        <f>'1 уровень'!H623</f>
        <v>0</v>
      </c>
      <c r="G887" s="1678">
        <f>'1 уровень'!I623</f>
        <v>0</v>
      </c>
      <c r="H887" s="42">
        <f>'1 уровень'!J623</f>
        <v>0</v>
      </c>
      <c r="I887" s="42">
        <f>'1 уровень'!K623</f>
        <v>0</v>
      </c>
      <c r="J887" s="42">
        <f>'1 уровень'!L623</f>
        <v>0</v>
      </c>
      <c r="K887" s="42">
        <f>'1 уровень'!M623</f>
        <v>0</v>
      </c>
      <c r="L887" s="42">
        <f>'1 уровень'!N623</f>
        <v>0</v>
      </c>
      <c r="M887" s="42">
        <f>'1 уровень'!O623</f>
        <v>0</v>
      </c>
      <c r="N887" s="42">
        <f>'1 уровень'!P623</f>
        <v>0</v>
      </c>
      <c r="O887" s="2997">
        <f>'1 уровень'!Q623</f>
        <v>0</v>
      </c>
      <c r="P887" s="2997">
        <f>'1 уровень'!R623</f>
        <v>0</v>
      </c>
      <c r="Q887" s="2997">
        <f>'1 уровень'!S623</f>
        <v>0</v>
      </c>
      <c r="R887" s="2997">
        <f>'1 уровень'!T623</f>
        <v>0</v>
      </c>
      <c r="S887" s="2997">
        <f>'1 уровень'!U623</f>
        <v>0</v>
      </c>
      <c r="T887" s="2997">
        <f>'1 уровень'!V623</f>
        <v>0</v>
      </c>
      <c r="U887" s="2997">
        <f>'1 уровень'!W623</f>
        <v>0</v>
      </c>
      <c r="V887" s="2997">
        <f>'1 уровень'!X623</f>
        <v>0</v>
      </c>
      <c r="W887" s="2997">
        <f>'1 уровень'!Y623</f>
        <v>0</v>
      </c>
      <c r="X887" s="2997">
        <f>'1 уровень'!Z623</f>
        <v>0</v>
      </c>
      <c r="Y887" s="2997"/>
      <c r="Z887" s="2997"/>
      <c r="AA887" s="42">
        <f>'1 уровень'!AA623</f>
        <v>0</v>
      </c>
      <c r="AB887" s="42">
        <f>'1 уровень'!AB623</f>
        <v>0</v>
      </c>
      <c r="AC887" s="42">
        <f>'1 уровень'!AC623</f>
        <v>0</v>
      </c>
      <c r="AD887" s="2203"/>
      <c r="AE887" s="2203"/>
      <c r="AF887" s="1676"/>
      <c r="AG887" s="878"/>
      <c r="AH887" s="878"/>
      <c r="AI887" s="878"/>
      <c r="AJ887" s="878"/>
      <c r="AK887" s="878"/>
      <c r="AL887" s="878"/>
      <c r="AM887" s="878"/>
      <c r="AN887" s="878"/>
      <c r="AO887" s="878"/>
      <c r="AP887" s="878"/>
      <c r="AQ887" s="878"/>
      <c r="AR887" s="878"/>
      <c r="AS887" s="878"/>
      <c r="AT887" s="878"/>
      <c r="AU887" s="878"/>
      <c r="AV887" s="878"/>
      <c r="AW887" s="878"/>
      <c r="AX887" s="878"/>
      <c r="AY887" s="878"/>
      <c r="AZ887" s="878"/>
      <c r="BA887" s="878"/>
      <c r="BB887" s="878"/>
      <c r="BC887" s="878"/>
      <c r="BD887" s="878"/>
      <c r="BE887" s="878"/>
      <c r="BF887" s="878"/>
      <c r="BG887" s="878"/>
      <c r="BH887" s="878"/>
      <c r="BI887" s="878"/>
      <c r="BJ887" s="878"/>
      <c r="BK887" s="878"/>
      <c r="BL887" s="878"/>
      <c r="BM887" s="878"/>
      <c r="BN887" s="878"/>
      <c r="BO887" s="878"/>
      <c r="BP887" s="878"/>
      <c r="BQ887" s="878"/>
      <c r="BR887" s="878"/>
      <c r="BS887" s="878"/>
      <c r="BT887" s="878"/>
      <c r="BU887" s="878"/>
      <c r="BV887" s="878"/>
      <c r="BW887" s="878"/>
      <c r="BX887" s="878"/>
      <c r="BY887" s="878"/>
      <c r="BZ887" s="878"/>
      <c r="CA887" s="878"/>
      <c r="CB887" s="878"/>
      <c r="CC887" s="878"/>
      <c r="CD887" s="878"/>
      <c r="CE887" s="878"/>
      <c r="CF887" s="878"/>
      <c r="CG887" s="878"/>
      <c r="CH887" s="878"/>
      <c r="CI887" s="878"/>
      <c r="CJ887" s="878"/>
      <c r="CK887" s="878"/>
      <c r="CL887" s="878"/>
      <c r="CM887" s="878"/>
      <c r="CN887" s="878"/>
      <c r="CO887" s="878"/>
      <c r="CP887" s="878"/>
      <c r="CQ887" s="878"/>
      <c r="CR887" s="878"/>
      <c r="CS887" s="878"/>
      <c r="CT887" s="878"/>
      <c r="CU887" s="878"/>
      <c r="CV887" s="878"/>
      <c r="CW887" s="878"/>
      <c r="CX887" s="878"/>
      <c r="CY887" s="878"/>
      <c r="CZ887" s="878"/>
      <c r="DA887" s="878"/>
      <c r="DB887" s="878"/>
      <c r="DC887" s="878"/>
      <c r="DD887" s="878"/>
      <c r="DE887" s="878"/>
      <c r="DF887" s="878"/>
      <c r="DG887" s="878"/>
      <c r="DH887" s="878"/>
      <c r="DI887" s="878"/>
      <c r="DJ887" s="878"/>
      <c r="DK887" s="878"/>
      <c r="DL887" s="878"/>
      <c r="DM887" s="878"/>
      <c r="DN887" s="878"/>
      <c r="DO887" s="878"/>
      <c r="DP887" s="878"/>
      <c r="DQ887" s="878"/>
      <c r="DR887" s="878"/>
      <c r="DS887" s="878"/>
      <c r="DT887" s="878"/>
      <c r="DU887" s="878"/>
      <c r="DV887" s="878"/>
      <c r="DW887" s="878"/>
      <c r="DX887" s="878"/>
      <c r="DY887" s="878"/>
      <c r="DZ887" s="878"/>
      <c r="EA887" s="878"/>
      <c r="EB887" s="878"/>
      <c r="EC887" s="878"/>
      <c r="ED887" s="878"/>
      <c r="EE887" s="878"/>
      <c r="EF887" s="878"/>
      <c r="EG887" s="878"/>
      <c r="EH887" s="878"/>
      <c r="EI887" s="878"/>
      <c r="EJ887" s="878"/>
      <c r="EK887" s="878"/>
      <c r="EL887" s="878"/>
      <c r="EM887" s="878"/>
      <c r="EN887" s="878"/>
      <c r="EO887" s="878"/>
      <c r="EP887" s="878"/>
      <c r="EQ887" s="878"/>
      <c r="ER887" s="878"/>
      <c r="ES887" s="878"/>
      <c r="ET887" s="878"/>
      <c r="EU887" s="878"/>
      <c r="EV887" s="878"/>
      <c r="EW887" s="878"/>
      <c r="EX887" s="878"/>
      <c r="EY887" s="878"/>
      <c r="EZ887" s="878"/>
      <c r="FA887" s="878"/>
      <c r="FB887" s="878"/>
      <c r="FC887" s="878"/>
      <c r="FD887" s="878"/>
      <c r="FE887" s="878"/>
      <c r="FF887" s="878"/>
      <c r="FG887" s="878"/>
      <c r="FH887" s="878"/>
      <c r="FI887" s="878"/>
      <c r="FJ887" s="878"/>
      <c r="FK887" s="878"/>
      <c r="FL887" s="878"/>
      <c r="FM887" s="878"/>
      <c r="FN887" s="878"/>
      <c r="FO887" s="878"/>
      <c r="FP887" s="878"/>
      <c r="FQ887" s="878"/>
      <c r="FR887" s="878"/>
      <c r="FS887" s="878"/>
      <c r="FT887" s="878"/>
      <c r="FU887" s="878"/>
      <c r="FV887" s="878"/>
      <c r="FW887" s="878"/>
      <c r="FX887" s="878"/>
      <c r="FY887" s="878"/>
      <c r="FZ887" s="878"/>
      <c r="GA887" s="878"/>
      <c r="GB887" s="878"/>
      <c r="GC887" s="878"/>
      <c r="GD887" s="878"/>
      <c r="GE887" s="878"/>
      <c r="GF887" s="878"/>
      <c r="GG887" s="878"/>
      <c r="GH887" s="878"/>
      <c r="GI887" s="878"/>
      <c r="GJ887" s="878"/>
      <c r="GK887" s="878"/>
      <c r="GL887" s="878"/>
      <c r="GM887" s="878"/>
      <c r="GN887" s="878"/>
      <c r="GO887" s="878"/>
      <c r="GP887" s="878"/>
    </row>
    <row r="888" spans="1:198" x14ac:dyDescent="0.25">
      <c r="A888" s="27">
        <v>1</v>
      </c>
      <c r="B888" s="1024" t="s">
        <v>303</v>
      </c>
      <c r="C888" s="42">
        <f>'1 уровень'!E624</f>
        <v>5000</v>
      </c>
      <c r="D888" s="42">
        <f>'1 уровень'!F624</f>
        <v>1666.6666666666667</v>
      </c>
      <c r="E888" s="42">
        <f>'1 уровень'!G624</f>
        <v>133</v>
      </c>
      <c r="F888" s="42">
        <f>'1 уровень'!H624</f>
        <v>7.9799999999999995</v>
      </c>
      <c r="G888" s="1680">
        <f>'1 уровень'!I624</f>
        <v>0</v>
      </c>
      <c r="H888" s="42">
        <f>'1 уровень'!J624</f>
        <v>0</v>
      </c>
      <c r="I888" s="42">
        <f>'1 уровень'!K624</f>
        <v>0</v>
      </c>
      <c r="J888" s="42">
        <f>'1 уровень'!L624</f>
        <v>0</v>
      </c>
      <c r="K888" s="42">
        <f>'1 уровень'!M624</f>
        <v>0</v>
      </c>
      <c r="L888" s="42">
        <f>'1 уровень'!N624</f>
        <v>0</v>
      </c>
      <c r="M888" s="42">
        <f>'1 уровень'!O624</f>
        <v>0</v>
      </c>
      <c r="N888" s="42">
        <f>'1 уровень'!P624</f>
        <v>0</v>
      </c>
      <c r="O888" s="2997">
        <f>'1 уровень'!Q624</f>
        <v>0</v>
      </c>
      <c r="P888" s="2997">
        <f>'1 уровень'!R624</f>
        <v>0</v>
      </c>
      <c r="Q888" s="2997">
        <f>'1 уровень'!S624</f>
        <v>0</v>
      </c>
      <c r="R888" s="2997">
        <f>'1 уровень'!T624</f>
        <v>0</v>
      </c>
      <c r="S888" s="2997">
        <f>'1 уровень'!U624</f>
        <v>0</v>
      </c>
      <c r="T888" s="2997">
        <f>'1 уровень'!V624</f>
        <v>0</v>
      </c>
      <c r="U888" s="2997">
        <f>'1 уровень'!W624</f>
        <v>0</v>
      </c>
      <c r="V888" s="2997">
        <f>'1 уровень'!X624</f>
        <v>0</v>
      </c>
      <c r="W888" s="2997">
        <f>'1 уровень'!Y624</f>
        <v>0</v>
      </c>
      <c r="X888" s="2997">
        <f>'1 уровень'!Z624</f>
        <v>0</v>
      </c>
      <c r="Y888" s="2997"/>
      <c r="Z888" s="2997"/>
      <c r="AA888" s="42">
        <f>'1 уровень'!AA624</f>
        <v>0</v>
      </c>
      <c r="AB888" s="42">
        <f>'1 уровень'!AB624</f>
        <v>0</v>
      </c>
      <c r="AC888" s="42">
        <f>'1 уровень'!AC624</f>
        <v>0</v>
      </c>
      <c r="AD888" s="2203"/>
      <c r="AE888" s="2203"/>
      <c r="AF888" s="1676"/>
      <c r="AG888" s="878"/>
      <c r="AH888" s="878"/>
      <c r="AI888" s="878"/>
      <c r="AJ888" s="878"/>
      <c r="AK888" s="878"/>
      <c r="AL888" s="878"/>
      <c r="AM888" s="878"/>
      <c r="AN888" s="878"/>
      <c r="AO888" s="878"/>
      <c r="AP888" s="878"/>
      <c r="AQ888" s="878"/>
      <c r="AR888" s="878"/>
      <c r="AS888" s="878"/>
      <c r="AT888" s="878"/>
      <c r="AU888" s="878"/>
      <c r="AV888" s="878"/>
      <c r="AW888" s="878"/>
      <c r="AX888" s="878"/>
      <c r="AY888" s="878"/>
      <c r="AZ888" s="878"/>
      <c r="BA888" s="878"/>
      <c r="BB888" s="878"/>
      <c r="BC888" s="878"/>
      <c r="BD888" s="878"/>
      <c r="BE888" s="878"/>
      <c r="BF888" s="878"/>
      <c r="BG888" s="878"/>
      <c r="BH888" s="878"/>
      <c r="BI888" s="878"/>
      <c r="BJ888" s="878"/>
      <c r="BK888" s="878"/>
      <c r="BL888" s="878"/>
      <c r="BM888" s="878"/>
      <c r="BN888" s="878"/>
      <c r="BO888" s="878"/>
      <c r="BP888" s="878"/>
      <c r="BQ888" s="878"/>
      <c r="BR888" s="878"/>
      <c r="BS888" s="878"/>
      <c r="BT888" s="878"/>
      <c r="BU888" s="878"/>
      <c r="BV888" s="878"/>
      <c r="BW888" s="878"/>
      <c r="BX888" s="878"/>
      <c r="BY888" s="878"/>
      <c r="BZ888" s="878"/>
      <c r="CA888" s="878"/>
      <c r="CB888" s="878"/>
      <c r="CC888" s="878"/>
      <c r="CD888" s="878"/>
      <c r="CE888" s="878"/>
      <c r="CF888" s="878"/>
      <c r="CG888" s="878"/>
      <c r="CH888" s="878"/>
      <c r="CI888" s="878"/>
      <c r="CJ888" s="878"/>
      <c r="CK888" s="878"/>
      <c r="CL888" s="878"/>
      <c r="CM888" s="878"/>
      <c r="CN888" s="878"/>
      <c r="CO888" s="878"/>
      <c r="CP888" s="878"/>
      <c r="CQ888" s="878"/>
      <c r="CR888" s="878"/>
      <c r="CS888" s="878"/>
      <c r="CT888" s="878"/>
      <c r="CU888" s="878"/>
      <c r="CV888" s="878"/>
      <c r="CW888" s="878"/>
      <c r="CX888" s="878"/>
      <c r="CY888" s="878"/>
      <c r="CZ888" s="878"/>
      <c r="DA888" s="878"/>
      <c r="DB888" s="878"/>
      <c r="DC888" s="878"/>
      <c r="DD888" s="878"/>
      <c r="DE888" s="878"/>
      <c r="DF888" s="878"/>
      <c r="DG888" s="878"/>
      <c r="DH888" s="878"/>
      <c r="DI888" s="878"/>
      <c r="DJ888" s="878"/>
      <c r="DK888" s="878"/>
      <c r="DL888" s="878"/>
      <c r="DM888" s="878"/>
      <c r="DN888" s="878"/>
      <c r="DO888" s="878"/>
      <c r="DP888" s="878"/>
      <c r="DQ888" s="878"/>
      <c r="DR888" s="878"/>
      <c r="DS888" s="878"/>
      <c r="DT888" s="878"/>
      <c r="DU888" s="878"/>
      <c r="DV888" s="878"/>
      <c r="DW888" s="878"/>
      <c r="DX888" s="878"/>
      <c r="DY888" s="878"/>
      <c r="DZ888" s="878"/>
      <c r="EA888" s="878"/>
      <c r="EB888" s="878"/>
      <c r="EC888" s="878"/>
      <c r="ED888" s="878"/>
      <c r="EE888" s="878"/>
      <c r="EF888" s="878"/>
      <c r="EG888" s="878"/>
      <c r="EH888" s="878"/>
      <c r="EI888" s="878"/>
      <c r="EJ888" s="878"/>
      <c r="EK888" s="878"/>
      <c r="EL888" s="878"/>
      <c r="EM888" s="878"/>
      <c r="EN888" s="878"/>
      <c r="EO888" s="878"/>
      <c r="EP888" s="878"/>
      <c r="EQ888" s="878"/>
      <c r="ER888" s="878"/>
      <c r="ES888" s="878"/>
      <c r="ET888" s="878"/>
      <c r="EU888" s="878"/>
      <c r="EV888" s="878"/>
      <c r="EW888" s="878"/>
      <c r="EX888" s="878"/>
      <c r="EY888" s="878"/>
      <c r="EZ888" s="878"/>
      <c r="FA888" s="878"/>
      <c r="FB888" s="878"/>
      <c r="FC888" s="878"/>
      <c r="FD888" s="878"/>
      <c r="FE888" s="878"/>
      <c r="FF888" s="878"/>
      <c r="FG888" s="878"/>
      <c r="FH888" s="878"/>
      <c r="FI888" s="878"/>
      <c r="FJ888" s="878"/>
      <c r="FK888" s="878"/>
      <c r="FL888" s="878"/>
      <c r="FM888" s="878"/>
      <c r="FN888" s="878"/>
      <c r="FO888" s="878"/>
      <c r="FP888" s="878"/>
      <c r="FQ888" s="878"/>
      <c r="FR888" s="878"/>
      <c r="FS888" s="878"/>
      <c r="FT888" s="878"/>
      <c r="FU888" s="878"/>
      <c r="FV888" s="878"/>
      <c r="FW888" s="878"/>
      <c r="FX888" s="878"/>
      <c r="FY888" s="878"/>
      <c r="FZ888" s="878"/>
      <c r="GA888" s="878"/>
      <c r="GB888" s="878"/>
      <c r="GC888" s="878"/>
      <c r="GD888" s="878"/>
      <c r="GE888" s="878"/>
      <c r="GF888" s="878"/>
      <c r="GG888" s="878"/>
      <c r="GH888" s="878"/>
      <c r="GI888" s="878"/>
      <c r="GJ888" s="878"/>
      <c r="GK888" s="878"/>
      <c r="GL888" s="878"/>
      <c r="GM888" s="878"/>
      <c r="GN888" s="878"/>
      <c r="GO888" s="878"/>
      <c r="GP888" s="878"/>
    </row>
    <row r="889" spans="1:198" ht="45" x14ac:dyDescent="0.25">
      <c r="A889" s="27">
        <v>1</v>
      </c>
      <c r="B889" s="1024" t="s">
        <v>480</v>
      </c>
      <c r="C889" s="42">
        <f>'1 уровень'!E625</f>
        <v>1306</v>
      </c>
      <c r="D889" s="42">
        <f>'1 уровень'!F625</f>
        <v>435.33333333333331</v>
      </c>
      <c r="E889" s="42">
        <f>'1 уровень'!G625</f>
        <v>0</v>
      </c>
      <c r="F889" s="42">
        <f>'1 уровень'!H625</f>
        <v>0</v>
      </c>
      <c r="G889" s="2288">
        <f>'1 уровень'!I625</f>
        <v>0</v>
      </c>
      <c r="H889" s="42">
        <f>'1 уровень'!J625</f>
        <v>0</v>
      </c>
      <c r="I889" s="42">
        <f>'1 уровень'!K625</f>
        <v>0</v>
      </c>
      <c r="J889" s="42">
        <f>'1 уровень'!L625</f>
        <v>0</v>
      </c>
      <c r="K889" s="42">
        <f>'1 уровень'!M625</f>
        <v>0</v>
      </c>
      <c r="L889" s="42">
        <f>'1 уровень'!N625</f>
        <v>0</v>
      </c>
      <c r="M889" s="42">
        <f>'1 уровень'!O625</f>
        <v>0</v>
      </c>
      <c r="N889" s="42">
        <f>'1 уровень'!P625</f>
        <v>0</v>
      </c>
      <c r="O889" s="2997">
        <f>'1 уровень'!Q625</f>
        <v>0</v>
      </c>
      <c r="P889" s="2997">
        <f>'1 уровень'!R625</f>
        <v>0</v>
      </c>
      <c r="Q889" s="2997">
        <f>'1 уровень'!S625</f>
        <v>0</v>
      </c>
      <c r="R889" s="2997">
        <f>'1 уровень'!T625</f>
        <v>0</v>
      </c>
      <c r="S889" s="2997">
        <f>'1 уровень'!U625</f>
        <v>0</v>
      </c>
      <c r="T889" s="2997">
        <f>'1 уровень'!V625</f>
        <v>0</v>
      </c>
      <c r="U889" s="2997">
        <f>'1 уровень'!W625</f>
        <v>0</v>
      </c>
      <c r="V889" s="2997">
        <f>'1 уровень'!X625</f>
        <v>0</v>
      </c>
      <c r="W889" s="2997">
        <f>'1 уровень'!Y625</f>
        <v>0</v>
      </c>
      <c r="X889" s="2997">
        <f>'1 уровень'!Z625</f>
        <v>0</v>
      </c>
      <c r="Y889" s="2997"/>
      <c r="Z889" s="2997"/>
      <c r="AA889" s="42"/>
      <c r="AB889" s="42"/>
      <c r="AC889" s="42"/>
      <c r="AD889" s="2203"/>
      <c r="AE889" s="2203"/>
      <c r="AF889" s="1676"/>
      <c r="AG889" s="878"/>
      <c r="AH889" s="878"/>
      <c r="AI889" s="878"/>
      <c r="AJ889" s="878"/>
      <c r="AK889" s="878"/>
      <c r="AL889" s="878"/>
      <c r="AM889" s="878"/>
      <c r="AN889" s="878"/>
      <c r="AO889" s="878"/>
      <c r="AP889" s="878"/>
      <c r="AQ889" s="878"/>
      <c r="AR889" s="878"/>
      <c r="AS889" s="878"/>
      <c r="AT889" s="878"/>
      <c r="AU889" s="878"/>
      <c r="AV889" s="878"/>
      <c r="AW889" s="878"/>
      <c r="AX889" s="878"/>
      <c r="AY889" s="878"/>
      <c r="AZ889" s="878"/>
      <c r="BA889" s="878"/>
      <c r="BB889" s="878"/>
      <c r="BC889" s="878"/>
      <c r="BD889" s="878"/>
      <c r="BE889" s="878"/>
      <c r="BF889" s="878"/>
      <c r="BG889" s="878"/>
      <c r="BH889" s="878"/>
      <c r="BI889" s="878"/>
      <c r="BJ889" s="878"/>
      <c r="BK889" s="878"/>
      <c r="BL889" s="878"/>
      <c r="BM889" s="878"/>
      <c r="BN889" s="878"/>
      <c r="BO889" s="878"/>
      <c r="BP889" s="878"/>
      <c r="BQ889" s="878"/>
      <c r="BR889" s="878"/>
      <c r="BS889" s="878"/>
      <c r="BT889" s="878"/>
      <c r="BU889" s="878"/>
      <c r="BV889" s="878"/>
      <c r="BW889" s="878"/>
      <c r="BX889" s="878"/>
      <c r="BY889" s="878"/>
      <c r="BZ889" s="878"/>
      <c r="CA889" s="878"/>
      <c r="CB889" s="878"/>
      <c r="CC889" s="878"/>
      <c r="CD889" s="878"/>
      <c r="CE889" s="878"/>
      <c r="CF889" s="878"/>
      <c r="CG889" s="878"/>
      <c r="CH889" s="878"/>
      <c r="CI889" s="878"/>
      <c r="CJ889" s="878"/>
      <c r="CK889" s="878"/>
      <c r="CL889" s="878"/>
      <c r="CM889" s="878"/>
      <c r="CN889" s="878"/>
      <c r="CO889" s="878"/>
      <c r="CP889" s="878"/>
      <c r="CQ889" s="878"/>
      <c r="CR889" s="878"/>
      <c r="CS889" s="878"/>
      <c r="CT889" s="878"/>
      <c r="CU889" s="878"/>
      <c r="CV889" s="878"/>
      <c r="CW889" s="878"/>
      <c r="CX889" s="878"/>
      <c r="CY889" s="878"/>
      <c r="CZ889" s="878"/>
      <c r="DA889" s="878"/>
      <c r="DB889" s="878"/>
      <c r="DC889" s="878"/>
      <c r="DD889" s="878"/>
      <c r="DE889" s="878"/>
      <c r="DF889" s="878"/>
      <c r="DG889" s="878"/>
      <c r="DH889" s="878"/>
      <c r="DI889" s="878"/>
      <c r="DJ889" s="878"/>
      <c r="DK889" s="878"/>
      <c r="DL889" s="878"/>
      <c r="DM889" s="878"/>
      <c r="DN889" s="878"/>
      <c r="DO889" s="878"/>
      <c r="DP889" s="878"/>
      <c r="DQ889" s="878"/>
      <c r="DR889" s="878"/>
      <c r="DS889" s="878"/>
      <c r="DT889" s="878"/>
      <c r="DU889" s="878"/>
      <c r="DV889" s="878"/>
      <c r="DW889" s="878"/>
      <c r="DX889" s="878"/>
      <c r="DY889" s="878"/>
      <c r="DZ889" s="878"/>
      <c r="EA889" s="878"/>
      <c r="EB889" s="878"/>
      <c r="EC889" s="878"/>
      <c r="ED889" s="878"/>
      <c r="EE889" s="878"/>
      <c r="EF889" s="878"/>
      <c r="EG889" s="878"/>
      <c r="EH889" s="878"/>
      <c r="EI889" s="878"/>
      <c r="EJ889" s="878"/>
      <c r="EK889" s="878"/>
      <c r="EL889" s="878"/>
      <c r="EM889" s="878"/>
      <c r="EN889" s="878"/>
      <c r="EO889" s="878"/>
      <c r="EP889" s="878"/>
      <c r="EQ889" s="878"/>
      <c r="ER889" s="878"/>
      <c r="ES889" s="878"/>
      <c r="ET889" s="878"/>
      <c r="EU889" s="878"/>
      <c r="EV889" s="878"/>
      <c r="EW889" s="878"/>
      <c r="EX889" s="878"/>
      <c r="EY889" s="878"/>
      <c r="EZ889" s="878"/>
      <c r="FA889" s="878"/>
      <c r="FB889" s="878"/>
      <c r="FC889" s="878"/>
      <c r="FD889" s="878"/>
      <c r="FE889" s="878"/>
      <c r="FF889" s="878"/>
      <c r="FG889" s="878"/>
      <c r="FH889" s="878"/>
      <c r="FI889" s="878"/>
      <c r="FJ889" s="878"/>
      <c r="FK889" s="878"/>
      <c r="FL889" s="878"/>
      <c r="FM889" s="878"/>
      <c r="FN889" s="878"/>
      <c r="FO889" s="878"/>
      <c r="FP889" s="878"/>
      <c r="FQ889" s="878"/>
      <c r="FR889" s="878"/>
      <c r="FS889" s="878"/>
      <c r="FT889" s="878"/>
      <c r="FU889" s="878"/>
      <c r="FV889" s="878"/>
      <c r="FW889" s="878"/>
      <c r="FX889" s="878"/>
      <c r="FY889" s="878"/>
      <c r="FZ889" s="878"/>
      <c r="GA889" s="878"/>
      <c r="GB889" s="878"/>
      <c r="GC889" s="878"/>
      <c r="GD889" s="878"/>
      <c r="GE889" s="878"/>
      <c r="GF889" s="878"/>
      <c r="GG889" s="878"/>
      <c r="GH889" s="878"/>
      <c r="GI889" s="878"/>
      <c r="GJ889" s="878"/>
      <c r="GK889" s="878"/>
      <c r="GL889" s="878"/>
      <c r="GM889" s="878"/>
      <c r="GN889" s="878"/>
      <c r="GO889" s="878"/>
      <c r="GP889" s="878"/>
    </row>
    <row r="890" spans="1:198" x14ac:dyDescent="0.25">
      <c r="A890" s="27">
        <v>1</v>
      </c>
      <c r="B890" s="1024" t="s">
        <v>155</v>
      </c>
      <c r="C890" s="42">
        <f>'1 уровень'!E626</f>
        <v>1500.4705882352941</v>
      </c>
      <c r="D890" s="42">
        <f>'1 уровень'!F626</f>
        <v>500.15686274509801</v>
      </c>
      <c r="E890" s="42">
        <f>'1 уровень'!G626</f>
        <v>143.74588235294118</v>
      </c>
      <c r="F890" s="42">
        <f>'1 уровень'!H626</f>
        <v>28.740159949819667</v>
      </c>
      <c r="G890" s="1679">
        <f>'1 уровень'!I626</f>
        <v>0</v>
      </c>
      <c r="H890" s="42">
        <f>'1 уровень'!J626</f>
        <v>0</v>
      </c>
      <c r="I890" s="42">
        <f>'1 уровень'!K626</f>
        <v>0</v>
      </c>
      <c r="J890" s="42">
        <f>'1 уровень'!L626</f>
        <v>0</v>
      </c>
      <c r="K890" s="42">
        <f>'1 уровень'!M626</f>
        <v>0</v>
      </c>
      <c r="L890" s="42">
        <f>'1 уровень'!N626</f>
        <v>0</v>
      </c>
      <c r="M890" s="42">
        <f>'1 уровень'!O626</f>
        <v>0</v>
      </c>
      <c r="N890" s="42">
        <f>'1 уровень'!P626</f>
        <v>0</v>
      </c>
      <c r="O890" s="2997">
        <f>'1 уровень'!Q626</f>
        <v>0</v>
      </c>
      <c r="P890" s="2997">
        <f>'1 уровень'!R626</f>
        <v>0</v>
      </c>
      <c r="Q890" s="2997">
        <f>'1 уровень'!S626</f>
        <v>0</v>
      </c>
      <c r="R890" s="2997">
        <f>'1 уровень'!T626</f>
        <v>0</v>
      </c>
      <c r="S890" s="2997">
        <f>'1 уровень'!U626</f>
        <v>0</v>
      </c>
      <c r="T890" s="2997">
        <f>'1 уровень'!V626</f>
        <v>0</v>
      </c>
      <c r="U890" s="2997">
        <f>'1 уровень'!W626</f>
        <v>0</v>
      </c>
      <c r="V890" s="2997">
        <f>'1 уровень'!X626</f>
        <v>0</v>
      </c>
      <c r="W890" s="2997">
        <f>'1 уровень'!Y626</f>
        <v>0</v>
      </c>
      <c r="X890" s="2997">
        <f>'1 уровень'!Z626</f>
        <v>0</v>
      </c>
      <c r="Y890" s="2997"/>
      <c r="Z890" s="2997"/>
      <c r="AA890" s="42">
        <f>'1 уровень'!AA626</f>
        <v>0</v>
      </c>
      <c r="AB890" s="42">
        <f>'1 уровень'!AB626</f>
        <v>0</v>
      </c>
      <c r="AC890" s="42">
        <f>'1 уровень'!AC626</f>
        <v>0</v>
      </c>
      <c r="AD890" s="2203"/>
      <c r="AE890" s="2203"/>
      <c r="AF890" s="1676"/>
      <c r="AG890" s="878"/>
      <c r="AH890" s="878"/>
      <c r="AI890" s="878"/>
      <c r="AJ890" s="878"/>
      <c r="AK890" s="878"/>
      <c r="AL890" s="878"/>
      <c r="AM890" s="878"/>
      <c r="AN890" s="878"/>
      <c r="AO890" s="878"/>
      <c r="AP890" s="878"/>
      <c r="AQ890" s="878"/>
      <c r="AR890" s="878"/>
      <c r="AS890" s="878"/>
      <c r="AT890" s="878"/>
      <c r="AU890" s="878"/>
      <c r="AV890" s="878"/>
      <c r="AW890" s="878"/>
      <c r="AX890" s="878"/>
      <c r="AY890" s="878"/>
      <c r="AZ890" s="878"/>
      <c r="BA890" s="878"/>
      <c r="BB890" s="878"/>
      <c r="BC890" s="878"/>
      <c r="BD890" s="878"/>
      <c r="BE890" s="878"/>
      <c r="BF890" s="878"/>
      <c r="BG890" s="878"/>
      <c r="BH890" s="878"/>
      <c r="BI890" s="878"/>
      <c r="BJ890" s="878"/>
      <c r="BK890" s="878"/>
      <c r="BL890" s="878"/>
      <c r="BM890" s="878"/>
      <c r="BN890" s="878"/>
      <c r="BO890" s="878"/>
      <c r="BP890" s="878"/>
      <c r="BQ890" s="878"/>
      <c r="BR890" s="878"/>
      <c r="BS890" s="878"/>
      <c r="BT890" s="878"/>
      <c r="BU890" s="878"/>
      <c r="BV890" s="878"/>
      <c r="BW890" s="878"/>
      <c r="BX890" s="878"/>
      <c r="BY890" s="878"/>
      <c r="BZ890" s="878"/>
      <c r="CA890" s="878"/>
      <c r="CB890" s="878"/>
      <c r="CC890" s="878"/>
      <c r="CD890" s="878"/>
      <c r="CE890" s="878"/>
      <c r="CF890" s="878"/>
      <c r="CG890" s="878"/>
      <c r="CH890" s="878"/>
      <c r="CI890" s="878"/>
      <c r="CJ890" s="878"/>
      <c r="CK890" s="878"/>
      <c r="CL890" s="878"/>
      <c r="CM890" s="878"/>
      <c r="CN890" s="878"/>
      <c r="CO890" s="878"/>
      <c r="CP890" s="878"/>
      <c r="CQ890" s="878"/>
      <c r="CR890" s="878"/>
      <c r="CS890" s="878"/>
      <c r="CT890" s="878"/>
      <c r="CU890" s="878"/>
      <c r="CV890" s="878"/>
      <c r="CW890" s="878"/>
      <c r="CX890" s="878"/>
      <c r="CY890" s="878"/>
      <c r="CZ890" s="878"/>
      <c r="DA890" s="878"/>
      <c r="DB890" s="878"/>
      <c r="DC890" s="878"/>
      <c r="DD890" s="878"/>
      <c r="DE890" s="878"/>
      <c r="DF890" s="878"/>
      <c r="DG890" s="878"/>
      <c r="DH890" s="878"/>
      <c r="DI890" s="878"/>
      <c r="DJ890" s="878"/>
      <c r="DK890" s="878"/>
      <c r="DL890" s="878"/>
      <c r="DM890" s="878"/>
      <c r="DN890" s="878"/>
      <c r="DO890" s="878"/>
      <c r="DP890" s="878"/>
      <c r="DQ890" s="878"/>
      <c r="DR890" s="878"/>
      <c r="DS890" s="878"/>
      <c r="DT890" s="878"/>
      <c r="DU890" s="878"/>
      <c r="DV890" s="878"/>
      <c r="DW890" s="878"/>
      <c r="DX890" s="878"/>
      <c r="DY890" s="878"/>
      <c r="DZ890" s="878"/>
      <c r="EA890" s="878"/>
      <c r="EB890" s="878"/>
      <c r="EC890" s="878"/>
      <c r="ED890" s="878"/>
      <c r="EE890" s="878"/>
      <c r="EF890" s="878"/>
      <c r="EG890" s="878"/>
      <c r="EH890" s="878"/>
      <c r="EI890" s="878"/>
      <c r="EJ890" s="878"/>
      <c r="EK890" s="878"/>
      <c r="EL890" s="878"/>
      <c r="EM890" s="878"/>
      <c r="EN890" s="878"/>
      <c r="EO890" s="878"/>
      <c r="EP890" s="878"/>
      <c r="EQ890" s="878"/>
      <c r="ER890" s="878"/>
      <c r="ES890" s="878"/>
      <c r="ET890" s="878"/>
      <c r="EU890" s="878"/>
      <c r="EV890" s="878"/>
      <c r="EW890" s="878"/>
      <c r="EX890" s="878"/>
      <c r="EY890" s="878"/>
      <c r="EZ890" s="878"/>
      <c r="FA890" s="878"/>
      <c r="FB890" s="878"/>
      <c r="FC890" s="878"/>
      <c r="FD890" s="878"/>
      <c r="FE890" s="878"/>
      <c r="FF890" s="878"/>
      <c r="FG890" s="878"/>
      <c r="FH890" s="878"/>
      <c r="FI890" s="878"/>
      <c r="FJ890" s="878"/>
      <c r="FK890" s="878"/>
      <c r="FL890" s="878"/>
      <c r="FM890" s="878"/>
      <c r="FN890" s="878"/>
      <c r="FO890" s="878"/>
      <c r="FP890" s="878"/>
      <c r="FQ890" s="878"/>
      <c r="FR890" s="878"/>
      <c r="FS890" s="878"/>
      <c r="FT890" s="878"/>
      <c r="FU890" s="878"/>
      <c r="FV890" s="878"/>
      <c r="FW890" s="878"/>
      <c r="FX890" s="878"/>
      <c r="FY890" s="878"/>
      <c r="FZ890" s="878"/>
      <c r="GA890" s="878"/>
      <c r="GB890" s="878"/>
      <c r="GC890" s="878"/>
      <c r="GD890" s="878"/>
      <c r="GE890" s="878"/>
      <c r="GF890" s="878"/>
      <c r="GG890" s="878"/>
      <c r="GH890" s="878"/>
      <c r="GI890" s="878"/>
      <c r="GJ890" s="878"/>
      <c r="GK890" s="878"/>
      <c r="GL890" s="878"/>
      <c r="GM890" s="878"/>
      <c r="GN890" s="878"/>
      <c r="GO890" s="878"/>
      <c r="GP890" s="878"/>
    </row>
    <row r="891" spans="1:198" x14ac:dyDescent="0.25">
      <c r="A891" s="27">
        <v>1</v>
      </c>
      <c r="B891" s="1024" t="s">
        <v>406</v>
      </c>
      <c r="C891" s="42">
        <f>'1 уровень'!E627</f>
        <v>1324</v>
      </c>
      <c r="D891" s="42">
        <f>'1 уровень'!F627</f>
        <v>441.33333333333331</v>
      </c>
      <c r="E891" s="42">
        <f>'1 уровень'!G627</f>
        <v>127</v>
      </c>
      <c r="F891" s="42">
        <f>'1 уровень'!H627</f>
        <v>28.776435045317221</v>
      </c>
      <c r="G891" s="42">
        <f>'1 уровень'!I627</f>
        <v>0</v>
      </c>
      <c r="H891" s="42">
        <f>'1 уровень'!J627</f>
        <v>0</v>
      </c>
      <c r="I891" s="42">
        <f>'1 уровень'!K627</f>
        <v>0</v>
      </c>
      <c r="J891" s="42">
        <f>'1 уровень'!L627</f>
        <v>0</v>
      </c>
      <c r="K891" s="42">
        <f>'1 уровень'!M627</f>
        <v>0</v>
      </c>
      <c r="L891" s="42">
        <f>'1 уровень'!N627</f>
        <v>0</v>
      </c>
      <c r="M891" s="42">
        <f>'1 уровень'!O627</f>
        <v>0</v>
      </c>
      <c r="N891" s="42">
        <f>'1 уровень'!P627</f>
        <v>0</v>
      </c>
      <c r="O891" s="2997">
        <f>'1 уровень'!Q627</f>
        <v>0</v>
      </c>
      <c r="P891" s="2997">
        <f>'1 уровень'!R627</f>
        <v>0</v>
      </c>
      <c r="Q891" s="2997">
        <f>'1 уровень'!S627</f>
        <v>0</v>
      </c>
      <c r="R891" s="2997">
        <f>'1 уровень'!T627</f>
        <v>0</v>
      </c>
      <c r="S891" s="2997">
        <f>'1 уровень'!U627</f>
        <v>0</v>
      </c>
      <c r="T891" s="2997">
        <f>'1 уровень'!V627</f>
        <v>0</v>
      </c>
      <c r="U891" s="2997">
        <f>'1 уровень'!W627</f>
        <v>0</v>
      </c>
      <c r="V891" s="2997">
        <f>'1 уровень'!X627</f>
        <v>0</v>
      </c>
      <c r="W891" s="2997">
        <f>'1 уровень'!Y627</f>
        <v>0</v>
      </c>
      <c r="X891" s="2997">
        <f>'1 уровень'!Z627</f>
        <v>0</v>
      </c>
      <c r="Y891" s="2997"/>
      <c r="Z891" s="2997"/>
      <c r="AA891" s="42">
        <f>'1 уровень'!AA627</f>
        <v>0</v>
      </c>
      <c r="AB891" s="42">
        <f>'1 уровень'!AB627</f>
        <v>0</v>
      </c>
      <c r="AC891" s="42">
        <f>'1 уровень'!AC627</f>
        <v>0</v>
      </c>
      <c r="AD891" s="2203"/>
      <c r="AE891" s="2203"/>
      <c r="AF891" s="1676"/>
      <c r="AG891" s="878"/>
      <c r="AH891" s="878"/>
      <c r="AI891" s="878"/>
      <c r="AJ891" s="878"/>
      <c r="AK891" s="878"/>
      <c r="AL891" s="878"/>
      <c r="AM891" s="878"/>
      <c r="AN891" s="878"/>
      <c r="AO891" s="878"/>
      <c r="AP891" s="878"/>
      <c r="AQ891" s="878"/>
      <c r="AR891" s="878"/>
      <c r="AS891" s="878"/>
      <c r="AT891" s="878"/>
      <c r="AU891" s="878"/>
      <c r="AV891" s="878"/>
      <c r="AW891" s="878"/>
      <c r="AX891" s="878"/>
      <c r="AY891" s="878"/>
      <c r="AZ891" s="878"/>
      <c r="BA891" s="878"/>
      <c r="BB891" s="878"/>
      <c r="BC891" s="878"/>
      <c r="BD891" s="878"/>
      <c r="BE891" s="878"/>
      <c r="BF891" s="878"/>
      <c r="BG891" s="878"/>
      <c r="BH891" s="878"/>
      <c r="BI891" s="878"/>
      <c r="BJ891" s="878"/>
      <c r="BK891" s="878"/>
      <c r="BL891" s="878"/>
      <c r="BM891" s="878"/>
      <c r="BN891" s="878"/>
      <c r="BO891" s="878"/>
      <c r="BP891" s="878"/>
      <c r="BQ891" s="878"/>
      <c r="BR891" s="878"/>
      <c r="BS891" s="878"/>
      <c r="BT891" s="878"/>
      <c r="BU891" s="878"/>
      <c r="BV891" s="878"/>
      <c r="BW891" s="878"/>
      <c r="BX891" s="878"/>
      <c r="BY891" s="878"/>
      <c r="BZ891" s="878"/>
      <c r="CA891" s="878"/>
      <c r="CB891" s="878"/>
      <c r="CC891" s="878"/>
      <c r="CD891" s="878"/>
      <c r="CE891" s="878"/>
      <c r="CF891" s="878"/>
      <c r="CG891" s="878"/>
      <c r="CH891" s="878"/>
      <c r="CI891" s="878"/>
      <c r="CJ891" s="878"/>
      <c r="CK891" s="878"/>
      <c r="CL891" s="878"/>
      <c r="CM891" s="878"/>
      <c r="CN891" s="878"/>
      <c r="CO891" s="878"/>
      <c r="CP891" s="878"/>
      <c r="CQ891" s="878"/>
      <c r="CR891" s="878"/>
      <c r="CS891" s="878"/>
      <c r="CT891" s="878"/>
      <c r="CU891" s="878"/>
      <c r="CV891" s="878"/>
      <c r="CW891" s="878"/>
      <c r="CX891" s="878"/>
      <c r="CY891" s="878"/>
      <c r="CZ891" s="878"/>
      <c r="DA891" s="878"/>
      <c r="DB891" s="878"/>
      <c r="DC891" s="878"/>
      <c r="DD891" s="878"/>
      <c r="DE891" s="878"/>
      <c r="DF891" s="878"/>
      <c r="DG891" s="878"/>
      <c r="DH891" s="878"/>
      <c r="DI891" s="878"/>
      <c r="DJ891" s="878"/>
      <c r="DK891" s="878"/>
      <c r="DL891" s="878"/>
      <c r="DM891" s="878"/>
      <c r="DN891" s="878"/>
      <c r="DO891" s="878"/>
      <c r="DP891" s="878"/>
      <c r="DQ891" s="878"/>
      <c r="DR891" s="878"/>
      <c r="DS891" s="878"/>
      <c r="DT891" s="878"/>
      <c r="DU891" s="878"/>
      <c r="DV891" s="878"/>
      <c r="DW891" s="878"/>
      <c r="DX891" s="878"/>
      <c r="DY891" s="878"/>
      <c r="DZ891" s="878"/>
      <c r="EA891" s="878"/>
      <c r="EB891" s="878"/>
      <c r="EC891" s="878"/>
      <c r="ED891" s="878"/>
      <c r="EE891" s="878"/>
      <c r="EF891" s="878"/>
      <c r="EG891" s="878"/>
      <c r="EH891" s="878"/>
      <c r="EI891" s="878"/>
      <c r="EJ891" s="878"/>
      <c r="EK891" s="878"/>
      <c r="EL891" s="878"/>
      <c r="EM891" s="878"/>
      <c r="EN891" s="878"/>
      <c r="EO891" s="878"/>
      <c r="EP891" s="878"/>
      <c r="EQ891" s="878"/>
      <c r="ER891" s="878"/>
      <c r="ES891" s="878"/>
      <c r="ET891" s="878"/>
      <c r="EU891" s="878"/>
      <c r="EV891" s="878"/>
      <c r="EW891" s="878"/>
      <c r="EX891" s="878"/>
      <c r="EY891" s="878"/>
      <c r="EZ891" s="878"/>
      <c r="FA891" s="878"/>
      <c r="FB891" s="878"/>
      <c r="FC891" s="878"/>
      <c r="FD891" s="878"/>
      <c r="FE891" s="878"/>
      <c r="FF891" s="878"/>
      <c r="FG891" s="878"/>
      <c r="FH891" s="878"/>
      <c r="FI891" s="878"/>
      <c r="FJ891" s="878"/>
      <c r="FK891" s="878"/>
      <c r="FL891" s="878"/>
      <c r="FM891" s="878"/>
      <c r="FN891" s="878"/>
      <c r="FO891" s="878"/>
      <c r="FP891" s="878"/>
      <c r="FQ891" s="878"/>
      <c r="FR891" s="878"/>
      <c r="FS891" s="878"/>
      <c r="FT891" s="878"/>
      <c r="FU891" s="878"/>
      <c r="FV891" s="878"/>
      <c r="FW891" s="878"/>
      <c r="FX891" s="878"/>
      <c r="FY891" s="878"/>
      <c r="FZ891" s="878"/>
      <c r="GA891" s="878"/>
      <c r="GB891" s="878"/>
      <c r="GC891" s="878"/>
      <c r="GD891" s="878"/>
      <c r="GE891" s="878"/>
      <c r="GF891" s="878"/>
      <c r="GG891" s="878"/>
      <c r="GH891" s="878"/>
      <c r="GI891" s="878"/>
      <c r="GJ891" s="878"/>
      <c r="GK891" s="878"/>
      <c r="GL891" s="878"/>
      <c r="GM891" s="878"/>
      <c r="GN891" s="878"/>
      <c r="GO891" s="878"/>
      <c r="GP891" s="878"/>
    </row>
    <row r="892" spans="1:198" x14ac:dyDescent="0.25">
      <c r="A892" s="27">
        <v>1</v>
      </c>
      <c r="B892" s="1024" t="s">
        <v>407</v>
      </c>
      <c r="C892" s="42">
        <f>'1 уровень'!E628</f>
        <v>1500</v>
      </c>
      <c r="D892" s="42">
        <f>'1 уровень'!F628</f>
        <v>500</v>
      </c>
      <c r="E892" s="42">
        <f>'1 уровень'!G628</f>
        <v>142.34</v>
      </c>
      <c r="F892" s="42">
        <f>'1 уровень'!H628</f>
        <v>28.468</v>
      </c>
      <c r="G892" s="42">
        <f>'1 уровень'!I628</f>
        <v>0</v>
      </c>
      <c r="H892" s="42">
        <f>'1 уровень'!J628</f>
        <v>0</v>
      </c>
      <c r="I892" s="42">
        <f>'1 уровень'!K628</f>
        <v>0</v>
      </c>
      <c r="J892" s="42">
        <f>'1 уровень'!L628</f>
        <v>0</v>
      </c>
      <c r="K892" s="42">
        <f>'1 уровень'!M628</f>
        <v>0</v>
      </c>
      <c r="L892" s="42">
        <f>'1 уровень'!N628</f>
        <v>0</v>
      </c>
      <c r="M892" s="42">
        <f>'1 уровень'!O628</f>
        <v>0</v>
      </c>
      <c r="N892" s="42">
        <f>'1 уровень'!P628</f>
        <v>0</v>
      </c>
      <c r="O892" s="2997">
        <f>'1 уровень'!Q628</f>
        <v>0</v>
      </c>
      <c r="P892" s="2997">
        <f>'1 уровень'!R628</f>
        <v>0</v>
      </c>
      <c r="Q892" s="2997">
        <f>'1 уровень'!S628</f>
        <v>0</v>
      </c>
      <c r="R892" s="2997">
        <f>'1 уровень'!T628</f>
        <v>0</v>
      </c>
      <c r="S892" s="2997">
        <f>'1 уровень'!U628</f>
        <v>0</v>
      </c>
      <c r="T892" s="2997">
        <f>'1 уровень'!V628</f>
        <v>0</v>
      </c>
      <c r="U892" s="2997">
        <f>'1 уровень'!W628</f>
        <v>0</v>
      </c>
      <c r="V892" s="2997">
        <f>'1 уровень'!X628</f>
        <v>0</v>
      </c>
      <c r="W892" s="2997">
        <f>'1 уровень'!Y628</f>
        <v>0</v>
      </c>
      <c r="X892" s="2997">
        <f>'1 уровень'!Z628</f>
        <v>0</v>
      </c>
      <c r="Y892" s="2997"/>
      <c r="Z892" s="2997"/>
      <c r="AA892" s="42">
        <f>'1 уровень'!AA628</f>
        <v>0</v>
      </c>
      <c r="AB892" s="42">
        <f>'1 уровень'!AB628</f>
        <v>0</v>
      </c>
      <c r="AC892" s="42">
        <f>'1 уровень'!AC628</f>
        <v>0</v>
      </c>
      <c r="AD892" s="2203"/>
      <c r="AE892" s="2203"/>
      <c r="AF892" s="1676"/>
      <c r="AG892" s="878"/>
      <c r="AH892" s="878"/>
      <c r="AI892" s="878"/>
      <c r="AJ892" s="878"/>
      <c r="AK892" s="878"/>
      <c r="AL892" s="878"/>
      <c r="AM892" s="878"/>
      <c r="AN892" s="878"/>
      <c r="AO892" s="878"/>
      <c r="AP892" s="878"/>
      <c r="AQ892" s="878"/>
      <c r="AR892" s="878"/>
      <c r="AS892" s="878"/>
      <c r="AT892" s="878"/>
      <c r="AU892" s="878"/>
      <c r="AV892" s="878"/>
      <c r="AW892" s="878"/>
      <c r="AX892" s="878"/>
      <c r="AY892" s="878"/>
      <c r="AZ892" s="878"/>
      <c r="BA892" s="878"/>
      <c r="BB892" s="878"/>
      <c r="BC892" s="878"/>
      <c r="BD892" s="878"/>
      <c r="BE892" s="878"/>
      <c r="BF892" s="878"/>
      <c r="BG892" s="878"/>
      <c r="BH892" s="878"/>
      <c r="BI892" s="878"/>
      <c r="BJ892" s="878"/>
      <c r="BK892" s="878"/>
      <c r="BL892" s="878"/>
      <c r="BM892" s="878"/>
      <c r="BN892" s="878"/>
      <c r="BO892" s="878"/>
      <c r="BP892" s="878"/>
      <c r="BQ892" s="878"/>
      <c r="BR892" s="878"/>
      <c r="BS892" s="878"/>
      <c r="BT892" s="878"/>
      <c r="BU892" s="878"/>
      <c r="BV892" s="878"/>
      <c r="BW892" s="878"/>
      <c r="BX892" s="878"/>
      <c r="BY892" s="878"/>
      <c r="BZ892" s="878"/>
      <c r="CA892" s="878"/>
      <c r="CB892" s="878"/>
      <c r="CC892" s="878"/>
      <c r="CD892" s="878"/>
      <c r="CE892" s="878"/>
      <c r="CF892" s="878"/>
      <c r="CG892" s="878"/>
      <c r="CH892" s="878"/>
      <c r="CI892" s="878"/>
      <c r="CJ892" s="878"/>
      <c r="CK892" s="878"/>
      <c r="CL892" s="878"/>
      <c r="CM892" s="878"/>
      <c r="CN892" s="878"/>
      <c r="CO892" s="878"/>
      <c r="CP892" s="878"/>
      <c r="CQ892" s="878"/>
      <c r="CR892" s="878"/>
      <c r="CS892" s="878"/>
      <c r="CT892" s="878"/>
      <c r="CU892" s="878"/>
      <c r="CV892" s="878"/>
      <c r="CW892" s="878"/>
      <c r="CX892" s="878"/>
      <c r="CY892" s="878"/>
      <c r="CZ892" s="878"/>
      <c r="DA892" s="878"/>
      <c r="DB892" s="878"/>
      <c r="DC892" s="878"/>
      <c r="DD892" s="878"/>
      <c r="DE892" s="878"/>
      <c r="DF892" s="878"/>
      <c r="DG892" s="878"/>
      <c r="DH892" s="878"/>
      <c r="DI892" s="878"/>
      <c r="DJ892" s="878"/>
      <c r="DK892" s="878"/>
      <c r="DL892" s="878"/>
      <c r="DM892" s="878"/>
      <c r="DN892" s="878"/>
      <c r="DO892" s="878"/>
      <c r="DP892" s="878"/>
      <c r="DQ892" s="878"/>
      <c r="DR892" s="878"/>
      <c r="DS892" s="878"/>
      <c r="DT892" s="878"/>
      <c r="DU892" s="878"/>
      <c r="DV892" s="878"/>
      <c r="DW892" s="878"/>
      <c r="DX892" s="878"/>
      <c r="DY892" s="878"/>
      <c r="DZ892" s="878"/>
      <c r="EA892" s="878"/>
      <c r="EB892" s="878"/>
      <c r="EC892" s="878"/>
      <c r="ED892" s="878"/>
      <c r="EE892" s="878"/>
      <c r="EF892" s="878"/>
      <c r="EG892" s="878"/>
      <c r="EH892" s="878"/>
      <c r="EI892" s="878"/>
      <c r="EJ892" s="878"/>
      <c r="EK892" s="878"/>
      <c r="EL892" s="878"/>
      <c r="EM892" s="878"/>
      <c r="EN892" s="878"/>
      <c r="EO892" s="878"/>
      <c r="EP892" s="878"/>
      <c r="EQ892" s="878"/>
      <c r="ER892" s="878"/>
      <c r="ES892" s="878"/>
      <c r="ET892" s="878"/>
      <c r="EU892" s="878"/>
      <c r="EV892" s="878"/>
      <c r="EW892" s="878"/>
      <c r="EX892" s="878"/>
      <c r="EY892" s="878"/>
      <c r="EZ892" s="878"/>
      <c r="FA892" s="878"/>
      <c r="FB892" s="878"/>
      <c r="FC892" s="878"/>
      <c r="FD892" s="878"/>
      <c r="FE892" s="878"/>
      <c r="FF892" s="878"/>
      <c r="FG892" s="878"/>
      <c r="FH892" s="878"/>
      <c r="FI892" s="878"/>
      <c r="FJ892" s="878"/>
      <c r="FK892" s="878"/>
      <c r="FL892" s="878"/>
      <c r="FM892" s="878"/>
      <c r="FN892" s="878"/>
      <c r="FO892" s="878"/>
      <c r="FP892" s="878"/>
      <c r="FQ892" s="878"/>
      <c r="FR892" s="878"/>
      <c r="FS892" s="878"/>
      <c r="FT892" s="878"/>
      <c r="FU892" s="878"/>
      <c r="FV892" s="878"/>
      <c r="FW892" s="878"/>
      <c r="FX892" s="878"/>
      <c r="FY892" s="878"/>
      <c r="FZ892" s="878"/>
      <c r="GA892" s="878"/>
      <c r="GB892" s="878"/>
      <c r="GC892" s="878"/>
      <c r="GD892" s="878"/>
      <c r="GE892" s="878"/>
      <c r="GF892" s="878"/>
      <c r="GG892" s="878"/>
      <c r="GH892" s="878"/>
      <c r="GI892" s="878"/>
      <c r="GJ892" s="878"/>
      <c r="GK892" s="878"/>
      <c r="GL892" s="878"/>
      <c r="GM892" s="878"/>
      <c r="GN892" s="878"/>
      <c r="GO892" s="878"/>
      <c r="GP892" s="878"/>
    </row>
    <row r="893" spans="1:198" ht="29.25" x14ac:dyDescent="0.25">
      <c r="A893" s="27">
        <v>1</v>
      </c>
      <c r="B893" s="1064" t="s">
        <v>166</v>
      </c>
      <c r="C893" s="42">
        <f>'1 уровень'!E629</f>
        <v>10106.60056980057</v>
      </c>
      <c r="D893" s="42">
        <f>'1 уровень'!F629</f>
        <v>3368.990313390314</v>
      </c>
      <c r="E893" s="42">
        <f>'1 уровень'!G629</f>
        <v>575.89743589743603</v>
      </c>
      <c r="F893" s="42">
        <f>'1 уровень'!H629</f>
        <v>17.094066243185292</v>
      </c>
      <c r="G893" s="42">
        <f>'1 уровень'!I629</f>
        <v>0</v>
      </c>
      <c r="H893" s="42">
        <f>'1 уровень'!J629</f>
        <v>0</v>
      </c>
      <c r="I893" s="42">
        <f>'1 уровень'!K629</f>
        <v>0</v>
      </c>
      <c r="J893" s="42">
        <f>'1 уровень'!L629</f>
        <v>0</v>
      </c>
      <c r="K893" s="42">
        <f>'1 уровень'!M629</f>
        <v>0</v>
      </c>
      <c r="L893" s="42">
        <f>'1 уровень'!N629</f>
        <v>0</v>
      </c>
      <c r="M893" s="42">
        <f>'1 уровень'!O629</f>
        <v>0</v>
      </c>
      <c r="N893" s="42">
        <f>'1 уровень'!P629</f>
        <v>0</v>
      </c>
      <c r="O893" s="2997">
        <f>'1 уровень'!Q629</f>
        <v>10423.48509</v>
      </c>
      <c r="P893" s="2997">
        <f>'1 уровень'!R629</f>
        <v>10423.48509</v>
      </c>
      <c r="Q893" s="2997">
        <f>'1 уровень'!S629</f>
        <v>10423.48509</v>
      </c>
      <c r="R893" s="2997">
        <f>'1 уровень'!T629</f>
        <v>10423.48509</v>
      </c>
      <c r="S893" s="2997">
        <f>'1 уровень'!U629</f>
        <v>3474.49503</v>
      </c>
      <c r="T893" s="2997">
        <f>'1 уровень'!V629</f>
        <v>2874.0405900000001</v>
      </c>
      <c r="U893" s="2997">
        <f>'1 уровень'!W629</f>
        <v>0</v>
      </c>
      <c r="V893" s="2997">
        <f>'1 уровень'!X629</f>
        <v>-600.45443999999998</v>
      </c>
      <c r="W893" s="2997">
        <f>'1 уровень'!Y629</f>
        <v>0</v>
      </c>
      <c r="X893" s="2997">
        <f>'1 уровень'!Z629</f>
        <v>2874.0405900000001</v>
      </c>
      <c r="Y893" s="2997">
        <f>T893/S893*100</f>
        <v>82.718224236458326</v>
      </c>
      <c r="Z893" s="2997">
        <f>X893/S893*100</f>
        <v>82.718224236458326</v>
      </c>
      <c r="AA893" s="42">
        <f>'1 уровень'!AA629</f>
        <v>0</v>
      </c>
      <c r="AB893" s="42">
        <f>'1 уровень'!AB629</f>
        <v>0</v>
      </c>
      <c r="AC893" s="42">
        <f>'1 уровень'!AC629</f>
        <v>0</v>
      </c>
      <c r="AD893" s="2203"/>
      <c r="AE893" s="2203"/>
      <c r="AF893" s="1676"/>
      <c r="AG893" s="878"/>
      <c r="AH893" s="878"/>
      <c r="AI893" s="878"/>
      <c r="AJ893" s="878"/>
      <c r="AK893" s="878"/>
      <c r="AL893" s="878"/>
      <c r="AM893" s="878"/>
      <c r="AN893" s="878"/>
      <c r="AO893" s="878"/>
      <c r="AP893" s="878"/>
      <c r="AQ893" s="878"/>
      <c r="AR893" s="878"/>
      <c r="AS893" s="878"/>
      <c r="AT893" s="878"/>
      <c r="AU893" s="878"/>
      <c r="AV893" s="878"/>
      <c r="AW893" s="878"/>
      <c r="AX893" s="878"/>
      <c r="AY893" s="878"/>
      <c r="AZ893" s="878"/>
      <c r="BA893" s="878"/>
      <c r="BB893" s="878"/>
      <c r="BC893" s="878"/>
      <c r="BD893" s="878"/>
      <c r="BE893" s="878"/>
      <c r="BF893" s="878"/>
      <c r="BG893" s="878"/>
      <c r="BH893" s="878"/>
      <c r="BI893" s="878"/>
      <c r="BJ893" s="878"/>
      <c r="BK893" s="878"/>
      <c r="BL893" s="878"/>
      <c r="BM893" s="878"/>
      <c r="BN893" s="878"/>
      <c r="BO893" s="878"/>
      <c r="BP893" s="878"/>
      <c r="BQ893" s="878"/>
      <c r="BR893" s="878"/>
      <c r="BS893" s="878"/>
      <c r="BT893" s="878"/>
      <c r="BU893" s="878"/>
      <c r="BV893" s="878"/>
      <c r="BW893" s="878"/>
      <c r="BX893" s="878"/>
      <c r="BY893" s="878"/>
      <c r="BZ893" s="878"/>
      <c r="CA893" s="878"/>
      <c r="CB893" s="878"/>
      <c r="CC893" s="878"/>
      <c r="CD893" s="878"/>
      <c r="CE893" s="878"/>
      <c r="CF893" s="878"/>
      <c r="CG893" s="878"/>
      <c r="CH893" s="878"/>
      <c r="CI893" s="878"/>
      <c r="CJ893" s="878"/>
      <c r="CK893" s="878"/>
      <c r="CL893" s="878"/>
      <c r="CM893" s="878"/>
      <c r="CN893" s="878"/>
      <c r="CO893" s="878"/>
      <c r="CP893" s="878"/>
      <c r="CQ893" s="878"/>
      <c r="CR893" s="878"/>
      <c r="CS893" s="878"/>
      <c r="CT893" s="878"/>
      <c r="CU893" s="878"/>
      <c r="CV893" s="878"/>
      <c r="CW893" s="878"/>
      <c r="CX893" s="878"/>
      <c r="CY893" s="878"/>
      <c r="CZ893" s="878"/>
      <c r="DA893" s="878"/>
      <c r="DB893" s="878"/>
      <c r="DC893" s="878"/>
      <c r="DD893" s="878"/>
      <c r="DE893" s="878"/>
      <c r="DF893" s="878"/>
      <c r="DG893" s="878"/>
      <c r="DH893" s="878"/>
      <c r="DI893" s="878"/>
      <c r="DJ893" s="878"/>
      <c r="DK893" s="878"/>
      <c r="DL893" s="878"/>
      <c r="DM893" s="878"/>
      <c r="DN893" s="878"/>
      <c r="DO893" s="878"/>
      <c r="DP893" s="878"/>
      <c r="DQ893" s="878"/>
      <c r="DR893" s="878"/>
      <c r="DS893" s="878"/>
      <c r="DT893" s="878"/>
      <c r="DU893" s="878"/>
      <c r="DV893" s="878"/>
      <c r="DW893" s="878"/>
      <c r="DX893" s="878"/>
      <c r="DY893" s="878"/>
      <c r="DZ893" s="878"/>
      <c r="EA893" s="878"/>
      <c r="EB893" s="878"/>
      <c r="EC893" s="878"/>
      <c r="ED893" s="878"/>
      <c r="EE893" s="878"/>
      <c r="EF893" s="878"/>
      <c r="EG893" s="878"/>
      <c r="EH893" s="878"/>
      <c r="EI893" s="878"/>
      <c r="EJ893" s="878"/>
      <c r="EK893" s="878"/>
      <c r="EL893" s="878"/>
      <c r="EM893" s="878"/>
      <c r="EN893" s="878"/>
      <c r="EO893" s="878"/>
      <c r="EP893" s="878"/>
      <c r="EQ893" s="878"/>
      <c r="ER893" s="878"/>
      <c r="ES893" s="878"/>
      <c r="ET893" s="878"/>
      <c r="EU893" s="878"/>
      <c r="EV893" s="878"/>
      <c r="EW893" s="878"/>
      <c r="EX893" s="878"/>
      <c r="EY893" s="878"/>
      <c r="EZ893" s="878"/>
      <c r="FA893" s="878"/>
      <c r="FB893" s="878"/>
      <c r="FC893" s="878"/>
      <c r="FD893" s="878"/>
      <c r="FE893" s="878"/>
      <c r="FF893" s="878"/>
      <c r="FG893" s="878"/>
      <c r="FH893" s="878"/>
      <c r="FI893" s="878"/>
      <c r="FJ893" s="878"/>
      <c r="FK893" s="878"/>
      <c r="FL893" s="878"/>
      <c r="FM893" s="878"/>
      <c r="FN893" s="878"/>
      <c r="FO893" s="878"/>
      <c r="FP893" s="878"/>
      <c r="FQ893" s="878"/>
      <c r="FR893" s="878"/>
      <c r="FS893" s="878"/>
      <c r="FT893" s="878"/>
      <c r="FU893" s="878"/>
      <c r="FV893" s="878"/>
      <c r="FW893" s="878"/>
      <c r="FX893" s="878"/>
      <c r="FY893" s="878"/>
      <c r="FZ893" s="878"/>
      <c r="GA893" s="878"/>
      <c r="GB893" s="878"/>
      <c r="GC893" s="878"/>
      <c r="GD893" s="878"/>
      <c r="GE893" s="878"/>
      <c r="GF893" s="878"/>
      <c r="GG893" s="878"/>
      <c r="GH893" s="878"/>
      <c r="GI893" s="878"/>
      <c r="GJ893" s="878"/>
      <c r="GK893" s="878"/>
      <c r="GL893" s="878"/>
      <c r="GM893" s="878"/>
      <c r="GN893" s="878"/>
      <c r="GO893" s="878"/>
      <c r="GP893" s="878"/>
    </row>
    <row r="894" spans="1:198" ht="30" x14ac:dyDescent="0.25">
      <c r="A894" s="27">
        <v>1</v>
      </c>
      <c r="B894" s="1065" t="s">
        <v>304</v>
      </c>
      <c r="C894" s="42">
        <f>'1 уровень'!E630</f>
        <v>0</v>
      </c>
      <c r="D894" s="42">
        <f>'1 уровень'!F630</f>
        <v>0</v>
      </c>
      <c r="E894" s="42">
        <f>'1 уровень'!G630</f>
        <v>0</v>
      </c>
      <c r="F894" s="42">
        <f>'1 уровень'!H630</f>
        <v>0</v>
      </c>
      <c r="G894" s="42">
        <f>'1 уровень'!I630</f>
        <v>0</v>
      </c>
      <c r="H894" s="42">
        <f>'1 уровень'!J630</f>
        <v>0</v>
      </c>
      <c r="I894" s="42">
        <f>'1 уровень'!K630</f>
        <v>0</v>
      </c>
      <c r="J894" s="42">
        <f>'1 уровень'!L630</f>
        <v>0</v>
      </c>
      <c r="K894" s="42">
        <f>'1 уровень'!M630</f>
        <v>0</v>
      </c>
      <c r="L894" s="42">
        <f>'1 уровень'!N630</f>
        <v>0</v>
      </c>
      <c r="M894" s="42">
        <f>'1 уровень'!O630</f>
        <v>0</v>
      </c>
      <c r="N894" s="42">
        <f>'1 уровень'!P630</f>
        <v>0</v>
      </c>
      <c r="O894" s="2997">
        <f>'1 уровень'!Q630</f>
        <v>0</v>
      </c>
      <c r="P894" s="2997">
        <f>'1 уровень'!R630</f>
        <v>0</v>
      </c>
      <c r="Q894" s="2997">
        <f>'1 уровень'!S630</f>
        <v>0</v>
      </c>
      <c r="R894" s="2997">
        <f>'1 уровень'!T630</f>
        <v>0</v>
      </c>
      <c r="S894" s="2997">
        <f>'1 уровень'!U630</f>
        <v>0</v>
      </c>
      <c r="T894" s="2997">
        <f>'1 уровень'!V630</f>
        <v>0</v>
      </c>
      <c r="U894" s="2997">
        <f>'1 уровень'!W630</f>
        <v>0</v>
      </c>
      <c r="V894" s="2997">
        <f>'1 уровень'!X630</f>
        <v>0</v>
      </c>
      <c r="W894" s="2997">
        <f>'1 уровень'!Y630</f>
        <v>0</v>
      </c>
      <c r="X894" s="2997">
        <f>'1 уровень'!Z630</f>
        <v>0</v>
      </c>
      <c r="Y894" s="2997"/>
      <c r="Z894" s="2997"/>
      <c r="AA894" s="42">
        <f>'1 уровень'!AA630</f>
        <v>0</v>
      </c>
      <c r="AB894" s="42">
        <f>'1 уровень'!AB630</f>
        <v>0</v>
      </c>
      <c r="AC894" s="42">
        <f>'1 уровень'!AC630</f>
        <v>0</v>
      </c>
      <c r="AD894" s="2203"/>
      <c r="AE894" s="2203"/>
      <c r="AF894" s="1676"/>
      <c r="AG894" s="878"/>
      <c r="AH894" s="878"/>
      <c r="AI894" s="878"/>
      <c r="AJ894" s="878"/>
      <c r="AK894" s="878"/>
      <c r="AL894" s="878"/>
      <c r="AM894" s="878"/>
      <c r="AN894" s="878"/>
      <c r="AO894" s="878"/>
      <c r="AP894" s="878"/>
      <c r="AQ894" s="878"/>
      <c r="AR894" s="878"/>
      <c r="AS894" s="878"/>
      <c r="AT894" s="878"/>
      <c r="AU894" s="878"/>
      <c r="AV894" s="878"/>
      <c r="AW894" s="878"/>
      <c r="AX894" s="878"/>
      <c r="AY894" s="878"/>
      <c r="AZ894" s="878"/>
      <c r="BA894" s="878"/>
      <c r="BB894" s="878"/>
      <c r="BC894" s="878"/>
      <c r="BD894" s="878"/>
      <c r="BE894" s="878"/>
      <c r="BF894" s="878"/>
      <c r="BG894" s="878"/>
      <c r="BH894" s="878"/>
      <c r="BI894" s="878"/>
      <c r="BJ894" s="878"/>
      <c r="BK894" s="878"/>
      <c r="BL894" s="878"/>
      <c r="BM894" s="878"/>
      <c r="BN894" s="878"/>
      <c r="BO894" s="878"/>
      <c r="BP894" s="878"/>
      <c r="BQ894" s="878"/>
      <c r="BR894" s="878"/>
      <c r="BS894" s="878"/>
      <c r="BT894" s="878"/>
      <c r="BU894" s="878"/>
      <c r="BV894" s="878"/>
      <c r="BW894" s="878"/>
      <c r="BX894" s="878"/>
      <c r="BY894" s="878"/>
      <c r="BZ894" s="878"/>
      <c r="CA894" s="878"/>
      <c r="CB894" s="878"/>
      <c r="CC894" s="878"/>
      <c r="CD894" s="878"/>
      <c r="CE894" s="878"/>
      <c r="CF894" s="878"/>
      <c r="CG894" s="878"/>
      <c r="CH894" s="878"/>
      <c r="CI894" s="878"/>
      <c r="CJ894" s="878"/>
      <c r="CK894" s="878"/>
      <c r="CL894" s="878"/>
      <c r="CM894" s="878"/>
      <c r="CN894" s="878"/>
      <c r="CO894" s="878"/>
      <c r="CP894" s="878"/>
      <c r="CQ894" s="878"/>
      <c r="CR894" s="878"/>
      <c r="CS894" s="878"/>
      <c r="CT894" s="878"/>
      <c r="CU894" s="878"/>
      <c r="CV894" s="878"/>
      <c r="CW894" s="878"/>
      <c r="CX894" s="878"/>
      <c r="CY894" s="878"/>
      <c r="CZ894" s="878"/>
      <c r="DA894" s="878"/>
      <c r="DB894" s="878"/>
      <c r="DC894" s="878"/>
      <c r="DD894" s="878"/>
      <c r="DE894" s="878"/>
      <c r="DF894" s="878"/>
      <c r="DG894" s="878"/>
      <c r="DH894" s="878"/>
      <c r="DI894" s="878"/>
      <c r="DJ894" s="878"/>
      <c r="DK894" s="878"/>
      <c r="DL894" s="878"/>
      <c r="DM894" s="878"/>
      <c r="DN894" s="878"/>
      <c r="DO894" s="878"/>
      <c r="DP894" s="878"/>
      <c r="DQ894" s="878"/>
      <c r="DR894" s="878"/>
      <c r="DS894" s="878"/>
      <c r="DT894" s="878"/>
      <c r="DU894" s="878"/>
      <c r="DV894" s="878"/>
      <c r="DW894" s="878"/>
      <c r="DX894" s="878"/>
      <c r="DY894" s="878"/>
      <c r="DZ894" s="878"/>
      <c r="EA894" s="878"/>
      <c r="EB894" s="878"/>
      <c r="EC894" s="878"/>
      <c r="ED894" s="878"/>
      <c r="EE894" s="878"/>
      <c r="EF894" s="878"/>
      <c r="EG894" s="878"/>
      <c r="EH894" s="878"/>
      <c r="EI894" s="878"/>
      <c r="EJ894" s="878"/>
      <c r="EK894" s="878"/>
      <c r="EL894" s="878"/>
      <c r="EM894" s="878"/>
      <c r="EN894" s="878"/>
      <c r="EO894" s="878"/>
      <c r="EP894" s="878"/>
      <c r="EQ894" s="878"/>
      <c r="ER894" s="878"/>
      <c r="ES894" s="878"/>
      <c r="ET894" s="878"/>
      <c r="EU894" s="878"/>
      <c r="EV894" s="878"/>
      <c r="EW894" s="878"/>
      <c r="EX894" s="878"/>
      <c r="EY894" s="878"/>
      <c r="EZ894" s="878"/>
      <c r="FA894" s="878"/>
      <c r="FB894" s="878"/>
      <c r="FC894" s="878"/>
      <c r="FD894" s="878"/>
      <c r="FE894" s="878"/>
      <c r="FF894" s="878"/>
      <c r="FG894" s="878"/>
      <c r="FH894" s="878"/>
      <c r="FI894" s="878"/>
      <c r="FJ894" s="878"/>
      <c r="FK894" s="878"/>
      <c r="FL894" s="878"/>
      <c r="FM894" s="878"/>
      <c r="FN894" s="878"/>
      <c r="FO894" s="878"/>
      <c r="FP894" s="878"/>
      <c r="FQ894" s="878"/>
      <c r="FR894" s="878"/>
      <c r="FS894" s="878"/>
      <c r="FT894" s="878"/>
      <c r="FU894" s="878"/>
      <c r="FV894" s="878"/>
      <c r="FW894" s="878"/>
      <c r="FX894" s="878"/>
      <c r="FY894" s="878"/>
      <c r="FZ894" s="878"/>
      <c r="GA894" s="878"/>
      <c r="GB894" s="878"/>
      <c r="GC894" s="878"/>
      <c r="GD894" s="878"/>
      <c r="GE894" s="878"/>
      <c r="GF894" s="878"/>
      <c r="GG894" s="878"/>
      <c r="GH894" s="878"/>
      <c r="GI894" s="878"/>
      <c r="GJ894" s="878"/>
      <c r="GK894" s="878"/>
      <c r="GL894" s="878"/>
      <c r="GM894" s="878"/>
      <c r="GN894" s="878"/>
      <c r="GO894" s="878"/>
      <c r="GP894" s="878"/>
    </row>
    <row r="895" spans="1:198" ht="30" x14ac:dyDescent="0.25">
      <c r="A895" s="27">
        <v>1</v>
      </c>
      <c r="B895" s="1067" t="s">
        <v>645</v>
      </c>
      <c r="C895" s="42">
        <f>'1 уровень'!E631</f>
        <v>541789</v>
      </c>
      <c r="D895" s="42">
        <f>'1 уровень'!F631</f>
        <v>180595.24691358022</v>
      </c>
      <c r="E895" s="42">
        <f>'1 уровень'!G631</f>
        <v>167204.51851851851</v>
      </c>
      <c r="F895" s="42">
        <f>'1 уровень'!H631</f>
        <v>92.585226563869895</v>
      </c>
      <c r="G895" s="42">
        <f>'1 уровень'!I631</f>
        <v>0</v>
      </c>
      <c r="H895" s="42">
        <f>'1 уровень'!J631</f>
        <v>0</v>
      </c>
      <c r="I895" s="42">
        <f>'1 уровень'!K631</f>
        <v>0</v>
      </c>
      <c r="J895" s="42">
        <f>'1 уровень'!L631</f>
        <v>0</v>
      </c>
      <c r="K895" s="42">
        <f>'1 уровень'!M631</f>
        <v>0</v>
      </c>
      <c r="L895" s="42">
        <f>'1 уровень'!N631</f>
        <v>0</v>
      </c>
      <c r="M895" s="42">
        <f>'1 уровень'!O631</f>
        <v>0</v>
      </c>
      <c r="N895" s="42">
        <f>'1 уровень'!P631</f>
        <v>0</v>
      </c>
      <c r="O895" s="2997">
        <f>'1 уровень'!Q631</f>
        <v>0</v>
      </c>
      <c r="P895" s="2997">
        <f>'1 уровень'!R631</f>
        <v>0</v>
      </c>
      <c r="Q895" s="2997">
        <f>'1 уровень'!S631</f>
        <v>0</v>
      </c>
      <c r="R895" s="2997">
        <f>'1 уровень'!T631</f>
        <v>0</v>
      </c>
      <c r="S895" s="2997">
        <f>'1 уровень'!U631</f>
        <v>0</v>
      </c>
      <c r="T895" s="2997">
        <f>'1 уровень'!V631</f>
        <v>0</v>
      </c>
      <c r="U895" s="2997">
        <f>'1 уровень'!W631</f>
        <v>0</v>
      </c>
      <c r="V895" s="2997">
        <f>'1 уровень'!X631</f>
        <v>0</v>
      </c>
      <c r="W895" s="2997">
        <f>'1 уровень'!Y631</f>
        <v>0</v>
      </c>
      <c r="X895" s="2997">
        <f>'1 уровень'!Z631</f>
        <v>0</v>
      </c>
      <c r="Y895" s="2997"/>
      <c r="Z895" s="2997"/>
      <c r="AA895" s="42">
        <f>'1 уровень'!AA631</f>
        <v>0</v>
      </c>
      <c r="AB895" s="42">
        <f>'1 уровень'!AB631</f>
        <v>0</v>
      </c>
      <c r="AC895" s="42">
        <f>'1 уровень'!AC631</f>
        <v>0</v>
      </c>
      <c r="AD895" s="2203"/>
      <c r="AE895" s="2203"/>
      <c r="AF895" s="1676"/>
      <c r="AG895" s="878"/>
      <c r="AH895" s="878"/>
      <c r="AI895" s="878"/>
      <c r="AJ895" s="878"/>
      <c r="AK895" s="878"/>
      <c r="AL895" s="878"/>
      <c r="AM895" s="878"/>
      <c r="AN895" s="878"/>
      <c r="AO895" s="878"/>
      <c r="AP895" s="878"/>
      <c r="AQ895" s="878"/>
      <c r="AR895" s="878"/>
      <c r="AS895" s="878"/>
      <c r="AT895" s="878"/>
      <c r="AU895" s="878"/>
      <c r="AV895" s="878"/>
      <c r="AW895" s="878"/>
      <c r="AX895" s="878"/>
      <c r="AY895" s="878"/>
      <c r="AZ895" s="878"/>
      <c r="BA895" s="878"/>
      <c r="BB895" s="878"/>
      <c r="BC895" s="878"/>
      <c r="BD895" s="878"/>
      <c r="BE895" s="878"/>
      <c r="BF895" s="878"/>
      <c r="BG895" s="878"/>
      <c r="BH895" s="878"/>
      <c r="BI895" s="878"/>
      <c r="BJ895" s="878"/>
      <c r="BK895" s="878"/>
      <c r="BL895" s="878"/>
      <c r="BM895" s="878"/>
      <c r="BN895" s="878"/>
      <c r="BO895" s="878"/>
      <c r="BP895" s="878"/>
      <c r="BQ895" s="878"/>
      <c r="BR895" s="878"/>
      <c r="BS895" s="878"/>
      <c r="BT895" s="878"/>
      <c r="BU895" s="878"/>
      <c r="BV895" s="878"/>
      <c r="BW895" s="878"/>
      <c r="BX895" s="878"/>
      <c r="BY895" s="878"/>
      <c r="BZ895" s="878"/>
      <c r="CA895" s="878"/>
      <c r="CB895" s="878"/>
      <c r="CC895" s="878"/>
      <c r="CD895" s="878"/>
      <c r="CE895" s="878"/>
      <c r="CF895" s="878"/>
      <c r="CG895" s="878"/>
      <c r="CH895" s="878"/>
      <c r="CI895" s="878"/>
      <c r="CJ895" s="878"/>
      <c r="CK895" s="878"/>
      <c r="CL895" s="878"/>
      <c r="CM895" s="878"/>
      <c r="CN895" s="878"/>
      <c r="CO895" s="878"/>
      <c r="CP895" s="878"/>
      <c r="CQ895" s="878"/>
      <c r="CR895" s="878"/>
      <c r="CS895" s="878"/>
      <c r="CT895" s="878"/>
      <c r="CU895" s="878"/>
      <c r="CV895" s="878"/>
      <c r="CW895" s="878"/>
      <c r="CX895" s="878"/>
      <c r="CY895" s="878"/>
      <c r="CZ895" s="878"/>
      <c r="DA895" s="878"/>
      <c r="DB895" s="878"/>
      <c r="DC895" s="878"/>
      <c r="DD895" s="878"/>
      <c r="DE895" s="878"/>
      <c r="DF895" s="878"/>
      <c r="DG895" s="878"/>
      <c r="DH895" s="878"/>
      <c r="DI895" s="878"/>
      <c r="DJ895" s="878"/>
      <c r="DK895" s="878"/>
      <c r="DL895" s="878"/>
      <c r="DM895" s="878"/>
      <c r="DN895" s="878"/>
      <c r="DO895" s="878"/>
      <c r="DP895" s="878"/>
      <c r="DQ895" s="878"/>
      <c r="DR895" s="878"/>
      <c r="DS895" s="878"/>
      <c r="DT895" s="878"/>
      <c r="DU895" s="878"/>
      <c r="DV895" s="878"/>
      <c r="DW895" s="878"/>
      <c r="DX895" s="878"/>
      <c r="DY895" s="878"/>
      <c r="DZ895" s="878"/>
      <c r="EA895" s="878"/>
      <c r="EB895" s="878"/>
      <c r="EC895" s="878"/>
      <c r="ED895" s="878"/>
      <c r="EE895" s="878"/>
      <c r="EF895" s="878"/>
      <c r="EG895" s="878"/>
      <c r="EH895" s="878"/>
      <c r="EI895" s="878"/>
      <c r="EJ895" s="878"/>
      <c r="EK895" s="878"/>
      <c r="EL895" s="878"/>
      <c r="EM895" s="878"/>
      <c r="EN895" s="878"/>
      <c r="EO895" s="878"/>
      <c r="EP895" s="878"/>
      <c r="EQ895" s="878"/>
      <c r="ER895" s="878"/>
      <c r="ES895" s="878"/>
      <c r="ET895" s="878"/>
      <c r="EU895" s="878"/>
      <c r="EV895" s="878"/>
      <c r="EW895" s="878"/>
      <c r="EX895" s="878"/>
      <c r="EY895" s="878"/>
      <c r="EZ895" s="878"/>
      <c r="FA895" s="878"/>
      <c r="FB895" s="878"/>
      <c r="FC895" s="878"/>
      <c r="FD895" s="878"/>
      <c r="FE895" s="878"/>
      <c r="FF895" s="878"/>
      <c r="FG895" s="878"/>
      <c r="FH895" s="878"/>
      <c r="FI895" s="878"/>
      <c r="FJ895" s="878"/>
      <c r="FK895" s="878"/>
      <c r="FL895" s="878"/>
      <c r="FM895" s="878"/>
      <c r="FN895" s="878"/>
      <c r="FO895" s="878"/>
      <c r="FP895" s="878"/>
      <c r="FQ895" s="878"/>
      <c r="FR895" s="878"/>
      <c r="FS895" s="878"/>
      <c r="FT895" s="878"/>
      <c r="FU895" s="878"/>
      <c r="FV895" s="878"/>
      <c r="FW895" s="878"/>
      <c r="FX895" s="878"/>
      <c r="FY895" s="878"/>
      <c r="FZ895" s="878"/>
      <c r="GA895" s="878"/>
      <c r="GB895" s="878"/>
      <c r="GC895" s="878"/>
      <c r="GD895" s="878"/>
      <c r="GE895" s="878"/>
      <c r="GF895" s="878"/>
      <c r="GG895" s="878"/>
      <c r="GH895" s="878"/>
      <c r="GI895" s="878"/>
      <c r="GJ895" s="878"/>
      <c r="GK895" s="878"/>
      <c r="GL895" s="878"/>
      <c r="GM895" s="878"/>
      <c r="GN895" s="878"/>
      <c r="GO895" s="878"/>
      <c r="GP895" s="878"/>
    </row>
    <row r="896" spans="1:198" x14ac:dyDescent="0.25">
      <c r="A896" s="27">
        <v>1</v>
      </c>
      <c r="B896" s="1067" t="s">
        <v>422</v>
      </c>
      <c r="C896" s="42">
        <f>'1 уровень'!E632</f>
        <v>72036</v>
      </c>
      <c r="D896" s="42">
        <f>'1 уровень'!F632</f>
        <v>24012.666666666664</v>
      </c>
      <c r="E896" s="42">
        <f>'1 уровень'!G632</f>
        <v>20300.000000000004</v>
      </c>
      <c r="F896" s="42">
        <f>'1 уровень'!H632</f>
        <v>84.53871567783672</v>
      </c>
      <c r="G896" s="42">
        <f>'1 уровень'!I632</f>
        <v>0</v>
      </c>
      <c r="H896" s="42">
        <f>'1 уровень'!J632</f>
        <v>0</v>
      </c>
      <c r="I896" s="42">
        <f>'1 уровень'!K632</f>
        <v>0</v>
      </c>
      <c r="J896" s="42">
        <f>'1 уровень'!L632</f>
        <v>0</v>
      </c>
      <c r="K896" s="42">
        <f>'1 уровень'!M632</f>
        <v>0</v>
      </c>
      <c r="L896" s="42">
        <f>'1 уровень'!N632</f>
        <v>0</v>
      </c>
      <c r="M896" s="42">
        <f>'1 уровень'!O632</f>
        <v>0</v>
      </c>
      <c r="N896" s="42">
        <f>'1 уровень'!P632</f>
        <v>0</v>
      </c>
      <c r="O896" s="2997">
        <f>'1 уровень'!Q632</f>
        <v>0</v>
      </c>
      <c r="P896" s="2997">
        <f>'1 уровень'!R632</f>
        <v>0</v>
      </c>
      <c r="Q896" s="2997">
        <f>'1 уровень'!S632</f>
        <v>0</v>
      </c>
      <c r="R896" s="2997">
        <f>'1 уровень'!T632</f>
        <v>0</v>
      </c>
      <c r="S896" s="2997">
        <f>'1 уровень'!U632</f>
        <v>0</v>
      </c>
      <c r="T896" s="2997">
        <f>'1 уровень'!V632</f>
        <v>0</v>
      </c>
      <c r="U896" s="2997">
        <f>'1 уровень'!W632</f>
        <v>0</v>
      </c>
      <c r="V896" s="2997">
        <f>'1 уровень'!X632</f>
        <v>0</v>
      </c>
      <c r="W896" s="2997">
        <f>'1 уровень'!Y632</f>
        <v>0</v>
      </c>
      <c r="X896" s="2997">
        <f>'1 уровень'!Z632</f>
        <v>0</v>
      </c>
      <c r="Y896" s="2997"/>
      <c r="Z896" s="2997"/>
      <c r="AA896" s="42">
        <f>'1 уровень'!AA632</f>
        <v>0</v>
      </c>
      <c r="AB896" s="42">
        <f>'1 уровень'!AB632</f>
        <v>0</v>
      </c>
      <c r="AC896" s="42">
        <f>'1 уровень'!AC632</f>
        <v>0</v>
      </c>
      <c r="AD896" s="2203"/>
      <c r="AE896" s="2203"/>
      <c r="AF896" s="1676"/>
      <c r="AG896" s="878"/>
      <c r="AH896" s="878"/>
      <c r="AI896" s="878"/>
      <c r="AJ896" s="878"/>
      <c r="AK896" s="878"/>
      <c r="AL896" s="878"/>
      <c r="AM896" s="878"/>
      <c r="AN896" s="878"/>
      <c r="AO896" s="878"/>
      <c r="AP896" s="878"/>
      <c r="AQ896" s="878"/>
      <c r="AR896" s="878"/>
      <c r="AS896" s="878"/>
      <c r="AT896" s="878"/>
      <c r="AU896" s="878"/>
      <c r="AV896" s="878"/>
      <c r="AW896" s="878"/>
      <c r="AX896" s="878"/>
      <c r="AY896" s="878"/>
      <c r="AZ896" s="878"/>
      <c r="BA896" s="878"/>
      <c r="BB896" s="878"/>
      <c r="BC896" s="878"/>
      <c r="BD896" s="878"/>
      <c r="BE896" s="878"/>
      <c r="BF896" s="878"/>
      <c r="BG896" s="878"/>
      <c r="BH896" s="878"/>
      <c r="BI896" s="878"/>
      <c r="BJ896" s="878"/>
      <c r="BK896" s="878"/>
      <c r="BL896" s="878"/>
      <c r="BM896" s="878"/>
      <c r="BN896" s="878"/>
      <c r="BO896" s="878"/>
      <c r="BP896" s="878"/>
      <c r="BQ896" s="878"/>
      <c r="BR896" s="878"/>
      <c r="BS896" s="878"/>
      <c r="BT896" s="878"/>
      <c r="BU896" s="878"/>
      <c r="BV896" s="878"/>
      <c r="BW896" s="878"/>
      <c r="BX896" s="878"/>
      <c r="BY896" s="878"/>
      <c r="BZ896" s="878"/>
      <c r="CA896" s="878"/>
      <c r="CB896" s="878"/>
      <c r="CC896" s="878"/>
      <c r="CD896" s="878"/>
      <c r="CE896" s="878"/>
      <c r="CF896" s="878"/>
      <c r="CG896" s="878"/>
      <c r="CH896" s="878"/>
      <c r="CI896" s="878"/>
      <c r="CJ896" s="878"/>
      <c r="CK896" s="878"/>
      <c r="CL896" s="878"/>
      <c r="CM896" s="878"/>
      <c r="CN896" s="878"/>
      <c r="CO896" s="878"/>
      <c r="CP896" s="878"/>
      <c r="CQ896" s="878"/>
      <c r="CR896" s="878"/>
      <c r="CS896" s="878"/>
      <c r="CT896" s="878"/>
      <c r="CU896" s="878"/>
      <c r="CV896" s="878"/>
      <c r="CW896" s="878"/>
      <c r="CX896" s="878"/>
      <c r="CY896" s="878"/>
      <c r="CZ896" s="878"/>
      <c r="DA896" s="878"/>
      <c r="DB896" s="878"/>
      <c r="DC896" s="878"/>
      <c r="DD896" s="878"/>
      <c r="DE896" s="878"/>
      <c r="DF896" s="878"/>
      <c r="DG896" s="878"/>
      <c r="DH896" s="878"/>
      <c r="DI896" s="878"/>
      <c r="DJ896" s="878"/>
      <c r="DK896" s="878"/>
      <c r="DL896" s="878"/>
      <c r="DM896" s="878"/>
      <c r="DN896" s="878"/>
      <c r="DO896" s="878"/>
      <c r="DP896" s="878"/>
      <c r="DQ896" s="878"/>
      <c r="DR896" s="878"/>
      <c r="DS896" s="878"/>
      <c r="DT896" s="878"/>
      <c r="DU896" s="878"/>
      <c r="DV896" s="878"/>
      <c r="DW896" s="878"/>
      <c r="DX896" s="878"/>
      <c r="DY896" s="878"/>
      <c r="DZ896" s="878"/>
      <c r="EA896" s="878"/>
      <c r="EB896" s="878"/>
      <c r="EC896" s="878"/>
      <c r="ED896" s="878"/>
      <c r="EE896" s="878"/>
      <c r="EF896" s="878"/>
      <c r="EG896" s="878"/>
      <c r="EH896" s="878"/>
      <c r="EI896" s="878"/>
      <c r="EJ896" s="878"/>
      <c r="EK896" s="878"/>
      <c r="EL896" s="878"/>
      <c r="EM896" s="878"/>
      <c r="EN896" s="878"/>
      <c r="EO896" s="878"/>
      <c r="EP896" s="878"/>
      <c r="EQ896" s="878"/>
      <c r="ER896" s="878"/>
      <c r="ES896" s="878"/>
      <c r="ET896" s="878"/>
      <c r="EU896" s="878"/>
      <c r="EV896" s="878"/>
      <c r="EW896" s="878"/>
      <c r="EX896" s="878"/>
      <c r="EY896" s="878"/>
      <c r="EZ896" s="878"/>
      <c r="FA896" s="878"/>
      <c r="FB896" s="878"/>
      <c r="FC896" s="878"/>
      <c r="FD896" s="878"/>
      <c r="FE896" s="878"/>
      <c r="FF896" s="878"/>
      <c r="FG896" s="878"/>
      <c r="FH896" s="878"/>
      <c r="FI896" s="878"/>
      <c r="FJ896" s="878"/>
      <c r="FK896" s="878"/>
      <c r="FL896" s="878"/>
      <c r="FM896" s="878"/>
      <c r="FN896" s="878"/>
      <c r="FO896" s="878"/>
      <c r="FP896" s="878"/>
      <c r="FQ896" s="878"/>
      <c r="FR896" s="878"/>
      <c r="FS896" s="878"/>
      <c r="FT896" s="878"/>
      <c r="FU896" s="878"/>
      <c r="FV896" s="878"/>
      <c r="FW896" s="878"/>
      <c r="FX896" s="878"/>
      <c r="FY896" s="878"/>
      <c r="FZ896" s="878"/>
      <c r="GA896" s="878"/>
      <c r="GB896" s="878"/>
      <c r="GC896" s="878"/>
      <c r="GD896" s="878"/>
      <c r="GE896" s="878"/>
      <c r="GF896" s="878"/>
      <c r="GG896" s="878"/>
      <c r="GH896" s="878"/>
      <c r="GI896" s="878"/>
      <c r="GJ896" s="878"/>
      <c r="GK896" s="878"/>
      <c r="GL896" s="878"/>
      <c r="GM896" s="878"/>
      <c r="GN896" s="878"/>
      <c r="GO896" s="878"/>
      <c r="GP896" s="878"/>
    </row>
    <row r="897" spans="1:198" ht="30" x14ac:dyDescent="0.25">
      <c r="A897" s="27">
        <v>1</v>
      </c>
      <c r="B897" s="1067" t="s">
        <v>300</v>
      </c>
      <c r="C897" s="42">
        <f>'1 уровень'!E633</f>
        <v>43840</v>
      </c>
      <c r="D897" s="42">
        <f>'1 уровень'!F633</f>
        <v>14613</v>
      </c>
      <c r="E897" s="42">
        <f>'1 уровень'!G633</f>
        <v>14066</v>
      </c>
      <c r="F897" s="42">
        <f>'1 уровень'!H633</f>
        <v>96.256757681516461</v>
      </c>
      <c r="G897" s="42">
        <f>'1 уровень'!I633</f>
        <v>0</v>
      </c>
      <c r="H897" s="42">
        <f>'1 уровень'!J633</f>
        <v>0</v>
      </c>
      <c r="I897" s="42">
        <f>'1 уровень'!K633</f>
        <v>0</v>
      </c>
      <c r="J897" s="42">
        <f>'1 уровень'!L633</f>
        <v>0</v>
      </c>
      <c r="K897" s="42">
        <f>'1 уровень'!M633</f>
        <v>0</v>
      </c>
      <c r="L897" s="42">
        <f>'1 уровень'!N633</f>
        <v>0</v>
      </c>
      <c r="M897" s="42">
        <f>'1 уровень'!O633</f>
        <v>0</v>
      </c>
      <c r="N897" s="42">
        <f>'1 уровень'!P633</f>
        <v>0</v>
      </c>
      <c r="O897" s="2997">
        <f>'1 уровень'!Q633</f>
        <v>0</v>
      </c>
      <c r="P897" s="2997">
        <f>'1 уровень'!R633</f>
        <v>0</v>
      </c>
      <c r="Q897" s="2997">
        <f>'1 уровень'!S633</f>
        <v>0</v>
      </c>
      <c r="R897" s="2997">
        <f>'1 уровень'!T633</f>
        <v>0</v>
      </c>
      <c r="S897" s="2997">
        <f>'1 уровень'!U633</f>
        <v>0</v>
      </c>
      <c r="T897" s="2997">
        <f>'1 уровень'!V633</f>
        <v>0</v>
      </c>
      <c r="U897" s="2997">
        <f>'1 уровень'!W633</f>
        <v>0</v>
      </c>
      <c r="V897" s="2997">
        <f>'1 уровень'!X633</f>
        <v>0</v>
      </c>
      <c r="W897" s="2997">
        <f>'1 уровень'!Y633</f>
        <v>0</v>
      </c>
      <c r="X897" s="2997">
        <f>'1 уровень'!Z633</f>
        <v>0</v>
      </c>
      <c r="Y897" s="2997"/>
      <c r="Z897" s="2997"/>
      <c r="AA897" s="42">
        <f>'1 уровень'!AA633</f>
        <v>0</v>
      </c>
      <c r="AB897" s="42">
        <f>'1 уровень'!AB633</f>
        <v>0</v>
      </c>
      <c r="AC897" s="42">
        <f>'1 уровень'!AC633</f>
        <v>0</v>
      </c>
      <c r="AD897" s="2203"/>
      <c r="AE897" s="2203"/>
      <c r="AF897" s="1676"/>
    </row>
    <row r="898" spans="1:198" ht="45" x14ac:dyDescent="0.25">
      <c r="A898" s="27">
        <v>1</v>
      </c>
      <c r="B898" s="1024" t="s">
        <v>289</v>
      </c>
      <c r="C898" s="38">
        <f>'1 уровень'!E634</f>
        <v>20700</v>
      </c>
      <c r="D898" s="38">
        <f>'1 уровень'!F634</f>
        <v>6899.666666666667</v>
      </c>
      <c r="E898" s="38">
        <f>'1 уровень'!G634</f>
        <v>8336</v>
      </c>
      <c r="F898" s="38">
        <f>'1 уровень'!H634</f>
        <v>120.81743079375815</v>
      </c>
      <c r="G898" s="38">
        <f>'1 уровень'!I634</f>
        <v>0</v>
      </c>
      <c r="H898" s="38">
        <f>'1 уровень'!J634</f>
        <v>0</v>
      </c>
      <c r="I898" s="38">
        <f>'1 уровень'!K634</f>
        <v>0</v>
      </c>
      <c r="J898" s="38">
        <f>'1 уровень'!L634</f>
        <v>0</v>
      </c>
      <c r="K898" s="38">
        <f>'1 уровень'!M634</f>
        <v>0</v>
      </c>
      <c r="L898" s="38">
        <f>'1 уровень'!N634</f>
        <v>0</v>
      </c>
      <c r="M898" s="38">
        <f>'1 уровень'!O634</f>
        <v>0</v>
      </c>
      <c r="N898" s="38">
        <f>'1 уровень'!P634</f>
        <v>0</v>
      </c>
      <c r="O898" s="2981">
        <f>'1 уровень'!Q634</f>
        <v>0</v>
      </c>
      <c r="P898" s="2981">
        <f>'1 уровень'!R634</f>
        <v>0</v>
      </c>
      <c r="Q898" s="2981">
        <f>'1 уровень'!S634</f>
        <v>0</v>
      </c>
      <c r="R898" s="2981">
        <f>'1 уровень'!T634</f>
        <v>0</v>
      </c>
      <c r="S898" s="2981">
        <f>'1 уровень'!U634</f>
        <v>0</v>
      </c>
      <c r="T898" s="2981">
        <f>'1 уровень'!V634</f>
        <v>0</v>
      </c>
      <c r="U898" s="2981">
        <f>'1 уровень'!W634</f>
        <v>0</v>
      </c>
      <c r="V898" s="2981">
        <f>'1 уровень'!X634</f>
        <v>0</v>
      </c>
      <c r="W898" s="2981">
        <f>'1 уровень'!Y634</f>
        <v>0</v>
      </c>
      <c r="X898" s="2981">
        <f>'1 уровень'!Z634</f>
        <v>0</v>
      </c>
      <c r="Y898" s="2981"/>
      <c r="Z898" s="2981"/>
      <c r="AA898" s="38">
        <f>'1 уровень'!AA634</f>
        <v>0</v>
      </c>
      <c r="AB898" s="38">
        <f>'1 уровень'!AB634</f>
        <v>0</v>
      </c>
      <c r="AC898" s="38">
        <f>'1 уровень'!AC634</f>
        <v>0</v>
      </c>
      <c r="AD898" s="2194"/>
      <c r="AE898" s="2194"/>
      <c r="AF898" s="1676"/>
      <c r="AG898" s="878"/>
      <c r="AH898" s="878"/>
      <c r="AI898" s="878"/>
      <c r="AJ898" s="878"/>
      <c r="AK898" s="878"/>
      <c r="AL898" s="878"/>
      <c r="AM898" s="878"/>
      <c r="AN898" s="878"/>
      <c r="AO898" s="878"/>
      <c r="AP898" s="878"/>
      <c r="AQ898" s="878"/>
      <c r="AR898" s="878"/>
      <c r="AS898" s="878"/>
      <c r="AT898" s="878"/>
      <c r="AU898" s="878"/>
      <c r="AV898" s="878"/>
      <c r="AW898" s="878"/>
      <c r="AX898" s="878"/>
      <c r="AY898" s="878"/>
      <c r="AZ898" s="878"/>
      <c r="BA898" s="878"/>
      <c r="BB898" s="878"/>
      <c r="BC898" s="878"/>
      <c r="BD898" s="878"/>
      <c r="BE898" s="878"/>
      <c r="BF898" s="878"/>
      <c r="BG898" s="878"/>
      <c r="BH898" s="878"/>
      <c r="BI898" s="878"/>
      <c r="BJ898" s="878"/>
      <c r="BK898" s="878"/>
      <c r="BL898" s="878"/>
      <c r="BM898" s="878"/>
      <c r="BN898" s="878"/>
      <c r="BO898" s="878"/>
      <c r="BP898" s="878"/>
      <c r="BQ898" s="878"/>
      <c r="BR898" s="878"/>
      <c r="BS898" s="878"/>
      <c r="BT898" s="878"/>
      <c r="BU898" s="878"/>
      <c r="BV898" s="878"/>
      <c r="BW898" s="878"/>
      <c r="BX898" s="878"/>
      <c r="BY898" s="878"/>
      <c r="BZ898" s="878"/>
      <c r="CA898" s="878"/>
      <c r="CB898" s="878"/>
      <c r="CC898" s="878"/>
      <c r="CD898" s="878"/>
      <c r="CE898" s="878"/>
      <c r="CF898" s="878"/>
      <c r="CG898" s="878"/>
      <c r="CH898" s="878"/>
      <c r="CI898" s="878"/>
      <c r="CJ898" s="878"/>
      <c r="CK898" s="878"/>
      <c r="CL898" s="878"/>
      <c r="CM898" s="878"/>
      <c r="CN898" s="878"/>
      <c r="CO898" s="878"/>
      <c r="CP898" s="878"/>
      <c r="CQ898" s="878"/>
      <c r="CR898" s="878"/>
      <c r="CS898" s="878"/>
      <c r="CT898" s="878"/>
      <c r="CU898" s="878"/>
      <c r="CV898" s="878"/>
      <c r="CW898" s="878"/>
      <c r="CX898" s="878"/>
      <c r="CY898" s="878"/>
      <c r="CZ898" s="878"/>
      <c r="DA898" s="878"/>
      <c r="DB898" s="878"/>
      <c r="DC898" s="878"/>
      <c r="DD898" s="878"/>
      <c r="DE898" s="878"/>
      <c r="DF898" s="878"/>
      <c r="DG898" s="878"/>
      <c r="DH898" s="878"/>
      <c r="DI898" s="878"/>
      <c r="DJ898" s="878"/>
      <c r="DK898" s="878"/>
      <c r="DL898" s="878"/>
      <c r="DM898" s="878"/>
      <c r="DN898" s="878"/>
      <c r="DO898" s="878"/>
      <c r="DP898" s="878"/>
      <c r="DQ898" s="878"/>
      <c r="DR898" s="878"/>
      <c r="DS898" s="878"/>
      <c r="DT898" s="878"/>
      <c r="DU898" s="878"/>
      <c r="DV898" s="878"/>
      <c r="DW898" s="878"/>
      <c r="DX898" s="878"/>
      <c r="DY898" s="878"/>
      <c r="DZ898" s="878"/>
      <c r="EA898" s="878"/>
      <c r="EB898" s="878"/>
      <c r="EC898" s="878"/>
      <c r="ED898" s="878"/>
      <c r="EE898" s="878"/>
      <c r="EF898" s="878"/>
      <c r="EG898" s="878"/>
      <c r="EH898" s="878"/>
      <c r="EI898" s="878"/>
      <c r="EJ898" s="878"/>
      <c r="EK898" s="878"/>
      <c r="EL898" s="878"/>
      <c r="EM898" s="878"/>
      <c r="EN898" s="878"/>
      <c r="EO898" s="878"/>
      <c r="EP898" s="878"/>
      <c r="EQ898" s="878"/>
      <c r="ER898" s="878"/>
      <c r="ES898" s="878"/>
      <c r="ET898" s="878"/>
      <c r="EU898" s="878"/>
      <c r="EV898" s="878"/>
      <c r="EW898" s="878"/>
      <c r="EX898" s="878"/>
      <c r="EY898" s="878"/>
      <c r="EZ898" s="878"/>
      <c r="FA898" s="878"/>
      <c r="FB898" s="878"/>
      <c r="FC898" s="878"/>
      <c r="FD898" s="878"/>
      <c r="FE898" s="878"/>
      <c r="FF898" s="878"/>
      <c r="FG898" s="878"/>
      <c r="FH898" s="878"/>
      <c r="FI898" s="878"/>
      <c r="FJ898" s="878"/>
      <c r="FK898" s="878"/>
      <c r="FL898" s="878"/>
      <c r="FM898" s="878"/>
      <c r="FN898" s="878"/>
      <c r="FO898" s="878"/>
      <c r="FP898" s="878"/>
      <c r="FQ898" s="878"/>
      <c r="FR898" s="878"/>
      <c r="FS898" s="878"/>
      <c r="FT898" s="878"/>
      <c r="FU898" s="878"/>
      <c r="FV898" s="878"/>
      <c r="FW898" s="878"/>
      <c r="FX898" s="878"/>
      <c r="FY898" s="878"/>
      <c r="FZ898" s="878"/>
      <c r="GA898" s="878"/>
      <c r="GB898" s="878"/>
      <c r="GC898" s="878"/>
      <c r="GD898" s="878"/>
      <c r="GE898" s="878"/>
      <c r="GF898" s="878"/>
      <c r="GG898" s="878"/>
      <c r="GH898" s="878"/>
      <c r="GI898" s="878"/>
      <c r="GJ898" s="878"/>
      <c r="GK898" s="878"/>
      <c r="GL898" s="878"/>
      <c r="GM898" s="878"/>
      <c r="GN898" s="878"/>
      <c r="GO898" s="878"/>
      <c r="GP898" s="878"/>
    </row>
    <row r="899" spans="1:198" x14ac:dyDescent="0.25">
      <c r="A899" s="27">
        <v>1</v>
      </c>
      <c r="B899" s="1024"/>
      <c r="C899" s="38">
        <f>'1 уровень'!E635</f>
        <v>0</v>
      </c>
      <c r="D899" s="38">
        <f>'1 уровень'!F635</f>
        <v>0</v>
      </c>
      <c r="E899" s="38">
        <f>'1 уровень'!G635</f>
        <v>0</v>
      </c>
      <c r="F899" s="38">
        <f>'1 уровень'!H635</f>
        <v>0</v>
      </c>
      <c r="G899" s="38">
        <f>'1 уровень'!I635</f>
        <v>0</v>
      </c>
      <c r="H899" s="38">
        <f>'1 уровень'!J635</f>
        <v>0</v>
      </c>
      <c r="I899" s="38">
        <f>'1 уровень'!K635</f>
        <v>0</v>
      </c>
      <c r="J899" s="38">
        <f>'1 уровень'!L635</f>
        <v>0</v>
      </c>
      <c r="K899" s="38">
        <f>'1 уровень'!M635</f>
        <v>0</v>
      </c>
      <c r="L899" s="38">
        <f>'1 уровень'!N635</f>
        <v>0</v>
      </c>
      <c r="M899" s="38">
        <f>'1 уровень'!O635</f>
        <v>0</v>
      </c>
      <c r="N899" s="38">
        <f>'1 уровень'!P635</f>
        <v>0</v>
      </c>
      <c r="O899" s="2981">
        <f>'1 уровень'!Q635</f>
        <v>0</v>
      </c>
      <c r="P899" s="2981">
        <f>'1 уровень'!R635</f>
        <v>0</v>
      </c>
      <c r="Q899" s="2981">
        <f>'1 уровень'!S635</f>
        <v>0</v>
      </c>
      <c r="R899" s="2981">
        <f>'1 уровень'!T635</f>
        <v>0</v>
      </c>
      <c r="S899" s="2981">
        <f>'1 уровень'!U635</f>
        <v>0</v>
      </c>
      <c r="T899" s="2981">
        <f>'1 уровень'!V635</f>
        <v>0</v>
      </c>
      <c r="U899" s="2981">
        <f>'1 уровень'!W635</f>
        <v>0</v>
      </c>
      <c r="V899" s="2981">
        <f>'1 уровень'!X635</f>
        <v>0</v>
      </c>
      <c r="W899" s="2981">
        <f>'1 уровень'!Y635</f>
        <v>0</v>
      </c>
      <c r="X899" s="2981">
        <f>'1 уровень'!Z635</f>
        <v>0</v>
      </c>
      <c r="Y899" s="2981"/>
      <c r="Z899" s="2981"/>
      <c r="AA899" s="38">
        <f>'1 уровень'!AA635</f>
        <v>0</v>
      </c>
      <c r="AB899" s="38">
        <f>'1 уровень'!AB635</f>
        <v>0</v>
      </c>
      <c r="AC899" s="38">
        <f>'1 уровень'!AC635</f>
        <v>0</v>
      </c>
      <c r="AD899" s="2194"/>
      <c r="AE899" s="2194"/>
      <c r="AF899" s="1676"/>
    </row>
    <row r="900" spans="1:198" ht="30" x14ac:dyDescent="0.25">
      <c r="A900" s="27">
        <v>1</v>
      </c>
      <c r="B900" s="1024" t="s">
        <v>311</v>
      </c>
      <c r="C900" s="38">
        <f>'1 уровень'!E636</f>
        <v>0</v>
      </c>
      <c r="D900" s="38">
        <f>'1 уровень'!F636</f>
        <v>0</v>
      </c>
      <c r="E900" s="38">
        <f>'1 уровень'!G636</f>
        <v>0</v>
      </c>
      <c r="F900" s="38">
        <f>'1 уровень'!H636</f>
        <v>0</v>
      </c>
      <c r="G900" s="38">
        <f>'1 уровень'!I636</f>
        <v>0</v>
      </c>
      <c r="H900" s="38">
        <f>'1 уровень'!J636</f>
        <v>0</v>
      </c>
      <c r="I900" s="38">
        <f>'1 уровень'!K636</f>
        <v>0</v>
      </c>
      <c r="J900" s="38">
        <f>'1 уровень'!L636</f>
        <v>0</v>
      </c>
      <c r="K900" s="38">
        <f>'1 уровень'!M636</f>
        <v>0</v>
      </c>
      <c r="L900" s="38">
        <f>'1 уровень'!N636</f>
        <v>0</v>
      </c>
      <c r="M900" s="38">
        <f>'1 уровень'!O636</f>
        <v>0</v>
      </c>
      <c r="N900" s="38">
        <f>'1 уровень'!P636</f>
        <v>0</v>
      </c>
      <c r="O900" s="2981">
        <f>'1 уровень'!Q636</f>
        <v>0</v>
      </c>
      <c r="P900" s="2981">
        <f>'1 уровень'!R636</f>
        <v>0</v>
      </c>
      <c r="Q900" s="2981">
        <f>'1 уровень'!S636</f>
        <v>0</v>
      </c>
      <c r="R900" s="2981">
        <f>'1 уровень'!T636</f>
        <v>0</v>
      </c>
      <c r="S900" s="2981">
        <f>'1 уровень'!U636</f>
        <v>0</v>
      </c>
      <c r="T900" s="2981">
        <f>'1 уровень'!V636</f>
        <v>0</v>
      </c>
      <c r="U900" s="2981">
        <f>'1 уровень'!W636</f>
        <v>0</v>
      </c>
      <c r="V900" s="2981">
        <f>'1 уровень'!X636</f>
        <v>0</v>
      </c>
      <c r="W900" s="2981">
        <f>'1 уровень'!Y636</f>
        <v>0</v>
      </c>
      <c r="X900" s="2981">
        <f>'1 уровень'!Z636</f>
        <v>0</v>
      </c>
      <c r="Y900" s="2981"/>
      <c r="Z900" s="2981"/>
      <c r="AA900" s="38">
        <f>'1 уровень'!AA636</f>
        <v>0</v>
      </c>
      <c r="AB900" s="38">
        <f>'1 уровень'!AB636</f>
        <v>0</v>
      </c>
      <c r="AC900" s="38">
        <f>'1 уровень'!AC636</f>
        <v>0</v>
      </c>
      <c r="AD900" s="2194"/>
      <c r="AE900" s="2194"/>
      <c r="AF900" s="1676"/>
    </row>
    <row r="901" spans="1:198" ht="45" x14ac:dyDescent="0.25">
      <c r="A901" s="27">
        <v>1</v>
      </c>
      <c r="B901" s="1029" t="s">
        <v>305</v>
      </c>
      <c r="C901" s="38">
        <f>'1 уровень'!E637</f>
        <v>1533</v>
      </c>
      <c r="D901" s="38">
        <f>'1 уровень'!F637</f>
        <v>511</v>
      </c>
      <c r="E901" s="38">
        <f>'1 уровень'!G637</f>
        <v>128</v>
      </c>
      <c r="F901" s="38">
        <f>'1 уровень'!H637</f>
        <v>25.048923679060664</v>
      </c>
      <c r="G901" s="38">
        <f>'1 уровень'!I637</f>
        <v>0</v>
      </c>
      <c r="H901" s="38">
        <f>'1 уровень'!J637</f>
        <v>0</v>
      </c>
      <c r="I901" s="38">
        <f>'1 уровень'!K637</f>
        <v>0</v>
      </c>
      <c r="J901" s="38">
        <f>'1 уровень'!L637</f>
        <v>0</v>
      </c>
      <c r="K901" s="38">
        <f>'1 уровень'!M637</f>
        <v>0</v>
      </c>
      <c r="L901" s="38">
        <f>'1 уровень'!N637</f>
        <v>0</v>
      </c>
      <c r="M901" s="38">
        <f>'1 уровень'!O637</f>
        <v>0</v>
      </c>
      <c r="N901" s="38">
        <f>'1 уровень'!P637</f>
        <v>0</v>
      </c>
      <c r="O901" s="2981">
        <f>'1 уровень'!Q637</f>
        <v>0</v>
      </c>
      <c r="P901" s="2981">
        <f>'1 уровень'!R637</f>
        <v>0</v>
      </c>
      <c r="Q901" s="2981">
        <f>'1 уровень'!S637</f>
        <v>0</v>
      </c>
      <c r="R901" s="2981">
        <f>'1 уровень'!T637</f>
        <v>0</v>
      </c>
      <c r="S901" s="2981">
        <f>'1 уровень'!U637</f>
        <v>0</v>
      </c>
      <c r="T901" s="2981">
        <f>'1 уровень'!V637</f>
        <v>0</v>
      </c>
      <c r="U901" s="2981">
        <f>'1 уровень'!W637</f>
        <v>0</v>
      </c>
      <c r="V901" s="2981">
        <f>'1 уровень'!X637</f>
        <v>0</v>
      </c>
      <c r="W901" s="2981">
        <f>'1 уровень'!Y637</f>
        <v>0</v>
      </c>
      <c r="X901" s="2981">
        <f>'1 уровень'!Z637</f>
        <v>0</v>
      </c>
      <c r="Y901" s="2981"/>
      <c r="Z901" s="2981"/>
      <c r="AA901" s="38">
        <f>'1 уровень'!AA637</f>
        <v>0</v>
      </c>
      <c r="AB901" s="38">
        <f>'1 уровень'!AB637</f>
        <v>0</v>
      </c>
      <c r="AC901" s="38">
        <f>'1 уровень'!AC637</f>
        <v>0</v>
      </c>
      <c r="AD901" s="2194"/>
      <c r="AE901" s="2194"/>
      <c r="AF901" s="1676"/>
      <c r="AG901" s="878"/>
      <c r="AH901" s="878"/>
      <c r="AI901" s="878"/>
      <c r="AJ901" s="878"/>
      <c r="AK901" s="878"/>
      <c r="AL901" s="878"/>
      <c r="AM901" s="878"/>
      <c r="AN901" s="878"/>
      <c r="AO901" s="878"/>
      <c r="AP901" s="878"/>
      <c r="AQ901" s="878"/>
      <c r="AR901" s="878"/>
      <c r="AS901" s="878"/>
      <c r="AT901" s="878"/>
      <c r="AU901" s="878"/>
      <c r="AV901" s="878"/>
      <c r="AW901" s="878"/>
      <c r="AX901" s="878"/>
      <c r="AY901" s="878"/>
      <c r="AZ901" s="878"/>
      <c r="BA901" s="878"/>
      <c r="BB901" s="878"/>
      <c r="BC901" s="878"/>
      <c r="BD901" s="878"/>
      <c r="BE901" s="878"/>
      <c r="BF901" s="878"/>
      <c r="BG901" s="878"/>
      <c r="BH901" s="878"/>
      <c r="BI901" s="878"/>
      <c r="BJ901" s="878"/>
      <c r="BK901" s="878"/>
      <c r="BL901" s="878"/>
      <c r="BM901" s="878"/>
      <c r="BN901" s="878"/>
      <c r="BO901" s="878"/>
      <c r="BP901" s="878"/>
      <c r="BQ901" s="878"/>
      <c r="BR901" s="878"/>
      <c r="BS901" s="878"/>
      <c r="BT901" s="878"/>
      <c r="BU901" s="878"/>
      <c r="BV901" s="878"/>
      <c r="BW901" s="878"/>
      <c r="BX901" s="878"/>
      <c r="BY901" s="878"/>
      <c r="BZ901" s="878"/>
      <c r="CA901" s="878"/>
      <c r="CB901" s="878"/>
      <c r="CC901" s="878"/>
      <c r="CD901" s="878"/>
      <c r="CE901" s="878"/>
      <c r="CF901" s="878"/>
      <c r="CG901" s="878"/>
      <c r="CH901" s="878"/>
      <c r="CI901" s="878"/>
      <c r="CJ901" s="878"/>
      <c r="CK901" s="878"/>
      <c r="CL901" s="878"/>
      <c r="CM901" s="878"/>
      <c r="CN901" s="878"/>
      <c r="CO901" s="878"/>
      <c r="CP901" s="878"/>
      <c r="CQ901" s="878"/>
      <c r="CR901" s="878"/>
      <c r="CS901" s="878"/>
      <c r="CT901" s="878"/>
      <c r="CU901" s="878"/>
      <c r="CV901" s="878"/>
      <c r="CW901" s="878"/>
      <c r="CX901" s="878"/>
      <c r="CY901" s="878"/>
      <c r="CZ901" s="878"/>
      <c r="DA901" s="878"/>
      <c r="DB901" s="878"/>
      <c r="DC901" s="878"/>
      <c r="DD901" s="878"/>
      <c r="DE901" s="878"/>
      <c r="DF901" s="878"/>
      <c r="DG901" s="878"/>
      <c r="DH901" s="878"/>
      <c r="DI901" s="878"/>
      <c r="DJ901" s="878"/>
      <c r="DK901" s="878"/>
      <c r="DL901" s="878"/>
      <c r="DM901" s="878"/>
      <c r="DN901" s="878"/>
      <c r="DO901" s="878"/>
      <c r="DP901" s="878"/>
      <c r="DQ901" s="878"/>
      <c r="DR901" s="878"/>
      <c r="DS901" s="878"/>
      <c r="DT901" s="878"/>
      <c r="DU901" s="878"/>
      <c r="DV901" s="878"/>
      <c r="DW901" s="878"/>
      <c r="DX901" s="878"/>
      <c r="DY901" s="878"/>
      <c r="DZ901" s="878"/>
      <c r="EA901" s="878"/>
      <c r="EB901" s="878"/>
      <c r="EC901" s="878"/>
      <c r="ED901" s="878"/>
      <c r="EE901" s="878"/>
      <c r="EF901" s="878"/>
      <c r="EG901" s="878"/>
      <c r="EH901" s="878"/>
      <c r="EI901" s="878"/>
      <c r="EJ901" s="878"/>
      <c r="EK901" s="878"/>
      <c r="EL901" s="878"/>
      <c r="EM901" s="878"/>
      <c r="EN901" s="878"/>
      <c r="EO901" s="878"/>
      <c r="EP901" s="878"/>
      <c r="EQ901" s="878"/>
      <c r="ER901" s="878"/>
      <c r="ES901" s="878"/>
      <c r="ET901" s="878"/>
      <c r="EU901" s="878"/>
      <c r="EV901" s="878"/>
      <c r="EW901" s="878"/>
      <c r="EX901" s="878"/>
      <c r="EY901" s="878"/>
      <c r="EZ901" s="878"/>
      <c r="FA901" s="878"/>
      <c r="FB901" s="878"/>
      <c r="FC901" s="878"/>
      <c r="FD901" s="878"/>
      <c r="FE901" s="878"/>
      <c r="FF901" s="878"/>
      <c r="FG901" s="878"/>
      <c r="FH901" s="878"/>
      <c r="FI901" s="878"/>
      <c r="FJ901" s="878"/>
      <c r="FK901" s="878"/>
      <c r="FL901" s="878"/>
      <c r="FM901" s="878"/>
      <c r="FN901" s="878"/>
      <c r="FO901" s="878"/>
      <c r="FP901" s="878"/>
      <c r="FQ901" s="878"/>
      <c r="FR901" s="878"/>
      <c r="FS901" s="878"/>
      <c r="FT901" s="878"/>
      <c r="FU901" s="878"/>
      <c r="FV901" s="878"/>
      <c r="FW901" s="878"/>
      <c r="FX901" s="878"/>
      <c r="FY901" s="878"/>
      <c r="FZ901" s="878"/>
      <c r="GA901" s="878"/>
      <c r="GB901" s="878"/>
      <c r="GC901" s="878"/>
      <c r="GD901" s="878"/>
      <c r="GE901" s="878"/>
      <c r="GF901" s="878"/>
      <c r="GG901" s="878"/>
      <c r="GH901" s="878"/>
      <c r="GI901" s="878"/>
      <c r="GJ901" s="878"/>
      <c r="GK901" s="878"/>
      <c r="GL901" s="878"/>
      <c r="GM901" s="878"/>
      <c r="GN901" s="878"/>
      <c r="GO901" s="878"/>
      <c r="GP901" s="878"/>
    </row>
    <row r="902" spans="1:198" ht="30" x14ac:dyDescent="0.25">
      <c r="A902" s="27">
        <v>1</v>
      </c>
      <c r="B902" s="1024" t="s">
        <v>306</v>
      </c>
      <c r="C902" s="38">
        <f>'1 уровень'!E638</f>
        <v>1179</v>
      </c>
      <c r="D902" s="38">
        <f>'1 уровень'!F638</f>
        <v>393</v>
      </c>
      <c r="E902" s="38">
        <f>'1 уровень'!G638</f>
        <v>112</v>
      </c>
      <c r="F902" s="38">
        <f>'1 уровень'!H638</f>
        <v>28.498727735368956</v>
      </c>
      <c r="G902" s="38">
        <f>'1 уровень'!I638</f>
        <v>0</v>
      </c>
      <c r="H902" s="38">
        <f>'1 уровень'!J638</f>
        <v>0</v>
      </c>
      <c r="I902" s="38">
        <f>'1 уровень'!K638</f>
        <v>0</v>
      </c>
      <c r="J902" s="38">
        <f>'1 уровень'!L638</f>
        <v>0</v>
      </c>
      <c r="K902" s="38">
        <f>'1 уровень'!M638</f>
        <v>0</v>
      </c>
      <c r="L902" s="38">
        <f>'1 уровень'!N638</f>
        <v>0</v>
      </c>
      <c r="M902" s="38">
        <f>'1 уровень'!O638</f>
        <v>0</v>
      </c>
      <c r="N902" s="38">
        <f>'1 уровень'!P638</f>
        <v>0</v>
      </c>
      <c r="O902" s="2981">
        <f>'1 уровень'!Q638</f>
        <v>0</v>
      </c>
      <c r="P902" s="2981">
        <f>'1 уровень'!R638</f>
        <v>0</v>
      </c>
      <c r="Q902" s="2981">
        <f>'1 уровень'!S638</f>
        <v>0</v>
      </c>
      <c r="R902" s="2981">
        <f>'1 уровень'!T638</f>
        <v>0</v>
      </c>
      <c r="S902" s="2981">
        <f>'1 уровень'!U638</f>
        <v>0</v>
      </c>
      <c r="T902" s="2981">
        <f>'1 уровень'!V638</f>
        <v>0</v>
      </c>
      <c r="U902" s="2981">
        <f>'1 уровень'!W638</f>
        <v>0</v>
      </c>
      <c r="V902" s="2981">
        <f>'1 уровень'!X638</f>
        <v>0</v>
      </c>
      <c r="W902" s="2981">
        <f>'1 уровень'!Y638</f>
        <v>0</v>
      </c>
      <c r="X902" s="2981">
        <f>'1 уровень'!Z638</f>
        <v>0</v>
      </c>
      <c r="Y902" s="2981"/>
      <c r="Z902" s="2981"/>
      <c r="AA902" s="38">
        <f>'1 уровень'!AA638</f>
        <v>0</v>
      </c>
      <c r="AB902" s="38">
        <f>'1 уровень'!AB638</f>
        <v>0</v>
      </c>
      <c r="AC902" s="38">
        <f>'1 уровень'!AC638</f>
        <v>0</v>
      </c>
      <c r="AD902" s="2194"/>
      <c r="AE902" s="2194"/>
      <c r="AF902" s="1676"/>
    </row>
    <row r="903" spans="1:198" s="878" customFormat="1" ht="30" x14ac:dyDescent="0.25">
      <c r="A903" s="27">
        <v>1</v>
      </c>
      <c r="B903" s="1024" t="s">
        <v>307</v>
      </c>
      <c r="C903" s="38">
        <f>'1 уровень'!E639</f>
        <v>354</v>
      </c>
      <c r="D903" s="38">
        <f>'1 уровень'!F639</f>
        <v>118</v>
      </c>
      <c r="E903" s="38">
        <f>'1 уровень'!G639</f>
        <v>16</v>
      </c>
      <c r="F903" s="38">
        <f>'1 уровень'!H639</f>
        <v>13.559322033898304</v>
      </c>
      <c r="G903" s="38">
        <f>'1 уровень'!I639</f>
        <v>0</v>
      </c>
      <c r="H903" s="38">
        <f>'1 уровень'!J639</f>
        <v>0</v>
      </c>
      <c r="I903" s="38">
        <f>'1 уровень'!K639</f>
        <v>0</v>
      </c>
      <c r="J903" s="38">
        <f>'1 уровень'!L639</f>
        <v>0</v>
      </c>
      <c r="K903" s="38">
        <f>'1 уровень'!M639</f>
        <v>0</v>
      </c>
      <c r="L903" s="38">
        <f>'1 уровень'!N639</f>
        <v>0</v>
      </c>
      <c r="M903" s="38">
        <f>'1 уровень'!O639</f>
        <v>0</v>
      </c>
      <c r="N903" s="38">
        <f>'1 уровень'!P639</f>
        <v>0</v>
      </c>
      <c r="O903" s="2981">
        <f>'1 уровень'!Q639</f>
        <v>0</v>
      </c>
      <c r="P903" s="2981">
        <f>'1 уровень'!R639</f>
        <v>0</v>
      </c>
      <c r="Q903" s="2981">
        <f>'1 уровень'!S639</f>
        <v>0</v>
      </c>
      <c r="R903" s="2981">
        <f>'1 уровень'!T639</f>
        <v>0</v>
      </c>
      <c r="S903" s="2981">
        <f>'1 уровень'!U639</f>
        <v>0</v>
      </c>
      <c r="T903" s="2981">
        <f>'1 уровень'!V639</f>
        <v>0</v>
      </c>
      <c r="U903" s="2981">
        <f>'1 уровень'!W639</f>
        <v>0</v>
      </c>
      <c r="V903" s="2981">
        <f>'1 уровень'!X639</f>
        <v>0</v>
      </c>
      <c r="W903" s="2981">
        <f>'1 уровень'!Y639</f>
        <v>0</v>
      </c>
      <c r="X903" s="2981">
        <f>'1 уровень'!Z639</f>
        <v>0</v>
      </c>
      <c r="Y903" s="2981"/>
      <c r="Z903" s="2981"/>
      <c r="AA903" s="38">
        <f>'1 уровень'!AA639</f>
        <v>0</v>
      </c>
      <c r="AB903" s="38">
        <f>'1 уровень'!AB639</f>
        <v>0</v>
      </c>
      <c r="AC903" s="38">
        <f>'1 уровень'!AC639</f>
        <v>0</v>
      </c>
      <c r="AD903" s="2194"/>
      <c r="AE903" s="2194"/>
      <c r="AF903" s="1676"/>
    </row>
    <row r="904" spans="1:198" s="878" customFormat="1" ht="45" x14ac:dyDescent="0.25">
      <c r="A904" s="27">
        <v>1</v>
      </c>
      <c r="B904" s="1029" t="s">
        <v>308</v>
      </c>
      <c r="C904" s="38">
        <f>'1 уровень'!E640</f>
        <v>686</v>
      </c>
      <c r="D904" s="38">
        <f>'1 уровень'!F640</f>
        <v>229</v>
      </c>
      <c r="E904" s="38">
        <f>'1 уровень'!G640</f>
        <v>0</v>
      </c>
      <c r="F904" s="38">
        <f>'1 уровень'!H640</f>
        <v>0</v>
      </c>
      <c r="G904" s="38">
        <f>'1 уровень'!I640</f>
        <v>0</v>
      </c>
      <c r="H904" s="38">
        <f>'1 уровень'!J640</f>
        <v>0</v>
      </c>
      <c r="I904" s="38">
        <f>'1 уровень'!K640</f>
        <v>0</v>
      </c>
      <c r="J904" s="38">
        <f>'1 уровень'!L640</f>
        <v>0</v>
      </c>
      <c r="K904" s="38">
        <f>'1 уровень'!M640</f>
        <v>0</v>
      </c>
      <c r="L904" s="38">
        <f>'1 уровень'!N640</f>
        <v>0</v>
      </c>
      <c r="M904" s="38">
        <f>'1 уровень'!O640</f>
        <v>0</v>
      </c>
      <c r="N904" s="38">
        <f>'1 уровень'!P640</f>
        <v>0</v>
      </c>
      <c r="O904" s="2981">
        <f>'1 уровень'!Q640</f>
        <v>0</v>
      </c>
      <c r="P904" s="2981">
        <f>'1 уровень'!R640</f>
        <v>0</v>
      </c>
      <c r="Q904" s="2981">
        <f>'1 уровень'!S640</f>
        <v>0</v>
      </c>
      <c r="R904" s="2981">
        <f>'1 уровень'!T640</f>
        <v>0</v>
      </c>
      <c r="S904" s="2981">
        <f>'1 уровень'!U640</f>
        <v>0</v>
      </c>
      <c r="T904" s="2981">
        <f>'1 уровень'!V640</f>
        <v>0</v>
      </c>
      <c r="U904" s="2981">
        <f>'1 уровень'!W640</f>
        <v>0</v>
      </c>
      <c r="V904" s="2981">
        <f>'1 уровень'!X640</f>
        <v>0</v>
      </c>
      <c r="W904" s="2981">
        <f>'1 уровень'!Y640</f>
        <v>0</v>
      </c>
      <c r="X904" s="2981">
        <f>'1 уровень'!Z640</f>
        <v>0</v>
      </c>
      <c r="Y904" s="2981"/>
      <c r="Z904" s="2981"/>
      <c r="AA904" s="38">
        <f>'1 уровень'!AA640</f>
        <v>0</v>
      </c>
      <c r="AB904" s="38">
        <f>'1 уровень'!AB640</f>
        <v>0</v>
      </c>
      <c r="AC904" s="38">
        <f>'1 уровень'!AC640</f>
        <v>0</v>
      </c>
      <c r="AD904" s="2194"/>
      <c r="AE904" s="2194"/>
      <c r="AF904" s="1676"/>
    </row>
    <row r="905" spans="1:198" s="878" customFormat="1" ht="30" x14ac:dyDescent="0.25">
      <c r="A905" s="27">
        <v>1</v>
      </c>
      <c r="B905" s="1024" t="s">
        <v>309</v>
      </c>
      <c r="C905" s="38">
        <f>'1 уровень'!E641</f>
        <v>686</v>
      </c>
      <c r="D905" s="38">
        <f>'1 уровень'!F641</f>
        <v>229</v>
      </c>
      <c r="E905" s="38">
        <f>'1 уровень'!G641</f>
        <v>0</v>
      </c>
      <c r="F905" s="38">
        <f>'1 уровень'!H641</f>
        <v>0</v>
      </c>
      <c r="G905" s="38">
        <f>'1 уровень'!I641</f>
        <v>0</v>
      </c>
      <c r="H905" s="38">
        <f>'1 уровень'!J641</f>
        <v>0</v>
      </c>
      <c r="I905" s="38">
        <f>'1 уровень'!K641</f>
        <v>0</v>
      </c>
      <c r="J905" s="38">
        <f>'1 уровень'!L641</f>
        <v>0</v>
      </c>
      <c r="K905" s="38">
        <f>'1 уровень'!M641</f>
        <v>0</v>
      </c>
      <c r="L905" s="38">
        <f>'1 уровень'!N641</f>
        <v>0</v>
      </c>
      <c r="M905" s="38">
        <f>'1 уровень'!O641</f>
        <v>0</v>
      </c>
      <c r="N905" s="38">
        <f>'1 уровень'!P641</f>
        <v>0</v>
      </c>
      <c r="O905" s="2981">
        <f>'1 уровень'!Q641</f>
        <v>0</v>
      </c>
      <c r="P905" s="2981">
        <f>'1 уровень'!R641</f>
        <v>0</v>
      </c>
      <c r="Q905" s="2981">
        <f>'1 уровень'!S641</f>
        <v>0</v>
      </c>
      <c r="R905" s="2981">
        <f>'1 уровень'!T641</f>
        <v>0</v>
      </c>
      <c r="S905" s="2981">
        <f>'1 уровень'!U641</f>
        <v>0</v>
      </c>
      <c r="T905" s="2981">
        <f>'1 уровень'!V641</f>
        <v>0</v>
      </c>
      <c r="U905" s="2981">
        <f>'1 уровень'!W641</f>
        <v>0</v>
      </c>
      <c r="V905" s="2981">
        <f>'1 уровень'!X641</f>
        <v>0</v>
      </c>
      <c r="W905" s="2981">
        <f>'1 уровень'!Y641</f>
        <v>0</v>
      </c>
      <c r="X905" s="2981">
        <f>'1 уровень'!Z641</f>
        <v>0</v>
      </c>
      <c r="Y905" s="2981"/>
      <c r="Z905" s="2981"/>
      <c r="AA905" s="38">
        <f>'1 уровень'!AA641</f>
        <v>0</v>
      </c>
      <c r="AB905" s="38">
        <f>'1 уровень'!AB641</f>
        <v>0</v>
      </c>
      <c r="AC905" s="38">
        <f>'1 уровень'!AC641</f>
        <v>0</v>
      </c>
      <c r="AD905" s="2194"/>
      <c r="AE905" s="2194"/>
      <c r="AF905" s="1676"/>
    </row>
    <row r="906" spans="1:198" s="878" customFormat="1" x14ac:dyDescent="0.25">
      <c r="A906" s="27">
        <v>1</v>
      </c>
      <c r="B906" s="1024" t="s">
        <v>290</v>
      </c>
      <c r="C906" s="38">
        <f>'1 уровень'!E642</f>
        <v>448350</v>
      </c>
      <c r="D906" s="38">
        <f>'1 уровень'!F642</f>
        <v>149449</v>
      </c>
      <c r="E906" s="38">
        <f>'1 уровень'!G642</f>
        <v>137156</v>
      </c>
      <c r="F906" s="38">
        <f>'1 уровень'!H642</f>
        <v>91.774451485122015</v>
      </c>
      <c r="G906" s="38">
        <f>'1 уровень'!I642</f>
        <v>0</v>
      </c>
      <c r="H906" s="38">
        <f>'1 уровень'!J642</f>
        <v>0</v>
      </c>
      <c r="I906" s="38">
        <f>'1 уровень'!K642</f>
        <v>0</v>
      </c>
      <c r="J906" s="38">
        <f>'1 уровень'!L642</f>
        <v>0</v>
      </c>
      <c r="K906" s="38">
        <f>'1 уровень'!M642</f>
        <v>0</v>
      </c>
      <c r="L906" s="38">
        <f>'1 уровень'!N642</f>
        <v>0</v>
      </c>
      <c r="M906" s="38">
        <f>'1 уровень'!O642</f>
        <v>0</v>
      </c>
      <c r="N906" s="38">
        <f>'1 уровень'!P642</f>
        <v>0</v>
      </c>
      <c r="O906" s="2981">
        <f>'1 уровень'!Q642</f>
        <v>0</v>
      </c>
      <c r="P906" s="2981">
        <f>'1 уровень'!R642</f>
        <v>0</v>
      </c>
      <c r="Q906" s="2981">
        <f>'1 уровень'!S642</f>
        <v>0</v>
      </c>
      <c r="R906" s="2981">
        <f>'1 уровень'!T642</f>
        <v>0</v>
      </c>
      <c r="S906" s="2981">
        <f>'1 уровень'!U642</f>
        <v>0</v>
      </c>
      <c r="T906" s="2981">
        <f>'1 уровень'!V642</f>
        <v>0</v>
      </c>
      <c r="U906" s="2981">
        <f>'1 уровень'!W642</f>
        <v>0</v>
      </c>
      <c r="V906" s="2981">
        <f>'1 уровень'!X642</f>
        <v>0</v>
      </c>
      <c r="W906" s="2981">
        <f>'1 уровень'!Y642</f>
        <v>0</v>
      </c>
      <c r="X906" s="2981">
        <f>'1 уровень'!Z642</f>
        <v>0</v>
      </c>
      <c r="Y906" s="2981"/>
      <c r="Z906" s="2981"/>
      <c r="AA906" s="38">
        <f>'1 уровень'!AA642</f>
        <v>0</v>
      </c>
      <c r="AB906" s="38">
        <f>'1 уровень'!AB642</f>
        <v>0</v>
      </c>
      <c r="AC906" s="38">
        <f>'1 уровень'!AC642</f>
        <v>0</v>
      </c>
      <c r="AD906" s="2194"/>
      <c r="AE906" s="2194"/>
      <c r="AF906" s="1676"/>
    </row>
    <row r="907" spans="1:198" s="878" customFormat="1" x14ac:dyDescent="0.25">
      <c r="A907" s="27">
        <v>1</v>
      </c>
      <c r="B907" s="1024" t="s">
        <v>155</v>
      </c>
      <c r="C907" s="38">
        <f>'1 уровень'!E643</f>
        <v>167014.64705882352</v>
      </c>
      <c r="D907" s="38">
        <f>'1 уровень'!F643</f>
        <v>55670.666666666672</v>
      </c>
      <c r="E907" s="38">
        <f>'1 уровень'!G643</f>
        <v>56254.928235294108</v>
      </c>
      <c r="F907" s="38">
        <f>'1 уровень'!H643</f>
        <v>101.04949626726361</v>
      </c>
      <c r="G907" s="38">
        <f>'1 уровень'!I643</f>
        <v>0</v>
      </c>
      <c r="H907" s="38">
        <f>'1 уровень'!J643</f>
        <v>0</v>
      </c>
      <c r="I907" s="38">
        <f>'1 уровень'!K643</f>
        <v>0</v>
      </c>
      <c r="J907" s="38">
        <f>'1 уровень'!L643</f>
        <v>0</v>
      </c>
      <c r="K907" s="38">
        <f>'1 уровень'!M643</f>
        <v>0</v>
      </c>
      <c r="L907" s="38">
        <f>'1 уровень'!N643</f>
        <v>0</v>
      </c>
      <c r="M907" s="38">
        <f>'1 уровень'!O643</f>
        <v>0</v>
      </c>
      <c r="N907" s="38">
        <f>'1 уровень'!P643</f>
        <v>0</v>
      </c>
      <c r="O907" s="2981">
        <f>'1 уровень'!Q643</f>
        <v>0</v>
      </c>
      <c r="P907" s="2981">
        <f>'1 уровень'!R643</f>
        <v>0</v>
      </c>
      <c r="Q907" s="2981">
        <f>'1 уровень'!S643</f>
        <v>0</v>
      </c>
      <c r="R907" s="2981">
        <f>'1 уровень'!T643</f>
        <v>0</v>
      </c>
      <c r="S907" s="2981">
        <f>'1 уровень'!U643</f>
        <v>0</v>
      </c>
      <c r="T907" s="2981">
        <f>'1 уровень'!V643</f>
        <v>0</v>
      </c>
      <c r="U907" s="2981">
        <f>'1 уровень'!W643</f>
        <v>0</v>
      </c>
      <c r="V907" s="2981">
        <f>'1 уровень'!X643</f>
        <v>0</v>
      </c>
      <c r="W907" s="2981">
        <f>'1 уровень'!Y643</f>
        <v>0</v>
      </c>
      <c r="X907" s="2981">
        <f>'1 уровень'!Z643</f>
        <v>0</v>
      </c>
      <c r="Y907" s="2981"/>
      <c r="Z907" s="2981"/>
      <c r="AA907" s="38">
        <f>'1 уровень'!AA643</f>
        <v>0</v>
      </c>
      <c r="AB907" s="38">
        <f>'1 уровень'!AB643</f>
        <v>0</v>
      </c>
      <c r="AC907" s="38">
        <f>'1 уровень'!AC643</f>
        <v>0</v>
      </c>
      <c r="AD907" s="2194"/>
      <c r="AE907" s="2194"/>
      <c r="AF907" s="1676"/>
    </row>
    <row r="908" spans="1:198" s="878" customFormat="1" x14ac:dyDescent="0.25">
      <c r="A908" s="27">
        <v>1</v>
      </c>
      <c r="B908" s="1024" t="s">
        <v>406</v>
      </c>
      <c r="C908" s="38">
        <f>'1 уровень'!E644</f>
        <v>93453</v>
      </c>
      <c r="D908" s="38">
        <f>'1 уровень'!F644</f>
        <v>31150</v>
      </c>
      <c r="E908" s="38">
        <f>'1 уровень'!G644</f>
        <v>31312</v>
      </c>
      <c r="F908" s="38">
        <f>'1 уровень'!H644</f>
        <v>100.52006420545747</v>
      </c>
      <c r="G908" s="38">
        <f>'1 уровень'!I644</f>
        <v>0</v>
      </c>
      <c r="H908" s="38">
        <f>'1 уровень'!J644</f>
        <v>0</v>
      </c>
      <c r="I908" s="38">
        <f>'1 уровень'!K644</f>
        <v>0</v>
      </c>
      <c r="J908" s="38">
        <f>'1 уровень'!L644</f>
        <v>0</v>
      </c>
      <c r="K908" s="38">
        <f>'1 уровень'!M644</f>
        <v>0</v>
      </c>
      <c r="L908" s="38">
        <f>'1 уровень'!N644</f>
        <v>0</v>
      </c>
      <c r="M908" s="38">
        <f>'1 уровень'!O644</f>
        <v>0</v>
      </c>
      <c r="N908" s="38">
        <f>'1 уровень'!P644</f>
        <v>0</v>
      </c>
      <c r="O908" s="2981">
        <f>'1 уровень'!Q644</f>
        <v>0</v>
      </c>
      <c r="P908" s="2981">
        <f>'1 уровень'!R644</f>
        <v>0</v>
      </c>
      <c r="Q908" s="2981">
        <f>'1 уровень'!S644</f>
        <v>0</v>
      </c>
      <c r="R908" s="2981">
        <f>'1 уровень'!T644</f>
        <v>0</v>
      </c>
      <c r="S908" s="2981">
        <f>'1 уровень'!U644</f>
        <v>0</v>
      </c>
      <c r="T908" s="2981">
        <f>'1 уровень'!V644</f>
        <v>0</v>
      </c>
      <c r="U908" s="2981">
        <f>'1 уровень'!W644</f>
        <v>0</v>
      </c>
      <c r="V908" s="2981">
        <f>'1 уровень'!X644</f>
        <v>0</v>
      </c>
      <c r="W908" s="2981">
        <f>'1 уровень'!Y644</f>
        <v>0</v>
      </c>
      <c r="X908" s="2981">
        <f>'1 уровень'!Z644</f>
        <v>0</v>
      </c>
      <c r="Y908" s="2981"/>
      <c r="Z908" s="2981"/>
      <c r="AA908" s="38">
        <f>'1 уровень'!AA644</f>
        <v>0</v>
      </c>
      <c r="AB908" s="38">
        <f>'1 уровень'!AB644</f>
        <v>0</v>
      </c>
      <c r="AC908" s="38">
        <f>'1 уровень'!AC644</f>
        <v>0</v>
      </c>
      <c r="AD908" s="2194"/>
      <c r="AE908" s="2194"/>
      <c r="AF908" s="1676"/>
    </row>
    <row r="909" spans="1:198" s="878" customFormat="1" x14ac:dyDescent="0.25">
      <c r="A909" s="27">
        <v>1</v>
      </c>
      <c r="B909" s="1024" t="s">
        <v>407</v>
      </c>
      <c r="C909" s="38">
        <f>'1 уровень'!E645</f>
        <v>625022</v>
      </c>
      <c r="D909" s="38">
        <f>'1 уровень'!F645</f>
        <v>208341.66666666666</v>
      </c>
      <c r="E909" s="38">
        <f>'1 уровень'!G645</f>
        <v>211902.9</v>
      </c>
      <c r="F909" s="38">
        <f>'1 уровень'!H645</f>
        <v>101.70932362705491</v>
      </c>
      <c r="G909" s="38">
        <f>'1 уровень'!I645</f>
        <v>0</v>
      </c>
      <c r="H909" s="38">
        <f>'1 уровень'!J645</f>
        <v>0</v>
      </c>
      <c r="I909" s="38">
        <f>'1 уровень'!K645</f>
        <v>0</v>
      </c>
      <c r="J909" s="38">
        <f>'1 уровень'!L645</f>
        <v>0</v>
      </c>
      <c r="K909" s="38">
        <f>'1 уровень'!M645</f>
        <v>0</v>
      </c>
      <c r="L909" s="38">
        <f>'1 уровень'!N645</f>
        <v>0</v>
      </c>
      <c r="M909" s="38">
        <f>'1 уровень'!O645</f>
        <v>0</v>
      </c>
      <c r="N909" s="38">
        <f>'1 уровень'!P645</f>
        <v>0</v>
      </c>
      <c r="O909" s="2981">
        <f>'1 уровень'!Q645</f>
        <v>0</v>
      </c>
      <c r="P909" s="2981">
        <f>'1 уровень'!R645</f>
        <v>0</v>
      </c>
      <c r="Q909" s="2981">
        <f>'1 уровень'!S645</f>
        <v>0</v>
      </c>
      <c r="R909" s="2981">
        <f>'1 уровень'!T645</f>
        <v>0</v>
      </c>
      <c r="S909" s="2981">
        <f>'1 уровень'!U645</f>
        <v>0</v>
      </c>
      <c r="T909" s="2981">
        <f>'1 уровень'!V645</f>
        <v>0</v>
      </c>
      <c r="U909" s="2981">
        <f>'1 уровень'!W645</f>
        <v>0</v>
      </c>
      <c r="V909" s="2981">
        <f>'1 уровень'!X645</f>
        <v>0</v>
      </c>
      <c r="W909" s="2981">
        <f>'1 уровень'!Y645</f>
        <v>0</v>
      </c>
      <c r="X909" s="2981">
        <f>'1 уровень'!Z645</f>
        <v>0</v>
      </c>
      <c r="Y909" s="2981"/>
      <c r="Z909" s="2981"/>
      <c r="AA909" s="38">
        <f>'1 уровень'!AA645</f>
        <v>0</v>
      </c>
      <c r="AB909" s="38">
        <f>'1 уровень'!AB645</f>
        <v>0</v>
      </c>
      <c r="AC909" s="38">
        <f>'1 уровень'!AC645</f>
        <v>0</v>
      </c>
      <c r="AD909" s="2194"/>
      <c r="AE909" s="2194"/>
      <c r="AF909" s="1676"/>
    </row>
    <row r="910" spans="1:198" s="878" customFormat="1" x14ac:dyDescent="0.25">
      <c r="A910" s="27">
        <v>1</v>
      </c>
      <c r="B910" s="1024" t="s">
        <v>411</v>
      </c>
      <c r="C910" s="38">
        <f>'1 уровень'!E646</f>
        <v>252</v>
      </c>
      <c r="D910" s="38">
        <f>'1 уровень'!F646</f>
        <v>84</v>
      </c>
      <c r="E910" s="38">
        <f>'1 уровень'!G646</f>
        <v>111.99</v>
      </c>
      <c r="F910" s="38">
        <f>'1 уровень'!H646</f>
        <v>133.32142857142856</v>
      </c>
      <c r="G910" s="38">
        <f>'1 уровень'!I646</f>
        <v>0</v>
      </c>
      <c r="H910" s="38">
        <f>'1 уровень'!J646</f>
        <v>0</v>
      </c>
      <c r="I910" s="38">
        <f>'1 уровень'!K646</f>
        <v>0</v>
      </c>
      <c r="J910" s="38">
        <f>'1 уровень'!L646</f>
        <v>0</v>
      </c>
      <c r="K910" s="38">
        <f>'1 уровень'!M646</f>
        <v>0</v>
      </c>
      <c r="L910" s="38">
        <f>'1 уровень'!N646</f>
        <v>0</v>
      </c>
      <c r="M910" s="38">
        <f>'1 уровень'!O646</f>
        <v>0</v>
      </c>
      <c r="N910" s="38">
        <f>'1 уровень'!P646</f>
        <v>0</v>
      </c>
      <c r="O910" s="2981">
        <f>'1 уровень'!Q646</f>
        <v>0</v>
      </c>
      <c r="P910" s="2981">
        <f>'1 уровень'!R646</f>
        <v>0</v>
      </c>
      <c r="Q910" s="2981">
        <f>'1 уровень'!S646</f>
        <v>0</v>
      </c>
      <c r="R910" s="2981">
        <f>'1 уровень'!T646</f>
        <v>0</v>
      </c>
      <c r="S910" s="2981">
        <f>'1 уровень'!U646</f>
        <v>0</v>
      </c>
      <c r="T910" s="2981">
        <f>'1 уровень'!V646</f>
        <v>0</v>
      </c>
      <c r="U910" s="2981">
        <f>'1 уровень'!W646</f>
        <v>0</v>
      </c>
      <c r="V910" s="2981">
        <f>'1 уровень'!X646</f>
        <v>0</v>
      </c>
      <c r="W910" s="2981">
        <f>'1 уровень'!Y646</f>
        <v>0</v>
      </c>
      <c r="X910" s="2981">
        <f>'1 уровень'!Z646</f>
        <v>0</v>
      </c>
      <c r="Y910" s="2981"/>
      <c r="Z910" s="2981"/>
      <c r="AA910" s="38">
        <f>'1 уровень'!AA646</f>
        <v>0</v>
      </c>
      <c r="AB910" s="38">
        <f>'1 уровень'!AB646</f>
        <v>0</v>
      </c>
      <c r="AC910" s="38">
        <f>'1 уровень'!AC646</f>
        <v>0</v>
      </c>
      <c r="AD910" s="2194"/>
      <c r="AE910" s="2194"/>
      <c r="AF910" s="1676"/>
    </row>
    <row r="911" spans="1:198" s="878" customFormat="1" ht="30" x14ac:dyDescent="0.25">
      <c r="A911" s="27">
        <v>1</v>
      </c>
      <c r="B911" s="1024" t="s">
        <v>156</v>
      </c>
      <c r="C911" s="38">
        <f>'1 уровень'!E647</f>
        <v>53192</v>
      </c>
      <c r="D911" s="38">
        <f>'1 уровень'!F647</f>
        <v>17792</v>
      </c>
      <c r="E911" s="38">
        <f>'1 уровень'!G647</f>
        <v>16034</v>
      </c>
      <c r="F911" s="38">
        <f>'1 уровень'!H647</f>
        <v>90.119154676259001</v>
      </c>
      <c r="G911" s="38">
        <f>'1 уровень'!I647</f>
        <v>0</v>
      </c>
      <c r="H911" s="38">
        <f>'1 уровень'!J647</f>
        <v>0</v>
      </c>
      <c r="I911" s="38">
        <f>'1 уровень'!K647</f>
        <v>0</v>
      </c>
      <c r="J911" s="38">
        <f>'1 уровень'!L647</f>
        <v>0</v>
      </c>
      <c r="K911" s="38">
        <f>'1 уровень'!M647</f>
        <v>0</v>
      </c>
      <c r="L911" s="38">
        <f>'1 уровень'!N647</f>
        <v>0</v>
      </c>
      <c r="M911" s="38">
        <f>'1 уровень'!O647</f>
        <v>0</v>
      </c>
      <c r="N911" s="38">
        <f>'1 уровень'!P647</f>
        <v>0</v>
      </c>
      <c r="O911" s="2981">
        <f>'1 уровень'!Q647</f>
        <v>0</v>
      </c>
      <c r="P911" s="2981">
        <f>'1 уровень'!R647</f>
        <v>0</v>
      </c>
      <c r="Q911" s="2981">
        <f>'1 уровень'!S647</f>
        <v>0</v>
      </c>
      <c r="R911" s="2981">
        <f>'1 уровень'!T647</f>
        <v>0</v>
      </c>
      <c r="S911" s="2981">
        <f>'1 уровень'!U647</f>
        <v>0</v>
      </c>
      <c r="T911" s="2981">
        <f>'1 уровень'!V647</f>
        <v>0</v>
      </c>
      <c r="U911" s="2981">
        <f>'1 уровень'!W647</f>
        <v>0</v>
      </c>
      <c r="V911" s="2981">
        <f>'1 уровень'!X647</f>
        <v>0</v>
      </c>
      <c r="W911" s="2981">
        <f>'1 уровень'!Y647</f>
        <v>0</v>
      </c>
      <c r="X911" s="2981">
        <f>'1 уровень'!Z647</f>
        <v>0</v>
      </c>
      <c r="Y911" s="2981"/>
      <c r="Z911" s="2981"/>
      <c r="AA911" s="38">
        <f>'1 уровень'!AA647</f>
        <v>0</v>
      </c>
      <c r="AB911" s="38">
        <f>'1 уровень'!AB647</f>
        <v>0</v>
      </c>
      <c r="AC911" s="38">
        <f>'1 уровень'!AC647</f>
        <v>0</v>
      </c>
      <c r="AD911" s="2194"/>
      <c r="AE911" s="2194"/>
      <c r="AF911" s="1676"/>
    </row>
    <row r="912" spans="1:198" s="878" customFormat="1" ht="30" x14ac:dyDescent="0.25">
      <c r="A912" s="27">
        <v>1</v>
      </c>
      <c r="B912" s="1033" t="s">
        <v>296</v>
      </c>
      <c r="C912" s="38">
        <f>'1 уровень'!E648</f>
        <v>53000</v>
      </c>
      <c r="D912" s="38">
        <f>'1 уровень'!F648</f>
        <v>17666.666666666664</v>
      </c>
      <c r="E912" s="38">
        <f>'1 уровень'!G648</f>
        <v>15942</v>
      </c>
      <c r="F912" s="38">
        <f>'1 уровень'!H648</f>
        <v>90.237735849056619</v>
      </c>
      <c r="G912" s="38">
        <f>'1 уровень'!I648</f>
        <v>0</v>
      </c>
      <c r="H912" s="38">
        <f>'1 уровень'!J648</f>
        <v>0</v>
      </c>
      <c r="I912" s="38">
        <f>'1 уровень'!K648</f>
        <v>0</v>
      </c>
      <c r="J912" s="38">
        <f>'1 уровень'!L648</f>
        <v>0</v>
      </c>
      <c r="K912" s="38">
        <f>'1 уровень'!M648</f>
        <v>0</v>
      </c>
      <c r="L912" s="38">
        <f>'1 уровень'!N648</f>
        <v>0</v>
      </c>
      <c r="M912" s="38">
        <f>'1 уровень'!O648</f>
        <v>0</v>
      </c>
      <c r="N912" s="38">
        <f>'1 уровень'!P648</f>
        <v>0</v>
      </c>
      <c r="O912" s="2981">
        <f>'1 уровень'!Q648</f>
        <v>0</v>
      </c>
      <c r="P912" s="2981">
        <f>'1 уровень'!R648</f>
        <v>0</v>
      </c>
      <c r="Q912" s="2981">
        <f>'1 уровень'!S648</f>
        <v>0</v>
      </c>
      <c r="R912" s="2981">
        <f>'1 уровень'!T648</f>
        <v>0</v>
      </c>
      <c r="S912" s="2981">
        <f>'1 уровень'!U648</f>
        <v>0</v>
      </c>
      <c r="T912" s="2981">
        <f>'1 уровень'!V648</f>
        <v>0</v>
      </c>
      <c r="U912" s="2981">
        <f>'1 уровень'!W648</f>
        <v>0</v>
      </c>
      <c r="V912" s="2981">
        <f>'1 уровень'!X648</f>
        <v>0</v>
      </c>
      <c r="W912" s="2981">
        <f>'1 уровень'!Y648</f>
        <v>0</v>
      </c>
      <c r="X912" s="2981">
        <f>'1 уровень'!Z648</f>
        <v>0</v>
      </c>
      <c r="Y912" s="2981"/>
      <c r="Z912" s="2981"/>
      <c r="AA912" s="38">
        <f>'1 уровень'!AA648</f>
        <v>0</v>
      </c>
      <c r="AB912" s="38">
        <f>'1 уровень'!AB648</f>
        <v>0</v>
      </c>
      <c r="AC912" s="38">
        <f>'1 уровень'!AC648</f>
        <v>0</v>
      </c>
      <c r="AD912" s="2194"/>
      <c r="AE912" s="2194"/>
      <c r="AF912" s="1676"/>
    </row>
    <row r="913" spans="1:32" s="878" customFormat="1" ht="30" x14ac:dyDescent="0.25">
      <c r="A913" s="27">
        <v>1</v>
      </c>
      <c r="B913" s="1033" t="s">
        <v>355</v>
      </c>
      <c r="C913" s="38">
        <f>'1 уровень'!E649</f>
        <v>92</v>
      </c>
      <c r="D913" s="38">
        <f>'1 уровень'!F649</f>
        <v>92</v>
      </c>
      <c r="E913" s="38">
        <f>'1 уровень'!G649</f>
        <v>92</v>
      </c>
      <c r="F913" s="38">
        <f>'1 уровень'!H649</f>
        <v>100</v>
      </c>
      <c r="G913" s="38">
        <f>'1 уровень'!I649</f>
        <v>0</v>
      </c>
      <c r="H913" s="38">
        <f>'1 уровень'!J649</f>
        <v>0</v>
      </c>
      <c r="I913" s="38">
        <f>'1 уровень'!K649</f>
        <v>0</v>
      </c>
      <c r="J913" s="38">
        <f>'1 уровень'!L649</f>
        <v>0</v>
      </c>
      <c r="K913" s="38">
        <f>'1 уровень'!M649</f>
        <v>0</v>
      </c>
      <c r="L913" s="38">
        <f>'1 уровень'!N649</f>
        <v>0</v>
      </c>
      <c r="M913" s="38">
        <f>'1 уровень'!O649</f>
        <v>0</v>
      </c>
      <c r="N913" s="38">
        <f>'1 уровень'!P649</f>
        <v>0</v>
      </c>
      <c r="O913" s="2981">
        <f>'1 уровень'!Q649</f>
        <v>0</v>
      </c>
      <c r="P913" s="2981">
        <f>'1 уровень'!R649</f>
        <v>0</v>
      </c>
      <c r="Q913" s="2981">
        <f>'1 уровень'!S649</f>
        <v>0</v>
      </c>
      <c r="R913" s="2981">
        <f>'1 уровень'!T649</f>
        <v>0</v>
      </c>
      <c r="S913" s="2981">
        <f>'1 уровень'!U649</f>
        <v>0</v>
      </c>
      <c r="T913" s="2981">
        <f>'1 уровень'!V649</f>
        <v>0</v>
      </c>
      <c r="U913" s="2981">
        <f>'1 уровень'!W649</f>
        <v>0</v>
      </c>
      <c r="V913" s="2981">
        <f>'1 уровень'!X649</f>
        <v>0</v>
      </c>
      <c r="W913" s="2981">
        <f>'1 уровень'!Y649</f>
        <v>0</v>
      </c>
      <c r="X913" s="2981">
        <f>'1 уровень'!Z649</f>
        <v>0</v>
      </c>
      <c r="Y913" s="2981"/>
      <c r="Z913" s="2981"/>
      <c r="AA913" s="38">
        <f>'1 уровень'!AA649</f>
        <v>0</v>
      </c>
      <c r="AB913" s="38">
        <f>'1 уровень'!AB649</f>
        <v>0</v>
      </c>
      <c r="AC913" s="38">
        <f>'1 уровень'!AC649</f>
        <v>0</v>
      </c>
      <c r="AD913" s="2194"/>
      <c r="AE913" s="2194"/>
      <c r="AF913" s="1676"/>
    </row>
    <row r="914" spans="1:32" s="924" customFormat="1" ht="28.5" customHeight="1" x14ac:dyDescent="0.25">
      <c r="A914" s="27">
        <v>1</v>
      </c>
      <c r="B914" s="1067" t="s">
        <v>498</v>
      </c>
      <c r="C914" s="43">
        <f>'1 уровень'!E650</f>
        <v>50245</v>
      </c>
      <c r="D914" s="43">
        <f>'1 уровень'!F650</f>
        <v>16748</v>
      </c>
      <c r="E914" s="43">
        <f>'1 уровень'!G650</f>
        <v>18461</v>
      </c>
      <c r="F914" s="43">
        <f>'1 уровень'!H650</f>
        <v>110.22808693575352</v>
      </c>
      <c r="G914" s="43">
        <f>'1 уровень'!I650</f>
        <v>0</v>
      </c>
      <c r="H914" s="43">
        <f>'1 уровень'!J650</f>
        <v>0</v>
      </c>
      <c r="I914" s="43">
        <f>'1 уровень'!K650</f>
        <v>0</v>
      </c>
      <c r="J914" s="43">
        <f>'1 уровень'!L650</f>
        <v>0</v>
      </c>
      <c r="K914" s="43">
        <f>'1 уровень'!M650</f>
        <v>0</v>
      </c>
      <c r="L914" s="43">
        <f>'1 уровень'!N650</f>
        <v>0</v>
      </c>
      <c r="M914" s="43">
        <f>'1 уровень'!O650</f>
        <v>0</v>
      </c>
      <c r="N914" s="43">
        <f>'1 уровень'!P650</f>
        <v>0</v>
      </c>
      <c r="O914" s="2998">
        <f>'1 уровень'!Q650</f>
        <v>0</v>
      </c>
      <c r="P914" s="2998">
        <f>'1 уровень'!R650</f>
        <v>0</v>
      </c>
      <c r="Q914" s="2998">
        <f>'1 уровень'!S650</f>
        <v>0</v>
      </c>
      <c r="R914" s="2998">
        <f>'1 уровень'!T650</f>
        <v>0</v>
      </c>
      <c r="S914" s="2998">
        <f>'1 уровень'!U650</f>
        <v>0</v>
      </c>
      <c r="T914" s="2998">
        <f>'1 уровень'!V650</f>
        <v>0</v>
      </c>
      <c r="U914" s="2998">
        <f>'1 уровень'!W650</f>
        <v>0</v>
      </c>
      <c r="V914" s="2998">
        <f>'1 уровень'!X650</f>
        <v>0</v>
      </c>
      <c r="W914" s="2998">
        <f>'1 уровень'!Y650</f>
        <v>0</v>
      </c>
      <c r="X914" s="2998">
        <f>'1 уровень'!Z650</f>
        <v>0</v>
      </c>
      <c r="Y914" s="2998"/>
      <c r="Z914" s="2998"/>
      <c r="AA914" s="43">
        <f>'1 уровень'!AA650</f>
        <v>0</v>
      </c>
      <c r="AB914" s="43">
        <f>'1 уровень'!AB650</f>
        <v>0</v>
      </c>
      <c r="AC914" s="43">
        <f>'1 уровень'!AC650</f>
        <v>0</v>
      </c>
      <c r="AD914" s="2204"/>
      <c r="AE914" s="2204"/>
      <c r="AF914" s="1676"/>
    </row>
    <row r="915" spans="1:32" s="878" customFormat="1" x14ac:dyDescent="0.25">
      <c r="A915" s="27">
        <v>1</v>
      </c>
      <c r="B915" s="1064" t="s">
        <v>315</v>
      </c>
      <c r="C915" s="38">
        <f>'1 уровень'!E651</f>
        <v>834272</v>
      </c>
      <c r="D915" s="38">
        <f>'1 уровень'!F651</f>
        <v>278086.66666666663</v>
      </c>
      <c r="E915" s="38">
        <f>'1 уровень'!G651</f>
        <v>288690</v>
      </c>
      <c r="F915" s="38">
        <f>'1 уровень'!H651</f>
        <v>103.81295998849281</v>
      </c>
      <c r="G915" s="38">
        <f>'1 уровень'!I651</f>
        <v>0</v>
      </c>
      <c r="H915" s="38">
        <f>'1 уровень'!J651</f>
        <v>0</v>
      </c>
      <c r="I915" s="38">
        <f>'1 уровень'!K651</f>
        <v>0</v>
      </c>
      <c r="J915" s="38">
        <f>'1 уровень'!L651</f>
        <v>0</v>
      </c>
      <c r="K915" s="38">
        <f>'1 уровень'!M651</f>
        <v>0</v>
      </c>
      <c r="L915" s="38">
        <f>'1 уровень'!N651</f>
        <v>0</v>
      </c>
      <c r="M915" s="38">
        <f>'1 уровень'!O651</f>
        <v>0</v>
      </c>
      <c r="N915" s="38">
        <f>'1 уровень'!P651</f>
        <v>0</v>
      </c>
      <c r="O915" s="2981">
        <f>'1 уровень'!Q651</f>
        <v>470636.64595999994</v>
      </c>
      <c r="P915" s="2981">
        <f>'1 уровень'!R651</f>
        <v>471940.85775999998</v>
      </c>
      <c r="Q915" s="2981">
        <f>'1 уровень'!S651</f>
        <v>471940.85775999998</v>
      </c>
      <c r="R915" s="2981">
        <f>'1 уровень'!T651</f>
        <v>476050.64667999995</v>
      </c>
      <c r="S915" s="2981">
        <f>'1 уровень'!U651</f>
        <v>157691.21932727273</v>
      </c>
      <c r="T915" s="2981">
        <f>'1 уровень'!V651</f>
        <v>137493.85719000004</v>
      </c>
      <c r="U915" s="2981">
        <f>'1 уровень'!W651</f>
        <v>3136.3860799999998</v>
      </c>
      <c r="V915" s="2981">
        <f>'1 уровень'!X651</f>
        <v>-20197.36213727271</v>
      </c>
      <c r="W915" s="2981">
        <f>'1 уровень'!Y651</f>
        <v>-94.335480000000004</v>
      </c>
      <c r="X915" s="2981">
        <f>'1 уровень'!Z651</f>
        <v>140535.90779000003</v>
      </c>
      <c r="Y915" s="2981">
        <f>T915/S915*100</f>
        <v>87.191828293650872</v>
      </c>
      <c r="Z915" s="2981">
        <f>X915/S915*100</f>
        <v>89.120946866630206</v>
      </c>
      <c r="AA915" s="38">
        <f>'1 уровень'!AA651</f>
        <v>0</v>
      </c>
      <c r="AB915" s="38">
        <f>'1 уровень'!AB651</f>
        <v>0</v>
      </c>
      <c r="AC915" s="38">
        <f>'1 уровень'!AC651</f>
        <v>0</v>
      </c>
      <c r="AD915" s="2194"/>
      <c r="AE915" s="2194"/>
      <c r="AF915" s="1676"/>
    </row>
    <row r="916" spans="1:32" s="878" customFormat="1" ht="29.25" x14ac:dyDescent="0.25">
      <c r="A916" s="27">
        <v>1</v>
      </c>
      <c r="B916" s="2563" t="s">
        <v>163</v>
      </c>
      <c r="C916" s="38">
        <f>'1 уровень'!E652</f>
        <v>1132102.2666666666</v>
      </c>
      <c r="D916" s="38">
        <f>'1 уровень'!F652</f>
        <v>377424.32554605888</v>
      </c>
      <c r="E916" s="38">
        <f>'1 уровень'!G652</f>
        <v>365455.71082621079</v>
      </c>
      <c r="F916" s="38">
        <f>'1 уровень'!H652</f>
        <v>96.828870343072921</v>
      </c>
      <c r="G916" s="38">
        <f>'1 уровень'!I652</f>
        <v>0</v>
      </c>
      <c r="H916" s="38">
        <f>'1 уровень'!J652</f>
        <v>0</v>
      </c>
      <c r="I916" s="38">
        <f>'1 уровень'!K652</f>
        <v>0</v>
      </c>
      <c r="J916" s="38">
        <f>'1 уровень'!L652</f>
        <v>0</v>
      </c>
      <c r="K916" s="38">
        <f>'1 уровень'!M652</f>
        <v>0</v>
      </c>
      <c r="L916" s="38">
        <f>'1 уровень'!N652</f>
        <v>0</v>
      </c>
      <c r="M916" s="38">
        <f>'1 уровень'!O652</f>
        <v>0</v>
      </c>
      <c r="N916" s="38">
        <f>'1 уровень'!P652</f>
        <v>0</v>
      </c>
      <c r="O916" s="2981">
        <f>'1 уровень'!Q652</f>
        <v>683513.64096000011</v>
      </c>
      <c r="P916" s="2981">
        <f>'1 уровень'!R652</f>
        <v>669446.41792000004</v>
      </c>
      <c r="Q916" s="2981">
        <f>'1 уровень'!S652</f>
        <v>669446.41792000004</v>
      </c>
      <c r="R916" s="2981">
        <f>'1 уровень'!T652</f>
        <v>665336.59658999997</v>
      </c>
      <c r="S916" s="2981">
        <f>'1 уровень'!U652</f>
        <v>223544.71813101007</v>
      </c>
      <c r="T916" s="2981">
        <f>'1 уровень'!V652</f>
        <v>217474.88944999999</v>
      </c>
      <c r="U916" s="2981">
        <f>'1 уровень'!W652</f>
        <v>0</v>
      </c>
      <c r="V916" s="2981">
        <f>'1 уровень'!X652</f>
        <v>-6069.8286810101126</v>
      </c>
      <c r="W916" s="2981">
        <f>'1 уровень'!Y652</f>
        <v>-193.67558000000002</v>
      </c>
      <c r="X916" s="2981">
        <f>'1 уровень'!Z652</f>
        <v>217281.21386999998</v>
      </c>
      <c r="Y916" s="2981">
        <f>T916/S916*100</f>
        <v>97.284736256907294</v>
      </c>
      <c r="Z916" s="2981">
        <f>X916/S916*100</f>
        <v>97.198097851124672</v>
      </c>
      <c r="AA916" s="38">
        <f>'1 уровень'!AA652</f>
        <v>0</v>
      </c>
      <c r="AB916" s="38">
        <f>'1 уровень'!AB652</f>
        <v>0</v>
      </c>
      <c r="AC916" s="38">
        <f>'1 уровень'!AC652</f>
        <v>0</v>
      </c>
      <c r="AD916" s="2194"/>
      <c r="AE916" s="2194"/>
      <c r="AF916" s="1676"/>
    </row>
    <row r="917" spans="1:32" s="878" customFormat="1" x14ac:dyDescent="0.25">
      <c r="A917" s="27">
        <v>1</v>
      </c>
      <c r="B917" s="2564" t="s">
        <v>14</v>
      </c>
      <c r="C917" s="38">
        <f>'1 уровень'!E653</f>
        <v>0</v>
      </c>
      <c r="D917" s="38">
        <f>'1 уровень'!F653</f>
        <v>0</v>
      </c>
      <c r="E917" s="38">
        <f>'1 уровень'!G653</f>
        <v>0</v>
      </c>
      <c r="F917" s="38">
        <f>'1 уровень'!H653</f>
        <v>0</v>
      </c>
      <c r="G917" s="38">
        <f>'1 уровень'!I653</f>
        <v>0</v>
      </c>
      <c r="H917" s="38">
        <f>'1 уровень'!J653</f>
        <v>0</v>
      </c>
      <c r="I917" s="38">
        <f>'1 уровень'!K653</f>
        <v>0</v>
      </c>
      <c r="J917" s="38">
        <f>'1 уровень'!L653</f>
        <v>0</v>
      </c>
      <c r="K917" s="38">
        <f>'1 уровень'!M653</f>
        <v>0</v>
      </c>
      <c r="L917" s="38">
        <f>'1 уровень'!N653</f>
        <v>0</v>
      </c>
      <c r="M917" s="38">
        <f>'1 уровень'!O653</f>
        <v>0</v>
      </c>
      <c r="N917" s="38">
        <f>'1 уровень'!P653</f>
        <v>0</v>
      </c>
      <c r="O917" s="2981">
        <f>'1 уровень'!Q653</f>
        <v>0</v>
      </c>
      <c r="P917" s="2981">
        <f>'1 уровень'!R653</f>
        <v>0</v>
      </c>
      <c r="Q917" s="2981">
        <f>'1 уровень'!S653</f>
        <v>0</v>
      </c>
      <c r="R917" s="2981">
        <f>'1 уровень'!T653</f>
        <v>0</v>
      </c>
      <c r="S917" s="2981">
        <f>'1 уровень'!U653</f>
        <v>0</v>
      </c>
      <c r="T917" s="2981">
        <f>'1 уровень'!V653</f>
        <v>0</v>
      </c>
      <c r="U917" s="2981">
        <f>'1 уровень'!W653</f>
        <v>0</v>
      </c>
      <c r="V917" s="2981">
        <f>'1 уровень'!X653</f>
        <v>0</v>
      </c>
      <c r="W917" s="2981">
        <f>'1 уровень'!Y653</f>
        <v>0</v>
      </c>
      <c r="X917" s="2981">
        <f>'1 уровень'!Z653</f>
        <v>0</v>
      </c>
      <c r="Y917" s="2981"/>
      <c r="Z917" s="2981"/>
      <c r="AA917" s="38">
        <f>'1 уровень'!AA653</f>
        <v>0</v>
      </c>
      <c r="AB917" s="38">
        <f>'1 уровень'!AB653</f>
        <v>0</v>
      </c>
      <c r="AC917" s="38">
        <f>'1 уровень'!AC653</f>
        <v>0</v>
      </c>
      <c r="AD917" s="2194"/>
      <c r="AE917" s="2194"/>
      <c r="AF917" s="1676"/>
    </row>
    <row r="918" spans="1:32" s="878" customFormat="1" ht="30" x14ac:dyDescent="0.25">
      <c r="A918" s="27">
        <v>1</v>
      </c>
      <c r="B918" s="1024" t="s">
        <v>645</v>
      </c>
      <c r="C918" s="38">
        <f>'1 уровень'!E654</f>
        <v>547274.18518518517</v>
      </c>
      <c r="D918" s="38">
        <f>'1 уровень'!F654</f>
        <v>182423.76543209876</v>
      </c>
      <c r="E918" s="38">
        <f>'1 уровень'!G654</f>
        <v>167337.51851851851</v>
      </c>
      <c r="F918" s="38">
        <f>'1 уровень'!H654</f>
        <v>91.73010880580928</v>
      </c>
      <c r="G918" s="38">
        <f>'1 уровень'!I654</f>
        <v>0</v>
      </c>
      <c r="H918" s="38">
        <f>'1 уровень'!J654</f>
        <v>0</v>
      </c>
      <c r="I918" s="38">
        <f>'1 уровень'!K654</f>
        <v>0</v>
      </c>
      <c r="J918" s="38">
        <f>'1 уровень'!L654</f>
        <v>0</v>
      </c>
      <c r="K918" s="38">
        <f>'1 уровень'!M654</f>
        <v>0</v>
      </c>
      <c r="L918" s="38">
        <f>'1 уровень'!N654</f>
        <v>0</v>
      </c>
      <c r="M918" s="38">
        <f>'1 уровень'!O654</f>
        <v>0</v>
      </c>
      <c r="N918" s="38">
        <f>'1 уровень'!P654</f>
        <v>0</v>
      </c>
      <c r="O918" s="2981">
        <f>'1 уровень'!Q654</f>
        <v>0</v>
      </c>
      <c r="P918" s="2981">
        <f>'1 уровень'!R654</f>
        <v>0</v>
      </c>
      <c r="Q918" s="2981">
        <f>'1 уровень'!S654</f>
        <v>0</v>
      </c>
      <c r="R918" s="2981">
        <f>'1 уровень'!T654</f>
        <v>0</v>
      </c>
      <c r="S918" s="2981">
        <f>'1 уровень'!U654</f>
        <v>0</v>
      </c>
      <c r="T918" s="2981">
        <f>'1 уровень'!V654</f>
        <v>0</v>
      </c>
      <c r="U918" s="2981">
        <f>'1 уровень'!W654</f>
        <v>0</v>
      </c>
      <c r="V918" s="2981">
        <f>'1 уровень'!X654</f>
        <v>0</v>
      </c>
      <c r="W918" s="2981">
        <f>'1 уровень'!Y654</f>
        <v>0</v>
      </c>
      <c r="X918" s="2981">
        <f>'1 уровень'!Z654</f>
        <v>0</v>
      </c>
      <c r="Y918" s="2981"/>
      <c r="Z918" s="2981"/>
      <c r="AA918" s="38">
        <f>'1 уровень'!AA654</f>
        <v>0</v>
      </c>
      <c r="AB918" s="38">
        <f>'1 уровень'!AB654</f>
        <v>0</v>
      </c>
      <c r="AC918" s="38">
        <f>'1 уровень'!AC654</f>
        <v>0</v>
      </c>
      <c r="AD918" s="2194"/>
      <c r="AE918" s="2194"/>
      <c r="AF918" s="1676"/>
    </row>
    <row r="919" spans="1:32" s="878" customFormat="1" ht="32.25" customHeight="1" x14ac:dyDescent="0.25">
      <c r="A919" s="27">
        <v>1</v>
      </c>
      <c r="B919" s="1024" t="s">
        <v>155</v>
      </c>
      <c r="C919" s="42">
        <f>'1 уровень'!E655</f>
        <v>168515.1176470588</v>
      </c>
      <c r="D919" s="42">
        <f>'1 уровень'!F655</f>
        <v>56170.823529411762</v>
      </c>
      <c r="E919" s="42">
        <f>'1 уровень'!G655</f>
        <v>56398.674117647068</v>
      </c>
      <c r="F919" s="42">
        <f>'1 уровень'!H655</f>
        <v>100.40563868200366</v>
      </c>
      <c r="G919" s="30">
        <f>'1 уровень'!I655</f>
        <v>0</v>
      </c>
      <c r="H919" s="30">
        <f>'1 уровень'!J655</f>
        <v>0</v>
      </c>
      <c r="I919" s="30">
        <f>'1 уровень'!K655</f>
        <v>0</v>
      </c>
      <c r="J919" s="30">
        <f>'1 уровень'!L655</f>
        <v>0</v>
      </c>
      <c r="K919" s="30">
        <f>'1 уровень'!M655</f>
        <v>0</v>
      </c>
      <c r="L919" s="30">
        <f>'1 уровень'!N655</f>
        <v>0</v>
      </c>
      <c r="M919" s="30">
        <f>'1 уровень'!O655</f>
        <v>0</v>
      </c>
      <c r="N919" s="30">
        <f>'1 уровень'!P655</f>
        <v>0</v>
      </c>
      <c r="O919" s="882">
        <f>'1 уровень'!Q655</f>
        <v>0</v>
      </c>
      <c r="P919" s="882">
        <f>'1 уровень'!R655</f>
        <v>0</v>
      </c>
      <c r="Q919" s="882">
        <f>'1 уровень'!S655</f>
        <v>0</v>
      </c>
      <c r="R919" s="882">
        <f>'1 уровень'!T655</f>
        <v>0</v>
      </c>
      <c r="S919" s="882">
        <f>'1 уровень'!U655</f>
        <v>0</v>
      </c>
      <c r="T919" s="882">
        <f>'1 уровень'!V655</f>
        <v>0</v>
      </c>
      <c r="U919" s="882">
        <f>'1 уровень'!W655</f>
        <v>0</v>
      </c>
      <c r="V919" s="882">
        <f>'1 уровень'!X655</f>
        <v>0</v>
      </c>
      <c r="W919" s="882">
        <f>'1 уровень'!Y655</f>
        <v>0</v>
      </c>
      <c r="X919" s="882">
        <f>'1 уровень'!Z655</f>
        <v>0</v>
      </c>
      <c r="Y919" s="882"/>
      <c r="Z919" s="882"/>
      <c r="AA919" s="30">
        <f>'1 уровень'!AA655</f>
        <v>0</v>
      </c>
      <c r="AB919" s="30">
        <f>'1 уровень'!AB655</f>
        <v>0</v>
      </c>
      <c r="AC919" s="30">
        <f>'1 уровень'!AC655</f>
        <v>0</v>
      </c>
      <c r="AD919" s="2187"/>
      <c r="AE919" s="2187"/>
      <c r="AF919" s="1676"/>
    </row>
    <row r="920" spans="1:32" ht="30" x14ac:dyDescent="0.25">
      <c r="A920" s="27">
        <v>1</v>
      </c>
      <c r="B920" s="1024" t="s">
        <v>156</v>
      </c>
      <c r="C920" s="38">
        <f>'1 уровень'!E656</f>
        <v>103437</v>
      </c>
      <c r="D920" s="38">
        <f>'1 уровень'!F656</f>
        <v>34540</v>
      </c>
      <c r="E920" s="38">
        <f>'1 уровень'!G656</f>
        <v>34495</v>
      </c>
      <c r="F920" s="38">
        <f>'1 уровень'!H656</f>
        <v>99.869716270990168</v>
      </c>
      <c r="G920" s="38">
        <f>'1 уровень'!I656</f>
        <v>0</v>
      </c>
      <c r="H920" s="38">
        <f>'1 уровень'!J656</f>
        <v>0</v>
      </c>
      <c r="I920" s="38">
        <f>'1 уровень'!K656</f>
        <v>0</v>
      </c>
      <c r="J920" s="38">
        <f>'1 уровень'!L656</f>
        <v>0</v>
      </c>
      <c r="K920" s="38">
        <f>'1 уровень'!M656</f>
        <v>0</v>
      </c>
      <c r="L920" s="38">
        <f>'1 уровень'!N656</f>
        <v>0</v>
      </c>
      <c r="M920" s="38">
        <f>'1 уровень'!O656</f>
        <v>0</v>
      </c>
      <c r="N920" s="38">
        <f>'1 уровень'!P656</f>
        <v>0</v>
      </c>
      <c r="O920" s="2981">
        <f>'1 уровень'!Q656</f>
        <v>0</v>
      </c>
      <c r="P920" s="2981">
        <f>'1 уровень'!R656</f>
        <v>0</v>
      </c>
      <c r="Q920" s="2981">
        <f>'1 уровень'!S656</f>
        <v>0</v>
      </c>
      <c r="R920" s="2981">
        <f>'1 уровень'!T656</f>
        <v>0</v>
      </c>
      <c r="S920" s="2981">
        <f>'1 уровень'!U656</f>
        <v>0</v>
      </c>
      <c r="T920" s="2981">
        <f>'1 уровень'!V656</f>
        <v>0</v>
      </c>
      <c r="U920" s="2981">
        <f>'1 уровень'!W656</f>
        <v>0</v>
      </c>
      <c r="V920" s="2981">
        <f>'1 уровень'!X656</f>
        <v>0</v>
      </c>
      <c r="W920" s="2981">
        <f>'1 уровень'!Y656</f>
        <v>0</v>
      </c>
      <c r="X920" s="2981">
        <f>'1 уровень'!Z656</f>
        <v>0</v>
      </c>
      <c r="Y920" s="2981"/>
      <c r="Z920" s="2981"/>
      <c r="AA920" s="38">
        <f>'1 уровень'!AA656</f>
        <v>0</v>
      </c>
      <c r="AB920" s="38">
        <f>'1 уровень'!AB656</f>
        <v>0</v>
      </c>
      <c r="AC920" s="38">
        <f>'1 уровень'!AC656</f>
        <v>0</v>
      </c>
      <c r="AD920" s="2194"/>
      <c r="AE920" s="2194"/>
      <c r="AF920" s="1676"/>
    </row>
    <row r="921" spans="1:32" ht="29.25" x14ac:dyDescent="0.25">
      <c r="A921" s="27">
        <v>1</v>
      </c>
      <c r="B921" s="1064" t="s">
        <v>526</v>
      </c>
      <c r="C921" s="43">
        <f>'1 уровень'!E657</f>
        <v>1142208.8672364671</v>
      </c>
      <c r="D921" s="43">
        <f>'1 уровень'!F657</f>
        <v>380793.31585944915</v>
      </c>
      <c r="E921" s="43">
        <f>'1 уровень'!G657</f>
        <v>366031.60826210829</v>
      </c>
      <c r="F921" s="43">
        <f>'1 уровень'!H657</f>
        <v>96.123433111207916</v>
      </c>
      <c r="G921" s="38">
        <f>'1 уровень'!I657</f>
        <v>0</v>
      </c>
      <c r="H921" s="38">
        <f>'1 уровень'!J657</f>
        <v>0</v>
      </c>
      <c r="I921" s="38">
        <f>'1 уровень'!K657</f>
        <v>0</v>
      </c>
      <c r="J921" s="38">
        <f>'1 уровень'!L657</f>
        <v>0</v>
      </c>
      <c r="K921" s="38">
        <f>'1 уровень'!M657</f>
        <v>0</v>
      </c>
      <c r="L921" s="38">
        <f>'1 уровень'!N657</f>
        <v>0</v>
      </c>
      <c r="M921" s="38">
        <f>'1 уровень'!O657</f>
        <v>0</v>
      </c>
      <c r="N921" s="38">
        <f>'1 уровень'!P657</f>
        <v>0</v>
      </c>
      <c r="O921" s="2981">
        <f>'1 уровень'!Q657</f>
        <v>1164573.7720100002</v>
      </c>
      <c r="P921" s="2981">
        <f>'1 уровень'!R657</f>
        <v>1151810.7607700003</v>
      </c>
      <c r="Q921" s="2981">
        <f>'1 уровень'!S657</f>
        <v>1151810.7607700003</v>
      </c>
      <c r="R921" s="2981">
        <f>'1 уровень'!T657</f>
        <v>1151810.7283600001</v>
      </c>
      <c r="S921" s="2981">
        <f>'1 уровень'!U657</f>
        <v>384710.43248828291</v>
      </c>
      <c r="T921" s="2981">
        <f>'1 уровень'!V657</f>
        <v>357842.78723000002</v>
      </c>
      <c r="U921" s="2981">
        <f>'1 уровень'!W657</f>
        <v>3136.3860799999998</v>
      </c>
      <c r="V921" s="2981">
        <f>'1 уровень'!X657</f>
        <v>-26867.645258282828</v>
      </c>
      <c r="W921" s="2981">
        <f>'1 уровень'!Y657</f>
        <v>-288.01106000000004</v>
      </c>
      <c r="X921" s="2981">
        <f>'1 уровень'!Z657</f>
        <v>360691.16224999999</v>
      </c>
      <c r="Y921" s="2981">
        <f>T921/S921*100</f>
        <v>93.016138116009841</v>
      </c>
      <c r="Z921" s="2981">
        <f>X921/S921*100</f>
        <v>93.756532651602981</v>
      </c>
      <c r="AA921" s="38">
        <f>'1 уровень'!AA657</f>
        <v>0</v>
      </c>
      <c r="AB921" s="38">
        <f>'1 уровень'!AB657</f>
        <v>0</v>
      </c>
      <c r="AC921" s="38">
        <f>'1 уровень'!AC657</f>
        <v>0</v>
      </c>
      <c r="AD921" s="2194"/>
      <c r="AE921" s="2194"/>
      <c r="AF921" s="1676"/>
    </row>
    <row r="922" spans="1:32" s="878" customFormat="1" x14ac:dyDescent="0.25">
      <c r="A922" s="27">
        <v>1</v>
      </c>
      <c r="B922" s="1047" t="s">
        <v>314</v>
      </c>
      <c r="C922" s="42">
        <f>'1 уровень'!E658</f>
        <v>1114708.8672364675</v>
      </c>
      <c r="D922" s="42">
        <f>'1 уровень'!F658</f>
        <v>371626.71585944918</v>
      </c>
      <c r="E922" s="42">
        <f>'1 уровень'!G658</f>
        <v>356836.60826210829</v>
      </c>
      <c r="F922" s="42">
        <f>'1 уровень'!H658</f>
        <v>96.020171057095212</v>
      </c>
      <c r="G922" s="42">
        <f>'1 уровень'!I658</f>
        <v>0</v>
      </c>
      <c r="H922" s="42">
        <f>'1 уровень'!J658</f>
        <v>0</v>
      </c>
      <c r="I922" s="42">
        <f>'1 уровень'!K658</f>
        <v>0</v>
      </c>
      <c r="J922" s="42">
        <f>'1 уровень'!L658</f>
        <v>0</v>
      </c>
      <c r="K922" s="42">
        <f>'1 уровень'!M658</f>
        <v>0</v>
      </c>
      <c r="L922" s="42">
        <f>'1 уровень'!N658</f>
        <v>0</v>
      </c>
      <c r="M922" s="42">
        <f>'1 уровень'!O658</f>
        <v>0</v>
      </c>
      <c r="N922" s="42">
        <f>'1 уровень'!P658</f>
        <v>0</v>
      </c>
      <c r="O922" s="2997">
        <f>'1 уровень'!Q658</f>
        <v>0</v>
      </c>
      <c r="P922" s="2997">
        <f>'1 уровень'!R658</f>
        <v>0</v>
      </c>
      <c r="Q922" s="2997">
        <f>'1 уровень'!S658</f>
        <v>0</v>
      </c>
      <c r="R922" s="2997">
        <f>'1 уровень'!T658</f>
        <v>0</v>
      </c>
      <c r="S922" s="2997">
        <f>'1 уровень'!U658</f>
        <v>0</v>
      </c>
      <c r="T922" s="2997">
        <f>'1 уровень'!V658</f>
        <v>0</v>
      </c>
      <c r="U922" s="2997">
        <f>'1 уровень'!W658</f>
        <v>0</v>
      </c>
      <c r="V922" s="2997">
        <f>'1 уровень'!X658</f>
        <v>0</v>
      </c>
      <c r="W922" s="2997">
        <f>'1 уровень'!Y658</f>
        <v>0</v>
      </c>
      <c r="X922" s="2997">
        <f>'1 уровень'!Z658</f>
        <v>0</v>
      </c>
      <c r="Y922" s="2997"/>
      <c r="Z922" s="2997"/>
      <c r="AA922" s="42">
        <f>'1 уровень'!AA658</f>
        <v>0</v>
      </c>
      <c r="AB922" s="42">
        <f>'1 уровень'!AB658</f>
        <v>0</v>
      </c>
      <c r="AC922" s="42">
        <f>'1 уровень'!AC658</f>
        <v>0</v>
      </c>
      <c r="AD922" s="2203"/>
      <c r="AE922" s="2203"/>
      <c r="AF922" s="1676"/>
    </row>
    <row r="923" spans="1:32" x14ac:dyDescent="0.25">
      <c r="A923" s="27">
        <v>1</v>
      </c>
      <c r="B923" s="1047" t="s">
        <v>31</v>
      </c>
      <c r="C923" s="43">
        <f>'1 уровень'!E659</f>
        <v>0</v>
      </c>
      <c r="D923" s="43">
        <f>'1 уровень'!F659</f>
        <v>0</v>
      </c>
      <c r="E923" s="43">
        <f>'1 уровень'!G659</f>
        <v>0</v>
      </c>
      <c r="F923" s="43">
        <f>'1 уровень'!H659</f>
        <v>0</v>
      </c>
      <c r="G923" s="43">
        <f>'1 уровень'!I659</f>
        <v>0</v>
      </c>
      <c r="H923" s="43">
        <f>'1 уровень'!J659</f>
        <v>0</v>
      </c>
      <c r="I923" s="43">
        <f>'1 уровень'!K659</f>
        <v>0</v>
      </c>
      <c r="J923" s="43">
        <f>'1 уровень'!L659</f>
        <v>0</v>
      </c>
      <c r="K923" s="43">
        <f>'1 уровень'!M659</f>
        <v>0</v>
      </c>
      <c r="L923" s="43">
        <f>'1 уровень'!N659</f>
        <v>0</v>
      </c>
      <c r="M923" s="43">
        <f>'1 уровень'!O659</f>
        <v>0</v>
      </c>
      <c r="N923" s="43">
        <f>'1 уровень'!P659</f>
        <v>0</v>
      </c>
      <c r="O923" s="2998">
        <f>'1 уровень'!Q659</f>
        <v>0</v>
      </c>
      <c r="P923" s="2998">
        <f>'1 уровень'!R659</f>
        <v>0</v>
      </c>
      <c r="Q923" s="2998">
        <f>'1 уровень'!S659</f>
        <v>0</v>
      </c>
      <c r="R923" s="2998">
        <f>'1 уровень'!T659</f>
        <v>0</v>
      </c>
      <c r="S923" s="2998">
        <f>'1 уровень'!U659</f>
        <v>0</v>
      </c>
      <c r="T923" s="2998">
        <f>'1 уровень'!V659</f>
        <v>0</v>
      </c>
      <c r="U923" s="2998">
        <f>'1 уровень'!W659</f>
        <v>0</v>
      </c>
      <c r="V923" s="2998">
        <f>'1 уровень'!X659</f>
        <v>0</v>
      </c>
      <c r="W923" s="2998">
        <f>'1 уровень'!Y659</f>
        <v>0</v>
      </c>
      <c r="X923" s="2998">
        <f>'1 уровень'!Z659</f>
        <v>0</v>
      </c>
      <c r="Y923" s="2998"/>
      <c r="Z923" s="2998"/>
      <c r="AA923" s="43">
        <f>'1 уровень'!AA659</f>
        <v>0</v>
      </c>
      <c r="AB923" s="43">
        <f>'1 уровень'!AB659</f>
        <v>0</v>
      </c>
      <c r="AC923" s="43">
        <f>'1 уровень'!AC659</f>
        <v>0</v>
      </c>
      <c r="AD923" s="2204"/>
      <c r="AE923" s="2204"/>
      <c r="AF923" s="1676"/>
    </row>
    <row r="924" spans="1:32" x14ac:dyDescent="0.25">
      <c r="A924" s="27">
        <v>1</v>
      </c>
      <c r="B924" s="1019" t="s">
        <v>203</v>
      </c>
      <c r="C924" s="43">
        <f>'1 уровень'!E660</f>
        <v>4762</v>
      </c>
      <c r="D924" s="43">
        <f>'1 уровень'!F660</f>
        <v>1586.6666666666667</v>
      </c>
      <c r="E924" s="43">
        <f>'1 уровень'!G660</f>
        <v>1720</v>
      </c>
      <c r="F924" s="43">
        <f>'1 уровень'!H660</f>
        <v>108.40336134453781</v>
      </c>
      <c r="G924" s="43">
        <f>'1 уровень'!I660</f>
        <v>11.093448131037379</v>
      </c>
      <c r="H924" s="43">
        <f>'1 уровень'!J660</f>
        <v>10.522093023255813</v>
      </c>
      <c r="I924" s="43">
        <f>'1 уровень'!K660</f>
        <v>52827</v>
      </c>
      <c r="J924" s="43">
        <f>'1 уровень'!L660</f>
        <v>17609</v>
      </c>
      <c r="K924" s="43">
        <f>'1 уровень'!M660</f>
        <v>18098</v>
      </c>
      <c r="L924" s="43">
        <f>'1 уровень'!N660</f>
        <v>102.77698903969561</v>
      </c>
      <c r="M924" s="43">
        <f>'1 уровень'!O660</f>
        <v>164</v>
      </c>
      <c r="N924" s="43">
        <f>'1 уровень'!P660</f>
        <v>331.0609756097561</v>
      </c>
      <c r="O924" s="2998">
        <f>'1 уровень'!Q660</f>
        <v>0</v>
      </c>
      <c r="P924" s="2998">
        <f>'1 уровень'!R660</f>
        <v>0</v>
      </c>
      <c r="Q924" s="2998">
        <f>'1 уровень'!S660</f>
        <v>0</v>
      </c>
      <c r="R924" s="2998">
        <f>'1 уровень'!T660</f>
        <v>0</v>
      </c>
      <c r="S924" s="2998">
        <f>'1 уровень'!U660</f>
        <v>0</v>
      </c>
      <c r="T924" s="2998">
        <f>'1 уровень'!V660</f>
        <v>0</v>
      </c>
      <c r="U924" s="2998">
        <f>'1 уровень'!W660</f>
        <v>0</v>
      </c>
      <c r="V924" s="2998">
        <f>'1 уровень'!X660</f>
        <v>0</v>
      </c>
      <c r="W924" s="2998">
        <f>'1 уровень'!Y660</f>
        <v>0</v>
      </c>
      <c r="X924" s="2998">
        <f>'1 уровень'!Z660</f>
        <v>0</v>
      </c>
      <c r="Y924" s="2998"/>
      <c r="Z924" s="2998"/>
      <c r="AA924" s="43">
        <f>'1 уровень'!AA660</f>
        <v>0</v>
      </c>
      <c r="AB924" s="43">
        <f>'1 уровень'!AB660</f>
        <v>0</v>
      </c>
      <c r="AC924" s="43">
        <f>'1 уровень'!AC660</f>
        <v>0</v>
      </c>
      <c r="AD924" s="2204"/>
      <c r="AE924" s="2204"/>
      <c r="AF924" s="1676"/>
    </row>
    <row r="925" spans="1:32" x14ac:dyDescent="0.25">
      <c r="A925" s="27">
        <v>1</v>
      </c>
      <c r="B925" s="2565" t="s">
        <v>16</v>
      </c>
      <c r="C925" s="43">
        <f>'1 уровень'!E661</f>
        <v>13946</v>
      </c>
      <c r="D925" s="43">
        <f>'1 уровень'!F661</f>
        <v>4649</v>
      </c>
      <c r="E925" s="43">
        <f>'1 уровень'!G661</f>
        <v>4584</v>
      </c>
      <c r="F925" s="43">
        <f>'1 уровень'!H661</f>
        <v>98.601849860184984</v>
      </c>
      <c r="G925" s="43">
        <f>'1 уровень'!I661</f>
        <v>6.6178115588699269</v>
      </c>
      <c r="H925" s="43">
        <f>'1 уровень'!J661</f>
        <v>6.0198516579406629</v>
      </c>
      <c r="I925" s="43">
        <f>'1 уровень'!K661</f>
        <v>92292</v>
      </c>
      <c r="J925" s="43">
        <f>'1 уровень'!L661</f>
        <v>30763.666666666668</v>
      </c>
      <c r="K925" s="43">
        <f>'1 уровень'!M661</f>
        <v>27595</v>
      </c>
      <c r="L925" s="43">
        <f>'1 уровень'!N661</f>
        <v>89.699970744709674</v>
      </c>
      <c r="M925" s="43">
        <f>'1 уровень'!O661</f>
        <v>386</v>
      </c>
      <c r="N925" s="43">
        <f>'1 уровень'!P661</f>
        <v>214.46891191709844</v>
      </c>
      <c r="O925" s="2998">
        <f>'1 уровень'!Q661</f>
        <v>0</v>
      </c>
      <c r="P925" s="2998">
        <f>'1 уровень'!R661</f>
        <v>0</v>
      </c>
      <c r="Q925" s="2998">
        <f>'1 уровень'!S661</f>
        <v>0</v>
      </c>
      <c r="R925" s="2998">
        <f>'1 уровень'!T661</f>
        <v>0</v>
      </c>
      <c r="S925" s="2998">
        <f>'1 уровень'!U661</f>
        <v>0</v>
      </c>
      <c r="T925" s="2998">
        <f>'1 уровень'!V661</f>
        <v>0</v>
      </c>
      <c r="U925" s="2998">
        <f>'1 уровень'!W661</f>
        <v>0</v>
      </c>
      <c r="V925" s="2998">
        <f>'1 уровень'!X661</f>
        <v>0</v>
      </c>
      <c r="W925" s="2998">
        <f>'1 уровень'!Y661</f>
        <v>0</v>
      </c>
      <c r="X925" s="2998">
        <f>'1 уровень'!Z661</f>
        <v>0</v>
      </c>
      <c r="Y925" s="2998"/>
      <c r="Z925" s="2998"/>
      <c r="AA925" s="43">
        <f>'1 уровень'!AA661</f>
        <v>0</v>
      </c>
      <c r="AB925" s="43">
        <f>'1 уровень'!AB661</f>
        <v>0</v>
      </c>
      <c r="AC925" s="43">
        <f>'1 уровень'!AC661</f>
        <v>0</v>
      </c>
      <c r="AD925" s="2204"/>
      <c r="AE925" s="2204"/>
      <c r="AF925" s="1676"/>
    </row>
    <row r="926" spans="1:32" ht="29.25" x14ac:dyDescent="0.25">
      <c r="A926" s="27">
        <v>1</v>
      </c>
      <c r="B926" s="2566" t="s">
        <v>171</v>
      </c>
      <c r="C926" s="43">
        <f>'1 уровень'!E662</f>
        <v>18708</v>
      </c>
      <c r="D926" s="43">
        <f>'1 уровень'!F662</f>
        <v>6235.666666666667</v>
      </c>
      <c r="E926" s="43">
        <f>'1 уровень'!G662</f>
        <v>6304</v>
      </c>
      <c r="F926" s="43">
        <f>'1 уровень'!H662</f>
        <v>101.09584647458169</v>
      </c>
      <c r="G926" s="43">
        <f>'1 уровень'!I662</f>
        <v>7.7570558050032075</v>
      </c>
      <c r="H926" s="43">
        <f>'1 уровень'!J662</f>
        <v>7.248255076142132</v>
      </c>
      <c r="I926" s="43">
        <f>'1 уровень'!K662</f>
        <v>145119</v>
      </c>
      <c r="J926" s="43">
        <f>'1 уровень'!L662</f>
        <v>48372.666666666672</v>
      </c>
      <c r="K926" s="43">
        <f>'1 уровень'!M662</f>
        <v>45693</v>
      </c>
      <c r="L926" s="43">
        <f>'1 уровень'!N662</f>
        <v>94.460370181507457</v>
      </c>
      <c r="M926" s="43">
        <f>'1 уровень'!O662</f>
        <v>550</v>
      </c>
      <c r="N926" s="43">
        <f>'1 уровень'!P662</f>
        <v>249.23454545454547</v>
      </c>
      <c r="O926" s="2998">
        <f>'1 уровень'!Q662</f>
        <v>743959.28588799993</v>
      </c>
      <c r="P926" s="2998">
        <f>'1 уровень'!R662</f>
        <v>743959.28588799993</v>
      </c>
      <c r="Q926" s="2998">
        <f>'1 уровень'!S662</f>
        <v>743959.28588799993</v>
      </c>
      <c r="R926" s="2998">
        <f>'1 уровень'!T662</f>
        <v>743960.04300799989</v>
      </c>
      <c r="S926" s="2998">
        <f>'1 уровень'!U662</f>
        <v>247986.51275377776</v>
      </c>
      <c r="T926" s="2998">
        <f>'1 уровень'!V662</f>
        <v>268482.88834</v>
      </c>
      <c r="U926" s="2998">
        <f>'1 уровень'!W662</f>
        <v>0</v>
      </c>
      <c r="V926" s="2998">
        <f>'1 уровень'!X662</f>
        <v>20496.37558622225</v>
      </c>
      <c r="W926" s="2998">
        <f>'1 уровень'!Y662</f>
        <v>-1667.3079200000002</v>
      </c>
      <c r="X926" s="2998">
        <f>'1 уровень'!Z662</f>
        <v>266815.58042000007</v>
      </c>
      <c r="Y926" s="2998">
        <f>T926/S926*100</f>
        <v>108.26511706569011</v>
      </c>
      <c r="Z926" s="2998">
        <f>X926/S926*100</f>
        <v>107.59277892056873</v>
      </c>
      <c r="AA926" s="43">
        <f>'1 уровень'!AA662</f>
        <v>0</v>
      </c>
      <c r="AB926" s="43">
        <f>'1 уровень'!AB662</f>
        <v>0</v>
      </c>
      <c r="AC926" s="43">
        <f>'1 уровень'!AC662</f>
        <v>0</v>
      </c>
      <c r="AD926" s="2204"/>
      <c r="AE926" s="2204"/>
      <c r="AF926" s="1676"/>
    </row>
    <row r="927" spans="1:32" ht="29.25" x14ac:dyDescent="0.25">
      <c r="A927" s="27">
        <v>1</v>
      </c>
      <c r="B927" s="2297" t="s">
        <v>358</v>
      </c>
      <c r="C927" s="43">
        <f>'1 уровень'!E663</f>
        <v>900</v>
      </c>
      <c r="D927" s="43">
        <f>'1 уровень'!F663</f>
        <v>300</v>
      </c>
      <c r="E927" s="43">
        <f>'1 уровень'!G663</f>
        <v>398</v>
      </c>
      <c r="F927" s="43">
        <f>'1 уровень'!H663</f>
        <v>132.66666666666666</v>
      </c>
      <c r="G927" s="43">
        <f>'1 уровень'!I663</f>
        <v>18</v>
      </c>
      <c r="H927" s="43">
        <f>'1 уровень'!J663</f>
        <v>14.097989949748744</v>
      </c>
      <c r="I927" s="43">
        <f>'1 уровень'!K663</f>
        <v>16200</v>
      </c>
      <c r="J927" s="43">
        <f>'1 уровень'!L663</f>
        <v>5400</v>
      </c>
      <c r="K927" s="43">
        <f>'1 уровень'!M663</f>
        <v>5611</v>
      </c>
      <c r="L927" s="43">
        <f>'1 уровень'!N663</f>
        <v>103.9074074074074</v>
      </c>
      <c r="M927" s="43">
        <f>'1 уровень'!O663</f>
        <v>54</v>
      </c>
      <c r="N927" s="43">
        <f>'1 уровень'!P663</f>
        <v>311.72222222222223</v>
      </c>
      <c r="O927" s="2998">
        <f>'1 уровень'!Q663</f>
        <v>108774.105</v>
      </c>
      <c r="P927" s="2998">
        <f>'1 уровень'!R663</f>
        <v>108774.105</v>
      </c>
      <c r="Q927" s="2998">
        <f>'1 уровень'!S663</f>
        <v>108774.105</v>
      </c>
      <c r="R927" s="2998">
        <f>'1 уровень'!T663</f>
        <v>108774.105</v>
      </c>
      <c r="S927" s="2998">
        <f>'1 уровень'!U663</f>
        <v>36258.034999999996</v>
      </c>
      <c r="T927" s="2998">
        <f>'1 уровень'!V663</f>
        <v>45062.498530000004</v>
      </c>
      <c r="U927" s="2998">
        <f>'1 уровень'!W663</f>
        <v>0</v>
      </c>
      <c r="V927" s="2998">
        <f>'1 уровень'!X663</f>
        <v>8804.4635300000082</v>
      </c>
      <c r="W927" s="2998">
        <f>'1 уровень'!Y663</f>
        <v>0</v>
      </c>
      <c r="X927" s="2998">
        <f>'1 уровень'!Z663</f>
        <v>45062.498530000004</v>
      </c>
      <c r="Y927" s="2998"/>
      <c r="Z927" s="2998"/>
      <c r="AA927" s="43">
        <f>'1 уровень'!AA663</f>
        <v>0</v>
      </c>
      <c r="AB927" s="43">
        <f>'1 уровень'!AB663</f>
        <v>0</v>
      </c>
      <c r="AC927" s="43">
        <f>'1 уровень'!AC663</f>
        <v>0</v>
      </c>
      <c r="AD927" s="2204"/>
      <c r="AE927" s="2204"/>
      <c r="AF927" s="1676"/>
    </row>
    <row r="928" spans="1:32" ht="29.25" x14ac:dyDescent="0.25">
      <c r="A928" s="27">
        <v>1</v>
      </c>
      <c r="B928" s="2297" t="s">
        <v>484</v>
      </c>
      <c r="C928" s="43">
        <f>'1 уровень'!E664</f>
        <v>2500</v>
      </c>
      <c r="D928" s="43">
        <f>'1 уровень'!F664</f>
        <v>833</v>
      </c>
      <c r="E928" s="43">
        <f>'1 уровень'!G664</f>
        <v>745</v>
      </c>
      <c r="F928" s="43">
        <f>'1 уровень'!H664</f>
        <v>89.435774309723897</v>
      </c>
      <c r="G928" s="43">
        <f>'1 уровень'!I664</f>
        <v>10</v>
      </c>
      <c r="H928" s="43">
        <f>'1 уровень'!J664</f>
        <v>9.9704697986577173</v>
      </c>
      <c r="I928" s="43">
        <f>'1 уровень'!K664</f>
        <v>25000</v>
      </c>
      <c r="J928" s="43">
        <f>'1 уровень'!L664</f>
        <v>8333</v>
      </c>
      <c r="K928" s="43">
        <f>'1 уровень'!M664</f>
        <v>7428</v>
      </c>
      <c r="L928" s="43">
        <f>'1 уровень'!N664</f>
        <v>89.139565582623305</v>
      </c>
      <c r="M928" s="43">
        <f>'1 уровень'!O664</f>
        <v>104</v>
      </c>
      <c r="N928" s="43">
        <f>'1 уровень'!P664</f>
        <v>214.26923076923077</v>
      </c>
      <c r="O928" s="2998">
        <f>'1 уровень'!Q664</f>
        <v>68398.788639999999</v>
      </c>
      <c r="P928" s="2998">
        <f>'1 уровень'!R664</f>
        <v>68398.788639999999</v>
      </c>
      <c r="Q928" s="2998">
        <f>'1 уровень'!S664</f>
        <v>68398.788639999999</v>
      </c>
      <c r="R928" s="2998">
        <f>'1 уровень'!T664</f>
        <v>68399.545759999994</v>
      </c>
      <c r="S928" s="2998">
        <f>'1 уровень'!U664</f>
        <v>22799.68033777778</v>
      </c>
      <c r="T928" s="2998">
        <f>'1 уровень'!V664</f>
        <v>21201.347440000001</v>
      </c>
      <c r="U928" s="2998">
        <f>'1 уровень'!W664</f>
        <v>0</v>
      </c>
      <c r="V928" s="2998">
        <f>'1 уровень'!X664</f>
        <v>-1598.3328977777783</v>
      </c>
      <c r="W928" s="2998">
        <f>'1 уровень'!Y664</f>
        <v>0</v>
      </c>
      <c r="X928" s="2998">
        <f>'1 уровень'!Z664</f>
        <v>21201.347440000001</v>
      </c>
      <c r="Y928" s="2998">
        <f>'1 уровень'!AA664</f>
        <v>0</v>
      </c>
      <c r="Z928" s="2998">
        <f>'1 уровень'!AB664</f>
        <v>0</v>
      </c>
      <c r="AA928" s="43"/>
      <c r="AB928" s="43"/>
      <c r="AC928" s="43"/>
      <c r="AD928" s="2204"/>
      <c r="AE928" s="2204"/>
      <c r="AF928" s="1676"/>
    </row>
    <row r="929" spans="1:198" ht="29.25" x14ac:dyDescent="0.25">
      <c r="A929" s="27">
        <v>1</v>
      </c>
      <c r="B929" s="2297" t="s">
        <v>321</v>
      </c>
      <c r="C929" s="42">
        <f>'1 уровень'!E665</f>
        <v>15</v>
      </c>
      <c r="D929" s="42">
        <f>'1 уровень'!F665</f>
        <v>15</v>
      </c>
      <c r="E929" s="42">
        <f>'1 уровень'!G665</f>
        <v>14</v>
      </c>
      <c r="F929" s="42">
        <f>'1 уровень'!H665</f>
        <v>93.333333333333329</v>
      </c>
      <c r="G929" s="42">
        <f>'1 уровень'!I665</f>
        <v>0</v>
      </c>
      <c r="H929" s="42">
        <f>'1 уровень'!J665</f>
        <v>0</v>
      </c>
      <c r="I929" s="42">
        <f>'1 уровень'!K665</f>
        <v>0</v>
      </c>
      <c r="J929" s="42">
        <f>'1 уровень'!L665</f>
        <v>0</v>
      </c>
      <c r="K929" s="42">
        <f>'1 уровень'!M665</f>
        <v>0</v>
      </c>
      <c r="L929" s="42">
        <f>'1 уровень'!N665</f>
        <v>0</v>
      </c>
      <c r="M929" s="42">
        <f>'1 уровень'!O665</f>
        <v>0</v>
      </c>
      <c r="N929" s="42">
        <f>'1 уровень'!P665</f>
        <v>0</v>
      </c>
      <c r="O929" s="2997">
        <f>'1 уровень'!Q665</f>
        <v>342.42599999999999</v>
      </c>
      <c r="P929" s="2997">
        <f>'1 уровень'!R665</f>
        <v>51.363900000000022</v>
      </c>
      <c r="Q929" s="2997">
        <f>'1 уровень'!S665</f>
        <v>51.363900000000022</v>
      </c>
      <c r="R929" s="2997">
        <f>'1 уровень'!T665</f>
        <v>51.363900000000022</v>
      </c>
      <c r="S929" s="2997">
        <f>'1 уровень'!U665</f>
        <v>34.761427272727275</v>
      </c>
      <c r="T929" s="2997">
        <f>'1 уровень'!V665</f>
        <v>47.939639999999997</v>
      </c>
      <c r="U929" s="2997">
        <f>'1 уровень'!W665</f>
        <v>0</v>
      </c>
      <c r="V929" s="2997">
        <f>'1 уровень'!X665</f>
        <v>13.178212727272722</v>
      </c>
      <c r="W929" s="2997">
        <f>'1 уровень'!Y665</f>
        <v>0</v>
      </c>
      <c r="X929" s="2997">
        <f>'1 уровень'!Z665</f>
        <v>47.939639999999997</v>
      </c>
      <c r="Y929" s="2997">
        <f>T929/S929*100</f>
        <v>137.91044776119401</v>
      </c>
      <c r="Z929" s="2997">
        <f>X929/S929*100</f>
        <v>137.91044776119401</v>
      </c>
      <c r="AA929" s="42">
        <f>'1 уровень'!AA665</f>
        <v>0</v>
      </c>
      <c r="AB929" s="42">
        <f>'1 уровень'!AB665</f>
        <v>0</v>
      </c>
      <c r="AC929" s="42">
        <f>'1 уровень'!AC665</f>
        <v>0</v>
      </c>
      <c r="AD929" s="2203"/>
      <c r="AE929" s="2203"/>
      <c r="AF929" s="1676"/>
    </row>
    <row r="930" spans="1:198" ht="29.25" x14ac:dyDescent="0.25">
      <c r="A930" s="27">
        <v>1</v>
      </c>
      <c r="B930" s="2297" t="s">
        <v>292</v>
      </c>
      <c r="C930" s="42">
        <f>'1 уровень'!E666</f>
        <v>5700</v>
      </c>
      <c r="D930" s="42">
        <f>'1 уровень'!F666</f>
        <v>1900</v>
      </c>
      <c r="E930" s="42">
        <f>'1 уровень'!G666</f>
        <v>1973</v>
      </c>
      <c r="F930" s="42">
        <f>'1 уровень'!H666</f>
        <v>103.84210526315789</v>
      </c>
      <c r="G930" s="42">
        <f>'1 уровень'!I666</f>
        <v>0</v>
      </c>
      <c r="H930" s="42">
        <f>'1 уровень'!J666</f>
        <v>0</v>
      </c>
      <c r="I930" s="42">
        <f>'1 уровень'!K666</f>
        <v>0</v>
      </c>
      <c r="J930" s="42">
        <f>'1 уровень'!L666</f>
        <v>0</v>
      </c>
      <c r="K930" s="42">
        <f>'1 уровень'!M666</f>
        <v>0</v>
      </c>
      <c r="L930" s="42">
        <f>'1 уровень'!N666</f>
        <v>0</v>
      </c>
      <c r="M930" s="42">
        <f>'1 уровень'!O666</f>
        <v>0</v>
      </c>
      <c r="N930" s="42">
        <f>'1 уровень'!P666</f>
        <v>0</v>
      </c>
      <c r="O930" s="2997">
        <f>'1 уровень'!Q666</f>
        <v>0</v>
      </c>
      <c r="P930" s="2997">
        <f>'1 уровень'!R666</f>
        <v>0</v>
      </c>
      <c r="Q930" s="2997">
        <f>'1 уровень'!S666</f>
        <v>0</v>
      </c>
      <c r="R930" s="2997">
        <f>'1 уровень'!T666</f>
        <v>0</v>
      </c>
      <c r="S930" s="2997">
        <f>'1 уровень'!U666</f>
        <v>0</v>
      </c>
      <c r="T930" s="2997">
        <f>'1 уровень'!V666</f>
        <v>0</v>
      </c>
      <c r="U930" s="2997">
        <f>'1 уровень'!W666</f>
        <v>0</v>
      </c>
      <c r="V930" s="2997">
        <f>'1 уровень'!X666</f>
        <v>0</v>
      </c>
      <c r="W930" s="2997">
        <f>'1 уровень'!Y666</f>
        <v>0</v>
      </c>
      <c r="X930" s="2997">
        <f>'1 уровень'!Z666</f>
        <v>0</v>
      </c>
      <c r="Y930" s="2997"/>
      <c r="Z930" s="2997"/>
      <c r="AA930" s="42">
        <f>'1 уровень'!AA666</f>
        <v>0</v>
      </c>
      <c r="AB930" s="42">
        <f>'1 уровень'!AB666</f>
        <v>0</v>
      </c>
      <c r="AC930" s="42">
        <f>'1 уровень'!AC666</f>
        <v>0</v>
      </c>
      <c r="AD930" s="2203"/>
      <c r="AE930" s="2203"/>
      <c r="AF930" s="1676"/>
      <c r="AG930" s="878"/>
      <c r="AH930" s="878"/>
      <c r="AI930" s="878"/>
      <c r="AJ930" s="878"/>
      <c r="AK930" s="878"/>
      <c r="AL930" s="878"/>
      <c r="AM930" s="878"/>
      <c r="AN930" s="878"/>
      <c r="AO930" s="878"/>
      <c r="AP930" s="878"/>
      <c r="AQ930" s="878"/>
      <c r="AR930" s="878"/>
      <c r="AS930" s="878"/>
      <c r="AT930" s="878"/>
      <c r="AU930" s="878"/>
      <c r="AV930" s="878"/>
      <c r="AW930" s="878"/>
      <c r="AX930" s="878"/>
      <c r="AY930" s="878"/>
      <c r="AZ930" s="878"/>
      <c r="BA930" s="878"/>
      <c r="BB930" s="878"/>
      <c r="BC930" s="878"/>
      <c r="BD930" s="878"/>
      <c r="BE930" s="878"/>
      <c r="BF930" s="878"/>
      <c r="BG930" s="878"/>
      <c r="BH930" s="878"/>
      <c r="BI930" s="878"/>
      <c r="BJ930" s="878"/>
      <c r="BK930" s="878"/>
      <c r="BL930" s="878"/>
      <c r="BM930" s="878"/>
      <c r="BN930" s="878"/>
      <c r="BO930" s="878"/>
      <c r="BP930" s="878"/>
      <c r="BQ930" s="878"/>
      <c r="BR930" s="878"/>
      <c r="BS930" s="878"/>
      <c r="BT930" s="878"/>
      <c r="BU930" s="878"/>
      <c r="BV930" s="878"/>
      <c r="BW930" s="878"/>
      <c r="BX930" s="878"/>
      <c r="BY930" s="878"/>
      <c r="BZ930" s="878"/>
      <c r="CA930" s="878"/>
      <c r="CB930" s="878"/>
      <c r="CC930" s="878"/>
      <c r="CD930" s="878"/>
      <c r="CE930" s="878"/>
      <c r="CF930" s="878"/>
      <c r="CG930" s="878"/>
      <c r="CH930" s="878"/>
      <c r="CI930" s="878"/>
      <c r="CJ930" s="878"/>
      <c r="CK930" s="878"/>
      <c r="CL930" s="878"/>
      <c r="CM930" s="878"/>
      <c r="CN930" s="878"/>
      <c r="CO930" s="878"/>
      <c r="CP930" s="878"/>
      <c r="CQ930" s="878"/>
      <c r="CR930" s="878"/>
      <c r="CS930" s="878"/>
      <c r="CT930" s="878"/>
      <c r="CU930" s="878"/>
      <c r="CV930" s="878"/>
      <c r="CW930" s="878"/>
      <c r="CX930" s="878"/>
      <c r="CY930" s="878"/>
      <c r="CZ930" s="878"/>
      <c r="DA930" s="878"/>
      <c r="DB930" s="878"/>
      <c r="DC930" s="878"/>
      <c r="DD930" s="878"/>
      <c r="DE930" s="878"/>
      <c r="DF930" s="878"/>
      <c r="DG930" s="878"/>
      <c r="DH930" s="878"/>
      <c r="DI930" s="878"/>
      <c r="DJ930" s="878"/>
      <c r="DK930" s="878"/>
      <c r="DL930" s="878"/>
      <c r="DM930" s="878"/>
      <c r="DN930" s="878"/>
      <c r="DO930" s="878"/>
      <c r="DP930" s="878"/>
      <c r="DQ930" s="878"/>
      <c r="DR930" s="878"/>
      <c r="DS930" s="878"/>
      <c r="DT930" s="878"/>
      <c r="DU930" s="878"/>
      <c r="DV930" s="878"/>
      <c r="DW930" s="878"/>
      <c r="DX930" s="878"/>
      <c r="DY930" s="878"/>
      <c r="DZ930" s="878"/>
      <c r="EA930" s="878"/>
      <c r="EB930" s="878"/>
      <c r="EC930" s="878"/>
      <c r="ED930" s="878"/>
      <c r="EE930" s="878"/>
      <c r="EF930" s="878"/>
      <c r="EG930" s="878"/>
      <c r="EH930" s="878"/>
      <c r="EI930" s="878"/>
      <c r="EJ930" s="878"/>
      <c r="EK930" s="878"/>
      <c r="EL930" s="878"/>
      <c r="EM930" s="878"/>
      <c r="EN930" s="878"/>
      <c r="EO930" s="878"/>
      <c r="EP930" s="878"/>
      <c r="EQ930" s="878"/>
      <c r="ER930" s="878"/>
      <c r="ES930" s="878"/>
      <c r="ET930" s="878"/>
      <c r="EU930" s="878"/>
      <c r="EV930" s="878"/>
      <c r="EW930" s="878"/>
      <c r="EX930" s="878"/>
      <c r="EY930" s="878"/>
      <c r="EZ930" s="878"/>
      <c r="FA930" s="878"/>
      <c r="FB930" s="878"/>
      <c r="FC930" s="878"/>
      <c r="FD930" s="878"/>
      <c r="FE930" s="878"/>
      <c r="FF930" s="878"/>
      <c r="FG930" s="878"/>
      <c r="FH930" s="878"/>
      <c r="FI930" s="878"/>
      <c r="FJ930" s="878"/>
      <c r="FK930" s="878"/>
      <c r="FL930" s="878"/>
      <c r="FM930" s="878"/>
      <c r="FN930" s="878"/>
      <c r="FO930" s="878"/>
      <c r="FP930" s="878"/>
      <c r="FQ930" s="878"/>
      <c r="FR930" s="878"/>
      <c r="FS930" s="878"/>
      <c r="FT930" s="878"/>
      <c r="FU930" s="878"/>
      <c r="FV930" s="878"/>
      <c r="FW930" s="878"/>
      <c r="FX930" s="878"/>
      <c r="FY930" s="878"/>
      <c r="FZ930" s="878"/>
      <c r="GA930" s="878"/>
      <c r="GB930" s="878"/>
      <c r="GC930" s="878"/>
      <c r="GD930" s="878"/>
      <c r="GE930" s="878"/>
      <c r="GF930" s="878"/>
      <c r="GG930" s="878"/>
      <c r="GH930" s="878"/>
      <c r="GI930" s="878"/>
      <c r="GJ930" s="878"/>
      <c r="GK930" s="878"/>
      <c r="GL930" s="878"/>
      <c r="GM930" s="878"/>
      <c r="GN930" s="878"/>
      <c r="GO930" s="878"/>
      <c r="GP930" s="878"/>
    </row>
    <row r="931" spans="1:198" s="878" customFormat="1" ht="29.25" customHeight="1" x14ac:dyDescent="0.25">
      <c r="A931" s="27">
        <v>1</v>
      </c>
      <c r="B931" s="2297" t="s">
        <v>293</v>
      </c>
      <c r="C931" s="42">
        <f>'1 уровень'!E667</f>
        <v>26590</v>
      </c>
      <c r="D931" s="42">
        <f>'1 уровень'!F667</f>
        <v>8863</v>
      </c>
      <c r="E931" s="42">
        <f>'1 уровень'!G667</f>
        <v>8839</v>
      </c>
      <c r="F931" s="42">
        <f>'1 уровень'!H667</f>
        <v>99.729211327992786</v>
      </c>
      <c r="G931" s="42">
        <f>'1 уровень'!I667</f>
        <v>0</v>
      </c>
      <c r="H931" s="42">
        <f>'1 уровень'!J667</f>
        <v>0</v>
      </c>
      <c r="I931" s="42">
        <f>'1 уровень'!K667</f>
        <v>0</v>
      </c>
      <c r="J931" s="42">
        <f>'1 уровень'!L667</f>
        <v>0</v>
      </c>
      <c r="K931" s="42">
        <f>'1 уровень'!M667</f>
        <v>0</v>
      </c>
      <c r="L931" s="42">
        <f>'1 уровень'!N667</f>
        <v>0</v>
      </c>
      <c r="M931" s="42">
        <f>'1 уровень'!O667</f>
        <v>0</v>
      </c>
      <c r="N931" s="42">
        <f>'1 уровень'!P667</f>
        <v>0</v>
      </c>
      <c r="O931" s="2997">
        <f>'1 уровень'!Q667</f>
        <v>0</v>
      </c>
      <c r="P931" s="2997">
        <f>'1 уровень'!R667</f>
        <v>0</v>
      </c>
      <c r="Q931" s="2997">
        <f>'1 уровень'!S667</f>
        <v>0</v>
      </c>
      <c r="R931" s="2997">
        <f>'1 уровень'!T667</f>
        <v>0</v>
      </c>
      <c r="S931" s="2997">
        <f>'1 уровень'!U667</f>
        <v>0</v>
      </c>
      <c r="T931" s="2997">
        <f>'1 уровень'!V667</f>
        <v>0</v>
      </c>
      <c r="U931" s="2997">
        <f>'1 уровень'!W667</f>
        <v>0</v>
      </c>
      <c r="V931" s="2997">
        <f>'1 уровень'!X667</f>
        <v>0</v>
      </c>
      <c r="W931" s="2997">
        <f>'1 уровень'!Y667</f>
        <v>0</v>
      </c>
      <c r="X931" s="2997">
        <f>'1 уровень'!Z667</f>
        <v>0</v>
      </c>
      <c r="Y931" s="2997"/>
      <c r="Z931" s="2997"/>
      <c r="AA931" s="42">
        <f>'1 уровень'!AA667</f>
        <v>0</v>
      </c>
      <c r="AB931" s="42">
        <f>'1 уровень'!AB667</f>
        <v>0</v>
      </c>
      <c r="AC931" s="42">
        <f>'1 уровень'!AC667</f>
        <v>0</v>
      </c>
      <c r="AD931" s="2203"/>
      <c r="AE931" s="2203"/>
      <c r="AF931" s="1676"/>
    </row>
    <row r="932" spans="1:198" s="878" customFormat="1" ht="15" customHeight="1" x14ac:dyDescent="0.25">
      <c r="A932" s="27">
        <v>1</v>
      </c>
      <c r="B932" s="2297" t="s">
        <v>349</v>
      </c>
      <c r="C932" s="931">
        <f>'1 уровень'!E668</f>
        <v>570</v>
      </c>
      <c r="D932" s="42">
        <f>'1 уровень'!F668</f>
        <v>190</v>
      </c>
      <c r="E932" s="42">
        <f>'1 уровень'!G668</f>
        <v>120</v>
      </c>
      <c r="F932" s="42">
        <f>'1 уровень'!H668</f>
        <v>63.157894736842103</v>
      </c>
      <c r="G932" s="931">
        <f>'1 уровень'!I668</f>
        <v>0</v>
      </c>
      <c r="H932" s="931">
        <f>'1 уровень'!J668</f>
        <v>0</v>
      </c>
      <c r="I932" s="931">
        <f>'1 уровень'!K668</f>
        <v>0</v>
      </c>
      <c r="J932" s="42">
        <f>'1 уровень'!L668</f>
        <v>0</v>
      </c>
      <c r="K932" s="931">
        <f>'1 уровень'!M668</f>
        <v>0</v>
      </c>
      <c r="L932" s="42">
        <f>'1 уровень'!N668</f>
        <v>0</v>
      </c>
      <c r="M932" s="931">
        <f>'1 уровень'!O668</f>
        <v>0</v>
      </c>
      <c r="N932" s="42">
        <f>'1 уровень'!P668</f>
        <v>0</v>
      </c>
      <c r="O932" s="2997">
        <f>'1 уровень'!Q668</f>
        <v>0</v>
      </c>
      <c r="P932" s="2997">
        <f>'1 уровень'!R668</f>
        <v>0</v>
      </c>
      <c r="Q932" s="2997">
        <f>'1 уровень'!S668</f>
        <v>0</v>
      </c>
      <c r="R932" s="2997">
        <f>'1 уровень'!T668</f>
        <v>0</v>
      </c>
      <c r="S932" s="2997">
        <f>'1 уровень'!U668</f>
        <v>0</v>
      </c>
      <c r="T932" s="2999">
        <f>'1 уровень'!V668</f>
        <v>0</v>
      </c>
      <c r="U932" s="2997">
        <f>'1 уровень'!W668</f>
        <v>0</v>
      </c>
      <c r="V932" s="2997">
        <f>'1 уровень'!X668</f>
        <v>0</v>
      </c>
      <c r="W932" s="2997">
        <f>'1 уровень'!Y668</f>
        <v>0</v>
      </c>
      <c r="X932" s="2999">
        <f>'1 уровень'!Z668</f>
        <v>0</v>
      </c>
      <c r="Y932" s="2999"/>
      <c r="Z932" s="2999"/>
      <c r="AA932" s="42">
        <f>'1 уровень'!AA668</f>
        <v>0</v>
      </c>
      <c r="AB932" s="42">
        <f>'1 уровень'!AB668</f>
        <v>0</v>
      </c>
      <c r="AC932" s="42">
        <f>'1 уровень'!AC668</f>
        <v>0</v>
      </c>
      <c r="AD932" s="2203"/>
      <c r="AE932" s="2203"/>
      <c r="AF932" s="1676"/>
    </row>
    <row r="933" spans="1:198" s="878" customFormat="1" ht="15" customHeight="1" x14ac:dyDescent="0.25">
      <c r="A933" s="27">
        <v>1</v>
      </c>
      <c r="B933" s="2297" t="s">
        <v>294</v>
      </c>
      <c r="C933" s="42">
        <f>'1 уровень'!E669</f>
        <v>19284</v>
      </c>
      <c r="D933" s="42">
        <f>'1 уровень'!F669</f>
        <v>6428</v>
      </c>
      <c r="E933" s="42">
        <f>'1 уровень'!G669</f>
        <v>5410</v>
      </c>
      <c r="F933" s="42">
        <f>'1 уровень'!H669</f>
        <v>84.163036714374613</v>
      </c>
      <c r="G933" s="42">
        <f>'1 уровень'!I669</f>
        <v>0</v>
      </c>
      <c r="H933" s="42">
        <f>'1 уровень'!J669</f>
        <v>0</v>
      </c>
      <c r="I933" s="42">
        <f>'1 уровень'!K669</f>
        <v>0</v>
      </c>
      <c r="J933" s="42">
        <f>'1 уровень'!L669</f>
        <v>0</v>
      </c>
      <c r="K933" s="1678">
        <f>'1 уровень'!M669</f>
        <v>0</v>
      </c>
      <c r="L933" s="42">
        <f>'1 уровень'!N669</f>
        <v>0</v>
      </c>
      <c r="M933" s="42">
        <f>'1 уровень'!O669</f>
        <v>0</v>
      </c>
      <c r="N933" s="42">
        <f>'1 уровень'!P669</f>
        <v>0</v>
      </c>
      <c r="O933" s="2997">
        <f>'1 уровень'!Q669</f>
        <v>0</v>
      </c>
      <c r="P933" s="2997">
        <f>'1 уровень'!R669</f>
        <v>0</v>
      </c>
      <c r="Q933" s="2997">
        <f>'1 уровень'!S669</f>
        <v>0</v>
      </c>
      <c r="R933" s="2997">
        <f>'1 уровень'!T669</f>
        <v>0</v>
      </c>
      <c r="S933" s="2997">
        <f>'1 уровень'!U669</f>
        <v>0</v>
      </c>
      <c r="T933" s="3000">
        <f>'1 уровень'!V669</f>
        <v>0</v>
      </c>
      <c r="U933" s="2997">
        <f>'1 уровень'!W669</f>
        <v>0</v>
      </c>
      <c r="V933" s="2997">
        <f>'1 уровень'!X669</f>
        <v>0</v>
      </c>
      <c r="W933" s="2997">
        <f>'1 уровень'!Y669</f>
        <v>0</v>
      </c>
      <c r="X933" s="3000">
        <f>'1 уровень'!Z669</f>
        <v>0</v>
      </c>
      <c r="Y933" s="3000"/>
      <c r="Z933" s="2997"/>
      <c r="AA933" s="42">
        <f>'1 уровень'!AA669</f>
        <v>0</v>
      </c>
      <c r="AB933" s="42">
        <f>'1 уровень'!AB669</f>
        <v>0</v>
      </c>
      <c r="AC933" s="42">
        <f>'1 уровень'!AC669</f>
        <v>0</v>
      </c>
      <c r="AD933" s="2203"/>
      <c r="AE933" s="2203"/>
      <c r="AF933" s="1676"/>
    </row>
    <row r="934" spans="1:198" s="878" customFormat="1" ht="45.75" customHeight="1" x14ac:dyDescent="0.25">
      <c r="A934" s="27">
        <v>1</v>
      </c>
      <c r="B934" s="2297" t="s">
        <v>491</v>
      </c>
      <c r="C934" s="931">
        <f>'1 уровень'!E670</f>
        <v>4500</v>
      </c>
      <c r="D934" s="42">
        <f>'1 уровень'!F670</f>
        <v>1500</v>
      </c>
      <c r="E934" s="42">
        <f>'1 уровень'!G670</f>
        <v>1196</v>
      </c>
      <c r="F934" s="931">
        <f>'1 уровень'!H670</f>
        <v>79.733333333333334</v>
      </c>
      <c r="G934" s="931">
        <f>'1 уровень'!I670</f>
        <v>0</v>
      </c>
      <c r="H934" s="931">
        <f>'1 уровень'!J670</f>
        <v>0</v>
      </c>
      <c r="I934" s="42">
        <f>'1 уровень'!K670</f>
        <v>0</v>
      </c>
      <c r="J934" s="42">
        <f>'1 уровень'!L670</f>
        <v>0</v>
      </c>
      <c r="K934" s="1678">
        <f>'1 уровень'!M670</f>
        <v>0</v>
      </c>
      <c r="L934" s="42">
        <f>'1 уровень'!N670</f>
        <v>0</v>
      </c>
      <c r="M934" s="42">
        <f>'1 уровень'!O670</f>
        <v>0</v>
      </c>
      <c r="N934" s="931">
        <f>'1 уровень'!P670</f>
        <v>0</v>
      </c>
      <c r="O934" s="3001">
        <f>'1 уровень'!Q670</f>
        <v>0</v>
      </c>
      <c r="P934" s="3001">
        <f>'1 уровень'!R670</f>
        <v>0</v>
      </c>
      <c r="Q934" s="3001">
        <f>'1 уровень'!S670</f>
        <v>0</v>
      </c>
      <c r="R934" s="3001">
        <f>'1 уровень'!T670</f>
        <v>0</v>
      </c>
      <c r="S934" s="2999">
        <f>'1 уровень'!U670</f>
        <v>0</v>
      </c>
      <c r="T934" s="3000">
        <f>'1 уровень'!V670</f>
        <v>0</v>
      </c>
      <c r="U934" s="2997">
        <f>'1 уровень'!W670</f>
        <v>0</v>
      </c>
      <c r="V934" s="2999">
        <f>'1 уровень'!X670</f>
        <v>0</v>
      </c>
      <c r="W934" s="2997">
        <f>'1 уровень'!Y670</f>
        <v>0</v>
      </c>
      <c r="X934" s="3000">
        <f>'1 уровень'!Z670</f>
        <v>0</v>
      </c>
      <c r="Y934" s="3000"/>
      <c r="Z934" s="2997"/>
      <c r="AA934" s="931"/>
      <c r="AB934" s="931"/>
      <c r="AC934" s="931"/>
      <c r="AD934" s="2203"/>
      <c r="AE934" s="2203"/>
      <c r="AF934" s="1676"/>
    </row>
    <row r="935" spans="1:198" s="878" customFormat="1" ht="27.75" customHeight="1" x14ac:dyDescent="0.25">
      <c r="A935" s="27">
        <v>1</v>
      </c>
      <c r="B935" s="2297" t="s">
        <v>506</v>
      </c>
      <c r="C935" s="42">
        <f>'1 уровень'!E671</f>
        <v>20</v>
      </c>
      <c r="D935" s="42">
        <f>'1 уровень'!F671</f>
        <v>6.666666666666667</v>
      </c>
      <c r="E935" s="931">
        <f>'1 уровень'!G671</f>
        <v>0</v>
      </c>
      <c r="F935" s="1678">
        <f>'1 уровень'!H671</f>
        <v>0</v>
      </c>
      <c r="G935" s="1678">
        <f>'1 уровень'!I671</f>
        <v>0</v>
      </c>
      <c r="H935" s="42">
        <f>'1 уровень'!J671</f>
        <v>0</v>
      </c>
      <c r="I935" s="42">
        <f>'1 уровень'!K671</f>
        <v>0</v>
      </c>
      <c r="J935" s="42">
        <f>'1 уровень'!L671</f>
        <v>0</v>
      </c>
      <c r="K935" s="1678">
        <f>'1 уровень'!M671</f>
        <v>0</v>
      </c>
      <c r="L935" s="931">
        <f>'1 уровень'!N671</f>
        <v>0</v>
      </c>
      <c r="M935" s="931">
        <f>'1 уровень'!O671</f>
        <v>0</v>
      </c>
      <c r="N935" s="42">
        <f>'1 уровень'!P671</f>
        <v>0</v>
      </c>
      <c r="O935" s="3000">
        <f>'1 уровень'!Q671</f>
        <v>0</v>
      </c>
      <c r="P935" s="3000">
        <f>'1 уровень'!R671</f>
        <v>0</v>
      </c>
      <c r="Q935" s="3000">
        <f>'1 уровень'!S671</f>
        <v>0</v>
      </c>
      <c r="R935" s="3000">
        <f>'1 уровень'!T671</f>
        <v>0</v>
      </c>
      <c r="S935" s="3000">
        <f>'1 уровень'!U671</f>
        <v>0</v>
      </c>
      <c r="T935" s="3000">
        <f>'1 уровень'!V671</f>
        <v>0</v>
      </c>
      <c r="U935" s="2997">
        <f>'1 уровень'!W671</f>
        <v>0</v>
      </c>
      <c r="V935" s="3000">
        <f>'1 уровень'!X671</f>
        <v>0</v>
      </c>
      <c r="W935" s="2999">
        <f>'1 уровень'!Y671</f>
        <v>0</v>
      </c>
      <c r="X935" s="3000">
        <f>'1 уровень'!Z671</f>
        <v>0</v>
      </c>
      <c r="Y935" s="3000"/>
      <c r="Z935" s="2997"/>
      <c r="AA935" s="931"/>
      <c r="AB935" s="931"/>
      <c r="AC935" s="931"/>
      <c r="AD935" s="2203"/>
      <c r="AE935" s="2203"/>
      <c r="AF935" s="1676"/>
    </row>
    <row r="936" spans="1:198" s="878" customFormat="1" ht="36" customHeight="1" x14ac:dyDescent="0.25">
      <c r="A936" s="27">
        <v>1</v>
      </c>
      <c r="B936" s="2297" t="s">
        <v>507</v>
      </c>
      <c r="C936" s="42">
        <f>'1 уровень'!E672</f>
        <v>15</v>
      </c>
      <c r="D936" s="42">
        <f>'1 уровень'!F672</f>
        <v>5</v>
      </c>
      <c r="E936" s="42">
        <f>'1 уровень'!G672</f>
        <v>0</v>
      </c>
      <c r="F936" s="42">
        <f>'1 уровень'!H672</f>
        <v>0</v>
      </c>
      <c r="G936" s="1678">
        <f>'1 уровень'!I672</f>
        <v>0</v>
      </c>
      <c r="H936" s="931">
        <f>'1 уровень'!J672</f>
        <v>0</v>
      </c>
      <c r="I936" s="931">
        <f>'1 уровень'!K672</f>
        <v>0</v>
      </c>
      <c r="J936" s="931">
        <f>'1 уровень'!L672</f>
        <v>0</v>
      </c>
      <c r="K936" s="1678">
        <f>'1 уровень'!M672</f>
        <v>0</v>
      </c>
      <c r="L936" s="42">
        <f>'1 уровень'!N672</f>
        <v>0</v>
      </c>
      <c r="M936" s="1678">
        <f>'1 уровень'!O672</f>
        <v>0</v>
      </c>
      <c r="N936" s="931">
        <f>'1 уровень'!P672</f>
        <v>0</v>
      </c>
      <c r="O936" s="3000">
        <f>'1 уровень'!Q672</f>
        <v>0</v>
      </c>
      <c r="P936" s="3000">
        <f>'1 уровень'!R672</f>
        <v>0</v>
      </c>
      <c r="Q936" s="3000">
        <f>'1 уровень'!S672</f>
        <v>0</v>
      </c>
      <c r="R936" s="3000">
        <f>'1 уровень'!T672</f>
        <v>0</v>
      </c>
      <c r="S936" s="2997">
        <f>'1 уровень'!U672</f>
        <v>0</v>
      </c>
      <c r="T936" s="3000">
        <f>'1 уровень'!V672</f>
        <v>0</v>
      </c>
      <c r="U936" s="2997">
        <f>'1 уровень'!W672</f>
        <v>0</v>
      </c>
      <c r="V936" s="3000">
        <f>'1 уровень'!X672</f>
        <v>0</v>
      </c>
      <c r="W936" s="2997">
        <f>'1 уровень'!Y672</f>
        <v>0</v>
      </c>
      <c r="X936" s="3000">
        <f>'1 уровень'!Z672</f>
        <v>0</v>
      </c>
      <c r="Y936" s="3000"/>
      <c r="Z936" s="2999"/>
      <c r="AA936" s="931"/>
      <c r="AB936" s="931"/>
      <c r="AC936" s="931"/>
      <c r="AD936" s="2203"/>
      <c r="AE936" s="2203"/>
      <c r="AF936" s="1676"/>
    </row>
    <row r="937" spans="1:198" s="878" customFormat="1" ht="30.75" customHeight="1" x14ac:dyDescent="0.25">
      <c r="A937" s="27">
        <v>1</v>
      </c>
      <c r="B937" s="2297" t="s">
        <v>508</v>
      </c>
      <c r="C937" s="42">
        <f>'1 уровень'!E673</f>
        <v>75</v>
      </c>
      <c r="D937" s="931">
        <f>'1 уровень'!F673</f>
        <v>25</v>
      </c>
      <c r="E937" s="931">
        <f>'1 уровень'!G673</f>
        <v>0</v>
      </c>
      <c r="F937" s="931">
        <f>'1 уровень'!H673</f>
        <v>0</v>
      </c>
      <c r="G937" s="1678">
        <f>'1 уровень'!I673</f>
        <v>0</v>
      </c>
      <c r="H937" s="42">
        <f>'1 уровень'!J673</f>
        <v>0</v>
      </c>
      <c r="I937" s="42">
        <f>'1 уровень'!K673</f>
        <v>0</v>
      </c>
      <c r="J937" s="42">
        <f>'1 уровень'!L673</f>
        <v>0</v>
      </c>
      <c r="K937" s="1678">
        <f>'1 уровень'!M673</f>
        <v>0</v>
      </c>
      <c r="L937" s="42">
        <f>'1 уровень'!N673</f>
        <v>0</v>
      </c>
      <c r="M937" s="42">
        <f>'1 уровень'!O673</f>
        <v>0</v>
      </c>
      <c r="N937" s="42">
        <f>'1 уровень'!P673</f>
        <v>0</v>
      </c>
      <c r="O937" s="2997">
        <f>'1 уровень'!Q673</f>
        <v>0</v>
      </c>
      <c r="P937" s="2997">
        <f>'1 уровень'!R673</f>
        <v>0</v>
      </c>
      <c r="Q937" s="2997">
        <f>'1 уровень'!S673</f>
        <v>0</v>
      </c>
      <c r="R937" s="2997">
        <f>'1 уровень'!T673</f>
        <v>0</v>
      </c>
      <c r="S937" s="2999">
        <f>'1 уровень'!U673</f>
        <v>0</v>
      </c>
      <c r="T937" s="3000">
        <f>'1 уровень'!V673</f>
        <v>0</v>
      </c>
      <c r="U937" s="2999">
        <f>'1 уровень'!W673</f>
        <v>0</v>
      </c>
      <c r="V937" s="2997">
        <f>'1 уровень'!X673</f>
        <v>0</v>
      </c>
      <c r="W937" s="2997">
        <f>'1 уровень'!Y673</f>
        <v>0</v>
      </c>
      <c r="X937" s="3000">
        <f>'1 уровень'!Z673</f>
        <v>0</v>
      </c>
      <c r="Y937" s="3000"/>
      <c r="Z937" s="2997"/>
      <c r="AA937" s="931"/>
      <c r="AB937" s="931"/>
      <c r="AC937" s="931"/>
      <c r="AD937" s="2203"/>
      <c r="AE937" s="2203"/>
      <c r="AF937" s="1676"/>
    </row>
    <row r="938" spans="1:198" s="878" customFormat="1" ht="15" customHeight="1" thickBot="1" x14ac:dyDescent="0.3">
      <c r="A938" s="27">
        <v>1</v>
      </c>
      <c r="B938" s="1060" t="s">
        <v>345</v>
      </c>
      <c r="C938" s="931">
        <f>'1 уровень'!E674</f>
        <v>56754</v>
      </c>
      <c r="D938" s="1724">
        <f>'1 уровень'!F674</f>
        <v>18917.666666666668</v>
      </c>
      <c r="E938" s="1724">
        <f>'1 уровень'!G674</f>
        <v>17538</v>
      </c>
      <c r="F938" s="1724">
        <f>'1 уровень'!H674</f>
        <v>92.706993462900627</v>
      </c>
      <c r="G938" s="1724">
        <f>'1 уровень'!I674</f>
        <v>0</v>
      </c>
      <c r="H938" s="931">
        <f>'1 уровень'!J674</f>
        <v>0</v>
      </c>
      <c r="I938" s="931">
        <f>'1 уровень'!K674</f>
        <v>0</v>
      </c>
      <c r="J938" s="1724">
        <f>'1 уровень'!L674</f>
        <v>0</v>
      </c>
      <c r="K938" s="1724">
        <f>'1 уровень'!M674</f>
        <v>0</v>
      </c>
      <c r="L938" s="931">
        <f>'1 уровень'!N674</f>
        <v>0</v>
      </c>
      <c r="M938" s="931">
        <f>'1 уровень'!O674</f>
        <v>0</v>
      </c>
      <c r="N938" s="931">
        <f>'1 уровень'!P674</f>
        <v>0</v>
      </c>
      <c r="O938" s="3001">
        <f>'1 уровень'!Q674</f>
        <v>347716.71655000001</v>
      </c>
      <c r="P938" s="3001">
        <f>'1 уровень'!R674</f>
        <v>347716.71655000001</v>
      </c>
      <c r="Q938" s="3001">
        <f>'1 уровень'!S674</f>
        <v>347716.71655000001</v>
      </c>
      <c r="R938" s="3001">
        <f>'1 уровень'!T674</f>
        <v>347718.25865000003</v>
      </c>
      <c r="S938" s="3002">
        <f>'1 уровень'!U674</f>
        <v>115905.74352777778</v>
      </c>
      <c r="T938" s="3002">
        <f>'1 уровень'!V674</f>
        <v>107508.3205</v>
      </c>
      <c r="U938" s="3002">
        <f>'1 уровень'!W674</f>
        <v>0</v>
      </c>
      <c r="V938" s="2999">
        <f>'1 уровень'!X674</f>
        <v>-8397.4230277777879</v>
      </c>
      <c r="W938" s="2999">
        <f>'1 уровень'!Y674</f>
        <v>-53.048519999999996</v>
      </c>
      <c r="X938" s="3002">
        <f>'1 уровень'!Z674</f>
        <v>107455.27197999999</v>
      </c>
      <c r="Y938" s="3002">
        <f>T938/S938*100</f>
        <v>92.754955214307159</v>
      </c>
      <c r="Z938" s="2999">
        <f>X938/S938*100</f>
        <v>92.709186541948569</v>
      </c>
      <c r="AA938" s="931">
        <f>'1 уровень'!AA674</f>
        <v>0</v>
      </c>
      <c r="AB938" s="931">
        <f>'1 уровень'!AB674</f>
        <v>0</v>
      </c>
      <c r="AC938" s="931">
        <f>'1 уровень'!AC674</f>
        <v>0</v>
      </c>
      <c r="AD938" s="2203"/>
      <c r="AE938" s="2203"/>
      <c r="AF938" s="1676"/>
    </row>
    <row r="939" spans="1:198" s="878" customFormat="1" ht="27" customHeight="1" x14ac:dyDescent="0.25">
      <c r="A939" s="27">
        <v>1</v>
      </c>
      <c r="B939" s="932" t="s">
        <v>129</v>
      </c>
      <c r="C939" s="933"/>
      <c r="D939" s="933"/>
      <c r="E939" s="933"/>
      <c r="F939" s="934"/>
      <c r="G939" s="935"/>
      <c r="H939" s="936"/>
      <c r="I939" s="937"/>
      <c r="J939" s="938"/>
      <c r="K939" s="937"/>
      <c r="L939" s="938"/>
      <c r="M939" s="937"/>
      <c r="N939" s="937"/>
      <c r="O939" s="3003">
        <f>O940-O941-O990-O994-O1006-O1013</f>
        <v>-8.8475644588470459E-9</v>
      </c>
      <c r="P939" s="3003">
        <f>P940-P941-P990-P994-P1006-P1013</f>
        <v>-4.6566128730773926E-9</v>
      </c>
      <c r="Q939" s="3004">
        <f>Q940-Q941-Q990-Q994-Q1006-Q1013</f>
        <v>-4.6566128730773926E-9</v>
      </c>
      <c r="R939" s="3004">
        <f>R940-R941-R990-R994-R1006-R1013</f>
        <v>-4.8894435167312622E-9</v>
      </c>
      <c r="S939" s="3004">
        <f t="shared" ref="S939:X939" si="52">S940-S941-S990-S994-S1006-S1013</f>
        <v>-6.4028427004814148E-10</v>
      </c>
      <c r="T939" s="3005">
        <f t="shared" si="52"/>
        <v>1.9208528101444244E-9</v>
      </c>
      <c r="U939" s="3004">
        <f t="shared" si="52"/>
        <v>2.8279600883251987E-12</v>
      </c>
      <c r="V939" s="3004">
        <f t="shared" si="52"/>
        <v>-4.0472514228895307E-11</v>
      </c>
      <c r="W939" s="3005">
        <f>W940-W941-W990-W994-W1006-W1013</f>
        <v>-1.1596057447604835E-11</v>
      </c>
      <c r="X939" s="3004">
        <f t="shared" si="52"/>
        <v>1.57160684466362E-9</v>
      </c>
      <c r="Y939" s="3005"/>
      <c r="Z939" s="3005"/>
      <c r="AA939" s="933"/>
      <c r="AB939" s="933">
        <f>AB940-AB941-AB955-AB983-AB989-AB994-AB1006-AB1013</f>
        <v>0</v>
      </c>
      <c r="AC939" s="933"/>
      <c r="AD939" s="2206"/>
      <c r="AE939" s="2206"/>
      <c r="AF939" s="1676"/>
      <c r="AG939" s="1674"/>
      <c r="AH939" s="27"/>
      <c r="AI939" s="27"/>
      <c r="AJ939" s="27"/>
      <c r="AK939" s="27"/>
      <c r="AL939" s="27"/>
      <c r="AM939" s="27"/>
      <c r="AN939" s="27"/>
      <c r="AO939" s="27"/>
      <c r="AP939" s="27"/>
      <c r="AQ939" s="27"/>
      <c r="AR939" s="27"/>
      <c r="AS939" s="27"/>
      <c r="AT939" s="27"/>
      <c r="AU939" s="27"/>
      <c r="AV939" s="27"/>
      <c r="AW939" s="27"/>
      <c r="AX939" s="27"/>
      <c r="AY939" s="27"/>
      <c r="AZ939" s="27"/>
      <c r="BA939" s="27"/>
      <c r="BB939" s="27"/>
      <c r="BC939" s="27"/>
      <c r="BD939" s="27"/>
      <c r="BE939" s="27"/>
      <c r="BF939" s="27"/>
      <c r="BG939" s="27"/>
      <c r="BH939" s="27"/>
      <c r="BI939" s="27"/>
      <c r="BJ939" s="27"/>
      <c r="BK939" s="27"/>
      <c r="BL939" s="27"/>
      <c r="BM939" s="27"/>
      <c r="BN939" s="27"/>
      <c r="BO939" s="27"/>
      <c r="BP939" s="27"/>
      <c r="BQ939" s="27"/>
      <c r="BR939" s="27"/>
      <c r="BS939" s="27"/>
      <c r="BT939" s="27"/>
      <c r="BU939" s="27"/>
      <c r="BV939" s="27"/>
      <c r="BW939" s="27"/>
      <c r="BX939" s="27"/>
      <c r="BY939" s="27"/>
      <c r="BZ939" s="27"/>
      <c r="CA939" s="27"/>
      <c r="CB939" s="27"/>
      <c r="CC939" s="27"/>
      <c r="CD939" s="27"/>
      <c r="CE939" s="27"/>
      <c r="CF939" s="27"/>
      <c r="CG939" s="27"/>
      <c r="CH939" s="27"/>
      <c r="CI939" s="27"/>
      <c r="CJ939" s="27"/>
      <c r="CK939" s="27"/>
      <c r="CL939" s="27"/>
      <c r="CM939" s="27"/>
      <c r="CN939" s="27"/>
      <c r="CO939" s="27"/>
      <c r="CP939" s="27"/>
      <c r="CQ939" s="27"/>
      <c r="CR939" s="27"/>
      <c r="CS939" s="27"/>
      <c r="CT939" s="27"/>
      <c r="CU939" s="27"/>
      <c r="CV939" s="27"/>
      <c r="CW939" s="27"/>
      <c r="CX939" s="27"/>
      <c r="CY939" s="27"/>
      <c r="CZ939" s="27"/>
      <c r="DA939" s="27"/>
      <c r="DB939" s="27"/>
      <c r="DC939" s="27"/>
      <c r="DD939" s="27"/>
      <c r="DE939" s="27"/>
      <c r="DF939" s="27"/>
      <c r="DG939" s="27"/>
      <c r="DH939" s="27"/>
      <c r="DI939" s="27"/>
      <c r="DJ939" s="27"/>
      <c r="DK939" s="27"/>
      <c r="DL939" s="27"/>
      <c r="DM939" s="27"/>
      <c r="DN939" s="27"/>
      <c r="DO939" s="27"/>
      <c r="DP939" s="27"/>
      <c r="DQ939" s="27"/>
      <c r="DR939" s="27"/>
      <c r="DS939" s="27"/>
      <c r="DT939" s="27"/>
      <c r="DU939" s="27"/>
      <c r="DV939" s="27"/>
      <c r="DW939" s="27"/>
      <c r="DX939" s="27"/>
      <c r="DY939" s="27"/>
      <c r="DZ939" s="27"/>
      <c r="EA939" s="27"/>
      <c r="EB939" s="27"/>
      <c r="EC939" s="27"/>
      <c r="ED939" s="27"/>
      <c r="EE939" s="27"/>
      <c r="EF939" s="27"/>
      <c r="EG939" s="27"/>
      <c r="EH939" s="27"/>
      <c r="EI939" s="27"/>
      <c r="EJ939" s="27"/>
      <c r="EK939" s="27"/>
      <c r="EL939" s="27"/>
      <c r="EM939" s="27"/>
      <c r="EN939" s="27"/>
      <c r="EO939" s="27"/>
      <c r="EP939" s="27"/>
      <c r="EQ939" s="27"/>
      <c r="ER939" s="27"/>
      <c r="ES939" s="27"/>
      <c r="ET939" s="27"/>
      <c r="EU939" s="27"/>
      <c r="EV939" s="27"/>
      <c r="EW939" s="27"/>
      <c r="EX939" s="27"/>
      <c r="EY939" s="27"/>
      <c r="EZ939" s="27"/>
      <c r="FA939" s="27"/>
      <c r="FB939" s="27"/>
      <c r="FC939" s="27"/>
      <c r="FD939" s="27"/>
      <c r="FE939" s="27"/>
      <c r="FF939" s="27"/>
      <c r="FG939" s="27"/>
      <c r="FH939" s="27"/>
      <c r="FI939" s="27"/>
      <c r="FJ939" s="27"/>
      <c r="FK939" s="27"/>
      <c r="FL939" s="27"/>
      <c r="FM939" s="27"/>
      <c r="FN939" s="27"/>
      <c r="FO939" s="27"/>
      <c r="FP939" s="27"/>
      <c r="FQ939" s="27"/>
      <c r="FR939" s="27"/>
      <c r="FS939" s="27"/>
      <c r="FT939" s="27"/>
      <c r="FU939" s="27"/>
      <c r="FV939" s="27"/>
      <c r="FW939" s="27"/>
      <c r="FX939" s="27"/>
      <c r="FY939" s="27"/>
      <c r="FZ939" s="27"/>
      <c r="GA939" s="27"/>
      <c r="GB939" s="27"/>
      <c r="GC939" s="27"/>
      <c r="GD939" s="27"/>
      <c r="GE939" s="27"/>
      <c r="GF939" s="27"/>
      <c r="GG939" s="27"/>
      <c r="GH939" s="27"/>
      <c r="GI939" s="27"/>
      <c r="GJ939" s="27"/>
      <c r="GK939" s="27"/>
      <c r="GL939" s="27"/>
      <c r="GM939" s="27"/>
      <c r="GN939" s="27"/>
      <c r="GO939" s="27"/>
      <c r="GP939" s="27"/>
    </row>
    <row r="940" spans="1:198" s="924" customFormat="1" x14ac:dyDescent="0.25">
      <c r="A940" s="27">
        <v>1</v>
      </c>
      <c r="B940" s="939" t="s">
        <v>112</v>
      </c>
      <c r="C940" s="25"/>
      <c r="D940" s="25"/>
      <c r="E940" s="25"/>
      <c r="F940" s="940"/>
      <c r="G940" s="941"/>
      <c r="H940" s="942"/>
      <c r="I940" s="943"/>
      <c r="J940" s="944"/>
      <c r="K940" s="943"/>
      <c r="L940" s="944"/>
      <c r="M940" s="943"/>
      <c r="N940" s="943"/>
      <c r="O940" s="3006">
        <f t="shared" ref="O940:X941" si="53">SUM(O8,O73,O134,O184,O228,O273,O322,O368,O418,O464,O510,O554,O603,O652,O698,O743,O787,O832,O878)</f>
        <v>23728128.478463277</v>
      </c>
      <c r="P940" s="3006">
        <f t="shared" ref="P940:Q940" si="54">SUM(P8,P73,P134,P184,P228,P273,P322,P368,P418,P464,P510,P554,P603,P652,P698,P743,P787,P832,P878)</f>
        <v>23728207.811082613</v>
      </c>
      <c r="Q940" s="3006">
        <f t="shared" si="54"/>
        <v>23728207.811082613</v>
      </c>
      <c r="R940" s="3006">
        <f t="shared" ref="R940" si="55">SUM(R8,R73,R134,R184,R228,R273,R322,R368,R418,R464,R510,R554,R603,R652,R698,R743,R787,R832,R878)</f>
        <v>23728230.935527612</v>
      </c>
      <c r="S940" s="3006">
        <f t="shared" si="53"/>
        <v>7909400.3650394473</v>
      </c>
      <c r="T940" s="965">
        <f t="shared" si="53"/>
        <v>7899130.8164800014</v>
      </c>
      <c r="U940" s="965">
        <f t="shared" si="53"/>
        <v>-9.3974199999993289</v>
      </c>
      <c r="V940" s="965">
        <f t="shared" si="53"/>
        <v>-10269.548559447656</v>
      </c>
      <c r="W940" s="965">
        <f t="shared" si="53"/>
        <v>-69480.560590000008</v>
      </c>
      <c r="X940" s="3007">
        <f t="shared" si="53"/>
        <v>7829640.8584700013</v>
      </c>
      <c r="Y940" s="965">
        <f>T940/S940*100</f>
        <v>99.870160213347674</v>
      </c>
      <c r="Z940" s="965">
        <f>X940/S940*100</f>
        <v>98.99158592449065</v>
      </c>
      <c r="AA940" s="25"/>
      <c r="AB940" s="25">
        <f t="shared" ref="AB940:AC940" si="56">SUM(AB8,AB73,AB134,AB184,AB228,AB273,AB322,AB368,AB418,AB464,AB510,AB554,AB603,AB652,AB698,AB743,AB787,AB832,AB878)</f>
        <v>0</v>
      </c>
      <c r="AC940" s="25">
        <f t="shared" si="56"/>
        <v>0</v>
      </c>
      <c r="AD940" s="2205">
        <v>187521388.79999995</v>
      </c>
      <c r="AE940" s="2205"/>
      <c r="AF940" s="1676"/>
      <c r="AG940" s="2377"/>
      <c r="AH940" s="2411">
        <f>AF940-AG940</f>
        <v>0</v>
      </c>
    </row>
    <row r="941" spans="1:198" s="878" customFormat="1" x14ac:dyDescent="0.25">
      <c r="A941" s="27">
        <v>1</v>
      </c>
      <c r="B941" s="946" t="s">
        <v>41</v>
      </c>
      <c r="C941" s="26">
        <f>SUM(C9,C74,C135,C185,C229,C274,C323,C369,C419,C465,C511,C555,C604,C653,C699,C744,C788,C833,C879)</f>
        <v>224798</v>
      </c>
      <c r="D941" s="26">
        <f>SUM(D9,D74,D135,D185,D229,D274,D323,D369,D419,D465,D511,D555,D604,D653,D699,D744,D788,D833,D879)</f>
        <v>74824.333333333328</v>
      </c>
      <c r="E941" s="26">
        <f>SUM(E9,E74,E135,E185,E229,E274,E323,E369,E419,E465,E511,E555,E604,E653,E699,E744,E788,E833,E879)</f>
        <v>78038</v>
      </c>
      <c r="F941" s="947">
        <f>E941/D941*100</f>
        <v>104.2949486129735</v>
      </c>
      <c r="G941" s="9">
        <f>J941/D941</f>
        <v>9.168724078174213</v>
      </c>
      <c r="H941" s="948">
        <f>K941/E941</f>
        <v>9.0114175145441973</v>
      </c>
      <c r="I941" s="26">
        <f>SUM(I9,I74,I135,I185,I229,I274,I323,I369,I419,I465,I511,I555,I604,I653,I699,I744,I788,I833,I879)</f>
        <v>2058143</v>
      </c>
      <c r="J941" s="26">
        <f>SUM(J9,J74,J135,J185,J229,J274,J323,J369,J419,J465,J511,J555,J604,J653,J699,J744,J788,J833,J879)</f>
        <v>686043.66666666663</v>
      </c>
      <c r="K941" s="26">
        <f>SUM(K9,K74,K135,K185,K229,K274,K323,K369,K419,K465,K511,K555,K604,K653,K699,K744,K788,K833,K879)</f>
        <v>703233</v>
      </c>
      <c r="L941" s="945">
        <f>K941/J941*100</f>
        <v>102.5055742321553</v>
      </c>
      <c r="M941" s="44">
        <f>SUM(M9,M74,M135,M185,M229,M274,M323,M369,M419,M465,M511,M555,M604,M653,M699,M744,M788,M833,M879)</f>
        <v>6205.2277116715859</v>
      </c>
      <c r="N941" s="1467">
        <f>K941/$B$3*12/M941</f>
        <v>339.98736195156999</v>
      </c>
      <c r="O941" s="3008">
        <f t="shared" si="53"/>
        <v>10998984.642255604</v>
      </c>
      <c r="P941" s="3008">
        <f t="shared" ref="P941:Q941" si="57">SUM(P9,P74,P135,P185,P229,P274,P323,P369,P419,P465,P511,P555,P604,P653,P699,P744,P788,P833,P879)</f>
        <v>11012082.863134935</v>
      </c>
      <c r="Q941" s="3008">
        <f t="shared" si="57"/>
        <v>11012082.863134935</v>
      </c>
      <c r="R941" s="3008">
        <f t="shared" ref="R941" si="58">SUM(R9,R74,R135,R185,R229,R274,R323,R369,R419,R465,R511,R555,R604,R653,R699,R744,R788,R833,R879)</f>
        <v>11013016.546619937</v>
      </c>
      <c r="S941" s="3008">
        <f t="shared" si="53"/>
        <v>3670004.1987526454</v>
      </c>
      <c r="T941" s="3009">
        <f t="shared" si="53"/>
        <v>3720510.7901099995</v>
      </c>
      <c r="U941" s="3009">
        <f t="shared" si="53"/>
        <v>-9562.4900600000001</v>
      </c>
      <c r="V941" s="3009">
        <f t="shared" si="53"/>
        <v>50506.591357354846</v>
      </c>
      <c r="W941" s="3009">
        <f t="shared" si="53"/>
        <v>-53409.637199999997</v>
      </c>
      <c r="X941" s="3008">
        <f t="shared" si="53"/>
        <v>3657538.66285</v>
      </c>
      <c r="Y941" s="965">
        <f>T941/S941*100</f>
        <v>101.37619982490811</v>
      </c>
      <c r="Z941" s="965">
        <f>X941/S941*100</f>
        <v>99.660340009777585</v>
      </c>
      <c r="AA941" s="26">
        <f t="shared" ref="AA941:AB941" si="59">SUM(AA9,AA74,AA135,AA185,AA229,AA274,AA323,AA369,AA419,AA465,AA511,AA555,AA604,AA653,AA699,AA744,AA788,AA833,AA879)</f>
        <v>0</v>
      </c>
      <c r="AB941" s="26">
        <f t="shared" si="59"/>
        <v>0</v>
      </c>
      <c r="AC941" s="26">
        <f>SUM(AC9,AC74,AC135,AC185,AC229,AC274,AC323,AC369,AC419,AC465,AC511,AC555,AC604,AC653,AC699,AC744,AC788,AC833,AC879)</f>
        <v>0</v>
      </c>
      <c r="AF941" s="1676"/>
      <c r="AG941" s="2209"/>
      <c r="AH941" s="2209"/>
      <c r="AI941" s="2209"/>
    </row>
    <row r="942" spans="1:198" s="878" customFormat="1" ht="45" customHeight="1" x14ac:dyDescent="0.25">
      <c r="A942" s="27">
        <v>1</v>
      </c>
      <c r="B942" s="949" t="s">
        <v>273</v>
      </c>
      <c r="C942" s="26">
        <f>SUM(C880,C10,C75)</f>
        <v>5878</v>
      </c>
      <c r="D942" s="26">
        <f>SUM(D880,D10,D75)</f>
        <v>1959.6666666666665</v>
      </c>
      <c r="E942" s="26">
        <f>SUM(E880,E10,E75)</f>
        <v>2098</v>
      </c>
      <c r="F942" s="947">
        <f>E942/D942*100</f>
        <v>107.05902364347679</v>
      </c>
      <c r="G942" s="44">
        <f>SUM(G880,G10,G75)</f>
        <v>0</v>
      </c>
      <c r="H942" s="945">
        <f>SUM(H880,H10,H75)</f>
        <v>0</v>
      </c>
      <c r="I942" s="44">
        <f>SUM(I880,I10,I75)</f>
        <v>0</v>
      </c>
      <c r="J942" s="945">
        <f>SUM(J880,J10,J75)</f>
        <v>0</v>
      </c>
      <c r="K942" s="44">
        <f>SUM(K880,K10)</f>
        <v>0</v>
      </c>
      <c r="L942" s="945">
        <f>SUM(L880,L10)</f>
        <v>0</v>
      </c>
      <c r="M942" s="44">
        <f>SUM(M880,M10)</f>
        <v>0</v>
      </c>
      <c r="N942" s="26"/>
      <c r="O942" s="3009">
        <f t="shared" ref="O942:X942" si="60">SUM(O880,O10,O75)</f>
        <v>1121915.4958424501</v>
      </c>
      <c r="P942" s="3009">
        <f t="shared" ref="P942:Q942" si="61">SUM(P880,P10,P75)</f>
        <v>1121932.00965165</v>
      </c>
      <c r="Q942" s="3009">
        <f t="shared" si="61"/>
        <v>1121932.00965165</v>
      </c>
      <c r="R942" s="3009">
        <f t="shared" ref="R942" si="62">SUM(R880,R10,R75)</f>
        <v>1121932.00965165</v>
      </c>
      <c r="S942" s="3009">
        <f t="shared" si="60"/>
        <v>373977.33655055007</v>
      </c>
      <c r="T942" s="3009">
        <f t="shared" si="60"/>
        <v>380714.58249999996</v>
      </c>
      <c r="U942" s="3009">
        <f t="shared" si="60"/>
        <v>0</v>
      </c>
      <c r="V942" s="3009">
        <f t="shared" si="60"/>
        <v>6737.2459494499481</v>
      </c>
      <c r="W942" s="3009">
        <f t="shared" si="60"/>
        <v>-160.77062000000001</v>
      </c>
      <c r="X942" s="3008">
        <f t="shared" si="60"/>
        <v>380553.81187999994</v>
      </c>
      <c r="Y942" s="965">
        <f>T942/S942*100</f>
        <v>101.80151182731878</v>
      </c>
      <c r="Z942" s="965">
        <f>X942/S942*100</f>
        <v>101.75852242547883</v>
      </c>
      <c r="AA942" s="26">
        <f t="shared" ref="AA942:AB942" si="63">SUM(AA880,AA10,AA75)</f>
        <v>0</v>
      </c>
      <c r="AB942" s="26">
        <f t="shared" si="63"/>
        <v>0</v>
      </c>
      <c r="AC942" s="26">
        <f>SUM(AC880,AC10,AC75)</f>
        <v>0</v>
      </c>
      <c r="AD942" s="2206"/>
      <c r="AE942" s="2206"/>
      <c r="AF942" s="1676"/>
      <c r="AG942" s="2209"/>
      <c r="AH942" s="2209"/>
      <c r="AI942" s="2209"/>
    </row>
    <row r="943" spans="1:198" s="878" customFormat="1" ht="20.25" customHeight="1" x14ac:dyDescent="0.25">
      <c r="A943" s="27">
        <v>1</v>
      </c>
      <c r="B943" s="946" t="s">
        <v>275</v>
      </c>
      <c r="C943" s="26">
        <f>C11+C275+C881</f>
        <v>3090</v>
      </c>
      <c r="D943" s="26">
        <f t="shared" ref="D943:E943" si="64">D11+D275+D881</f>
        <v>1030</v>
      </c>
      <c r="E943" s="26">
        <f t="shared" si="64"/>
        <v>928</v>
      </c>
      <c r="F943" s="947">
        <f>E943/D943*100</f>
        <v>90.097087378640765</v>
      </c>
      <c r="G943" s="9">
        <f>J943/D943</f>
        <v>11.707766990291262</v>
      </c>
      <c r="H943" s="948">
        <f>K943/E943</f>
        <v>12.540948275862069</v>
      </c>
      <c r="I943" s="26">
        <f t="shared" ref="I943:K943" si="65">I11+I275+I881</f>
        <v>36175</v>
      </c>
      <c r="J943" s="26">
        <f t="shared" si="65"/>
        <v>12059</v>
      </c>
      <c r="K943" s="26">
        <f t="shared" si="65"/>
        <v>11638</v>
      </c>
      <c r="L943" s="945">
        <f>K943/J943*100</f>
        <v>96.508831578074478</v>
      </c>
      <c r="M943" s="44">
        <f>M11+M275+M881</f>
        <v>112.625</v>
      </c>
      <c r="N943" s="1467">
        <f>K943/$B$3*12/M943</f>
        <v>310.00221975582684</v>
      </c>
      <c r="O943" s="965">
        <f>O11+O275+O881</f>
        <v>118540.28802000001</v>
      </c>
      <c r="P943" s="965">
        <f>P11+P275+P881</f>
        <v>118540.28802000001</v>
      </c>
      <c r="Q943" s="965">
        <f>Q11+Q275+Q881</f>
        <v>118540.28802000001</v>
      </c>
      <c r="R943" s="965">
        <f>R11+R275+R881</f>
        <v>118540.28802000001</v>
      </c>
      <c r="S943" s="965">
        <f t="shared" ref="S943:X943" si="66">S11+S275+S881</f>
        <v>39513.429340000002</v>
      </c>
      <c r="T943" s="965">
        <f t="shared" si="66"/>
        <v>32187.861859999997</v>
      </c>
      <c r="U943" s="965">
        <f t="shared" si="66"/>
        <v>0</v>
      </c>
      <c r="V943" s="965">
        <f t="shared" si="66"/>
        <v>-7325.5674800000043</v>
      </c>
      <c r="W943" s="965">
        <f t="shared" si="66"/>
        <v>-45.089160000000007</v>
      </c>
      <c r="X943" s="965">
        <f t="shared" si="66"/>
        <v>32142.772699999998</v>
      </c>
      <c r="Y943" s="965">
        <f>T943/S943*100</f>
        <v>81.460562643232208</v>
      </c>
      <c r="Z943" s="965">
        <f>X943/S943*100</f>
        <v>81.346451666905594</v>
      </c>
      <c r="AA943" s="26">
        <f t="shared" ref="AA943:AB943" si="67">AA881+AA11+AA275</f>
        <v>0</v>
      </c>
      <c r="AB943" s="26">
        <f t="shared" si="67"/>
        <v>0</v>
      </c>
      <c r="AC943" s="26">
        <f>AC881+AC11+AC275</f>
        <v>0</v>
      </c>
      <c r="AD943" s="2205"/>
      <c r="AE943" s="2205"/>
      <c r="AF943" s="1676"/>
      <c r="AG943" s="2209"/>
      <c r="AH943" s="2209"/>
      <c r="AI943" s="2209"/>
    </row>
    <row r="944" spans="1:198" s="878" customFormat="1" x14ac:dyDescent="0.25">
      <c r="A944" s="27">
        <v>1</v>
      </c>
      <c r="B944" s="2561" t="s">
        <v>299</v>
      </c>
      <c r="C944" s="25"/>
      <c r="D944" s="25"/>
      <c r="E944" s="25"/>
      <c r="F944" s="940"/>
      <c r="G944" s="950">
        <f t="shared" ref="G944:M944" si="68">SUM(G13,G76,G882,G370)</f>
        <v>0</v>
      </c>
      <c r="H944" s="951">
        <f t="shared" si="68"/>
        <v>0</v>
      </c>
      <c r="I944" s="7">
        <f t="shared" si="68"/>
        <v>0</v>
      </c>
      <c r="J944" s="50">
        <f t="shared" si="68"/>
        <v>0</v>
      </c>
      <c r="K944" s="7">
        <f t="shared" si="68"/>
        <v>0</v>
      </c>
      <c r="L944" s="50">
        <f t="shared" si="68"/>
        <v>0</v>
      </c>
      <c r="M944" s="7">
        <f t="shared" si="68"/>
        <v>0</v>
      </c>
      <c r="N944" s="11"/>
      <c r="O944" s="965">
        <f t="shared" ref="O944:X944" si="69">SUM(O13,O76,O882,O370)</f>
        <v>0</v>
      </c>
      <c r="P944" s="965">
        <f t="shared" ref="P944:Q944" si="70">SUM(P13,P76,P882,P370)</f>
        <v>0</v>
      </c>
      <c r="Q944" s="965">
        <f t="shared" si="70"/>
        <v>0</v>
      </c>
      <c r="R944" s="965">
        <f t="shared" ref="R944" si="71">SUM(R13,R76,R882,R370)</f>
        <v>0</v>
      </c>
      <c r="S944" s="965">
        <f t="shared" si="69"/>
        <v>0</v>
      </c>
      <c r="T944" s="965"/>
      <c r="U944" s="965"/>
      <c r="V944" s="965">
        <f t="shared" si="69"/>
        <v>0</v>
      </c>
      <c r="W944" s="965">
        <f t="shared" si="69"/>
        <v>0</v>
      </c>
      <c r="X944" s="965">
        <f t="shared" si="69"/>
        <v>0</v>
      </c>
      <c r="Y944" s="965"/>
      <c r="Z944" s="965"/>
      <c r="AA944" s="25"/>
      <c r="AB944" s="25"/>
      <c r="AC944" s="25"/>
      <c r="AD944" s="2205"/>
      <c r="AE944" s="2205"/>
      <c r="AF944" s="1676"/>
      <c r="AG944" s="2209"/>
      <c r="AH944" s="2209"/>
      <c r="AI944" s="2209"/>
    </row>
    <row r="945" spans="1:198" s="878" customFormat="1" ht="33" customHeight="1" x14ac:dyDescent="0.25">
      <c r="A945" s="27">
        <v>1</v>
      </c>
      <c r="B945" s="2560" t="s">
        <v>645</v>
      </c>
      <c r="C945" s="25">
        <f>C883+C836+C791+C746+C702+C656+C607+C558+C514+C467+C422+C372+C326+C278+C232+C187+C137+C77+C13</f>
        <v>1265514.4074074074</v>
      </c>
      <c r="D945" s="25">
        <f t="shared" ref="D945:E945" si="72">D883+D836+D791+D746+D702+D656+D607+D558+D514+D467+D422+D372+D326+D278+D232+D187+D137+D77+D13</f>
        <v>421841.5555555555</v>
      </c>
      <c r="E945" s="25">
        <f t="shared" si="72"/>
        <v>324144.61851851852</v>
      </c>
      <c r="F945" s="940">
        <f t="shared" ref="F945:F955" si="73">E945/D945*100</f>
        <v>76.840371520920357</v>
      </c>
      <c r="G945" s="9"/>
      <c r="H945" s="948"/>
      <c r="I945" s="7"/>
      <c r="J945" s="50"/>
      <c r="K945" s="7"/>
      <c r="L945" s="50"/>
      <c r="M945" s="7"/>
      <c r="N945" s="11"/>
      <c r="O945" s="965"/>
      <c r="P945" s="965"/>
      <c r="Q945" s="965"/>
      <c r="R945" s="965"/>
      <c r="S945" s="965"/>
      <c r="T945" s="965"/>
      <c r="U945" s="965"/>
      <c r="V945" s="965"/>
      <c r="W945" s="965"/>
      <c r="X945" s="965"/>
      <c r="Y945" s="965"/>
      <c r="Z945" s="965"/>
      <c r="AA945" s="25">
        <f t="shared" ref="AA945:AC945" si="74">AA883+AA836+AA791+AA746+AA702+AA656+AA607+AA558+AA514+AA467+AA422+AA372+AA326+AA278+AA232+AA187+AA137+AA77+AA13</f>
        <v>0</v>
      </c>
      <c r="AB945" s="25">
        <f t="shared" si="74"/>
        <v>0</v>
      </c>
      <c r="AC945" s="25">
        <f t="shared" si="74"/>
        <v>0</v>
      </c>
      <c r="AD945" s="2374"/>
      <c r="AE945" s="2374"/>
      <c r="AF945" s="1676"/>
      <c r="AG945" s="2209"/>
      <c r="AH945" s="2209"/>
      <c r="AI945" s="2209"/>
    </row>
    <row r="946" spans="1:198" s="878" customFormat="1" ht="26.25" customHeight="1" x14ac:dyDescent="0.25">
      <c r="A946" s="27">
        <v>1</v>
      </c>
      <c r="B946" s="2559" t="s">
        <v>422</v>
      </c>
      <c r="C946" s="25">
        <f>C884+C837+C792+C747+C703+C657+C608+C559+C515+C468+C423+C373+C327+C279+C233+C188+C138+C78+C14</f>
        <v>45299</v>
      </c>
      <c r="D946" s="25">
        <f t="shared" ref="D946:E946" si="75">D884+D837+D792+D747+D703+D657+D608+D559+D515+D468+D423+D373+D327+D279+D233+D188+D138+D78+D14</f>
        <v>15099</v>
      </c>
      <c r="E946" s="25">
        <f t="shared" si="75"/>
        <v>11965.369999999997</v>
      </c>
      <c r="F946" s="940">
        <f t="shared" si="73"/>
        <v>79.246109013841959</v>
      </c>
      <c r="G946" s="9"/>
      <c r="H946" s="948"/>
      <c r="I946" s="7"/>
      <c r="J946" s="50"/>
      <c r="K946" s="7"/>
      <c r="L946" s="50"/>
      <c r="M946" s="7"/>
      <c r="N946" s="11"/>
      <c r="O946" s="965"/>
      <c r="P946" s="965"/>
      <c r="Q946" s="965"/>
      <c r="R946" s="965"/>
      <c r="S946" s="965"/>
      <c r="T946" s="965"/>
      <c r="U946" s="965"/>
      <c r="V946" s="965"/>
      <c r="W946" s="965"/>
      <c r="X946" s="965"/>
      <c r="Y946" s="965"/>
      <c r="Z946" s="965"/>
      <c r="AA946" s="25">
        <f t="shared" ref="AA946:AC946" si="76">AA884+AA837+AA792+AA747+AA703+AA657+AA608+AA559+AA515+AA468+AA423+AA373+AA327+AA279+AA233+AA188+AA138+AA78+AA14</f>
        <v>0</v>
      </c>
      <c r="AB946" s="25">
        <f t="shared" si="76"/>
        <v>0</v>
      </c>
      <c r="AC946" s="25">
        <f t="shared" si="76"/>
        <v>0</v>
      </c>
      <c r="AD946" s="2205"/>
      <c r="AE946" s="2205"/>
      <c r="AF946" s="1676"/>
      <c r="AG946" s="2209"/>
      <c r="AH946" s="2209"/>
      <c r="AI946" s="2209"/>
    </row>
    <row r="947" spans="1:198" ht="30" x14ac:dyDescent="0.25">
      <c r="A947" s="27">
        <v>1</v>
      </c>
      <c r="B947" s="1313" t="s">
        <v>300</v>
      </c>
      <c r="C947" s="25">
        <f>C885+C838+C793+C748+C704+C658+C609+C560+C516+C469+C424+C374+C328+C280+C234+C189+C139+C79+C15</f>
        <v>36755</v>
      </c>
      <c r="D947" s="25">
        <f t="shared" ref="D947:E947" si="77">D885+D838+D793+D748+D704+D658+D609+D560+D516+D469+D424+D374+D328+D280+D234+D189+D139+D79+D15</f>
        <v>12252</v>
      </c>
      <c r="E947" s="25">
        <f t="shared" si="77"/>
        <v>11862</v>
      </c>
      <c r="F947" s="940">
        <f t="shared" si="73"/>
        <v>96.816846229187064</v>
      </c>
      <c r="G947" s="9"/>
      <c r="H947" s="948"/>
      <c r="I947" s="56"/>
      <c r="J947" s="952"/>
      <c r="K947" s="56"/>
      <c r="L947" s="952"/>
      <c r="M947" s="56"/>
      <c r="N947" s="11"/>
      <c r="O947" s="3010"/>
      <c r="P947" s="3010"/>
      <c r="Q947" s="3010"/>
      <c r="R947" s="3010"/>
      <c r="S947" s="3010"/>
      <c r="T947" s="3010">
        <f>T945-T946</f>
        <v>0</v>
      </c>
      <c r="U947" s="3010"/>
      <c r="V947" s="3010"/>
      <c r="W947" s="3010"/>
      <c r="X947" s="3010"/>
      <c r="Y947" s="3010"/>
      <c r="Z947" s="3010"/>
      <c r="AA947" s="25">
        <f t="shared" ref="AA947:AC947" si="78">AA885+AA838+AA793+AA748+AA704+AA658+AA609+AA560+AA516+AA469+AA424+AA374+AA328+AA280+AA234+AA189+AA139+AA79+AA15</f>
        <v>0</v>
      </c>
      <c r="AB947" s="25">
        <f t="shared" si="78"/>
        <v>0</v>
      </c>
      <c r="AC947" s="25">
        <f t="shared" si="78"/>
        <v>0</v>
      </c>
      <c r="AD947" s="19"/>
      <c r="AE947" s="19"/>
      <c r="AF947" s="1676"/>
      <c r="AG947" s="2209"/>
      <c r="AH947" s="2209"/>
      <c r="AI947" s="2209"/>
      <c r="AJ947" s="878"/>
      <c r="AK947" s="878"/>
      <c r="AL947" s="878"/>
      <c r="AM947" s="878"/>
      <c r="AN947" s="878"/>
      <c r="AO947" s="878"/>
      <c r="AP947" s="878"/>
      <c r="AQ947" s="878"/>
      <c r="AR947" s="878"/>
      <c r="AS947" s="878"/>
      <c r="AT947" s="878"/>
      <c r="AU947" s="878"/>
      <c r="AV947" s="878"/>
      <c r="AW947" s="878"/>
      <c r="AX947" s="878"/>
      <c r="AY947" s="878"/>
      <c r="AZ947" s="878"/>
      <c r="BA947" s="878"/>
      <c r="BB947" s="878"/>
      <c r="BC947" s="878"/>
      <c r="BD947" s="878"/>
      <c r="BE947" s="878"/>
      <c r="BF947" s="878"/>
      <c r="BG947" s="878"/>
      <c r="BH947" s="878"/>
      <c r="BI947" s="878"/>
      <c r="BJ947" s="878"/>
      <c r="BK947" s="878"/>
      <c r="BL947" s="878"/>
      <c r="BM947" s="878"/>
      <c r="BN947" s="878"/>
      <c r="BO947" s="878"/>
      <c r="BP947" s="878"/>
      <c r="BQ947" s="878"/>
      <c r="BR947" s="878"/>
      <c r="BS947" s="878"/>
      <c r="BT947" s="878"/>
      <c r="BU947" s="878"/>
      <c r="BV947" s="878"/>
      <c r="BW947" s="878"/>
      <c r="BX947" s="878"/>
      <c r="BY947" s="878"/>
      <c r="BZ947" s="878"/>
      <c r="CA947" s="878"/>
      <c r="CB947" s="878"/>
      <c r="CC947" s="878"/>
      <c r="CD947" s="878"/>
      <c r="CE947" s="878"/>
      <c r="CF947" s="878"/>
      <c r="CG947" s="878"/>
      <c r="CH947" s="878"/>
      <c r="CI947" s="878"/>
      <c r="CJ947" s="878"/>
      <c r="CK947" s="878"/>
      <c r="CL947" s="878"/>
      <c r="CM947" s="878"/>
      <c r="CN947" s="878"/>
      <c r="CO947" s="878"/>
      <c r="CP947" s="878"/>
      <c r="CQ947" s="878"/>
      <c r="CR947" s="878"/>
      <c r="CS947" s="878"/>
      <c r="CT947" s="878"/>
      <c r="CU947" s="878"/>
      <c r="CV947" s="878"/>
      <c r="CW947" s="878"/>
      <c r="CX947" s="878"/>
      <c r="CY947" s="878"/>
      <c r="CZ947" s="878"/>
      <c r="DA947" s="878"/>
      <c r="DB947" s="878"/>
      <c r="DC947" s="878"/>
      <c r="DD947" s="878"/>
      <c r="DE947" s="878"/>
      <c r="DF947" s="878"/>
      <c r="DG947" s="878"/>
      <c r="DH947" s="878"/>
      <c r="DI947" s="878"/>
      <c r="DJ947" s="878"/>
      <c r="DK947" s="878"/>
      <c r="DL947" s="878"/>
      <c r="DM947" s="878"/>
      <c r="DN947" s="878"/>
      <c r="DO947" s="878"/>
      <c r="DP947" s="878"/>
      <c r="DQ947" s="878"/>
      <c r="DR947" s="878"/>
      <c r="DS947" s="878"/>
      <c r="DT947" s="878"/>
      <c r="DU947" s="878"/>
      <c r="DV947" s="878"/>
      <c r="DW947" s="878"/>
      <c r="DX947" s="878"/>
      <c r="DY947" s="878"/>
      <c r="DZ947" s="878"/>
      <c r="EA947" s="878"/>
      <c r="EB947" s="878"/>
      <c r="EC947" s="878"/>
      <c r="ED947" s="878"/>
      <c r="EE947" s="878"/>
      <c r="EF947" s="878"/>
      <c r="EG947" s="878"/>
      <c r="EH947" s="878"/>
      <c r="EI947" s="878"/>
      <c r="EJ947" s="878"/>
      <c r="EK947" s="878"/>
      <c r="EL947" s="878"/>
      <c r="EM947" s="878"/>
      <c r="EN947" s="878"/>
      <c r="EO947" s="878"/>
      <c r="EP947" s="878"/>
      <c r="EQ947" s="878"/>
      <c r="ER947" s="878"/>
      <c r="ES947" s="878"/>
      <c r="ET947" s="878"/>
      <c r="EU947" s="878"/>
      <c r="EV947" s="878"/>
      <c r="EW947" s="878"/>
      <c r="EX947" s="878"/>
      <c r="EY947" s="878"/>
      <c r="EZ947" s="878"/>
      <c r="FA947" s="878"/>
      <c r="FB947" s="878"/>
      <c r="FC947" s="878"/>
      <c r="FD947" s="878"/>
      <c r="FE947" s="878"/>
      <c r="FF947" s="878"/>
      <c r="FG947" s="878"/>
      <c r="FH947" s="878"/>
      <c r="FI947" s="878"/>
      <c r="FJ947" s="878"/>
      <c r="FK947" s="878"/>
      <c r="FL947" s="878"/>
      <c r="FM947" s="878"/>
      <c r="FN947" s="878"/>
      <c r="FO947" s="878"/>
      <c r="FP947" s="878"/>
      <c r="FQ947" s="878"/>
      <c r="FR947" s="878"/>
      <c r="FS947" s="878"/>
      <c r="FT947" s="878"/>
      <c r="FU947" s="878"/>
      <c r="FV947" s="878"/>
      <c r="FW947" s="878"/>
      <c r="FX947" s="878"/>
      <c r="FY947" s="878"/>
      <c r="FZ947" s="878"/>
      <c r="GA947" s="878"/>
      <c r="GB947" s="878"/>
      <c r="GC947" s="878"/>
      <c r="GD947" s="878"/>
      <c r="GE947" s="878"/>
      <c r="GF947" s="878"/>
      <c r="GG947" s="878"/>
      <c r="GH947" s="878"/>
      <c r="GI947" s="878"/>
      <c r="GJ947" s="878"/>
      <c r="GK947" s="878"/>
      <c r="GL947" s="878"/>
      <c r="GM947" s="878"/>
      <c r="GN947" s="878"/>
      <c r="GO947" s="878"/>
      <c r="GP947" s="878"/>
    </row>
    <row r="948" spans="1:198" ht="30" x14ac:dyDescent="0.25">
      <c r="A948" s="27">
        <v>1</v>
      </c>
      <c r="B948" s="1313" t="s">
        <v>301</v>
      </c>
      <c r="C948" s="25">
        <f>SUM(C886,C839,C794,C749,C705,C659,C610,C561,C517,C470,C425,C375,C329,C281,C235,C190,C140,C80,C16)</f>
        <v>285665</v>
      </c>
      <c r="D948" s="25">
        <f t="shared" ref="D948:E948" si="79">SUM(D886,D839,D794,D749,D705,D659,D610,D561,D517,D470,D425,D375,D329,D281,D235,D190,D140,D80,D16)</f>
        <v>95222</v>
      </c>
      <c r="E948" s="25">
        <f t="shared" si="79"/>
        <v>70372</v>
      </c>
      <c r="F948" s="940">
        <f t="shared" si="73"/>
        <v>73.90308962214614</v>
      </c>
      <c r="G948" s="9"/>
      <c r="H948" s="948"/>
      <c r="I948" s="56"/>
      <c r="J948" s="952"/>
      <c r="K948" s="56"/>
      <c r="L948" s="952"/>
      <c r="M948" s="56"/>
      <c r="N948" s="11"/>
      <c r="O948" s="3010"/>
      <c r="P948" s="3010"/>
      <c r="Q948" s="3010"/>
      <c r="R948" s="3010"/>
      <c r="S948" s="3010"/>
      <c r="T948" s="3010"/>
      <c r="U948" s="3010"/>
      <c r="V948" s="3010"/>
      <c r="W948" s="3010"/>
      <c r="X948" s="3010"/>
      <c r="Y948" s="3010"/>
      <c r="Z948" s="3010"/>
      <c r="AA948" s="25">
        <f t="shared" ref="AA948:AC948" si="80">SUM(AA886,AA839,AA794,AA749,AA705,AA659,AA610,AA561,AA517,AA470,AA425,AA375,AA329,AA281,AA235,AA190,AA140,AA80,AA16)</f>
        <v>0</v>
      </c>
      <c r="AB948" s="25">
        <f t="shared" si="80"/>
        <v>0</v>
      </c>
      <c r="AC948" s="25">
        <f t="shared" si="80"/>
        <v>0</v>
      </c>
      <c r="AD948" s="19"/>
      <c r="AE948" s="19"/>
      <c r="AF948" s="1676"/>
      <c r="AG948" s="2209"/>
      <c r="AH948" s="2209"/>
      <c r="AI948" s="2209"/>
      <c r="AJ948" s="878"/>
      <c r="AK948" s="878"/>
      <c r="AL948" s="878"/>
      <c r="AM948" s="878"/>
      <c r="AN948" s="878"/>
      <c r="AO948" s="878"/>
      <c r="AP948" s="878"/>
      <c r="AQ948" s="878"/>
      <c r="AR948" s="878"/>
      <c r="AS948" s="878"/>
      <c r="AT948" s="878"/>
      <c r="AU948" s="878"/>
      <c r="AV948" s="878"/>
      <c r="AW948" s="878"/>
      <c r="AX948" s="878"/>
      <c r="AY948" s="878"/>
      <c r="AZ948" s="878"/>
      <c r="BA948" s="878"/>
      <c r="BB948" s="878"/>
      <c r="BC948" s="878"/>
      <c r="BD948" s="878"/>
      <c r="BE948" s="878"/>
      <c r="BF948" s="878"/>
      <c r="BG948" s="878"/>
      <c r="BH948" s="878"/>
      <c r="BI948" s="878"/>
      <c r="BJ948" s="878"/>
      <c r="BK948" s="878"/>
      <c r="BL948" s="878"/>
      <c r="BM948" s="878"/>
      <c r="BN948" s="878"/>
      <c r="BO948" s="878"/>
      <c r="BP948" s="878"/>
      <c r="BQ948" s="878"/>
      <c r="BR948" s="878"/>
      <c r="BS948" s="878"/>
      <c r="BT948" s="878"/>
      <c r="BU948" s="878"/>
      <c r="BV948" s="878"/>
      <c r="BW948" s="878"/>
      <c r="BX948" s="878"/>
      <c r="BY948" s="878"/>
      <c r="BZ948" s="878"/>
      <c r="CA948" s="878"/>
      <c r="CB948" s="878"/>
      <c r="CC948" s="878"/>
      <c r="CD948" s="878"/>
      <c r="CE948" s="878"/>
      <c r="CF948" s="878"/>
      <c r="CG948" s="878"/>
      <c r="CH948" s="878"/>
      <c r="CI948" s="878"/>
      <c r="CJ948" s="878"/>
      <c r="CK948" s="878"/>
      <c r="CL948" s="878"/>
      <c r="CM948" s="878"/>
      <c r="CN948" s="878"/>
      <c r="CO948" s="878"/>
      <c r="CP948" s="878"/>
      <c r="CQ948" s="878"/>
      <c r="CR948" s="878"/>
      <c r="CS948" s="878"/>
      <c r="CT948" s="878"/>
      <c r="CU948" s="878"/>
      <c r="CV948" s="878"/>
      <c r="CW948" s="878"/>
      <c r="CX948" s="878"/>
      <c r="CY948" s="878"/>
      <c r="CZ948" s="878"/>
      <c r="DA948" s="878"/>
      <c r="DB948" s="878"/>
      <c r="DC948" s="878"/>
      <c r="DD948" s="878"/>
      <c r="DE948" s="878"/>
      <c r="DF948" s="878"/>
      <c r="DG948" s="878"/>
      <c r="DH948" s="878"/>
      <c r="DI948" s="878"/>
      <c r="DJ948" s="878"/>
      <c r="DK948" s="878"/>
      <c r="DL948" s="878"/>
      <c r="DM948" s="878"/>
      <c r="DN948" s="878"/>
      <c r="DO948" s="878"/>
      <c r="DP948" s="878"/>
      <c r="DQ948" s="878"/>
      <c r="DR948" s="878"/>
      <c r="DS948" s="878"/>
      <c r="DT948" s="878"/>
      <c r="DU948" s="878"/>
      <c r="DV948" s="878"/>
      <c r="DW948" s="878"/>
      <c r="DX948" s="878"/>
      <c r="DY948" s="878"/>
      <c r="DZ948" s="878"/>
      <c r="EA948" s="878"/>
      <c r="EB948" s="878"/>
      <c r="EC948" s="878"/>
      <c r="ED948" s="878"/>
      <c r="EE948" s="878"/>
      <c r="EF948" s="878"/>
      <c r="EG948" s="878"/>
      <c r="EH948" s="878"/>
      <c r="EI948" s="878"/>
      <c r="EJ948" s="878"/>
      <c r="EK948" s="878"/>
      <c r="EL948" s="878"/>
      <c r="EM948" s="878"/>
      <c r="EN948" s="878"/>
      <c r="EO948" s="878"/>
      <c r="EP948" s="878"/>
      <c r="EQ948" s="878"/>
      <c r="ER948" s="878"/>
      <c r="ES948" s="878"/>
      <c r="ET948" s="878"/>
      <c r="EU948" s="878"/>
      <c r="EV948" s="878"/>
      <c r="EW948" s="878"/>
      <c r="EX948" s="878"/>
      <c r="EY948" s="878"/>
      <c r="EZ948" s="878"/>
      <c r="FA948" s="878"/>
      <c r="FB948" s="878"/>
      <c r="FC948" s="878"/>
      <c r="FD948" s="878"/>
      <c r="FE948" s="878"/>
      <c r="FF948" s="878"/>
      <c r="FG948" s="878"/>
      <c r="FH948" s="878"/>
      <c r="FI948" s="878"/>
      <c r="FJ948" s="878"/>
      <c r="FK948" s="878"/>
      <c r="FL948" s="878"/>
      <c r="FM948" s="878"/>
      <c r="FN948" s="878"/>
      <c r="FO948" s="878"/>
      <c r="FP948" s="878"/>
      <c r="FQ948" s="878"/>
      <c r="FR948" s="878"/>
      <c r="FS948" s="878"/>
      <c r="FT948" s="878"/>
      <c r="FU948" s="878"/>
      <c r="FV948" s="878"/>
      <c r="FW948" s="878"/>
      <c r="FX948" s="878"/>
      <c r="FY948" s="878"/>
      <c r="FZ948" s="878"/>
      <c r="GA948" s="878"/>
      <c r="GB948" s="878"/>
      <c r="GC948" s="878"/>
      <c r="GD948" s="878"/>
      <c r="GE948" s="878"/>
      <c r="GF948" s="878"/>
      <c r="GG948" s="878"/>
      <c r="GH948" s="878"/>
      <c r="GI948" s="878"/>
      <c r="GJ948" s="878"/>
      <c r="GK948" s="878"/>
      <c r="GL948" s="878"/>
      <c r="GM948" s="878"/>
      <c r="GN948" s="878"/>
      <c r="GO948" s="878"/>
      <c r="GP948" s="878"/>
    </row>
    <row r="949" spans="1:198" ht="30" x14ac:dyDescent="0.25">
      <c r="A949" s="27">
        <v>1</v>
      </c>
      <c r="B949" s="1313" t="s">
        <v>302</v>
      </c>
      <c r="C949" s="25">
        <f>SUM(C887,C840,C795,C750,C706,C660,C611,C562,C518,C471,C426,C376,C330,C282,C236,C191,C141,C81,C17)</f>
        <v>8577</v>
      </c>
      <c r="D949" s="25">
        <f t="shared" ref="D949:E949" si="81">SUM(D887,D840,D795,D750,D706,D660,D611,D562,D518,D471,D426,D376,D330,D282,D236,D191,D141,D81,D17)</f>
        <v>2859.6666666666665</v>
      </c>
      <c r="E949" s="25">
        <f t="shared" si="81"/>
        <v>2066</v>
      </c>
      <c r="F949" s="940">
        <f t="shared" si="73"/>
        <v>72.246182538757438</v>
      </c>
      <c r="G949" s="9"/>
      <c r="H949" s="948"/>
      <c r="I949" s="56"/>
      <c r="J949" s="952"/>
      <c r="K949" s="56"/>
      <c r="L949" s="952"/>
      <c r="M949" s="56"/>
      <c r="N949" s="11"/>
      <c r="O949" s="3010"/>
      <c r="P949" s="3010"/>
      <c r="Q949" s="3010"/>
      <c r="R949" s="3010"/>
      <c r="S949" s="3010"/>
      <c r="T949" s="3010"/>
      <c r="U949" s="3010"/>
      <c r="V949" s="3010"/>
      <c r="W949" s="3010"/>
      <c r="X949" s="3010"/>
      <c r="Y949" s="3010"/>
      <c r="Z949" s="3010"/>
      <c r="AA949" s="25">
        <f t="shared" ref="AA949:AC949" si="82">SUM(AA887,AA840,AA795,AA750,AA706,AA660,AA611,AA562,AA518,AA471,AA426,AA376,AA330,AA282,AA236,AA191,AA141,AA81,AA17)</f>
        <v>0</v>
      </c>
      <c r="AB949" s="25">
        <f t="shared" si="82"/>
        <v>0</v>
      </c>
      <c r="AC949" s="25">
        <f t="shared" si="82"/>
        <v>0</v>
      </c>
      <c r="AD949" s="19"/>
      <c r="AE949" s="19"/>
      <c r="AF949" s="1676"/>
      <c r="AG949" s="2209"/>
      <c r="AH949" s="2209"/>
      <c r="AI949" s="2209"/>
      <c r="AJ949" s="878"/>
      <c r="AK949" s="878"/>
      <c r="AL949" s="878"/>
      <c r="AM949" s="878"/>
      <c r="AN949" s="878"/>
      <c r="AO949" s="878"/>
      <c r="AP949" s="878"/>
      <c r="AQ949" s="878"/>
      <c r="AR949" s="878"/>
      <c r="AS949" s="878"/>
      <c r="AT949" s="878"/>
      <c r="AU949" s="878"/>
      <c r="AV949" s="878"/>
      <c r="AW949" s="878"/>
      <c r="AX949" s="878"/>
      <c r="AY949" s="878"/>
      <c r="AZ949" s="878"/>
      <c r="BA949" s="878"/>
      <c r="BB949" s="878"/>
      <c r="BC949" s="878"/>
      <c r="BD949" s="878"/>
      <c r="BE949" s="878"/>
      <c r="BF949" s="878"/>
      <c r="BG949" s="878"/>
      <c r="BH949" s="878"/>
      <c r="BI949" s="878"/>
      <c r="BJ949" s="878"/>
      <c r="BK949" s="878"/>
      <c r="BL949" s="878"/>
      <c r="BM949" s="878"/>
      <c r="BN949" s="878"/>
      <c r="BO949" s="878"/>
      <c r="BP949" s="878"/>
      <c r="BQ949" s="878"/>
      <c r="BR949" s="878"/>
      <c r="BS949" s="878"/>
      <c r="BT949" s="878"/>
      <c r="BU949" s="878"/>
      <c r="BV949" s="878"/>
      <c r="BW949" s="878"/>
      <c r="BX949" s="878"/>
      <c r="BY949" s="878"/>
      <c r="BZ949" s="878"/>
      <c r="CA949" s="878"/>
      <c r="CB949" s="878"/>
      <c r="CC949" s="878"/>
      <c r="CD949" s="878"/>
      <c r="CE949" s="878"/>
      <c r="CF949" s="878"/>
      <c r="CG949" s="878"/>
      <c r="CH949" s="878"/>
      <c r="CI949" s="878"/>
      <c r="CJ949" s="878"/>
      <c r="CK949" s="878"/>
      <c r="CL949" s="878"/>
      <c r="CM949" s="878"/>
      <c r="CN949" s="878"/>
      <c r="CO949" s="878"/>
      <c r="CP949" s="878"/>
      <c r="CQ949" s="878"/>
      <c r="CR949" s="878"/>
      <c r="CS949" s="878"/>
      <c r="CT949" s="878"/>
      <c r="CU949" s="878"/>
      <c r="CV949" s="878"/>
      <c r="CW949" s="878"/>
      <c r="CX949" s="878"/>
      <c r="CY949" s="878"/>
      <c r="CZ949" s="878"/>
      <c r="DA949" s="878"/>
      <c r="DB949" s="878"/>
      <c r="DC949" s="878"/>
      <c r="DD949" s="878"/>
      <c r="DE949" s="878"/>
      <c r="DF949" s="878"/>
      <c r="DG949" s="878"/>
      <c r="DH949" s="878"/>
      <c r="DI949" s="878"/>
      <c r="DJ949" s="878"/>
      <c r="DK949" s="878"/>
      <c r="DL949" s="878"/>
      <c r="DM949" s="878"/>
      <c r="DN949" s="878"/>
      <c r="DO949" s="878"/>
      <c r="DP949" s="878"/>
      <c r="DQ949" s="878"/>
      <c r="DR949" s="878"/>
      <c r="DS949" s="878"/>
      <c r="DT949" s="878"/>
      <c r="DU949" s="878"/>
      <c r="DV949" s="878"/>
      <c r="DW949" s="878"/>
      <c r="DX949" s="878"/>
      <c r="DY949" s="878"/>
      <c r="DZ949" s="878"/>
      <c r="EA949" s="878"/>
      <c r="EB949" s="878"/>
      <c r="EC949" s="878"/>
      <c r="ED949" s="878"/>
      <c r="EE949" s="878"/>
      <c r="EF949" s="878"/>
      <c r="EG949" s="878"/>
      <c r="EH949" s="878"/>
      <c r="EI949" s="878"/>
      <c r="EJ949" s="878"/>
      <c r="EK949" s="878"/>
      <c r="EL949" s="878"/>
      <c r="EM949" s="878"/>
      <c r="EN949" s="878"/>
      <c r="EO949" s="878"/>
      <c r="EP949" s="878"/>
      <c r="EQ949" s="878"/>
      <c r="ER949" s="878"/>
      <c r="ES949" s="878"/>
      <c r="ET949" s="878"/>
      <c r="EU949" s="878"/>
      <c r="EV949" s="878"/>
      <c r="EW949" s="878"/>
      <c r="EX949" s="878"/>
      <c r="EY949" s="878"/>
      <c r="EZ949" s="878"/>
      <c r="FA949" s="878"/>
      <c r="FB949" s="878"/>
      <c r="FC949" s="878"/>
      <c r="FD949" s="878"/>
      <c r="FE949" s="878"/>
      <c r="FF949" s="878"/>
      <c r="FG949" s="878"/>
      <c r="FH949" s="878"/>
      <c r="FI949" s="878"/>
      <c r="FJ949" s="878"/>
      <c r="FK949" s="878"/>
      <c r="FL949" s="878"/>
      <c r="FM949" s="878"/>
      <c r="FN949" s="878"/>
      <c r="FO949" s="878"/>
      <c r="FP949" s="878"/>
      <c r="FQ949" s="878"/>
      <c r="FR949" s="878"/>
      <c r="FS949" s="878"/>
      <c r="FT949" s="878"/>
      <c r="FU949" s="878"/>
      <c r="FV949" s="878"/>
      <c r="FW949" s="878"/>
      <c r="FX949" s="878"/>
      <c r="FY949" s="878"/>
      <c r="FZ949" s="878"/>
      <c r="GA949" s="878"/>
      <c r="GB949" s="878"/>
      <c r="GC949" s="878"/>
      <c r="GD949" s="878"/>
      <c r="GE949" s="878"/>
      <c r="GF949" s="878"/>
      <c r="GG949" s="878"/>
      <c r="GH949" s="878"/>
      <c r="GI949" s="878"/>
      <c r="GJ949" s="878"/>
      <c r="GK949" s="878"/>
      <c r="GL949" s="878"/>
      <c r="GM949" s="878"/>
      <c r="GN949" s="878"/>
      <c r="GO949" s="878"/>
      <c r="GP949" s="878"/>
    </row>
    <row r="950" spans="1:198" x14ac:dyDescent="0.25">
      <c r="A950" s="27">
        <v>1</v>
      </c>
      <c r="B950" s="1313" t="s">
        <v>303</v>
      </c>
      <c r="C950" s="25">
        <f>C888+C841+C796+C751+C707+C661+C612+C563+C519+C472+C427+C377+C331+C283+C237+C192+C142+C82+C18</f>
        <v>917740</v>
      </c>
      <c r="D950" s="25">
        <f t="shared" ref="D950:E950" si="83">D888+D841+D796+D751+D707+D661+D612+D563+D519+D472+D427+D377+D331+D283+D237+D192+D142+D82+D18</f>
        <v>305915.66666666663</v>
      </c>
      <c r="E950" s="25">
        <f t="shared" si="83"/>
        <v>235413</v>
      </c>
      <c r="F950" s="940">
        <f t="shared" si="73"/>
        <v>76.953561275602112</v>
      </c>
      <c r="G950" s="9"/>
      <c r="H950" s="948"/>
      <c r="I950" s="56"/>
      <c r="J950" s="952"/>
      <c r="K950" s="56"/>
      <c r="L950" s="952"/>
      <c r="M950" s="56"/>
      <c r="N950" s="11"/>
      <c r="O950" s="3010"/>
      <c r="P950" s="3010"/>
      <c r="Q950" s="3010"/>
      <c r="R950" s="3010"/>
      <c r="S950" s="3010"/>
      <c r="T950" s="3010"/>
      <c r="U950" s="3010"/>
      <c r="V950" s="3010"/>
      <c r="W950" s="3010"/>
      <c r="X950" s="3010"/>
      <c r="Y950" s="3010"/>
      <c r="Z950" s="3010"/>
      <c r="AA950" s="25">
        <f t="shared" ref="AA950:AC950" si="84">AA888+AA841+AA796+AA751+AA707+AA661+AA612+AA563+AA519+AA472+AA427+AA377+AA331+AA283+AA237+AA192+AA142+AA82+AA18</f>
        <v>0</v>
      </c>
      <c r="AB950" s="25">
        <f t="shared" si="84"/>
        <v>0</v>
      </c>
      <c r="AC950" s="25">
        <f t="shared" si="84"/>
        <v>0</v>
      </c>
      <c r="AD950" s="19"/>
      <c r="AE950" s="19"/>
      <c r="AF950" s="1676"/>
      <c r="AG950" s="2209"/>
      <c r="AH950" s="2209"/>
      <c r="AI950" s="2209"/>
      <c r="AJ950" s="878"/>
      <c r="AK950" s="878"/>
      <c r="AL950" s="878"/>
      <c r="AM950" s="878"/>
      <c r="AN950" s="878"/>
      <c r="AO950" s="878"/>
      <c r="AP950" s="878"/>
      <c r="AQ950" s="878"/>
      <c r="AR950" s="878"/>
      <c r="AS950" s="878"/>
      <c r="AT950" s="878"/>
      <c r="AU950" s="878"/>
      <c r="AV950" s="878"/>
      <c r="AW950" s="878"/>
      <c r="AX950" s="878"/>
      <c r="AY950" s="878"/>
      <c r="AZ950" s="878"/>
      <c r="BA950" s="878"/>
      <c r="BB950" s="878"/>
      <c r="BC950" s="878"/>
      <c r="BD950" s="878"/>
      <c r="BE950" s="878"/>
      <c r="BF950" s="878"/>
      <c r="BG950" s="878"/>
      <c r="BH950" s="878"/>
      <c r="BI950" s="878"/>
      <c r="BJ950" s="878"/>
      <c r="BK950" s="878"/>
      <c r="BL950" s="878"/>
      <c r="BM950" s="878"/>
      <c r="BN950" s="878"/>
      <c r="BO950" s="878"/>
      <c r="BP950" s="878"/>
      <c r="BQ950" s="878"/>
      <c r="BR950" s="878"/>
      <c r="BS950" s="878"/>
      <c r="BT950" s="878"/>
      <c r="BU950" s="878"/>
      <c r="BV950" s="878"/>
      <c r="BW950" s="878"/>
      <c r="BX950" s="878"/>
      <c r="BY950" s="878"/>
      <c r="BZ950" s="878"/>
      <c r="CA950" s="878"/>
      <c r="CB950" s="878"/>
      <c r="CC950" s="878"/>
      <c r="CD950" s="878"/>
      <c r="CE950" s="878"/>
      <c r="CF950" s="878"/>
      <c r="CG950" s="878"/>
      <c r="CH950" s="878"/>
      <c r="CI950" s="878"/>
      <c r="CJ950" s="878"/>
      <c r="CK950" s="878"/>
      <c r="CL950" s="878"/>
      <c r="CM950" s="878"/>
      <c r="CN950" s="878"/>
      <c r="CO950" s="878"/>
      <c r="CP950" s="878"/>
      <c r="CQ950" s="878"/>
      <c r="CR950" s="878"/>
      <c r="CS950" s="878"/>
      <c r="CT950" s="878"/>
      <c r="CU950" s="878"/>
      <c r="CV950" s="878"/>
      <c r="CW950" s="878"/>
      <c r="CX950" s="878"/>
      <c r="CY950" s="878"/>
      <c r="CZ950" s="878"/>
      <c r="DA950" s="878"/>
      <c r="DB950" s="878"/>
      <c r="DC950" s="878"/>
      <c r="DD950" s="878"/>
      <c r="DE950" s="878"/>
      <c r="DF950" s="878"/>
      <c r="DG950" s="878"/>
      <c r="DH950" s="878"/>
      <c r="DI950" s="878"/>
      <c r="DJ950" s="878"/>
      <c r="DK950" s="878"/>
      <c r="DL950" s="878"/>
      <c r="DM950" s="878"/>
      <c r="DN950" s="878"/>
      <c r="DO950" s="878"/>
      <c r="DP950" s="878"/>
      <c r="DQ950" s="878"/>
      <c r="DR950" s="878"/>
      <c r="DS950" s="878"/>
      <c r="DT950" s="878"/>
      <c r="DU950" s="878"/>
      <c r="DV950" s="878"/>
      <c r="DW950" s="878"/>
      <c r="DX950" s="878"/>
      <c r="DY950" s="878"/>
      <c r="DZ950" s="878"/>
      <c r="EA950" s="878"/>
      <c r="EB950" s="878"/>
      <c r="EC950" s="878"/>
      <c r="ED950" s="878"/>
      <c r="EE950" s="878"/>
      <c r="EF950" s="878"/>
      <c r="EG950" s="878"/>
      <c r="EH950" s="878"/>
      <c r="EI950" s="878"/>
      <c r="EJ950" s="878"/>
      <c r="EK950" s="878"/>
      <c r="EL950" s="878"/>
      <c r="EM950" s="878"/>
      <c r="EN950" s="878"/>
      <c r="EO950" s="878"/>
      <c r="EP950" s="878"/>
      <c r="EQ950" s="878"/>
      <c r="ER950" s="878"/>
      <c r="ES950" s="878"/>
      <c r="ET950" s="878"/>
      <c r="EU950" s="878"/>
      <c r="EV950" s="878"/>
      <c r="EW950" s="878"/>
      <c r="EX950" s="878"/>
      <c r="EY950" s="878"/>
      <c r="EZ950" s="878"/>
      <c r="FA950" s="878"/>
      <c r="FB950" s="878"/>
      <c r="FC950" s="878"/>
      <c r="FD950" s="878"/>
      <c r="FE950" s="878"/>
      <c r="FF950" s="878"/>
      <c r="FG950" s="878"/>
      <c r="FH950" s="878"/>
      <c r="FI950" s="878"/>
      <c r="FJ950" s="878"/>
      <c r="FK950" s="878"/>
      <c r="FL950" s="878"/>
      <c r="FM950" s="878"/>
      <c r="FN950" s="878"/>
      <c r="FO950" s="878"/>
      <c r="FP950" s="878"/>
      <c r="FQ950" s="878"/>
      <c r="FR950" s="878"/>
      <c r="FS950" s="878"/>
      <c r="FT950" s="878"/>
      <c r="FU950" s="878"/>
      <c r="FV950" s="878"/>
      <c r="FW950" s="878"/>
      <c r="FX950" s="878"/>
      <c r="FY950" s="878"/>
      <c r="FZ950" s="878"/>
      <c r="GA950" s="878"/>
      <c r="GB950" s="878"/>
      <c r="GC950" s="878"/>
      <c r="GD950" s="878"/>
      <c r="GE950" s="878"/>
      <c r="GF950" s="878"/>
      <c r="GG950" s="878"/>
      <c r="GH950" s="878"/>
      <c r="GI950" s="878"/>
      <c r="GJ950" s="878"/>
      <c r="GK950" s="878"/>
      <c r="GL950" s="878"/>
      <c r="GM950" s="878"/>
      <c r="GN950" s="878"/>
      <c r="GO950" s="878"/>
      <c r="GP950" s="878"/>
    </row>
    <row r="951" spans="1:198" ht="53.25" customHeight="1" x14ac:dyDescent="0.25">
      <c r="A951" s="27">
        <v>1</v>
      </c>
      <c r="B951" s="1313" t="s">
        <v>480</v>
      </c>
      <c r="C951" s="25">
        <f>SUM(C889,C842,C797,C752,C708,C662,C613,C564,C520,C473,C428,C378,C332,C284,C238,C193,C143,C83,C19)</f>
        <v>128223</v>
      </c>
      <c r="D951" s="25">
        <f t="shared" ref="D951:E951" si="85">SUM(D889,D842,D797,D752,D708,D662,D613,D564,D520,D473,D428,D378,D332,D284,D238,D193,D143,D83,D19)</f>
        <v>42742</v>
      </c>
      <c r="E951" s="25">
        <f t="shared" si="85"/>
        <v>18201</v>
      </c>
      <c r="F951" s="940">
        <f t="shared" si="73"/>
        <v>42.583407421271815</v>
      </c>
      <c r="G951" s="9"/>
      <c r="H951" s="948"/>
      <c r="I951" s="56"/>
      <c r="J951" s="952"/>
      <c r="K951" s="56"/>
      <c r="L951" s="952"/>
      <c r="M951" s="56"/>
      <c r="N951" s="11"/>
      <c r="O951" s="3010"/>
      <c r="P951" s="3010"/>
      <c r="Q951" s="3010"/>
      <c r="R951" s="3010"/>
      <c r="S951" s="3010"/>
      <c r="T951" s="3010"/>
      <c r="U951" s="3010"/>
      <c r="V951" s="3010"/>
      <c r="W951" s="3010"/>
      <c r="X951" s="3010"/>
      <c r="Y951" s="3010"/>
      <c r="Z951" s="3010"/>
      <c r="AA951" s="25"/>
      <c r="AB951" s="25"/>
      <c r="AC951" s="25"/>
      <c r="AD951" s="19"/>
      <c r="AE951" s="19"/>
      <c r="AF951" s="1676"/>
      <c r="AG951" s="2209"/>
      <c r="AH951" s="2209"/>
      <c r="AI951" s="2209"/>
      <c r="AJ951" s="878"/>
      <c r="AK951" s="878"/>
      <c r="AL951" s="878"/>
      <c r="AM951" s="878"/>
      <c r="AN951" s="878"/>
      <c r="AO951" s="878"/>
      <c r="AP951" s="878"/>
      <c r="AQ951" s="878"/>
      <c r="AR951" s="878"/>
      <c r="AS951" s="878"/>
      <c r="AT951" s="878"/>
      <c r="AU951" s="878"/>
      <c r="AV951" s="878"/>
      <c r="AW951" s="878"/>
      <c r="AX951" s="878"/>
      <c r="AY951" s="878"/>
      <c r="AZ951" s="878"/>
      <c r="BA951" s="878"/>
      <c r="BB951" s="878"/>
      <c r="BC951" s="878"/>
      <c r="BD951" s="878"/>
      <c r="BE951" s="878"/>
      <c r="BF951" s="878"/>
      <c r="BG951" s="878"/>
      <c r="BH951" s="878"/>
      <c r="BI951" s="878"/>
      <c r="BJ951" s="878"/>
      <c r="BK951" s="878"/>
      <c r="BL951" s="878"/>
      <c r="BM951" s="878"/>
      <c r="BN951" s="878"/>
      <c r="BO951" s="878"/>
      <c r="BP951" s="878"/>
      <c r="BQ951" s="878"/>
      <c r="BR951" s="878"/>
      <c r="BS951" s="878"/>
      <c r="BT951" s="878"/>
      <c r="BU951" s="878"/>
      <c r="BV951" s="878"/>
      <c r="BW951" s="878"/>
      <c r="BX951" s="878"/>
      <c r="BY951" s="878"/>
      <c r="BZ951" s="878"/>
      <c r="CA951" s="878"/>
      <c r="CB951" s="878"/>
      <c r="CC951" s="878"/>
      <c r="CD951" s="878"/>
      <c r="CE951" s="878"/>
      <c r="CF951" s="878"/>
      <c r="CG951" s="878"/>
      <c r="CH951" s="878"/>
      <c r="CI951" s="878"/>
      <c r="CJ951" s="878"/>
      <c r="CK951" s="878"/>
      <c r="CL951" s="878"/>
      <c r="CM951" s="878"/>
      <c r="CN951" s="878"/>
      <c r="CO951" s="878"/>
      <c r="CP951" s="878"/>
      <c r="CQ951" s="878"/>
      <c r="CR951" s="878"/>
      <c r="CS951" s="878"/>
      <c r="CT951" s="878"/>
      <c r="CU951" s="878"/>
      <c r="CV951" s="878"/>
      <c r="CW951" s="878"/>
      <c r="CX951" s="878"/>
      <c r="CY951" s="878"/>
      <c r="CZ951" s="878"/>
      <c r="DA951" s="878"/>
      <c r="DB951" s="878"/>
      <c r="DC951" s="878"/>
      <c r="DD951" s="878"/>
      <c r="DE951" s="878"/>
      <c r="DF951" s="878"/>
      <c r="DG951" s="878"/>
      <c r="DH951" s="878"/>
      <c r="DI951" s="878"/>
      <c r="DJ951" s="878"/>
      <c r="DK951" s="878"/>
      <c r="DL951" s="878"/>
      <c r="DM951" s="878"/>
      <c r="DN951" s="878"/>
      <c r="DO951" s="878"/>
      <c r="DP951" s="878"/>
      <c r="DQ951" s="878"/>
      <c r="DR951" s="878"/>
      <c r="DS951" s="878"/>
      <c r="DT951" s="878"/>
      <c r="DU951" s="878"/>
      <c r="DV951" s="878"/>
      <c r="DW951" s="878"/>
      <c r="DX951" s="878"/>
      <c r="DY951" s="878"/>
      <c r="DZ951" s="878"/>
      <c r="EA951" s="878"/>
      <c r="EB951" s="878"/>
      <c r="EC951" s="878"/>
      <c r="ED951" s="878"/>
      <c r="EE951" s="878"/>
      <c r="EF951" s="878"/>
      <c r="EG951" s="878"/>
      <c r="EH951" s="878"/>
      <c r="EI951" s="878"/>
      <c r="EJ951" s="878"/>
      <c r="EK951" s="878"/>
      <c r="EL951" s="878"/>
      <c r="EM951" s="878"/>
      <c r="EN951" s="878"/>
      <c r="EO951" s="878"/>
      <c r="EP951" s="878"/>
      <c r="EQ951" s="878"/>
      <c r="ER951" s="878"/>
      <c r="ES951" s="878"/>
      <c r="ET951" s="878"/>
      <c r="EU951" s="878"/>
      <c r="EV951" s="878"/>
      <c r="EW951" s="878"/>
      <c r="EX951" s="878"/>
      <c r="EY951" s="878"/>
      <c r="EZ951" s="878"/>
      <c r="FA951" s="878"/>
      <c r="FB951" s="878"/>
      <c r="FC951" s="878"/>
      <c r="FD951" s="878"/>
      <c r="FE951" s="878"/>
      <c r="FF951" s="878"/>
      <c r="FG951" s="878"/>
      <c r="FH951" s="878"/>
      <c r="FI951" s="878"/>
      <c r="FJ951" s="878"/>
      <c r="FK951" s="878"/>
      <c r="FL951" s="878"/>
      <c r="FM951" s="878"/>
      <c r="FN951" s="878"/>
      <c r="FO951" s="878"/>
      <c r="FP951" s="878"/>
      <c r="FQ951" s="878"/>
      <c r="FR951" s="878"/>
      <c r="FS951" s="878"/>
      <c r="FT951" s="878"/>
      <c r="FU951" s="878"/>
      <c r="FV951" s="878"/>
      <c r="FW951" s="878"/>
      <c r="FX951" s="878"/>
      <c r="FY951" s="878"/>
      <c r="FZ951" s="878"/>
      <c r="GA951" s="878"/>
      <c r="GB951" s="878"/>
      <c r="GC951" s="878"/>
      <c r="GD951" s="878"/>
      <c r="GE951" s="878"/>
      <c r="GF951" s="878"/>
      <c r="GG951" s="878"/>
      <c r="GH951" s="878"/>
      <c r="GI951" s="878"/>
      <c r="GJ951" s="878"/>
      <c r="GK951" s="878"/>
      <c r="GL951" s="878"/>
      <c r="GM951" s="878"/>
      <c r="GN951" s="878"/>
      <c r="GO951" s="878"/>
      <c r="GP951" s="878"/>
    </row>
    <row r="952" spans="1:198" x14ac:dyDescent="0.25">
      <c r="A952" s="27">
        <v>1</v>
      </c>
      <c r="B952" s="1313" t="s">
        <v>155</v>
      </c>
      <c r="C952" s="25">
        <f>C890+C843+C798+C753+C709+C663+C614+C565+C521+C474+C429+C379+C333+C285+C239+C194+C144+C84+C20</f>
        <v>1885260.7058823528</v>
      </c>
      <c r="D952" s="25">
        <f t="shared" ref="D952:E952" si="86">D890+D843+D798+D753+D709+D663+D614+D565+D521+D474+D429+D379+D333+D285+D239+D194+D144+D84+D20</f>
        <v>628418.80392156867</v>
      </c>
      <c r="E952" s="25">
        <f t="shared" si="86"/>
        <v>583869.07882352942</v>
      </c>
      <c r="F952" s="940">
        <f t="shared" si="73"/>
        <v>92.910822397415188</v>
      </c>
      <c r="G952" s="9"/>
      <c r="H952" s="948"/>
      <c r="I952" s="56"/>
      <c r="J952" s="952"/>
      <c r="K952" s="56"/>
      <c r="L952" s="952"/>
      <c r="M952" s="56"/>
      <c r="N952" s="11"/>
      <c r="O952" s="3010"/>
      <c r="P952" s="3010"/>
      <c r="Q952" s="3010"/>
      <c r="R952" s="3010"/>
      <c r="S952" s="3010"/>
      <c r="T952" s="3010"/>
      <c r="U952" s="3010"/>
      <c r="V952" s="3010"/>
      <c r="W952" s="3010"/>
      <c r="X952" s="3010"/>
      <c r="Y952" s="3010"/>
      <c r="Z952" s="3010"/>
      <c r="AA952" s="25">
        <f t="shared" ref="AA952:AC952" si="87">AA890+AA843+AA798+AA753+AA709+AA663+AA614+AA565+AA521+AA474+AA429+AA379+AA333+AA285+AA239+AA194+AA144+AA84+AA20</f>
        <v>0</v>
      </c>
      <c r="AB952" s="25">
        <f t="shared" si="87"/>
        <v>0</v>
      </c>
      <c r="AC952" s="25">
        <f t="shared" si="87"/>
        <v>0</v>
      </c>
      <c r="AD952" s="2375"/>
      <c r="AE952" s="2375"/>
      <c r="AF952" s="1676"/>
      <c r="AG952" s="2209"/>
      <c r="AH952" s="2209"/>
      <c r="AI952" s="2209"/>
      <c r="AJ952" s="878"/>
      <c r="AK952" s="878"/>
      <c r="AL952" s="878"/>
      <c r="AM952" s="878"/>
      <c r="AN952" s="878"/>
      <c r="AO952" s="878"/>
      <c r="AP952" s="878"/>
      <c r="AQ952" s="878"/>
      <c r="AR952" s="878"/>
      <c r="AS952" s="878"/>
      <c r="AT952" s="878"/>
      <c r="AU952" s="878"/>
      <c r="AV952" s="878"/>
      <c r="AW952" s="878"/>
      <c r="AX952" s="878"/>
      <c r="AY952" s="878"/>
      <c r="AZ952" s="878"/>
      <c r="BA952" s="878"/>
      <c r="BB952" s="878"/>
      <c r="BC952" s="878"/>
      <c r="BD952" s="878"/>
      <c r="BE952" s="878"/>
      <c r="BF952" s="878"/>
      <c r="BG952" s="878"/>
      <c r="BH952" s="878"/>
      <c r="BI952" s="878"/>
      <c r="BJ952" s="878"/>
      <c r="BK952" s="878"/>
      <c r="BL952" s="878"/>
      <c r="BM952" s="878"/>
      <c r="BN952" s="878"/>
      <c r="BO952" s="878"/>
      <c r="BP952" s="878"/>
      <c r="BQ952" s="878"/>
      <c r="BR952" s="878"/>
      <c r="BS952" s="878"/>
      <c r="BT952" s="878"/>
      <c r="BU952" s="878"/>
      <c r="BV952" s="878"/>
      <c r="BW952" s="878"/>
      <c r="BX952" s="878"/>
      <c r="BY952" s="878"/>
      <c r="BZ952" s="878"/>
      <c r="CA952" s="878"/>
      <c r="CB952" s="878"/>
      <c r="CC952" s="878"/>
      <c r="CD952" s="878"/>
      <c r="CE952" s="878"/>
      <c r="CF952" s="878"/>
      <c r="CG952" s="878"/>
      <c r="CH952" s="878"/>
      <c r="CI952" s="878"/>
      <c r="CJ952" s="878"/>
      <c r="CK952" s="878"/>
      <c r="CL952" s="878"/>
      <c r="CM952" s="878"/>
      <c r="CN952" s="878"/>
      <c r="CO952" s="878"/>
      <c r="CP952" s="878"/>
      <c r="CQ952" s="878"/>
      <c r="CR952" s="878"/>
      <c r="CS952" s="878"/>
      <c r="CT952" s="878"/>
      <c r="CU952" s="878"/>
      <c r="CV952" s="878"/>
      <c r="CW952" s="878"/>
      <c r="CX952" s="878"/>
      <c r="CY952" s="878"/>
      <c r="CZ952" s="878"/>
      <c r="DA952" s="878"/>
      <c r="DB952" s="878"/>
      <c r="DC952" s="878"/>
      <c r="DD952" s="878"/>
      <c r="DE952" s="878"/>
      <c r="DF952" s="878"/>
      <c r="DG952" s="878"/>
      <c r="DH952" s="878"/>
      <c r="DI952" s="878"/>
      <c r="DJ952" s="878"/>
      <c r="DK952" s="878"/>
      <c r="DL952" s="878"/>
      <c r="DM952" s="878"/>
      <c r="DN952" s="878"/>
      <c r="DO952" s="878"/>
      <c r="DP952" s="878"/>
      <c r="DQ952" s="878"/>
      <c r="DR952" s="878"/>
      <c r="DS952" s="878"/>
      <c r="DT952" s="878"/>
      <c r="DU952" s="878"/>
      <c r="DV952" s="878"/>
      <c r="DW952" s="878"/>
      <c r="DX952" s="878"/>
      <c r="DY952" s="878"/>
      <c r="DZ952" s="878"/>
      <c r="EA952" s="878"/>
      <c r="EB952" s="878"/>
      <c r="EC952" s="878"/>
      <c r="ED952" s="878"/>
      <c r="EE952" s="878"/>
      <c r="EF952" s="878"/>
      <c r="EG952" s="878"/>
      <c r="EH952" s="878"/>
      <c r="EI952" s="878"/>
      <c r="EJ952" s="878"/>
      <c r="EK952" s="878"/>
      <c r="EL952" s="878"/>
      <c r="EM952" s="878"/>
      <c r="EN952" s="878"/>
      <c r="EO952" s="878"/>
      <c r="EP952" s="878"/>
      <c r="EQ952" s="878"/>
      <c r="ER952" s="878"/>
      <c r="ES952" s="878"/>
      <c r="ET952" s="878"/>
      <c r="EU952" s="878"/>
      <c r="EV952" s="878"/>
      <c r="EW952" s="878"/>
      <c r="EX952" s="878"/>
      <c r="EY952" s="878"/>
      <c r="EZ952" s="878"/>
      <c r="FA952" s="878"/>
      <c r="FB952" s="878"/>
      <c r="FC952" s="878"/>
      <c r="FD952" s="878"/>
      <c r="FE952" s="878"/>
      <c r="FF952" s="878"/>
      <c r="FG952" s="878"/>
      <c r="FH952" s="878"/>
      <c r="FI952" s="878"/>
      <c r="FJ952" s="878"/>
      <c r="FK952" s="878"/>
      <c r="FL952" s="878"/>
      <c r="FM952" s="878"/>
      <c r="FN952" s="878"/>
      <c r="FO952" s="878"/>
      <c r="FP952" s="878"/>
      <c r="FQ952" s="878"/>
      <c r="FR952" s="878"/>
      <c r="FS952" s="878"/>
      <c r="FT952" s="878"/>
      <c r="FU952" s="878"/>
      <c r="FV952" s="878"/>
      <c r="FW952" s="878"/>
      <c r="FX952" s="878"/>
      <c r="FY952" s="878"/>
      <c r="FZ952" s="878"/>
      <c r="GA952" s="878"/>
      <c r="GB952" s="878"/>
      <c r="GC952" s="878"/>
      <c r="GD952" s="878"/>
      <c r="GE952" s="878"/>
      <c r="GF952" s="878"/>
      <c r="GG952" s="878"/>
      <c r="GH952" s="878"/>
      <c r="GI952" s="878"/>
      <c r="GJ952" s="878"/>
      <c r="GK952" s="878"/>
      <c r="GL952" s="878"/>
      <c r="GM952" s="878"/>
      <c r="GN952" s="878"/>
      <c r="GO952" s="878"/>
      <c r="GP952" s="878"/>
    </row>
    <row r="953" spans="1:198" x14ac:dyDescent="0.25">
      <c r="A953" s="27">
        <v>1</v>
      </c>
      <c r="B953" s="1313" t="s">
        <v>406</v>
      </c>
      <c r="C953" s="25">
        <f>C891+C844+C799+C754+C710+C664+C615+C566+C522+C475+C430+C380+C334+C286+C240+C195+C145+C85+C21</f>
        <v>1779606</v>
      </c>
      <c r="D953" s="25">
        <f t="shared" ref="D953:E953" si="88">D891+D844+D799+D754+D710+D664+D615+D566+D522+D475+D430+D380+D334+D286+D240+D195+D145+D85+D21</f>
        <v>593201</v>
      </c>
      <c r="E953" s="25">
        <f t="shared" si="88"/>
        <v>548397</v>
      </c>
      <c r="F953" s="940">
        <f t="shared" si="73"/>
        <v>92.447079489077055</v>
      </c>
      <c r="G953" s="9"/>
      <c r="H953" s="948"/>
      <c r="I953" s="56"/>
      <c r="J953" s="952"/>
      <c r="K953" s="56"/>
      <c r="L953" s="952"/>
      <c r="M953" s="56"/>
      <c r="N953" s="11"/>
      <c r="O953" s="3010"/>
      <c r="P953" s="3010"/>
      <c r="Q953" s="3010"/>
      <c r="R953" s="3010"/>
      <c r="S953" s="3010"/>
      <c r="T953" s="3010"/>
      <c r="U953" s="3010"/>
      <c r="V953" s="3010"/>
      <c r="W953" s="3010"/>
      <c r="X953" s="3010"/>
      <c r="Y953" s="3010"/>
      <c r="Z953" s="3010"/>
      <c r="AA953" s="25">
        <f t="shared" ref="AA953:AC953" si="89">AA891+AA844+AA799+AA754+AA710+AA664+AA615+AA566+AA522+AA475+AA430+AA380+AA334+AA286+AA240+AA195+AA145+AA85+AA21</f>
        <v>0</v>
      </c>
      <c r="AB953" s="25">
        <f t="shared" si="89"/>
        <v>0</v>
      </c>
      <c r="AC953" s="25">
        <f t="shared" si="89"/>
        <v>0</v>
      </c>
      <c r="AD953" s="19"/>
      <c r="AE953" s="2375"/>
      <c r="AF953" s="1676"/>
      <c r="AG953" s="2209"/>
      <c r="AH953" s="2209"/>
      <c r="AI953" s="2209"/>
      <c r="AJ953" s="878"/>
      <c r="AK953" s="878"/>
      <c r="AL953" s="878"/>
      <c r="AM953" s="878"/>
      <c r="AN953" s="878"/>
      <c r="AO953" s="878"/>
      <c r="AP953" s="878"/>
      <c r="AQ953" s="878"/>
      <c r="AR953" s="878"/>
      <c r="AS953" s="878"/>
      <c r="AT953" s="878"/>
      <c r="AU953" s="878"/>
      <c r="AV953" s="878"/>
      <c r="AW953" s="878"/>
      <c r="AX953" s="878"/>
      <c r="AY953" s="878"/>
      <c r="AZ953" s="878"/>
      <c r="BA953" s="878"/>
      <c r="BB953" s="878"/>
      <c r="BC953" s="878"/>
      <c r="BD953" s="878"/>
      <c r="BE953" s="878"/>
      <c r="BF953" s="878"/>
      <c r="BG953" s="878"/>
      <c r="BH953" s="878"/>
      <c r="BI953" s="878"/>
      <c r="BJ953" s="878"/>
      <c r="BK953" s="878"/>
      <c r="BL953" s="878"/>
      <c r="BM953" s="878"/>
      <c r="BN953" s="878"/>
      <c r="BO953" s="878"/>
      <c r="BP953" s="878"/>
      <c r="BQ953" s="878"/>
      <c r="BR953" s="878"/>
      <c r="BS953" s="878"/>
      <c r="BT953" s="878"/>
      <c r="BU953" s="878"/>
      <c r="BV953" s="878"/>
      <c r="BW953" s="878"/>
      <c r="BX953" s="878"/>
      <c r="BY953" s="878"/>
      <c r="BZ953" s="878"/>
      <c r="CA953" s="878"/>
      <c r="CB953" s="878"/>
      <c r="CC953" s="878"/>
      <c r="CD953" s="878"/>
      <c r="CE953" s="878"/>
      <c r="CF953" s="878"/>
      <c r="CG953" s="878"/>
      <c r="CH953" s="878"/>
      <c r="CI953" s="878"/>
      <c r="CJ953" s="878"/>
      <c r="CK953" s="878"/>
      <c r="CL953" s="878"/>
      <c r="CM953" s="878"/>
      <c r="CN953" s="878"/>
      <c r="CO953" s="878"/>
      <c r="CP953" s="878"/>
      <c r="CQ953" s="878"/>
      <c r="CR953" s="878"/>
      <c r="CS953" s="878"/>
      <c r="CT953" s="878"/>
      <c r="CU953" s="878"/>
      <c r="CV953" s="878"/>
      <c r="CW953" s="878"/>
      <c r="CX953" s="878"/>
      <c r="CY953" s="878"/>
      <c r="CZ953" s="878"/>
      <c r="DA953" s="878"/>
      <c r="DB953" s="878"/>
      <c r="DC953" s="878"/>
      <c r="DD953" s="878"/>
      <c r="DE953" s="878"/>
      <c r="DF953" s="878"/>
      <c r="DG953" s="878"/>
      <c r="DH953" s="878"/>
      <c r="DI953" s="878"/>
      <c r="DJ953" s="878"/>
      <c r="DK953" s="878"/>
      <c r="DL953" s="878"/>
      <c r="DM953" s="878"/>
      <c r="DN953" s="878"/>
      <c r="DO953" s="878"/>
      <c r="DP953" s="878"/>
      <c r="DQ953" s="878"/>
      <c r="DR953" s="878"/>
      <c r="DS953" s="878"/>
      <c r="DT953" s="878"/>
      <c r="DU953" s="878"/>
      <c r="DV953" s="878"/>
      <c r="DW953" s="878"/>
      <c r="DX953" s="878"/>
      <c r="DY953" s="878"/>
      <c r="DZ953" s="878"/>
      <c r="EA953" s="878"/>
      <c r="EB953" s="878"/>
      <c r="EC953" s="878"/>
      <c r="ED953" s="878"/>
      <c r="EE953" s="878"/>
      <c r="EF953" s="878"/>
      <c r="EG953" s="878"/>
      <c r="EH953" s="878"/>
      <c r="EI953" s="878"/>
      <c r="EJ953" s="878"/>
      <c r="EK953" s="878"/>
      <c r="EL953" s="878"/>
      <c r="EM953" s="878"/>
      <c r="EN953" s="878"/>
      <c r="EO953" s="878"/>
      <c r="EP953" s="878"/>
      <c r="EQ953" s="878"/>
      <c r="ER953" s="878"/>
      <c r="ES953" s="878"/>
      <c r="ET953" s="878"/>
      <c r="EU953" s="878"/>
      <c r="EV953" s="878"/>
      <c r="EW953" s="878"/>
      <c r="EX953" s="878"/>
      <c r="EY953" s="878"/>
      <c r="EZ953" s="878"/>
      <c r="FA953" s="878"/>
      <c r="FB953" s="878"/>
      <c r="FC953" s="878"/>
      <c r="FD953" s="878"/>
      <c r="FE953" s="878"/>
      <c r="FF953" s="878"/>
      <c r="FG953" s="878"/>
      <c r="FH953" s="878"/>
      <c r="FI953" s="878"/>
      <c r="FJ953" s="878"/>
      <c r="FK953" s="878"/>
      <c r="FL953" s="878"/>
      <c r="FM953" s="878"/>
      <c r="FN953" s="878"/>
      <c r="FO953" s="878"/>
      <c r="FP953" s="878"/>
      <c r="FQ953" s="878"/>
      <c r="FR953" s="878"/>
      <c r="FS953" s="878"/>
      <c r="FT953" s="878"/>
      <c r="FU953" s="878"/>
      <c r="FV953" s="878"/>
      <c r="FW953" s="878"/>
      <c r="FX953" s="878"/>
      <c r="FY953" s="878"/>
      <c r="FZ953" s="878"/>
      <c r="GA953" s="878"/>
      <c r="GB953" s="878"/>
      <c r="GC953" s="878"/>
      <c r="GD953" s="878"/>
      <c r="GE953" s="878"/>
      <c r="GF953" s="878"/>
      <c r="GG953" s="878"/>
      <c r="GH953" s="878"/>
      <c r="GI953" s="878"/>
      <c r="GJ953" s="878"/>
      <c r="GK953" s="878"/>
      <c r="GL953" s="878"/>
      <c r="GM953" s="878"/>
      <c r="GN953" s="878"/>
      <c r="GO953" s="878"/>
      <c r="GP953" s="878"/>
    </row>
    <row r="954" spans="1:198" x14ac:dyDescent="0.25">
      <c r="A954" s="27">
        <v>1</v>
      </c>
      <c r="B954" s="1313" t="s">
        <v>410</v>
      </c>
      <c r="C954" s="25">
        <f>C892+C845+C800+C755+C711+C665+C616+C567+C523+C476+C431+C381+C335+C287+C241+C196+C146+C86+C22</f>
        <v>898065</v>
      </c>
      <c r="D954" s="25">
        <f t="shared" ref="D954:E954" si="90">D892+D845+D800+D755+D711+D665+D616+D567+D523+D476+D431+D381+D335+D287+D241+D196+D146+D86+D22</f>
        <v>299351.33333333331</v>
      </c>
      <c r="E954" s="25">
        <f t="shared" si="90"/>
        <v>301512.67000000004</v>
      </c>
      <c r="F954" s="940">
        <f t="shared" si="73"/>
        <v>100.72200669447496</v>
      </c>
      <c r="G954" s="9"/>
      <c r="H954" s="948"/>
      <c r="I954" s="56"/>
      <c r="J954" s="952"/>
      <c r="K954" s="56"/>
      <c r="L954" s="952"/>
      <c r="M954" s="56"/>
      <c r="N954" s="11"/>
      <c r="O954" s="3010"/>
      <c r="P954" s="3010"/>
      <c r="Q954" s="3010"/>
      <c r="R954" s="3010"/>
      <c r="S954" s="3010"/>
      <c r="T954" s="3010"/>
      <c r="U954" s="3010"/>
      <c r="V954" s="3010"/>
      <c r="W954" s="3010"/>
      <c r="X954" s="3010"/>
      <c r="Y954" s="3010"/>
      <c r="Z954" s="3010"/>
      <c r="AA954" s="25">
        <f t="shared" ref="AA954:AC954" si="91">AA892+AA845+AA800+AA755+AA711+AA665+AA616+AA567+AA523+AA476+AA431+AA381+AA335+AA287+AA241+AA196+AA146+AA86+AA22</f>
        <v>0</v>
      </c>
      <c r="AB954" s="25">
        <f t="shared" si="91"/>
        <v>0</v>
      </c>
      <c r="AC954" s="25">
        <f t="shared" si="91"/>
        <v>0</v>
      </c>
      <c r="AD954" s="19"/>
      <c r="AE954" s="2375"/>
      <c r="AF954" s="1676"/>
      <c r="AG954" s="2209"/>
      <c r="AH954" s="2209"/>
      <c r="AI954" s="2209"/>
      <c r="AJ954" s="878"/>
      <c r="AK954" s="878"/>
      <c r="AL954" s="878"/>
      <c r="AM954" s="878"/>
      <c r="AN954" s="878"/>
      <c r="AO954" s="878"/>
      <c r="AP954" s="878"/>
      <c r="AQ954" s="878"/>
      <c r="AR954" s="878"/>
      <c r="AS954" s="878"/>
      <c r="AT954" s="878"/>
      <c r="AU954" s="878"/>
      <c r="AV954" s="878"/>
      <c r="AW954" s="878"/>
      <c r="AX954" s="878"/>
      <c r="AY954" s="878"/>
      <c r="AZ954" s="878"/>
      <c r="BA954" s="878"/>
      <c r="BB954" s="878"/>
      <c r="BC954" s="878"/>
      <c r="BD954" s="878"/>
      <c r="BE954" s="878"/>
      <c r="BF954" s="878"/>
      <c r="BG954" s="878"/>
      <c r="BH954" s="878"/>
      <c r="BI954" s="878"/>
      <c r="BJ954" s="878"/>
      <c r="BK954" s="878"/>
      <c r="BL954" s="878"/>
      <c r="BM954" s="878"/>
      <c r="BN954" s="878"/>
      <c r="BO954" s="878"/>
      <c r="BP954" s="878"/>
      <c r="BQ954" s="878"/>
      <c r="BR954" s="878"/>
      <c r="BS954" s="878"/>
      <c r="BT954" s="878"/>
      <c r="BU954" s="878"/>
      <c r="BV954" s="878"/>
      <c r="BW954" s="878"/>
      <c r="BX954" s="878"/>
      <c r="BY954" s="878"/>
      <c r="BZ954" s="878"/>
      <c r="CA954" s="878"/>
      <c r="CB954" s="878"/>
      <c r="CC954" s="878"/>
      <c r="CD954" s="878"/>
      <c r="CE954" s="878"/>
      <c r="CF954" s="878"/>
      <c r="CG954" s="878"/>
      <c r="CH954" s="878"/>
      <c r="CI954" s="878"/>
      <c r="CJ954" s="878"/>
      <c r="CK954" s="878"/>
      <c r="CL954" s="878"/>
      <c r="CM954" s="878"/>
      <c r="CN954" s="878"/>
      <c r="CO954" s="878"/>
      <c r="CP954" s="878"/>
      <c r="CQ954" s="878"/>
      <c r="CR954" s="878"/>
      <c r="CS954" s="878"/>
      <c r="CT954" s="878"/>
      <c r="CU954" s="878"/>
      <c r="CV954" s="878"/>
      <c r="CW954" s="878"/>
      <c r="CX954" s="878"/>
      <c r="CY954" s="878"/>
      <c r="CZ954" s="878"/>
      <c r="DA954" s="878"/>
      <c r="DB954" s="878"/>
      <c r="DC954" s="878"/>
      <c r="DD954" s="878"/>
      <c r="DE954" s="878"/>
      <c r="DF954" s="878"/>
      <c r="DG954" s="878"/>
      <c r="DH954" s="878"/>
      <c r="DI954" s="878"/>
      <c r="DJ954" s="878"/>
      <c r="DK954" s="878"/>
      <c r="DL954" s="878"/>
      <c r="DM954" s="878"/>
      <c r="DN954" s="878"/>
      <c r="DO954" s="878"/>
      <c r="DP954" s="878"/>
      <c r="DQ954" s="878"/>
      <c r="DR954" s="878"/>
      <c r="DS954" s="878"/>
      <c r="DT954" s="878"/>
      <c r="DU954" s="878"/>
      <c r="DV954" s="878"/>
      <c r="DW954" s="878"/>
      <c r="DX954" s="878"/>
      <c r="DY954" s="878"/>
      <c r="DZ954" s="878"/>
      <c r="EA954" s="878"/>
      <c r="EB954" s="878"/>
      <c r="EC954" s="878"/>
      <c r="ED954" s="878"/>
      <c r="EE954" s="878"/>
      <c r="EF954" s="878"/>
      <c r="EG954" s="878"/>
      <c r="EH954" s="878"/>
      <c r="EI954" s="878"/>
      <c r="EJ954" s="878"/>
      <c r="EK954" s="878"/>
      <c r="EL954" s="878"/>
      <c r="EM954" s="878"/>
      <c r="EN954" s="878"/>
      <c r="EO954" s="878"/>
      <c r="EP954" s="878"/>
      <c r="EQ954" s="878"/>
      <c r="ER954" s="878"/>
      <c r="ES954" s="878"/>
      <c r="ET954" s="878"/>
      <c r="EU954" s="878"/>
      <c r="EV954" s="878"/>
      <c r="EW954" s="878"/>
      <c r="EX954" s="878"/>
      <c r="EY954" s="878"/>
      <c r="EZ954" s="878"/>
      <c r="FA954" s="878"/>
      <c r="FB954" s="878"/>
      <c r="FC954" s="878"/>
      <c r="FD954" s="878"/>
      <c r="FE954" s="878"/>
      <c r="FF954" s="878"/>
      <c r="FG954" s="878"/>
      <c r="FH954" s="878"/>
      <c r="FI954" s="878"/>
      <c r="FJ954" s="878"/>
      <c r="FK954" s="878"/>
      <c r="FL954" s="878"/>
      <c r="FM954" s="878"/>
      <c r="FN954" s="878"/>
      <c r="FO954" s="878"/>
      <c r="FP954" s="878"/>
      <c r="FQ954" s="878"/>
      <c r="FR954" s="878"/>
      <c r="FS954" s="878"/>
      <c r="FT954" s="878"/>
      <c r="FU954" s="878"/>
      <c r="FV954" s="878"/>
      <c r="FW954" s="878"/>
      <c r="FX954" s="878"/>
      <c r="FY954" s="878"/>
      <c r="FZ954" s="878"/>
      <c r="GA954" s="878"/>
      <c r="GB954" s="878"/>
      <c r="GC954" s="878"/>
      <c r="GD954" s="878"/>
      <c r="GE954" s="878"/>
      <c r="GF954" s="878"/>
      <c r="GG954" s="878"/>
      <c r="GH954" s="878"/>
      <c r="GI954" s="878"/>
      <c r="GJ954" s="878"/>
      <c r="GK954" s="878"/>
      <c r="GL954" s="878"/>
      <c r="GM954" s="878"/>
      <c r="GN954" s="878"/>
      <c r="GO954" s="878"/>
      <c r="GP954" s="878"/>
    </row>
    <row r="955" spans="1:198" s="878" customFormat="1" ht="29.25" x14ac:dyDescent="0.25">
      <c r="A955" s="27">
        <v>1</v>
      </c>
      <c r="B955" s="2164" t="s">
        <v>166</v>
      </c>
      <c r="C955" s="26">
        <f>C893+C846+C801+C756+C712+C666+C617+C568+C524+C477+C432+C382+C336+C288+C242+C197+C147+C87+C23</f>
        <v>7190526.6843304839</v>
      </c>
      <c r="D955" s="26">
        <f t="shared" ref="D955:E955" si="92">D893+D846+D801+D756+D712+D666+D617+D568+D524+D477+D432+D382+D336+D288+D242+D197+D147+D87+D23</f>
        <v>2396841.5076923082</v>
      </c>
      <c r="E955" s="26">
        <f t="shared" si="92"/>
        <v>2156325.9595441595</v>
      </c>
      <c r="F955" s="947">
        <f t="shared" si="73"/>
        <v>89.965312792846348</v>
      </c>
      <c r="G955" s="9"/>
      <c r="H955" s="948"/>
      <c r="I955" s="7"/>
      <c r="J955" s="50"/>
      <c r="K955" s="7"/>
      <c r="L955" s="50"/>
      <c r="M955" s="7"/>
      <c r="N955" s="11"/>
      <c r="O955" s="965">
        <f t="shared" ref="O955:P955" si="93">SUM(O893,O846,O801,O756,O712,O666,O617,O568,O524,O477,O432,O382,O336,O288,O242,O197,O147,O87,O23)</f>
        <v>4206889.8801600002</v>
      </c>
      <c r="P955" s="965">
        <f t="shared" si="93"/>
        <v>4206889.8801600002</v>
      </c>
      <c r="Q955" s="965">
        <f t="shared" ref="Q955:R955" si="94">SUM(Q893,Q846,Q801,Q756,Q712,Q666,Q617,Q568,Q524,Q477,Q432,Q382,Q336,Q288,Q242,Q197,Q147,Q87,Q23)</f>
        <v>4206889.8801600002</v>
      </c>
      <c r="R955" s="965">
        <f t="shared" si="94"/>
        <v>4206889.8801600002</v>
      </c>
      <c r="S955" s="965">
        <f t="shared" ref="S955:X955" si="95">SUM(S893,S846,S801,S756,S712,S666,S617,S568,S524,S477,S432,S382,S336,S288,S242,S197,S147,S87,S23)</f>
        <v>1402296.6267200001</v>
      </c>
      <c r="T955" s="965">
        <f t="shared" si="95"/>
        <v>1394571.52406</v>
      </c>
      <c r="U955" s="965">
        <f t="shared" si="95"/>
        <v>0</v>
      </c>
      <c r="V955" s="965">
        <f t="shared" si="95"/>
        <v>-7725.1026599999877</v>
      </c>
      <c r="W955" s="965">
        <f t="shared" si="95"/>
        <v>-5308.4882100000013</v>
      </c>
      <c r="X955" s="965">
        <f t="shared" si="95"/>
        <v>1389263.0358500001</v>
      </c>
      <c r="Y955" s="965">
        <f>T955/S955*100</f>
        <v>99.449110657987589</v>
      </c>
      <c r="Z955" s="965">
        <f>X955/S955*100</f>
        <v>99.070553931197438</v>
      </c>
      <c r="AA955" s="26">
        <f t="shared" ref="AA955:AC955" si="96">AA893+AA846+AA801+AA756+AA712+AA666+AA617+AA568+AA524+AA477+AA432+AA382+AA336+AA288+AA242+AA197+AA147+AA87+AA23</f>
        <v>0</v>
      </c>
      <c r="AB955" s="26">
        <f t="shared" si="96"/>
        <v>0</v>
      </c>
      <c r="AC955" s="26">
        <f t="shared" si="96"/>
        <v>0</v>
      </c>
      <c r="AD955" s="2374"/>
      <c r="AE955" s="2374"/>
      <c r="AF955" s="1676"/>
      <c r="AG955" s="2209"/>
      <c r="AH955" s="2209"/>
      <c r="AI955" s="2209"/>
    </row>
    <row r="956" spans="1:198" ht="37.5" customHeight="1" x14ac:dyDescent="0.25">
      <c r="A956" s="27">
        <v>1</v>
      </c>
      <c r="B956" s="2581" t="s">
        <v>304</v>
      </c>
      <c r="C956" s="2390">
        <f>C945+C953*3.2+C954/3.9</f>
        <v>7190526.6843304848</v>
      </c>
      <c r="D956" s="2390">
        <f t="shared" ref="D956:E956" si="97">D945+D953*3.2+D954/3.9</f>
        <v>2396841.5076923077</v>
      </c>
      <c r="E956" s="2390">
        <f t="shared" si="97"/>
        <v>2156325.9595441595</v>
      </c>
      <c r="F956" s="940"/>
      <c r="G956" s="9"/>
      <c r="H956" s="948"/>
      <c r="I956" s="56"/>
      <c r="J956" s="952"/>
      <c r="K956" s="56"/>
      <c r="L956" s="952"/>
      <c r="M956" s="56"/>
      <c r="N956" s="11"/>
      <c r="O956" s="3010"/>
      <c r="P956" s="3010"/>
      <c r="Q956" s="3010"/>
      <c r="R956" s="3010"/>
      <c r="S956" s="3010"/>
      <c r="T956" s="3010"/>
      <c r="U956" s="3010"/>
      <c r="V956" s="3010"/>
      <c r="W956" s="3010"/>
      <c r="X956" s="3010"/>
      <c r="Y956" s="3010"/>
      <c r="Z956" s="3010"/>
      <c r="AA956" s="25"/>
      <c r="AB956" s="25"/>
      <c r="AC956" s="25"/>
      <c r="AD956" s="19"/>
      <c r="AE956" s="19"/>
      <c r="AF956" s="1676"/>
      <c r="AG956" s="2209"/>
      <c r="AH956" s="2209"/>
      <c r="AI956" s="2209"/>
      <c r="AJ956" s="878"/>
      <c r="AK956" s="878"/>
      <c r="AL956" s="878"/>
      <c r="AM956" s="878"/>
      <c r="AN956" s="878"/>
      <c r="AO956" s="878"/>
      <c r="AP956" s="878"/>
      <c r="AQ956" s="878"/>
      <c r="AR956" s="878"/>
      <c r="AS956" s="878"/>
      <c r="AT956" s="878"/>
      <c r="AU956" s="878"/>
      <c r="AV956" s="878"/>
      <c r="AW956" s="878"/>
      <c r="AX956" s="878"/>
      <c r="AY956" s="878"/>
      <c r="AZ956" s="878"/>
      <c r="BA956" s="878"/>
      <c r="BB956" s="878"/>
      <c r="BC956" s="878"/>
      <c r="BD956" s="878"/>
      <c r="BE956" s="878"/>
      <c r="BF956" s="878"/>
      <c r="BG956" s="878"/>
      <c r="BH956" s="878"/>
      <c r="BI956" s="878"/>
      <c r="BJ956" s="878"/>
      <c r="BK956" s="878"/>
      <c r="BL956" s="878"/>
      <c r="BM956" s="878"/>
      <c r="BN956" s="878"/>
      <c r="BO956" s="878"/>
      <c r="BP956" s="878"/>
      <c r="BQ956" s="878"/>
      <c r="BR956" s="878"/>
      <c r="BS956" s="878"/>
      <c r="BT956" s="878"/>
      <c r="BU956" s="878"/>
      <c r="BV956" s="878"/>
      <c r="BW956" s="878"/>
      <c r="BX956" s="878"/>
      <c r="BY956" s="878"/>
      <c r="BZ956" s="878"/>
      <c r="CA956" s="878"/>
      <c r="CB956" s="878"/>
      <c r="CC956" s="878"/>
      <c r="CD956" s="878"/>
      <c r="CE956" s="878"/>
      <c r="CF956" s="878"/>
      <c r="CG956" s="878"/>
      <c r="CH956" s="878"/>
      <c r="CI956" s="878"/>
      <c r="CJ956" s="878"/>
      <c r="CK956" s="878"/>
      <c r="CL956" s="878"/>
      <c r="CM956" s="878"/>
      <c r="CN956" s="878"/>
      <c r="CO956" s="878"/>
      <c r="CP956" s="878"/>
      <c r="CQ956" s="878"/>
      <c r="CR956" s="878"/>
      <c r="CS956" s="878"/>
      <c r="CT956" s="878"/>
      <c r="CU956" s="878"/>
      <c r="CV956" s="878"/>
      <c r="CW956" s="878"/>
      <c r="CX956" s="878"/>
      <c r="CY956" s="878"/>
      <c r="CZ956" s="878"/>
      <c r="DA956" s="878"/>
      <c r="DB956" s="878"/>
      <c r="DC956" s="878"/>
      <c r="DD956" s="878"/>
      <c r="DE956" s="878"/>
      <c r="DF956" s="878"/>
      <c r="DG956" s="878"/>
      <c r="DH956" s="878"/>
      <c r="DI956" s="878"/>
      <c r="DJ956" s="878"/>
      <c r="DK956" s="878"/>
      <c r="DL956" s="878"/>
      <c r="DM956" s="878"/>
      <c r="DN956" s="878"/>
      <c r="DO956" s="878"/>
      <c r="DP956" s="878"/>
      <c r="DQ956" s="878"/>
      <c r="DR956" s="878"/>
      <c r="DS956" s="878"/>
      <c r="DT956" s="878"/>
      <c r="DU956" s="878"/>
      <c r="DV956" s="878"/>
      <c r="DW956" s="878"/>
      <c r="DX956" s="878"/>
      <c r="DY956" s="878"/>
      <c r="DZ956" s="878"/>
      <c r="EA956" s="878"/>
      <c r="EB956" s="878"/>
      <c r="EC956" s="878"/>
      <c r="ED956" s="878"/>
      <c r="EE956" s="878"/>
      <c r="EF956" s="878"/>
      <c r="EG956" s="878"/>
      <c r="EH956" s="878"/>
      <c r="EI956" s="878"/>
      <c r="EJ956" s="878"/>
      <c r="EK956" s="878"/>
      <c r="EL956" s="878"/>
      <c r="EM956" s="878"/>
      <c r="EN956" s="878"/>
      <c r="EO956" s="878"/>
      <c r="EP956" s="878"/>
      <c r="EQ956" s="878"/>
      <c r="ER956" s="878"/>
      <c r="ES956" s="878"/>
      <c r="ET956" s="878"/>
      <c r="EU956" s="878"/>
      <c r="EV956" s="878"/>
      <c r="EW956" s="878"/>
      <c r="EX956" s="878"/>
      <c r="EY956" s="878"/>
      <c r="EZ956" s="878"/>
      <c r="FA956" s="878"/>
      <c r="FB956" s="878"/>
      <c r="FC956" s="878"/>
      <c r="FD956" s="878"/>
      <c r="FE956" s="878"/>
      <c r="FF956" s="878"/>
      <c r="FG956" s="878"/>
      <c r="FH956" s="878"/>
      <c r="FI956" s="878"/>
      <c r="FJ956" s="878"/>
      <c r="FK956" s="878"/>
      <c r="FL956" s="878"/>
      <c r="FM956" s="878"/>
      <c r="FN956" s="878"/>
      <c r="FO956" s="878"/>
      <c r="FP956" s="878"/>
      <c r="FQ956" s="878"/>
      <c r="FR956" s="878"/>
      <c r="FS956" s="878"/>
      <c r="FT956" s="878"/>
      <c r="FU956" s="878"/>
      <c r="FV956" s="878"/>
      <c r="FW956" s="878"/>
      <c r="FX956" s="878"/>
      <c r="FY956" s="878"/>
      <c r="FZ956" s="878"/>
      <c r="GA956" s="878"/>
      <c r="GB956" s="878"/>
      <c r="GC956" s="878"/>
      <c r="GD956" s="878"/>
      <c r="GE956" s="878"/>
      <c r="GF956" s="878"/>
      <c r="GG956" s="878"/>
      <c r="GH956" s="878"/>
      <c r="GI956" s="878"/>
      <c r="GJ956" s="878"/>
      <c r="GK956" s="878"/>
      <c r="GL956" s="878"/>
      <c r="GM956" s="878"/>
      <c r="GN956" s="878"/>
      <c r="GO956" s="878"/>
      <c r="GP956" s="878"/>
    </row>
    <row r="957" spans="1:198" ht="30.75" customHeight="1" x14ac:dyDescent="0.25">
      <c r="A957" s="27">
        <v>1</v>
      </c>
      <c r="B957" s="2559" t="s">
        <v>645</v>
      </c>
      <c r="C957" s="25">
        <f>C895+C848+C803+C758+C714+C668+C619+C570+C526+C479+C434+C384+C338+C290+C244+C199+C149+C89+C26</f>
        <v>2545266.984160685</v>
      </c>
      <c r="D957" s="25">
        <f>D895+D848+D803+D758+D714+D668+D619+D570+D526+D479+D434+D384+D338+D290+D244+D199+D149+D89+D26</f>
        <v>848423.46913580247</v>
      </c>
      <c r="E957" s="25">
        <f>E895+E848+E803+E758+E714+E668+E619+E570+E526+E479+E434+E384+E338+E290+E244+E199+E149+E89+E26</f>
        <v>818398.85199665348</v>
      </c>
      <c r="F957" s="940">
        <f>E957/D957*100</f>
        <v>96.461128406816485</v>
      </c>
      <c r="G957" s="9"/>
      <c r="H957" s="948"/>
      <c r="I957" s="56"/>
      <c r="J957" s="952"/>
      <c r="K957" s="56"/>
      <c r="L957" s="952"/>
      <c r="M957" s="56"/>
      <c r="N957" s="11"/>
      <c r="O957" s="3010"/>
      <c r="P957" s="3010"/>
      <c r="Q957" s="3010"/>
      <c r="R957" s="3010"/>
      <c r="S957" s="3010"/>
      <c r="T957" s="3010"/>
      <c r="U957" s="3010"/>
      <c r="V957" s="3010"/>
      <c r="W957" s="3010"/>
      <c r="X957" s="3010"/>
      <c r="Y957" s="3010"/>
      <c r="Z957" s="3010"/>
      <c r="AA957" s="25">
        <f t="shared" ref="AA957:AC957" si="98">AA895+AA848+AA803+AA758+AA714+AA668+AA619+AA571+AA526+AA479+AA434+AA384+AA338+AA290+AA244+AA199+AA149+AA89+AA26</f>
        <v>0</v>
      </c>
      <c r="AB957" s="25">
        <f t="shared" si="98"/>
        <v>0</v>
      </c>
      <c r="AC957" s="25">
        <f t="shared" si="98"/>
        <v>0</v>
      </c>
      <c r="AD957" s="2376"/>
      <c r="AE957" s="19"/>
      <c r="AF957" s="1676"/>
      <c r="AG957" s="2209"/>
      <c r="AH957" s="2209"/>
      <c r="AI957" s="2209"/>
      <c r="AJ957" s="878"/>
      <c r="AK957" s="878"/>
      <c r="AL957" s="878"/>
      <c r="AM957" s="878"/>
      <c r="AN957" s="878"/>
      <c r="AO957" s="878"/>
      <c r="AP957" s="878"/>
      <c r="AQ957" s="878"/>
      <c r="AR957" s="878"/>
      <c r="AS957" s="878"/>
      <c r="AT957" s="878"/>
      <c r="AU957" s="878"/>
      <c r="AV957" s="878"/>
      <c r="AW957" s="878"/>
      <c r="AX957" s="878"/>
      <c r="AY957" s="878"/>
      <c r="AZ957" s="878"/>
      <c r="BA957" s="878"/>
      <c r="BB957" s="878"/>
      <c r="BC957" s="878"/>
      <c r="BD957" s="878"/>
      <c r="BE957" s="878"/>
      <c r="BF957" s="878"/>
      <c r="BG957" s="878"/>
      <c r="BH957" s="878"/>
      <c r="BI957" s="878"/>
      <c r="BJ957" s="878"/>
      <c r="BK957" s="878"/>
      <c r="BL957" s="878"/>
      <c r="BM957" s="878"/>
      <c r="BN957" s="878"/>
      <c r="BO957" s="878"/>
      <c r="BP957" s="878"/>
      <c r="BQ957" s="878"/>
      <c r="BR957" s="878"/>
      <c r="BS957" s="878"/>
      <c r="BT957" s="878"/>
      <c r="BU957" s="878"/>
      <c r="BV957" s="878"/>
      <c r="BW957" s="878"/>
      <c r="BX957" s="878"/>
      <c r="BY957" s="878"/>
      <c r="BZ957" s="878"/>
      <c r="CA957" s="878"/>
      <c r="CB957" s="878"/>
      <c r="CC957" s="878"/>
      <c r="CD957" s="878"/>
      <c r="CE957" s="878"/>
      <c r="CF957" s="878"/>
      <c r="CG957" s="878"/>
      <c r="CH957" s="878"/>
      <c r="CI957" s="878"/>
      <c r="CJ957" s="878"/>
      <c r="CK957" s="878"/>
      <c r="CL957" s="878"/>
      <c r="CM957" s="878"/>
      <c r="CN957" s="878"/>
      <c r="CO957" s="878"/>
      <c r="CP957" s="878"/>
      <c r="CQ957" s="878"/>
      <c r="CR957" s="878"/>
      <c r="CS957" s="878"/>
      <c r="CT957" s="878"/>
      <c r="CU957" s="878"/>
      <c r="CV957" s="878"/>
      <c r="CW957" s="878"/>
      <c r="CX957" s="878"/>
      <c r="CY957" s="878"/>
      <c r="CZ957" s="878"/>
      <c r="DA957" s="878"/>
      <c r="DB957" s="878"/>
      <c r="DC957" s="878"/>
      <c r="DD957" s="878"/>
      <c r="DE957" s="878"/>
      <c r="DF957" s="878"/>
      <c r="DG957" s="878"/>
      <c r="DH957" s="878"/>
      <c r="DI957" s="878"/>
      <c r="DJ957" s="878"/>
      <c r="DK957" s="878"/>
      <c r="DL957" s="878"/>
      <c r="DM957" s="878"/>
      <c r="DN957" s="878"/>
      <c r="DO957" s="878"/>
      <c r="DP957" s="878"/>
      <c r="DQ957" s="878"/>
      <c r="DR957" s="878"/>
      <c r="DS957" s="878"/>
      <c r="DT957" s="878"/>
      <c r="DU957" s="878"/>
      <c r="DV957" s="878"/>
      <c r="DW957" s="878"/>
      <c r="DX957" s="878"/>
      <c r="DY957" s="878"/>
      <c r="DZ957" s="878"/>
      <c r="EA957" s="878"/>
      <c r="EB957" s="878"/>
      <c r="EC957" s="878"/>
      <c r="ED957" s="878"/>
      <c r="EE957" s="878"/>
      <c r="EF957" s="878"/>
      <c r="EG957" s="878"/>
      <c r="EH957" s="878"/>
      <c r="EI957" s="878"/>
      <c r="EJ957" s="878"/>
      <c r="EK957" s="878"/>
      <c r="EL957" s="878"/>
      <c r="EM957" s="878"/>
      <c r="EN957" s="878"/>
      <c r="EO957" s="878"/>
      <c r="EP957" s="878"/>
      <c r="EQ957" s="878"/>
      <c r="ER957" s="878"/>
      <c r="ES957" s="878"/>
      <c r="ET957" s="878"/>
      <c r="EU957" s="878"/>
      <c r="EV957" s="878"/>
      <c r="EW957" s="878"/>
      <c r="EX957" s="878"/>
      <c r="EY957" s="878"/>
      <c r="EZ957" s="878"/>
      <c r="FA957" s="878"/>
      <c r="FB957" s="878"/>
      <c r="FC957" s="878"/>
      <c r="FD957" s="878"/>
      <c r="FE957" s="878"/>
      <c r="FF957" s="878"/>
      <c r="FG957" s="878"/>
      <c r="FH957" s="878"/>
      <c r="FI957" s="878"/>
      <c r="FJ957" s="878"/>
      <c r="FK957" s="878"/>
      <c r="FL957" s="878"/>
      <c r="FM957" s="878"/>
      <c r="FN957" s="878"/>
      <c r="FO957" s="878"/>
      <c r="FP957" s="878"/>
      <c r="FQ957" s="878"/>
      <c r="FR957" s="878"/>
      <c r="FS957" s="878"/>
      <c r="FT957" s="878"/>
      <c r="FU957" s="878"/>
      <c r="FV957" s="878"/>
      <c r="FW957" s="878"/>
      <c r="FX957" s="878"/>
      <c r="FY957" s="878"/>
      <c r="FZ957" s="878"/>
      <c r="GA957" s="878"/>
      <c r="GB957" s="878"/>
      <c r="GC957" s="878"/>
      <c r="GD957" s="878"/>
      <c r="GE957" s="878"/>
      <c r="GF957" s="878"/>
      <c r="GG957" s="878"/>
      <c r="GH957" s="878"/>
      <c r="GI957" s="878"/>
      <c r="GJ957" s="878"/>
      <c r="GK957" s="878"/>
      <c r="GL957" s="878"/>
      <c r="GM957" s="878"/>
      <c r="GN957" s="878"/>
      <c r="GO957" s="878"/>
      <c r="GP957" s="878"/>
    </row>
    <row r="958" spans="1:198" x14ac:dyDescent="0.25">
      <c r="A958" s="27">
        <v>1</v>
      </c>
      <c r="B958" s="2332" t="s">
        <v>295</v>
      </c>
      <c r="C958" s="25">
        <f>SUM(C896,C150,C90,C27)</f>
        <v>341733</v>
      </c>
      <c r="D958" s="25">
        <f>SUM(D896,D150,D90,D27)</f>
        <v>113910.66666666666</v>
      </c>
      <c r="E958" s="25">
        <f>SUM(E896,E150,E90,E27)</f>
        <v>71661.37000000001</v>
      </c>
      <c r="F958" s="940">
        <f>E958/D958*100</f>
        <v>62.910148888602777</v>
      </c>
      <c r="G958" s="9"/>
      <c r="H958" s="948"/>
      <c r="I958" s="56"/>
      <c r="J958" s="952"/>
      <c r="K958" s="56"/>
      <c r="L958" s="952"/>
      <c r="M958" s="56"/>
      <c r="N958" s="11"/>
      <c r="O958" s="3010"/>
      <c r="P958" s="3010"/>
      <c r="Q958" s="3010"/>
      <c r="R958" s="3010"/>
      <c r="S958" s="3010"/>
      <c r="T958" s="3010"/>
      <c r="U958" s="3010"/>
      <c r="V958" s="3010"/>
      <c r="W958" s="3010"/>
      <c r="X958" s="3010"/>
      <c r="Y958" s="3010"/>
      <c r="Z958" s="3010"/>
      <c r="AA958" s="25">
        <f t="shared" ref="AA958:AC958" si="99">SUM(AA896,AA150,AA90,AA27)</f>
        <v>0</v>
      </c>
      <c r="AB958" s="25">
        <f t="shared" si="99"/>
        <v>0</v>
      </c>
      <c r="AC958" s="25">
        <f t="shared" si="99"/>
        <v>0</v>
      </c>
      <c r="AD958" s="19"/>
      <c r="AE958" s="19"/>
      <c r="AF958" s="1676"/>
      <c r="AG958" s="2209"/>
      <c r="AH958" s="2209"/>
      <c r="AI958" s="2209"/>
      <c r="AJ958" s="878"/>
      <c r="AK958" s="878"/>
      <c r="AL958" s="878"/>
      <c r="AM958" s="878"/>
      <c r="AN958" s="878"/>
      <c r="AO958" s="878"/>
      <c r="AP958" s="878"/>
      <c r="AQ958" s="878"/>
      <c r="AR958" s="878"/>
      <c r="AS958" s="878"/>
      <c r="AT958" s="878"/>
      <c r="AU958" s="878"/>
      <c r="AV958" s="878"/>
      <c r="AW958" s="878"/>
      <c r="AX958" s="878"/>
      <c r="AY958" s="878"/>
      <c r="AZ958" s="878"/>
      <c r="BA958" s="878"/>
      <c r="BB958" s="878"/>
      <c r="BC958" s="878"/>
      <c r="BD958" s="878"/>
      <c r="BE958" s="878"/>
      <c r="BF958" s="878"/>
      <c r="BG958" s="878"/>
      <c r="BH958" s="878"/>
      <c r="BI958" s="878"/>
      <c r="BJ958" s="878"/>
      <c r="BK958" s="878"/>
      <c r="BL958" s="878"/>
      <c r="BM958" s="878"/>
      <c r="BN958" s="878"/>
      <c r="BO958" s="878"/>
      <c r="BP958" s="878"/>
      <c r="BQ958" s="878"/>
      <c r="BR958" s="878"/>
      <c r="BS958" s="878"/>
      <c r="BT958" s="878"/>
      <c r="BU958" s="878"/>
      <c r="BV958" s="878"/>
      <c r="BW958" s="878"/>
      <c r="BX958" s="878"/>
      <c r="BY958" s="878"/>
      <c r="BZ958" s="878"/>
      <c r="CA958" s="878"/>
      <c r="CB958" s="878"/>
      <c r="CC958" s="878"/>
      <c r="CD958" s="878"/>
      <c r="CE958" s="878"/>
      <c r="CF958" s="878"/>
      <c r="CG958" s="878"/>
      <c r="CH958" s="878"/>
      <c r="CI958" s="878"/>
      <c r="CJ958" s="878"/>
      <c r="CK958" s="878"/>
      <c r="CL958" s="878"/>
      <c r="CM958" s="878"/>
      <c r="CN958" s="878"/>
      <c r="CO958" s="878"/>
      <c r="CP958" s="878"/>
      <c r="CQ958" s="878"/>
      <c r="CR958" s="878"/>
      <c r="CS958" s="878"/>
      <c r="CT958" s="878"/>
      <c r="CU958" s="878"/>
      <c r="CV958" s="878"/>
      <c r="CW958" s="878"/>
      <c r="CX958" s="878"/>
      <c r="CY958" s="878"/>
      <c r="CZ958" s="878"/>
      <c r="DA958" s="878"/>
      <c r="DB958" s="878"/>
      <c r="DC958" s="878"/>
      <c r="DD958" s="878"/>
      <c r="DE958" s="878"/>
      <c r="DF958" s="878"/>
      <c r="DG958" s="878"/>
      <c r="DH958" s="878"/>
      <c r="DI958" s="878"/>
      <c r="DJ958" s="878"/>
      <c r="DK958" s="878"/>
      <c r="DL958" s="878"/>
      <c r="DM958" s="878"/>
      <c r="DN958" s="878"/>
      <c r="DO958" s="878"/>
      <c r="DP958" s="878"/>
      <c r="DQ958" s="878"/>
      <c r="DR958" s="878"/>
      <c r="DS958" s="878"/>
      <c r="DT958" s="878"/>
      <c r="DU958" s="878"/>
      <c r="DV958" s="878"/>
      <c r="DW958" s="878"/>
      <c r="DX958" s="878"/>
      <c r="DY958" s="878"/>
      <c r="DZ958" s="878"/>
      <c r="EA958" s="878"/>
      <c r="EB958" s="878"/>
      <c r="EC958" s="878"/>
      <c r="ED958" s="878"/>
      <c r="EE958" s="878"/>
      <c r="EF958" s="878"/>
      <c r="EG958" s="878"/>
      <c r="EH958" s="878"/>
      <c r="EI958" s="878"/>
      <c r="EJ958" s="878"/>
      <c r="EK958" s="878"/>
      <c r="EL958" s="878"/>
      <c r="EM958" s="878"/>
      <c r="EN958" s="878"/>
      <c r="EO958" s="878"/>
      <c r="EP958" s="878"/>
      <c r="EQ958" s="878"/>
      <c r="ER958" s="878"/>
      <c r="ES958" s="878"/>
      <c r="ET958" s="878"/>
      <c r="EU958" s="878"/>
      <c r="EV958" s="878"/>
      <c r="EW958" s="878"/>
      <c r="EX958" s="878"/>
      <c r="EY958" s="878"/>
      <c r="EZ958" s="878"/>
      <c r="FA958" s="878"/>
      <c r="FB958" s="878"/>
      <c r="FC958" s="878"/>
      <c r="FD958" s="878"/>
      <c r="FE958" s="878"/>
      <c r="FF958" s="878"/>
      <c r="FG958" s="878"/>
      <c r="FH958" s="878"/>
      <c r="FI958" s="878"/>
      <c r="FJ958" s="878"/>
      <c r="FK958" s="878"/>
      <c r="FL958" s="878"/>
      <c r="FM958" s="878"/>
      <c r="FN958" s="878"/>
      <c r="FO958" s="878"/>
      <c r="FP958" s="878"/>
      <c r="FQ958" s="878"/>
      <c r="FR958" s="878"/>
      <c r="FS958" s="878"/>
      <c r="FT958" s="878"/>
      <c r="FU958" s="878"/>
      <c r="FV958" s="878"/>
      <c r="FW958" s="878"/>
      <c r="FX958" s="878"/>
      <c r="FY958" s="878"/>
      <c r="FZ958" s="878"/>
      <c r="GA958" s="878"/>
      <c r="GB958" s="878"/>
      <c r="GC958" s="878"/>
      <c r="GD958" s="878"/>
      <c r="GE958" s="878"/>
      <c r="GF958" s="878"/>
      <c r="GG958" s="878"/>
      <c r="GH958" s="878"/>
      <c r="GI958" s="878"/>
      <c r="GJ958" s="878"/>
      <c r="GK958" s="878"/>
      <c r="GL958" s="878"/>
      <c r="GM958" s="878"/>
      <c r="GN958" s="878"/>
      <c r="GO958" s="878"/>
      <c r="GP958" s="878"/>
    </row>
    <row r="959" spans="1:198" ht="33" customHeight="1" x14ac:dyDescent="0.25">
      <c r="A959" s="27">
        <v>1</v>
      </c>
      <c r="B959" s="2559" t="s">
        <v>300</v>
      </c>
      <c r="C959" s="25">
        <f>C897+C849+C804+C759+C715+C669+C620+C571+C527+C480+C435+C386+C339+C291+C245+C151+C91+C28+C200</f>
        <v>59840</v>
      </c>
      <c r="D959" s="25">
        <f>D897+D849+D804+D759+D715+D669+D620+D571+D527+D480+D435+D386+D339+D291+D245+D151+D91+D28+D200</f>
        <v>19946</v>
      </c>
      <c r="E959" s="25">
        <f>E897+E849+E804+E759+E715+E669+E620+E571+E527+E480+E435+E386+E339+E291+E245+E151+E91+E28+E200</f>
        <v>18446</v>
      </c>
      <c r="F959" s="940">
        <f>E959/D959*100</f>
        <v>92.479695176977842</v>
      </c>
      <c r="G959" s="9"/>
      <c r="H959" s="948"/>
      <c r="I959" s="56"/>
      <c r="J959" s="952"/>
      <c r="K959" s="56"/>
      <c r="L959" s="952"/>
      <c r="M959" s="56"/>
      <c r="N959" s="11"/>
      <c r="O959" s="3010"/>
      <c r="P959" s="3010"/>
      <c r="Q959" s="3010"/>
      <c r="R959" s="3010"/>
      <c r="S959" s="3010"/>
      <c r="T959" s="3010"/>
      <c r="U959" s="3010"/>
      <c r="V959" s="3010"/>
      <c r="W959" s="3010"/>
      <c r="X959" s="3010"/>
      <c r="Y959" s="3010"/>
      <c r="Z959" s="3010"/>
      <c r="AA959" s="25">
        <f t="shared" ref="AA959:AC959" si="100">AA897+AA849+AA804+AA759+AA715+AA669+AA620+AA572+AA527+AA480+AA435+AA386+AA339+AA291+AA245+AA151+AA91+AA28+AA200</f>
        <v>0</v>
      </c>
      <c r="AB959" s="25">
        <f t="shared" si="100"/>
        <v>0</v>
      </c>
      <c r="AC959" s="25">
        <f t="shared" si="100"/>
        <v>0</v>
      </c>
      <c r="AD959" s="19"/>
      <c r="AE959" s="19"/>
      <c r="AF959" s="1676"/>
      <c r="AG959" s="2209"/>
      <c r="AH959" s="2209"/>
      <c r="AI959" s="2209"/>
      <c r="AJ959" s="878"/>
      <c r="AK959" s="878"/>
      <c r="AL959" s="878"/>
      <c r="AM959" s="878"/>
      <c r="AN959" s="878"/>
      <c r="AO959" s="878"/>
      <c r="AP959" s="878"/>
      <c r="AQ959" s="878"/>
      <c r="AR959" s="878"/>
      <c r="AS959" s="878"/>
      <c r="AT959" s="878"/>
      <c r="AU959" s="878"/>
      <c r="AV959" s="878"/>
      <c r="AW959" s="878"/>
      <c r="AX959" s="878"/>
      <c r="AY959" s="878"/>
      <c r="AZ959" s="878"/>
      <c r="BA959" s="878"/>
      <c r="BB959" s="878"/>
      <c r="BC959" s="878"/>
      <c r="BD959" s="878"/>
      <c r="BE959" s="878"/>
      <c r="BF959" s="878"/>
      <c r="BG959" s="878"/>
      <c r="BH959" s="878"/>
      <c r="BI959" s="878"/>
      <c r="BJ959" s="878"/>
      <c r="BK959" s="878"/>
      <c r="BL959" s="878"/>
      <c r="BM959" s="878"/>
      <c r="BN959" s="878"/>
      <c r="BO959" s="878"/>
      <c r="BP959" s="878"/>
      <c r="BQ959" s="878"/>
      <c r="BR959" s="878"/>
      <c r="BS959" s="878"/>
      <c r="BT959" s="878"/>
      <c r="BU959" s="878"/>
      <c r="BV959" s="878"/>
      <c r="BW959" s="878"/>
      <c r="BX959" s="878"/>
      <c r="BY959" s="878"/>
      <c r="BZ959" s="878"/>
      <c r="CA959" s="878"/>
      <c r="CB959" s="878"/>
      <c r="CC959" s="878"/>
      <c r="CD959" s="878"/>
      <c r="CE959" s="878"/>
      <c r="CF959" s="878"/>
      <c r="CG959" s="878"/>
      <c r="CH959" s="878"/>
      <c r="CI959" s="878"/>
      <c r="CJ959" s="878"/>
      <c r="CK959" s="878"/>
      <c r="CL959" s="878"/>
      <c r="CM959" s="878"/>
      <c r="CN959" s="878"/>
      <c r="CO959" s="878"/>
      <c r="CP959" s="878"/>
      <c r="CQ959" s="878"/>
      <c r="CR959" s="878"/>
      <c r="CS959" s="878"/>
      <c r="CT959" s="878"/>
      <c r="CU959" s="878"/>
      <c r="CV959" s="878"/>
      <c r="CW959" s="878"/>
      <c r="CX959" s="878"/>
      <c r="CY959" s="878"/>
      <c r="CZ959" s="878"/>
      <c r="DA959" s="878"/>
      <c r="DB959" s="878"/>
      <c r="DC959" s="878"/>
      <c r="DD959" s="878"/>
      <c r="DE959" s="878"/>
      <c r="DF959" s="878"/>
      <c r="DG959" s="878"/>
      <c r="DH959" s="878"/>
      <c r="DI959" s="878"/>
      <c r="DJ959" s="878"/>
      <c r="DK959" s="878"/>
      <c r="DL959" s="878"/>
      <c r="DM959" s="878"/>
      <c r="DN959" s="878"/>
      <c r="DO959" s="878"/>
      <c r="DP959" s="878"/>
      <c r="DQ959" s="878"/>
      <c r="DR959" s="878"/>
      <c r="DS959" s="878"/>
      <c r="DT959" s="878"/>
      <c r="DU959" s="878"/>
      <c r="DV959" s="878"/>
      <c r="DW959" s="878"/>
      <c r="DX959" s="878"/>
      <c r="DY959" s="878"/>
      <c r="DZ959" s="878"/>
      <c r="EA959" s="878"/>
      <c r="EB959" s="878"/>
      <c r="EC959" s="878"/>
      <c r="ED959" s="878"/>
      <c r="EE959" s="878"/>
      <c r="EF959" s="878"/>
      <c r="EG959" s="878"/>
      <c r="EH959" s="878"/>
      <c r="EI959" s="878"/>
      <c r="EJ959" s="878"/>
      <c r="EK959" s="878"/>
      <c r="EL959" s="878"/>
      <c r="EM959" s="878"/>
      <c r="EN959" s="878"/>
      <c r="EO959" s="878"/>
      <c r="EP959" s="878"/>
      <c r="EQ959" s="878"/>
      <c r="ER959" s="878"/>
      <c r="ES959" s="878"/>
      <c r="ET959" s="878"/>
      <c r="EU959" s="878"/>
      <c r="EV959" s="878"/>
      <c r="EW959" s="878"/>
      <c r="EX959" s="878"/>
      <c r="EY959" s="878"/>
      <c r="EZ959" s="878"/>
      <c r="FA959" s="878"/>
      <c r="FB959" s="878"/>
      <c r="FC959" s="878"/>
      <c r="FD959" s="878"/>
      <c r="FE959" s="878"/>
      <c r="FF959" s="878"/>
      <c r="FG959" s="878"/>
      <c r="FH959" s="878"/>
      <c r="FI959" s="878"/>
      <c r="FJ959" s="878"/>
      <c r="FK959" s="878"/>
      <c r="FL959" s="878"/>
      <c r="FM959" s="878"/>
      <c r="FN959" s="878"/>
      <c r="FO959" s="878"/>
      <c r="FP959" s="878"/>
      <c r="FQ959" s="878"/>
      <c r="FR959" s="878"/>
      <c r="FS959" s="878"/>
      <c r="FT959" s="878"/>
      <c r="FU959" s="878"/>
      <c r="FV959" s="878"/>
      <c r="FW959" s="878"/>
      <c r="FX959" s="878"/>
      <c r="FY959" s="878"/>
      <c r="FZ959" s="878"/>
      <c r="GA959" s="878"/>
      <c r="GB959" s="878"/>
      <c r="GC959" s="878"/>
      <c r="GD959" s="878"/>
      <c r="GE959" s="878"/>
      <c r="GF959" s="878"/>
      <c r="GG959" s="878"/>
      <c r="GH959" s="878"/>
      <c r="GI959" s="878"/>
      <c r="GJ959" s="878"/>
      <c r="GK959" s="878"/>
      <c r="GL959" s="878"/>
      <c r="GM959" s="878"/>
      <c r="GN959" s="878"/>
      <c r="GO959" s="878"/>
      <c r="GP959" s="878"/>
    </row>
    <row r="960" spans="1:198" ht="45" x14ac:dyDescent="0.25">
      <c r="A960" s="27">
        <v>1</v>
      </c>
      <c r="B960" s="2332" t="s">
        <v>305</v>
      </c>
      <c r="C960" s="25">
        <f t="shared" ref="C960:E961" si="101">SUM(C901,C850,C805,C760,C716,C670,C621,C572,C528,C481,C436,C387,C340,C292,C246,C201,C152,C92,C29)</f>
        <v>376134.1</v>
      </c>
      <c r="D960" s="25">
        <f t="shared" si="101"/>
        <v>125379.66666666667</v>
      </c>
      <c r="E960" s="25">
        <f t="shared" si="101"/>
        <v>122278.27861936536</v>
      </c>
      <c r="F960" s="940">
        <f>E960/D960*100</f>
        <v>97.526402701686365</v>
      </c>
      <c r="G960" s="9"/>
      <c r="H960" s="948"/>
      <c r="I960" s="56"/>
      <c r="J960" s="952"/>
      <c r="K960" s="56"/>
      <c r="L960" s="952"/>
      <c r="M960" s="56"/>
      <c r="N960" s="11"/>
      <c r="O960" s="3010"/>
      <c r="P960" s="3010"/>
      <c r="Q960" s="3010"/>
      <c r="R960" s="3010"/>
      <c r="S960" s="3010"/>
      <c r="T960" s="3010"/>
      <c r="U960" s="3010"/>
      <c r="V960" s="3010"/>
      <c r="W960" s="3010"/>
      <c r="X960" s="3010"/>
      <c r="Y960" s="3010"/>
      <c r="Z960" s="3010"/>
      <c r="AA960" s="25">
        <f t="shared" ref="AA960:AC960" si="102">SUM(AA901,AA850,AA805,AA760,AA716,AA670,AA621,AA573,AA528,AA481,AA436,AA387,AA340,AA292,AA246,AA201,AA152,AA92,AA29)</f>
        <v>0</v>
      </c>
      <c r="AB960" s="25">
        <f t="shared" si="102"/>
        <v>0</v>
      </c>
      <c r="AC960" s="25">
        <f t="shared" si="102"/>
        <v>0</v>
      </c>
      <c r="AD960" s="2207"/>
      <c r="AE960" s="2207"/>
      <c r="AF960" s="1676"/>
      <c r="AG960" s="2209"/>
      <c r="AH960" s="2209"/>
      <c r="AI960" s="2209"/>
      <c r="AJ960" s="878"/>
      <c r="AK960" s="878"/>
      <c r="AL960" s="878"/>
      <c r="AM960" s="878"/>
      <c r="AN960" s="878"/>
      <c r="AO960" s="878"/>
      <c r="AP960" s="878"/>
      <c r="AQ960" s="878"/>
      <c r="AR960" s="878"/>
      <c r="AS960" s="878"/>
      <c r="AT960" s="878"/>
      <c r="AU960" s="878"/>
      <c r="AV960" s="878"/>
      <c r="AW960" s="878"/>
      <c r="AX960" s="878"/>
      <c r="AY960" s="878"/>
      <c r="AZ960" s="878"/>
      <c r="BA960" s="878"/>
      <c r="BB960" s="878"/>
      <c r="BC960" s="878"/>
      <c r="BD960" s="878"/>
      <c r="BE960" s="878"/>
      <c r="BF960" s="878"/>
      <c r="BG960" s="878"/>
      <c r="BH960" s="878"/>
      <c r="BI960" s="878"/>
      <c r="BJ960" s="878"/>
      <c r="BK960" s="878"/>
      <c r="BL960" s="878"/>
      <c r="BM960" s="878"/>
      <c r="BN960" s="878"/>
      <c r="BO960" s="878"/>
      <c r="BP960" s="878"/>
      <c r="BQ960" s="878"/>
      <c r="BR960" s="878"/>
      <c r="BS960" s="878"/>
      <c r="BT960" s="878"/>
      <c r="BU960" s="878"/>
      <c r="BV960" s="878"/>
      <c r="BW960" s="878"/>
      <c r="BX960" s="878"/>
      <c r="BY960" s="878"/>
      <c r="BZ960" s="878"/>
      <c r="CA960" s="878"/>
      <c r="CB960" s="878"/>
      <c r="CC960" s="878"/>
      <c r="CD960" s="878"/>
      <c r="CE960" s="878"/>
      <c r="CF960" s="878"/>
      <c r="CG960" s="878"/>
      <c r="CH960" s="878"/>
      <c r="CI960" s="878"/>
      <c r="CJ960" s="878"/>
      <c r="CK960" s="878"/>
      <c r="CL960" s="878"/>
      <c r="CM960" s="878"/>
      <c r="CN960" s="878"/>
      <c r="CO960" s="878"/>
      <c r="CP960" s="878"/>
      <c r="CQ960" s="878"/>
      <c r="CR960" s="878"/>
      <c r="CS960" s="878"/>
      <c r="CT960" s="878"/>
      <c r="CU960" s="878"/>
      <c r="CV960" s="878"/>
      <c r="CW960" s="878"/>
      <c r="CX960" s="878"/>
      <c r="CY960" s="878"/>
      <c r="CZ960" s="878"/>
      <c r="DA960" s="878"/>
      <c r="DB960" s="878"/>
      <c r="DC960" s="878"/>
      <c r="DD960" s="878"/>
      <c r="DE960" s="878"/>
      <c r="DF960" s="878"/>
      <c r="DG960" s="878"/>
      <c r="DH960" s="878"/>
      <c r="DI960" s="878"/>
      <c r="DJ960" s="878"/>
      <c r="DK960" s="878"/>
      <c r="DL960" s="878"/>
      <c r="DM960" s="878"/>
      <c r="DN960" s="878"/>
      <c r="DO960" s="878"/>
      <c r="DP960" s="878"/>
      <c r="DQ960" s="878"/>
      <c r="DR960" s="878"/>
      <c r="DS960" s="878"/>
      <c r="DT960" s="878"/>
      <c r="DU960" s="878"/>
      <c r="DV960" s="878"/>
      <c r="DW960" s="878"/>
      <c r="DX960" s="878"/>
      <c r="DY960" s="878"/>
      <c r="DZ960" s="878"/>
      <c r="EA960" s="878"/>
      <c r="EB960" s="878"/>
      <c r="EC960" s="878"/>
      <c r="ED960" s="878"/>
      <c r="EE960" s="878"/>
      <c r="EF960" s="878"/>
      <c r="EG960" s="878"/>
      <c r="EH960" s="878"/>
      <c r="EI960" s="878"/>
      <c r="EJ960" s="878"/>
      <c r="EK960" s="878"/>
      <c r="EL960" s="878"/>
      <c r="EM960" s="878"/>
      <c r="EN960" s="878"/>
      <c r="EO960" s="878"/>
      <c r="EP960" s="878"/>
      <c r="EQ960" s="878"/>
      <c r="ER960" s="878"/>
      <c r="ES960" s="878"/>
      <c r="ET960" s="878"/>
      <c r="EU960" s="878"/>
      <c r="EV960" s="878"/>
      <c r="EW960" s="878"/>
      <c r="EX960" s="878"/>
      <c r="EY960" s="878"/>
      <c r="EZ960" s="878"/>
      <c r="FA960" s="878"/>
      <c r="FB960" s="878"/>
      <c r="FC960" s="878"/>
      <c r="FD960" s="878"/>
      <c r="FE960" s="878"/>
      <c r="FF960" s="878"/>
      <c r="FG960" s="878"/>
      <c r="FH960" s="878"/>
      <c r="FI960" s="878"/>
      <c r="FJ960" s="878"/>
      <c r="FK960" s="878"/>
      <c r="FL960" s="878"/>
      <c r="FM960" s="878"/>
      <c r="FN960" s="878"/>
      <c r="FO960" s="878"/>
      <c r="FP960" s="878"/>
      <c r="FQ960" s="878"/>
      <c r="FR960" s="878"/>
      <c r="FS960" s="878"/>
      <c r="FT960" s="878"/>
      <c r="FU960" s="878"/>
      <c r="FV960" s="878"/>
      <c r="FW960" s="878"/>
      <c r="FX960" s="878"/>
      <c r="FY960" s="878"/>
      <c r="FZ960" s="878"/>
      <c r="GA960" s="878"/>
      <c r="GB960" s="878"/>
      <c r="GC960" s="878"/>
      <c r="GD960" s="878"/>
      <c r="GE960" s="878"/>
      <c r="GF960" s="878"/>
      <c r="GG960" s="878"/>
      <c r="GH960" s="878"/>
      <c r="GI960" s="878"/>
      <c r="GJ960" s="878"/>
      <c r="GK960" s="878"/>
      <c r="GL960" s="878"/>
      <c r="GM960" s="878"/>
      <c r="GN960" s="878"/>
      <c r="GO960" s="878"/>
      <c r="GP960" s="878"/>
    </row>
    <row r="961" spans="1:198" ht="30" x14ac:dyDescent="0.25">
      <c r="A961" s="27">
        <v>1</v>
      </c>
      <c r="B961" s="2559" t="s">
        <v>306</v>
      </c>
      <c r="C961" s="25">
        <f t="shared" si="101"/>
        <v>247127</v>
      </c>
      <c r="D961" s="25">
        <f t="shared" si="101"/>
        <v>82376</v>
      </c>
      <c r="E961" s="25">
        <f t="shared" si="101"/>
        <v>70464</v>
      </c>
      <c r="F961" s="940">
        <f>E961/D961*100</f>
        <v>85.539477517723611</v>
      </c>
      <c r="G961" s="9"/>
      <c r="H961" s="948"/>
      <c r="I961" s="56"/>
      <c r="J961" s="952"/>
      <c r="K961" s="56"/>
      <c r="L961" s="952"/>
      <c r="M961" s="56"/>
      <c r="N961" s="11"/>
      <c r="O961" s="3010"/>
      <c r="P961" s="3010"/>
      <c r="Q961" s="3010"/>
      <c r="R961" s="3010"/>
      <c r="S961" s="3010"/>
      <c r="T961" s="3010"/>
      <c r="U961" s="3010"/>
      <c r="V961" s="3010"/>
      <c r="W961" s="3010"/>
      <c r="X961" s="3010"/>
      <c r="Y961" s="3010"/>
      <c r="Z961" s="3010"/>
      <c r="AA961" s="25">
        <f t="shared" ref="AA961:AC961" si="103">SUM(AA902,AA851,AA806,AA761,AA717,AA671,AA622,AA574,AA529,AA482,AA437,AA388,AA341,AA293,AA247,AA202,AA153,AA93,AA30)</f>
        <v>0</v>
      </c>
      <c r="AB961" s="25">
        <f t="shared" si="103"/>
        <v>0</v>
      </c>
      <c r="AC961" s="25">
        <f t="shared" si="103"/>
        <v>0</v>
      </c>
      <c r="AD961" s="19"/>
      <c r="AE961" s="19"/>
      <c r="AF961" s="1676"/>
      <c r="AG961" s="2209"/>
      <c r="AH961" s="2209"/>
      <c r="AI961" s="2209"/>
      <c r="AJ961" s="878"/>
      <c r="AK961" s="878"/>
      <c r="AL961" s="878"/>
      <c r="AM961" s="878"/>
      <c r="AN961" s="878"/>
      <c r="AO961" s="878"/>
      <c r="AP961" s="878"/>
      <c r="AQ961" s="878"/>
      <c r="AR961" s="878"/>
      <c r="AS961" s="878"/>
      <c r="AT961" s="878"/>
      <c r="AU961" s="878"/>
      <c r="AV961" s="878"/>
      <c r="AW961" s="878"/>
      <c r="AX961" s="878"/>
      <c r="AY961" s="878"/>
      <c r="AZ961" s="878"/>
      <c r="BA961" s="878"/>
      <c r="BB961" s="878"/>
      <c r="BC961" s="878"/>
      <c r="BD961" s="878"/>
      <c r="BE961" s="878"/>
      <c r="BF961" s="878"/>
      <c r="BG961" s="878"/>
      <c r="BH961" s="878"/>
      <c r="BI961" s="878"/>
      <c r="BJ961" s="878"/>
      <c r="BK961" s="878"/>
      <c r="BL961" s="878"/>
      <c r="BM961" s="878"/>
      <c r="BN961" s="878"/>
      <c r="BO961" s="878"/>
      <c r="BP961" s="878"/>
      <c r="BQ961" s="878"/>
      <c r="BR961" s="878"/>
      <c r="BS961" s="878"/>
      <c r="BT961" s="878"/>
      <c r="BU961" s="878"/>
      <c r="BV961" s="878"/>
      <c r="BW961" s="878"/>
      <c r="BX961" s="878"/>
      <c r="BY961" s="878"/>
      <c r="BZ961" s="878"/>
      <c r="CA961" s="878"/>
      <c r="CB961" s="878"/>
      <c r="CC961" s="878"/>
      <c r="CD961" s="878"/>
      <c r="CE961" s="878"/>
      <c r="CF961" s="878"/>
      <c r="CG961" s="878"/>
      <c r="CH961" s="878"/>
      <c r="CI961" s="878"/>
      <c r="CJ961" s="878"/>
      <c r="CK961" s="878"/>
      <c r="CL961" s="878"/>
      <c r="CM961" s="878"/>
      <c r="CN961" s="878"/>
      <c r="CO961" s="878"/>
      <c r="CP961" s="878"/>
      <c r="CQ961" s="878"/>
      <c r="CR961" s="878"/>
      <c r="CS961" s="878"/>
      <c r="CT961" s="878"/>
      <c r="CU961" s="878"/>
      <c r="CV961" s="878"/>
      <c r="CW961" s="878"/>
      <c r="CX961" s="878"/>
      <c r="CY961" s="878"/>
      <c r="CZ961" s="878"/>
      <c r="DA961" s="878"/>
      <c r="DB961" s="878"/>
      <c r="DC961" s="878"/>
      <c r="DD961" s="878"/>
      <c r="DE961" s="878"/>
      <c r="DF961" s="878"/>
      <c r="DG961" s="878"/>
      <c r="DH961" s="878"/>
      <c r="DI961" s="878"/>
      <c r="DJ961" s="878"/>
      <c r="DK961" s="878"/>
      <c r="DL961" s="878"/>
      <c r="DM961" s="878"/>
      <c r="DN961" s="878"/>
      <c r="DO961" s="878"/>
      <c r="DP961" s="878"/>
      <c r="DQ961" s="878"/>
      <c r="DR961" s="878"/>
      <c r="DS961" s="878"/>
      <c r="DT961" s="878"/>
      <c r="DU961" s="878"/>
      <c r="DV961" s="878"/>
      <c r="DW961" s="878"/>
      <c r="DX961" s="878"/>
      <c r="DY961" s="878"/>
      <c r="DZ961" s="878"/>
      <c r="EA961" s="878"/>
      <c r="EB961" s="878"/>
      <c r="EC961" s="878"/>
      <c r="ED961" s="878"/>
      <c r="EE961" s="878"/>
      <c r="EF961" s="878"/>
      <c r="EG961" s="878"/>
      <c r="EH961" s="878"/>
      <c r="EI961" s="878"/>
      <c r="EJ961" s="878"/>
      <c r="EK961" s="878"/>
      <c r="EL961" s="878"/>
      <c r="EM961" s="878"/>
      <c r="EN961" s="878"/>
      <c r="EO961" s="878"/>
      <c r="EP961" s="878"/>
      <c r="EQ961" s="878"/>
      <c r="ER961" s="878"/>
      <c r="ES961" s="878"/>
      <c r="ET961" s="878"/>
      <c r="EU961" s="878"/>
      <c r="EV961" s="878"/>
      <c r="EW961" s="878"/>
      <c r="EX961" s="878"/>
      <c r="EY961" s="878"/>
      <c r="EZ961" s="878"/>
      <c r="FA961" s="878"/>
      <c r="FB961" s="878"/>
      <c r="FC961" s="878"/>
      <c r="FD961" s="878"/>
      <c r="FE961" s="878"/>
      <c r="FF961" s="878"/>
      <c r="FG961" s="878"/>
      <c r="FH961" s="878"/>
      <c r="FI961" s="878"/>
      <c r="FJ961" s="878"/>
      <c r="FK961" s="878"/>
      <c r="FL961" s="878"/>
      <c r="FM961" s="878"/>
      <c r="FN961" s="878"/>
      <c r="FO961" s="878"/>
      <c r="FP961" s="878"/>
      <c r="FQ961" s="878"/>
      <c r="FR961" s="878"/>
      <c r="FS961" s="878"/>
      <c r="FT961" s="878"/>
      <c r="FU961" s="878"/>
      <c r="FV961" s="878"/>
      <c r="FW961" s="878"/>
      <c r="FX961" s="878"/>
      <c r="FY961" s="878"/>
      <c r="FZ961" s="878"/>
      <c r="GA961" s="878"/>
      <c r="GB961" s="878"/>
      <c r="GC961" s="878"/>
      <c r="GD961" s="878"/>
      <c r="GE961" s="878"/>
      <c r="GF961" s="878"/>
      <c r="GG961" s="878"/>
      <c r="GH961" s="878"/>
      <c r="GI961" s="878"/>
      <c r="GJ961" s="878"/>
      <c r="GK961" s="878"/>
      <c r="GL961" s="878"/>
      <c r="GM961" s="878"/>
      <c r="GN961" s="878"/>
      <c r="GO961" s="878"/>
      <c r="GP961" s="878"/>
    </row>
    <row r="962" spans="1:198" ht="45" x14ac:dyDescent="0.25">
      <c r="A962" s="27">
        <v>1</v>
      </c>
      <c r="B962" s="2559" t="s">
        <v>512</v>
      </c>
      <c r="C962" s="25">
        <f>C483</f>
        <v>3500</v>
      </c>
      <c r="D962" s="25">
        <f>D483</f>
        <v>1167</v>
      </c>
      <c r="E962" s="25">
        <f>E483</f>
        <v>188</v>
      </c>
      <c r="F962" s="940">
        <f t="shared" ref="F962" si="104">F483</f>
        <v>16.109682947729219</v>
      </c>
      <c r="G962" s="9"/>
      <c r="H962" s="948"/>
      <c r="I962" s="56"/>
      <c r="J962" s="952"/>
      <c r="K962" s="56"/>
      <c r="L962" s="952"/>
      <c r="M962" s="56"/>
      <c r="N962" s="11"/>
      <c r="O962" s="3010"/>
      <c r="P962" s="3010"/>
      <c r="Q962" s="3010"/>
      <c r="R962" s="3010"/>
      <c r="S962" s="3010"/>
      <c r="T962" s="3010"/>
      <c r="U962" s="3010"/>
      <c r="V962" s="3010"/>
      <c r="W962" s="3010"/>
      <c r="X962" s="3010"/>
      <c r="Y962" s="3010"/>
      <c r="Z962" s="3010"/>
      <c r="AA962" s="25"/>
      <c r="AB962" s="25"/>
      <c r="AC962" s="25"/>
      <c r="AD962" s="19"/>
      <c r="AE962" s="19"/>
      <c r="AF962" s="1676"/>
      <c r="AG962" s="2209"/>
      <c r="AH962" s="2209"/>
      <c r="AI962" s="2209"/>
      <c r="AJ962" s="878"/>
      <c r="AK962" s="878"/>
      <c r="AL962" s="878"/>
      <c r="AM962" s="878"/>
      <c r="AN962" s="878"/>
      <c r="AO962" s="878"/>
      <c r="AP962" s="878"/>
      <c r="AQ962" s="878"/>
      <c r="AR962" s="878"/>
      <c r="AS962" s="878"/>
      <c r="AT962" s="878"/>
      <c r="AU962" s="878"/>
      <c r="AV962" s="878"/>
      <c r="AW962" s="878"/>
      <c r="AX962" s="878"/>
      <c r="AY962" s="878"/>
      <c r="AZ962" s="878"/>
      <c r="BA962" s="878"/>
      <c r="BB962" s="878"/>
      <c r="BC962" s="878"/>
      <c r="BD962" s="878"/>
      <c r="BE962" s="878"/>
      <c r="BF962" s="878"/>
      <c r="BG962" s="878"/>
      <c r="BH962" s="878"/>
      <c r="BI962" s="878"/>
      <c r="BJ962" s="878"/>
      <c r="BK962" s="878"/>
      <c r="BL962" s="878"/>
      <c r="BM962" s="878"/>
      <c r="BN962" s="878"/>
      <c r="BO962" s="878"/>
      <c r="BP962" s="878"/>
      <c r="BQ962" s="878"/>
      <c r="BR962" s="878"/>
      <c r="BS962" s="878"/>
      <c r="BT962" s="878"/>
      <c r="BU962" s="878"/>
      <c r="BV962" s="878"/>
      <c r="BW962" s="878"/>
      <c r="BX962" s="878"/>
      <c r="BY962" s="878"/>
      <c r="BZ962" s="878"/>
      <c r="CA962" s="878"/>
      <c r="CB962" s="878"/>
      <c r="CC962" s="878"/>
      <c r="CD962" s="878"/>
      <c r="CE962" s="878"/>
      <c r="CF962" s="878"/>
      <c r="CG962" s="878"/>
      <c r="CH962" s="878"/>
      <c r="CI962" s="878"/>
      <c r="CJ962" s="878"/>
      <c r="CK962" s="878"/>
      <c r="CL962" s="878"/>
      <c r="CM962" s="878"/>
      <c r="CN962" s="878"/>
      <c r="CO962" s="878"/>
      <c r="CP962" s="878"/>
      <c r="CQ962" s="878"/>
      <c r="CR962" s="878"/>
      <c r="CS962" s="878"/>
      <c r="CT962" s="878"/>
      <c r="CU962" s="878"/>
      <c r="CV962" s="878"/>
      <c r="CW962" s="878"/>
      <c r="CX962" s="878"/>
      <c r="CY962" s="878"/>
      <c r="CZ962" s="878"/>
      <c r="DA962" s="878"/>
      <c r="DB962" s="878"/>
      <c r="DC962" s="878"/>
      <c r="DD962" s="878"/>
      <c r="DE962" s="878"/>
      <c r="DF962" s="878"/>
      <c r="DG962" s="878"/>
      <c r="DH962" s="878"/>
      <c r="DI962" s="878"/>
      <c r="DJ962" s="878"/>
      <c r="DK962" s="878"/>
      <c r="DL962" s="878"/>
      <c r="DM962" s="878"/>
      <c r="DN962" s="878"/>
      <c r="DO962" s="878"/>
      <c r="DP962" s="878"/>
      <c r="DQ962" s="878"/>
      <c r="DR962" s="878"/>
      <c r="DS962" s="878"/>
      <c r="DT962" s="878"/>
      <c r="DU962" s="878"/>
      <c r="DV962" s="878"/>
      <c r="DW962" s="878"/>
      <c r="DX962" s="878"/>
      <c r="DY962" s="878"/>
      <c r="DZ962" s="878"/>
      <c r="EA962" s="878"/>
      <c r="EB962" s="878"/>
      <c r="EC962" s="878"/>
      <c r="ED962" s="878"/>
      <c r="EE962" s="878"/>
      <c r="EF962" s="878"/>
      <c r="EG962" s="878"/>
      <c r="EH962" s="878"/>
      <c r="EI962" s="878"/>
      <c r="EJ962" s="878"/>
      <c r="EK962" s="878"/>
      <c r="EL962" s="878"/>
      <c r="EM962" s="878"/>
      <c r="EN962" s="878"/>
      <c r="EO962" s="878"/>
      <c r="EP962" s="878"/>
      <c r="EQ962" s="878"/>
      <c r="ER962" s="878"/>
      <c r="ES962" s="878"/>
      <c r="ET962" s="878"/>
      <c r="EU962" s="878"/>
      <c r="EV962" s="878"/>
      <c r="EW962" s="878"/>
      <c r="EX962" s="878"/>
      <c r="EY962" s="878"/>
      <c r="EZ962" s="878"/>
      <c r="FA962" s="878"/>
      <c r="FB962" s="878"/>
      <c r="FC962" s="878"/>
      <c r="FD962" s="878"/>
      <c r="FE962" s="878"/>
      <c r="FF962" s="878"/>
      <c r="FG962" s="878"/>
      <c r="FH962" s="878"/>
      <c r="FI962" s="878"/>
      <c r="FJ962" s="878"/>
      <c r="FK962" s="878"/>
      <c r="FL962" s="878"/>
      <c r="FM962" s="878"/>
      <c r="FN962" s="878"/>
      <c r="FO962" s="878"/>
      <c r="FP962" s="878"/>
      <c r="FQ962" s="878"/>
      <c r="FR962" s="878"/>
      <c r="FS962" s="878"/>
      <c r="FT962" s="878"/>
      <c r="FU962" s="878"/>
      <c r="FV962" s="878"/>
      <c r="FW962" s="878"/>
      <c r="FX962" s="878"/>
      <c r="FY962" s="878"/>
      <c r="FZ962" s="878"/>
      <c r="GA962" s="878"/>
      <c r="GB962" s="878"/>
      <c r="GC962" s="878"/>
      <c r="GD962" s="878"/>
      <c r="GE962" s="878"/>
      <c r="GF962" s="878"/>
      <c r="GG962" s="878"/>
      <c r="GH962" s="878"/>
      <c r="GI962" s="878"/>
      <c r="GJ962" s="878"/>
      <c r="GK962" s="878"/>
      <c r="GL962" s="878"/>
      <c r="GM962" s="878"/>
      <c r="GN962" s="878"/>
      <c r="GO962" s="878"/>
      <c r="GP962" s="878"/>
    </row>
    <row r="963" spans="1:198" ht="30" x14ac:dyDescent="0.25">
      <c r="A963" s="27">
        <v>1</v>
      </c>
      <c r="B963" s="2332" t="s">
        <v>513</v>
      </c>
      <c r="C963" s="25">
        <f>SUM(C903,C852,C807,C762,C718,C672,C623,C574,C530,C484,C438,C389,C342,C294,C248,C203,C154,C94,C31)</f>
        <v>74933.100000000006</v>
      </c>
      <c r="D963" s="25">
        <f>SUM(D903,D852,D807,D762,D718,D672,D623,D574,D530,D484,D438,D389,D342,D294,D248,D203,D154,D94,D31)</f>
        <v>24980.333333333332</v>
      </c>
      <c r="E963" s="25">
        <f>SUM(E903,E852,E807,E762,E718,E672,E623,E574,E530,E484,E438,E389,E342,E294,E248,E203,E154,E94,E31)</f>
        <v>20923</v>
      </c>
      <c r="F963" s="940">
        <f t="shared" ref="F963:F970" si="105">E963/D963*100</f>
        <v>83.757889539771284</v>
      </c>
      <c r="G963" s="9"/>
      <c r="H963" s="948"/>
      <c r="I963" s="56"/>
      <c r="J963" s="952"/>
      <c r="K963" s="56"/>
      <c r="L963" s="952"/>
      <c r="M963" s="56"/>
      <c r="N963" s="11"/>
      <c r="O963" s="3010"/>
      <c r="P963" s="3010"/>
      <c r="Q963" s="3010"/>
      <c r="R963" s="3010"/>
      <c r="S963" s="3010"/>
      <c r="T963" s="3010"/>
      <c r="U963" s="3010"/>
      <c r="V963" s="3010"/>
      <c r="W963" s="3010"/>
      <c r="X963" s="3010"/>
      <c r="Y963" s="3010"/>
      <c r="Z963" s="3010"/>
      <c r="AA963" s="25">
        <f t="shared" ref="AA963:AC963" si="106">SUM(AA903,AA852,AA807,AA762,AA718,AA672,AA623,AA575,AA530,AA484,AA438,AA389,AA342,AA294,AA248,AA203,AA154,AA94,AA31)</f>
        <v>0</v>
      </c>
      <c r="AB963" s="25">
        <f t="shared" si="106"/>
        <v>0</v>
      </c>
      <c r="AC963" s="25">
        <f t="shared" si="106"/>
        <v>0</v>
      </c>
      <c r="AD963" s="2207"/>
      <c r="AE963" s="2207"/>
      <c r="AF963" s="1676"/>
      <c r="AG963" s="2209"/>
      <c r="AH963" s="2209"/>
      <c r="AI963" s="2209"/>
      <c r="AJ963" s="878"/>
      <c r="AK963" s="878"/>
      <c r="AL963" s="878"/>
      <c r="AM963" s="878"/>
      <c r="AN963" s="878"/>
      <c r="AO963" s="878"/>
      <c r="AP963" s="878"/>
      <c r="AQ963" s="878"/>
      <c r="AR963" s="878"/>
      <c r="AS963" s="878"/>
      <c r="AT963" s="878"/>
      <c r="AU963" s="878"/>
      <c r="AV963" s="878"/>
      <c r="AW963" s="878"/>
      <c r="AX963" s="878"/>
      <c r="AY963" s="878"/>
      <c r="AZ963" s="878"/>
      <c r="BA963" s="878"/>
      <c r="BB963" s="878"/>
      <c r="BC963" s="878"/>
      <c r="BD963" s="878"/>
      <c r="BE963" s="878"/>
      <c r="BF963" s="878"/>
      <c r="BG963" s="878"/>
      <c r="BH963" s="878"/>
      <c r="BI963" s="878"/>
      <c r="BJ963" s="878"/>
      <c r="BK963" s="878"/>
      <c r="BL963" s="878"/>
      <c r="BM963" s="878"/>
      <c r="BN963" s="878"/>
      <c r="BO963" s="878"/>
      <c r="BP963" s="878"/>
      <c r="BQ963" s="878"/>
      <c r="BR963" s="878"/>
      <c r="BS963" s="878"/>
      <c r="BT963" s="878"/>
      <c r="BU963" s="878"/>
      <c r="BV963" s="878"/>
      <c r="BW963" s="878"/>
      <c r="BX963" s="878"/>
      <c r="BY963" s="878"/>
      <c r="BZ963" s="878"/>
      <c r="CA963" s="878"/>
      <c r="CB963" s="878"/>
      <c r="CC963" s="878"/>
      <c r="CD963" s="878"/>
      <c r="CE963" s="878"/>
      <c r="CF963" s="878"/>
      <c r="CG963" s="878"/>
      <c r="CH963" s="878"/>
      <c r="CI963" s="878"/>
      <c r="CJ963" s="878"/>
      <c r="CK963" s="878"/>
      <c r="CL963" s="878"/>
      <c r="CM963" s="878"/>
      <c r="CN963" s="878"/>
      <c r="CO963" s="878"/>
      <c r="CP963" s="878"/>
      <c r="CQ963" s="878"/>
      <c r="CR963" s="878"/>
      <c r="CS963" s="878"/>
      <c r="CT963" s="878"/>
      <c r="CU963" s="878"/>
      <c r="CV963" s="878"/>
      <c r="CW963" s="878"/>
      <c r="CX963" s="878"/>
      <c r="CY963" s="878"/>
      <c r="CZ963" s="878"/>
      <c r="DA963" s="878"/>
      <c r="DB963" s="878"/>
      <c r="DC963" s="878"/>
      <c r="DD963" s="878"/>
      <c r="DE963" s="878"/>
      <c r="DF963" s="878"/>
      <c r="DG963" s="878"/>
      <c r="DH963" s="878"/>
      <c r="DI963" s="878"/>
      <c r="DJ963" s="878"/>
      <c r="DK963" s="878"/>
      <c r="DL963" s="878"/>
      <c r="DM963" s="878"/>
      <c r="DN963" s="878"/>
      <c r="DO963" s="878"/>
      <c r="DP963" s="878"/>
      <c r="DQ963" s="878"/>
      <c r="DR963" s="878"/>
      <c r="DS963" s="878"/>
      <c r="DT963" s="878"/>
      <c r="DU963" s="878"/>
      <c r="DV963" s="878"/>
      <c r="DW963" s="878"/>
      <c r="DX963" s="878"/>
      <c r="DY963" s="878"/>
      <c r="DZ963" s="878"/>
      <c r="EA963" s="878"/>
      <c r="EB963" s="878"/>
      <c r="EC963" s="878"/>
      <c r="ED963" s="878"/>
      <c r="EE963" s="878"/>
      <c r="EF963" s="878"/>
      <c r="EG963" s="878"/>
      <c r="EH963" s="878"/>
      <c r="EI963" s="878"/>
      <c r="EJ963" s="878"/>
      <c r="EK963" s="878"/>
      <c r="EL963" s="878"/>
      <c r="EM963" s="878"/>
      <c r="EN963" s="878"/>
      <c r="EO963" s="878"/>
      <c r="EP963" s="878"/>
      <c r="EQ963" s="878"/>
      <c r="ER963" s="878"/>
      <c r="ES963" s="878"/>
      <c r="ET963" s="878"/>
      <c r="EU963" s="878"/>
      <c r="EV963" s="878"/>
      <c r="EW963" s="878"/>
      <c r="EX963" s="878"/>
      <c r="EY963" s="878"/>
      <c r="EZ963" s="878"/>
      <c r="FA963" s="878"/>
      <c r="FB963" s="878"/>
      <c r="FC963" s="878"/>
      <c r="FD963" s="878"/>
      <c r="FE963" s="878"/>
      <c r="FF963" s="878"/>
      <c r="FG963" s="878"/>
      <c r="FH963" s="878"/>
      <c r="FI963" s="878"/>
      <c r="FJ963" s="878"/>
      <c r="FK963" s="878"/>
      <c r="FL963" s="878"/>
      <c r="FM963" s="878"/>
      <c r="FN963" s="878"/>
      <c r="FO963" s="878"/>
      <c r="FP963" s="878"/>
      <c r="FQ963" s="878"/>
      <c r="FR963" s="878"/>
      <c r="FS963" s="878"/>
      <c r="FT963" s="878"/>
      <c r="FU963" s="878"/>
      <c r="FV963" s="878"/>
      <c r="FW963" s="878"/>
      <c r="FX963" s="878"/>
      <c r="FY963" s="878"/>
      <c r="FZ963" s="878"/>
      <c r="GA963" s="878"/>
      <c r="GB963" s="878"/>
      <c r="GC963" s="878"/>
      <c r="GD963" s="878"/>
      <c r="GE963" s="878"/>
      <c r="GF963" s="878"/>
      <c r="GG963" s="878"/>
      <c r="GH963" s="878"/>
      <c r="GI963" s="878"/>
      <c r="GJ963" s="878"/>
      <c r="GK963" s="878"/>
      <c r="GL963" s="878"/>
      <c r="GM963" s="878"/>
      <c r="GN963" s="878"/>
      <c r="GO963" s="878"/>
      <c r="GP963" s="878"/>
    </row>
    <row r="964" spans="1:198" ht="45" x14ac:dyDescent="0.25">
      <c r="A964" s="27">
        <v>1</v>
      </c>
      <c r="B964" s="2562" t="s">
        <v>514</v>
      </c>
      <c r="C964" s="25">
        <f t="shared" ref="C964:E965" si="107">SUM(C853,C808,C763,C719,C673,C624,C575,C531,C485,C439,C390,C343,C295,C249,C204,C155,C95,C32)</f>
        <v>17738</v>
      </c>
      <c r="D964" s="25">
        <f t="shared" si="107"/>
        <v>5911.6666666666661</v>
      </c>
      <c r="E964" s="25">
        <f t="shared" si="107"/>
        <v>8805.0345404373147</v>
      </c>
      <c r="F964" s="940">
        <f t="shared" si="105"/>
        <v>148.94335281258498</v>
      </c>
      <c r="G964" s="9"/>
      <c r="H964" s="948"/>
      <c r="I964" s="56"/>
      <c r="J964" s="952"/>
      <c r="K964" s="56"/>
      <c r="L964" s="952"/>
      <c r="M964" s="56"/>
      <c r="N964" s="11"/>
      <c r="O964" s="3010"/>
      <c r="P964" s="3010"/>
      <c r="Q964" s="3010"/>
      <c r="R964" s="3010"/>
      <c r="S964" s="3010"/>
      <c r="T964" s="3010"/>
      <c r="U964" s="3010"/>
      <c r="V964" s="3010"/>
      <c r="W964" s="3010"/>
      <c r="X964" s="3010"/>
      <c r="Y964" s="3010"/>
      <c r="Z964" s="3010"/>
      <c r="AA964" s="25">
        <f t="shared" ref="AA964:AC964" si="108">SUM(AA853,AA808,AA763,AA719,AA673,AA624,AA576,AA531,AA485,AA439,AA390,AA343,AA295,AA249,AA204,AA155,AA95,AA32)</f>
        <v>0</v>
      </c>
      <c r="AB964" s="25">
        <f t="shared" si="108"/>
        <v>0</v>
      </c>
      <c r="AC964" s="25">
        <f t="shared" si="108"/>
        <v>0</v>
      </c>
      <c r="AD964" s="19"/>
      <c r="AE964" s="19"/>
      <c r="AF964" s="1676"/>
      <c r="AG964" s="2209"/>
      <c r="AH964" s="2209"/>
      <c r="AI964" s="2209"/>
      <c r="AJ964" s="878"/>
      <c r="AK964" s="878"/>
      <c r="AL964" s="878"/>
      <c r="AM964" s="878"/>
      <c r="AN964" s="878"/>
      <c r="AO964" s="878"/>
      <c r="AP964" s="878"/>
      <c r="AQ964" s="878"/>
      <c r="AR964" s="878"/>
      <c r="AS964" s="878"/>
      <c r="AT964" s="878"/>
      <c r="AU964" s="878"/>
      <c r="AV964" s="878"/>
      <c r="AW964" s="878"/>
      <c r="AX964" s="878"/>
      <c r="AY964" s="878"/>
      <c r="AZ964" s="878"/>
      <c r="BA964" s="878"/>
      <c r="BB964" s="878"/>
      <c r="BC964" s="878"/>
      <c r="BD964" s="878"/>
      <c r="BE964" s="878"/>
      <c r="BF964" s="878"/>
      <c r="BG964" s="878"/>
      <c r="BH964" s="878"/>
      <c r="BI964" s="878"/>
      <c r="BJ964" s="878"/>
      <c r="BK964" s="878"/>
      <c r="BL964" s="878"/>
      <c r="BM964" s="878"/>
      <c r="BN964" s="878"/>
      <c r="BO964" s="878"/>
      <c r="BP964" s="878"/>
      <c r="BQ964" s="878"/>
      <c r="BR964" s="878"/>
      <c r="BS964" s="878"/>
      <c r="BT964" s="878"/>
      <c r="BU964" s="878"/>
      <c r="BV964" s="878"/>
      <c r="BW964" s="878"/>
      <c r="BX964" s="878"/>
      <c r="BY964" s="878"/>
      <c r="BZ964" s="878"/>
      <c r="CA964" s="878"/>
      <c r="CB964" s="878"/>
      <c r="CC964" s="878"/>
      <c r="CD964" s="878"/>
      <c r="CE964" s="878"/>
      <c r="CF964" s="878"/>
      <c r="CG964" s="878"/>
      <c r="CH964" s="878"/>
      <c r="CI964" s="878"/>
      <c r="CJ964" s="878"/>
      <c r="CK964" s="878"/>
      <c r="CL964" s="878"/>
      <c r="CM964" s="878"/>
      <c r="CN964" s="878"/>
      <c r="CO964" s="878"/>
      <c r="CP964" s="878"/>
      <c r="CQ964" s="878"/>
      <c r="CR964" s="878"/>
      <c r="CS964" s="878"/>
      <c r="CT964" s="878"/>
      <c r="CU964" s="878"/>
      <c r="CV964" s="878"/>
      <c r="CW964" s="878"/>
      <c r="CX964" s="878"/>
      <c r="CY964" s="878"/>
      <c r="CZ964" s="878"/>
      <c r="DA964" s="878"/>
      <c r="DB964" s="878"/>
      <c r="DC964" s="878"/>
      <c r="DD964" s="878"/>
      <c r="DE964" s="878"/>
      <c r="DF964" s="878"/>
      <c r="DG964" s="878"/>
      <c r="DH964" s="878"/>
      <c r="DI964" s="878"/>
      <c r="DJ964" s="878"/>
      <c r="DK964" s="878"/>
      <c r="DL964" s="878"/>
      <c r="DM964" s="878"/>
      <c r="DN964" s="878"/>
      <c r="DO964" s="878"/>
      <c r="DP964" s="878"/>
      <c r="DQ964" s="878"/>
      <c r="DR964" s="878"/>
      <c r="DS964" s="878"/>
      <c r="DT964" s="878"/>
      <c r="DU964" s="878"/>
      <c r="DV964" s="878"/>
      <c r="DW964" s="878"/>
      <c r="DX964" s="878"/>
      <c r="DY964" s="878"/>
      <c r="DZ964" s="878"/>
      <c r="EA964" s="878"/>
      <c r="EB964" s="878"/>
      <c r="EC964" s="878"/>
      <c r="ED964" s="878"/>
      <c r="EE964" s="878"/>
      <c r="EF964" s="878"/>
      <c r="EG964" s="878"/>
      <c r="EH964" s="878"/>
      <c r="EI964" s="878"/>
      <c r="EJ964" s="878"/>
      <c r="EK964" s="878"/>
      <c r="EL964" s="878"/>
      <c r="EM964" s="878"/>
      <c r="EN964" s="878"/>
      <c r="EO964" s="878"/>
      <c r="EP964" s="878"/>
      <c r="EQ964" s="878"/>
      <c r="ER964" s="878"/>
      <c r="ES964" s="878"/>
      <c r="ET964" s="878"/>
      <c r="EU964" s="878"/>
      <c r="EV964" s="878"/>
      <c r="EW964" s="878"/>
      <c r="EX964" s="878"/>
      <c r="EY964" s="878"/>
      <c r="EZ964" s="878"/>
      <c r="FA964" s="878"/>
      <c r="FB964" s="878"/>
      <c r="FC964" s="878"/>
      <c r="FD964" s="878"/>
      <c r="FE964" s="878"/>
      <c r="FF964" s="878"/>
      <c r="FG964" s="878"/>
      <c r="FH964" s="878"/>
      <c r="FI964" s="878"/>
      <c r="FJ964" s="878"/>
      <c r="FK964" s="878"/>
      <c r="FL964" s="878"/>
      <c r="FM964" s="878"/>
      <c r="FN964" s="878"/>
      <c r="FO964" s="878"/>
      <c r="FP964" s="878"/>
      <c r="FQ964" s="878"/>
      <c r="FR964" s="878"/>
      <c r="FS964" s="878"/>
      <c r="FT964" s="878"/>
      <c r="FU964" s="878"/>
      <c r="FV964" s="878"/>
      <c r="FW964" s="878"/>
      <c r="FX964" s="878"/>
      <c r="FY964" s="878"/>
      <c r="FZ964" s="878"/>
      <c r="GA964" s="878"/>
      <c r="GB964" s="878"/>
      <c r="GC964" s="878"/>
      <c r="GD964" s="878"/>
      <c r="GE964" s="878"/>
      <c r="GF964" s="878"/>
      <c r="GG964" s="878"/>
      <c r="GH964" s="878"/>
      <c r="GI964" s="878"/>
      <c r="GJ964" s="878"/>
      <c r="GK964" s="878"/>
      <c r="GL964" s="878"/>
      <c r="GM964" s="878"/>
      <c r="GN964" s="878"/>
      <c r="GO964" s="878"/>
      <c r="GP964" s="878"/>
    </row>
    <row r="965" spans="1:198" ht="30" x14ac:dyDescent="0.25">
      <c r="A965" s="27">
        <v>1</v>
      </c>
      <c r="B965" s="2559" t="s">
        <v>515</v>
      </c>
      <c r="C965" s="25">
        <f t="shared" si="107"/>
        <v>32836</v>
      </c>
      <c r="D965" s="25">
        <f t="shared" si="107"/>
        <v>10944.666666666666</v>
      </c>
      <c r="E965" s="25">
        <f t="shared" si="107"/>
        <v>21841.24407892803</v>
      </c>
      <c r="F965" s="940">
        <f t="shared" si="105"/>
        <v>199.5606147188405</v>
      </c>
      <c r="G965" s="9"/>
      <c r="H965" s="948"/>
      <c r="I965" s="56"/>
      <c r="J965" s="952"/>
      <c r="K965" s="56"/>
      <c r="L965" s="952"/>
      <c r="M965" s="56"/>
      <c r="N965" s="11"/>
      <c r="O965" s="3010"/>
      <c r="P965" s="3010"/>
      <c r="Q965" s="3010"/>
      <c r="R965" s="3010"/>
      <c r="S965" s="3010"/>
      <c r="T965" s="3010"/>
      <c r="U965" s="3010"/>
      <c r="V965" s="3010"/>
      <c r="W965" s="3010"/>
      <c r="X965" s="3010"/>
      <c r="Y965" s="3010"/>
      <c r="Z965" s="3010"/>
      <c r="AA965" s="25">
        <f t="shared" ref="AA965:AC965" si="109">SUM(AA854,AA809,AA764,AA720,AA674,AA625,AA577,AA532,AA486,AA440,AA391,AA344,AA296,AA250,AA205,AA156,AA96,AA33)</f>
        <v>0</v>
      </c>
      <c r="AB965" s="25">
        <f t="shared" si="109"/>
        <v>0</v>
      </c>
      <c r="AC965" s="25">
        <f t="shared" si="109"/>
        <v>0</v>
      </c>
      <c r="AD965" s="19"/>
      <c r="AE965" s="19"/>
      <c r="AF965" s="1676"/>
      <c r="AG965" s="2209"/>
      <c r="AH965" s="2209"/>
      <c r="AI965" s="2209"/>
      <c r="AJ965" s="878"/>
      <c r="AK965" s="878"/>
      <c r="AL965" s="878"/>
      <c r="AM965" s="878"/>
      <c r="AN965" s="878"/>
      <c r="AO965" s="878"/>
      <c r="AP965" s="878"/>
      <c r="AQ965" s="878"/>
      <c r="AR965" s="878"/>
      <c r="AS965" s="878"/>
      <c r="AT965" s="878"/>
      <c r="AU965" s="878"/>
      <c r="AV965" s="878"/>
      <c r="AW965" s="878"/>
      <c r="AX965" s="878"/>
      <c r="AY965" s="878"/>
      <c r="AZ965" s="878"/>
      <c r="BA965" s="878"/>
      <c r="BB965" s="878"/>
      <c r="BC965" s="878"/>
      <c r="BD965" s="878"/>
      <c r="BE965" s="878"/>
      <c r="BF965" s="878"/>
      <c r="BG965" s="878"/>
      <c r="BH965" s="878"/>
      <c r="BI965" s="878"/>
      <c r="BJ965" s="878"/>
      <c r="BK965" s="878"/>
      <c r="BL965" s="878"/>
      <c r="BM965" s="878"/>
      <c r="BN965" s="878"/>
      <c r="BO965" s="878"/>
      <c r="BP965" s="878"/>
      <c r="BQ965" s="878"/>
      <c r="BR965" s="878"/>
      <c r="BS965" s="878"/>
      <c r="BT965" s="878"/>
      <c r="BU965" s="878"/>
      <c r="BV965" s="878"/>
      <c r="BW965" s="878"/>
      <c r="BX965" s="878"/>
      <c r="BY965" s="878"/>
      <c r="BZ965" s="878"/>
      <c r="CA965" s="878"/>
      <c r="CB965" s="878"/>
      <c r="CC965" s="878"/>
      <c r="CD965" s="878"/>
      <c r="CE965" s="878"/>
      <c r="CF965" s="878"/>
      <c r="CG965" s="878"/>
      <c r="CH965" s="878"/>
      <c r="CI965" s="878"/>
      <c r="CJ965" s="878"/>
      <c r="CK965" s="878"/>
      <c r="CL965" s="878"/>
      <c r="CM965" s="878"/>
      <c r="CN965" s="878"/>
      <c r="CO965" s="878"/>
      <c r="CP965" s="878"/>
      <c r="CQ965" s="878"/>
      <c r="CR965" s="878"/>
      <c r="CS965" s="878"/>
      <c r="CT965" s="878"/>
      <c r="CU965" s="878"/>
      <c r="CV965" s="878"/>
      <c r="CW965" s="878"/>
      <c r="CX965" s="878"/>
      <c r="CY965" s="878"/>
      <c r="CZ965" s="878"/>
      <c r="DA965" s="878"/>
      <c r="DB965" s="878"/>
      <c r="DC965" s="878"/>
      <c r="DD965" s="878"/>
      <c r="DE965" s="878"/>
      <c r="DF965" s="878"/>
      <c r="DG965" s="878"/>
      <c r="DH965" s="878"/>
      <c r="DI965" s="878"/>
      <c r="DJ965" s="878"/>
      <c r="DK965" s="878"/>
      <c r="DL965" s="878"/>
      <c r="DM965" s="878"/>
      <c r="DN965" s="878"/>
      <c r="DO965" s="878"/>
      <c r="DP965" s="878"/>
      <c r="DQ965" s="878"/>
      <c r="DR965" s="878"/>
      <c r="DS965" s="878"/>
      <c r="DT965" s="878"/>
      <c r="DU965" s="878"/>
      <c r="DV965" s="878"/>
      <c r="DW965" s="878"/>
      <c r="DX965" s="878"/>
      <c r="DY965" s="878"/>
      <c r="DZ965" s="878"/>
      <c r="EA965" s="878"/>
      <c r="EB965" s="878"/>
      <c r="EC965" s="878"/>
      <c r="ED965" s="878"/>
      <c r="EE965" s="878"/>
      <c r="EF965" s="878"/>
      <c r="EG965" s="878"/>
      <c r="EH965" s="878"/>
      <c r="EI965" s="878"/>
      <c r="EJ965" s="878"/>
      <c r="EK965" s="878"/>
      <c r="EL965" s="878"/>
      <c r="EM965" s="878"/>
      <c r="EN965" s="878"/>
      <c r="EO965" s="878"/>
      <c r="EP965" s="878"/>
      <c r="EQ965" s="878"/>
      <c r="ER965" s="878"/>
      <c r="ES965" s="878"/>
      <c r="ET965" s="878"/>
      <c r="EU965" s="878"/>
      <c r="EV965" s="878"/>
      <c r="EW965" s="878"/>
      <c r="EX965" s="878"/>
      <c r="EY965" s="878"/>
      <c r="EZ965" s="878"/>
      <c r="FA965" s="878"/>
      <c r="FB965" s="878"/>
      <c r="FC965" s="878"/>
      <c r="FD965" s="878"/>
      <c r="FE965" s="878"/>
      <c r="FF965" s="878"/>
      <c r="FG965" s="878"/>
      <c r="FH965" s="878"/>
      <c r="FI965" s="878"/>
      <c r="FJ965" s="878"/>
      <c r="FK965" s="878"/>
      <c r="FL965" s="878"/>
      <c r="FM965" s="878"/>
      <c r="FN965" s="878"/>
      <c r="FO965" s="878"/>
      <c r="FP965" s="878"/>
      <c r="FQ965" s="878"/>
      <c r="FR965" s="878"/>
      <c r="FS965" s="878"/>
      <c r="FT965" s="878"/>
      <c r="FU965" s="878"/>
      <c r="FV965" s="878"/>
      <c r="FW965" s="878"/>
      <c r="FX965" s="878"/>
      <c r="FY965" s="878"/>
      <c r="FZ965" s="878"/>
      <c r="GA965" s="878"/>
      <c r="GB965" s="878"/>
      <c r="GC965" s="878"/>
      <c r="GD965" s="878"/>
      <c r="GE965" s="878"/>
      <c r="GF965" s="878"/>
      <c r="GG965" s="878"/>
      <c r="GH965" s="878"/>
      <c r="GI965" s="878"/>
      <c r="GJ965" s="878"/>
      <c r="GK965" s="878"/>
      <c r="GL965" s="878"/>
      <c r="GM965" s="878"/>
      <c r="GN965" s="878"/>
      <c r="GO965" s="878"/>
      <c r="GP965" s="878"/>
    </row>
    <row r="966" spans="1:198" ht="45" x14ac:dyDescent="0.25">
      <c r="A966" s="27">
        <v>1</v>
      </c>
      <c r="B966" s="2559" t="s">
        <v>308</v>
      </c>
      <c r="C966" s="25">
        <f t="shared" ref="C966:E967" si="110">SUM(C904,C855,C810,C765,C721,C675,C626,C577,C533,C487,C441,C392,C345,C297,C251,C206,C157,C97,C34)</f>
        <v>1100522.1063829071</v>
      </c>
      <c r="D966" s="25">
        <f t="shared" si="110"/>
        <v>366842.66666666663</v>
      </c>
      <c r="E966" s="25">
        <f t="shared" si="110"/>
        <v>379851.32522914006</v>
      </c>
      <c r="F966" s="940">
        <f t="shared" si="105"/>
        <v>103.54611383694193</v>
      </c>
      <c r="G966" s="9"/>
      <c r="H966" s="948"/>
      <c r="I966" s="56"/>
      <c r="J966" s="952"/>
      <c r="K966" s="56"/>
      <c r="L966" s="952"/>
      <c r="M966" s="56"/>
      <c r="N966" s="11"/>
      <c r="O966" s="3010"/>
      <c r="P966" s="3010"/>
      <c r="Q966" s="3010"/>
      <c r="R966" s="3010"/>
      <c r="S966" s="3010"/>
      <c r="T966" s="3010"/>
      <c r="U966" s="3010"/>
      <c r="V966" s="3010"/>
      <c r="W966" s="3010"/>
      <c r="X966" s="3010"/>
      <c r="Y966" s="3010"/>
      <c r="Z966" s="3010"/>
      <c r="AA966" s="25">
        <f t="shared" ref="AA966:AC966" si="111">SUM(AA904,AA855,AA810,AA765,AA721,AA675,AA626,AA578,AA533,AA487,AA441,AA392,AA345,AA297,AA251,AA206,AA157,AA97,AA34)</f>
        <v>0</v>
      </c>
      <c r="AB966" s="25">
        <f t="shared" si="111"/>
        <v>0</v>
      </c>
      <c r="AC966" s="25">
        <f t="shared" si="111"/>
        <v>0</v>
      </c>
      <c r="AD966" s="2376"/>
      <c r="AE966" s="19"/>
      <c r="AF966" s="1676"/>
      <c r="AG966" s="2209"/>
      <c r="AH966" s="2209"/>
      <c r="AI966" s="2209"/>
      <c r="AJ966" s="878"/>
      <c r="AK966" s="878"/>
      <c r="AL966" s="878"/>
      <c r="AM966" s="878"/>
      <c r="AN966" s="878"/>
      <c r="AO966" s="878"/>
      <c r="AP966" s="878"/>
      <c r="AQ966" s="878"/>
      <c r="AR966" s="878"/>
      <c r="AS966" s="878"/>
      <c r="AT966" s="878"/>
      <c r="AU966" s="878"/>
      <c r="AV966" s="878"/>
      <c r="AW966" s="878"/>
      <c r="AX966" s="878"/>
      <c r="AY966" s="878"/>
      <c r="AZ966" s="878"/>
      <c r="BA966" s="878"/>
      <c r="BB966" s="878"/>
      <c r="BC966" s="878"/>
      <c r="BD966" s="878"/>
      <c r="BE966" s="878"/>
      <c r="BF966" s="878"/>
      <c r="BG966" s="878"/>
      <c r="BH966" s="878"/>
      <c r="BI966" s="878"/>
      <c r="BJ966" s="878"/>
      <c r="BK966" s="878"/>
      <c r="BL966" s="878"/>
      <c r="BM966" s="878"/>
      <c r="BN966" s="878"/>
      <c r="BO966" s="878"/>
      <c r="BP966" s="878"/>
      <c r="BQ966" s="878"/>
      <c r="BR966" s="878"/>
      <c r="BS966" s="878"/>
      <c r="BT966" s="878"/>
      <c r="BU966" s="878"/>
      <c r="BV966" s="878"/>
      <c r="BW966" s="878"/>
      <c r="BX966" s="878"/>
      <c r="BY966" s="878"/>
      <c r="BZ966" s="878"/>
      <c r="CA966" s="878"/>
      <c r="CB966" s="878"/>
      <c r="CC966" s="878"/>
      <c r="CD966" s="878"/>
      <c r="CE966" s="878"/>
      <c r="CF966" s="878"/>
      <c r="CG966" s="878"/>
      <c r="CH966" s="878"/>
      <c r="CI966" s="878"/>
      <c r="CJ966" s="878"/>
      <c r="CK966" s="878"/>
      <c r="CL966" s="878"/>
      <c r="CM966" s="878"/>
      <c r="CN966" s="878"/>
      <c r="CO966" s="878"/>
      <c r="CP966" s="878"/>
      <c r="CQ966" s="878"/>
      <c r="CR966" s="878"/>
      <c r="CS966" s="878"/>
      <c r="CT966" s="878"/>
      <c r="CU966" s="878"/>
      <c r="CV966" s="878"/>
      <c r="CW966" s="878"/>
      <c r="CX966" s="878"/>
      <c r="CY966" s="878"/>
      <c r="CZ966" s="878"/>
      <c r="DA966" s="878"/>
      <c r="DB966" s="878"/>
      <c r="DC966" s="878"/>
      <c r="DD966" s="878"/>
      <c r="DE966" s="878"/>
      <c r="DF966" s="878"/>
      <c r="DG966" s="878"/>
      <c r="DH966" s="878"/>
      <c r="DI966" s="878"/>
      <c r="DJ966" s="878"/>
      <c r="DK966" s="878"/>
      <c r="DL966" s="878"/>
      <c r="DM966" s="878"/>
      <c r="DN966" s="878"/>
      <c r="DO966" s="878"/>
      <c r="DP966" s="878"/>
      <c r="DQ966" s="878"/>
      <c r="DR966" s="878"/>
      <c r="DS966" s="878"/>
      <c r="DT966" s="878"/>
      <c r="DU966" s="878"/>
      <c r="DV966" s="878"/>
      <c r="DW966" s="878"/>
      <c r="DX966" s="878"/>
      <c r="DY966" s="878"/>
      <c r="DZ966" s="878"/>
      <c r="EA966" s="878"/>
      <c r="EB966" s="878"/>
      <c r="EC966" s="878"/>
      <c r="ED966" s="878"/>
      <c r="EE966" s="878"/>
      <c r="EF966" s="878"/>
      <c r="EG966" s="878"/>
      <c r="EH966" s="878"/>
      <c r="EI966" s="878"/>
      <c r="EJ966" s="878"/>
      <c r="EK966" s="878"/>
      <c r="EL966" s="878"/>
      <c r="EM966" s="878"/>
      <c r="EN966" s="878"/>
      <c r="EO966" s="878"/>
      <c r="EP966" s="878"/>
      <c r="EQ966" s="878"/>
      <c r="ER966" s="878"/>
      <c r="ES966" s="878"/>
      <c r="ET966" s="878"/>
      <c r="EU966" s="878"/>
      <c r="EV966" s="878"/>
      <c r="EW966" s="878"/>
      <c r="EX966" s="878"/>
      <c r="EY966" s="878"/>
      <c r="EZ966" s="878"/>
      <c r="FA966" s="878"/>
      <c r="FB966" s="878"/>
      <c r="FC966" s="878"/>
      <c r="FD966" s="878"/>
      <c r="FE966" s="878"/>
      <c r="FF966" s="878"/>
      <c r="FG966" s="878"/>
      <c r="FH966" s="878"/>
      <c r="FI966" s="878"/>
      <c r="FJ966" s="878"/>
      <c r="FK966" s="878"/>
      <c r="FL966" s="878"/>
      <c r="FM966" s="878"/>
      <c r="FN966" s="878"/>
      <c r="FO966" s="878"/>
      <c r="FP966" s="878"/>
      <c r="FQ966" s="878"/>
      <c r="FR966" s="878"/>
      <c r="FS966" s="878"/>
      <c r="FT966" s="878"/>
      <c r="FU966" s="878"/>
      <c r="FV966" s="878"/>
      <c r="FW966" s="878"/>
      <c r="FX966" s="878"/>
      <c r="FY966" s="878"/>
      <c r="FZ966" s="878"/>
      <c r="GA966" s="878"/>
      <c r="GB966" s="878"/>
      <c r="GC966" s="878"/>
      <c r="GD966" s="878"/>
      <c r="GE966" s="878"/>
      <c r="GF966" s="878"/>
      <c r="GG966" s="878"/>
      <c r="GH966" s="878"/>
      <c r="GI966" s="878"/>
      <c r="GJ966" s="878"/>
      <c r="GK966" s="878"/>
      <c r="GL966" s="878"/>
      <c r="GM966" s="878"/>
      <c r="GN966" s="878"/>
      <c r="GO966" s="878"/>
      <c r="GP966" s="878"/>
    </row>
    <row r="967" spans="1:198" ht="30" x14ac:dyDescent="0.25">
      <c r="A967" s="27">
        <v>1</v>
      </c>
      <c r="B967" s="2558" t="s">
        <v>309</v>
      </c>
      <c r="C967" s="25">
        <f t="shared" si="110"/>
        <v>72906</v>
      </c>
      <c r="D967" s="25">
        <f t="shared" si="110"/>
        <v>24305.333333333332</v>
      </c>
      <c r="E967" s="25">
        <f t="shared" si="110"/>
        <v>22046</v>
      </c>
      <c r="F967" s="940">
        <f t="shared" si="105"/>
        <v>90.704372154259701</v>
      </c>
      <c r="G967" s="9"/>
      <c r="H967" s="948"/>
      <c r="I967" s="56"/>
      <c r="J967" s="952"/>
      <c r="K967" s="56"/>
      <c r="L967" s="952"/>
      <c r="M967" s="56"/>
      <c r="N967" s="11"/>
      <c r="O967" s="3010"/>
      <c r="P967" s="3010"/>
      <c r="Q967" s="3010"/>
      <c r="R967" s="3010"/>
      <c r="S967" s="3010"/>
      <c r="T967" s="3010"/>
      <c r="U967" s="3010"/>
      <c r="V967" s="3010"/>
      <c r="W967" s="3010"/>
      <c r="X967" s="3010"/>
      <c r="Y967" s="3010"/>
      <c r="Z967" s="3010"/>
      <c r="AA967" s="25">
        <f t="shared" ref="AA967:AC967" si="112">SUM(AA905,AA856,AA811,AA766,AA722,AA676,AA627,AA579,AA534,AA488,AA442,AA393,AA346,AA298,AA252,AA207,AA158,AA98,AA35)</f>
        <v>0</v>
      </c>
      <c r="AB967" s="25">
        <f t="shared" si="112"/>
        <v>0</v>
      </c>
      <c r="AC967" s="25">
        <f t="shared" si="112"/>
        <v>0</v>
      </c>
      <c r="AD967" s="19"/>
      <c r="AE967" s="19"/>
      <c r="AF967" s="1676"/>
      <c r="AG967" s="2209"/>
      <c r="AH967" s="2209"/>
      <c r="AI967" s="2209"/>
      <c r="AJ967" s="878"/>
      <c r="AK967" s="878"/>
      <c r="AL967" s="878"/>
      <c r="AM967" s="878"/>
      <c r="AN967" s="878"/>
      <c r="AO967" s="878"/>
      <c r="AP967" s="878"/>
      <c r="AQ967" s="878"/>
      <c r="AR967" s="878"/>
      <c r="AS967" s="878"/>
      <c r="AT967" s="878"/>
      <c r="AU967" s="878"/>
      <c r="AV967" s="878"/>
      <c r="AW967" s="878"/>
      <c r="AX967" s="878"/>
      <c r="AY967" s="878"/>
      <c r="AZ967" s="878"/>
      <c r="BA967" s="878"/>
      <c r="BB967" s="878"/>
      <c r="BC967" s="878"/>
      <c r="BD967" s="878"/>
      <c r="BE967" s="878"/>
      <c r="BF967" s="878"/>
      <c r="BG967" s="878"/>
      <c r="BH967" s="878"/>
      <c r="BI967" s="878"/>
      <c r="BJ967" s="878"/>
      <c r="BK967" s="878"/>
      <c r="BL967" s="878"/>
      <c r="BM967" s="878"/>
      <c r="BN967" s="878"/>
      <c r="BO967" s="878"/>
      <c r="BP967" s="878"/>
      <c r="BQ967" s="878"/>
      <c r="BR967" s="878"/>
      <c r="BS967" s="878"/>
      <c r="BT967" s="878"/>
      <c r="BU967" s="878"/>
      <c r="BV967" s="878"/>
      <c r="BW967" s="878"/>
      <c r="BX967" s="878"/>
      <c r="BY967" s="878"/>
      <c r="BZ967" s="878"/>
      <c r="CA967" s="878"/>
      <c r="CB967" s="878"/>
      <c r="CC967" s="878"/>
      <c r="CD967" s="878"/>
      <c r="CE967" s="878"/>
      <c r="CF967" s="878"/>
      <c r="CG967" s="878"/>
      <c r="CH967" s="878"/>
      <c r="CI967" s="878"/>
      <c r="CJ967" s="878"/>
      <c r="CK967" s="878"/>
      <c r="CL967" s="878"/>
      <c r="CM967" s="878"/>
      <c r="CN967" s="878"/>
      <c r="CO967" s="878"/>
      <c r="CP967" s="878"/>
      <c r="CQ967" s="878"/>
      <c r="CR967" s="878"/>
      <c r="CS967" s="878"/>
      <c r="CT967" s="878"/>
      <c r="CU967" s="878"/>
      <c r="CV967" s="878"/>
      <c r="CW967" s="878"/>
      <c r="CX967" s="878"/>
      <c r="CY967" s="878"/>
      <c r="CZ967" s="878"/>
      <c r="DA967" s="878"/>
      <c r="DB967" s="878"/>
      <c r="DC967" s="878"/>
      <c r="DD967" s="878"/>
      <c r="DE967" s="878"/>
      <c r="DF967" s="878"/>
      <c r="DG967" s="878"/>
      <c r="DH967" s="878"/>
      <c r="DI967" s="878"/>
      <c r="DJ967" s="878"/>
      <c r="DK967" s="878"/>
      <c r="DL967" s="878"/>
      <c r="DM967" s="878"/>
      <c r="DN967" s="878"/>
      <c r="DO967" s="878"/>
      <c r="DP967" s="878"/>
      <c r="DQ967" s="878"/>
      <c r="DR967" s="878"/>
      <c r="DS967" s="878"/>
      <c r="DT967" s="878"/>
      <c r="DU967" s="878"/>
      <c r="DV967" s="878"/>
      <c r="DW967" s="878"/>
      <c r="DX967" s="878"/>
      <c r="DY967" s="878"/>
      <c r="DZ967" s="878"/>
      <c r="EA967" s="878"/>
      <c r="EB967" s="878"/>
      <c r="EC967" s="878"/>
      <c r="ED967" s="878"/>
      <c r="EE967" s="878"/>
      <c r="EF967" s="878"/>
      <c r="EG967" s="878"/>
      <c r="EH967" s="878"/>
      <c r="EI967" s="878"/>
      <c r="EJ967" s="878"/>
      <c r="EK967" s="878"/>
      <c r="EL967" s="878"/>
      <c r="EM967" s="878"/>
      <c r="EN967" s="878"/>
      <c r="EO967" s="878"/>
      <c r="EP967" s="878"/>
      <c r="EQ967" s="878"/>
      <c r="ER967" s="878"/>
      <c r="ES967" s="878"/>
      <c r="ET967" s="878"/>
      <c r="EU967" s="878"/>
      <c r="EV967" s="878"/>
      <c r="EW967" s="878"/>
      <c r="EX967" s="878"/>
      <c r="EY967" s="878"/>
      <c r="EZ967" s="878"/>
      <c r="FA967" s="878"/>
      <c r="FB967" s="878"/>
      <c r="FC967" s="878"/>
      <c r="FD967" s="878"/>
      <c r="FE967" s="878"/>
      <c r="FF967" s="878"/>
      <c r="FG967" s="878"/>
      <c r="FH967" s="878"/>
      <c r="FI967" s="878"/>
      <c r="FJ967" s="878"/>
      <c r="FK967" s="878"/>
      <c r="FL967" s="878"/>
      <c r="FM967" s="878"/>
      <c r="FN967" s="878"/>
      <c r="FO967" s="878"/>
      <c r="FP967" s="878"/>
      <c r="FQ967" s="878"/>
      <c r="FR967" s="878"/>
      <c r="FS967" s="878"/>
      <c r="FT967" s="878"/>
      <c r="FU967" s="878"/>
      <c r="FV967" s="878"/>
      <c r="FW967" s="878"/>
      <c r="FX967" s="878"/>
      <c r="FY967" s="878"/>
      <c r="FZ967" s="878"/>
      <c r="GA967" s="878"/>
      <c r="GB967" s="878"/>
      <c r="GC967" s="878"/>
      <c r="GD967" s="878"/>
      <c r="GE967" s="878"/>
      <c r="GF967" s="878"/>
      <c r="GG967" s="878"/>
      <c r="GH967" s="878"/>
      <c r="GI967" s="878"/>
      <c r="GJ967" s="878"/>
      <c r="GK967" s="878"/>
      <c r="GL967" s="878"/>
      <c r="GM967" s="878"/>
      <c r="GN967" s="878"/>
      <c r="GO967" s="878"/>
      <c r="GP967" s="878"/>
    </row>
    <row r="968" spans="1:198" ht="60" x14ac:dyDescent="0.25">
      <c r="A968" s="27">
        <v>1</v>
      </c>
      <c r="B968" s="1313" t="s">
        <v>372</v>
      </c>
      <c r="C968" s="25">
        <f t="shared" ref="C968:E969" si="113">SUM(C857,C812,C767,C723,C677,C628,C579,C535,C489,C443,C394,C347,C299,C253,C208,C159,C99,C36)</f>
        <v>886771.99999993376</v>
      </c>
      <c r="D968" s="25">
        <f t="shared" si="113"/>
        <v>295590</v>
      </c>
      <c r="E968" s="25">
        <f t="shared" si="113"/>
        <v>321101.88620236912</v>
      </c>
      <c r="F968" s="940">
        <f t="shared" si="105"/>
        <v>108.63083534705812</v>
      </c>
      <c r="G968" s="9"/>
      <c r="H968" s="948"/>
      <c r="I968" s="56"/>
      <c r="J968" s="952"/>
      <c r="K968" s="56"/>
      <c r="L968" s="952"/>
      <c r="M968" s="56"/>
      <c r="N968" s="11"/>
      <c r="O968" s="3010"/>
      <c r="P968" s="3010"/>
      <c r="Q968" s="3010"/>
      <c r="R968" s="3010"/>
      <c r="S968" s="3010"/>
      <c r="T968" s="3010"/>
      <c r="U968" s="3010"/>
      <c r="V968" s="3010"/>
      <c r="W968" s="3010"/>
      <c r="X968" s="3010"/>
      <c r="Y968" s="3010"/>
      <c r="Z968" s="3010"/>
      <c r="AA968" s="25">
        <f t="shared" ref="AA968:AC968" si="114">SUM(AA857,AA812,AA767,AA723,AA677,AA628,AA580,AA535,AA489,AA443,AA394,AA347,AA299,AA253,AA208,AA159,AA99,AA36)</f>
        <v>0</v>
      </c>
      <c r="AB968" s="25">
        <f t="shared" si="114"/>
        <v>0</v>
      </c>
      <c r="AC968" s="25">
        <f t="shared" si="114"/>
        <v>0</v>
      </c>
      <c r="AD968" s="2207"/>
      <c r="AE968" s="2207"/>
      <c r="AF968" s="1676"/>
      <c r="AG968" s="2209"/>
      <c r="AH968" s="2209"/>
      <c r="AI968" s="2209"/>
      <c r="AJ968" s="878"/>
      <c r="AK968" s="878"/>
      <c r="AL968" s="878"/>
      <c r="AM968" s="878"/>
      <c r="AN968" s="878"/>
      <c r="AO968" s="878"/>
      <c r="AP968" s="878"/>
      <c r="AQ968" s="878"/>
      <c r="AR968" s="878"/>
      <c r="AS968" s="878"/>
      <c r="AT968" s="878"/>
      <c r="AU968" s="878"/>
      <c r="AV968" s="878"/>
      <c r="AW968" s="878"/>
      <c r="AX968" s="878"/>
      <c r="AY968" s="878"/>
      <c r="AZ968" s="878"/>
      <c r="BA968" s="878"/>
      <c r="BB968" s="878"/>
      <c r="BC968" s="878"/>
      <c r="BD968" s="878"/>
      <c r="BE968" s="878"/>
      <c r="BF968" s="878"/>
      <c r="BG968" s="878"/>
      <c r="BH968" s="878"/>
      <c r="BI968" s="878"/>
      <c r="BJ968" s="878"/>
      <c r="BK968" s="878"/>
      <c r="BL968" s="878"/>
      <c r="BM968" s="878"/>
      <c r="BN968" s="878"/>
      <c r="BO968" s="878"/>
      <c r="BP968" s="878"/>
      <c r="BQ968" s="878"/>
      <c r="BR968" s="878"/>
      <c r="BS968" s="878"/>
      <c r="BT968" s="878"/>
      <c r="BU968" s="878"/>
      <c r="BV968" s="878"/>
      <c r="BW968" s="878"/>
      <c r="BX968" s="878"/>
      <c r="BY968" s="878"/>
      <c r="BZ968" s="878"/>
      <c r="CA968" s="878"/>
      <c r="CB968" s="878"/>
      <c r="CC968" s="878"/>
      <c r="CD968" s="878"/>
      <c r="CE968" s="878"/>
      <c r="CF968" s="878"/>
      <c r="CG968" s="878"/>
      <c r="CH968" s="878"/>
      <c r="CI968" s="878"/>
      <c r="CJ968" s="878"/>
      <c r="CK968" s="878"/>
      <c r="CL968" s="878"/>
      <c r="CM968" s="878"/>
      <c r="CN968" s="878"/>
      <c r="CO968" s="878"/>
      <c r="CP968" s="878"/>
      <c r="CQ968" s="878"/>
      <c r="CR968" s="878"/>
      <c r="CS968" s="878"/>
      <c r="CT968" s="878"/>
      <c r="CU968" s="878"/>
      <c r="CV968" s="878"/>
      <c r="CW968" s="878"/>
      <c r="CX968" s="878"/>
      <c r="CY968" s="878"/>
      <c r="CZ968" s="878"/>
      <c r="DA968" s="878"/>
      <c r="DB968" s="878"/>
      <c r="DC968" s="878"/>
      <c r="DD968" s="878"/>
      <c r="DE968" s="878"/>
      <c r="DF968" s="878"/>
      <c r="DG968" s="878"/>
      <c r="DH968" s="878"/>
      <c r="DI968" s="878"/>
      <c r="DJ968" s="878"/>
      <c r="DK968" s="878"/>
      <c r="DL968" s="878"/>
      <c r="DM968" s="878"/>
      <c r="DN968" s="878"/>
      <c r="DO968" s="878"/>
      <c r="DP968" s="878"/>
      <c r="DQ968" s="878"/>
      <c r="DR968" s="878"/>
      <c r="DS968" s="878"/>
      <c r="DT968" s="878"/>
      <c r="DU968" s="878"/>
      <c r="DV968" s="878"/>
      <c r="DW968" s="878"/>
      <c r="DX968" s="878"/>
      <c r="DY968" s="878"/>
      <c r="DZ968" s="878"/>
      <c r="EA968" s="878"/>
      <c r="EB968" s="878"/>
      <c r="EC968" s="878"/>
      <c r="ED968" s="878"/>
      <c r="EE968" s="878"/>
      <c r="EF968" s="878"/>
      <c r="EG968" s="878"/>
      <c r="EH968" s="878"/>
      <c r="EI968" s="878"/>
      <c r="EJ968" s="878"/>
      <c r="EK968" s="878"/>
      <c r="EL968" s="878"/>
      <c r="EM968" s="878"/>
      <c r="EN968" s="878"/>
      <c r="EO968" s="878"/>
      <c r="EP968" s="878"/>
      <c r="EQ968" s="878"/>
      <c r="ER968" s="878"/>
      <c r="ES968" s="878"/>
      <c r="ET968" s="878"/>
      <c r="EU968" s="878"/>
      <c r="EV968" s="878"/>
      <c r="EW968" s="878"/>
      <c r="EX968" s="878"/>
      <c r="EY968" s="878"/>
      <c r="EZ968" s="878"/>
      <c r="FA968" s="878"/>
      <c r="FB968" s="878"/>
      <c r="FC968" s="878"/>
      <c r="FD968" s="878"/>
      <c r="FE968" s="878"/>
      <c r="FF968" s="878"/>
      <c r="FG968" s="878"/>
      <c r="FH968" s="878"/>
      <c r="FI968" s="878"/>
      <c r="FJ968" s="878"/>
      <c r="FK968" s="878"/>
      <c r="FL968" s="878"/>
      <c r="FM968" s="878"/>
      <c r="FN968" s="878"/>
      <c r="FO968" s="878"/>
      <c r="FP968" s="878"/>
      <c r="FQ968" s="878"/>
      <c r="FR968" s="878"/>
      <c r="FS968" s="878"/>
      <c r="FT968" s="878"/>
      <c r="FU968" s="878"/>
      <c r="FV968" s="878"/>
      <c r="FW968" s="878"/>
      <c r="FX968" s="878"/>
      <c r="FY968" s="878"/>
      <c r="FZ968" s="878"/>
      <c r="GA968" s="878"/>
      <c r="GB968" s="878"/>
      <c r="GC968" s="878"/>
      <c r="GD968" s="878"/>
      <c r="GE968" s="878"/>
      <c r="GF968" s="878"/>
      <c r="GG968" s="878"/>
      <c r="GH968" s="878"/>
      <c r="GI968" s="878"/>
      <c r="GJ968" s="878"/>
      <c r="GK968" s="878"/>
      <c r="GL968" s="878"/>
      <c r="GM968" s="878"/>
      <c r="GN968" s="878"/>
      <c r="GO968" s="878"/>
      <c r="GP968" s="878"/>
    </row>
    <row r="969" spans="1:198" ht="60" x14ac:dyDescent="0.25">
      <c r="A969" s="27">
        <v>1</v>
      </c>
      <c r="B969" s="1313" t="s">
        <v>373</v>
      </c>
      <c r="C969" s="25">
        <f t="shared" si="113"/>
        <v>140844.1063829734</v>
      </c>
      <c r="D969" s="25">
        <f t="shared" si="113"/>
        <v>46947.333333333336</v>
      </c>
      <c r="E969" s="25">
        <f t="shared" si="113"/>
        <v>36703.43902677096</v>
      </c>
      <c r="F969" s="940">
        <f t="shared" si="105"/>
        <v>78.180029451664197</v>
      </c>
      <c r="G969" s="9"/>
      <c r="H969" s="948"/>
      <c r="I969" s="56"/>
      <c r="J969" s="952"/>
      <c r="K969" s="56"/>
      <c r="L969" s="952"/>
      <c r="M969" s="56"/>
      <c r="N969" s="11"/>
      <c r="O969" s="3010"/>
      <c r="P969" s="3010"/>
      <c r="Q969" s="3010"/>
      <c r="R969" s="3010"/>
      <c r="S969" s="3010"/>
      <c r="T969" s="3010"/>
      <c r="U969" s="3010"/>
      <c r="V969" s="3010"/>
      <c r="W969" s="3010"/>
      <c r="X969" s="3010"/>
      <c r="Y969" s="3010"/>
      <c r="Z969" s="3010"/>
      <c r="AA969" s="25">
        <f t="shared" ref="AA969:AC969" si="115">SUM(AA858,AA813,AA768,AA724,AA678,AA629,AA581,AA536,AA490,AA444,AA395,AA348,AA300,AA254,AA209,AA160,AA100,AA37)</f>
        <v>0</v>
      </c>
      <c r="AB969" s="25">
        <f t="shared" si="115"/>
        <v>0</v>
      </c>
      <c r="AC969" s="25">
        <f t="shared" si="115"/>
        <v>0</v>
      </c>
      <c r="AD969" s="2207"/>
      <c r="AE969" s="2207"/>
      <c r="AF969" s="1676"/>
      <c r="AG969" s="2209"/>
      <c r="AH969" s="2209"/>
      <c r="AI969" s="2209"/>
      <c r="AJ969" s="878"/>
      <c r="AK969" s="878"/>
      <c r="AL969" s="878"/>
      <c r="AM969" s="878"/>
      <c r="AN969" s="878"/>
      <c r="AO969" s="878"/>
      <c r="AP969" s="878"/>
      <c r="AQ969" s="878"/>
      <c r="AR969" s="878"/>
      <c r="AS969" s="878"/>
      <c r="AT969" s="878"/>
      <c r="AU969" s="878"/>
      <c r="AV969" s="878"/>
      <c r="AW969" s="878"/>
      <c r="AX969" s="878"/>
      <c r="AY969" s="878"/>
      <c r="AZ969" s="878"/>
      <c r="BA969" s="878"/>
      <c r="BB969" s="878"/>
      <c r="BC969" s="878"/>
      <c r="BD969" s="878"/>
      <c r="BE969" s="878"/>
      <c r="BF969" s="878"/>
      <c r="BG969" s="878"/>
      <c r="BH969" s="878"/>
      <c r="BI969" s="878"/>
      <c r="BJ969" s="878"/>
      <c r="BK969" s="878"/>
      <c r="BL969" s="878"/>
      <c r="BM969" s="878"/>
      <c r="BN969" s="878"/>
      <c r="BO969" s="878"/>
      <c r="BP969" s="878"/>
      <c r="BQ969" s="878"/>
      <c r="BR969" s="878"/>
      <c r="BS969" s="878"/>
      <c r="BT969" s="878"/>
      <c r="BU969" s="878"/>
      <c r="BV969" s="878"/>
      <c r="BW969" s="878"/>
      <c r="BX969" s="878"/>
      <c r="BY969" s="878"/>
      <c r="BZ969" s="878"/>
      <c r="CA969" s="878"/>
      <c r="CB969" s="878"/>
      <c r="CC969" s="878"/>
      <c r="CD969" s="878"/>
      <c r="CE969" s="878"/>
      <c r="CF969" s="878"/>
      <c r="CG969" s="878"/>
      <c r="CH969" s="878"/>
      <c r="CI969" s="878"/>
      <c r="CJ969" s="878"/>
      <c r="CK969" s="878"/>
      <c r="CL969" s="878"/>
      <c r="CM969" s="878"/>
      <c r="CN969" s="878"/>
      <c r="CO969" s="878"/>
      <c r="CP969" s="878"/>
      <c r="CQ969" s="878"/>
      <c r="CR969" s="878"/>
      <c r="CS969" s="878"/>
      <c r="CT969" s="878"/>
      <c r="CU969" s="878"/>
      <c r="CV969" s="878"/>
      <c r="CW969" s="878"/>
      <c r="CX969" s="878"/>
      <c r="CY969" s="878"/>
      <c r="CZ969" s="878"/>
      <c r="DA969" s="878"/>
      <c r="DB969" s="878"/>
      <c r="DC969" s="878"/>
      <c r="DD969" s="878"/>
      <c r="DE969" s="878"/>
      <c r="DF969" s="878"/>
      <c r="DG969" s="878"/>
      <c r="DH969" s="878"/>
      <c r="DI969" s="878"/>
      <c r="DJ969" s="878"/>
      <c r="DK969" s="878"/>
      <c r="DL969" s="878"/>
      <c r="DM969" s="878"/>
      <c r="DN969" s="878"/>
      <c r="DO969" s="878"/>
      <c r="DP969" s="878"/>
      <c r="DQ969" s="878"/>
      <c r="DR969" s="878"/>
      <c r="DS969" s="878"/>
      <c r="DT969" s="878"/>
      <c r="DU969" s="878"/>
      <c r="DV969" s="878"/>
      <c r="DW969" s="878"/>
      <c r="DX969" s="878"/>
      <c r="DY969" s="878"/>
      <c r="DZ969" s="878"/>
      <c r="EA969" s="878"/>
      <c r="EB969" s="878"/>
      <c r="EC969" s="878"/>
      <c r="ED969" s="878"/>
      <c r="EE969" s="878"/>
      <c r="EF969" s="878"/>
      <c r="EG969" s="878"/>
      <c r="EH969" s="878"/>
      <c r="EI969" s="878"/>
      <c r="EJ969" s="878"/>
      <c r="EK969" s="878"/>
      <c r="EL969" s="878"/>
      <c r="EM969" s="878"/>
      <c r="EN969" s="878"/>
      <c r="EO969" s="878"/>
      <c r="EP969" s="878"/>
      <c r="EQ969" s="878"/>
      <c r="ER969" s="878"/>
      <c r="ES969" s="878"/>
      <c r="ET969" s="878"/>
      <c r="EU969" s="878"/>
      <c r="EV969" s="878"/>
      <c r="EW969" s="878"/>
      <c r="EX969" s="878"/>
      <c r="EY969" s="878"/>
      <c r="EZ969" s="878"/>
      <c r="FA969" s="878"/>
      <c r="FB969" s="878"/>
      <c r="FC969" s="878"/>
      <c r="FD969" s="878"/>
      <c r="FE969" s="878"/>
      <c r="FF969" s="878"/>
      <c r="FG969" s="878"/>
      <c r="FH969" s="878"/>
      <c r="FI969" s="878"/>
      <c r="FJ969" s="878"/>
      <c r="FK969" s="878"/>
      <c r="FL969" s="878"/>
      <c r="FM969" s="878"/>
      <c r="FN969" s="878"/>
      <c r="FO969" s="878"/>
      <c r="FP969" s="878"/>
      <c r="FQ969" s="878"/>
      <c r="FR969" s="878"/>
      <c r="FS969" s="878"/>
      <c r="FT969" s="878"/>
      <c r="FU969" s="878"/>
      <c r="FV969" s="878"/>
      <c r="FW969" s="878"/>
      <c r="FX969" s="878"/>
      <c r="FY969" s="878"/>
      <c r="FZ969" s="878"/>
      <c r="GA969" s="878"/>
      <c r="GB969" s="878"/>
      <c r="GC969" s="878"/>
      <c r="GD969" s="878"/>
      <c r="GE969" s="878"/>
      <c r="GF969" s="878"/>
      <c r="GG969" s="878"/>
      <c r="GH969" s="878"/>
      <c r="GI969" s="878"/>
      <c r="GJ969" s="878"/>
      <c r="GK969" s="878"/>
      <c r="GL969" s="878"/>
      <c r="GM969" s="878"/>
      <c r="GN969" s="878"/>
      <c r="GO969" s="878"/>
      <c r="GP969" s="878"/>
    </row>
    <row r="970" spans="1:198" ht="45" x14ac:dyDescent="0.25">
      <c r="A970" s="27">
        <v>1</v>
      </c>
      <c r="B970" s="2299" t="s">
        <v>289</v>
      </c>
      <c r="C970" s="25">
        <f>SUM(C898,C101,C38)</f>
        <v>71200</v>
      </c>
      <c r="D970" s="25">
        <f>SUM(D898,D101,D38)</f>
        <v>23733.666666666668</v>
      </c>
      <c r="E970" s="25">
        <f>SUM(E898,E101,E38)</f>
        <v>28048</v>
      </c>
      <c r="F970" s="940">
        <f t="shared" si="105"/>
        <v>118.17811547590622</v>
      </c>
      <c r="G970" s="9"/>
      <c r="H970" s="948"/>
      <c r="I970" s="56"/>
      <c r="J970" s="952"/>
      <c r="K970" s="56"/>
      <c r="L970" s="952"/>
      <c r="M970" s="56"/>
      <c r="N970" s="11"/>
      <c r="O970" s="3010"/>
      <c r="P970" s="3010"/>
      <c r="Q970" s="3010"/>
      <c r="R970" s="3010"/>
      <c r="S970" s="3010"/>
      <c r="T970" s="3010"/>
      <c r="U970" s="3010"/>
      <c r="V970" s="3010"/>
      <c r="W970" s="3010"/>
      <c r="X970" s="3010"/>
      <c r="Y970" s="3010"/>
      <c r="Z970" s="3010"/>
      <c r="AA970" s="25">
        <f t="shared" ref="AA970:AC970" si="116">SUM(AA898,AA101,AA38)</f>
        <v>0</v>
      </c>
      <c r="AB970" s="25">
        <f t="shared" si="116"/>
        <v>0</v>
      </c>
      <c r="AC970" s="25">
        <f t="shared" si="116"/>
        <v>0</v>
      </c>
      <c r="AD970" s="19"/>
      <c r="AE970" s="19"/>
      <c r="AF970" s="1676"/>
      <c r="AG970" s="2209"/>
      <c r="AH970" s="2209"/>
      <c r="AI970" s="2209"/>
      <c r="AJ970" s="878"/>
      <c r="AK970" s="878"/>
      <c r="AL970" s="878"/>
      <c r="AM970" s="878"/>
      <c r="AN970" s="878"/>
      <c r="AO970" s="878"/>
      <c r="AP970" s="878"/>
      <c r="AQ970" s="878"/>
      <c r="AR970" s="878"/>
      <c r="AS970" s="878"/>
      <c r="AT970" s="878"/>
      <c r="AU970" s="878"/>
      <c r="AV970" s="878"/>
      <c r="AW970" s="878"/>
      <c r="AX970" s="878"/>
      <c r="AY970" s="878"/>
      <c r="AZ970" s="878"/>
      <c r="BA970" s="878"/>
      <c r="BB970" s="878"/>
      <c r="BC970" s="878"/>
      <c r="BD970" s="878"/>
      <c r="BE970" s="878"/>
      <c r="BF970" s="878"/>
      <c r="BG970" s="878"/>
      <c r="BH970" s="878"/>
      <c r="BI970" s="878"/>
      <c r="BJ970" s="878"/>
      <c r="BK970" s="878"/>
      <c r="BL970" s="878"/>
      <c r="BM970" s="878"/>
      <c r="BN970" s="878"/>
      <c r="BO970" s="878"/>
      <c r="BP970" s="878"/>
      <c r="BQ970" s="878"/>
      <c r="BR970" s="878"/>
      <c r="BS970" s="878"/>
      <c r="BT970" s="878"/>
      <c r="BU970" s="878"/>
      <c r="BV970" s="878"/>
      <c r="BW970" s="878"/>
      <c r="BX970" s="878"/>
      <c r="BY970" s="878"/>
      <c r="BZ970" s="878"/>
      <c r="CA970" s="878"/>
      <c r="CB970" s="878"/>
      <c r="CC970" s="878"/>
      <c r="CD970" s="878"/>
      <c r="CE970" s="878"/>
      <c r="CF970" s="878"/>
      <c r="CG970" s="878"/>
      <c r="CH970" s="878"/>
      <c r="CI970" s="878"/>
      <c r="CJ970" s="878"/>
      <c r="CK970" s="878"/>
      <c r="CL970" s="878"/>
      <c r="CM970" s="878"/>
      <c r="CN970" s="878"/>
      <c r="CO970" s="878"/>
      <c r="CP970" s="878"/>
      <c r="CQ970" s="878"/>
      <c r="CR970" s="878"/>
      <c r="CS970" s="878"/>
      <c r="CT970" s="878"/>
      <c r="CU970" s="878"/>
      <c r="CV970" s="878"/>
      <c r="CW970" s="878"/>
      <c r="CX970" s="878"/>
      <c r="CY970" s="878"/>
      <c r="CZ970" s="878"/>
      <c r="DA970" s="878"/>
      <c r="DB970" s="878"/>
      <c r="DC970" s="878"/>
      <c r="DD970" s="878"/>
      <c r="DE970" s="878"/>
      <c r="DF970" s="878"/>
      <c r="DG970" s="878"/>
      <c r="DH970" s="878"/>
      <c r="DI970" s="878"/>
      <c r="DJ970" s="878"/>
      <c r="DK970" s="878"/>
      <c r="DL970" s="878"/>
      <c r="DM970" s="878"/>
      <c r="DN970" s="878"/>
      <c r="DO970" s="878"/>
      <c r="DP970" s="878"/>
      <c r="DQ970" s="878"/>
      <c r="DR970" s="878"/>
      <c r="DS970" s="878"/>
      <c r="DT970" s="878"/>
      <c r="DU970" s="878"/>
      <c r="DV970" s="878"/>
      <c r="DW970" s="878"/>
      <c r="DX970" s="878"/>
      <c r="DY970" s="878"/>
      <c r="DZ970" s="878"/>
      <c r="EA970" s="878"/>
      <c r="EB970" s="878"/>
      <c r="EC970" s="878"/>
      <c r="ED970" s="878"/>
      <c r="EE970" s="878"/>
      <c r="EF970" s="878"/>
      <c r="EG970" s="878"/>
      <c r="EH970" s="878"/>
      <c r="EI970" s="878"/>
      <c r="EJ970" s="878"/>
      <c r="EK970" s="878"/>
      <c r="EL970" s="878"/>
      <c r="EM970" s="878"/>
      <c r="EN970" s="878"/>
      <c r="EO970" s="878"/>
      <c r="EP970" s="878"/>
      <c r="EQ970" s="878"/>
      <c r="ER970" s="878"/>
      <c r="ES970" s="878"/>
      <c r="ET970" s="878"/>
      <c r="EU970" s="878"/>
      <c r="EV970" s="878"/>
      <c r="EW970" s="878"/>
      <c r="EX970" s="878"/>
      <c r="EY970" s="878"/>
      <c r="EZ970" s="878"/>
      <c r="FA970" s="878"/>
      <c r="FB970" s="878"/>
      <c r="FC970" s="878"/>
      <c r="FD970" s="878"/>
      <c r="FE970" s="878"/>
      <c r="FF970" s="878"/>
      <c r="FG970" s="878"/>
      <c r="FH970" s="878"/>
      <c r="FI970" s="878"/>
      <c r="FJ970" s="878"/>
      <c r="FK970" s="878"/>
      <c r="FL970" s="878"/>
      <c r="FM970" s="878"/>
      <c r="FN970" s="878"/>
      <c r="FO970" s="878"/>
      <c r="FP970" s="878"/>
      <c r="FQ970" s="878"/>
      <c r="FR970" s="878"/>
      <c r="FS970" s="878"/>
      <c r="FT970" s="878"/>
      <c r="FU970" s="878"/>
      <c r="FV970" s="878"/>
      <c r="FW970" s="878"/>
      <c r="FX970" s="878"/>
      <c r="FY970" s="878"/>
      <c r="FZ970" s="878"/>
      <c r="GA970" s="878"/>
      <c r="GB970" s="878"/>
      <c r="GC970" s="878"/>
      <c r="GD970" s="878"/>
      <c r="GE970" s="878"/>
      <c r="GF970" s="878"/>
      <c r="GG970" s="878"/>
      <c r="GH970" s="878"/>
      <c r="GI970" s="878"/>
      <c r="GJ970" s="878"/>
      <c r="GK970" s="878"/>
      <c r="GL970" s="878"/>
      <c r="GM970" s="878"/>
      <c r="GN970" s="878"/>
      <c r="GO970" s="878"/>
      <c r="GP970" s="878"/>
    </row>
    <row r="971" spans="1:198" x14ac:dyDescent="0.25">
      <c r="A971" s="27">
        <v>1</v>
      </c>
      <c r="B971" s="2559"/>
      <c r="C971" s="25">
        <f>C39</f>
        <v>0</v>
      </c>
      <c r="D971" s="25">
        <f>D39</f>
        <v>0</v>
      </c>
      <c r="E971" s="25">
        <f>E39</f>
        <v>0</v>
      </c>
      <c r="F971" s="940"/>
      <c r="G971" s="9"/>
      <c r="H971" s="948"/>
      <c r="I971" s="56"/>
      <c r="J971" s="952"/>
      <c r="K971" s="56"/>
      <c r="L971" s="952"/>
      <c r="M971" s="56"/>
      <c r="N971" s="11"/>
      <c r="O971" s="3010"/>
      <c r="P971" s="3010"/>
      <c r="Q971" s="3010"/>
      <c r="R971" s="3010"/>
      <c r="S971" s="3010"/>
      <c r="T971" s="3010"/>
      <c r="U971" s="3010"/>
      <c r="V971" s="3010"/>
      <c r="W971" s="3010"/>
      <c r="X971" s="3010"/>
      <c r="Y971" s="3010"/>
      <c r="Z971" s="3010"/>
      <c r="AA971" s="25">
        <f t="shared" ref="AA971:AC971" si="117">AA39</f>
        <v>0</v>
      </c>
      <c r="AB971" s="25">
        <f t="shared" si="117"/>
        <v>0</v>
      </c>
      <c r="AC971" s="25">
        <f t="shared" si="117"/>
        <v>0</v>
      </c>
      <c r="AD971" s="19"/>
      <c r="AE971" s="19"/>
      <c r="AF971" s="1676"/>
      <c r="AG971" s="2209"/>
      <c r="AH971" s="2209"/>
      <c r="AI971" s="2209"/>
      <c r="AJ971" s="878"/>
      <c r="AK971" s="878"/>
      <c r="AL971" s="878"/>
      <c r="AM971" s="878"/>
      <c r="AN971" s="878"/>
      <c r="AO971" s="878"/>
      <c r="AP971" s="878"/>
      <c r="AQ971" s="878"/>
      <c r="AR971" s="878"/>
      <c r="AS971" s="878"/>
      <c r="AT971" s="878"/>
      <c r="AU971" s="878"/>
      <c r="AV971" s="878"/>
      <c r="AW971" s="878"/>
      <c r="AX971" s="878"/>
      <c r="AY971" s="878"/>
      <c r="AZ971" s="878"/>
      <c r="BA971" s="878"/>
      <c r="BB971" s="878"/>
      <c r="BC971" s="878"/>
      <c r="BD971" s="878"/>
      <c r="BE971" s="878"/>
      <c r="BF971" s="878"/>
      <c r="BG971" s="878"/>
      <c r="BH971" s="878"/>
      <c r="BI971" s="878"/>
      <c r="BJ971" s="878"/>
      <c r="BK971" s="878"/>
      <c r="BL971" s="878"/>
      <c r="BM971" s="878"/>
      <c r="BN971" s="878"/>
      <c r="BO971" s="878"/>
      <c r="BP971" s="878"/>
      <c r="BQ971" s="878"/>
      <c r="BR971" s="878"/>
      <c r="BS971" s="878"/>
      <c r="BT971" s="878"/>
      <c r="BU971" s="878"/>
      <c r="BV971" s="878"/>
      <c r="BW971" s="878"/>
      <c r="BX971" s="878"/>
      <c r="BY971" s="878"/>
      <c r="BZ971" s="878"/>
      <c r="CA971" s="878"/>
      <c r="CB971" s="878"/>
      <c r="CC971" s="878"/>
      <c r="CD971" s="878"/>
      <c r="CE971" s="878"/>
      <c r="CF971" s="878"/>
      <c r="CG971" s="878"/>
      <c r="CH971" s="878"/>
      <c r="CI971" s="878"/>
      <c r="CJ971" s="878"/>
      <c r="CK971" s="878"/>
      <c r="CL971" s="878"/>
      <c r="CM971" s="878"/>
      <c r="CN971" s="878"/>
      <c r="CO971" s="878"/>
      <c r="CP971" s="878"/>
      <c r="CQ971" s="878"/>
      <c r="CR971" s="878"/>
      <c r="CS971" s="878"/>
      <c r="CT971" s="878"/>
      <c r="CU971" s="878"/>
      <c r="CV971" s="878"/>
      <c r="CW971" s="878"/>
      <c r="CX971" s="878"/>
      <c r="CY971" s="878"/>
      <c r="CZ971" s="878"/>
      <c r="DA971" s="878"/>
      <c r="DB971" s="878"/>
      <c r="DC971" s="878"/>
      <c r="DD971" s="878"/>
      <c r="DE971" s="878"/>
      <c r="DF971" s="878"/>
      <c r="DG971" s="878"/>
      <c r="DH971" s="878"/>
      <c r="DI971" s="878"/>
      <c r="DJ971" s="878"/>
      <c r="DK971" s="878"/>
      <c r="DL971" s="878"/>
      <c r="DM971" s="878"/>
      <c r="DN971" s="878"/>
      <c r="DO971" s="878"/>
      <c r="DP971" s="878"/>
      <c r="DQ971" s="878"/>
      <c r="DR971" s="878"/>
      <c r="DS971" s="878"/>
      <c r="DT971" s="878"/>
      <c r="DU971" s="878"/>
      <c r="DV971" s="878"/>
      <c r="DW971" s="878"/>
      <c r="DX971" s="878"/>
      <c r="DY971" s="878"/>
      <c r="DZ971" s="878"/>
      <c r="EA971" s="878"/>
      <c r="EB971" s="878"/>
      <c r="EC971" s="878"/>
      <c r="ED971" s="878"/>
      <c r="EE971" s="878"/>
      <c r="EF971" s="878"/>
      <c r="EG971" s="878"/>
      <c r="EH971" s="878"/>
      <c r="EI971" s="878"/>
      <c r="EJ971" s="878"/>
      <c r="EK971" s="878"/>
      <c r="EL971" s="878"/>
      <c r="EM971" s="878"/>
      <c r="EN971" s="878"/>
      <c r="EO971" s="878"/>
      <c r="EP971" s="878"/>
      <c r="EQ971" s="878"/>
      <c r="ER971" s="878"/>
      <c r="ES971" s="878"/>
      <c r="ET971" s="878"/>
      <c r="EU971" s="878"/>
      <c r="EV971" s="878"/>
      <c r="EW971" s="878"/>
      <c r="EX971" s="878"/>
      <c r="EY971" s="878"/>
      <c r="EZ971" s="878"/>
      <c r="FA971" s="878"/>
      <c r="FB971" s="878"/>
      <c r="FC971" s="878"/>
      <c r="FD971" s="878"/>
      <c r="FE971" s="878"/>
      <c r="FF971" s="878"/>
      <c r="FG971" s="878"/>
      <c r="FH971" s="878"/>
      <c r="FI971" s="878"/>
      <c r="FJ971" s="878"/>
      <c r="FK971" s="878"/>
      <c r="FL971" s="878"/>
      <c r="FM971" s="878"/>
      <c r="FN971" s="878"/>
      <c r="FO971" s="878"/>
      <c r="FP971" s="878"/>
      <c r="FQ971" s="878"/>
      <c r="FR971" s="878"/>
      <c r="FS971" s="878"/>
      <c r="FT971" s="878"/>
      <c r="FU971" s="878"/>
      <c r="FV971" s="878"/>
      <c r="FW971" s="878"/>
      <c r="FX971" s="878"/>
      <c r="FY971" s="878"/>
      <c r="FZ971" s="878"/>
      <c r="GA971" s="878"/>
      <c r="GB971" s="878"/>
      <c r="GC971" s="878"/>
      <c r="GD971" s="878"/>
      <c r="GE971" s="878"/>
      <c r="GF971" s="878"/>
      <c r="GG971" s="878"/>
      <c r="GH971" s="878"/>
      <c r="GI971" s="878"/>
      <c r="GJ971" s="878"/>
      <c r="GK971" s="878"/>
      <c r="GL971" s="878"/>
      <c r="GM971" s="878"/>
      <c r="GN971" s="878"/>
      <c r="GO971" s="878"/>
      <c r="GP971" s="878"/>
    </row>
    <row r="972" spans="1:198" ht="30" x14ac:dyDescent="0.25">
      <c r="A972" s="27">
        <v>1</v>
      </c>
      <c r="B972" s="2332" t="s">
        <v>333</v>
      </c>
      <c r="C972" s="25">
        <f>C103</f>
        <v>22470</v>
      </c>
      <c r="D972" s="25">
        <f>D103</f>
        <v>7490</v>
      </c>
      <c r="E972" s="25">
        <f>E103</f>
        <v>0</v>
      </c>
      <c r="F972" s="940">
        <f t="shared" ref="F972:F981" si="118">E972/D972*100</f>
        <v>0</v>
      </c>
      <c r="G972" s="9"/>
      <c r="H972" s="948"/>
      <c r="I972" s="56"/>
      <c r="J972" s="952"/>
      <c r="K972" s="56"/>
      <c r="L972" s="952"/>
      <c r="M972" s="56"/>
      <c r="N972" s="11"/>
      <c r="O972" s="3010"/>
      <c r="P972" s="3010"/>
      <c r="Q972" s="3010"/>
      <c r="R972" s="3010"/>
      <c r="S972" s="3010"/>
      <c r="T972" s="3010"/>
      <c r="U972" s="3010"/>
      <c r="V972" s="3010"/>
      <c r="W972" s="3010"/>
      <c r="X972" s="3010"/>
      <c r="Y972" s="3010"/>
      <c r="Z972" s="3010"/>
      <c r="AA972" s="25">
        <f t="shared" ref="AA972:AB972" si="119">AA103</f>
        <v>0</v>
      </c>
      <c r="AB972" s="25">
        <f t="shared" si="119"/>
        <v>0</v>
      </c>
      <c r="AC972" s="25">
        <f>AC103</f>
        <v>0</v>
      </c>
      <c r="AD972" s="19"/>
      <c r="AE972" s="19"/>
      <c r="AF972" s="1676"/>
      <c r="AG972" s="2209"/>
      <c r="AH972" s="2209"/>
      <c r="AI972" s="2209"/>
      <c r="AJ972" s="878"/>
      <c r="AK972" s="878"/>
      <c r="AL972" s="878"/>
      <c r="AM972" s="878"/>
      <c r="AN972" s="878"/>
      <c r="AO972" s="878"/>
      <c r="AP972" s="878"/>
      <c r="AQ972" s="878"/>
      <c r="AR972" s="878"/>
      <c r="AS972" s="878"/>
      <c r="AT972" s="878"/>
      <c r="AU972" s="878"/>
      <c r="AV972" s="878"/>
      <c r="AW972" s="878"/>
      <c r="AX972" s="878"/>
      <c r="AY972" s="878"/>
      <c r="AZ972" s="878"/>
      <c r="BA972" s="878"/>
      <c r="BB972" s="878"/>
      <c r="BC972" s="878"/>
      <c r="BD972" s="878"/>
      <c r="BE972" s="878"/>
      <c r="BF972" s="878"/>
      <c r="BG972" s="878"/>
      <c r="BH972" s="878"/>
      <c r="BI972" s="878"/>
      <c r="BJ972" s="878"/>
      <c r="BK972" s="878"/>
      <c r="BL972" s="878"/>
      <c r="BM972" s="878"/>
      <c r="BN972" s="878"/>
      <c r="BO972" s="878"/>
      <c r="BP972" s="878"/>
      <c r="BQ972" s="878"/>
      <c r="BR972" s="878"/>
      <c r="BS972" s="878"/>
      <c r="BT972" s="878"/>
      <c r="BU972" s="878"/>
      <c r="BV972" s="878"/>
      <c r="BW972" s="878"/>
      <c r="BX972" s="878"/>
      <c r="BY972" s="878"/>
      <c r="BZ972" s="878"/>
      <c r="CA972" s="878"/>
      <c r="CB972" s="878"/>
      <c r="CC972" s="878"/>
      <c r="CD972" s="878"/>
      <c r="CE972" s="878"/>
      <c r="CF972" s="878"/>
      <c r="CG972" s="878"/>
      <c r="CH972" s="878"/>
      <c r="CI972" s="878"/>
      <c r="CJ972" s="878"/>
      <c r="CK972" s="878"/>
      <c r="CL972" s="878"/>
      <c r="CM972" s="878"/>
      <c r="CN972" s="878"/>
      <c r="CO972" s="878"/>
      <c r="CP972" s="878"/>
      <c r="CQ972" s="878"/>
      <c r="CR972" s="878"/>
      <c r="CS972" s="878"/>
      <c r="CT972" s="878"/>
      <c r="CU972" s="878"/>
      <c r="CV972" s="878"/>
      <c r="CW972" s="878"/>
      <c r="CX972" s="878"/>
      <c r="CY972" s="878"/>
      <c r="CZ972" s="878"/>
      <c r="DA972" s="878"/>
      <c r="DB972" s="878"/>
      <c r="DC972" s="878"/>
      <c r="DD972" s="878"/>
      <c r="DE972" s="878"/>
      <c r="DF972" s="878"/>
      <c r="DG972" s="878"/>
      <c r="DH972" s="878"/>
      <c r="DI972" s="878"/>
      <c r="DJ972" s="878"/>
      <c r="DK972" s="878"/>
      <c r="DL972" s="878"/>
      <c r="DM972" s="878"/>
      <c r="DN972" s="878"/>
      <c r="DO972" s="878"/>
      <c r="DP972" s="878"/>
      <c r="DQ972" s="878"/>
      <c r="DR972" s="878"/>
      <c r="DS972" s="878"/>
      <c r="DT972" s="878"/>
      <c r="DU972" s="878"/>
      <c r="DV972" s="878"/>
      <c r="DW972" s="878"/>
      <c r="DX972" s="878"/>
      <c r="DY972" s="878"/>
      <c r="DZ972" s="878"/>
      <c r="EA972" s="878"/>
      <c r="EB972" s="878"/>
      <c r="EC972" s="878"/>
      <c r="ED972" s="878"/>
      <c r="EE972" s="878"/>
      <c r="EF972" s="878"/>
      <c r="EG972" s="878"/>
      <c r="EH972" s="878"/>
      <c r="EI972" s="878"/>
      <c r="EJ972" s="878"/>
      <c r="EK972" s="878"/>
      <c r="EL972" s="878"/>
      <c r="EM972" s="878"/>
      <c r="EN972" s="878"/>
      <c r="EO972" s="878"/>
      <c r="EP972" s="878"/>
      <c r="EQ972" s="878"/>
      <c r="ER972" s="878"/>
      <c r="ES972" s="878"/>
      <c r="ET972" s="878"/>
      <c r="EU972" s="878"/>
      <c r="EV972" s="878"/>
      <c r="EW972" s="878"/>
      <c r="EX972" s="878"/>
      <c r="EY972" s="878"/>
      <c r="EZ972" s="878"/>
      <c r="FA972" s="878"/>
      <c r="FB972" s="878"/>
      <c r="FC972" s="878"/>
      <c r="FD972" s="878"/>
      <c r="FE972" s="878"/>
      <c r="FF972" s="878"/>
      <c r="FG972" s="878"/>
      <c r="FH972" s="878"/>
      <c r="FI972" s="878"/>
      <c r="FJ972" s="878"/>
      <c r="FK972" s="878"/>
      <c r="FL972" s="878"/>
      <c r="FM972" s="878"/>
      <c r="FN972" s="878"/>
      <c r="FO972" s="878"/>
      <c r="FP972" s="878"/>
      <c r="FQ972" s="878"/>
      <c r="FR972" s="878"/>
      <c r="FS972" s="878"/>
      <c r="FT972" s="878"/>
      <c r="FU972" s="878"/>
      <c r="FV972" s="878"/>
      <c r="FW972" s="878"/>
      <c r="FX972" s="878"/>
      <c r="FY972" s="878"/>
      <c r="FZ972" s="878"/>
      <c r="GA972" s="878"/>
      <c r="GB972" s="878"/>
      <c r="GC972" s="878"/>
      <c r="GD972" s="878"/>
      <c r="GE972" s="878"/>
      <c r="GF972" s="878"/>
      <c r="GG972" s="878"/>
      <c r="GH972" s="878"/>
      <c r="GI972" s="878"/>
      <c r="GJ972" s="878"/>
      <c r="GK972" s="878"/>
      <c r="GL972" s="878"/>
      <c r="GM972" s="878"/>
      <c r="GN972" s="878"/>
      <c r="GO972" s="878"/>
      <c r="GP972" s="878"/>
    </row>
    <row r="973" spans="1:198" x14ac:dyDescent="0.25">
      <c r="A973" s="27">
        <v>1</v>
      </c>
      <c r="B973" s="2562" t="s">
        <v>290</v>
      </c>
      <c r="C973" s="25">
        <f>SUM(C906,C161,C104,C41,C630)</f>
        <v>788533</v>
      </c>
      <c r="D973" s="25">
        <f>SUM(D906,D161,D104,D41,D630)</f>
        <v>262842.33333333337</v>
      </c>
      <c r="E973" s="25">
        <f>SUM(E906,E161,E104,E41,E630)</f>
        <v>243234</v>
      </c>
      <c r="F973" s="940">
        <f t="shared" si="118"/>
        <v>92.539887663960769</v>
      </c>
      <c r="G973" s="9"/>
      <c r="H973" s="948"/>
      <c r="I973" s="56"/>
      <c r="J973" s="952"/>
      <c r="K973" s="56"/>
      <c r="L973" s="952"/>
      <c r="M973" s="56"/>
      <c r="N973" s="11"/>
      <c r="O973" s="3010"/>
      <c r="P973" s="3010"/>
      <c r="Q973" s="3010"/>
      <c r="R973" s="3010"/>
      <c r="S973" s="3010"/>
      <c r="T973" s="3010"/>
      <c r="U973" s="3010"/>
      <c r="V973" s="3010"/>
      <c r="W973" s="3010"/>
      <c r="X973" s="3010"/>
      <c r="Y973" s="3010"/>
      <c r="Z973" s="3010"/>
      <c r="AA973" s="25">
        <f t="shared" ref="AA973:AC973" si="120">SUM(AA906,AA161,AA104,AA41,AA630)</f>
        <v>0</v>
      </c>
      <c r="AB973" s="25">
        <f t="shared" si="120"/>
        <v>0</v>
      </c>
      <c r="AC973" s="25">
        <f t="shared" si="120"/>
        <v>0</v>
      </c>
      <c r="AD973" s="2207"/>
      <c r="AE973" s="2207"/>
      <c r="AF973" s="1676"/>
      <c r="AG973" s="2209"/>
      <c r="AH973" s="2209"/>
      <c r="AI973" s="2209"/>
      <c r="AJ973" s="878"/>
      <c r="AK973" s="878"/>
      <c r="AL973" s="878"/>
      <c r="AM973" s="878"/>
      <c r="AN973" s="878"/>
      <c r="AO973" s="878"/>
      <c r="AP973" s="878"/>
      <c r="AQ973" s="878"/>
      <c r="AR973" s="878"/>
      <c r="AS973" s="878"/>
      <c r="AT973" s="878"/>
      <c r="AU973" s="878"/>
      <c r="AV973" s="878"/>
      <c r="AW973" s="878"/>
      <c r="AX973" s="878"/>
      <c r="AY973" s="878"/>
      <c r="AZ973" s="878"/>
      <c r="BA973" s="878"/>
      <c r="BB973" s="878"/>
      <c r="BC973" s="878"/>
      <c r="BD973" s="878"/>
      <c r="BE973" s="878"/>
      <c r="BF973" s="878"/>
      <c r="BG973" s="878"/>
      <c r="BH973" s="878"/>
      <c r="BI973" s="878"/>
      <c r="BJ973" s="878"/>
      <c r="BK973" s="878"/>
      <c r="BL973" s="878"/>
      <c r="BM973" s="878"/>
      <c r="BN973" s="878"/>
      <c r="BO973" s="878"/>
      <c r="BP973" s="878"/>
      <c r="BQ973" s="878"/>
      <c r="BR973" s="878"/>
      <c r="BS973" s="878"/>
      <c r="BT973" s="878"/>
      <c r="BU973" s="878"/>
      <c r="BV973" s="878"/>
      <c r="BW973" s="878"/>
      <c r="BX973" s="878"/>
      <c r="BY973" s="878"/>
      <c r="BZ973" s="878"/>
      <c r="CA973" s="878"/>
      <c r="CB973" s="878"/>
      <c r="CC973" s="878"/>
      <c r="CD973" s="878"/>
      <c r="CE973" s="878"/>
      <c r="CF973" s="878"/>
      <c r="CG973" s="878"/>
      <c r="CH973" s="878"/>
      <c r="CI973" s="878"/>
      <c r="CJ973" s="878"/>
      <c r="CK973" s="878"/>
      <c r="CL973" s="878"/>
      <c r="CM973" s="878"/>
      <c r="CN973" s="878"/>
      <c r="CO973" s="878"/>
      <c r="CP973" s="878"/>
      <c r="CQ973" s="878"/>
      <c r="CR973" s="878"/>
      <c r="CS973" s="878"/>
      <c r="CT973" s="878"/>
      <c r="CU973" s="878"/>
      <c r="CV973" s="878"/>
      <c r="CW973" s="878"/>
      <c r="CX973" s="878"/>
      <c r="CY973" s="878"/>
      <c r="CZ973" s="878"/>
      <c r="DA973" s="878"/>
      <c r="DB973" s="878"/>
      <c r="DC973" s="878"/>
      <c r="DD973" s="878"/>
      <c r="DE973" s="878"/>
      <c r="DF973" s="878"/>
      <c r="DG973" s="878"/>
      <c r="DH973" s="878"/>
      <c r="DI973" s="878"/>
      <c r="DJ973" s="878"/>
      <c r="DK973" s="878"/>
      <c r="DL973" s="878"/>
      <c r="DM973" s="878"/>
      <c r="DN973" s="878"/>
      <c r="DO973" s="878"/>
      <c r="DP973" s="878"/>
      <c r="DQ973" s="878"/>
      <c r="DR973" s="878"/>
      <c r="DS973" s="878"/>
      <c r="DT973" s="878"/>
      <c r="DU973" s="878"/>
      <c r="DV973" s="878"/>
      <c r="DW973" s="878"/>
      <c r="DX973" s="878"/>
      <c r="DY973" s="878"/>
      <c r="DZ973" s="878"/>
      <c r="EA973" s="878"/>
      <c r="EB973" s="878"/>
      <c r="EC973" s="878"/>
      <c r="ED973" s="878"/>
      <c r="EE973" s="878"/>
      <c r="EF973" s="878"/>
      <c r="EG973" s="878"/>
      <c r="EH973" s="878"/>
      <c r="EI973" s="878"/>
      <c r="EJ973" s="878"/>
      <c r="EK973" s="878"/>
      <c r="EL973" s="878"/>
      <c r="EM973" s="878"/>
      <c r="EN973" s="878"/>
      <c r="EO973" s="878"/>
      <c r="EP973" s="878"/>
      <c r="EQ973" s="878"/>
      <c r="ER973" s="878"/>
      <c r="ES973" s="878"/>
      <c r="ET973" s="878"/>
      <c r="EU973" s="878"/>
      <c r="EV973" s="878"/>
      <c r="EW973" s="878"/>
      <c r="EX973" s="878"/>
      <c r="EY973" s="878"/>
      <c r="EZ973" s="878"/>
      <c r="FA973" s="878"/>
      <c r="FB973" s="878"/>
      <c r="FC973" s="878"/>
      <c r="FD973" s="878"/>
      <c r="FE973" s="878"/>
      <c r="FF973" s="878"/>
      <c r="FG973" s="878"/>
      <c r="FH973" s="878"/>
      <c r="FI973" s="878"/>
      <c r="FJ973" s="878"/>
      <c r="FK973" s="878"/>
      <c r="FL973" s="878"/>
      <c r="FM973" s="878"/>
      <c r="FN973" s="878"/>
      <c r="FO973" s="878"/>
      <c r="FP973" s="878"/>
      <c r="FQ973" s="878"/>
      <c r="FR973" s="878"/>
      <c r="FS973" s="878"/>
      <c r="FT973" s="878"/>
      <c r="FU973" s="878"/>
      <c r="FV973" s="878"/>
      <c r="FW973" s="878"/>
      <c r="FX973" s="878"/>
      <c r="FY973" s="878"/>
      <c r="FZ973" s="878"/>
      <c r="GA973" s="878"/>
      <c r="GB973" s="878"/>
      <c r="GC973" s="878"/>
      <c r="GD973" s="878"/>
      <c r="GE973" s="878"/>
      <c r="GF973" s="878"/>
      <c r="GG973" s="878"/>
      <c r="GH973" s="878"/>
      <c r="GI973" s="878"/>
      <c r="GJ973" s="878"/>
      <c r="GK973" s="878"/>
      <c r="GL973" s="878"/>
      <c r="GM973" s="878"/>
      <c r="GN973" s="878"/>
      <c r="GO973" s="878"/>
      <c r="GP973" s="878"/>
    </row>
    <row r="974" spans="1:198" x14ac:dyDescent="0.25">
      <c r="A974" s="27">
        <v>1</v>
      </c>
      <c r="B974" s="2559" t="s">
        <v>155</v>
      </c>
      <c r="C974" s="25">
        <f>C907+C859+C162+C105+C42</f>
        <v>506104.76470588235</v>
      </c>
      <c r="D974" s="25">
        <f>D907+D859+D162+D105+D42</f>
        <v>168700.72549019608</v>
      </c>
      <c r="E974" s="25">
        <f>E907+E859+E162+E105+E42</f>
        <v>176966.42235294118</v>
      </c>
      <c r="F974" s="940">
        <f t="shared" si="118"/>
        <v>104.89962140869717</v>
      </c>
      <c r="G974" s="9"/>
      <c r="H974" s="948"/>
      <c r="I974" s="56"/>
      <c r="J974" s="952"/>
      <c r="K974" s="56"/>
      <c r="L974" s="952"/>
      <c r="M974" s="56"/>
      <c r="N974" s="11"/>
      <c r="O974" s="3010"/>
      <c r="P974" s="3010"/>
      <c r="Q974" s="3010"/>
      <c r="R974" s="3010"/>
      <c r="S974" s="3010"/>
      <c r="T974" s="3010"/>
      <c r="U974" s="3010"/>
      <c r="V974" s="3010"/>
      <c r="W974" s="3010"/>
      <c r="X974" s="3010"/>
      <c r="Y974" s="3010"/>
      <c r="Z974" s="3010"/>
      <c r="AA974" s="25">
        <f t="shared" ref="AA974:AC974" si="121">AA907+AA859+AA162+AA105+AA42</f>
        <v>0</v>
      </c>
      <c r="AB974" s="25">
        <f t="shared" si="121"/>
        <v>0</v>
      </c>
      <c r="AC974" s="25">
        <f t="shared" si="121"/>
        <v>0</v>
      </c>
      <c r="AD974" s="2376"/>
      <c r="AE974" s="2375"/>
      <c r="AF974" s="1676"/>
      <c r="AG974" s="2209"/>
      <c r="AH974" s="2209"/>
      <c r="AI974" s="2209"/>
      <c r="AJ974" s="878"/>
      <c r="AK974" s="878"/>
      <c r="AL974" s="878"/>
      <c r="AM974" s="878"/>
      <c r="AN974" s="878"/>
      <c r="AO974" s="878"/>
      <c r="AP974" s="878"/>
      <c r="AQ974" s="878"/>
      <c r="AR974" s="878"/>
      <c r="AS974" s="878"/>
      <c r="AT974" s="878"/>
      <c r="AU974" s="878"/>
      <c r="AV974" s="878"/>
      <c r="AW974" s="878"/>
      <c r="AX974" s="878"/>
      <c r="AY974" s="878"/>
      <c r="AZ974" s="878"/>
      <c r="BA974" s="878"/>
      <c r="BB974" s="878"/>
      <c r="BC974" s="878"/>
      <c r="BD974" s="878"/>
      <c r="BE974" s="878"/>
      <c r="BF974" s="878"/>
      <c r="BG974" s="878"/>
      <c r="BH974" s="878"/>
      <c r="BI974" s="878"/>
      <c r="BJ974" s="878"/>
      <c r="BK974" s="878"/>
      <c r="BL974" s="878"/>
      <c r="BM974" s="878"/>
      <c r="BN974" s="878"/>
      <c r="BO974" s="878"/>
      <c r="BP974" s="878"/>
      <c r="BQ974" s="878"/>
      <c r="BR974" s="878"/>
      <c r="BS974" s="878"/>
      <c r="BT974" s="878"/>
      <c r="BU974" s="878"/>
      <c r="BV974" s="878"/>
      <c r="BW974" s="878"/>
      <c r="BX974" s="878"/>
      <c r="BY974" s="878"/>
      <c r="BZ974" s="878"/>
      <c r="CA974" s="878"/>
      <c r="CB974" s="878"/>
      <c r="CC974" s="878"/>
      <c r="CD974" s="878"/>
      <c r="CE974" s="878"/>
      <c r="CF974" s="878"/>
      <c r="CG974" s="878"/>
      <c r="CH974" s="878"/>
      <c r="CI974" s="878"/>
      <c r="CJ974" s="878"/>
      <c r="CK974" s="878"/>
      <c r="CL974" s="878"/>
      <c r="CM974" s="878"/>
      <c r="CN974" s="878"/>
      <c r="CO974" s="878"/>
      <c r="CP974" s="878"/>
      <c r="CQ974" s="878"/>
      <c r="CR974" s="878"/>
      <c r="CS974" s="878"/>
      <c r="CT974" s="878"/>
      <c r="CU974" s="878"/>
      <c r="CV974" s="878"/>
      <c r="CW974" s="878"/>
      <c r="CX974" s="878"/>
      <c r="CY974" s="878"/>
      <c r="CZ974" s="878"/>
      <c r="DA974" s="878"/>
      <c r="DB974" s="878"/>
      <c r="DC974" s="878"/>
      <c r="DD974" s="878"/>
      <c r="DE974" s="878"/>
      <c r="DF974" s="878"/>
      <c r="DG974" s="878"/>
      <c r="DH974" s="878"/>
      <c r="DI974" s="878"/>
      <c r="DJ974" s="878"/>
      <c r="DK974" s="878"/>
      <c r="DL974" s="878"/>
      <c r="DM974" s="878"/>
      <c r="DN974" s="878"/>
      <c r="DO974" s="878"/>
      <c r="DP974" s="878"/>
      <c r="DQ974" s="878"/>
      <c r="DR974" s="878"/>
      <c r="DS974" s="878"/>
      <c r="DT974" s="878"/>
      <c r="DU974" s="878"/>
      <c r="DV974" s="878"/>
      <c r="DW974" s="878"/>
      <c r="DX974" s="878"/>
      <c r="DY974" s="878"/>
      <c r="DZ974" s="878"/>
      <c r="EA974" s="878"/>
      <c r="EB974" s="878"/>
      <c r="EC974" s="878"/>
      <c r="ED974" s="878"/>
      <c r="EE974" s="878"/>
      <c r="EF974" s="878"/>
      <c r="EG974" s="878"/>
      <c r="EH974" s="878"/>
      <c r="EI974" s="878"/>
      <c r="EJ974" s="878"/>
      <c r="EK974" s="878"/>
      <c r="EL974" s="878"/>
      <c r="EM974" s="878"/>
      <c r="EN974" s="878"/>
      <c r="EO974" s="878"/>
      <c r="EP974" s="878"/>
      <c r="EQ974" s="878"/>
      <c r="ER974" s="878"/>
      <c r="ES974" s="878"/>
      <c r="ET974" s="878"/>
      <c r="EU974" s="878"/>
      <c r="EV974" s="878"/>
      <c r="EW974" s="878"/>
      <c r="EX974" s="878"/>
      <c r="EY974" s="878"/>
      <c r="EZ974" s="878"/>
      <c r="FA974" s="878"/>
      <c r="FB974" s="878"/>
      <c r="FC974" s="878"/>
      <c r="FD974" s="878"/>
      <c r="FE974" s="878"/>
      <c r="FF974" s="878"/>
      <c r="FG974" s="878"/>
      <c r="FH974" s="878"/>
      <c r="FI974" s="878"/>
      <c r="FJ974" s="878"/>
      <c r="FK974" s="878"/>
      <c r="FL974" s="878"/>
      <c r="FM974" s="878"/>
      <c r="FN974" s="878"/>
      <c r="FO974" s="878"/>
      <c r="FP974" s="878"/>
      <c r="FQ974" s="878"/>
      <c r="FR974" s="878"/>
      <c r="FS974" s="878"/>
      <c r="FT974" s="878"/>
      <c r="FU974" s="878"/>
      <c r="FV974" s="878"/>
      <c r="FW974" s="878"/>
      <c r="FX974" s="878"/>
      <c r="FY974" s="878"/>
      <c r="FZ974" s="878"/>
      <c r="GA974" s="878"/>
      <c r="GB974" s="878"/>
      <c r="GC974" s="878"/>
      <c r="GD974" s="878"/>
      <c r="GE974" s="878"/>
      <c r="GF974" s="878"/>
      <c r="GG974" s="878"/>
      <c r="GH974" s="878"/>
      <c r="GI974" s="878"/>
      <c r="GJ974" s="878"/>
      <c r="GK974" s="878"/>
      <c r="GL974" s="878"/>
      <c r="GM974" s="878"/>
      <c r="GN974" s="878"/>
      <c r="GO974" s="878"/>
      <c r="GP974" s="878"/>
    </row>
    <row r="975" spans="1:198" x14ac:dyDescent="0.25">
      <c r="A975" s="27">
        <v>1</v>
      </c>
      <c r="B975" s="2332" t="s">
        <v>406</v>
      </c>
      <c r="C975" s="25">
        <f>SUM(C908,C106,C43)</f>
        <v>178657</v>
      </c>
      <c r="D975" s="25">
        <f>SUM(D908,D106,D43)</f>
        <v>59551.666666666664</v>
      </c>
      <c r="E975" s="25">
        <f>SUM(E908,E106,E43)</f>
        <v>58940</v>
      </c>
      <c r="F975" s="940">
        <f t="shared" si="118"/>
        <v>98.972880691836224</v>
      </c>
      <c r="G975" s="9"/>
      <c r="H975" s="948"/>
      <c r="I975" s="56"/>
      <c r="J975" s="952"/>
      <c r="K975" s="56"/>
      <c r="L975" s="952"/>
      <c r="M975" s="56"/>
      <c r="N975" s="11"/>
      <c r="O975" s="3010"/>
      <c r="P975" s="3010"/>
      <c r="Q975" s="3010"/>
      <c r="R975" s="3010"/>
      <c r="S975" s="3010"/>
      <c r="T975" s="3010"/>
      <c r="U975" s="3010"/>
      <c r="V975" s="3010"/>
      <c r="W975" s="3010"/>
      <c r="X975" s="3010"/>
      <c r="Y975" s="3010"/>
      <c r="Z975" s="3010"/>
      <c r="AA975" s="25">
        <f t="shared" ref="AA975:AC975" si="122">SUM(AA908,AA106,AA43)</f>
        <v>0</v>
      </c>
      <c r="AB975" s="25">
        <f t="shared" si="122"/>
        <v>0</v>
      </c>
      <c r="AC975" s="25">
        <f t="shared" si="122"/>
        <v>0</v>
      </c>
      <c r="AD975" s="2207"/>
      <c r="AE975" s="2207"/>
      <c r="AF975" s="1676"/>
      <c r="AG975" s="2209"/>
      <c r="AH975" s="2209"/>
      <c r="AI975" s="2209"/>
      <c r="AJ975" s="878"/>
      <c r="AK975" s="878"/>
      <c r="AL975" s="878"/>
      <c r="AM975" s="878"/>
      <c r="AN975" s="878"/>
      <c r="AO975" s="878"/>
      <c r="AP975" s="878"/>
      <c r="AQ975" s="878"/>
      <c r="AR975" s="878"/>
      <c r="AS975" s="878"/>
      <c r="AT975" s="878"/>
      <c r="AU975" s="878"/>
      <c r="AV975" s="878"/>
      <c r="AW975" s="878"/>
      <c r="AX975" s="878"/>
      <c r="AY975" s="878"/>
      <c r="AZ975" s="878"/>
      <c r="BA975" s="878"/>
      <c r="BB975" s="878"/>
      <c r="BC975" s="878"/>
      <c r="BD975" s="878"/>
      <c r="BE975" s="878"/>
      <c r="BF975" s="878"/>
      <c r="BG975" s="878"/>
      <c r="BH975" s="878"/>
      <c r="BI975" s="878"/>
      <c r="BJ975" s="878"/>
      <c r="BK975" s="878"/>
      <c r="BL975" s="878"/>
      <c r="BM975" s="878"/>
      <c r="BN975" s="878"/>
      <c r="BO975" s="878"/>
      <c r="BP975" s="878"/>
      <c r="BQ975" s="878"/>
      <c r="BR975" s="878"/>
      <c r="BS975" s="878"/>
      <c r="BT975" s="878"/>
      <c r="BU975" s="878"/>
      <c r="BV975" s="878"/>
      <c r="BW975" s="878"/>
      <c r="BX975" s="878"/>
      <c r="BY975" s="878"/>
      <c r="BZ975" s="878"/>
      <c r="CA975" s="878"/>
      <c r="CB975" s="878"/>
      <c r="CC975" s="878"/>
      <c r="CD975" s="878"/>
      <c r="CE975" s="878"/>
      <c r="CF975" s="878"/>
      <c r="CG975" s="878"/>
      <c r="CH975" s="878"/>
      <c r="CI975" s="878"/>
      <c r="CJ975" s="878"/>
      <c r="CK975" s="878"/>
      <c r="CL975" s="878"/>
      <c r="CM975" s="878"/>
      <c r="CN975" s="878"/>
      <c r="CO975" s="878"/>
      <c r="CP975" s="878"/>
      <c r="CQ975" s="878"/>
      <c r="CR975" s="878"/>
      <c r="CS975" s="878"/>
      <c r="CT975" s="878"/>
      <c r="CU975" s="878"/>
      <c r="CV975" s="878"/>
      <c r="CW975" s="878"/>
      <c r="CX975" s="878"/>
      <c r="CY975" s="878"/>
      <c r="CZ975" s="878"/>
      <c r="DA975" s="878"/>
      <c r="DB975" s="878"/>
      <c r="DC975" s="878"/>
      <c r="DD975" s="878"/>
      <c r="DE975" s="878"/>
      <c r="DF975" s="878"/>
      <c r="DG975" s="878"/>
      <c r="DH975" s="878"/>
      <c r="DI975" s="878"/>
      <c r="DJ975" s="878"/>
      <c r="DK975" s="878"/>
      <c r="DL975" s="878"/>
      <c r="DM975" s="878"/>
      <c r="DN975" s="878"/>
      <c r="DO975" s="878"/>
      <c r="DP975" s="878"/>
      <c r="DQ975" s="878"/>
      <c r="DR975" s="878"/>
      <c r="DS975" s="878"/>
      <c r="DT975" s="878"/>
      <c r="DU975" s="878"/>
      <c r="DV975" s="878"/>
      <c r="DW975" s="878"/>
      <c r="DX975" s="878"/>
      <c r="DY975" s="878"/>
      <c r="DZ975" s="878"/>
      <c r="EA975" s="878"/>
      <c r="EB975" s="878"/>
      <c r="EC975" s="878"/>
      <c r="ED975" s="878"/>
      <c r="EE975" s="878"/>
      <c r="EF975" s="878"/>
      <c r="EG975" s="878"/>
      <c r="EH975" s="878"/>
      <c r="EI975" s="878"/>
      <c r="EJ975" s="878"/>
      <c r="EK975" s="878"/>
      <c r="EL975" s="878"/>
      <c r="EM975" s="878"/>
      <c r="EN975" s="878"/>
      <c r="EO975" s="878"/>
      <c r="EP975" s="878"/>
      <c r="EQ975" s="878"/>
      <c r="ER975" s="878"/>
      <c r="ES975" s="878"/>
      <c r="ET975" s="878"/>
      <c r="EU975" s="878"/>
      <c r="EV975" s="878"/>
      <c r="EW975" s="878"/>
      <c r="EX975" s="878"/>
      <c r="EY975" s="878"/>
      <c r="EZ975" s="878"/>
      <c r="FA975" s="878"/>
      <c r="FB975" s="878"/>
      <c r="FC975" s="878"/>
      <c r="FD975" s="878"/>
      <c r="FE975" s="878"/>
      <c r="FF975" s="878"/>
      <c r="FG975" s="878"/>
      <c r="FH975" s="878"/>
      <c r="FI975" s="878"/>
      <c r="FJ975" s="878"/>
      <c r="FK975" s="878"/>
      <c r="FL975" s="878"/>
      <c r="FM975" s="878"/>
      <c r="FN975" s="878"/>
      <c r="FO975" s="878"/>
      <c r="FP975" s="878"/>
      <c r="FQ975" s="878"/>
      <c r="FR975" s="878"/>
      <c r="FS975" s="878"/>
      <c r="FT975" s="878"/>
      <c r="FU975" s="878"/>
      <c r="FV975" s="878"/>
      <c r="FW975" s="878"/>
      <c r="FX975" s="878"/>
      <c r="FY975" s="878"/>
      <c r="FZ975" s="878"/>
      <c r="GA975" s="878"/>
      <c r="GB975" s="878"/>
      <c r="GC975" s="878"/>
      <c r="GD975" s="878"/>
      <c r="GE975" s="878"/>
      <c r="GF975" s="878"/>
      <c r="GG975" s="878"/>
      <c r="GH975" s="878"/>
      <c r="GI975" s="878"/>
      <c r="GJ975" s="878"/>
      <c r="GK975" s="878"/>
      <c r="GL975" s="878"/>
      <c r="GM975" s="878"/>
      <c r="GN975" s="878"/>
      <c r="GO975" s="878"/>
      <c r="GP975" s="878"/>
    </row>
    <row r="976" spans="1:198" x14ac:dyDescent="0.25">
      <c r="A976" s="27">
        <v>1</v>
      </c>
      <c r="B976" s="2562" t="s">
        <v>407</v>
      </c>
      <c r="C976" s="25">
        <f>C909+C860+C163+C107+C44</f>
        <v>2753189</v>
      </c>
      <c r="D976" s="25">
        <f>D909+D860+D163+D107+D44</f>
        <v>917728</v>
      </c>
      <c r="E976" s="25">
        <f>E909+E860+E163+E107+E44</f>
        <v>998046.07000000007</v>
      </c>
      <c r="F976" s="940">
        <f t="shared" si="118"/>
        <v>108.75183823529413</v>
      </c>
      <c r="G976" s="9"/>
      <c r="H976" s="948"/>
      <c r="I976" s="56"/>
      <c r="J976" s="952"/>
      <c r="K976" s="56"/>
      <c r="L976" s="952"/>
      <c r="M976" s="56"/>
      <c r="N976" s="11"/>
      <c r="O976" s="3010"/>
      <c r="P976" s="3010"/>
      <c r="Q976" s="3010"/>
      <c r="R976" s="3010"/>
      <c r="S976" s="3010"/>
      <c r="T976" s="3010"/>
      <c r="U976" s="3010"/>
      <c r="V976" s="3010"/>
      <c r="W976" s="3010"/>
      <c r="X976" s="3010"/>
      <c r="Y976" s="3010"/>
      <c r="Z976" s="3010"/>
      <c r="AA976" s="25">
        <f t="shared" ref="AA976:AC976" si="123">AA909+AA860+AA163+AA107+AA44</f>
        <v>0</v>
      </c>
      <c r="AB976" s="25">
        <f t="shared" si="123"/>
        <v>0</v>
      </c>
      <c r="AC976" s="25">
        <f t="shared" si="123"/>
        <v>0</v>
      </c>
      <c r="AD976" s="19"/>
      <c r="AE976" s="2375"/>
      <c r="AF976" s="1676"/>
      <c r="AG976" s="2209"/>
      <c r="AH976" s="2209"/>
      <c r="AI976" s="2209"/>
      <c r="AJ976" s="878"/>
      <c r="AK976" s="878"/>
      <c r="AL976" s="878"/>
      <c r="AM976" s="878"/>
      <c r="AN976" s="878"/>
      <c r="AO976" s="878"/>
      <c r="AP976" s="878"/>
      <c r="AQ976" s="878"/>
      <c r="AR976" s="878"/>
      <c r="AS976" s="878"/>
      <c r="AT976" s="878"/>
      <c r="AU976" s="878"/>
      <c r="AV976" s="878"/>
      <c r="AW976" s="878"/>
      <c r="AX976" s="878"/>
      <c r="AY976" s="878"/>
      <c r="AZ976" s="878"/>
      <c r="BA976" s="878"/>
      <c r="BB976" s="878"/>
      <c r="BC976" s="878"/>
      <c r="BD976" s="878"/>
      <c r="BE976" s="878"/>
      <c r="BF976" s="878"/>
      <c r="BG976" s="878"/>
      <c r="BH976" s="878"/>
      <c r="BI976" s="878"/>
      <c r="BJ976" s="878"/>
      <c r="BK976" s="878"/>
      <c r="BL976" s="878"/>
      <c r="BM976" s="878"/>
      <c r="BN976" s="878"/>
      <c r="BO976" s="878"/>
      <c r="BP976" s="878"/>
      <c r="BQ976" s="878"/>
      <c r="BR976" s="878"/>
      <c r="BS976" s="878"/>
      <c r="BT976" s="878"/>
      <c r="BU976" s="878"/>
      <c r="BV976" s="878"/>
      <c r="BW976" s="878"/>
      <c r="BX976" s="878"/>
      <c r="BY976" s="878"/>
      <c r="BZ976" s="878"/>
      <c r="CA976" s="878"/>
      <c r="CB976" s="878"/>
      <c r="CC976" s="878"/>
      <c r="CD976" s="878"/>
      <c r="CE976" s="878"/>
      <c r="CF976" s="878"/>
      <c r="CG976" s="878"/>
      <c r="CH976" s="878"/>
      <c r="CI976" s="878"/>
      <c r="CJ976" s="878"/>
      <c r="CK976" s="878"/>
      <c r="CL976" s="878"/>
      <c r="CM976" s="878"/>
      <c r="CN976" s="878"/>
      <c r="CO976" s="878"/>
      <c r="CP976" s="878"/>
      <c r="CQ976" s="878"/>
      <c r="CR976" s="878"/>
      <c r="CS976" s="878"/>
      <c r="CT976" s="878"/>
      <c r="CU976" s="878"/>
      <c r="CV976" s="878"/>
      <c r="CW976" s="878"/>
      <c r="CX976" s="878"/>
      <c r="CY976" s="878"/>
      <c r="CZ976" s="878"/>
      <c r="DA976" s="878"/>
      <c r="DB976" s="878"/>
      <c r="DC976" s="878"/>
      <c r="DD976" s="878"/>
      <c r="DE976" s="878"/>
      <c r="DF976" s="878"/>
      <c r="DG976" s="878"/>
      <c r="DH976" s="878"/>
      <c r="DI976" s="878"/>
      <c r="DJ976" s="878"/>
      <c r="DK976" s="878"/>
      <c r="DL976" s="878"/>
      <c r="DM976" s="878"/>
      <c r="DN976" s="878"/>
      <c r="DO976" s="878"/>
      <c r="DP976" s="878"/>
      <c r="DQ976" s="878"/>
      <c r="DR976" s="878"/>
      <c r="DS976" s="878"/>
      <c r="DT976" s="878"/>
      <c r="DU976" s="878"/>
      <c r="DV976" s="878"/>
      <c r="DW976" s="878"/>
      <c r="DX976" s="878"/>
      <c r="DY976" s="878"/>
      <c r="DZ976" s="878"/>
      <c r="EA976" s="878"/>
      <c r="EB976" s="878"/>
      <c r="EC976" s="878"/>
      <c r="ED976" s="878"/>
      <c r="EE976" s="878"/>
      <c r="EF976" s="878"/>
      <c r="EG976" s="878"/>
      <c r="EH976" s="878"/>
      <c r="EI976" s="878"/>
      <c r="EJ976" s="878"/>
      <c r="EK976" s="878"/>
      <c r="EL976" s="878"/>
      <c r="EM976" s="878"/>
      <c r="EN976" s="878"/>
      <c r="EO976" s="878"/>
      <c r="EP976" s="878"/>
      <c r="EQ976" s="878"/>
      <c r="ER976" s="878"/>
      <c r="ES976" s="878"/>
      <c r="ET976" s="878"/>
      <c r="EU976" s="878"/>
      <c r="EV976" s="878"/>
      <c r="EW976" s="878"/>
      <c r="EX976" s="878"/>
      <c r="EY976" s="878"/>
      <c r="EZ976" s="878"/>
      <c r="FA976" s="878"/>
      <c r="FB976" s="878"/>
      <c r="FC976" s="878"/>
      <c r="FD976" s="878"/>
      <c r="FE976" s="878"/>
      <c r="FF976" s="878"/>
      <c r="FG976" s="878"/>
      <c r="FH976" s="878"/>
      <c r="FI976" s="878"/>
      <c r="FJ976" s="878"/>
      <c r="FK976" s="878"/>
      <c r="FL976" s="878"/>
      <c r="FM976" s="878"/>
      <c r="FN976" s="878"/>
      <c r="FO976" s="878"/>
      <c r="FP976" s="878"/>
      <c r="FQ976" s="878"/>
      <c r="FR976" s="878"/>
      <c r="FS976" s="878"/>
      <c r="FT976" s="878"/>
      <c r="FU976" s="878"/>
      <c r="FV976" s="878"/>
      <c r="FW976" s="878"/>
      <c r="FX976" s="878"/>
      <c r="FY976" s="878"/>
      <c r="FZ976" s="878"/>
      <c r="GA976" s="878"/>
      <c r="GB976" s="878"/>
      <c r="GC976" s="878"/>
      <c r="GD976" s="878"/>
      <c r="GE976" s="878"/>
      <c r="GF976" s="878"/>
      <c r="GG976" s="878"/>
      <c r="GH976" s="878"/>
      <c r="GI976" s="878"/>
      <c r="GJ976" s="878"/>
      <c r="GK976" s="878"/>
      <c r="GL976" s="878"/>
      <c r="GM976" s="878"/>
      <c r="GN976" s="878"/>
      <c r="GO976" s="878"/>
      <c r="GP976" s="878"/>
    </row>
    <row r="977" spans="1:198" x14ac:dyDescent="0.25">
      <c r="A977" s="27">
        <v>1</v>
      </c>
      <c r="B977" s="2562" t="s">
        <v>411</v>
      </c>
      <c r="C977" s="25">
        <f>SUM(C910,C45,C108)</f>
        <v>30117</v>
      </c>
      <c r="D977" s="25">
        <f>SUM(D910,D45,D108)</f>
        <v>10039</v>
      </c>
      <c r="E977" s="25">
        <f>SUM(E910,E45,E108)</f>
        <v>5178.5200000000004</v>
      </c>
      <c r="F977" s="940">
        <f t="shared" si="118"/>
        <v>51.584022312979386</v>
      </c>
      <c r="G977" s="9"/>
      <c r="H977" s="948"/>
      <c r="I977" s="56"/>
      <c r="J977" s="952"/>
      <c r="K977" s="56"/>
      <c r="L977" s="952"/>
      <c r="M977" s="56"/>
      <c r="N977" s="11"/>
      <c r="O977" s="3010"/>
      <c r="P977" s="3010"/>
      <c r="Q977" s="3010"/>
      <c r="R977" s="3010"/>
      <c r="S977" s="3010"/>
      <c r="T977" s="3010"/>
      <c r="U977" s="3010"/>
      <c r="V977" s="3010"/>
      <c r="W977" s="3010"/>
      <c r="X977" s="3010"/>
      <c r="Y977" s="3010"/>
      <c r="Z977" s="3010"/>
      <c r="AA977" s="25">
        <f t="shared" ref="AA977:AC977" si="124">SUM(AA910,AA45,AA108)</f>
        <v>0</v>
      </c>
      <c r="AB977" s="25">
        <f t="shared" si="124"/>
        <v>0</v>
      </c>
      <c r="AC977" s="25">
        <f t="shared" si="124"/>
        <v>0</v>
      </c>
      <c r="AD977" s="19"/>
      <c r="AE977" s="19"/>
      <c r="AF977" s="1676"/>
      <c r="AG977" s="2209"/>
      <c r="AH977" s="2209"/>
      <c r="AI977" s="2209"/>
      <c r="AJ977" s="878"/>
      <c r="AK977" s="878"/>
      <c r="AL977" s="878"/>
      <c r="AM977" s="878"/>
      <c r="AN977" s="878"/>
      <c r="AO977" s="878"/>
      <c r="AP977" s="878"/>
      <c r="AQ977" s="878"/>
      <c r="AR977" s="878"/>
      <c r="AS977" s="878"/>
      <c r="AT977" s="878"/>
      <c r="AU977" s="878"/>
      <c r="AV977" s="878"/>
      <c r="AW977" s="878"/>
      <c r="AX977" s="878"/>
      <c r="AY977" s="878"/>
      <c r="AZ977" s="878"/>
      <c r="BA977" s="878"/>
      <c r="BB977" s="878"/>
      <c r="BC977" s="878"/>
      <c r="BD977" s="878"/>
      <c r="BE977" s="878"/>
      <c r="BF977" s="878"/>
      <c r="BG977" s="878"/>
      <c r="BH977" s="878"/>
      <c r="BI977" s="878"/>
      <c r="BJ977" s="878"/>
      <c r="BK977" s="878"/>
      <c r="BL977" s="878"/>
      <c r="BM977" s="878"/>
      <c r="BN977" s="878"/>
      <c r="BO977" s="878"/>
      <c r="BP977" s="878"/>
      <c r="BQ977" s="878"/>
      <c r="BR977" s="878"/>
      <c r="BS977" s="878"/>
      <c r="BT977" s="878"/>
      <c r="BU977" s="878"/>
      <c r="BV977" s="878"/>
      <c r="BW977" s="878"/>
      <c r="BX977" s="878"/>
      <c r="BY977" s="878"/>
      <c r="BZ977" s="878"/>
      <c r="CA977" s="878"/>
      <c r="CB977" s="878"/>
      <c r="CC977" s="878"/>
      <c r="CD977" s="878"/>
      <c r="CE977" s="878"/>
      <c r="CF977" s="878"/>
      <c r="CG977" s="878"/>
      <c r="CH977" s="878"/>
      <c r="CI977" s="878"/>
      <c r="CJ977" s="878"/>
      <c r="CK977" s="878"/>
      <c r="CL977" s="878"/>
      <c r="CM977" s="878"/>
      <c r="CN977" s="878"/>
      <c r="CO977" s="878"/>
      <c r="CP977" s="878"/>
      <c r="CQ977" s="878"/>
      <c r="CR977" s="878"/>
      <c r="CS977" s="878"/>
      <c r="CT977" s="878"/>
      <c r="CU977" s="878"/>
      <c r="CV977" s="878"/>
      <c r="CW977" s="878"/>
      <c r="CX977" s="878"/>
      <c r="CY977" s="878"/>
      <c r="CZ977" s="878"/>
      <c r="DA977" s="878"/>
      <c r="DB977" s="878"/>
      <c r="DC977" s="878"/>
      <c r="DD977" s="878"/>
      <c r="DE977" s="878"/>
      <c r="DF977" s="878"/>
      <c r="DG977" s="878"/>
      <c r="DH977" s="878"/>
      <c r="DI977" s="878"/>
      <c r="DJ977" s="878"/>
      <c r="DK977" s="878"/>
      <c r="DL977" s="878"/>
      <c r="DM977" s="878"/>
      <c r="DN977" s="878"/>
      <c r="DO977" s="878"/>
      <c r="DP977" s="878"/>
      <c r="DQ977" s="878"/>
      <c r="DR977" s="878"/>
      <c r="DS977" s="878"/>
      <c r="DT977" s="878"/>
      <c r="DU977" s="878"/>
      <c r="DV977" s="878"/>
      <c r="DW977" s="878"/>
      <c r="DX977" s="878"/>
      <c r="DY977" s="878"/>
      <c r="DZ977" s="878"/>
      <c r="EA977" s="878"/>
      <c r="EB977" s="878"/>
      <c r="EC977" s="878"/>
      <c r="ED977" s="878"/>
      <c r="EE977" s="878"/>
      <c r="EF977" s="878"/>
      <c r="EG977" s="878"/>
      <c r="EH977" s="878"/>
      <c r="EI977" s="878"/>
      <c r="EJ977" s="878"/>
      <c r="EK977" s="878"/>
      <c r="EL977" s="878"/>
      <c r="EM977" s="878"/>
      <c r="EN977" s="878"/>
      <c r="EO977" s="878"/>
      <c r="EP977" s="878"/>
      <c r="EQ977" s="878"/>
      <c r="ER977" s="878"/>
      <c r="ES977" s="878"/>
      <c r="ET977" s="878"/>
      <c r="EU977" s="878"/>
      <c r="EV977" s="878"/>
      <c r="EW977" s="878"/>
      <c r="EX977" s="878"/>
      <c r="EY977" s="878"/>
      <c r="EZ977" s="878"/>
      <c r="FA977" s="878"/>
      <c r="FB977" s="878"/>
      <c r="FC977" s="878"/>
      <c r="FD977" s="878"/>
      <c r="FE977" s="878"/>
      <c r="FF977" s="878"/>
      <c r="FG977" s="878"/>
      <c r="FH977" s="878"/>
      <c r="FI977" s="878"/>
      <c r="FJ977" s="878"/>
      <c r="FK977" s="878"/>
      <c r="FL977" s="878"/>
      <c r="FM977" s="878"/>
      <c r="FN977" s="878"/>
      <c r="FO977" s="878"/>
      <c r="FP977" s="878"/>
      <c r="FQ977" s="878"/>
      <c r="FR977" s="878"/>
      <c r="FS977" s="878"/>
      <c r="FT977" s="878"/>
      <c r="FU977" s="878"/>
      <c r="FV977" s="878"/>
      <c r="FW977" s="878"/>
      <c r="FX977" s="878"/>
      <c r="FY977" s="878"/>
      <c r="FZ977" s="878"/>
      <c r="GA977" s="878"/>
      <c r="GB977" s="878"/>
      <c r="GC977" s="878"/>
      <c r="GD977" s="878"/>
      <c r="GE977" s="878"/>
      <c r="GF977" s="878"/>
      <c r="GG977" s="878"/>
      <c r="GH977" s="878"/>
      <c r="GI977" s="878"/>
      <c r="GJ977" s="878"/>
      <c r="GK977" s="878"/>
      <c r="GL977" s="878"/>
      <c r="GM977" s="878"/>
      <c r="GN977" s="878"/>
      <c r="GO977" s="878"/>
      <c r="GP977" s="878"/>
    </row>
    <row r="978" spans="1:198" ht="36.75" customHeight="1" x14ac:dyDescent="0.25">
      <c r="A978" s="27">
        <v>1</v>
      </c>
      <c r="B978" s="2559" t="s">
        <v>156</v>
      </c>
      <c r="C978" s="25">
        <f t="shared" ref="C978:E979" si="125">SUM(C911,C861,C815,C770,C726,C680,C632,C582,C537,C491,C446,C398,C350,C302,C255,C211,C164,C109,C46)</f>
        <v>659730</v>
      </c>
      <c r="D978" s="25">
        <f t="shared" si="125"/>
        <v>219973.66666666666</v>
      </c>
      <c r="E978" s="25">
        <f t="shared" si="125"/>
        <v>209858</v>
      </c>
      <c r="F978" s="940">
        <f t="shared" si="118"/>
        <v>95.401419260790306</v>
      </c>
      <c r="G978" s="9"/>
      <c r="H978" s="948"/>
      <c r="I978" s="56"/>
      <c r="J978" s="952"/>
      <c r="K978" s="56"/>
      <c r="L978" s="952"/>
      <c r="M978" s="56"/>
      <c r="N978" s="11"/>
      <c r="O978" s="3010"/>
      <c r="P978" s="3010"/>
      <c r="Q978" s="3010"/>
      <c r="R978" s="3010"/>
      <c r="S978" s="3010"/>
      <c r="T978" s="3010"/>
      <c r="U978" s="3010"/>
      <c r="V978" s="3010"/>
      <c r="W978" s="3010"/>
      <c r="X978" s="3010"/>
      <c r="Y978" s="3010"/>
      <c r="Z978" s="3010"/>
      <c r="AA978" s="25">
        <f t="shared" ref="AA978:AC978" si="126">SUBTOTAL(9,AA911,AA861,AA815,AA770,AA726,AA680,AA632,AA583,AA537,AA491,AA446,AA398,AA350,AA302,AA255,AA211,AA164,AA109,AA46)</f>
        <v>0</v>
      </c>
      <c r="AB978" s="25">
        <f t="shared" si="126"/>
        <v>0</v>
      </c>
      <c r="AC978" s="25">
        <f t="shared" si="126"/>
        <v>0</v>
      </c>
      <c r="AD978" s="2207"/>
      <c r="AE978" s="2377"/>
      <c r="AF978" s="1676"/>
      <c r="AG978" s="2209"/>
      <c r="AH978" s="2209"/>
      <c r="AI978" s="2209"/>
      <c r="AJ978" s="878"/>
      <c r="AK978" s="878"/>
      <c r="AL978" s="878"/>
      <c r="AM978" s="878"/>
      <c r="AN978" s="878"/>
      <c r="AO978" s="878"/>
      <c r="AP978" s="878"/>
      <c r="AQ978" s="878"/>
      <c r="AR978" s="878"/>
      <c r="AS978" s="878"/>
      <c r="AT978" s="878"/>
      <c r="AU978" s="878"/>
      <c r="AV978" s="878"/>
      <c r="AW978" s="878"/>
      <c r="AX978" s="878"/>
      <c r="AY978" s="878"/>
      <c r="AZ978" s="878"/>
      <c r="BA978" s="878"/>
      <c r="BB978" s="878"/>
      <c r="BC978" s="878"/>
      <c r="BD978" s="878"/>
      <c r="BE978" s="878"/>
      <c r="BF978" s="878"/>
      <c r="BG978" s="878"/>
      <c r="BH978" s="878"/>
      <c r="BI978" s="878"/>
      <c r="BJ978" s="878"/>
      <c r="BK978" s="878"/>
      <c r="BL978" s="878"/>
      <c r="BM978" s="878"/>
      <c r="BN978" s="878"/>
      <c r="BO978" s="878"/>
      <c r="BP978" s="878"/>
      <c r="BQ978" s="878"/>
      <c r="BR978" s="878"/>
      <c r="BS978" s="878"/>
      <c r="BT978" s="878"/>
      <c r="BU978" s="878"/>
      <c r="BV978" s="878"/>
      <c r="BW978" s="878"/>
      <c r="BX978" s="878"/>
      <c r="BY978" s="878"/>
      <c r="BZ978" s="878"/>
      <c r="CA978" s="878"/>
      <c r="CB978" s="878"/>
      <c r="CC978" s="878"/>
      <c r="CD978" s="878"/>
      <c r="CE978" s="878"/>
      <c r="CF978" s="878"/>
      <c r="CG978" s="878"/>
      <c r="CH978" s="878"/>
      <c r="CI978" s="878"/>
      <c r="CJ978" s="878"/>
      <c r="CK978" s="878"/>
      <c r="CL978" s="878"/>
      <c r="CM978" s="878"/>
      <c r="CN978" s="878"/>
      <c r="CO978" s="878"/>
      <c r="CP978" s="878"/>
      <c r="CQ978" s="878"/>
      <c r="CR978" s="878"/>
      <c r="CS978" s="878"/>
      <c r="CT978" s="878"/>
      <c r="CU978" s="878"/>
      <c r="CV978" s="878"/>
      <c r="CW978" s="878"/>
      <c r="CX978" s="878"/>
      <c r="CY978" s="878"/>
      <c r="CZ978" s="878"/>
      <c r="DA978" s="878"/>
      <c r="DB978" s="878"/>
      <c r="DC978" s="878"/>
      <c r="DD978" s="878"/>
      <c r="DE978" s="878"/>
      <c r="DF978" s="878"/>
      <c r="DG978" s="878"/>
      <c r="DH978" s="878"/>
      <c r="DI978" s="878"/>
      <c r="DJ978" s="878"/>
      <c r="DK978" s="878"/>
      <c r="DL978" s="878"/>
      <c r="DM978" s="878"/>
      <c r="DN978" s="878"/>
      <c r="DO978" s="878"/>
      <c r="DP978" s="878"/>
      <c r="DQ978" s="878"/>
      <c r="DR978" s="878"/>
      <c r="DS978" s="878"/>
      <c r="DT978" s="878"/>
      <c r="DU978" s="878"/>
      <c r="DV978" s="878"/>
      <c r="DW978" s="878"/>
      <c r="DX978" s="878"/>
      <c r="DY978" s="878"/>
      <c r="DZ978" s="878"/>
      <c r="EA978" s="878"/>
      <c r="EB978" s="878"/>
      <c r="EC978" s="878"/>
      <c r="ED978" s="878"/>
      <c r="EE978" s="878"/>
      <c r="EF978" s="878"/>
      <c r="EG978" s="878"/>
      <c r="EH978" s="878"/>
      <c r="EI978" s="878"/>
      <c r="EJ978" s="878"/>
      <c r="EK978" s="878"/>
      <c r="EL978" s="878"/>
      <c r="EM978" s="878"/>
      <c r="EN978" s="878"/>
      <c r="EO978" s="878"/>
      <c r="EP978" s="878"/>
      <c r="EQ978" s="878"/>
      <c r="ER978" s="878"/>
      <c r="ES978" s="878"/>
      <c r="ET978" s="878"/>
      <c r="EU978" s="878"/>
      <c r="EV978" s="878"/>
      <c r="EW978" s="878"/>
      <c r="EX978" s="878"/>
      <c r="EY978" s="878"/>
      <c r="EZ978" s="878"/>
      <c r="FA978" s="878"/>
      <c r="FB978" s="878"/>
      <c r="FC978" s="878"/>
      <c r="FD978" s="878"/>
      <c r="FE978" s="878"/>
      <c r="FF978" s="878"/>
      <c r="FG978" s="878"/>
      <c r="FH978" s="878"/>
      <c r="FI978" s="878"/>
      <c r="FJ978" s="878"/>
      <c r="FK978" s="878"/>
      <c r="FL978" s="878"/>
      <c r="FM978" s="878"/>
      <c r="FN978" s="878"/>
      <c r="FO978" s="878"/>
      <c r="FP978" s="878"/>
      <c r="FQ978" s="878"/>
      <c r="FR978" s="878"/>
      <c r="FS978" s="878"/>
      <c r="FT978" s="878"/>
      <c r="FU978" s="878"/>
      <c r="FV978" s="878"/>
      <c r="FW978" s="878"/>
      <c r="FX978" s="878"/>
      <c r="FY978" s="878"/>
      <c r="FZ978" s="878"/>
      <c r="GA978" s="878"/>
      <c r="GB978" s="878"/>
      <c r="GC978" s="878"/>
      <c r="GD978" s="878"/>
      <c r="GE978" s="878"/>
      <c r="GF978" s="878"/>
      <c r="GG978" s="878"/>
      <c r="GH978" s="878"/>
      <c r="GI978" s="878"/>
      <c r="GJ978" s="878"/>
      <c r="GK978" s="878"/>
      <c r="GL978" s="878"/>
      <c r="GM978" s="878"/>
      <c r="GN978" s="878"/>
      <c r="GO978" s="878"/>
      <c r="GP978" s="878"/>
    </row>
    <row r="979" spans="1:198" ht="30" x14ac:dyDescent="0.25">
      <c r="A979" s="27">
        <v>1</v>
      </c>
      <c r="B979" s="2332" t="s">
        <v>296</v>
      </c>
      <c r="C979" s="25">
        <f t="shared" si="125"/>
        <v>112744</v>
      </c>
      <c r="D979" s="25">
        <f t="shared" si="125"/>
        <v>37580.333333333328</v>
      </c>
      <c r="E979" s="25">
        <f t="shared" si="125"/>
        <v>31067</v>
      </c>
      <c r="F979" s="940">
        <f t="shared" si="118"/>
        <v>82.668239593404351</v>
      </c>
      <c r="G979" s="9"/>
      <c r="H979" s="948"/>
      <c r="I979" s="56"/>
      <c r="J979" s="952"/>
      <c r="K979" s="56"/>
      <c r="L979" s="952"/>
      <c r="M979" s="56"/>
      <c r="N979" s="11"/>
      <c r="O979" s="3010"/>
      <c r="P979" s="3010"/>
      <c r="Q979" s="3010"/>
      <c r="R979" s="3010"/>
      <c r="S979" s="3010"/>
      <c r="T979" s="3010"/>
      <c r="U979" s="3010"/>
      <c r="V979" s="3010"/>
      <c r="W979" s="3010"/>
      <c r="X979" s="3010"/>
      <c r="Y979" s="3010"/>
      <c r="Z979" s="3010"/>
      <c r="AA979" s="25">
        <f t="shared" ref="AA979:AC979" si="127">SUM(AA912,AA862,AA816,AA771,AA727,AA681,AA633,AA584,AA538,AA492,AA447,AA399,AA351,AA303,AA256,AA212,AA165,AA110,AA47)</f>
        <v>0</v>
      </c>
      <c r="AB979" s="25">
        <f t="shared" si="127"/>
        <v>0</v>
      </c>
      <c r="AC979" s="25">
        <f t="shared" si="127"/>
        <v>0</v>
      </c>
      <c r="AD979" s="19"/>
      <c r="AE979" s="19"/>
      <c r="AF979" s="1676"/>
      <c r="AG979" s="2209"/>
      <c r="AH979" s="2209"/>
      <c r="AI979" s="2209"/>
      <c r="AJ979" s="878"/>
      <c r="AK979" s="878"/>
      <c r="AL979" s="878"/>
      <c r="AM979" s="878"/>
      <c r="AN979" s="878"/>
      <c r="AO979" s="878"/>
      <c r="AP979" s="878"/>
      <c r="AQ979" s="878"/>
      <c r="AR979" s="878"/>
      <c r="AS979" s="878"/>
      <c r="AT979" s="878"/>
      <c r="AU979" s="878"/>
      <c r="AV979" s="878"/>
      <c r="AW979" s="878"/>
      <c r="AX979" s="878"/>
      <c r="AY979" s="878"/>
      <c r="AZ979" s="878"/>
      <c r="BA979" s="878"/>
      <c r="BB979" s="878"/>
      <c r="BC979" s="878"/>
      <c r="BD979" s="878"/>
      <c r="BE979" s="878"/>
      <c r="BF979" s="878"/>
      <c r="BG979" s="878"/>
      <c r="BH979" s="878"/>
      <c r="BI979" s="878"/>
      <c r="BJ979" s="878"/>
      <c r="BK979" s="878"/>
      <c r="BL979" s="878"/>
      <c r="BM979" s="878"/>
      <c r="BN979" s="878"/>
      <c r="BO979" s="878"/>
      <c r="BP979" s="878"/>
      <c r="BQ979" s="878"/>
      <c r="BR979" s="878"/>
      <c r="BS979" s="878"/>
      <c r="BT979" s="878"/>
      <c r="BU979" s="878"/>
      <c r="BV979" s="878"/>
      <c r="BW979" s="878"/>
      <c r="BX979" s="878"/>
      <c r="BY979" s="878"/>
      <c r="BZ979" s="878"/>
      <c r="CA979" s="878"/>
      <c r="CB979" s="878"/>
      <c r="CC979" s="878"/>
      <c r="CD979" s="878"/>
      <c r="CE979" s="878"/>
      <c r="CF979" s="878"/>
      <c r="CG979" s="878"/>
      <c r="CH979" s="878"/>
      <c r="CI979" s="878"/>
      <c r="CJ979" s="878"/>
      <c r="CK979" s="878"/>
      <c r="CL979" s="878"/>
      <c r="CM979" s="878"/>
      <c r="CN979" s="878"/>
      <c r="CO979" s="878"/>
      <c r="CP979" s="878"/>
      <c r="CQ979" s="878"/>
      <c r="CR979" s="878"/>
      <c r="CS979" s="878"/>
      <c r="CT979" s="878"/>
      <c r="CU979" s="878"/>
      <c r="CV979" s="878"/>
      <c r="CW979" s="878"/>
      <c r="CX979" s="878"/>
      <c r="CY979" s="878"/>
      <c r="CZ979" s="878"/>
      <c r="DA979" s="878"/>
      <c r="DB979" s="878"/>
      <c r="DC979" s="878"/>
      <c r="DD979" s="878"/>
      <c r="DE979" s="878"/>
      <c r="DF979" s="878"/>
      <c r="DG979" s="878"/>
      <c r="DH979" s="878"/>
      <c r="DI979" s="878"/>
      <c r="DJ979" s="878"/>
      <c r="DK979" s="878"/>
      <c r="DL979" s="878"/>
      <c r="DM979" s="878"/>
      <c r="DN979" s="878"/>
      <c r="DO979" s="878"/>
      <c r="DP979" s="878"/>
      <c r="DQ979" s="878"/>
      <c r="DR979" s="878"/>
      <c r="DS979" s="878"/>
      <c r="DT979" s="878"/>
      <c r="DU979" s="878"/>
      <c r="DV979" s="878"/>
      <c r="DW979" s="878"/>
      <c r="DX979" s="878"/>
      <c r="DY979" s="878"/>
      <c r="DZ979" s="878"/>
      <c r="EA979" s="878"/>
      <c r="EB979" s="878"/>
      <c r="EC979" s="878"/>
      <c r="ED979" s="878"/>
      <c r="EE979" s="878"/>
      <c r="EF979" s="878"/>
      <c r="EG979" s="878"/>
      <c r="EH979" s="878"/>
      <c r="EI979" s="878"/>
      <c r="EJ979" s="878"/>
      <c r="EK979" s="878"/>
      <c r="EL979" s="878"/>
      <c r="EM979" s="878"/>
      <c r="EN979" s="878"/>
      <c r="EO979" s="878"/>
      <c r="EP979" s="878"/>
      <c r="EQ979" s="878"/>
      <c r="ER979" s="878"/>
      <c r="ES979" s="878"/>
      <c r="ET979" s="878"/>
      <c r="EU979" s="878"/>
      <c r="EV979" s="878"/>
      <c r="EW979" s="878"/>
      <c r="EX979" s="878"/>
      <c r="EY979" s="878"/>
      <c r="EZ979" s="878"/>
      <c r="FA979" s="878"/>
      <c r="FB979" s="878"/>
      <c r="FC979" s="878"/>
      <c r="FD979" s="878"/>
      <c r="FE979" s="878"/>
      <c r="FF979" s="878"/>
      <c r="FG979" s="878"/>
      <c r="FH979" s="878"/>
      <c r="FI979" s="878"/>
      <c r="FJ979" s="878"/>
      <c r="FK979" s="878"/>
      <c r="FL979" s="878"/>
      <c r="FM979" s="878"/>
      <c r="FN979" s="878"/>
      <c r="FO979" s="878"/>
      <c r="FP979" s="878"/>
      <c r="FQ979" s="878"/>
      <c r="FR979" s="878"/>
      <c r="FS979" s="878"/>
      <c r="FT979" s="878"/>
      <c r="FU979" s="878"/>
      <c r="FV979" s="878"/>
      <c r="FW979" s="878"/>
      <c r="FX979" s="878"/>
      <c r="FY979" s="878"/>
      <c r="FZ979" s="878"/>
      <c r="GA979" s="878"/>
      <c r="GB979" s="878"/>
      <c r="GC979" s="878"/>
      <c r="GD979" s="878"/>
      <c r="GE979" s="878"/>
      <c r="GF979" s="878"/>
      <c r="GG979" s="878"/>
      <c r="GH979" s="878"/>
      <c r="GI979" s="878"/>
      <c r="GJ979" s="878"/>
      <c r="GK979" s="878"/>
      <c r="GL979" s="878"/>
      <c r="GM979" s="878"/>
      <c r="GN979" s="878"/>
      <c r="GO979" s="878"/>
      <c r="GP979" s="878"/>
    </row>
    <row r="980" spans="1:198" ht="30" x14ac:dyDescent="0.25">
      <c r="A980" s="27">
        <v>1</v>
      </c>
      <c r="B980" s="2559" t="s">
        <v>355</v>
      </c>
      <c r="C980" s="25">
        <f>C913</f>
        <v>92</v>
      </c>
      <c r="D980" s="25">
        <f>D913</f>
        <v>92</v>
      </c>
      <c r="E980" s="25">
        <f>E913</f>
        <v>92</v>
      </c>
      <c r="F980" s="940">
        <f t="shared" si="118"/>
        <v>100</v>
      </c>
      <c r="G980" s="9"/>
      <c r="H980" s="948"/>
      <c r="I980" s="56"/>
      <c r="J980" s="952"/>
      <c r="K980" s="56"/>
      <c r="L980" s="952"/>
      <c r="M980" s="56"/>
      <c r="N980" s="11"/>
      <c r="O980" s="3010"/>
      <c r="P980" s="3010"/>
      <c r="Q980" s="3010"/>
      <c r="R980" s="3010"/>
      <c r="S980" s="3010"/>
      <c r="T980" s="3010"/>
      <c r="U980" s="3010"/>
      <c r="V980" s="3010"/>
      <c r="W980" s="3010"/>
      <c r="X980" s="3010"/>
      <c r="Y980" s="3010"/>
      <c r="Z980" s="3010"/>
      <c r="AA980" s="25">
        <f t="shared" ref="AA980:AC980" si="128">SUM(AA913,AA682,AA493,AA400,AA352,AA304,AA166,AA111,AA48)</f>
        <v>0</v>
      </c>
      <c r="AB980" s="25">
        <f t="shared" si="128"/>
        <v>0</v>
      </c>
      <c r="AC980" s="25">
        <f t="shared" si="128"/>
        <v>0</v>
      </c>
      <c r="AD980" s="19"/>
      <c r="AE980" s="19"/>
      <c r="AF980" s="1676"/>
      <c r="AG980" s="2209"/>
      <c r="AH980" s="2209"/>
      <c r="AI980" s="2209"/>
      <c r="AJ980" s="878"/>
      <c r="AK980" s="878"/>
      <c r="AL980" s="878"/>
      <c r="AM980" s="878"/>
      <c r="AN980" s="878"/>
      <c r="AO980" s="878"/>
      <c r="AP980" s="878"/>
      <c r="AQ980" s="878"/>
      <c r="AR980" s="878"/>
      <c r="AS980" s="878"/>
      <c r="AT980" s="878"/>
      <c r="AU980" s="878"/>
      <c r="AV980" s="878"/>
      <c r="AW980" s="878"/>
      <c r="AX980" s="878"/>
      <c r="AY980" s="878"/>
      <c r="AZ980" s="878"/>
      <c r="BA980" s="878"/>
      <c r="BB980" s="878"/>
      <c r="BC980" s="878"/>
      <c r="BD980" s="878"/>
      <c r="BE980" s="878"/>
      <c r="BF980" s="878"/>
      <c r="BG980" s="878"/>
      <c r="BH980" s="878"/>
      <c r="BI980" s="878"/>
      <c r="BJ980" s="878"/>
      <c r="BK980" s="878"/>
      <c r="BL980" s="878"/>
      <c r="BM980" s="878"/>
      <c r="BN980" s="878"/>
      <c r="BO980" s="878"/>
      <c r="BP980" s="878"/>
      <c r="BQ980" s="878"/>
      <c r="BR980" s="878"/>
      <c r="BS980" s="878"/>
      <c r="BT980" s="878"/>
      <c r="BU980" s="878"/>
      <c r="BV980" s="878"/>
      <c r="BW980" s="878"/>
      <c r="BX980" s="878"/>
      <c r="BY980" s="878"/>
      <c r="BZ980" s="878"/>
      <c r="CA980" s="878"/>
      <c r="CB980" s="878"/>
      <c r="CC980" s="878"/>
      <c r="CD980" s="878"/>
      <c r="CE980" s="878"/>
      <c r="CF980" s="878"/>
      <c r="CG980" s="878"/>
      <c r="CH980" s="878"/>
      <c r="CI980" s="878"/>
      <c r="CJ980" s="878"/>
      <c r="CK980" s="878"/>
      <c r="CL980" s="878"/>
      <c r="CM980" s="878"/>
      <c r="CN980" s="878"/>
      <c r="CO980" s="878"/>
      <c r="CP980" s="878"/>
      <c r="CQ980" s="878"/>
      <c r="CR980" s="878"/>
      <c r="CS980" s="878"/>
      <c r="CT980" s="878"/>
      <c r="CU980" s="878"/>
      <c r="CV980" s="878"/>
      <c r="CW980" s="878"/>
      <c r="CX980" s="878"/>
      <c r="CY980" s="878"/>
      <c r="CZ980" s="878"/>
      <c r="DA980" s="878"/>
      <c r="DB980" s="878"/>
      <c r="DC980" s="878"/>
      <c r="DD980" s="878"/>
      <c r="DE980" s="878"/>
      <c r="DF980" s="878"/>
      <c r="DG980" s="878"/>
      <c r="DH980" s="878"/>
      <c r="DI980" s="878"/>
      <c r="DJ980" s="878"/>
      <c r="DK980" s="878"/>
      <c r="DL980" s="878"/>
      <c r="DM980" s="878"/>
      <c r="DN980" s="878"/>
      <c r="DO980" s="878"/>
      <c r="DP980" s="878"/>
      <c r="DQ980" s="878"/>
      <c r="DR980" s="878"/>
      <c r="DS980" s="878"/>
      <c r="DT980" s="878"/>
      <c r="DU980" s="878"/>
      <c r="DV980" s="878"/>
      <c r="DW980" s="878"/>
      <c r="DX980" s="878"/>
      <c r="DY980" s="878"/>
      <c r="DZ980" s="878"/>
      <c r="EA980" s="878"/>
      <c r="EB980" s="878"/>
      <c r="EC980" s="878"/>
      <c r="ED980" s="878"/>
      <c r="EE980" s="878"/>
      <c r="EF980" s="878"/>
      <c r="EG980" s="878"/>
      <c r="EH980" s="878"/>
      <c r="EI980" s="878"/>
      <c r="EJ980" s="878"/>
      <c r="EK980" s="878"/>
      <c r="EL980" s="878"/>
      <c r="EM980" s="878"/>
      <c r="EN980" s="878"/>
      <c r="EO980" s="878"/>
      <c r="EP980" s="878"/>
      <c r="EQ980" s="878"/>
      <c r="ER980" s="878"/>
      <c r="ES980" s="878"/>
      <c r="ET980" s="878"/>
      <c r="EU980" s="878"/>
      <c r="EV980" s="878"/>
      <c r="EW980" s="878"/>
      <c r="EX980" s="878"/>
      <c r="EY980" s="878"/>
      <c r="EZ980" s="878"/>
      <c r="FA980" s="878"/>
      <c r="FB980" s="878"/>
      <c r="FC980" s="878"/>
      <c r="FD980" s="878"/>
      <c r="FE980" s="878"/>
      <c r="FF980" s="878"/>
      <c r="FG980" s="878"/>
      <c r="FH980" s="878"/>
      <c r="FI980" s="878"/>
      <c r="FJ980" s="878"/>
      <c r="FK980" s="878"/>
      <c r="FL980" s="878"/>
      <c r="FM980" s="878"/>
      <c r="FN980" s="878"/>
      <c r="FO980" s="878"/>
      <c r="FP980" s="878"/>
      <c r="FQ980" s="878"/>
      <c r="FR980" s="878"/>
      <c r="FS980" s="878"/>
      <c r="FT980" s="878"/>
      <c r="FU980" s="878"/>
      <c r="FV980" s="878"/>
      <c r="FW980" s="878"/>
      <c r="FX980" s="878"/>
      <c r="FY980" s="878"/>
      <c r="FZ980" s="878"/>
      <c r="GA980" s="878"/>
      <c r="GB980" s="878"/>
      <c r="GC980" s="878"/>
      <c r="GD980" s="878"/>
      <c r="GE980" s="878"/>
      <c r="GF980" s="878"/>
      <c r="GG980" s="878"/>
      <c r="GH980" s="878"/>
      <c r="GI980" s="878"/>
      <c r="GJ980" s="878"/>
      <c r="GK980" s="878"/>
      <c r="GL980" s="878"/>
      <c r="GM980" s="878"/>
      <c r="GN980" s="878"/>
      <c r="GO980" s="878"/>
      <c r="GP980" s="878"/>
    </row>
    <row r="981" spans="1:198" ht="60" x14ac:dyDescent="0.25">
      <c r="A981" s="27">
        <v>1</v>
      </c>
      <c r="B981" s="2559" t="s">
        <v>498</v>
      </c>
      <c r="C981" s="25">
        <f>SUM(C914,C682,C493,C400,C352,C304,C111,C48,C166)</f>
        <v>95129</v>
      </c>
      <c r="D981" s="25">
        <f>SUM(D914,D682,D493,D400,D352,D304,D111,D48,D166)</f>
        <v>31711</v>
      </c>
      <c r="E981" s="25">
        <f>SUM(E914,E682,E493,E400,E352,E304,E111,E48,E166)</f>
        <v>34476</v>
      </c>
      <c r="F981" s="940">
        <f t="shared" si="118"/>
        <v>108.71937182681089</v>
      </c>
      <c r="G981" s="9"/>
      <c r="H981" s="948"/>
      <c r="I981" s="56"/>
      <c r="J981" s="952"/>
      <c r="K981" s="56"/>
      <c r="L981" s="952"/>
      <c r="M981" s="56"/>
      <c r="N981" s="11"/>
      <c r="O981" s="3010"/>
      <c r="P981" s="3010"/>
      <c r="Q981" s="3010"/>
      <c r="R981" s="3010"/>
      <c r="S981" s="3010"/>
      <c r="T981" s="3010"/>
      <c r="U981" s="3010"/>
      <c r="V981" s="3010"/>
      <c r="W981" s="3010"/>
      <c r="X981" s="3010"/>
      <c r="Y981" s="3010"/>
      <c r="Z981" s="3010"/>
      <c r="AA981" s="25">
        <f t="shared" ref="AA981:AC981" si="129">AA914</f>
        <v>0</v>
      </c>
      <c r="AB981" s="25">
        <f t="shared" si="129"/>
        <v>0</v>
      </c>
      <c r="AC981" s="25">
        <f t="shared" si="129"/>
        <v>0</v>
      </c>
      <c r="AD981" s="19"/>
      <c r="AE981" s="19"/>
      <c r="AF981" s="1676"/>
      <c r="AG981" s="2209"/>
      <c r="AH981" s="2209"/>
      <c r="AI981" s="2209"/>
      <c r="AJ981" s="878"/>
      <c r="AK981" s="878"/>
      <c r="AL981" s="878"/>
      <c r="AM981" s="878"/>
      <c r="AN981" s="878"/>
      <c r="AO981" s="878"/>
      <c r="AP981" s="878"/>
      <c r="AQ981" s="878"/>
      <c r="AR981" s="878"/>
      <c r="AS981" s="878"/>
      <c r="AT981" s="878"/>
      <c r="AU981" s="878"/>
      <c r="AV981" s="878"/>
      <c r="AW981" s="878"/>
      <c r="AX981" s="878"/>
      <c r="AY981" s="878"/>
      <c r="AZ981" s="878"/>
      <c r="BA981" s="878"/>
      <c r="BB981" s="878"/>
      <c r="BC981" s="878"/>
      <c r="BD981" s="878"/>
      <c r="BE981" s="878"/>
      <c r="BF981" s="878"/>
      <c r="BG981" s="878"/>
      <c r="BH981" s="878"/>
      <c r="BI981" s="878"/>
      <c r="BJ981" s="878"/>
      <c r="BK981" s="878"/>
      <c r="BL981" s="878"/>
      <c r="BM981" s="878"/>
      <c r="BN981" s="878"/>
      <c r="BO981" s="878"/>
      <c r="BP981" s="878"/>
      <c r="BQ981" s="878"/>
      <c r="BR981" s="878"/>
      <c r="BS981" s="878"/>
      <c r="BT981" s="878"/>
      <c r="BU981" s="878"/>
      <c r="BV981" s="878"/>
      <c r="BW981" s="878"/>
      <c r="BX981" s="878"/>
      <c r="BY981" s="878"/>
      <c r="BZ981" s="878"/>
      <c r="CA981" s="878"/>
      <c r="CB981" s="878"/>
      <c r="CC981" s="878"/>
      <c r="CD981" s="878"/>
      <c r="CE981" s="878"/>
      <c r="CF981" s="878"/>
      <c r="CG981" s="878"/>
      <c r="CH981" s="878"/>
      <c r="CI981" s="878"/>
      <c r="CJ981" s="878"/>
      <c r="CK981" s="878"/>
      <c r="CL981" s="878"/>
      <c r="CM981" s="878"/>
      <c r="CN981" s="878"/>
      <c r="CO981" s="878"/>
      <c r="CP981" s="878"/>
      <c r="CQ981" s="878"/>
      <c r="CR981" s="878"/>
      <c r="CS981" s="878"/>
      <c r="CT981" s="878"/>
      <c r="CU981" s="878"/>
      <c r="CV981" s="878"/>
      <c r="CW981" s="878"/>
      <c r="CX981" s="878"/>
      <c r="CY981" s="878"/>
      <c r="CZ981" s="878"/>
      <c r="DA981" s="878"/>
      <c r="DB981" s="878"/>
      <c r="DC981" s="878"/>
      <c r="DD981" s="878"/>
      <c r="DE981" s="878"/>
      <c r="DF981" s="878"/>
      <c r="DG981" s="878"/>
      <c r="DH981" s="878"/>
      <c r="DI981" s="878"/>
      <c r="DJ981" s="878"/>
      <c r="DK981" s="878"/>
      <c r="DL981" s="878"/>
      <c r="DM981" s="878"/>
      <c r="DN981" s="878"/>
      <c r="DO981" s="878"/>
      <c r="DP981" s="878"/>
      <c r="DQ981" s="878"/>
      <c r="DR981" s="878"/>
      <c r="DS981" s="878"/>
      <c r="DT981" s="878"/>
      <c r="DU981" s="878"/>
      <c r="DV981" s="878"/>
      <c r="DW981" s="878"/>
      <c r="DX981" s="878"/>
      <c r="DY981" s="878"/>
      <c r="DZ981" s="878"/>
      <c r="EA981" s="878"/>
      <c r="EB981" s="878"/>
      <c r="EC981" s="878"/>
      <c r="ED981" s="878"/>
      <c r="EE981" s="878"/>
      <c r="EF981" s="878"/>
      <c r="EG981" s="878"/>
      <c r="EH981" s="878"/>
      <c r="EI981" s="878"/>
      <c r="EJ981" s="878"/>
      <c r="EK981" s="878"/>
      <c r="EL981" s="878"/>
      <c r="EM981" s="878"/>
      <c r="EN981" s="878"/>
      <c r="EO981" s="878"/>
      <c r="EP981" s="878"/>
      <c r="EQ981" s="878"/>
      <c r="ER981" s="878"/>
      <c r="ES981" s="878"/>
      <c r="ET981" s="878"/>
      <c r="EU981" s="878"/>
      <c r="EV981" s="878"/>
      <c r="EW981" s="878"/>
      <c r="EX981" s="878"/>
      <c r="EY981" s="878"/>
      <c r="EZ981" s="878"/>
      <c r="FA981" s="878"/>
      <c r="FB981" s="878"/>
      <c r="FC981" s="878"/>
      <c r="FD981" s="878"/>
      <c r="FE981" s="878"/>
      <c r="FF981" s="878"/>
      <c r="FG981" s="878"/>
      <c r="FH981" s="878"/>
      <c r="FI981" s="878"/>
      <c r="FJ981" s="878"/>
      <c r="FK981" s="878"/>
      <c r="FL981" s="878"/>
      <c r="FM981" s="878"/>
      <c r="FN981" s="878"/>
      <c r="FO981" s="878"/>
      <c r="FP981" s="878"/>
      <c r="FQ981" s="878"/>
      <c r="FR981" s="878"/>
      <c r="FS981" s="878"/>
      <c r="FT981" s="878"/>
      <c r="FU981" s="878"/>
      <c r="FV981" s="878"/>
      <c r="FW981" s="878"/>
      <c r="FX981" s="878"/>
      <c r="FY981" s="878"/>
      <c r="FZ981" s="878"/>
      <c r="GA981" s="878"/>
      <c r="GB981" s="878"/>
      <c r="GC981" s="878"/>
      <c r="GD981" s="878"/>
      <c r="GE981" s="878"/>
      <c r="GF981" s="878"/>
      <c r="GG981" s="878"/>
      <c r="GH981" s="878"/>
      <c r="GI981" s="878"/>
      <c r="GJ981" s="878"/>
      <c r="GK981" s="878"/>
      <c r="GL981" s="878"/>
      <c r="GM981" s="878"/>
      <c r="GN981" s="878"/>
      <c r="GO981" s="878"/>
      <c r="GP981" s="878"/>
    </row>
    <row r="982" spans="1:198" x14ac:dyDescent="0.25">
      <c r="A982" s="27">
        <v>1</v>
      </c>
      <c r="B982" s="2332"/>
      <c r="C982" s="25"/>
      <c r="D982" s="25"/>
      <c r="E982" s="25"/>
      <c r="F982" s="940"/>
      <c r="G982" s="9"/>
      <c r="H982" s="948"/>
      <c r="I982" s="56"/>
      <c r="J982" s="952"/>
      <c r="K982" s="56"/>
      <c r="L982" s="952"/>
      <c r="M982" s="56"/>
      <c r="N982" s="11"/>
      <c r="O982" s="3010"/>
      <c r="P982" s="3010"/>
      <c r="Q982" s="3010"/>
      <c r="R982" s="3010"/>
      <c r="S982" s="3010"/>
      <c r="T982" s="3010"/>
      <c r="U982" s="3010"/>
      <c r="V982" s="3010"/>
      <c r="W982" s="3010"/>
      <c r="X982" s="3010"/>
      <c r="Y982" s="3010"/>
      <c r="Z982" s="3010"/>
      <c r="AA982" s="25"/>
      <c r="AB982" s="25"/>
      <c r="AC982" s="25"/>
      <c r="AD982" s="19"/>
      <c r="AE982" s="19"/>
      <c r="AF982" s="1676"/>
      <c r="AG982" s="2209"/>
      <c r="AH982" s="2209"/>
      <c r="AI982" s="2209"/>
      <c r="AJ982" s="878"/>
      <c r="AK982" s="878"/>
      <c r="AL982" s="878"/>
      <c r="AM982" s="878"/>
      <c r="AN982" s="878"/>
      <c r="AO982" s="878"/>
      <c r="AP982" s="878"/>
      <c r="AQ982" s="878"/>
      <c r="AR982" s="878"/>
      <c r="AS982" s="878"/>
      <c r="AT982" s="878"/>
      <c r="AU982" s="878"/>
      <c r="AV982" s="878"/>
      <c r="AW982" s="878"/>
      <c r="AX982" s="878"/>
      <c r="AY982" s="878"/>
      <c r="AZ982" s="878"/>
      <c r="BA982" s="878"/>
      <c r="BB982" s="878"/>
      <c r="BC982" s="878"/>
      <c r="BD982" s="878"/>
      <c r="BE982" s="878"/>
      <c r="BF982" s="878"/>
      <c r="BG982" s="878"/>
      <c r="BH982" s="878"/>
      <c r="BI982" s="878"/>
      <c r="BJ982" s="878"/>
      <c r="BK982" s="878"/>
      <c r="BL982" s="878"/>
      <c r="BM982" s="878"/>
      <c r="BN982" s="878"/>
      <c r="BO982" s="878"/>
      <c r="BP982" s="878"/>
      <c r="BQ982" s="878"/>
      <c r="BR982" s="878"/>
      <c r="BS982" s="878"/>
      <c r="BT982" s="878"/>
      <c r="BU982" s="878"/>
      <c r="BV982" s="878"/>
      <c r="BW982" s="878"/>
      <c r="BX982" s="878"/>
      <c r="BY982" s="878"/>
      <c r="BZ982" s="878"/>
      <c r="CA982" s="878"/>
      <c r="CB982" s="878"/>
      <c r="CC982" s="878"/>
      <c r="CD982" s="878"/>
      <c r="CE982" s="878"/>
      <c r="CF982" s="878"/>
      <c r="CG982" s="878"/>
      <c r="CH982" s="878"/>
      <c r="CI982" s="878"/>
      <c r="CJ982" s="878"/>
      <c r="CK982" s="878"/>
      <c r="CL982" s="878"/>
      <c r="CM982" s="878"/>
      <c r="CN982" s="878"/>
      <c r="CO982" s="878"/>
      <c r="CP982" s="878"/>
      <c r="CQ982" s="878"/>
      <c r="CR982" s="878"/>
      <c r="CS982" s="878"/>
      <c r="CT982" s="878"/>
      <c r="CU982" s="878"/>
      <c r="CV982" s="878"/>
      <c r="CW982" s="878"/>
      <c r="CX982" s="878"/>
      <c r="CY982" s="878"/>
      <c r="CZ982" s="878"/>
      <c r="DA982" s="878"/>
      <c r="DB982" s="878"/>
      <c r="DC982" s="878"/>
      <c r="DD982" s="878"/>
      <c r="DE982" s="878"/>
      <c r="DF982" s="878"/>
      <c r="DG982" s="878"/>
      <c r="DH982" s="878"/>
      <c r="DI982" s="878"/>
      <c r="DJ982" s="878"/>
      <c r="DK982" s="878"/>
      <c r="DL982" s="878"/>
      <c r="DM982" s="878"/>
      <c r="DN982" s="878"/>
      <c r="DO982" s="878"/>
      <c r="DP982" s="878"/>
      <c r="DQ982" s="878"/>
      <c r="DR982" s="878"/>
      <c r="DS982" s="878"/>
      <c r="DT982" s="878"/>
      <c r="DU982" s="878"/>
      <c r="DV982" s="878"/>
      <c r="DW982" s="878"/>
      <c r="DX982" s="878"/>
      <c r="DY982" s="878"/>
      <c r="DZ982" s="878"/>
      <c r="EA982" s="878"/>
      <c r="EB982" s="878"/>
      <c r="EC982" s="878"/>
      <c r="ED982" s="878"/>
      <c r="EE982" s="878"/>
      <c r="EF982" s="878"/>
      <c r="EG982" s="878"/>
      <c r="EH982" s="878"/>
      <c r="EI982" s="878"/>
      <c r="EJ982" s="878"/>
      <c r="EK982" s="878"/>
      <c r="EL982" s="878"/>
      <c r="EM982" s="878"/>
      <c r="EN982" s="878"/>
      <c r="EO982" s="878"/>
      <c r="EP982" s="878"/>
      <c r="EQ982" s="878"/>
      <c r="ER982" s="878"/>
      <c r="ES982" s="878"/>
      <c r="ET982" s="878"/>
      <c r="EU982" s="878"/>
      <c r="EV982" s="878"/>
      <c r="EW982" s="878"/>
      <c r="EX982" s="878"/>
      <c r="EY982" s="878"/>
      <c r="EZ982" s="878"/>
      <c r="FA982" s="878"/>
      <c r="FB982" s="878"/>
      <c r="FC982" s="878"/>
      <c r="FD982" s="878"/>
      <c r="FE982" s="878"/>
      <c r="FF982" s="878"/>
      <c r="FG982" s="878"/>
      <c r="FH982" s="878"/>
      <c r="FI982" s="878"/>
      <c r="FJ982" s="878"/>
      <c r="FK982" s="878"/>
      <c r="FL982" s="878"/>
      <c r="FM982" s="878"/>
      <c r="FN982" s="878"/>
      <c r="FO982" s="878"/>
      <c r="FP982" s="878"/>
      <c r="FQ982" s="878"/>
      <c r="FR982" s="878"/>
      <c r="FS982" s="878"/>
      <c r="FT982" s="878"/>
      <c r="FU982" s="878"/>
      <c r="FV982" s="878"/>
      <c r="FW982" s="878"/>
      <c r="FX982" s="878"/>
      <c r="FY982" s="878"/>
      <c r="FZ982" s="878"/>
      <c r="GA982" s="878"/>
      <c r="GB982" s="878"/>
      <c r="GC982" s="878"/>
      <c r="GD982" s="878"/>
      <c r="GE982" s="878"/>
      <c r="GF982" s="878"/>
      <c r="GG982" s="878"/>
      <c r="GH982" s="878"/>
      <c r="GI982" s="878"/>
      <c r="GJ982" s="878"/>
      <c r="GK982" s="878"/>
      <c r="GL982" s="878"/>
      <c r="GM982" s="878"/>
      <c r="GN982" s="878"/>
      <c r="GO982" s="878"/>
      <c r="GP982" s="878"/>
    </row>
    <row r="983" spans="1:198" s="878" customFormat="1" ht="39.75" customHeight="1" x14ac:dyDescent="0.25">
      <c r="A983" s="27">
        <v>1</v>
      </c>
      <c r="B983" s="2583" t="s">
        <v>163</v>
      </c>
      <c r="C983" s="26">
        <f>SUM(C916,C863,C817,C772,C728,C683,C635,C585,C539,C494,C448,C401,C353,C305,C257,C213,C168,C112,C50)</f>
        <v>4612996.5892888894</v>
      </c>
      <c r="D983" s="26">
        <f>SUM(D916,D863,D817,D772,D728,D683,D635,D585,D539,D494,D448,D401,D353,D305,D257,D213,D168,D112,D50)</f>
        <v>1537729.0434947768</v>
      </c>
      <c r="E983" s="26">
        <f>SUM(E916,E863,E817,E772,E728,E683,E635,E585,E539,E494,E448,E401,E353,E305,E257,E213,E168,E112,E50)</f>
        <v>1517772.9263556278</v>
      </c>
      <c r="F983" s="947">
        <f>E983/D983*100</f>
        <v>98.702234491598404</v>
      </c>
      <c r="G983" s="9"/>
      <c r="H983" s="948"/>
      <c r="I983" s="7"/>
      <c r="J983" s="50"/>
      <c r="K983" s="7"/>
      <c r="L983" s="50"/>
      <c r="M983" s="7"/>
      <c r="N983" s="11"/>
      <c r="O983" s="965">
        <f>SUM(O916,O863,O817,O772,O728,O683,O635,O585,O539,O494,O448,O401,O353,O305,O257,O213,O168,O112,O50)</f>
        <v>3559732.5113959997</v>
      </c>
      <c r="P983" s="965">
        <f>SUM(P916,P863,P817,P772,P728,P683,P635,P585,P539,P494,P448,P401,P353,P305,P257,P213,P168,P112,P50)</f>
        <v>3545666.6824360001</v>
      </c>
      <c r="Q983" s="965">
        <f>SUM(Q916,Q863,Q817,Q772,Q728,Q683,Q635,Q585,Q539,Q494,Q448,Q401,Q353,Q305,Q257,Q213,Q168,Q112,Q50)</f>
        <v>3545666.6824360001</v>
      </c>
      <c r="R983" s="965">
        <f>SUM(R916,R863,R817,R772,R728,R683,R635,R585,R539,R494,R448,R401,R353,R305,R257,R213,R168,R112,R50)</f>
        <v>3540636.4640560001</v>
      </c>
      <c r="S983" s="965">
        <f t="shared" ref="S983:X983" si="130">SUM(S916,S863,S817,S772,S728,S683,S635,S585,S539,S494,S448,S401,S353,S305,S257,S213,S168,S112,S50)</f>
        <v>1182182.4554744242</v>
      </c>
      <c r="T983" s="965">
        <f t="shared" si="130"/>
        <v>1123544.1885199999</v>
      </c>
      <c r="U983" s="965">
        <f t="shared" si="130"/>
        <v>-5.3092999999999737</v>
      </c>
      <c r="V983" s="965">
        <f t="shared" si="130"/>
        <v>-58638.266954424274</v>
      </c>
      <c r="W983" s="965">
        <f t="shared" si="130"/>
        <v>-5708.8555100000003</v>
      </c>
      <c r="X983" s="965">
        <f t="shared" si="130"/>
        <v>1117830.0237100001</v>
      </c>
      <c r="Y983" s="965">
        <f>T983/S983*100</f>
        <v>95.039829369579664</v>
      </c>
      <c r="Z983" s="965">
        <f>X983/S983*100</f>
        <v>94.556472102388071</v>
      </c>
      <c r="AA983" s="26">
        <f t="shared" ref="AA983:AC983" si="131">SUM(AA916,AA863,AA817,AA772,AA728,AA683,AA635,AA586,AA539,AA494,AA448,AA401,AA353,AA305,AA257,AA213,AA168,AA112,AA50)</f>
        <v>0</v>
      </c>
      <c r="AB983" s="26">
        <f t="shared" si="131"/>
        <v>0</v>
      </c>
      <c r="AC983" s="26">
        <f t="shared" si="131"/>
        <v>0</v>
      </c>
      <c r="AD983" s="2374"/>
      <c r="AE983" s="2374"/>
      <c r="AF983" s="1676"/>
      <c r="AG983" s="2209"/>
      <c r="AH983" s="2209"/>
      <c r="AI983" s="2209"/>
    </row>
    <row r="984" spans="1:198" ht="32.25" customHeight="1" x14ac:dyDescent="0.25">
      <c r="A984" s="27">
        <v>1</v>
      </c>
      <c r="B984" s="2584" t="s">
        <v>14</v>
      </c>
      <c r="C984" s="25"/>
      <c r="D984" s="25"/>
      <c r="E984" s="25"/>
      <c r="F984" s="940"/>
      <c r="G984" s="9"/>
      <c r="H984" s="948"/>
      <c r="I984" s="56"/>
      <c r="J984" s="952"/>
      <c r="K984" s="56"/>
      <c r="L984" s="952"/>
      <c r="M984" s="56"/>
      <c r="N984" s="11"/>
      <c r="O984" s="3010"/>
      <c r="P984" s="3010"/>
      <c r="Q984" s="3010"/>
      <c r="R984" s="3010"/>
      <c r="S984" s="3010"/>
      <c r="T984" s="3010"/>
      <c r="U984" s="3010"/>
      <c r="V984" s="3010"/>
      <c r="W984" s="3010"/>
      <c r="X984" s="3010"/>
      <c r="Y984" s="3010"/>
      <c r="Z984" s="3010"/>
      <c r="AA984" s="25"/>
      <c r="AB984" s="25"/>
      <c r="AC984" s="25"/>
      <c r="AD984" s="19"/>
      <c r="AE984" s="19"/>
      <c r="AF984" s="1676"/>
      <c r="AG984" s="2209"/>
      <c r="AH984" s="2209"/>
      <c r="AI984" s="2209"/>
      <c r="AJ984" s="878"/>
      <c r="AK984" s="878"/>
      <c r="AL984" s="878"/>
      <c r="AM984" s="878"/>
      <c r="AN984" s="878"/>
      <c r="AO984" s="878"/>
      <c r="AP984" s="878"/>
      <c r="AQ984" s="878"/>
      <c r="AR984" s="878"/>
      <c r="AS984" s="878"/>
      <c r="AT984" s="878"/>
      <c r="AU984" s="878"/>
      <c r="AV984" s="878"/>
      <c r="AW984" s="878"/>
      <c r="AX984" s="878"/>
      <c r="AY984" s="878"/>
      <c r="AZ984" s="878"/>
      <c r="BA984" s="878"/>
      <c r="BB984" s="878"/>
      <c r="BC984" s="878"/>
      <c r="BD984" s="878"/>
      <c r="BE984" s="878"/>
      <c r="BF984" s="878"/>
      <c r="BG984" s="878"/>
      <c r="BH984" s="878"/>
      <c r="BI984" s="878"/>
      <c r="BJ984" s="878"/>
      <c r="BK984" s="878"/>
      <c r="BL984" s="878"/>
      <c r="BM984" s="878"/>
      <c r="BN984" s="878"/>
      <c r="BO984" s="878"/>
      <c r="BP984" s="878"/>
      <c r="BQ984" s="878"/>
      <c r="BR984" s="878"/>
      <c r="BS984" s="878"/>
      <c r="BT984" s="878"/>
      <c r="BU984" s="878"/>
      <c r="BV984" s="878"/>
      <c r="BW984" s="878"/>
      <c r="BX984" s="878"/>
      <c r="BY984" s="878"/>
      <c r="BZ984" s="878"/>
      <c r="CA984" s="878"/>
      <c r="CB984" s="878"/>
      <c r="CC984" s="878"/>
      <c r="CD984" s="878"/>
      <c r="CE984" s="878"/>
      <c r="CF984" s="878"/>
      <c r="CG984" s="878"/>
      <c r="CH984" s="878"/>
      <c r="CI984" s="878"/>
      <c r="CJ984" s="878"/>
      <c r="CK984" s="878"/>
      <c r="CL984" s="878"/>
      <c r="CM984" s="878"/>
      <c r="CN984" s="878"/>
      <c r="CO984" s="878"/>
      <c r="CP984" s="878"/>
      <c r="CQ984" s="878"/>
      <c r="CR984" s="878"/>
      <c r="CS984" s="878"/>
      <c r="CT984" s="878"/>
      <c r="CU984" s="878"/>
      <c r="CV984" s="878"/>
      <c r="CW984" s="878"/>
      <c r="CX984" s="878"/>
      <c r="CY984" s="878"/>
      <c r="CZ984" s="878"/>
      <c r="DA984" s="878"/>
      <c r="DB984" s="878"/>
      <c r="DC984" s="878"/>
      <c r="DD984" s="878"/>
      <c r="DE984" s="878"/>
      <c r="DF984" s="878"/>
      <c r="DG984" s="878"/>
      <c r="DH984" s="878"/>
      <c r="DI984" s="878"/>
      <c r="DJ984" s="878"/>
      <c r="DK984" s="878"/>
      <c r="DL984" s="878"/>
      <c r="DM984" s="878"/>
      <c r="DN984" s="878"/>
      <c r="DO984" s="878"/>
      <c r="DP984" s="878"/>
      <c r="DQ984" s="878"/>
      <c r="DR984" s="878"/>
      <c r="DS984" s="878"/>
      <c r="DT984" s="878"/>
      <c r="DU984" s="878"/>
      <c r="DV984" s="878"/>
      <c r="DW984" s="878"/>
      <c r="DX984" s="878"/>
      <c r="DY984" s="878"/>
      <c r="DZ984" s="878"/>
      <c r="EA984" s="878"/>
      <c r="EB984" s="878"/>
      <c r="EC984" s="878"/>
      <c r="ED984" s="878"/>
      <c r="EE984" s="878"/>
      <c r="EF984" s="878"/>
      <c r="EG984" s="878"/>
      <c r="EH984" s="878"/>
      <c r="EI984" s="878"/>
      <c r="EJ984" s="878"/>
      <c r="EK984" s="878"/>
      <c r="EL984" s="878"/>
      <c r="EM984" s="878"/>
      <c r="EN984" s="878"/>
      <c r="EO984" s="878"/>
      <c r="EP984" s="878"/>
      <c r="EQ984" s="878"/>
      <c r="ER984" s="878"/>
      <c r="ES984" s="878"/>
      <c r="ET984" s="878"/>
      <c r="EU984" s="878"/>
      <c r="EV984" s="878"/>
      <c r="EW984" s="878"/>
      <c r="EX984" s="878"/>
      <c r="EY984" s="878"/>
      <c r="EZ984" s="878"/>
      <c r="FA984" s="878"/>
      <c r="FB984" s="878"/>
      <c r="FC984" s="878"/>
      <c r="FD984" s="878"/>
      <c r="FE984" s="878"/>
      <c r="FF984" s="878"/>
      <c r="FG984" s="878"/>
      <c r="FH984" s="878"/>
      <c r="FI984" s="878"/>
      <c r="FJ984" s="878"/>
      <c r="FK984" s="878"/>
      <c r="FL984" s="878"/>
      <c r="FM984" s="878"/>
      <c r="FN984" s="878"/>
      <c r="FO984" s="878"/>
      <c r="FP984" s="878"/>
      <c r="FQ984" s="878"/>
      <c r="FR984" s="878"/>
      <c r="FS984" s="878"/>
      <c r="FT984" s="878"/>
      <c r="FU984" s="878"/>
      <c r="FV984" s="878"/>
      <c r="FW984" s="878"/>
      <c r="FX984" s="878"/>
      <c r="FY984" s="878"/>
      <c r="FZ984" s="878"/>
      <c r="GA984" s="878"/>
      <c r="GB984" s="878"/>
      <c r="GC984" s="878"/>
      <c r="GD984" s="878"/>
      <c r="GE984" s="878"/>
      <c r="GF984" s="878"/>
      <c r="GG984" s="878"/>
      <c r="GH984" s="878"/>
      <c r="GI984" s="878"/>
      <c r="GJ984" s="878"/>
      <c r="GK984" s="878"/>
      <c r="GL984" s="878"/>
      <c r="GM984" s="878"/>
      <c r="GN984" s="878"/>
      <c r="GO984" s="878"/>
      <c r="GP984" s="878"/>
    </row>
    <row r="985" spans="1:198" ht="32.25" customHeight="1" x14ac:dyDescent="0.25">
      <c r="A985" s="27">
        <v>1</v>
      </c>
      <c r="B985" s="2585" t="s">
        <v>645</v>
      </c>
      <c r="C985" s="25">
        <f t="shared" ref="C985:E987" si="132">SUM(C918,C865,C819,C774,C730,C685,C637,C587,C541,C496,C450,C403,C355,C307,C259,C215,C170,C52,C114)</f>
        <v>3810781.3915680926</v>
      </c>
      <c r="D985" s="25">
        <f t="shared" si="132"/>
        <v>1270265.024691358</v>
      </c>
      <c r="E985" s="25">
        <f t="shared" si="132"/>
        <v>1142543.470515172</v>
      </c>
      <c r="F985" s="940">
        <f>E985/D985*100</f>
        <v>89.94528293753352</v>
      </c>
      <c r="G985" s="9"/>
      <c r="H985" s="948"/>
      <c r="I985" s="56"/>
      <c r="J985" s="952"/>
      <c r="K985" s="56"/>
      <c r="L985" s="952"/>
      <c r="M985" s="56"/>
      <c r="N985" s="11"/>
      <c r="O985" s="3010"/>
      <c r="P985" s="3010"/>
      <c r="Q985" s="3010"/>
      <c r="R985" s="3010"/>
      <c r="S985" s="3010"/>
      <c r="T985" s="3010"/>
      <c r="U985" s="3010"/>
      <c r="V985" s="3010"/>
      <c r="W985" s="3010"/>
      <c r="X985" s="3010"/>
      <c r="Y985" s="3010"/>
      <c r="Z985" s="3010"/>
      <c r="AA985" s="25">
        <f t="shared" ref="AA985:AC985" si="133">SUM(AA918,AA865,AA819,AA774,AA730,AA685,AA637,AA588,AA541,AA496,AA450,AA403,AA355,AA307,AA259,AA215,AA170,AA52,AA114)</f>
        <v>0</v>
      </c>
      <c r="AB985" s="25">
        <f t="shared" si="133"/>
        <v>0</v>
      </c>
      <c r="AC985" s="25">
        <f t="shared" si="133"/>
        <v>0</v>
      </c>
      <c r="AD985" s="19"/>
      <c r="AE985" s="19"/>
      <c r="AF985" s="1676"/>
      <c r="AG985" s="2209"/>
      <c r="AH985" s="2209"/>
      <c r="AI985" s="2209"/>
      <c r="AJ985" s="878"/>
      <c r="AK985" s="878"/>
      <c r="AL985" s="878"/>
      <c r="AM985" s="878"/>
      <c r="AN985" s="878"/>
      <c r="AO985" s="878"/>
      <c r="AP985" s="878"/>
      <c r="AQ985" s="878"/>
      <c r="AR985" s="878"/>
      <c r="AS985" s="878"/>
      <c r="AT985" s="878"/>
      <c r="AU985" s="878"/>
      <c r="AV985" s="878"/>
      <c r="AW985" s="878"/>
      <c r="AX985" s="878"/>
      <c r="AY985" s="878"/>
      <c r="AZ985" s="878"/>
      <c r="BA985" s="878"/>
      <c r="BB985" s="878"/>
      <c r="BC985" s="878"/>
      <c r="BD985" s="878"/>
      <c r="BE985" s="878"/>
      <c r="BF985" s="878"/>
      <c r="BG985" s="878"/>
      <c r="BH985" s="878"/>
      <c r="BI985" s="878"/>
      <c r="BJ985" s="878"/>
      <c r="BK985" s="878"/>
      <c r="BL985" s="878"/>
      <c r="BM985" s="878"/>
      <c r="BN985" s="878"/>
      <c r="BO985" s="878"/>
      <c r="BP985" s="878"/>
      <c r="BQ985" s="878"/>
      <c r="BR985" s="878"/>
      <c r="BS985" s="878"/>
      <c r="BT985" s="878"/>
      <c r="BU985" s="878"/>
      <c r="BV985" s="878"/>
      <c r="BW985" s="878"/>
      <c r="BX985" s="878"/>
      <c r="BY985" s="878"/>
      <c r="BZ985" s="878"/>
      <c r="CA985" s="878"/>
      <c r="CB985" s="878"/>
      <c r="CC985" s="878"/>
      <c r="CD985" s="878"/>
      <c r="CE985" s="878"/>
      <c r="CF985" s="878"/>
      <c r="CG985" s="878"/>
      <c r="CH985" s="878"/>
      <c r="CI985" s="878"/>
      <c r="CJ985" s="878"/>
      <c r="CK985" s="878"/>
      <c r="CL985" s="878"/>
      <c r="CM985" s="878"/>
      <c r="CN985" s="878"/>
      <c r="CO985" s="878"/>
      <c r="CP985" s="878"/>
      <c r="CQ985" s="878"/>
      <c r="CR985" s="878"/>
      <c r="CS985" s="878"/>
      <c r="CT985" s="878"/>
      <c r="CU985" s="878"/>
      <c r="CV985" s="878"/>
      <c r="CW985" s="878"/>
      <c r="CX985" s="878"/>
      <c r="CY985" s="878"/>
      <c r="CZ985" s="878"/>
      <c r="DA985" s="878"/>
      <c r="DB985" s="878"/>
      <c r="DC985" s="878"/>
      <c r="DD985" s="878"/>
      <c r="DE985" s="878"/>
      <c r="DF985" s="878"/>
      <c r="DG985" s="878"/>
      <c r="DH985" s="878"/>
      <c r="DI985" s="878"/>
      <c r="DJ985" s="878"/>
      <c r="DK985" s="878"/>
      <c r="DL985" s="878"/>
      <c r="DM985" s="878"/>
      <c r="DN985" s="878"/>
      <c r="DO985" s="878"/>
      <c r="DP985" s="878"/>
      <c r="DQ985" s="878"/>
      <c r="DR985" s="878"/>
      <c r="DS985" s="878"/>
      <c r="DT985" s="878"/>
      <c r="DU985" s="878"/>
      <c r="DV985" s="878"/>
      <c r="DW985" s="878"/>
      <c r="DX985" s="878"/>
      <c r="DY985" s="878"/>
      <c r="DZ985" s="878"/>
      <c r="EA985" s="878"/>
      <c r="EB985" s="878"/>
      <c r="EC985" s="878"/>
      <c r="ED985" s="878"/>
      <c r="EE985" s="878"/>
      <c r="EF985" s="878"/>
      <c r="EG985" s="878"/>
      <c r="EH985" s="878"/>
      <c r="EI985" s="878"/>
      <c r="EJ985" s="878"/>
      <c r="EK985" s="878"/>
      <c r="EL985" s="878"/>
      <c r="EM985" s="878"/>
      <c r="EN985" s="878"/>
      <c r="EO985" s="878"/>
      <c r="EP985" s="878"/>
      <c r="EQ985" s="878"/>
      <c r="ER985" s="878"/>
      <c r="ES985" s="878"/>
      <c r="ET985" s="878"/>
      <c r="EU985" s="878"/>
      <c r="EV985" s="878"/>
      <c r="EW985" s="878"/>
      <c r="EX985" s="878"/>
      <c r="EY985" s="878"/>
      <c r="EZ985" s="878"/>
      <c r="FA985" s="878"/>
      <c r="FB985" s="878"/>
      <c r="FC985" s="878"/>
      <c r="FD985" s="878"/>
      <c r="FE985" s="878"/>
      <c r="FF985" s="878"/>
      <c r="FG985" s="878"/>
      <c r="FH985" s="878"/>
      <c r="FI985" s="878"/>
      <c r="FJ985" s="878"/>
      <c r="FK985" s="878"/>
      <c r="FL985" s="878"/>
      <c r="FM985" s="878"/>
      <c r="FN985" s="878"/>
      <c r="FO985" s="878"/>
      <c r="FP985" s="878"/>
      <c r="FQ985" s="878"/>
      <c r="FR985" s="878"/>
      <c r="FS985" s="878"/>
      <c r="FT985" s="878"/>
      <c r="FU985" s="878"/>
      <c r="FV985" s="878"/>
      <c r="FW985" s="878"/>
      <c r="FX985" s="878"/>
      <c r="FY985" s="878"/>
      <c r="FZ985" s="878"/>
      <c r="GA985" s="878"/>
      <c r="GB985" s="878"/>
      <c r="GC985" s="878"/>
      <c r="GD985" s="878"/>
      <c r="GE985" s="878"/>
      <c r="GF985" s="878"/>
      <c r="GG985" s="878"/>
      <c r="GH985" s="878"/>
      <c r="GI985" s="878"/>
      <c r="GJ985" s="878"/>
      <c r="GK985" s="878"/>
      <c r="GL985" s="878"/>
      <c r="GM985" s="878"/>
      <c r="GN985" s="878"/>
      <c r="GO985" s="878"/>
      <c r="GP985" s="878"/>
    </row>
    <row r="986" spans="1:198" ht="32.25" customHeight="1" x14ac:dyDescent="0.25">
      <c r="A986" s="27">
        <v>1</v>
      </c>
      <c r="B986" s="2585" t="s">
        <v>155</v>
      </c>
      <c r="C986" s="25">
        <f t="shared" si="132"/>
        <v>2391365.4705882352</v>
      </c>
      <c r="D986" s="25">
        <f t="shared" si="132"/>
        <v>797119.5294117647</v>
      </c>
      <c r="E986" s="25">
        <f t="shared" si="132"/>
        <v>760835.50117647066</v>
      </c>
      <c r="F986" s="940">
        <f>E986/D986*100</f>
        <v>95.448106978125367</v>
      </c>
      <c r="G986" s="9"/>
      <c r="H986" s="948"/>
      <c r="I986" s="56"/>
      <c r="J986" s="952"/>
      <c r="K986" s="56"/>
      <c r="L986" s="952"/>
      <c r="M986" s="56"/>
      <c r="N986" s="11"/>
      <c r="O986" s="3010"/>
      <c r="P986" s="3010"/>
      <c r="Q986" s="3010"/>
      <c r="R986" s="3010"/>
      <c r="S986" s="3010"/>
      <c r="T986" s="3010"/>
      <c r="U986" s="3010"/>
      <c r="V986" s="3010"/>
      <c r="W986" s="3010"/>
      <c r="X986" s="3010"/>
      <c r="Y986" s="3010"/>
      <c r="Z986" s="3010"/>
      <c r="AA986" s="25">
        <f t="shared" ref="AA986:AC986" si="134">SUM(AA919,AA866,AA820,AA775,AA731,AA686,AA638,AA589,AA542,AA497,AA451,AA404,AA356,AA308,AA260,AA216,AA171,AA53,AA115)</f>
        <v>0</v>
      </c>
      <c r="AB986" s="25">
        <f t="shared" si="134"/>
        <v>0</v>
      </c>
      <c r="AC986" s="25">
        <f t="shared" si="134"/>
        <v>0</v>
      </c>
      <c r="AD986" s="19"/>
      <c r="AE986" s="19"/>
      <c r="AF986" s="1676"/>
      <c r="AG986" s="2209"/>
      <c r="AH986" s="2209"/>
      <c r="AI986" s="2209"/>
      <c r="AJ986" s="878"/>
      <c r="AK986" s="878"/>
      <c r="AL986" s="878"/>
      <c r="AM986" s="878"/>
      <c r="AN986" s="878"/>
      <c r="AO986" s="878"/>
      <c r="AP986" s="878"/>
      <c r="AQ986" s="878"/>
      <c r="AR986" s="878"/>
      <c r="AS986" s="878"/>
      <c r="AT986" s="878"/>
      <c r="AU986" s="878"/>
      <c r="AV986" s="878"/>
      <c r="AW986" s="878"/>
      <c r="AX986" s="878"/>
      <c r="AY986" s="878"/>
      <c r="AZ986" s="878"/>
      <c r="BA986" s="878"/>
      <c r="BB986" s="878"/>
      <c r="BC986" s="878"/>
      <c r="BD986" s="878"/>
      <c r="BE986" s="878"/>
      <c r="BF986" s="878"/>
      <c r="BG986" s="878"/>
      <c r="BH986" s="878"/>
      <c r="BI986" s="878"/>
      <c r="BJ986" s="878"/>
      <c r="BK986" s="878"/>
      <c r="BL986" s="878"/>
      <c r="BM986" s="878"/>
      <c r="BN986" s="878"/>
      <c r="BO986" s="878"/>
      <c r="BP986" s="878"/>
      <c r="BQ986" s="878"/>
      <c r="BR986" s="878"/>
      <c r="BS986" s="878"/>
      <c r="BT986" s="878"/>
      <c r="BU986" s="878"/>
      <c r="BV986" s="878"/>
      <c r="BW986" s="878"/>
      <c r="BX986" s="878"/>
      <c r="BY986" s="878"/>
      <c r="BZ986" s="878"/>
      <c r="CA986" s="878"/>
      <c r="CB986" s="878"/>
      <c r="CC986" s="878"/>
      <c r="CD986" s="878"/>
      <c r="CE986" s="878"/>
      <c r="CF986" s="878"/>
      <c r="CG986" s="878"/>
      <c r="CH986" s="878"/>
      <c r="CI986" s="878"/>
      <c r="CJ986" s="878"/>
      <c r="CK986" s="878"/>
      <c r="CL986" s="878"/>
      <c r="CM986" s="878"/>
      <c r="CN986" s="878"/>
      <c r="CO986" s="878"/>
      <c r="CP986" s="878"/>
      <c r="CQ986" s="878"/>
      <c r="CR986" s="878"/>
      <c r="CS986" s="878"/>
      <c r="CT986" s="878"/>
      <c r="CU986" s="878"/>
      <c r="CV986" s="878"/>
      <c r="CW986" s="878"/>
      <c r="CX986" s="878"/>
      <c r="CY986" s="878"/>
      <c r="CZ986" s="878"/>
      <c r="DA986" s="878"/>
      <c r="DB986" s="878"/>
      <c r="DC986" s="878"/>
      <c r="DD986" s="878"/>
      <c r="DE986" s="878"/>
      <c r="DF986" s="878"/>
      <c r="DG986" s="878"/>
      <c r="DH986" s="878"/>
      <c r="DI986" s="878"/>
      <c r="DJ986" s="878"/>
      <c r="DK986" s="878"/>
      <c r="DL986" s="878"/>
      <c r="DM986" s="878"/>
      <c r="DN986" s="878"/>
      <c r="DO986" s="878"/>
      <c r="DP986" s="878"/>
      <c r="DQ986" s="878"/>
      <c r="DR986" s="878"/>
      <c r="DS986" s="878"/>
      <c r="DT986" s="878"/>
      <c r="DU986" s="878"/>
      <c r="DV986" s="878"/>
      <c r="DW986" s="878"/>
      <c r="DX986" s="878"/>
      <c r="DY986" s="878"/>
      <c r="DZ986" s="878"/>
      <c r="EA986" s="878"/>
      <c r="EB986" s="878"/>
      <c r="EC986" s="878"/>
      <c r="ED986" s="878"/>
      <c r="EE986" s="878"/>
      <c r="EF986" s="878"/>
      <c r="EG986" s="878"/>
      <c r="EH986" s="878"/>
      <c r="EI986" s="878"/>
      <c r="EJ986" s="878"/>
      <c r="EK986" s="878"/>
      <c r="EL986" s="878"/>
      <c r="EM986" s="878"/>
      <c r="EN986" s="878"/>
      <c r="EO986" s="878"/>
      <c r="EP986" s="878"/>
      <c r="EQ986" s="878"/>
      <c r="ER986" s="878"/>
      <c r="ES986" s="878"/>
      <c r="ET986" s="878"/>
      <c r="EU986" s="878"/>
      <c r="EV986" s="878"/>
      <c r="EW986" s="878"/>
      <c r="EX986" s="878"/>
      <c r="EY986" s="878"/>
      <c r="EZ986" s="878"/>
      <c r="FA986" s="878"/>
      <c r="FB986" s="878"/>
      <c r="FC986" s="878"/>
      <c r="FD986" s="878"/>
      <c r="FE986" s="878"/>
      <c r="FF986" s="878"/>
      <c r="FG986" s="878"/>
      <c r="FH986" s="878"/>
      <c r="FI986" s="878"/>
      <c r="FJ986" s="878"/>
      <c r="FK986" s="878"/>
      <c r="FL986" s="878"/>
      <c r="FM986" s="878"/>
      <c r="FN986" s="878"/>
      <c r="FO986" s="878"/>
      <c r="FP986" s="878"/>
      <c r="FQ986" s="878"/>
      <c r="FR986" s="878"/>
      <c r="FS986" s="878"/>
      <c r="FT986" s="878"/>
      <c r="FU986" s="878"/>
      <c r="FV986" s="878"/>
      <c r="FW986" s="878"/>
      <c r="FX986" s="878"/>
      <c r="FY986" s="878"/>
      <c r="FZ986" s="878"/>
      <c r="GA986" s="878"/>
      <c r="GB986" s="878"/>
      <c r="GC986" s="878"/>
      <c r="GD986" s="878"/>
      <c r="GE986" s="878"/>
      <c r="GF986" s="878"/>
      <c r="GG986" s="878"/>
      <c r="GH986" s="878"/>
      <c r="GI986" s="878"/>
      <c r="GJ986" s="878"/>
      <c r="GK986" s="878"/>
      <c r="GL986" s="878"/>
      <c r="GM986" s="878"/>
      <c r="GN986" s="878"/>
      <c r="GO986" s="878"/>
      <c r="GP986" s="878"/>
    </row>
    <row r="987" spans="1:198" ht="30" x14ac:dyDescent="0.25">
      <c r="A987" s="27">
        <v>1</v>
      </c>
      <c r="B987" s="2586" t="s">
        <v>156</v>
      </c>
      <c r="C987" s="25">
        <f t="shared" si="132"/>
        <v>754859</v>
      </c>
      <c r="D987" s="25">
        <f t="shared" si="132"/>
        <v>251684.66666666663</v>
      </c>
      <c r="E987" s="25">
        <f t="shared" si="132"/>
        <v>244334</v>
      </c>
      <c r="F987" s="940">
        <f>E987/D987*100</f>
        <v>97.079414187594551</v>
      </c>
      <c r="G987" s="9"/>
      <c r="H987" s="948"/>
      <c r="I987" s="56"/>
      <c r="J987" s="952"/>
      <c r="K987" s="56"/>
      <c r="L987" s="952"/>
      <c r="M987" s="56"/>
      <c r="N987" s="11"/>
      <c r="O987" s="3010"/>
      <c r="P987" s="3010"/>
      <c r="Q987" s="3010"/>
      <c r="R987" s="3010"/>
      <c r="S987" s="3010"/>
      <c r="T987" s="3010"/>
      <c r="U987" s="3010"/>
      <c r="V987" s="3010"/>
      <c r="W987" s="3010"/>
      <c r="X987" s="3010"/>
      <c r="Y987" s="3010"/>
      <c r="Z987" s="3010"/>
      <c r="AA987" s="25">
        <f t="shared" ref="AA987:AC987" si="135">SUM(AA920,AA867,AA821,AA776,AA732,AA687,AA639,AA590,AA543,AA498,AA452,AA405,AA357,AA309,AA261,AA217,AA172,AA54,AA116)</f>
        <v>0</v>
      </c>
      <c r="AB987" s="25">
        <f t="shared" si="135"/>
        <v>0</v>
      </c>
      <c r="AC987" s="25">
        <f t="shared" si="135"/>
        <v>0</v>
      </c>
      <c r="AD987" s="19"/>
      <c r="AE987" s="19"/>
      <c r="AF987" s="1676"/>
      <c r="AG987" s="2209"/>
      <c r="AH987" s="2209"/>
      <c r="AI987" s="2209"/>
      <c r="AJ987" s="878"/>
      <c r="AK987" s="878"/>
      <c r="AL987" s="878"/>
      <c r="AM987" s="878"/>
      <c r="AN987" s="878"/>
      <c r="AO987" s="878"/>
      <c r="AP987" s="878"/>
      <c r="AQ987" s="878"/>
      <c r="AR987" s="878"/>
      <c r="AS987" s="878"/>
      <c r="AT987" s="878"/>
      <c r="AU987" s="878"/>
      <c r="AV987" s="878"/>
      <c r="AW987" s="878"/>
      <c r="AX987" s="878"/>
      <c r="AY987" s="878"/>
      <c r="AZ987" s="878"/>
      <c r="BA987" s="878"/>
      <c r="BB987" s="878"/>
      <c r="BC987" s="878"/>
      <c r="BD987" s="878"/>
      <c r="BE987" s="878"/>
      <c r="BF987" s="878"/>
      <c r="BG987" s="878"/>
      <c r="BH987" s="878"/>
      <c r="BI987" s="878"/>
      <c r="BJ987" s="878"/>
      <c r="BK987" s="878"/>
      <c r="BL987" s="878"/>
      <c r="BM987" s="878"/>
      <c r="BN987" s="878"/>
      <c r="BO987" s="878"/>
      <c r="BP987" s="878"/>
      <c r="BQ987" s="878"/>
      <c r="BR987" s="878"/>
      <c r="BS987" s="878"/>
      <c r="BT987" s="878"/>
      <c r="BU987" s="878"/>
      <c r="BV987" s="878"/>
      <c r="BW987" s="878"/>
      <c r="BX987" s="878"/>
      <c r="BY987" s="878"/>
      <c r="BZ987" s="878"/>
      <c r="CA987" s="878"/>
      <c r="CB987" s="878"/>
      <c r="CC987" s="878"/>
      <c r="CD987" s="878"/>
      <c r="CE987" s="878"/>
      <c r="CF987" s="878"/>
      <c r="CG987" s="878"/>
      <c r="CH987" s="878"/>
      <c r="CI987" s="878"/>
      <c r="CJ987" s="878"/>
      <c r="CK987" s="878"/>
      <c r="CL987" s="878"/>
      <c r="CM987" s="878"/>
      <c r="CN987" s="878"/>
      <c r="CO987" s="878"/>
      <c r="CP987" s="878"/>
      <c r="CQ987" s="878"/>
      <c r="CR987" s="878"/>
      <c r="CS987" s="878"/>
      <c r="CT987" s="878"/>
      <c r="CU987" s="878"/>
      <c r="CV987" s="878"/>
      <c r="CW987" s="878"/>
      <c r="CX987" s="878"/>
      <c r="CY987" s="878"/>
      <c r="CZ987" s="878"/>
      <c r="DA987" s="878"/>
      <c r="DB987" s="878"/>
      <c r="DC987" s="878"/>
      <c r="DD987" s="878"/>
      <c r="DE987" s="878"/>
      <c r="DF987" s="878"/>
      <c r="DG987" s="878"/>
      <c r="DH987" s="878"/>
      <c r="DI987" s="878"/>
      <c r="DJ987" s="878"/>
      <c r="DK987" s="878"/>
      <c r="DL987" s="878"/>
      <c r="DM987" s="878"/>
      <c r="DN987" s="878"/>
      <c r="DO987" s="878"/>
      <c r="DP987" s="878"/>
      <c r="DQ987" s="878"/>
      <c r="DR987" s="878"/>
      <c r="DS987" s="878"/>
      <c r="DT987" s="878"/>
      <c r="DU987" s="878"/>
      <c r="DV987" s="878"/>
      <c r="DW987" s="878"/>
      <c r="DX987" s="878"/>
      <c r="DY987" s="878"/>
      <c r="DZ987" s="878"/>
      <c r="EA987" s="878"/>
      <c r="EB987" s="878"/>
      <c r="EC987" s="878"/>
      <c r="ED987" s="878"/>
      <c r="EE987" s="878"/>
      <c r="EF987" s="878"/>
      <c r="EG987" s="878"/>
      <c r="EH987" s="878"/>
      <c r="EI987" s="878"/>
      <c r="EJ987" s="878"/>
      <c r="EK987" s="878"/>
      <c r="EL987" s="878"/>
      <c r="EM987" s="878"/>
      <c r="EN987" s="878"/>
      <c r="EO987" s="878"/>
      <c r="EP987" s="878"/>
      <c r="EQ987" s="878"/>
      <c r="ER987" s="878"/>
      <c r="ES987" s="878"/>
      <c r="ET987" s="878"/>
      <c r="EU987" s="878"/>
      <c r="EV987" s="878"/>
      <c r="EW987" s="878"/>
      <c r="EX987" s="878"/>
      <c r="EY987" s="878"/>
      <c r="EZ987" s="878"/>
      <c r="FA987" s="878"/>
      <c r="FB987" s="878"/>
      <c r="FC987" s="878"/>
      <c r="FD987" s="878"/>
      <c r="FE987" s="878"/>
      <c r="FF987" s="878"/>
      <c r="FG987" s="878"/>
      <c r="FH987" s="878"/>
      <c r="FI987" s="878"/>
      <c r="FJ987" s="878"/>
      <c r="FK987" s="878"/>
      <c r="FL987" s="878"/>
      <c r="FM987" s="878"/>
      <c r="FN987" s="878"/>
      <c r="FO987" s="878"/>
      <c r="FP987" s="878"/>
      <c r="FQ987" s="878"/>
      <c r="FR987" s="878"/>
      <c r="FS987" s="878"/>
      <c r="FT987" s="878"/>
      <c r="FU987" s="878"/>
      <c r="FV987" s="878"/>
      <c r="FW987" s="878"/>
      <c r="FX987" s="878"/>
      <c r="FY987" s="878"/>
      <c r="FZ987" s="878"/>
      <c r="GA987" s="878"/>
      <c r="GB987" s="878"/>
      <c r="GC987" s="878"/>
      <c r="GD987" s="878"/>
      <c r="GE987" s="878"/>
      <c r="GF987" s="878"/>
      <c r="GG987" s="878"/>
      <c r="GH987" s="878"/>
      <c r="GI987" s="878"/>
      <c r="GJ987" s="878"/>
      <c r="GK987" s="878"/>
      <c r="GL987" s="878"/>
      <c r="GM987" s="878"/>
      <c r="GN987" s="878"/>
      <c r="GO987" s="878"/>
      <c r="GP987" s="878"/>
    </row>
    <row r="988" spans="1:198" ht="17.25" customHeight="1" x14ac:dyDescent="0.25">
      <c r="A988" s="27">
        <v>1</v>
      </c>
      <c r="B988" s="2588"/>
      <c r="C988" s="25"/>
      <c r="D988" s="25"/>
      <c r="E988" s="25"/>
      <c r="F988" s="940"/>
      <c r="G988" s="9"/>
      <c r="H988" s="948"/>
      <c r="I988" s="56"/>
      <c r="J988" s="952"/>
      <c r="K988" s="56"/>
      <c r="L988" s="952"/>
      <c r="M988" s="56"/>
      <c r="N988" s="11"/>
      <c r="O988" s="3010"/>
      <c r="P988" s="3010"/>
      <c r="Q988" s="3010"/>
      <c r="R988" s="3010"/>
      <c r="S988" s="3010"/>
      <c r="T988" s="3010"/>
      <c r="U988" s="3010"/>
      <c r="V988" s="3010"/>
      <c r="W988" s="3010"/>
      <c r="X988" s="3010"/>
      <c r="Y988" s="3010"/>
      <c r="Z988" s="3010"/>
      <c r="AA988" s="25"/>
      <c r="AB988" s="25"/>
      <c r="AC988" s="25"/>
      <c r="AD988" s="19"/>
      <c r="AE988" s="19"/>
      <c r="AF988" s="1676"/>
      <c r="AG988" s="2209"/>
      <c r="AH988" s="2209"/>
      <c r="AI988" s="2209"/>
      <c r="AJ988" s="878"/>
      <c r="AK988" s="878"/>
      <c r="AL988" s="878"/>
      <c r="AM988" s="878"/>
      <c r="AN988" s="878"/>
      <c r="AO988" s="878"/>
      <c r="AP988" s="878"/>
      <c r="AQ988" s="878"/>
      <c r="AR988" s="878"/>
      <c r="AS988" s="878"/>
      <c r="AT988" s="878"/>
      <c r="AU988" s="878"/>
      <c r="AV988" s="878"/>
      <c r="AW988" s="878"/>
      <c r="AX988" s="878"/>
      <c r="AY988" s="878"/>
      <c r="AZ988" s="878"/>
      <c r="BA988" s="878"/>
      <c r="BB988" s="878"/>
      <c r="BC988" s="878"/>
      <c r="BD988" s="878"/>
      <c r="BE988" s="878"/>
      <c r="BF988" s="878"/>
      <c r="BG988" s="878"/>
      <c r="BH988" s="878"/>
      <c r="BI988" s="878"/>
      <c r="BJ988" s="878"/>
      <c r="BK988" s="878"/>
      <c r="BL988" s="878"/>
      <c r="BM988" s="878"/>
      <c r="BN988" s="878"/>
      <c r="BO988" s="878"/>
      <c r="BP988" s="878"/>
      <c r="BQ988" s="878"/>
      <c r="BR988" s="878"/>
      <c r="BS988" s="878"/>
      <c r="BT988" s="878"/>
      <c r="BU988" s="878"/>
      <c r="BV988" s="878"/>
      <c r="BW988" s="878"/>
      <c r="BX988" s="878"/>
      <c r="BY988" s="878"/>
      <c r="BZ988" s="878"/>
      <c r="CA988" s="878"/>
      <c r="CB988" s="878"/>
      <c r="CC988" s="878"/>
      <c r="CD988" s="878"/>
      <c r="CE988" s="878"/>
      <c r="CF988" s="878"/>
      <c r="CG988" s="878"/>
      <c r="CH988" s="878"/>
      <c r="CI988" s="878"/>
      <c r="CJ988" s="878"/>
      <c r="CK988" s="878"/>
      <c r="CL988" s="878"/>
      <c r="CM988" s="878"/>
      <c r="CN988" s="878"/>
      <c r="CO988" s="878"/>
      <c r="CP988" s="878"/>
      <c r="CQ988" s="878"/>
      <c r="CR988" s="878"/>
      <c r="CS988" s="878"/>
      <c r="CT988" s="878"/>
      <c r="CU988" s="878"/>
      <c r="CV988" s="878"/>
      <c r="CW988" s="878"/>
      <c r="CX988" s="878"/>
      <c r="CY988" s="878"/>
      <c r="CZ988" s="878"/>
      <c r="DA988" s="878"/>
      <c r="DB988" s="878"/>
      <c r="DC988" s="878"/>
      <c r="DD988" s="878"/>
      <c r="DE988" s="878"/>
      <c r="DF988" s="878"/>
      <c r="DG988" s="878"/>
      <c r="DH988" s="878"/>
      <c r="DI988" s="878"/>
      <c r="DJ988" s="878"/>
      <c r="DK988" s="878"/>
      <c r="DL988" s="878"/>
      <c r="DM988" s="878"/>
      <c r="DN988" s="878"/>
      <c r="DO988" s="878"/>
      <c r="DP988" s="878"/>
      <c r="DQ988" s="878"/>
      <c r="DR988" s="878"/>
      <c r="DS988" s="878"/>
      <c r="DT988" s="878"/>
      <c r="DU988" s="878"/>
      <c r="DV988" s="878"/>
      <c r="DW988" s="878"/>
      <c r="DX988" s="878"/>
      <c r="DY988" s="878"/>
      <c r="DZ988" s="878"/>
      <c r="EA988" s="878"/>
      <c r="EB988" s="878"/>
      <c r="EC988" s="878"/>
      <c r="ED988" s="878"/>
      <c r="EE988" s="878"/>
      <c r="EF988" s="878"/>
      <c r="EG988" s="878"/>
      <c r="EH988" s="878"/>
      <c r="EI988" s="878"/>
      <c r="EJ988" s="878"/>
      <c r="EK988" s="878"/>
      <c r="EL988" s="878"/>
      <c r="EM988" s="878"/>
      <c r="EN988" s="878"/>
      <c r="EO988" s="878"/>
      <c r="EP988" s="878"/>
      <c r="EQ988" s="878"/>
      <c r="ER988" s="878"/>
      <c r="ES988" s="878"/>
      <c r="ET988" s="878"/>
      <c r="EU988" s="878"/>
      <c r="EV988" s="878"/>
      <c r="EW988" s="878"/>
      <c r="EX988" s="878"/>
      <c r="EY988" s="878"/>
      <c r="EZ988" s="878"/>
      <c r="FA988" s="878"/>
      <c r="FB988" s="878"/>
      <c r="FC988" s="878"/>
      <c r="FD988" s="878"/>
      <c r="FE988" s="878"/>
      <c r="FF988" s="878"/>
      <c r="FG988" s="878"/>
      <c r="FH988" s="878"/>
      <c r="FI988" s="878"/>
      <c r="FJ988" s="878"/>
      <c r="FK988" s="878"/>
      <c r="FL988" s="878"/>
      <c r="FM988" s="878"/>
      <c r="FN988" s="878"/>
      <c r="FO988" s="878"/>
      <c r="FP988" s="878"/>
      <c r="FQ988" s="878"/>
      <c r="FR988" s="878"/>
      <c r="FS988" s="878"/>
      <c r="FT988" s="878"/>
      <c r="FU988" s="878"/>
      <c r="FV988" s="878"/>
      <c r="FW988" s="878"/>
      <c r="FX988" s="878"/>
      <c r="FY988" s="878"/>
      <c r="FZ988" s="878"/>
      <c r="GA988" s="878"/>
      <c r="GB988" s="878"/>
      <c r="GC988" s="878"/>
      <c r="GD988" s="878"/>
      <c r="GE988" s="878"/>
      <c r="GF988" s="878"/>
      <c r="GG988" s="878"/>
      <c r="GH988" s="878"/>
      <c r="GI988" s="878"/>
      <c r="GJ988" s="878"/>
      <c r="GK988" s="878"/>
      <c r="GL988" s="878"/>
      <c r="GM988" s="878"/>
      <c r="GN988" s="878"/>
      <c r="GO988" s="878"/>
      <c r="GP988" s="878"/>
    </row>
    <row r="989" spans="1:198" ht="24.75" customHeight="1" x14ac:dyDescent="0.25">
      <c r="A989" s="27">
        <v>1</v>
      </c>
      <c r="B989" s="2587" t="s">
        <v>429</v>
      </c>
      <c r="C989" s="26">
        <f>SUM(C915,C640,C499,C310,C167,C117,C49,C590)</f>
        <v>1730348</v>
      </c>
      <c r="D989" s="26">
        <f>SUM(D915,D640,D499,D310,D167,D117,D49,D590)</f>
        <v>576774.66666666663</v>
      </c>
      <c r="E989" s="26">
        <f>SUM(E915,E640,E499,E310,E167,E117,E49,E590)</f>
        <v>635328</v>
      </c>
      <c r="F989" s="947">
        <f>E989/D989*100</f>
        <v>110.15185595298915</v>
      </c>
      <c r="G989" s="2166"/>
      <c r="H989" s="959"/>
      <c r="I989" s="11"/>
      <c r="J989" s="962"/>
      <c r="K989" s="11"/>
      <c r="L989" s="962"/>
      <c r="M989" s="11"/>
      <c r="N989" s="11"/>
      <c r="O989" s="3009">
        <f>SUM(O915,O640,O499,O310,O167,O117,O49,O590)</f>
        <v>839979.35320999986</v>
      </c>
      <c r="P989" s="3009">
        <f>SUM(P915,P640,P499,P310,P167,P117,P49,P590)</f>
        <v>841283.56501000002</v>
      </c>
      <c r="Q989" s="3009">
        <f>SUM(Q915,Q640,Q499,Q310,Q167,Q117,Q49,Q590)</f>
        <v>841283.56501000002</v>
      </c>
      <c r="R989" s="3009">
        <f>SUM(R915,R640,R499,R310,R167,R117,R49,R590)</f>
        <v>845393.35392999998</v>
      </c>
      <c r="S989" s="3009">
        <f t="shared" ref="S989:X989" si="136">SUM(S915,S640,S499,S310,S167,S117,S49,S590)</f>
        <v>280805.45507727272</v>
      </c>
      <c r="T989" s="3009">
        <f t="shared" si="136"/>
        <v>270724.86022000003</v>
      </c>
      <c r="U989" s="3009">
        <f t="shared" si="136"/>
        <v>9564.5610399999987</v>
      </c>
      <c r="V989" s="3009">
        <f t="shared" si="136"/>
        <v>-10080.594857272705</v>
      </c>
      <c r="W989" s="3009">
        <f t="shared" si="136"/>
        <v>-189.79403000000002</v>
      </c>
      <c r="X989" s="3009">
        <f t="shared" si="136"/>
        <v>280099.6272300001</v>
      </c>
      <c r="Y989" s="3009">
        <f>T989/S989*100</f>
        <v>96.410114306896673</v>
      </c>
      <c r="Z989" s="3009">
        <f>X989/S989*100</f>
        <v>99.748641689642952</v>
      </c>
      <c r="AA989" s="26">
        <f t="shared" ref="AA989:AC989" si="137">SUM(AA915,AA640,AA499,AA310,AA167,AA117,AA49)</f>
        <v>0</v>
      </c>
      <c r="AB989" s="26">
        <f t="shared" si="137"/>
        <v>0</v>
      </c>
      <c r="AC989" s="26">
        <f t="shared" si="137"/>
        <v>0</v>
      </c>
      <c r="AD989" s="2206">
        <f>AB989*1000</f>
        <v>0</v>
      </c>
      <c r="AE989" s="2206"/>
      <c r="AF989" s="1676"/>
      <c r="AG989" s="2209"/>
      <c r="AH989" s="2209"/>
      <c r="AI989" s="2209"/>
      <c r="AJ989" s="878"/>
      <c r="AK989" s="878"/>
      <c r="AL989" s="878"/>
      <c r="AM989" s="878"/>
      <c r="AN989" s="878"/>
      <c r="AO989" s="878"/>
      <c r="AP989" s="878"/>
      <c r="AQ989" s="878"/>
      <c r="AR989" s="878"/>
      <c r="AS989" s="878"/>
      <c r="AT989" s="878"/>
      <c r="AU989" s="878"/>
      <c r="AV989" s="878"/>
      <c r="AW989" s="878"/>
      <c r="AX989" s="878"/>
      <c r="AY989" s="878"/>
      <c r="AZ989" s="878"/>
      <c r="BA989" s="878"/>
      <c r="BB989" s="878"/>
      <c r="BC989" s="878"/>
      <c r="BD989" s="878"/>
      <c r="BE989" s="878"/>
      <c r="BF989" s="878"/>
      <c r="BG989" s="878"/>
      <c r="BH989" s="878"/>
      <c r="BI989" s="878"/>
      <c r="BJ989" s="878"/>
      <c r="BK989" s="878"/>
      <c r="BL989" s="878"/>
      <c r="BM989" s="878"/>
      <c r="BN989" s="878"/>
      <c r="BO989" s="878"/>
      <c r="BP989" s="878"/>
      <c r="BQ989" s="878"/>
      <c r="BR989" s="878"/>
      <c r="BS989" s="878"/>
      <c r="BT989" s="878"/>
      <c r="BU989" s="878"/>
      <c r="BV989" s="878"/>
      <c r="BW989" s="878"/>
      <c r="BX989" s="878"/>
      <c r="BY989" s="878"/>
      <c r="BZ989" s="878"/>
      <c r="CA989" s="878"/>
      <c r="CB989" s="878"/>
      <c r="CC989" s="878"/>
      <c r="CD989" s="878"/>
      <c r="CE989" s="878"/>
      <c r="CF989" s="878"/>
      <c r="CG989" s="878"/>
      <c r="CH989" s="878"/>
      <c r="CI989" s="878"/>
      <c r="CJ989" s="878"/>
      <c r="CK989" s="878"/>
      <c r="CL989" s="878"/>
      <c r="CM989" s="878"/>
      <c r="CN989" s="878"/>
      <c r="CO989" s="878"/>
      <c r="CP989" s="878"/>
      <c r="CQ989" s="878"/>
      <c r="CR989" s="878"/>
      <c r="CS989" s="878"/>
      <c r="CT989" s="878"/>
      <c r="CU989" s="878"/>
      <c r="CV989" s="878"/>
      <c r="CW989" s="878"/>
      <c r="CX989" s="878"/>
      <c r="CY989" s="878"/>
      <c r="CZ989" s="878"/>
      <c r="DA989" s="878"/>
      <c r="DB989" s="878"/>
      <c r="DC989" s="878"/>
      <c r="DD989" s="878"/>
      <c r="DE989" s="878"/>
      <c r="DF989" s="878"/>
      <c r="DG989" s="878"/>
      <c r="DH989" s="878"/>
      <c r="DI989" s="878"/>
      <c r="DJ989" s="878"/>
      <c r="DK989" s="878"/>
      <c r="DL989" s="878"/>
      <c r="DM989" s="878"/>
      <c r="DN989" s="878"/>
      <c r="DO989" s="878"/>
      <c r="DP989" s="878"/>
      <c r="DQ989" s="878"/>
      <c r="DR989" s="878"/>
      <c r="DS989" s="878"/>
      <c r="DT989" s="878"/>
      <c r="DU989" s="878"/>
      <c r="DV989" s="878"/>
      <c r="DW989" s="878"/>
      <c r="DX989" s="878"/>
      <c r="DY989" s="878"/>
      <c r="DZ989" s="878"/>
      <c r="EA989" s="878"/>
      <c r="EB989" s="878"/>
      <c r="EC989" s="878"/>
      <c r="ED989" s="878"/>
      <c r="EE989" s="878"/>
      <c r="EF989" s="878"/>
      <c r="EG989" s="878"/>
      <c r="EH989" s="878"/>
      <c r="EI989" s="878"/>
      <c r="EJ989" s="878"/>
      <c r="EK989" s="878"/>
      <c r="EL989" s="878"/>
      <c r="EM989" s="878"/>
      <c r="EN989" s="878"/>
      <c r="EO989" s="878"/>
      <c r="EP989" s="878"/>
      <c r="EQ989" s="878"/>
      <c r="ER989" s="878"/>
      <c r="ES989" s="878"/>
      <c r="ET989" s="878"/>
      <c r="EU989" s="878"/>
      <c r="EV989" s="878"/>
      <c r="EW989" s="878"/>
      <c r="EX989" s="878"/>
      <c r="EY989" s="878"/>
      <c r="EZ989" s="878"/>
      <c r="FA989" s="878"/>
      <c r="FB989" s="878"/>
      <c r="FC989" s="878"/>
      <c r="FD989" s="878"/>
      <c r="FE989" s="878"/>
      <c r="FF989" s="878"/>
      <c r="FG989" s="878"/>
      <c r="FH989" s="878"/>
      <c r="FI989" s="878"/>
      <c r="FJ989" s="878"/>
      <c r="FK989" s="878"/>
      <c r="FL989" s="878"/>
      <c r="FM989" s="878"/>
      <c r="FN989" s="878"/>
      <c r="FO989" s="878"/>
      <c r="FP989" s="878"/>
      <c r="FQ989" s="878"/>
      <c r="FR989" s="878"/>
      <c r="FS989" s="878"/>
      <c r="FT989" s="878"/>
      <c r="FU989" s="878"/>
      <c r="FV989" s="878"/>
      <c r="FW989" s="878"/>
      <c r="FX989" s="878"/>
      <c r="FY989" s="878"/>
      <c r="FZ989" s="878"/>
      <c r="GA989" s="878"/>
      <c r="GB989" s="878"/>
      <c r="GC989" s="878"/>
      <c r="GD989" s="878"/>
      <c r="GE989" s="878"/>
      <c r="GF989" s="878"/>
      <c r="GG989" s="878"/>
      <c r="GH989" s="878"/>
      <c r="GI989" s="878"/>
      <c r="GJ989" s="878"/>
      <c r="GK989" s="878"/>
      <c r="GL989" s="878"/>
      <c r="GM989" s="878"/>
      <c r="GN989" s="878"/>
      <c r="GO989" s="878"/>
      <c r="GP989" s="878"/>
    </row>
    <row r="990" spans="1:198" ht="33" customHeight="1" x14ac:dyDescent="0.25">
      <c r="A990" s="27">
        <v>1</v>
      </c>
      <c r="B990" s="2165" t="s">
        <v>88</v>
      </c>
      <c r="C990" s="26">
        <f>SUM(C921,C868,C822,C777,C733,C688,C641,C591,C544,C500,C453,C406,C358,C311,C262,C218,C173,C119,C55)</f>
        <v>11803523.273619372</v>
      </c>
      <c r="D990" s="26">
        <f t="shared" ref="D990:E990" si="138">SUM(D921,D868,D822,D777,D733,D688,D641,D591,D544,D500,D453,D406,D358,D311,D262,D218,D173,D119,D55)</f>
        <v>3934570.5511870841</v>
      </c>
      <c r="E990" s="26">
        <f t="shared" si="138"/>
        <v>3674098.8858997878</v>
      </c>
      <c r="F990" s="947">
        <f>E990/D990*100</f>
        <v>93.379921343418019</v>
      </c>
      <c r="G990" s="56"/>
      <c r="H990" s="952"/>
      <c r="I990" s="954"/>
      <c r="J990" s="955"/>
      <c r="K990" s="954"/>
      <c r="L990" s="955"/>
      <c r="M990" s="954"/>
      <c r="N990" s="1468"/>
      <c r="O990" s="3009">
        <f t="shared" ref="O990:X990" si="139">SUM(O921,O868,O822,O777,O733,O688,O641,O591,O544,O500,O453,O406,O358,O311,O262,O218,O173,O119,O55)</f>
        <v>8606601.7447660025</v>
      </c>
      <c r="P990" s="3009">
        <f t="shared" ref="P990:Q990" si="140">SUM(P921,P868,P822,P777,P733,P688,P641,P591,P544,P500,P453,P406,P358,P311,P262,P218,P173,P119,P55)</f>
        <v>8593840.1276060026</v>
      </c>
      <c r="Q990" s="3009">
        <f t="shared" si="140"/>
        <v>8593840.1276060026</v>
      </c>
      <c r="R990" s="3009">
        <f t="shared" ref="R990" si="141">SUM(R921,R868,R822,R777,R733,R688,R641,R591,R544,R500,R453,R406,R358,R311,R262,R218,R173,R119,R55)</f>
        <v>8592919.6981460005</v>
      </c>
      <c r="S990" s="3009">
        <f t="shared" si="139"/>
        <v>2865284.5372716971</v>
      </c>
      <c r="T990" s="3009">
        <f t="shared" si="139"/>
        <v>2788840.5728000002</v>
      </c>
      <c r="U990" s="3009">
        <f t="shared" si="139"/>
        <v>9559.2517399999979</v>
      </c>
      <c r="V990" s="3009">
        <f t="shared" si="139"/>
        <v>-76443.964471696978</v>
      </c>
      <c r="W990" s="3009">
        <f t="shared" si="139"/>
        <v>-11207.13775</v>
      </c>
      <c r="X990" s="3009">
        <f t="shared" si="139"/>
        <v>2787192.6867899997</v>
      </c>
      <c r="Y990" s="965">
        <f>T990/S990*100</f>
        <v>97.332063762697501</v>
      </c>
      <c r="Z990" s="965">
        <f>X990/S990*100</f>
        <v>97.274551638209871</v>
      </c>
      <c r="AA990" s="26">
        <f t="shared" ref="AA990:AC990" si="142">SUM(AA921,AA868,AA822,AA777,AA733,AA688,AA641,AA591,AA544,AA500,AA453,AA406,AA358,AA311,AA262,AA218,AA173,AA119,AA55)</f>
        <v>0</v>
      </c>
      <c r="AB990" s="26">
        <f t="shared" si="142"/>
        <v>0</v>
      </c>
      <c r="AC990" s="26">
        <f t="shared" si="142"/>
        <v>0</v>
      </c>
      <c r="AD990" s="2374"/>
      <c r="AE990" s="2378"/>
      <c r="AF990" s="1676"/>
      <c r="AG990" s="2209"/>
      <c r="AH990" s="2209"/>
      <c r="AI990" s="2209"/>
    </row>
    <row r="991" spans="1:198" ht="18" customHeight="1" x14ac:dyDescent="0.25">
      <c r="A991" s="27">
        <v>1</v>
      </c>
      <c r="B991" s="1883" t="s">
        <v>31</v>
      </c>
      <c r="C991" s="25"/>
      <c r="D991" s="25"/>
      <c r="E991" s="25"/>
      <c r="F991" s="25"/>
      <c r="G991" s="9"/>
      <c r="H991" s="948"/>
      <c r="I991" s="56"/>
      <c r="J991" s="952"/>
      <c r="K991" s="56"/>
      <c r="L991" s="952"/>
      <c r="M991" s="56"/>
      <c r="N991" s="11"/>
      <c r="O991" s="3010">
        <f>O990-O989-O983-O955</f>
        <v>0</v>
      </c>
      <c r="P991" s="3010">
        <f>P990-P989-P983-P955</f>
        <v>0</v>
      </c>
      <c r="Q991" s="3010">
        <f>Q990-Q989-Q983-Q955</f>
        <v>0</v>
      </c>
      <c r="R991" s="3010">
        <f>R990-R989-R983-R955</f>
        <v>0</v>
      </c>
      <c r="S991" s="3010">
        <f t="shared" ref="S991:W991" si="143">S989+S983+S955-S990</f>
        <v>0</v>
      </c>
      <c r="T991" s="3010">
        <f t="shared" si="143"/>
        <v>0</v>
      </c>
      <c r="U991" s="3010">
        <f t="shared" si="143"/>
        <v>0</v>
      </c>
      <c r="V991" s="3010">
        <f t="shared" si="143"/>
        <v>0</v>
      </c>
      <c r="W991" s="3010">
        <f t="shared" si="143"/>
        <v>0</v>
      </c>
      <c r="X991" s="3010">
        <f>X989+X983+X955-X990</f>
        <v>0</v>
      </c>
      <c r="Y991" s="3010"/>
      <c r="Z991" s="3010"/>
      <c r="AA991" s="25"/>
      <c r="AB991" s="25"/>
      <c r="AC991" s="25"/>
      <c r="AD991" s="19"/>
      <c r="AE991" s="19"/>
      <c r="AF991" s="1676"/>
      <c r="AG991" s="2209"/>
      <c r="AH991" s="2209"/>
      <c r="AI991" s="2209"/>
      <c r="AJ991" s="878"/>
      <c r="AK991" s="878"/>
      <c r="AL991" s="878"/>
      <c r="AM991" s="878"/>
      <c r="AN991" s="878"/>
      <c r="AO991" s="878"/>
      <c r="AP991" s="878"/>
      <c r="AQ991" s="878"/>
      <c r="AR991" s="878"/>
      <c r="AS991" s="878"/>
      <c r="AT991" s="878"/>
      <c r="AU991" s="878"/>
      <c r="AV991" s="878"/>
      <c r="AW991" s="878"/>
      <c r="AX991" s="878"/>
      <c r="AY991" s="878"/>
      <c r="AZ991" s="878"/>
      <c r="BA991" s="878"/>
      <c r="BB991" s="878"/>
      <c r="BC991" s="878"/>
      <c r="BD991" s="878"/>
      <c r="BE991" s="878"/>
      <c r="BF991" s="878"/>
      <c r="BG991" s="878"/>
      <c r="BH991" s="878"/>
      <c r="BI991" s="878"/>
      <c r="BJ991" s="878"/>
      <c r="BK991" s="878"/>
      <c r="BL991" s="878"/>
      <c r="BM991" s="878"/>
      <c r="BN991" s="878"/>
      <c r="BO991" s="878"/>
      <c r="BP991" s="878"/>
      <c r="BQ991" s="878"/>
      <c r="BR991" s="878"/>
      <c r="BS991" s="878"/>
      <c r="BT991" s="878"/>
      <c r="BU991" s="878"/>
      <c r="BV991" s="878"/>
      <c r="BW991" s="878"/>
      <c r="BX991" s="878"/>
      <c r="BY991" s="878"/>
      <c r="BZ991" s="878"/>
      <c r="CA991" s="878"/>
      <c r="CB991" s="878"/>
      <c r="CC991" s="878"/>
      <c r="CD991" s="878"/>
      <c r="CE991" s="878"/>
      <c r="CF991" s="878"/>
      <c r="CG991" s="878"/>
      <c r="CH991" s="878"/>
      <c r="CI991" s="878"/>
      <c r="CJ991" s="878"/>
      <c r="CK991" s="878"/>
      <c r="CL991" s="878"/>
      <c r="CM991" s="878"/>
      <c r="CN991" s="878"/>
      <c r="CO991" s="878"/>
      <c r="CP991" s="878"/>
      <c r="CQ991" s="878"/>
      <c r="CR991" s="878"/>
      <c r="CS991" s="878"/>
      <c r="CT991" s="878"/>
      <c r="CU991" s="878"/>
      <c r="CV991" s="878"/>
      <c r="CW991" s="878"/>
      <c r="CX991" s="878"/>
      <c r="CY991" s="878"/>
      <c r="CZ991" s="878"/>
      <c r="DA991" s="878"/>
      <c r="DB991" s="878"/>
      <c r="DC991" s="878"/>
      <c r="DD991" s="878"/>
      <c r="DE991" s="878"/>
      <c r="DF991" s="878"/>
      <c r="DG991" s="878"/>
      <c r="DH991" s="878"/>
      <c r="DI991" s="878"/>
      <c r="DJ991" s="878"/>
      <c r="DK991" s="878"/>
      <c r="DL991" s="878"/>
      <c r="DM991" s="878"/>
      <c r="DN991" s="878"/>
      <c r="DO991" s="878"/>
      <c r="DP991" s="878"/>
      <c r="DQ991" s="878"/>
      <c r="DR991" s="878"/>
      <c r="DS991" s="878"/>
      <c r="DT991" s="878"/>
      <c r="DU991" s="878"/>
      <c r="DV991" s="878"/>
      <c r="DW991" s="878"/>
      <c r="DX991" s="878"/>
      <c r="DY991" s="878"/>
      <c r="DZ991" s="878"/>
      <c r="EA991" s="878"/>
      <c r="EB991" s="878"/>
      <c r="EC991" s="878"/>
      <c r="ED991" s="878"/>
      <c r="EE991" s="878"/>
      <c r="EF991" s="878"/>
      <c r="EG991" s="878"/>
      <c r="EH991" s="878"/>
      <c r="EI991" s="878"/>
      <c r="EJ991" s="878"/>
      <c r="EK991" s="878"/>
      <c r="EL991" s="878"/>
      <c r="EM991" s="878"/>
      <c r="EN991" s="878"/>
      <c r="EO991" s="878"/>
      <c r="EP991" s="878"/>
      <c r="EQ991" s="878"/>
      <c r="ER991" s="878"/>
      <c r="ES991" s="878"/>
      <c r="ET991" s="878"/>
      <c r="EU991" s="878"/>
      <c r="EV991" s="878"/>
      <c r="EW991" s="878"/>
      <c r="EX991" s="878"/>
      <c r="EY991" s="878"/>
      <c r="EZ991" s="878"/>
      <c r="FA991" s="878"/>
      <c r="FB991" s="878"/>
      <c r="FC991" s="878"/>
      <c r="FD991" s="878"/>
      <c r="FE991" s="878"/>
      <c r="FF991" s="878"/>
      <c r="FG991" s="878"/>
      <c r="FH991" s="878"/>
      <c r="FI991" s="878"/>
      <c r="FJ991" s="878"/>
      <c r="FK991" s="878"/>
      <c r="FL991" s="878"/>
      <c r="FM991" s="878"/>
      <c r="FN991" s="878"/>
      <c r="FO991" s="878"/>
      <c r="FP991" s="878"/>
      <c r="FQ991" s="878"/>
      <c r="FR991" s="878"/>
      <c r="FS991" s="878"/>
      <c r="FT991" s="878"/>
      <c r="FU991" s="878"/>
      <c r="FV991" s="878"/>
      <c r="FW991" s="878"/>
      <c r="FX991" s="878"/>
      <c r="FY991" s="878"/>
      <c r="FZ991" s="878"/>
      <c r="GA991" s="878"/>
      <c r="GB991" s="878"/>
      <c r="GC991" s="878"/>
      <c r="GD991" s="878"/>
      <c r="GE991" s="878"/>
      <c r="GF991" s="878"/>
      <c r="GG991" s="878"/>
      <c r="GH991" s="878"/>
      <c r="GI991" s="878"/>
      <c r="GJ991" s="878"/>
      <c r="GK991" s="878"/>
      <c r="GL991" s="878"/>
      <c r="GM991" s="878"/>
      <c r="GN991" s="878"/>
      <c r="GO991" s="878"/>
      <c r="GP991" s="878"/>
    </row>
    <row r="992" spans="1:198" s="878" customFormat="1" ht="18" customHeight="1" x14ac:dyDescent="0.25">
      <c r="A992" s="27">
        <v>1</v>
      </c>
      <c r="B992" s="2163" t="s">
        <v>92</v>
      </c>
      <c r="C992" s="25">
        <f>SUM(C924,C869,C823,C778,C734,C689,C643,C545,C594,C501,C455,C408,C359,C312,C264,C219,C175,C122,C58)</f>
        <v>21552</v>
      </c>
      <c r="D992" s="25">
        <f t="shared" ref="D992:E992" si="144">SUM(D924,D869,D823,D778,D734,D689,D643,D545,D594,D501,D455,D408,D359,D312,D264,D219,D175,D122,D58)</f>
        <v>7182.3333333333339</v>
      </c>
      <c r="E992" s="25">
        <f t="shared" si="144"/>
        <v>7017</v>
      </c>
      <c r="F992" s="940">
        <f>E992/D992*100</f>
        <v>97.698055413746687</v>
      </c>
      <c r="G992" s="957">
        <f>J992/D992</f>
        <v>9.0244117510558315</v>
      </c>
      <c r="H992" s="958">
        <f t="shared" ref="H992:H995" si="145">K992/E992</f>
        <v>8.7186831979478416</v>
      </c>
      <c r="I992" s="25">
        <f t="shared" ref="I992:K992" si="146">SUM(I924,I869,I823,I778,I734,I689,I643,I545,I594,I501,I455,I408,I359,I312,I264,I219,I175,I122,I58)</f>
        <v>194439</v>
      </c>
      <c r="J992" s="25">
        <f t="shared" si="146"/>
        <v>64816.333333333336</v>
      </c>
      <c r="K992" s="25">
        <f t="shared" si="146"/>
        <v>61179</v>
      </c>
      <c r="L992" s="956">
        <f>K992/J992*100</f>
        <v>94.388245761099313</v>
      </c>
      <c r="M992" s="25">
        <f t="shared" ref="M992" si="147">SUM(M924,M869,M823,M778,M734,M689,M643,M545,M594,M501,M455,M408,M359,M312,M264,M219,M175,M122,M58)</f>
        <v>635.7590909090909</v>
      </c>
      <c r="N992" s="1469">
        <f>K992/$B$3*12/M992</f>
        <v>288.68954077802482</v>
      </c>
      <c r="O992" s="3011"/>
      <c r="P992" s="3011"/>
      <c r="Q992" s="3011"/>
      <c r="R992" s="3011"/>
      <c r="S992" s="3011"/>
      <c r="T992" s="3011"/>
      <c r="U992" s="3011"/>
      <c r="V992" s="3011"/>
      <c r="W992" s="3011"/>
      <c r="X992" s="3011"/>
      <c r="Y992" s="3011"/>
      <c r="Z992" s="3011"/>
      <c r="AA992" s="25">
        <f t="shared" ref="AA992:AC992" si="148">SUM(AA924,AA869,AA823,AA778,AA734,AA689,AA643,AA545,AA594,AA501,AA455,AA408,AA359,AA312,AA264,AA219,AA175,AA122,AA58)</f>
        <v>0</v>
      </c>
      <c r="AB992" s="25">
        <f t="shared" si="148"/>
        <v>0</v>
      </c>
      <c r="AC992" s="25">
        <f t="shared" si="148"/>
        <v>0</v>
      </c>
      <c r="AD992" s="2207"/>
      <c r="AE992" s="2207"/>
      <c r="AF992" s="1676"/>
      <c r="AG992" s="2209"/>
      <c r="AH992" s="2209"/>
      <c r="AI992" s="2209"/>
    </row>
    <row r="993" spans="1:198" ht="36" customHeight="1" x14ac:dyDescent="0.25">
      <c r="A993" s="27">
        <v>1</v>
      </c>
      <c r="B993" s="2582" t="s">
        <v>16</v>
      </c>
      <c r="C993" s="25">
        <f>SUM(C925,C870,C824,C779,C735,C690,C644,C595,C546,C502,C456,C409,C360,C313,C265,C220,C176,C123,C59)</f>
        <v>68116</v>
      </c>
      <c r="D993" s="25">
        <f t="shared" ref="D993" si="149">SUM(D925,D870,D824,D779,D735,D690,D644,D595,D546,D502,D456,D409,D360,D313,D265,D220,D176,D123,D59)</f>
        <v>22706.666666666664</v>
      </c>
      <c r="E993" s="25">
        <f>SUM(E925,E870,E824,E779,E735,E690,E644,E595,E546,E502,E456,E409,E360,E313,E265,E220,E176,E123,E59)</f>
        <v>23015</v>
      </c>
      <c r="F993" s="940">
        <f>E993/D993*100</f>
        <v>101.35789782736349</v>
      </c>
      <c r="G993" s="957">
        <f>J993/D993</f>
        <v>7.4378302994715222</v>
      </c>
      <c r="H993" s="958">
        <f t="shared" si="145"/>
        <v>7.6471431674994568</v>
      </c>
      <c r="I993" s="25">
        <f t="shared" ref="I993:K994" si="150">SUM(I925,I870,I824,I779,I735,I690,I644,I595,I546,I502,I456,I409,I360,I313,I265,I220,I176,I123,I59)</f>
        <v>506657</v>
      </c>
      <c r="J993" s="25">
        <f t="shared" si="150"/>
        <v>168888.33333333334</v>
      </c>
      <c r="K993" s="25">
        <f t="shared" si="150"/>
        <v>175999</v>
      </c>
      <c r="L993" s="956">
        <f>K993/J993*100</f>
        <v>104.21027700749015</v>
      </c>
      <c r="M993" s="25">
        <f>SUM(M925,M870,M824,M779,M735,M690,M644,M595,M546,M502,M456,M409,M360,M313,M265,M220,M176,M123,M59)</f>
        <v>2110.1835599721062</v>
      </c>
      <c r="N993" s="1469">
        <f>K993/$B$3*12/M993</f>
        <v>250.2137776141993</v>
      </c>
      <c r="O993" s="3011"/>
      <c r="P993" s="3011"/>
      <c r="Q993" s="3011"/>
      <c r="R993" s="3011"/>
      <c r="S993" s="3011"/>
      <c r="T993" s="3011"/>
      <c r="U993" s="3011"/>
      <c r="V993" s="3011"/>
      <c r="W993" s="3011"/>
      <c r="X993" s="3011"/>
      <c r="Y993" s="3011"/>
      <c r="Z993" s="3011"/>
      <c r="AA993" s="25"/>
      <c r="AB993" s="25">
        <f t="shared" ref="AB993:AC993" si="151">SUM(AB925,AB870,AB824,AB779,AB735,AB690,AB644,AB595,AB546,AB502,AB456,AB409,AB360,AB313,AB265,AB220,AB176,AB123,AB59)</f>
        <v>0</v>
      </c>
      <c r="AC993" s="25">
        <f t="shared" si="151"/>
        <v>0</v>
      </c>
      <c r="AD993" s="2207"/>
      <c r="AE993" s="2207"/>
      <c r="AF993" s="1676"/>
      <c r="AG993" s="2209"/>
      <c r="AH993" s="2209"/>
      <c r="AI993" s="2209"/>
      <c r="AJ993" s="878"/>
      <c r="AK993" s="878"/>
      <c r="AL993" s="878"/>
      <c r="AM993" s="878"/>
      <c r="AN993" s="878"/>
      <c r="AO993" s="878"/>
      <c r="AP993" s="878"/>
      <c r="AQ993" s="878"/>
      <c r="AR993" s="878"/>
      <c r="AS993" s="878"/>
      <c r="AT993" s="878"/>
      <c r="AU993" s="878"/>
      <c r="AV993" s="878"/>
      <c r="AW993" s="878"/>
      <c r="AX993" s="878"/>
      <c r="AY993" s="878"/>
      <c r="AZ993" s="878"/>
      <c r="BA993" s="878"/>
      <c r="BB993" s="878"/>
      <c r="BC993" s="878"/>
      <c r="BD993" s="878"/>
      <c r="BE993" s="878"/>
      <c r="BF993" s="878"/>
      <c r="BG993" s="878"/>
      <c r="BH993" s="878"/>
      <c r="BI993" s="878"/>
      <c r="BJ993" s="878"/>
      <c r="BK993" s="878"/>
      <c r="BL993" s="878"/>
      <c r="BM993" s="878"/>
      <c r="BN993" s="878"/>
      <c r="BO993" s="878"/>
      <c r="BP993" s="878"/>
      <c r="BQ993" s="878"/>
      <c r="BR993" s="878"/>
      <c r="BS993" s="878"/>
      <c r="BT993" s="878"/>
      <c r="BU993" s="878"/>
      <c r="BV993" s="878"/>
      <c r="BW993" s="878"/>
      <c r="BX993" s="878"/>
      <c r="BY993" s="878"/>
      <c r="BZ993" s="878"/>
      <c r="CA993" s="878"/>
      <c r="CB993" s="878"/>
      <c r="CC993" s="878"/>
      <c r="CD993" s="878"/>
      <c r="CE993" s="878"/>
      <c r="CF993" s="878"/>
      <c r="CG993" s="878"/>
      <c r="CH993" s="878"/>
      <c r="CI993" s="878"/>
      <c r="CJ993" s="878"/>
      <c r="CK993" s="878"/>
      <c r="CL993" s="878"/>
      <c r="CM993" s="878"/>
      <c r="CN993" s="878"/>
      <c r="CO993" s="878"/>
      <c r="CP993" s="878"/>
      <c r="CQ993" s="878"/>
      <c r="CR993" s="878"/>
      <c r="CS993" s="878"/>
      <c r="CT993" s="878"/>
      <c r="CU993" s="878"/>
      <c r="CV993" s="878"/>
      <c r="CW993" s="878"/>
      <c r="CX993" s="878"/>
      <c r="CY993" s="878"/>
      <c r="CZ993" s="878"/>
      <c r="DA993" s="878"/>
      <c r="DB993" s="878"/>
      <c r="DC993" s="878"/>
      <c r="DD993" s="878"/>
      <c r="DE993" s="878"/>
      <c r="DF993" s="878"/>
      <c r="DG993" s="878"/>
      <c r="DH993" s="878"/>
      <c r="DI993" s="878"/>
      <c r="DJ993" s="878"/>
      <c r="DK993" s="878"/>
      <c r="DL993" s="878"/>
      <c r="DM993" s="878"/>
      <c r="DN993" s="878"/>
      <c r="DO993" s="878"/>
      <c r="DP993" s="878"/>
      <c r="DQ993" s="878"/>
      <c r="DR993" s="878"/>
      <c r="DS993" s="878"/>
      <c r="DT993" s="878"/>
      <c r="DU993" s="878"/>
      <c r="DV993" s="878"/>
      <c r="DW993" s="878"/>
      <c r="DX993" s="878"/>
      <c r="DY993" s="878"/>
      <c r="DZ993" s="878"/>
      <c r="EA993" s="878"/>
      <c r="EB993" s="878"/>
      <c r="EC993" s="878"/>
      <c r="ED993" s="878"/>
      <c r="EE993" s="878"/>
      <c r="EF993" s="878"/>
      <c r="EG993" s="878"/>
      <c r="EH993" s="878"/>
      <c r="EI993" s="878"/>
      <c r="EJ993" s="878"/>
      <c r="EK993" s="878"/>
      <c r="EL993" s="878"/>
      <c r="EM993" s="878"/>
      <c r="EN993" s="878"/>
      <c r="EO993" s="878"/>
      <c r="EP993" s="878"/>
      <c r="EQ993" s="878"/>
      <c r="ER993" s="878"/>
      <c r="ES993" s="878"/>
      <c r="ET993" s="878"/>
      <c r="EU993" s="878"/>
      <c r="EV993" s="878"/>
      <c r="EW993" s="878"/>
      <c r="EX993" s="878"/>
      <c r="EY993" s="878"/>
      <c r="EZ993" s="878"/>
      <c r="FA993" s="878"/>
      <c r="FB993" s="878"/>
      <c r="FC993" s="878"/>
      <c r="FD993" s="878"/>
      <c r="FE993" s="878"/>
      <c r="FF993" s="878"/>
      <c r="FG993" s="878"/>
      <c r="FH993" s="878"/>
      <c r="FI993" s="878"/>
      <c r="FJ993" s="878"/>
      <c r="FK993" s="878"/>
      <c r="FL993" s="878"/>
      <c r="FM993" s="878"/>
      <c r="FN993" s="878"/>
      <c r="FO993" s="878"/>
      <c r="FP993" s="878"/>
      <c r="FQ993" s="878"/>
      <c r="FR993" s="878"/>
      <c r="FS993" s="878"/>
      <c r="FT993" s="878"/>
      <c r="FU993" s="878"/>
      <c r="FV993" s="878"/>
      <c r="FW993" s="878"/>
      <c r="FX993" s="878"/>
      <c r="FY993" s="878"/>
      <c r="FZ993" s="878"/>
      <c r="GA993" s="878"/>
      <c r="GB993" s="878"/>
      <c r="GC993" s="878"/>
      <c r="GD993" s="878"/>
      <c r="GE993" s="878"/>
      <c r="GF993" s="878"/>
      <c r="GG993" s="878"/>
      <c r="GH993" s="878"/>
      <c r="GI993" s="878"/>
      <c r="GJ993" s="878"/>
      <c r="GK993" s="878"/>
      <c r="GL993" s="878"/>
      <c r="GM993" s="878"/>
      <c r="GN993" s="878"/>
      <c r="GO993" s="878"/>
      <c r="GP993" s="878"/>
    </row>
    <row r="994" spans="1:198" s="878" customFormat="1" ht="32.25" customHeight="1" x14ac:dyDescent="0.25">
      <c r="A994" s="27">
        <v>1</v>
      </c>
      <c r="B994" s="2162" t="s">
        <v>171</v>
      </c>
      <c r="C994" s="26">
        <f>SUM(C926,C871,C825,C780,C736,C691,C645,C596,C547,C503,C457,C410,C361,C314,C266,C221,C177,C124,C60)</f>
        <v>89668</v>
      </c>
      <c r="D994" s="26">
        <f t="shared" ref="D994:E994" si="152">SUM(D926,D871,D825,D780,D736,D691,D645,D596,D547,D503,D457,D410,D361,D314,D266,D221,D177,D124,D60)</f>
        <v>29889</v>
      </c>
      <c r="E994" s="26">
        <f t="shared" si="152"/>
        <v>30032</v>
      </c>
      <c r="F994" s="947">
        <f>E994/D994*100</f>
        <v>100.47843688313426</v>
      </c>
      <c r="G994" s="11">
        <f>J994/D994</f>
        <v>7.8190527172761444</v>
      </c>
      <c r="H994" s="959">
        <f t="shared" si="145"/>
        <v>7.8975093233883857</v>
      </c>
      <c r="I994" s="26">
        <f t="shared" si="150"/>
        <v>701096</v>
      </c>
      <c r="J994" s="26">
        <f t="shared" si="150"/>
        <v>233703.66666666669</v>
      </c>
      <c r="K994" s="26">
        <f t="shared" si="150"/>
        <v>237178</v>
      </c>
      <c r="L994" s="960">
        <f>K994/J994*100</f>
        <v>101.48664048916646</v>
      </c>
      <c r="M994" s="26">
        <f>SUM(M926,M871,M825,M780,M736,M691,M645,M596,M547,M503,M457,M410,M361,M314,M266,M221,M177,M124,M60)</f>
        <v>2716.9426508811971</v>
      </c>
      <c r="N994" s="1467">
        <f>K994/$B$3*12/M994</f>
        <v>261.88775083979976</v>
      </c>
      <c r="O994" s="3009">
        <f t="shared" ref="O994:X994" si="153">SUM(O926,O871,O825,O780,O736,O691,O645,O596,O547,O503,O457,O410,O361,O314,O266,O221,O177,O124,O60)</f>
        <v>2188651.8107916792</v>
      </c>
      <c r="P994" s="3009">
        <f t="shared" ref="P994:Q994" si="154">SUM(P926,P871,P825,P780,P736,P691,P645,P596,P547,P503,P457,P410,P361,P314,P266,P221,P177,P124,P60)</f>
        <v>2188651.8107916792</v>
      </c>
      <c r="Q994" s="3009">
        <f t="shared" si="154"/>
        <v>2188651.8107916792</v>
      </c>
      <c r="R994" s="3009">
        <f t="shared" ref="R994" si="155">SUM(R926,R871,R825,R780,R736,R691,R645,R596,R547,R503,R457,R410,R361,R314,R266,R221,R177,R124,R60)</f>
        <v>2188660.139111679</v>
      </c>
      <c r="S994" s="3009">
        <f t="shared" si="153"/>
        <v>729551.52896611555</v>
      </c>
      <c r="T994" s="3009">
        <f t="shared" si="153"/>
        <v>752556.64929999993</v>
      </c>
      <c r="U994" s="3009">
        <f t="shared" si="153"/>
        <v>-6.1590999999999525</v>
      </c>
      <c r="V994" s="3009">
        <f t="shared" si="153"/>
        <v>23005.120333884479</v>
      </c>
      <c r="W994" s="3009">
        <f t="shared" si="153"/>
        <v>-3941.0110199999995</v>
      </c>
      <c r="X994" s="3009">
        <f t="shared" si="153"/>
        <v>748609.47918000002</v>
      </c>
      <c r="Y994" s="3009">
        <f>T994/S994*100</f>
        <v>103.15332357215208</v>
      </c>
      <c r="Z994" s="3009">
        <f>X994/S994*100</f>
        <v>102.61228295154044</v>
      </c>
      <c r="AA994" s="26">
        <f t="shared" ref="AA994:AC994" si="156">SUM(AA926,AA871,AA825,AA780,AA736,AA691,AA645,AA596,AA547,AA503,AA457,AA410,AA361,AA314,AA266,AA221,AA177,AA124,AA60)</f>
        <v>0</v>
      </c>
      <c r="AB994" s="26">
        <f t="shared" si="156"/>
        <v>0</v>
      </c>
      <c r="AC994" s="26">
        <f t="shared" si="156"/>
        <v>0</v>
      </c>
      <c r="AD994" s="2206"/>
      <c r="AE994" s="2206"/>
      <c r="AF994" s="1676"/>
      <c r="AG994" s="2209"/>
      <c r="AH994" s="2209"/>
      <c r="AI994" s="2209"/>
    </row>
    <row r="995" spans="1:198" s="924" customFormat="1" ht="29.25" x14ac:dyDescent="0.25">
      <c r="A995" s="27">
        <v>1</v>
      </c>
      <c r="B995" s="961" t="s">
        <v>378</v>
      </c>
      <c r="C995" s="25">
        <f>C927+C61</f>
        <v>905</v>
      </c>
      <c r="D995" s="25">
        <f t="shared" ref="D995:E995" si="157">D927+D61</f>
        <v>301.66666666666669</v>
      </c>
      <c r="E995" s="25">
        <f t="shared" si="157"/>
        <v>400</v>
      </c>
      <c r="F995" s="940">
        <f>E995/D995*100</f>
        <v>132.59668508287291</v>
      </c>
      <c r="G995" s="11">
        <f>J995/D995</f>
        <v>17.976795580110497</v>
      </c>
      <c r="H995" s="962">
        <f t="shared" si="145"/>
        <v>14.09</v>
      </c>
      <c r="I995" s="25">
        <f>I927+I61</f>
        <v>16270</v>
      </c>
      <c r="J995" s="25">
        <f t="shared" ref="J995:K995" si="158">J927+J61</f>
        <v>5423</v>
      </c>
      <c r="K995" s="25">
        <f t="shared" si="158"/>
        <v>5636</v>
      </c>
      <c r="L995" s="960">
        <f>K995/J995*100</f>
        <v>103.92771528674164</v>
      </c>
      <c r="M995" s="25">
        <f>M927+M64</f>
        <v>54</v>
      </c>
      <c r="N995" s="1467">
        <f>K995/$B$3*12/M995</f>
        <v>313.11111111111109</v>
      </c>
      <c r="O995" s="3009"/>
      <c r="P995" s="3009"/>
      <c r="Q995" s="3009"/>
      <c r="R995" s="3009"/>
      <c r="S995" s="3009"/>
      <c r="T995" s="3009"/>
      <c r="U995" s="3009"/>
      <c r="V995" s="3009"/>
      <c r="W995" s="3009"/>
      <c r="X995" s="3009"/>
      <c r="Y995" s="3009"/>
      <c r="Z995" s="3009"/>
      <c r="AA995" s="25">
        <f t="shared" ref="AA995:AC995" si="159">AA927+AA61</f>
        <v>0</v>
      </c>
      <c r="AB995" s="25">
        <f t="shared" si="159"/>
        <v>0</v>
      </c>
      <c r="AC995" s="25">
        <f t="shared" si="159"/>
        <v>0</v>
      </c>
      <c r="AE995" s="2206"/>
      <c r="AF995" s="1676"/>
      <c r="AG995" s="2209"/>
      <c r="AH995" s="2209"/>
      <c r="AI995" s="2209"/>
    </row>
    <row r="996" spans="1:198" s="924" customFormat="1" ht="29.25" x14ac:dyDescent="0.25">
      <c r="A996" s="27">
        <v>1</v>
      </c>
      <c r="B996" s="961" t="s">
        <v>486</v>
      </c>
      <c r="C996" s="25">
        <f>SUM(C928,C62,C315)</f>
        <v>2900</v>
      </c>
      <c r="D996" s="25">
        <f t="shared" ref="D996:E996" si="160">SUM(D928,D62,D315)</f>
        <v>967</v>
      </c>
      <c r="E996" s="25">
        <f t="shared" si="160"/>
        <v>872</v>
      </c>
      <c r="F996" s="940">
        <f>E996/D996*100</f>
        <v>90.175801447776621</v>
      </c>
      <c r="G996" s="11"/>
      <c r="H996" s="962"/>
      <c r="I996" s="25"/>
      <c r="J996" s="956"/>
      <c r="K996" s="25"/>
      <c r="L996" s="960"/>
      <c r="M996" s="25"/>
      <c r="N996" s="1467"/>
      <c r="O996" s="3009">
        <f>SUM(O928,O62,O315)</f>
        <v>79616.846480000007</v>
      </c>
      <c r="P996" s="3009">
        <f>SUM(P928,P62,P315)</f>
        <v>79616.846480000007</v>
      </c>
      <c r="Q996" s="3009">
        <f>SUM(Q928,Q62,Q315)</f>
        <v>79616.846480000007</v>
      </c>
      <c r="R996" s="3009">
        <f>SUM(R928,R62,R315)</f>
        <v>79617.603600000002</v>
      </c>
      <c r="S996" s="3011">
        <f t="shared" ref="S996:X996" si="161">SUM(S928,S62,S315)</f>
        <v>26539.032951111112</v>
      </c>
      <c r="T996" s="3011">
        <f t="shared" si="161"/>
        <v>24555.881160000001</v>
      </c>
      <c r="U996" s="3011">
        <f t="shared" si="161"/>
        <v>0</v>
      </c>
      <c r="V996" s="3011">
        <f t="shared" si="161"/>
        <v>-1983.1517911111116</v>
      </c>
      <c r="W996" s="3011">
        <f t="shared" si="161"/>
        <v>0</v>
      </c>
      <c r="X996" s="3011">
        <f t="shared" si="161"/>
        <v>24555.881160000001</v>
      </c>
      <c r="Y996" s="3011">
        <f>T996/S996*100</f>
        <v>92.527415016348286</v>
      </c>
      <c r="Z996" s="3011">
        <f>X996/S996*100</f>
        <v>92.527415016348286</v>
      </c>
      <c r="AA996" s="25"/>
      <c r="AB996" s="25"/>
      <c r="AC996" s="25"/>
      <c r="AE996" s="2206"/>
      <c r="AF996" s="1676"/>
      <c r="AG996" s="2209"/>
      <c r="AH996" s="2209"/>
      <c r="AI996" s="2209"/>
    </row>
    <row r="997" spans="1:198" s="924" customFormat="1" x14ac:dyDescent="0.25">
      <c r="A997" s="27">
        <v>1</v>
      </c>
      <c r="B997" s="1884" t="s">
        <v>404</v>
      </c>
      <c r="C997" s="25"/>
      <c r="D997" s="25"/>
      <c r="E997" s="25"/>
      <c r="F997" s="940"/>
      <c r="G997" s="11"/>
      <c r="H997" s="962"/>
      <c r="I997" s="25"/>
      <c r="J997" s="956"/>
      <c r="K997" s="25"/>
      <c r="L997" s="960"/>
      <c r="M997" s="25"/>
      <c r="N997" s="1467"/>
      <c r="O997" s="3009"/>
      <c r="P997" s="3009"/>
      <c r="Q997" s="3009"/>
      <c r="R997" s="3009"/>
      <c r="S997" s="3009"/>
      <c r="T997" s="3009"/>
      <c r="U997" s="3009"/>
      <c r="V997" s="3009"/>
      <c r="W997" s="3009"/>
      <c r="X997" s="3009"/>
      <c r="Y997" s="3009"/>
      <c r="Z997" s="3009"/>
      <c r="AA997" s="25"/>
      <c r="AB997" s="25"/>
      <c r="AC997" s="25"/>
      <c r="AD997" s="2206"/>
      <c r="AE997" s="2206"/>
      <c r="AF997" s="1676"/>
      <c r="AG997" s="2209"/>
      <c r="AH997" s="2209"/>
      <c r="AI997" s="2209"/>
    </row>
    <row r="998" spans="1:198" ht="31.5" x14ac:dyDescent="0.25">
      <c r="A998" s="27">
        <v>1</v>
      </c>
      <c r="B998" s="963" t="s">
        <v>292</v>
      </c>
      <c r="C998" s="25">
        <f>SUM(C930,C125,C64)</f>
        <v>15800</v>
      </c>
      <c r="D998" s="25">
        <f t="shared" ref="D998:E998" si="162">SUM(D930,D125,D64)</f>
        <v>5267</v>
      </c>
      <c r="E998" s="25">
        <f t="shared" si="162"/>
        <v>4435</v>
      </c>
      <c r="F998" s="940">
        <f t="shared" ref="F998:F1006" si="163">E998/D998*100</f>
        <v>84.2035314220619</v>
      </c>
      <c r="G998" s="957"/>
      <c r="H998" s="958"/>
      <c r="I998" s="44"/>
      <c r="J998" s="945"/>
      <c r="K998" s="44"/>
      <c r="L998" s="945"/>
      <c r="M998" s="44"/>
      <c r="N998" s="1467"/>
      <c r="O998" s="965"/>
      <c r="P998" s="965"/>
      <c r="Q998" s="965"/>
      <c r="R998" s="965"/>
      <c r="S998" s="965"/>
      <c r="T998" s="965"/>
      <c r="U998" s="965"/>
      <c r="V998" s="965">
        <f>T998-S998</f>
        <v>0</v>
      </c>
      <c r="W998" s="965"/>
      <c r="X998" s="965"/>
      <c r="Y998" s="965"/>
      <c r="Z998" s="965"/>
      <c r="AA998" s="25"/>
      <c r="AB998" s="25"/>
      <c r="AC998" s="25"/>
      <c r="AD998" s="2205"/>
      <c r="AE998" s="2205"/>
      <c r="AF998" s="1676"/>
      <c r="AG998" s="2209"/>
      <c r="AH998" s="2209"/>
      <c r="AI998" s="2209"/>
    </row>
    <row r="999" spans="1:198" ht="31.5" x14ac:dyDescent="0.25">
      <c r="A999" s="27">
        <v>1</v>
      </c>
      <c r="B999" s="963" t="s">
        <v>293</v>
      </c>
      <c r="C999" s="25">
        <f>SUBTOTAL(9,C931,C411,C126,C63)</f>
        <v>32861</v>
      </c>
      <c r="D999" s="25">
        <f t="shared" ref="D999:E999" si="164">SUBTOTAL(9,D931,D411,D126,D63)</f>
        <v>10954</v>
      </c>
      <c r="E999" s="25">
        <f t="shared" si="164"/>
        <v>12170</v>
      </c>
      <c r="F999" s="940">
        <f t="shared" si="163"/>
        <v>111.10096768303816</v>
      </c>
      <c r="G999" s="957"/>
      <c r="H999" s="958"/>
      <c r="I999" s="44">
        <f t="shared" ref="I999:M1001" si="165">I930</f>
        <v>0</v>
      </c>
      <c r="J999" s="945">
        <f t="shared" si="165"/>
        <v>0</v>
      </c>
      <c r="K999" s="44">
        <f t="shared" si="165"/>
        <v>0</v>
      </c>
      <c r="L999" s="945">
        <f t="shared" si="165"/>
        <v>0</v>
      </c>
      <c r="M999" s="44">
        <f t="shared" si="165"/>
        <v>0</v>
      </c>
      <c r="N999" s="1467"/>
      <c r="O999" s="965">
        <f t="shared" ref="O999:U1001" si="166">O930</f>
        <v>0</v>
      </c>
      <c r="P999" s="965">
        <f t="shared" ref="P999:Q999" si="167">P930</f>
        <v>0</v>
      </c>
      <c r="Q999" s="965">
        <f t="shared" si="167"/>
        <v>0</v>
      </c>
      <c r="R999" s="965">
        <f t="shared" ref="R999" si="168">R930</f>
        <v>0</v>
      </c>
      <c r="S999" s="965">
        <f t="shared" si="166"/>
        <v>0</v>
      </c>
      <c r="T999" s="965">
        <f t="shared" si="166"/>
        <v>0</v>
      </c>
      <c r="U999" s="965">
        <f t="shared" si="166"/>
        <v>0</v>
      </c>
      <c r="V999" s="965">
        <f>T999-S999</f>
        <v>0</v>
      </c>
      <c r="W999" s="965">
        <f t="shared" ref="W999:X1001" si="169">W930</f>
        <v>0</v>
      </c>
      <c r="X999" s="965">
        <f t="shared" si="169"/>
        <v>0</v>
      </c>
      <c r="Y999" s="965"/>
      <c r="Z999" s="965"/>
      <c r="AA999" s="25">
        <f t="shared" ref="AA999:AC999" si="170">SUM(AA931,AA411,AA126)</f>
        <v>0</v>
      </c>
      <c r="AB999" s="25">
        <f t="shared" si="170"/>
        <v>0</v>
      </c>
      <c r="AC999" s="25">
        <f t="shared" si="170"/>
        <v>0</v>
      </c>
      <c r="AD999" s="2205"/>
      <c r="AE999" s="2205"/>
      <c r="AF999" s="1676"/>
      <c r="AG999" s="2209"/>
      <c r="AH999" s="2209"/>
      <c r="AI999" s="2209"/>
    </row>
    <row r="1000" spans="1:198" ht="15.75" x14ac:dyDescent="0.25">
      <c r="A1000" s="27">
        <v>1</v>
      </c>
      <c r="B1000" s="963" t="s">
        <v>349</v>
      </c>
      <c r="C1000" s="25">
        <f>C932+C65</f>
        <v>575</v>
      </c>
      <c r="D1000" s="25">
        <f t="shared" ref="D1000:E1000" si="171">D932+D65</f>
        <v>191.66666666666666</v>
      </c>
      <c r="E1000" s="25">
        <f t="shared" si="171"/>
        <v>120</v>
      </c>
      <c r="F1000" s="940">
        <f t="shared" si="163"/>
        <v>62.608695652173921</v>
      </c>
      <c r="G1000" s="957"/>
      <c r="H1000" s="958"/>
      <c r="I1000" s="44">
        <f t="shared" si="165"/>
        <v>0</v>
      </c>
      <c r="J1000" s="945">
        <f t="shared" si="165"/>
        <v>0</v>
      </c>
      <c r="K1000" s="44">
        <f t="shared" si="165"/>
        <v>0</v>
      </c>
      <c r="L1000" s="945">
        <f t="shared" si="165"/>
        <v>0</v>
      </c>
      <c r="M1000" s="44">
        <f t="shared" si="165"/>
        <v>0</v>
      </c>
      <c r="N1000" s="1467"/>
      <c r="O1000" s="965">
        <f t="shared" si="166"/>
        <v>0</v>
      </c>
      <c r="P1000" s="965">
        <f t="shared" ref="P1000:Q1000" si="172">P931</f>
        <v>0</v>
      </c>
      <c r="Q1000" s="965">
        <f t="shared" si="172"/>
        <v>0</v>
      </c>
      <c r="R1000" s="965">
        <f t="shared" ref="R1000" si="173">R931</f>
        <v>0</v>
      </c>
      <c r="S1000" s="3006">
        <f t="shared" si="166"/>
        <v>0</v>
      </c>
      <c r="T1000" s="965">
        <f t="shared" si="166"/>
        <v>0</v>
      </c>
      <c r="U1000" s="965">
        <f t="shared" si="166"/>
        <v>0</v>
      </c>
      <c r="V1000" s="965">
        <f>T1000-S1000</f>
        <v>0</v>
      </c>
      <c r="W1000" s="965">
        <f t="shared" si="169"/>
        <v>0</v>
      </c>
      <c r="X1000" s="965">
        <f t="shared" si="169"/>
        <v>0</v>
      </c>
      <c r="Y1000" s="965"/>
      <c r="Z1000" s="965"/>
      <c r="AA1000" s="25">
        <f t="shared" ref="AA1000:AC1000" si="174">AA932</f>
        <v>0</v>
      </c>
      <c r="AB1000" s="25">
        <f t="shared" si="174"/>
        <v>0</v>
      </c>
      <c r="AC1000" s="25">
        <f t="shared" si="174"/>
        <v>0</v>
      </c>
      <c r="AD1000" s="2205"/>
      <c r="AE1000" s="2205"/>
      <c r="AF1000" s="1676"/>
      <c r="AG1000" s="2209"/>
      <c r="AH1000" s="2209"/>
      <c r="AI1000" s="2209"/>
    </row>
    <row r="1001" spans="1:198" ht="43.5" customHeight="1" x14ac:dyDescent="0.25">
      <c r="A1001" s="27">
        <v>1</v>
      </c>
      <c r="B1001" s="963" t="s">
        <v>294</v>
      </c>
      <c r="C1001" s="25">
        <f t="shared" ref="C1001:E1001" si="175">C933</f>
        <v>19284</v>
      </c>
      <c r="D1001" s="25">
        <f t="shared" si="175"/>
        <v>6428</v>
      </c>
      <c r="E1001" s="25">
        <f t="shared" si="175"/>
        <v>5410</v>
      </c>
      <c r="F1001" s="940">
        <f t="shared" si="163"/>
        <v>84.163036714374613</v>
      </c>
      <c r="G1001" s="957"/>
      <c r="H1001" s="958"/>
      <c r="I1001" s="44">
        <f t="shared" si="165"/>
        <v>0</v>
      </c>
      <c r="J1001" s="945">
        <f t="shared" si="165"/>
        <v>0</v>
      </c>
      <c r="K1001" s="44">
        <f t="shared" si="165"/>
        <v>0</v>
      </c>
      <c r="L1001" s="945">
        <f t="shared" si="165"/>
        <v>0</v>
      </c>
      <c r="M1001" s="44">
        <f t="shared" si="165"/>
        <v>0</v>
      </c>
      <c r="N1001" s="1467"/>
      <c r="O1001" s="965">
        <f t="shared" si="166"/>
        <v>0</v>
      </c>
      <c r="P1001" s="965">
        <f t="shared" ref="P1001:Q1001" si="176">P932</f>
        <v>0</v>
      </c>
      <c r="Q1001" s="965">
        <f t="shared" si="176"/>
        <v>0</v>
      </c>
      <c r="R1001" s="965">
        <f t="shared" ref="R1001" si="177">R932</f>
        <v>0</v>
      </c>
      <c r="S1001" s="965">
        <f t="shared" si="166"/>
        <v>0</v>
      </c>
      <c r="T1001" s="965">
        <f t="shared" si="166"/>
        <v>0</v>
      </c>
      <c r="U1001" s="965">
        <f t="shared" si="166"/>
        <v>0</v>
      </c>
      <c r="V1001" s="965">
        <f>T1001-S1001</f>
        <v>0</v>
      </c>
      <c r="W1001" s="3006">
        <f t="shared" si="169"/>
        <v>0</v>
      </c>
      <c r="X1001" s="3006">
        <f t="shared" si="169"/>
        <v>0</v>
      </c>
      <c r="Y1001" s="965"/>
      <c r="Z1001" s="965"/>
      <c r="AA1001" s="25">
        <f t="shared" ref="AA1001:AC1001" si="178">AA933</f>
        <v>0</v>
      </c>
      <c r="AB1001" s="25">
        <f t="shared" si="178"/>
        <v>0</v>
      </c>
      <c r="AC1001" s="25">
        <f t="shared" si="178"/>
        <v>0</v>
      </c>
      <c r="AD1001" s="2205"/>
      <c r="AE1001" s="2205"/>
      <c r="AF1001" s="1676"/>
      <c r="AG1001" s="2209"/>
      <c r="AH1001" s="2209"/>
      <c r="AI1001" s="2209"/>
    </row>
    <row r="1002" spans="1:198" ht="51" customHeight="1" x14ac:dyDescent="0.25">
      <c r="A1002" s="27">
        <v>1</v>
      </c>
      <c r="B1002" s="963" t="s">
        <v>491</v>
      </c>
      <c r="C1002" s="25">
        <f>C934</f>
        <v>4500</v>
      </c>
      <c r="D1002" s="25">
        <f t="shared" ref="D1002:E1002" si="179">D934</f>
        <v>1500</v>
      </c>
      <c r="E1002" s="25">
        <f t="shared" si="179"/>
        <v>1196</v>
      </c>
      <c r="F1002" s="940">
        <f t="shared" si="163"/>
        <v>79.733333333333334</v>
      </c>
      <c r="G1002" s="957"/>
      <c r="H1002" s="958"/>
      <c r="I1002" s="44"/>
      <c r="J1002" s="945"/>
      <c r="K1002" s="44"/>
      <c r="L1002" s="945"/>
      <c r="M1002" s="44"/>
      <c r="N1002" s="1467"/>
      <c r="O1002" s="965"/>
      <c r="P1002" s="965"/>
      <c r="Q1002" s="965"/>
      <c r="R1002" s="965"/>
      <c r="S1002" s="965"/>
      <c r="T1002" s="965"/>
      <c r="U1002" s="965"/>
      <c r="V1002" s="965"/>
      <c r="W1002" s="3006"/>
      <c r="X1002" s="966"/>
      <c r="Y1002" s="965"/>
      <c r="Z1002" s="965"/>
      <c r="AA1002" s="25"/>
      <c r="AB1002" s="25"/>
      <c r="AC1002" s="25"/>
      <c r="AD1002" s="2205"/>
      <c r="AE1002" s="2205"/>
      <c r="AF1002" s="1676"/>
      <c r="AG1002" s="2209"/>
      <c r="AH1002" s="2209"/>
      <c r="AI1002" s="2209"/>
    </row>
    <row r="1003" spans="1:198" ht="30" customHeight="1" x14ac:dyDescent="0.25">
      <c r="A1003" s="27">
        <v>1</v>
      </c>
      <c r="B1003" s="963" t="s">
        <v>506</v>
      </c>
      <c r="C1003" s="25">
        <f>C935</f>
        <v>20</v>
      </c>
      <c r="D1003" s="25">
        <f t="shared" ref="D1003:E1003" si="180">D935</f>
        <v>6.666666666666667</v>
      </c>
      <c r="E1003" s="25">
        <f t="shared" si="180"/>
        <v>0</v>
      </c>
      <c r="F1003" s="940">
        <f t="shared" si="163"/>
        <v>0</v>
      </c>
      <c r="G1003" s="957"/>
      <c r="H1003" s="958"/>
      <c r="I1003" s="44"/>
      <c r="J1003" s="945"/>
      <c r="K1003" s="44"/>
      <c r="L1003" s="945"/>
      <c r="M1003" s="44"/>
      <c r="N1003" s="1467"/>
      <c r="O1003" s="965"/>
      <c r="P1003" s="965"/>
      <c r="Q1003" s="965"/>
      <c r="R1003" s="965"/>
      <c r="S1003" s="965"/>
      <c r="T1003" s="965"/>
      <c r="U1003" s="965"/>
      <c r="V1003" s="965"/>
      <c r="W1003" s="3006"/>
      <c r="X1003" s="966"/>
      <c r="Y1003" s="965"/>
      <c r="Z1003" s="965"/>
      <c r="AA1003" s="25"/>
      <c r="AB1003" s="25"/>
      <c r="AC1003" s="25"/>
      <c r="AD1003" s="2205"/>
      <c r="AE1003" s="2205"/>
      <c r="AF1003" s="1676"/>
      <c r="AG1003" s="2209"/>
      <c r="AH1003" s="2209"/>
      <c r="AI1003" s="2209"/>
    </row>
    <row r="1004" spans="1:198" ht="36.75" customHeight="1" x14ac:dyDescent="0.25">
      <c r="A1004" s="27">
        <v>1</v>
      </c>
      <c r="B1004" s="963" t="s">
        <v>507</v>
      </c>
      <c r="C1004" s="25">
        <f>C936</f>
        <v>15</v>
      </c>
      <c r="D1004" s="25">
        <f t="shared" ref="D1004:E1004" si="181">D936</f>
        <v>5</v>
      </c>
      <c r="E1004" s="25">
        <f t="shared" si="181"/>
        <v>0</v>
      </c>
      <c r="F1004" s="940">
        <f t="shared" si="163"/>
        <v>0</v>
      </c>
      <c r="G1004" s="957"/>
      <c r="H1004" s="958"/>
      <c r="I1004" s="44"/>
      <c r="J1004" s="945"/>
      <c r="K1004" s="44"/>
      <c r="L1004" s="945"/>
      <c r="M1004" s="44"/>
      <c r="N1004" s="1467"/>
      <c r="O1004" s="965"/>
      <c r="P1004" s="965"/>
      <c r="Q1004" s="965"/>
      <c r="R1004" s="965"/>
      <c r="S1004" s="965"/>
      <c r="T1004" s="965"/>
      <c r="U1004" s="965"/>
      <c r="V1004" s="965"/>
      <c r="W1004" s="3006"/>
      <c r="X1004" s="966"/>
      <c r="Y1004" s="965"/>
      <c r="Z1004" s="965"/>
      <c r="AA1004" s="25"/>
      <c r="AB1004" s="25"/>
      <c r="AC1004" s="25"/>
      <c r="AD1004" s="2205"/>
      <c r="AE1004" s="2205"/>
      <c r="AF1004" s="1676"/>
      <c r="AG1004" s="2209"/>
      <c r="AH1004" s="2209"/>
      <c r="AI1004" s="2209"/>
    </row>
    <row r="1005" spans="1:198" ht="36.75" customHeight="1" x14ac:dyDescent="0.25">
      <c r="A1005" s="27">
        <v>1</v>
      </c>
      <c r="B1005" s="963" t="s">
        <v>508</v>
      </c>
      <c r="C1005" s="25">
        <f>C937</f>
        <v>75</v>
      </c>
      <c r="D1005" s="25">
        <f t="shared" ref="D1005:E1005" si="182">D937</f>
        <v>25</v>
      </c>
      <c r="E1005" s="25">
        <f t="shared" si="182"/>
        <v>0</v>
      </c>
      <c r="F1005" s="940">
        <f t="shared" si="163"/>
        <v>0</v>
      </c>
      <c r="G1005" s="957"/>
      <c r="H1005" s="958"/>
      <c r="I1005" s="44"/>
      <c r="J1005" s="945"/>
      <c r="K1005" s="44"/>
      <c r="L1005" s="945"/>
      <c r="M1005" s="44"/>
      <c r="N1005" s="1467"/>
      <c r="O1005" s="965"/>
      <c r="P1005" s="965"/>
      <c r="Q1005" s="965"/>
      <c r="R1005" s="965"/>
      <c r="S1005" s="965"/>
      <c r="T1005" s="965"/>
      <c r="U1005" s="965"/>
      <c r="V1005" s="965"/>
      <c r="W1005" s="3006"/>
      <c r="X1005" s="966"/>
      <c r="Y1005" s="965"/>
      <c r="Z1005" s="965"/>
      <c r="AA1005" s="25"/>
      <c r="AB1005" s="25"/>
      <c r="AC1005" s="25"/>
      <c r="AD1005" s="2205"/>
      <c r="AE1005" s="2205"/>
      <c r="AF1005" s="1676"/>
      <c r="AG1005" s="2209"/>
      <c r="AH1005" s="2209"/>
      <c r="AI1005" s="2209"/>
    </row>
    <row r="1006" spans="1:198" s="967" customFormat="1" ht="15.75" x14ac:dyDescent="0.25">
      <c r="A1006" s="27">
        <v>1</v>
      </c>
      <c r="B1006" s="964" t="s">
        <v>345</v>
      </c>
      <c r="C1006" s="26">
        <f>C938+C411+C127+C66</f>
        <v>73130</v>
      </c>
      <c r="D1006" s="26">
        <f t="shared" ref="D1006:E1006" si="183">D938+D411+D127+D66</f>
        <v>24377.333333333336</v>
      </c>
      <c r="E1006" s="26">
        <f t="shared" si="183"/>
        <v>23331</v>
      </c>
      <c r="F1006" s="947">
        <f t="shared" si="163"/>
        <v>95.707761308319192</v>
      </c>
      <c r="G1006" s="965"/>
      <c r="H1006" s="966"/>
      <c r="I1006" s="44"/>
      <c r="J1006" s="945"/>
      <c r="K1006" s="44"/>
      <c r="L1006" s="945"/>
      <c r="M1006" s="44"/>
      <c r="N1006" s="1470"/>
      <c r="O1006" s="965">
        <f t="shared" ref="O1006:X1006" si="184">O938+O411+O127+O66</f>
        <v>458963.87017000001</v>
      </c>
      <c r="P1006" s="965">
        <f t="shared" ref="P1006:Q1006" si="185">P938+P411+P127+P66</f>
        <v>458997.66116999998</v>
      </c>
      <c r="Q1006" s="965">
        <f t="shared" si="185"/>
        <v>458997.66116999998</v>
      </c>
      <c r="R1006" s="965">
        <f t="shared" ref="R1006" si="186">R938+R411+R127+R66</f>
        <v>458999.20327000006</v>
      </c>
      <c r="S1006" s="965">
        <f t="shared" si="184"/>
        <v>152997.34379505052</v>
      </c>
      <c r="T1006" s="965">
        <f t="shared" si="184"/>
        <v>147245.08355000001</v>
      </c>
      <c r="U1006" s="965">
        <f t="shared" si="184"/>
        <v>0</v>
      </c>
      <c r="V1006" s="965">
        <f t="shared" si="184"/>
        <v>-5752.2602450505119</v>
      </c>
      <c r="W1006" s="3006">
        <f t="shared" si="184"/>
        <v>-147.66149999999999</v>
      </c>
      <c r="X1006" s="3007">
        <f t="shared" si="184"/>
        <v>147097.42204999999</v>
      </c>
      <c r="Y1006" s="965">
        <f>T1006/S1006*100</f>
        <v>96.240287509333484</v>
      </c>
      <c r="Z1006" s="965">
        <f>X1006/S1006*100</f>
        <v>96.143775049484631</v>
      </c>
      <c r="AA1006" s="25">
        <f>AA64+AA127+AA411+AA938</f>
        <v>0</v>
      </c>
      <c r="AB1006" s="25">
        <f t="shared" ref="AB1006:AC1006" si="187">AB64+AB127+AB411+AB938</f>
        <v>0</v>
      </c>
      <c r="AC1006" s="25">
        <f t="shared" si="187"/>
        <v>0</v>
      </c>
      <c r="AD1006" s="2205"/>
      <c r="AE1006" s="2205"/>
      <c r="AF1006" s="1676"/>
      <c r="AG1006" s="2209"/>
      <c r="AH1006" s="2209"/>
      <c r="AI1006" s="2209"/>
    </row>
    <row r="1007" spans="1:198" ht="27.75" customHeight="1" x14ac:dyDescent="0.25">
      <c r="A1007" s="27">
        <v>1</v>
      </c>
      <c r="B1007" s="1874"/>
      <c r="C1007" s="26"/>
      <c r="D1007" s="26"/>
      <c r="E1007" s="26"/>
      <c r="F1007" s="947"/>
      <c r="G1007" s="9"/>
      <c r="H1007" s="948"/>
      <c r="I1007" s="44"/>
      <c r="J1007" s="945"/>
      <c r="K1007" s="44"/>
      <c r="L1007" s="945"/>
      <c r="M1007" s="44"/>
      <c r="N1007" s="1467"/>
      <c r="O1007" s="3009"/>
      <c r="P1007" s="3009"/>
      <c r="Q1007" s="3009"/>
      <c r="R1007" s="3009"/>
      <c r="S1007" s="3009"/>
      <c r="T1007" s="3009"/>
      <c r="U1007" s="3009"/>
      <c r="V1007" s="3009"/>
      <c r="W1007" s="3008"/>
      <c r="X1007" s="3008"/>
      <c r="Y1007" s="965"/>
      <c r="Z1007" s="965"/>
      <c r="AA1007" s="26"/>
      <c r="AB1007" s="26"/>
      <c r="AC1007" s="26"/>
      <c r="AD1007" s="2206"/>
      <c r="AE1007" s="2206"/>
      <c r="AF1007" s="1676"/>
      <c r="AG1007" s="2209"/>
      <c r="AH1007" s="2209"/>
      <c r="AI1007" s="2209"/>
    </row>
    <row r="1008" spans="1:198" ht="19.5" customHeight="1" x14ac:dyDescent="0.25">
      <c r="A1008" s="27">
        <v>1</v>
      </c>
      <c r="B1008" s="1874" t="s">
        <v>418</v>
      </c>
      <c r="C1008" s="26"/>
      <c r="D1008" s="26"/>
      <c r="E1008" s="26"/>
      <c r="F1008" s="940"/>
      <c r="G1008" s="57"/>
      <c r="H1008" s="968"/>
      <c r="I1008" s="45"/>
      <c r="J1008" s="953"/>
      <c r="K1008" s="45"/>
      <c r="L1008" s="953"/>
      <c r="M1008" s="45"/>
      <c r="N1008" s="1152"/>
      <c r="O1008" s="3010"/>
      <c r="P1008" s="3010"/>
      <c r="Q1008" s="3010"/>
      <c r="R1008" s="3010"/>
      <c r="S1008" s="3010"/>
      <c r="T1008" s="3010"/>
      <c r="U1008" s="3010"/>
      <c r="V1008" s="3010"/>
      <c r="W1008" s="3010"/>
      <c r="X1008" s="3010"/>
      <c r="Y1008" s="3010"/>
      <c r="Z1008" s="3010"/>
      <c r="AA1008" s="26"/>
      <c r="AB1008" s="26"/>
      <c r="AC1008" s="26"/>
      <c r="AD1008" s="19"/>
      <c r="AE1008" s="19"/>
      <c r="AF1008" s="1676"/>
      <c r="AG1008" s="2209"/>
      <c r="AH1008" s="2209"/>
      <c r="AI1008" s="2209"/>
    </row>
    <row r="1009" spans="1:35" ht="36" customHeight="1" x14ac:dyDescent="0.25">
      <c r="A1009" s="27">
        <v>1</v>
      </c>
      <c r="B1009" s="961" t="s">
        <v>426</v>
      </c>
      <c r="C1009" s="26">
        <f>SUM(C872,C826,C781,C737,C692,C646,C597,C548,C504,C458,C412,C362,C316,C267,C222,C178,C128,C67)</f>
        <v>396795</v>
      </c>
      <c r="D1009" s="26">
        <f t="shared" ref="D1009:E1009" si="188">SUM(D872,D826,D781,D737,D692,D646,D597,D548,D504,D458,D412,D362,D316,D267,D222,D178,D128,D67)</f>
        <v>132265</v>
      </c>
      <c r="E1009" s="26">
        <f t="shared" si="188"/>
        <v>138641</v>
      </c>
      <c r="F1009" s="940">
        <f>E1009/D1009*100</f>
        <v>104.82062525989491</v>
      </c>
      <c r="G1009" s="9"/>
      <c r="H1009" s="948"/>
      <c r="I1009" s="44"/>
      <c r="J1009" s="945"/>
      <c r="K1009" s="44"/>
      <c r="L1009" s="945"/>
      <c r="M1009" s="44"/>
      <c r="N1009" s="1152"/>
      <c r="O1009" s="965"/>
      <c r="P1009" s="965"/>
      <c r="Q1009" s="965"/>
      <c r="R1009" s="965"/>
      <c r="S1009" s="965"/>
      <c r="T1009" s="965"/>
      <c r="U1009" s="965"/>
      <c r="V1009" s="965"/>
      <c r="W1009" s="965"/>
      <c r="X1009" s="965"/>
      <c r="Y1009" s="965"/>
      <c r="Z1009" s="965"/>
      <c r="AA1009" s="26"/>
      <c r="AB1009" s="26">
        <f t="shared" ref="AB1009:AC1009" si="189">SUM(AB872,AB826,AB781,AB737,AB692,AB646,AB597,AB548,AB504,AB458,AB412,AB362,AB316,AB267,AB222,AB178,AB128,AB65)</f>
        <v>0</v>
      </c>
      <c r="AC1009" s="26">
        <f t="shared" si="189"/>
        <v>0</v>
      </c>
      <c r="AD1009" s="2205"/>
      <c r="AE1009" s="2205"/>
      <c r="AF1009" s="1676"/>
      <c r="AG1009" s="2209"/>
      <c r="AH1009" s="2209"/>
      <c r="AI1009" s="2209"/>
    </row>
    <row r="1010" spans="1:35" ht="39.75" customHeight="1" x14ac:dyDescent="0.25">
      <c r="A1010" s="27">
        <v>1</v>
      </c>
      <c r="B1010" s="1875" t="s">
        <v>419</v>
      </c>
      <c r="C1010" s="1876">
        <f>C929</f>
        <v>15</v>
      </c>
      <c r="D1010" s="1876">
        <f>D929</f>
        <v>15</v>
      </c>
      <c r="E1010" s="1876">
        <f>E929</f>
        <v>14</v>
      </c>
      <c r="F1010" s="1877">
        <f>E1010/D1010*100</f>
        <v>93.333333333333329</v>
      </c>
      <c r="G1010" s="1878"/>
      <c r="H1010" s="1879"/>
      <c r="I1010" s="1880"/>
      <c r="J1010" s="1881"/>
      <c r="K1010" s="1880"/>
      <c r="L1010" s="1881"/>
      <c r="M1010" s="1880"/>
      <c r="N1010" s="1882"/>
      <c r="O1010" s="3012"/>
      <c r="P1010" s="3012"/>
      <c r="Q1010" s="3012"/>
      <c r="R1010" s="3012"/>
      <c r="S1010" s="3012"/>
      <c r="T1010" s="3012"/>
      <c r="U1010" s="3012"/>
      <c r="V1010" s="3012"/>
      <c r="W1010" s="3012"/>
      <c r="X1010" s="3012"/>
      <c r="Y1010" s="3012"/>
      <c r="Z1010" s="3012"/>
      <c r="AA1010" s="1876">
        <f t="shared" ref="AA1010:AB1010" si="190">AA929</f>
        <v>0</v>
      </c>
      <c r="AB1010" s="1876">
        <f t="shared" si="190"/>
        <v>0</v>
      </c>
      <c r="AC1010" s="1876">
        <f>AC929</f>
        <v>0</v>
      </c>
      <c r="AD1010" s="2205"/>
      <c r="AE1010" s="2205"/>
      <c r="AF1010" s="1676"/>
      <c r="AG1010" s="2209"/>
      <c r="AH1010" s="2209"/>
      <c r="AI1010" s="2209"/>
    </row>
    <row r="1011" spans="1:35" ht="30.75" customHeight="1" x14ac:dyDescent="0.25">
      <c r="A1011" s="27">
        <v>1</v>
      </c>
      <c r="B1011" s="1885" t="s">
        <v>322</v>
      </c>
      <c r="C1011" s="1876">
        <f>SUM(C875,C829,C784,C740,C695,C649,C600,C551,C507,C461,C415,C365,C319,C270,C225,C181,C131,C70)</f>
        <v>205</v>
      </c>
      <c r="D1011" s="1876">
        <f>SUM(D875,D829,D784,D740,D695,D649,D600,D551,D507,D461,D415,D365,D319,D270,D225,D181,D131,D70)</f>
        <v>67</v>
      </c>
      <c r="E1011" s="1876">
        <f>SUM(E875,E829,E784,E740,E695,E649,E600,E551,E507,E461,E415,E365,E319,E270,E225,E181,E131,E70)</f>
        <v>38</v>
      </c>
      <c r="F1011" s="1877">
        <f>E1011/D1011*100</f>
        <v>56.71641791044776</v>
      </c>
      <c r="G1011" s="1878"/>
      <c r="H1011" s="1879"/>
      <c r="I1011" s="1880"/>
      <c r="J1011" s="1881"/>
      <c r="K1011" s="1880"/>
      <c r="L1011" s="1881"/>
      <c r="M1011" s="1880"/>
      <c r="N1011" s="1882"/>
      <c r="O1011" s="3012"/>
      <c r="P1011" s="3012"/>
      <c r="Q1011" s="3012"/>
      <c r="R1011" s="3012"/>
      <c r="S1011" s="3012"/>
      <c r="T1011" s="3012"/>
      <c r="U1011" s="3012"/>
      <c r="V1011" s="3012"/>
      <c r="W1011" s="3012"/>
      <c r="X1011" s="3012"/>
      <c r="Y1011" s="3012"/>
      <c r="Z1011" s="3012"/>
      <c r="AA1011" s="1876">
        <f t="shared" ref="AA1011:AB1011" si="191">SUM(AA875,AA829,AA784,AA740,AA695,AA649,AA600,AA551,AA507,AA461,AA415,AA365,AA319,AA270,AA225,AA181,AA131,AA70)</f>
        <v>0</v>
      </c>
      <c r="AB1011" s="1876">
        <f t="shared" si="191"/>
        <v>0</v>
      </c>
      <c r="AC1011" s="1876">
        <f>SUM(AC875,AC829,AC784,AC740,AC695,AC649,AC600,AC551,AC507,AC461,AC415,AC365,AC319,AC270,AC225,AC181,AC131,AC70)</f>
        <v>0</v>
      </c>
      <c r="AD1011" s="2205"/>
      <c r="AE1011" s="2205"/>
      <c r="AF1011" s="1676"/>
      <c r="AG1011" s="2209"/>
      <c r="AH1011" s="2209"/>
      <c r="AI1011" s="2209"/>
    </row>
    <row r="1012" spans="1:35" ht="30.75" customHeight="1" x14ac:dyDescent="0.25">
      <c r="A1012" s="27">
        <v>1</v>
      </c>
      <c r="B1012" s="961" t="s">
        <v>425</v>
      </c>
      <c r="C1012" s="26">
        <f>SUM(C929,C874,C828,C783,C739,C694,C648,C599,C550,C506,C460,C414,C364,C318,C269,C224,C180,C130,C69)</f>
        <v>220</v>
      </c>
      <c r="D1012" s="26">
        <f t="shared" ref="D1012:E1012" si="192">SUM(D929,D874,D828,D783,D739,D694,D648,D599,D550,D506,D460,D414,D364,D318,D269,D224,D180,D130,D69)</f>
        <v>82</v>
      </c>
      <c r="E1012" s="26">
        <f t="shared" si="192"/>
        <v>52</v>
      </c>
      <c r="F1012" s="940">
        <f>E1012/D1012*100</f>
        <v>63.414634146341463</v>
      </c>
      <c r="G1012" s="1878"/>
      <c r="H1012" s="1879"/>
      <c r="I1012" s="1880"/>
      <c r="J1012" s="1881"/>
      <c r="K1012" s="1880"/>
      <c r="L1012" s="1881"/>
      <c r="M1012" s="1880"/>
      <c r="N1012" s="1882"/>
      <c r="O1012" s="3012"/>
      <c r="P1012" s="3012"/>
      <c r="Q1012" s="3012"/>
      <c r="R1012" s="3012"/>
      <c r="S1012" s="3012"/>
      <c r="T1012" s="3012"/>
      <c r="U1012" s="3012"/>
      <c r="V1012" s="3012"/>
      <c r="W1012" s="3012"/>
      <c r="X1012" s="3012"/>
      <c r="Y1012" s="3012"/>
      <c r="Z1012" s="3012"/>
      <c r="AA1012" s="26">
        <f t="shared" ref="AA1012:AC1012" si="193">SUM(AA929,AA874,AA828,AA783,AA739,AA694,AA648,AA599,AA550,AA506,AA460,AA414,AA364,AA318,AA269,AA224,AA180,AA130,AA68)</f>
        <v>0</v>
      </c>
      <c r="AB1012" s="26">
        <f t="shared" si="193"/>
        <v>0</v>
      </c>
      <c r="AC1012" s="26">
        <f t="shared" si="193"/>
        <v>0</v>
      </c>
      <c r="AD1012" s="2205"/>
      <c r="AE1012" s="2205"/>
      <c r="AF1012" s="1676"/>
      <c r="AG1012" s="2209"/>
      <c r="AH1012" s="2209"/>
      <c r="AI1012" s="2209"/>
    </row>
    <row r="1013" spans="1:35" ht="30" thickBot="1" x14ac:dyDescent="0.3">
      <c r="A1013" s="27">
        <v>1</v>
      </c>
      <c r="B1013" s="2161" t="s">
        <v>337</v>
      </c>
      <c r="C1013" s="1472">
        <f>SUM(C876,C830,C785,C741,C696,C650,C601,C552,C508,C462,C416,C366,C320,C271,C226,C182,C132,C71,C929)</f>
        <v>397015</v>
      </c>
      <c r="D1013" s="1472">
        <f t="shared" ref="D1013:E1013" si="194">SUM(D876,D830,D785,D741,D696,D650,D601,D552,D508,D462,D416,D366,D320,D271,D226,D182,D132,D71,D929)</f>
        <v>132347</v>
      </c>
      <c r="E1013" s="1472">
        <f t="shared" si="194"/>
        <v>138693</v>
      </c>
      <c r="F1013" s="1473">
        <f>E1013/D1013*100</f>
        <v>104.79497079646687</v>
      </c>
      <c r="G1013" s="969"/>
      <c r="H1013" s="970"/>
      <c r="I1013" s="46"/>
      <c r="J1013" s="971"/>
      <c r="K1013" s="46"/>
      <c r="L1013" s="971"/>
      <c r="M1013" s="46"/>
      <c r="N1013" s="1471"/>
      <c r="O1013" s="3013">
        <f t="shared" ref="O1013:P1013" si="195">SUM(O1007,O876,O830,O785,O741,O696,O650,O601,O552,O508,O462,O416,O366,O320,O271,O226,O182,O132,O71,O929)</f>
        <v>1474926.4104800001</v>
      </c>
      <c r="P1013" s="3013">
        <f t="shared" si="195"/>
        <v>1474635.3483800001</v>
      </c>
      <c r="Q1013" s="3013">
        <f t="shared" ref="Q1013:R1013" si="196">SUM(Q1007,Q876,Q830,Q785,Q741,Q696,Q650,Q601,Q552,Q508,Q462,Q416,Q366,Q320,Q271,Q226,Q182,Q132,Q71,Q929)</f>
        <v>1474635.3483800001</v>
      </c>
      <c r="R1013" s="3013">
        <f t="shared" si="196"/>
        <v>1474635.3483800001</v>
      </c>
      <c r="S1013" s="3013">
        <f t="shared" ref="S1013:X1013" si="197">SUM(S1007,S876,S830,S785,S741,S696,S650,S601,S552,S508,S462,S416,S366,S320,S271,S226,S182,S132,S71,S929)</f>
        <v>491562.75625393941</v>
      </c>
      <c r="T1013" s="3013">
        <f t="shared" si="197"/>
        <v>489977.72071999992</v>
      </c>
      <c r="U1013" s="3013">
        <f t="shared" si="197"/>
        <v>0</v>
      </c>
      <c r="V1013" s="3013">
        <f t="shared" si="197"/>
        <v>-1585.0355339394505</v>
      </c>
      <c r="W1013" s="3013">
        <f t="shared" si="197"/>
        <v>-775.11311999999998</v>
      </c>
      <c r="X1013" s="3013">
        <f t="shared" si="197"/>
        <v>489202.60759999999</v>
      </c>
      <c r="Y1013" s="3013">
        <f>T1013/S1013*100</f>
        <v>99.677551744151941</v>
      </c>
      <c r="Z1013" s="3013">
        <f>X1013/S1013*100</f>
        <v>99.519868292723103</v>
      </c>
      <c r="AA1013" s="1472">
        <f t="shared" ref="AA1013:AC1013" si="198">SUM(AA1007,AA876,AA830,AA785,AA741,AA696,AA650,AA601,AA552,AA508,AA462,AA416,AA366,AA320,AA271,AA226,AA182,AA132,AA71,AA929)</f>
        <v>0</v>
      </c>
      <c r="AB1013" s="1472">
        <f t="shared" si="198"/>
        <v>0</v>
      </c>
      <c r="AC1013" s="1472">
        <f t="shared" si="198"/>
        <v>0</v>
      </c>
      <c r="AD1013" s="2206"/>
      <c r="AE1013" s="2206"/>
      <c r="AF1013" s="1676"/>
      <c r="AG1013" s="2209"/>
      <c r="AH1013" s="2209"/>
      <c r="AI1013" s="2209"/>
    </row>
    <row r="1014" spans="1:35" x14ac:dyDescent="0.25">
      <c r="B1014" s="1886"/>
      <c r="C1014" s="19"/>
      <c r="D1014" s="19"/>
      <c r="E1014" s="19"/>
      <c r="F1014" s="972"/>
      <c r="G1014" s="973"/>
      <c r="H1014" s="973"/>
      <c r="I1014" s="19"/>
      <c r="J1014" s="19"/>
      <c r="K1014" s="19"/>
      <c r="L1014" s="19"/>
      <c r="M1014" s="19"/>
      <c r="N1014" s="49"/>
      <c r="O1014" s="19"/>
      <c r="P1014" s="19"/>
      <c r="Q1014" s="19"/>
      <c r="R1014" s="19"/>
      <c r="S1014" s="19"/>
      <c r="T1014" s="19"/>
      <c r="U1014" s="19"/>
      <c r="V1014" s="19"/>
      <c r="W1014" s="19"/>
      <c r="X1014" s="19"/>
      <c r="Y1014" s="19"/>
      <c r="Z1014" s="19"/>
      <c r="AA1014" s="19"/>
      <c r="AB1014" s="19"/>
      <c r="AC1014" s="19"/>
      <c r="AD1014" s="19"/>
      <c r="AE1014" s="19"/>
    </row>
    <row r="1015" spans="1:35" ht="15.75" x14ac:dyDescent="0.25">
      <c r="B1015" s="2379" t="s">
        <v>433</v>
      </c>
      <c r="C1015" s="2217">
        <f>'Охотск '!C111+'Аян '!C106+'2 уровень'!F1736+'1 уровень'!E2508</f>
        <v>899</v>
      </c>
      <c r="D1015" s="2217">
        <f>'Охотск '!D111+'Аян '!D106+'2 уровень'!G1736+'1 уровень'!F2508</f>
        <v>300</v>
      </c>
      <c r="E1015" s="2217">
        <f>'Охотск '!E111+'Аян '!E106+'2 уровень'!H1736+'1 уровень'!G2508</f>
        <v>303</v>
      </c>
      <c r="F1015" s="2217">
        <f>E1015/D1015*100</f>
        <v>101</v>
      </c>
      <c r="G1015" s="2217"/>
      <c r="H1015" s="2217"/>
      <c r="I1015" s="2217">
        <f>'Охотск '!I111+'Аян '!I106+'2 уровень'!L1736+'1 уровень'!K2508</f>
        <v>7822</v>
      </c>
      <c r="J1015" s="2217">
        <f>'Охотск '!J111+'Аян '!J106+'2 уровень'!M1736+'1 уровень'!L2508</f>
        <v>2607.3333333333335</v>
      </c>
      <c r="K1015" s="2217">
        <f>'Охотск '!K111+'Аян '!K106+'2 уровень'!N1736+'1 уровень'!M2508</f>
        <v>2046</v>
      </c>
    </row>
    <row r="1016" spans="1:35" ht="15.75" x14ac:dyDescent="0.25">
      <c r="B1016" s="2379" t="s">
        <v>434</v>
      </c>
      <c r="C1016" s="2217">
        <f>'Охотск '!C112+'Аян '!C107+'2 уровень'!F1737+'1 уровень'!E2509</f>
        <v>43622</v>
      </c>
      <c r="D1016" s="2217">
        <f>'Охотск '!D112+'Аян '!D107+'2 уровень'!G1737+'1 уровень'!F2509</f>
        <v>14539.333333333334</v>
      </c>
      <c r="E1016" s="2217">
        <f>'Охотск '!E112+'Аян '!E107+'2 уровень'!H1737+'1 уровень'!G2509</f>
        <v>14637</v>
      </c>
      <c r="F1016" s="2217">
        <f t="shared" ref="F1016:F1079" si="199">E1016/D1016*100</f>
        <v>100.67174102434775</v>
      </c>
      <c r="G1016" s="2217"/>
      <c r="H1016" s="2217"/>
      <c r="I1016" s="2217">
        <f>'Охотск '!I112+'Аян '!I107+'2 уровень'!L1737+'1 уровень'!K2509</f>
        <v>273766</v>
      </c>
      <c r="J1016" s="2217">
        <f>'Охотск '!J112+'Аян '!J107+'2 уровень'!M1737+'1 уровень'!L2509</f>
        <v>91255.666666666657</v>
      </c>
      <c r="K1016" s="2217">
        <f>'Охотск '!K112+'Аян '!K107+'2 уровень'!N1737+'1 уровень'!M2509</f>
        <v>92501</v>
      </c>
      <c r="S1016" s="3015"/>
    </row>
    <row r="1017" spans="1:35" ht="15.75" x14ac:dyDescent="0.25">
      <c r="B1017" s="2379" t="s">
        <v>435</v>
      </c>
      <c r="C1017" s="2217">
        <f>'Охотск '!C113+'Аян '!C108+'2 уровень'!F1738+'1 уровень'!E2510</f>
        <v>416</v>
      </c>
      <c r="D1017" s="2217">
        <f>'Охотск '!D113+'Аян '!D108+'2 уровень'!G1738+'1 уровень'!F2510</f>
        <v>138.66666666666669</v>
      </c>
      <c r="E1017" s="2217">
        <f>'Охотск '!E113+'Аян '!E108+'2 уровень'!H1738+'1 уровень'!G2510</f>
        <v>95</v>
      </c>
      <c r="F1017" s="2217">
        <f t="shared" si="199"/>
        <v>68.509615384615373</v>
      </c>
      <c r="G1017" s="2217"/>
      <c r="H1017" s="2217"/>
      <c r="I1017" s="2217">
        <f>'Охотск '!I113+'Аян '!I108+'2 уровень'!L1738+'1 уровень'!K2510</f>
        <v>4224</v>
      </c>
      <c r="J1017" s="2217">
        <f>'Охотск '!J113+'Аян '!J108+'2 уровень'!M1738+'1 уровень'!L2510</f>
        <v>1408</v>
      </c>
      <c r="K1017" s="2217">
        <f>'Охотск '!K113+'Аян '!K108+'2 уровень'!N1738+'1 уровень'!M2510</f>
        <v>939</v>
      </c>
    </row>
    <row r="1018" spans="1:35" ht="15.75" x14ac:dyDescent="0.25">
      <c r="B1018" s="2379" t="s">
        <v>436</v>
      </c>
      <c r="C1018" s="2217">
        <f>'Охотск '!C114+'Аян '!C109+'2 уровень'!F1739+'1 уровень'!E2511</f>
        <v>2033</v>
      </c>
      <c r="D1018" s="2217">
        <f>'Охотск '!D114+'Аян '!D109+'2 уровень'!G1739+'1 уровень'!F2511</f>
        <v>677.66666666666663</v>
      </c>
      <c r="E1018" s="2217">
        <f>'Охотск '!E114+'Аян '!E109+'2 уровень'!H1739+'1 уровень'!G2511</f>
        <v>686</v>
      </c>
      <c r="F1018" s="2217">
        <f t="shared" si="199"/>
        <v>101.22970978848993</v>
      </c>
      <c r="G1018" s="2217"/>
      <c r="H1018" s="2217"/>
      <c r="I1018" s="2217">
        <f>'Охотск '!I114+'Аян '!I109+'2 уровень'!L1739+'1 уровень'!K2511</f>
        <v>26477</v>
      </c>
      <c r="J1018" s="2217">
        <f>'Охотск '!J114+'Аян '!J109+'2 уровень'!M1739+'1 уровень'!L2511</f>
        <v>8825.3333333333321</v>
      </c>
      <c r="K1018" s="2217">
        <f>'Охотск '!K114+'Аян '!K109+'2 уровень'!N1739+'1 уровень'!M2511</f>
        <v>8231</v>
      </c>
    </row>
    <row r="1019" spans="1:35" ht="15.75" x14ac:dyDescent="0.25">
      <c r="B1019" s="2379" t="s">
        <v>437</v>
      </c>
      <c r="C1019" s="2217">
        <f>'Охотск '!C115+'Аян '!C110+'2 уровень'!F1740+'1 уровень'!E2512</f>
        <v>636</v>
      </c>
      <c r="D1019" s="2217">
        <f>'Охотск '!D115+'Аян '!D110+'2 уровень'!G1740+'1 уровень'!F2512</f>
        <v>212</v>
      </c>
      <c r="E1019" s="2217">
        <f>'Охотск '!E115+'Аян '!E110+'2 уровень'!H1740+'1 уровень'!G2512</f>
        <v>216</v>
      </c>
      <c r="F1019" s="2217">
        <f t="shared" si="199"/>
        <v>101.88679245283019</v>
      </c>
      <c r="G1019" s="2217"/>
      <c r="H1019" s="2217"/>
      <c r="I1019" s="2217">
        <f>'Охотск '!I115+'Аян '!I110+'2 уровень'!L1740+'1 уровень'!K2512</f>
        <v>11208</v>
      </c>
      <c r="J1019" s="2217">
        <f>'Охотск '!J115+'Аян '!J110+'2 уровень'!M1740+'1 уровень'!L2512</f>
        <v>3736</v>
      </c>
      <c r="K1019" s="2217">
        <f>'Охотск '!K115+'Аян '!K110+'2 уровень'!N1740+'1 уровень'!M2512</f>
        <v>3339</v>
      </c>
    </row>
    <row r="1020" spans="1:35" ht="15.75" x14ac:dyDescent="0.25">
      <c r="B1020" s="2379" t="s">
        <v>438</v>
      </c>
      <c r="C1020" s="2217">
        <f>'Охотск '!C116+'Аян '!C111+'2 уровень'!F1741+'1 уровень'!E2513</f>
        <v>0</v>
      </c>
      <c r="D1020" s="2217">
        <f>'Охотск '!D116+'Аян '!D111+'2 уровень'!G1741+'1 уровень'!F2513</f>
        <v>0</v>
      </c>
      <c r="E1020" s="2217">
        <f>'Охотск '!E116+'Аян '!E111+'2 уровень'!H1741+'1 уровень'!G2513</f>
        <v>0</v>
      </c>
      <c r="F1020" s="2217"/>
      <c r="G1020" s="2217"/>
      <c r="H1020" s="2217"/>
      <c r="I1020" s="2217">
        <f>'Охотск '!I116+'Аян '!I111+'2 уровень'!L1741+'1 уровень'!K2513</f>
        <v>0</v>
      </c>
      <c r="J1020" s="2217">
        <f>'Охотск '!J116+'Аян '!J111+'2 уровень'!M1741+'1 уровень'!L2513</f>
        <v>0</v>
      </c>
      <c r="K1020" s="2217">
        <f>'Охотск '!K116+'Аян '!K111+'2 уровень'!N1741+'1 уровень'!M2513</f>
        <v>0</v>
      </c>
    </row>
    <row r="1021" spans="1:35" ht="31.5" x14ac:dyDescent="0.25">
      <c r="B1021" s="2379" t="s">
        <v>439</v>
      </c>
      <c r="C1021" s="2217">
        <f>'Охотск '!C117+'Аян '!C112+'2 уровень'!F1742+'1 уровень'!E2514</f>
        <v>1600</v>
      </c>
      <c r="D1021" s="2217">
        <f>'Охотск '!D117+'Аян '!D112+'2 уровень'!G1742+'1 уровень'!F2514</f>
        <v>533.33333333333337</v>
      </c>
      <c r="E1021" s="2217">
        <f>'Охотск '!E117+'Аян '!E112+'2 уровень'!H1742+'1 уровень'!G2514</f>
        <v>505</v>
      </c>
      <c r="F1021" s="2217">
        <f t="shared" si="199"/>
        <v>94.687499999999986</v>
      </c>
      <c r="G1021" s="2217"/>
      <c r="H1021" s="2217"/>
      <c r="I1021" s="2217">
        <f>'Охотск '!I117+'Аян '!I112+'2 уровень'!L1742+'1 уровень'!K2514</f>
        <v>23200</v>
      </c>
      <c r="J1021" s="2217">
        <f>'Охотск '!J117+'Аян '!J112+'2 уровень'!M1742+'1 уровень'!L2514</f>
        <v>7733</v>
      </c>
      <c r="K1021" s="2217">
        <f>'Охотск '!K117+'Аян '!K112+'2 уровень'!N1742+'1 уровень'!M2514</f>
        <v>7009</v>
      </c>
    </row>
    <row r="1022" spans="1:35" ht="15.75" x14ac:dyDescent="0.25">
      <c r="B1022" s="2379" t="s">
        <v>440</v>
      </c>
      <c r="C1022" s="2217">
        <f>'Охотск '!C118+'Аян '!C113+'2 уровень'!F1743+'1 уровень'!E2515</f>
        <v>15738</v>
      </c>
      <c r="D1022" s="2217">
        <f>'Охотск '!D118+'Аян '!D113+'2 уровень'!G1743+'1 уровень'!F2515</f>
        <v>5139.3333333333339</v>
      </c>
      <c r="E1022" s="2217">
        <f>'Охотск '!E118+'Аян '!E113+'2 уровень'!H1743+'1 уровень'!G2515</f>
        <v>6307</v>
      </c>
      <c r="F1022" s="2217">
        <f t="shared" si="199"/>
        <v>122.72019717213645</v>
      </c>
      <c r="G1022" s="2217"/>
      <c r="H1022" s="2217"/>
      <c r="I1022" s="2217">
        <f>'Охотск '!I118+'Аян '!I113+'2 уровень'!L1743+'1 уровень'!K2515</f>
        <v>106225</v>
      </c>
      <c r="J1022" s="2217">
        <f>'Охотск '!J118+'Аян '!J113+'2 уровень'!M1743+'1 уровень'!L2515</f>
        <v>35408.333333333336</v>
      </c>
      <c r="K1022" s="2217">
        <f>'Охотск '!K118+'Аян '!K113+'2 уровень'!N1743+'1 уровень'!M2515</f>
        <v>41774</v>
      </c>
    </row>
    <row r="1023" spans="1:35" ht="15.75" x14ac:dyDescent="0.25">
      <c r="B1023" s="2379" t="s">
        <v>441</v>
      </c>
      <c r="C1023" s="2217">
        <f>'Охотск '!C119+'Аян '!C114+'2 уровень'!F1744+'1 уровень'!E2516</f>
        <v>12960</v>
      </c>
      <c r="D1023" s="2217">
        <f>'Охотск '!D119+'Аян '!D114+'2 уровень'!G1744+'1 уровень'!F2516</f>
        <v>4320.333333333333</v>
      </c>
      <c r="E1023" s="2217">
        <f>'Охотск '!E119+'Аян '!E114+'2 уровень'!H1744+'1 уровень'!G2516</f>
        <v>4545</v>
      </c>
      <c r="F1023" s="2217">
        <f t="shared" si="199"/>
        <v>105.20021603271353</v>
      </c>
      <c r="G1023" s="2217"/>
      <c r="H1023" s="2217"/>
      <c r="I1023" s="2217">
        <f>'Охотск '!I119+'Аян '!I114+'2 уровень'!L1744+'1 уровень'!K2516</f>
        <v>123145</v>
      </c>
      <c r="J1023" s="2217">
        <f>'Охотск '!J119+'Аян '!J114+'2 уровень'!M1744+'1 уровень'!L2516</f>
        <v>41049.666666666672</v>
      </c>
      <c r="K1023" s="2217">
        <f>'Охотск '!K119+'Аян '!K114+'2 уровень'!N1744+'1 уровень'!M2516</f>
        <v>43072</v>
      </c>
    </row>
    <row r="1024" spans="1:35" ht="15.75" x14ac:dyDescent="0.25">
      <c r="B1024" s="2379" t="s">
        <v>442</v>
      </c>
      <c r="C1024" s="2217">
        <f>'Охотск '!C120+'Аян '!C115+'2 уровень'!F1745+'1 уровень'!E2517</f>
        <v>1030</v>
      </c>
      <c r="D1024" s="2217">
        <f>'Охотск '!D120+'Аян '!D115+'2 уровень'!G1745+'1 уровень'!F2517</f>
        <v>343.33333333333331</v>
      </c>
      <c r="E1024" s="2217">
        <f>'Охотск '!E120+'Аян '!E115+'2 уровень'!H1745+'1 уровень'!G2517</f>
        <v>384</v>
      </c>
      <c r="F1024" s="2217">
        <f t="shared" si="199"/>
        <v>111.84466019417476</v>
      </c>
      <c r="G1024" s="2217"/>
      <c r="H1024" s="2217"/>
      <c r="I1024" s="2217">
        <f>'Охотск '!I120+'Аян '!I115+'2 уровень'!L1745+'1 уровень'!K2517</f>
        <v>10918</v>
      </c>
      <c r="J1024" s="2217">
        <f>'Охотск '!J120+'Аян '!J115+'2 уровень'!M1745+'1 уровень'!L2517</f>
        <v>3639</v>
      </c>
      <c r="K1024" s="2217">
        <f>'Охотск '!K120+'Аян '!K115+'2 уровень'!N1745+'1 уровень'!M2517</f>
        <v>3914</v>
      </c>
    </row>
    <row r="1025" spans="2:11" ht="15.75" x14ac:dyDescent="0.25">
      <c r="B1025" s="2379" t="s">
        <v>443</v>
      </c>
      <c r="C1025" s="2217">
        <f>'Охотск '!C121+'Аян '!C116+'2 уровень'!F1746+'1 уровень'!E2518</f>
        <v>3090</v>
      </c>
      <c r="D1025" s="2217">
        <f>'Охотск '!D121+'Аян '!D116+'2 уровень'!G1746+'1 уровень'!F2518</f>
        <v>1030</v>
      </c>
      <c r="E1025" s="2217">
        <f>'Охотск '!E121+'Аян '!E116+'2 уровень'!H1746+'1 уровень'!G2518</f>
        <v>928</v>
      </c>
      <c r="F1025" s="2217">
        <f t="shared" si="199"/>
        <v>90.097087378640765</v>
      </c>
      <c r="G1025" s="2217"/>
      <c r="H1025" s="2217"/>
      <c r="I1025" s="2217">
        <f>'Охотск '!I121+'Аян '!I116+'2 уровень'!L1746+'1 уровень'!K2518</f>
        <v>41575</v>
      </c>
      <c r="J1025" s="2217">
        <f>'Охотск '!J121+'Аян '!J116+'2 уровень'!M1746+'1 уровень'!L2518</f>
        <v>13859</v>
      </c>
      <c r="K1025" s="2217">
        <f>'Охотск '!K121+'Аян '!K116+'2 уровень'!N1746+'1 уровень'!M2518</f>
        <v>12172</v>
      </c>
    </row>
    <row r="1026" spans="2:11" ht="15.75" x14ac:dyDescent="0.25">
      <c r="B1026" s="2379" t="s">
        <v>444</v>
      </c>
      <c r="C1026" s="2217">
        <f>'Охотск '!C122+'Аян '!C117+'2 уровень'!F1747+'1 уровень'!E2519</f>
        <v>14788</v>
      </c>
      <c r="D1026" s="2217">
        <f>'Охотск '!D122+'Аян '!D117+'2 уровень'!G1747+'1 уровень'!F2519</f>
        <v>4929.666666666667</v>
      </c>
      <c r="E1026" s="2217">
        <f>'Охотск '!E122+'Аян '!E117+'2 уровень'!H1747+'1 уровень'!G2519</f>
        <v>4690</v>
      </c>
      <c r="F1026" s="2217">
        <f t="shared" si="199"/>
        <v>95.138278450199465</v>
      </c>
      <c r="G1026" s="2217"/>
      <c r="H1026" s="2217"/>
      <c r="I1026" s="2217">
        <f>'Охотск '!I122+'Аян '!I117+'2 уровень'!L1747+'1 уровень'!K2519</f>
        <v>162791</v>
      </c>
      <c r="J1026" s="2217">
        <f>'Охотск '!J122+'Аян '!J117+'2 уровень'!M1747+'1 уровень'!L2519</f>
        <v>54262.333333333336</v>
      </c>
      <c r="K1026" s="2217">
        <f>'Охотск '!K122+'Аян '!K117+'2 уровень'!N1747+'1 уровень'!M2519</f>
        <v>51287</v>
      </c>
    </row>
    <row r="1027" spans="2:11" ht="15.75" x14ac:dyDescent="0.25">
      <c r="B1027" s="2379" t="s">
        <v>445</v>
      </c>
      <c r="C1027" s="2217">
        <f>'Охотск '!C123+'Аян '!C118+'2 уровень'!F1748+'1 уровень'!E2520</f>
        <v>3266</v>
      </c>
      <c r="D1027" s="2217">
        <f>'Охотск '!D123+'Аян '!D118+'2 уровень'!G1748+'1 уровень'!F2520</f>
        <v>1088.6666666666667</v>
      </c>
      <c r="E1027" s="2217">
        <f>'Охотск '!E123+'Аян '!E118+'2 уровень'!H1748+'1 уровень'!G2520</f>
        <v>1146</v>
      </c>
      <c r="F1027" s="2217">
        <f t="shared" si="199"/>
        <v>105.26638089405999</v>
      </c>
      <c r="G1027" s="2217"/>
      <c r="H1027" s="2217"/>
      <c r="I1027" s="2217">
        <f>'Охотск '!I123+'Аян '!I118+'2 уровень'!L1748+'1 уровень'!K2520</f>
        <v>34986</v>
      </c>
      <c r="J1027" s="2217">
        <f>'Охотск '!J123+'Аян '!J118+'2 уровень'!M1748+'1 уровень'!L2520</f>
        <v>11662</v>
      </c>
      <c r="K1027" s="2217">
        <f>'Охотск '!K123+'Аян '!K118+'2 уровень'!N1748+'1 уровень'!M2520</f>
        <v>14610</v>
      </c>
    </row>
    <row r="1028" spans="2:11" ht="15.75" x14ac:dyDescent="0.25">
      <c r="B1028" s="2379" t="s">
        <v>446</v>
      </c>
      <c r="C1028" s="2217">
        <f>'Охотск '!C124+'Аян '!C119+'2 уровень'!F1749+'1 уровень'!E2521</f>
        <v>2396</v>
      </c>
      <c r="D1028" s="2217">
        <f>'Охотск '!D124+'Аян '!D119+'2 уровень'!G1749+'1 уровень'!F2521</f>
        <v>798.66666666666674</v>
      </c>
      <c r="E1028" s="2217">
        <f>'Охотск '!E124+'Аян '!E119+'2 уровень'!H1749+'1 уровень'!G2521</f>
        <v>785</v>
      </c>
      <c r="F1028" s="2217">
        <f t="shared" si="199"/>
        <v>98.288814691151913</v>
      </c>
      <c r="G1028" s="2217"/>
      <c r="H1028" s="2217"/>
      <c r="I1028" s="2217">
        <f>'Охотск '!I124+'Аян '!I119+'2 уровень'!L1749+'1 уровень'!K2521</f>
        <v>32481</v>
      </c>
      <c r="J1028" s="2217">
        <f>'Охотск '!J124+'Аян '!J119+'2 уровень'!M1749+'1 уровень'!L2521</f>
        <v>10826.666666666666</v>
      </c>
      <c r="K1028" s="2217">
        <f>'Охотск '!K124+'Аян '!K119+'2 уровень'!N1749+'1 уровень'!M2521</f>
        <v>10792</v>
      </c>
    </row>
    <row r="1029" spans="2:11" ht="15.75" x14ac:dyDescent="0.25">
      <c r="B1029" s="2379" t="s">
        <v>447</v>
      </c>
      <c r="C1029" s="2217">
        <f>'Охотск '!C125+'Аян '!C120+'2 уровень'!F1750+'1 уровень'!E2522</f>
        <v>1707</v>
      </c>
      <c r="D1029" s="2217">
        <f>'Охотск '!D125+'Аян '!D120+'2 уровень'!G1750+'1 уровень'!F2522</f>
        <v>569</v>
      </c>
      <c r="E1029" s="2217">
        <f>'Охотск '!E125+'Аян '!E120+'2 уровень'!H1750+'1 уровень'!G2522</f>
        <v>594</v>
      </c>
      <c r="F1029" s="2217">
        <f t="shared" si="199"/>
        <v>104.39367311072057</v>
      </c>
      <c r="G1029" s="2217"/>
      <c r="H1029" s="2217"/>
      <c r="I1029" s="2217">
        <f>'Охотск '!I125+'Аян '!I120+'2 уровень'!L1750+'1 уровень'!K2522</f>
        <v>23238</v>
      </c>
      <c r="J1029" s="2217">
        <f>'Охотск '!J125+'Аян '!J120+'2 уровень'!M1750+'1 уровень'!L2522</f>
        <v>7746</v>
      </c>
      <c r="K1029" s="2217">
        <f>'Охотск '!K125+'Аян '!K120+'2 уровень'!N1750+'1 уровень'!M2522</f>
        <v>8122</v>
      </c>
    </row>
    <row r="1030" spans="2:11" ht="15.75" x14ac:dyDescent="0.25">
      <c r="B1030" s="2379" t="s">
        <v>448</v>
      </c>
      <c r="C1030" s="2217">
        <f>'Охотск '!C126+'Аян '!C121+'2 уровень'!F1751+'1 уровень'!E2523</f>
        <v>10205</v>
      </c>
      <c r="D1030" s="2217">
        <f>'Охотск '!D126+'Аян '!D121+'2 уровень'!G1751+'1 уровень'!F2523</f>
        <v>3401.666666666667</v>
      </c>
      <c r="E1030" s="2217">
        <f>'Охотск '!E126+'Аян '!E121+'2 уровень'!H1751+'1 уровень'!G2523</f>
        <v>3242</v>
      </c>
      <c r="F1030" s="2217">
        <f t="shared" si="199"/>
        <v>95.306222439980388</v>
      </c>
      <c r="G1030" s="2217"/>
      <c r="H1030" s="2217"/>
      <c r="I1030" s="2217">
        <f>'Охотск '!I126+'Аян '!I121+'2 уровень'!L1751+'1 уровень'!K2523</f>
        <v>134523</v>
      </c>
      <c r="J1030" s="2217">
        <f>'Охотск '!J126+'Аян '!J121+'2 уровень'!M1751+'1 уровень'!L2523</f>
        <v>44840.666666666672</v>
      </c>
      <c r="K1030" s="2217">
        <f>'Охотск '!K126+'Аян '!K121+'2 уровень'!N1751+'1 уровень'!M2523</f>
        <v>41820</v>
      </c>
    </row>
    <row r="1031" spans="2:11" ht="15.75" x14ac:dyDescent="0.25">
      <c r="B1031" s="2379" t="s">
        <v>449</v>
      </c>
      <c r="C1031" s="2217">
        <f>'Охотск '!C127+'Аян '!C122+'2 уровень'!F1752+'1 уровень'!E2524</f>
        <v>6577</v>
      </c>
      <c r="D1031" s="2217">
        <f>'Охотск '!D127+'Аян '!D122+'2 уровень'!G1752+'1 уровень'!F2524</f>
        <v>2192.666666666667</v>
      </c>
      <c r="E1031" s="2217">
        <f>'Охотск '!E127+'Аян '!E122+'2 уровень'!H1752+'1 уровень'!G2524</f>
        <v>2213</v>
      </c>
      <c r="F1031" s="2217">
        <f t="shared" si="199"/>
        <v>100.92733353602918</v>
      </c>
      <c r="G1031" s="2217"/>
      <c r="H1031" s="2217"/>
      <c r="I1031" s="2217">
        <f>'Охотск '!I127+'Аян '!I122+'2 уровень'!L1752+'1 уровень'!K2524</f>
        <v>47040</v>
      </c>
      <c r="J1031" s="2217">
        <f>'Охотск '!J127+'Аян '!J122+'2 уровень'!M1752+'1 уровень'!L2524</f>
        <v>15680</v>
      </c>
      <c r="K1031" s="2217">
        <f>'Охотск '!K127+'Аян '!K122+'2 уровень'!N1752+'1 уровень'!M2524</f>
        <v>15723</v>
      </c>
    </row>
    <row r="1032" spans="2:11" ht="15.75" x14ac:dyDescent="0.25">
      <c r="B1032" s="2379" t="s">
        <v>450</v>
      </c>
      <c r="C1032" s="2217">
        <f>'Охотск '!C128+'Аян '!C123+'2 уровень'!F1753+'1 уровень'!E2525</f>
        <v>8441</v>
      </c>
      <c r="D1032" s="2217">
        <f>'Охотск '!D128+'Аян '!D123+'2 уровень'!G1753+'1 уровень'!F2525</f>
        <v>2813.6666666666665</v>
      </c>
      <c r="E1032" s="2217">
        <f>'Охотск '!E128+'Аян '!E123+'2 уровень'!H1753+'1 уровень'!G2525</f>
        <v>2874</v>
      </c>
      <c r="F1032" s="2217">
        <f t="shared" si="199"/>
        <v>102.14429569956167</v>
      </c>
      <c r="G1032" s="2217"/>
      <c r="H1032" s="2217"/>
      <c r="I1032" s="2217">
        <f>'Охотск '!I128+'Аян '!I123+'2 уровень'!L1753+'1 уровень'!K2525</f>
        <v>52144</v>
      </c>
      <c r="J1032" s="2217">
        <f>'Охотск '!J128+'Аян '!J123+'2 уровень'!M1753+'1 уровень'!L2525</f>
        <v>17380.666666666668</v>
      </c>
      <c r="K1032" s="2217">
        <f>'Охотск '!K128+'Аян '!K123+'2 уровень'!N1753+'1 уровень'!M2525</f>
        <v>18287</v>
      </c>
    </row>
    <row r="1033" spans="2:11" ht="15.75" x14ac:dyDescent="0.25">
      <c r="B1033" s="2379" t="s">
        <v>451</v>
      </c>
      <c r="C1033" s="2217">
        <f>'Охотск '!C129+'Аян '!C124+'2 уровень'!F1754+'1 уровень'!E2526</f>
        <v>11648</v>
      </c>
      <c r="D1033" s="2217">
        <f>'Охотск '!D129+'Аян '!D124+'2 уровень'!G1754+'1 уровень'!F2526</f>
        <v>3883.666666666667</v>
      </c>
      <c r="E1033" s="2217">
        <f>'Охотск '!E129+'Аян '!E124+'2 уровень'!H1754+'1 уровень'!G2526</f>
        <v>4407</v>
      </c>
      <c r="F1033" s="2217">
        <f t="shared" si="199"/>
        <v>113.47523817698051</v>
      </c>
      <c r="G1033" s="2217"/>
      <c r="H1033" s="2217"/>
      <c r="I1033" s="2217">
        <f>'Охотск '!I129+'Аян '!I124+'2 уровень'!L1754+'1 уровень'!K2526</f>
        <v>110520</v>
      </c>
      <c r="J1033" s="2217">
        <f>'Охотск '!J129+'Аян '!J124+'2 уровень'!M1754+'1 уровень'!L2526</f>
        <v>36840.333333333336</v>
      </c>
      <c r="K1033" s="2217">
        <f>'Охотск '!K129+'Аян '!K124+'2 уровень'!N1754+'1 уровень'!M2526</f>
        <v>40906</v>
      </c>
    </row>
    <row r="1034" spans="2:11" ht="15.75" x14ac:dyDescent="0.25">
      <c r="B1034" s="2379" t="s">
        <v>452</v>
      </c>
      <c r="C1034" s="2217">
        <f>'Охотск '!C130+'Аян '!C125+'2 уровень'!F1755+'1 уровень'!E2527</f>
        <v>3540</v>
      </c>
      <c r="D1034" s="2217">
        <f>'Охотск '!D130+'Аян '!D125+'2 уровень'!G1755+'1 уровень'!F2527</f>
        <v>1180</v>
      </c>
      <c r="E1034" s="2217">
        <f>'Охотск '!E130+'Аян '!E125+'2 уровень'!H1755+'1 уровень'!G2527</f>
        <v>1612</v>
      </c>
      <c r="F1034" s="2217">
        <f t="shared" si="199"/>
        <v>136.61016949152543</v>
      </c>
      <c r="G1034" s="2217"/>
      <c r="H1034" s="2217"/>
      <c r="I1034" s="2217">
        <f>'Охотск '!I130+'Аян '!I125+'2 уровень'!L1755+'1 уровень'!K2527</f>
        <v>43571</v>
      </c>
      <c r="J1034" s="2217">
        <f>'Охотск '!J130+'Аян '!J125+'2 уровень'!M1755+'1 уровень'!L2527</f>
        <v>14524</v>
      </c>
      <c r="K1034" s="2217">
        <f>'Охотск '!K130+'Аян '!K125+'2 уровень'!N1755+'1 уровень'!M2527</f>
        <v>18462</v>
      </c>
    </row>
    <row r="1035" spans="2:11" ht="15.75" x14ac:dyDescent="0.25">
      <c r="B1035" s="2379" t="s">
        <v>453</v>
      </c>
      <c r="C1035" s="2217">
        <f>'Охотск '!C131+'Аян '!C126+'2 уровень'!F1756+'1 уровень'!E2528</f>
        <v>1542</v>
      </c>
      <c r="D1035" s="2217">
        <f>'Охотск '!D131+'Аян '!D126+'2 уровень'!G1756+'1 уровень'!F2528</f>
        <v>514</v>
      </c>
      <c r="E1035" s="2217">
        <f>'Охотск '!E131+'Аян '!E126+'2 уровень'!H1756+'1 уровень'!G2528</f>
        <v>562</v>
      </c>
      <c r="F1035" s="2217">
        <f t="shared" si="199"/>
        <v>109.33852140077821</v>
      </c>
      <c r="G1035" s="2217"/>
      <c r="H1035" s="2217"/>
      <c r="I1035" s="2217">
        <f>'Охотск '!I131+'Аян '!I126+'2 уровень'!L1756+'1 уровень'!K2528</f>
        <v>19963</v>
      </c>
      <c r="J1035" s="2217">
        <f>'Охотск '!J131+'Аян '!J126+'2 уровень'!M1756+'1 уровень'!L2528</f>
        <v>6654.333333333333</v>
      </c>
      <c r="K1035" s="2217">
        <f>'Охотск '!K131+'Аян '!K126+'2 уровень'!N1756+'1 уровень'!M2528</f>
        <v>6295</v>
      </c>
    </row>
    <row r="1036" spans="2:11" ht="31.5" x14ac:dyDescent="0.25">
      <c r="B1036" s="2379" t="s">
        <v>454</v>
      </c>
      <c r="C1036" s="2217">
        <f>'Охотск '!C132+'Аян '!C127+'2 уровень'!F1757+'1 уровень'!E2529</f>
        <v>2878</v>
      </c>
      <c r="D1036" s="2217">
        <f>'Охотск '!D132+'Аян '!D127+'2 уровень'!G1757+'1 уровень'!F2529</f>
        <v>959</v>
      </c>
      <c r="E1036" s="2217">
        <f>'Охотск '!E132+'Аян '!E127+'2 уровень'!H1757+'1 уровень'!G2529</f>
        <v>1280</v>
      </c>
      <c r="F1036" s="2217">
        <f t="shared" si="199"/>
        <v>133.47236704900936</v>
      </c>
      <c r="G1036" s="2217"/>
      <c r="H1036" s="2217"/>
      <c r="I1036" s="2217">
        <f>'Охотск '!I132+'Аян '!I127+'2 уровень'!L1757+'1 уровень'!K2529</f>
        <v>18711</v>
      </c>
      <c r="J1036" s="2217">
        <f>'Охотск '!J132+'Аян '!J127+'2 уровень'!M1757+'1 уровень'!L2529</f>
        <v>6237</v>
      </c>
      <c r="K1036" s="2217">
        <f>'Охотск '!K132+'Аян '!K127+'2 уровень'!N1757+'1 уровень'!M2529</f>
        <v>6269</v>
      </c>
    </row>
    <row r="1037" spans="2:11" ht="31.5" x14ac:dyDescent="0.25">
      <c r="B1037" s="2379" t="s">
        <v>455</v>
      </c>
      <c r="C1037" s="2217">
        <f>'Охотск '!C133+'Аян '!C128+'2 уровень'!F1758+'1 уровень'!E2530</f>
        <v>1222</v>
      </c>
      <c r="D1037" s="2217">
        <f>'Охотск '!D133+'Аян '!D128+'2 уровень'!G1758+'1 уровень'!F2530</f>
        <v>407.33333333333331</v>
      </c>
      <c r="E1037" s="2217">
        <f>'Охотск '!E133+'Аян '!E128+'2 уровень'!H1758+'1 уровень'!G2530</f>
        <v>323</v>
      </c>
      <c r="F1037" s="2217">
        <f t="shared" si="199"/>
        <v>79.296235679214405</v>
      </c>
      <c r="G1037" s="2217"/>
      <c r="H1037" s="2217"/>
      <c r="I1037" s="2217">
        <f>'Охотск '!I133+'Аян '!I128+'2 уровень'!L1758+'1 уровень'!K2530</f>
        <v>14832</v>
      </c>
      <c r="J1037" s="2217">
        <f>'Охотск '!J133+'Аян '!J128+'2 уровень'!M1758+'1 уровень'!L2530</f>
        <v>4944</v>
      </c>
      <c r="K1037" s="2217">
        <f>'Охотск '!K133+'Аян '!K128+'2 уровень'!N1758+'1 уровень'!M2530</f>
        <v>3931</v>
      </c>
    </row>
    <row r="1038" spans="2:11" ht="15.75" x14ac:dyDescent="0.25">
      <c r="B1038" s="2379" t="s">
        <v>456</v>
      </c>
      <c r="C1038" s="2217">
        <f>'Охотск '!C134+'Аян '!C129+'2 уровень'!F1759+'1 уровень'!E2531</f>
        <v>25925</v>
      </c>
      <c r="D1038" s="2217">
        <f>'Охотск '!D134+'Аян '!D129+'2 уровень'!G1759+'1 уровень'!F2531</f>
        <v>8641.6666666666679</v>
      </c>
      <c r="E1038" s="2217">
        <f>'Охотск '!E134+'Аян '!E129+'2 уровень'!H1759+'1 уровень'!G2531</f>
        <v>9345</v>
      </c>
      <c r="F1038" s="2217">
        <f t="shared" si="199"/>
        <v>108.13886210221793</v>
      </c>
      <c r="G1038" s="2217"/>
      <c r="H1038" s="2217"/>
      <c r="I1038" s="2217">
        <f>'Охотск '!I134+'Аян '!I129+'2 уровень'!L1759+'1 уровень'!K2531</f>
        <v>262790</v>
      </c>
      <c r="J1038" s="2217">
        <f>'Охотск '!J134+'Аян '!J129+'2 уровень'!M1759+'1 уровень'!L2531</f>
        <v>87595</v>
      </c>
      <c r="K1038" s="2217">
        <f>'Охотск '!K134+'Аян '!K129+'2 уровень'!N1759+'1 уровень'!M2531</f>
        <v>95392</v>
      </c>
    </row>
    <row r="1039" spans="2:11" ht="15.75" x14ac:dyDescent="0.25">
      <c r="B1039" s="2379" t="s">
        <v>457</v>
      </c>
      <c r="C1039" s="2217">
        <f>'Охотск '!C135+'Аян '!C130+'2 уровень'!F1760+'1 уровень'!E2532</f>
        <v>10684</v>
      </c>
      <c r="D1039" s="2217">
        <f>'Охотск '!D135+'Аян '!D130+'2 уровень'!G1760+'1 уровень'!F2532</f>
        <v>3560.6666666666665</v>
      </c>
      <c r="E1039" s="2217">
        <f>'Охотск '!E135+'Аян '!E130+'2 уровень'!H1760+'1 уровень'!G2532</f>
        <v>3565</v>
      </c>
      <c r="F1039" s="2217">
        <f t="shared" si="199"/>
        <v>100.12170005616927</v>
      </c>
      <c r="G1039" s="2217"/>
      <c r="H1039" s="2217"/>
      <c r="I1039" s="2217">
        <f>'Охотск '!I135+'Аян '!I130+'2 уровень'!L1760+'1 уровень'!K2532</f>
        <v>120507</v>
      </c>
      <c r="J1039" s="2217">
        <f>'Охотск '!J135+'Аян '!J130+'2 уровень'!M1760+'1 уровень'!L2532</f>
        <v>40169.333333333328</v>
      </c>
      <c r="K1039" s="2217">
        <f>'Охотск '!K135+'Аян '!K130+'2 уровень'!N1760+'1 уровень'!M2532</f>
        <v>36899</v>
      </c>
    </row>
    <row r="1040" spans="2:11" ht="31.5" x14ac:dyDescent="0.25">
      <c r="B1040" s="2379" t="s">
        <v>458</v>
      </c>
      <c r="C1040" s="2217">
        <f>'Охотск '!C136+'Аян '!C131+'2 уровень'!F1761+'1 уровень'!E2533</f>
        <v>5504</v>
      </c>
      <c r="D1040" s="2217">
        <f>'Охотск '!D136+'Аян '!D131+'2 уровень'!G1761+'1 уровень'!F2533</f>
        <v>1834.6666666666665</v>
      </c>
      <c r="E1040" s="2217">
        <f>'Охотск '!E136+'Аян '!E131+'2 уровень'!H1761+'1 уровень'!G2533</f>
        <v>1860</v>
      </c>
      <c r="F1040" s="2217">
        <f t="shared" si="199"/>
        <v>101.38081395348838</v>
      </c>
      <c r="G1040" s="2217"/>
      <c r="H1040" s="2217"/>
      <c r="I1040" s="2217">
        <f>'Охотск '!I136+'Аян '!I131+'2 уровень'!L1761+'1 уровень'!K2533</f>
        <v>51686</v>
      </c>
      <c r="J1040" s="2217">
        <f>'Охотск '!J136+'Аян '!J131+'2 уровень'!M1761+'1 уровень'!L2533</f>
        <v>17228.333333333336</v>
      </c>
      <c r="K1040" s="2217">
        <f>'Охотск '!K136+'Аян '!K131+'2 уровень'!N1761+'1 уровень'!M2533</f>
        <v>17545</v>
      </c>
    </row>
    <row r="1041" spans="1:12" ht="15.75" x14ac:dyDescent="0.25">
      <c r="B1041" s="2379" t="s">
        <v>459</v>
      </c>
      <c r="C1041" s="2217">
        <f>'Охотск '!C137+'Аян '!C132+'2 уровень'!F1762+'1 уровень'!E2534</f>
        <v>675</v>
      </c>
      <c r="D1041" s="2217">
        <f>'Охотск '!D137+'Аян '!D132+'2 уровень'!G1762+'1 уровень'!F2534</f>
        <v>225</v>
      </c>
      <c r="E1041" s="2217">
        <f>'Охотск '!E137+'Аян '!E132+'2 уровень'!H1762+'1 уровень'!G2534</f>
        <v>172</v>
      </c>
      <c r="F1041" s="2217">
        <f t="shared" si="199"/>
        <v>76.444444444444443</v>
      </c>
      <c r="G1041" s="2217"/>
      <c r="H1041" s="2217"/>
      <c r="I1041" s="2217">
        <f>'Охотск '!I137+'Аян '!I132+'2 уровень'!L1762+'1 уровень'!K2534</f>
        <v>13203</v>
      </c>
      <c r="J1041" s="2217">
        <f>'Охотск '!J137+'Аян '!J132+'2 уровень'!M1762+'1 уровень'!L2534</f>
        <v>4401</v>
      </c>
      <c r="K1041" s="2217">
        <f>'Охотск '!K137+'Аян '!K132+'2 уровень'!N1762+'1 уровень'!M2534</f>
        <v>3207</v>
      </c>
    </row>
    <row r="1042" spans="1:12" ht="15.75" x14ac:dyDescent="0.25">
      <c r="B1042" s="2379" t="s">
        <v>460</v>
      </c>
      <c r="C1042" s="2217">
        <f>'Охотск '!C138+'Аян '!C133+'2 уровень'!F1763+'1 уровень'!E2535</f>
        <v>827</v>
      </c>
      <c r="D1042" s="2217">
        <f>'Охотск '!D138+'Аян '!D133+'2 уровень'!G1763+'1 уровень'!F2535</f>
        <v>275.66666666666669</v>
      </c>
      <c r="E1042" s="2217">
        <f>'Охотск '!E138+'Аян '!E133+'2 уровень'!H1763+'1 уровень'!G2535</f>
        <v>273</v>
      </c>
      <c r="F1042" s="2217">
        <f t="shared" si="199"/>
        <v>99.032648125755742</v>
      </c>
      <c r="G1042" s="2217"/>
      <c r="H1042" s="2217"/>
      <c r="I1042" s="2217">
        <f>'Охотск '!I138+'Аян '!I133+'2 уровень'!L1763+'1 уровень'!K2535</f>
        <v>10845</v>
      </c>
      <c r="J1042" s="2217">
        <f>'Охотск '!J138+'Аян '!J133+'2 уровень'!M1763+'1 уровень'!L2535</f>
        <v>3615</v>
      </c>
      <c r="K1042" s="2217">
        <f>'Охотск '!K138+'Аян '!K133+'2 уровень'!N1763+'1 уровень'!M2535</f>
        <v>3994</v>
      </c>
    </row>
    <row r="1043" spans="1:12" ht="78.75" x14ac:dyDescent="0.25">
      <c r="B1043" s="2379" t="s">
        <v>461</v>
      </c>
      <c r="C1043" s="2217">
        <f>'Охотск '!C139+'Аян '!C134+'2 уровень'!F1764+'1 уровень'!E2536</f>
        <v>26458</v>
      </c>
      <c r="D1043" s="2217">
        <f>'Охотск '!D139+'Аян '!D134+'2 уровень'!G1764+'1 уровень'!F2536</f>
        <v>8817.6666666666661</v>
      </c>
      <c r="E1043" s="2217">
        <f>'Охотск '!E139+'Аян '!E134+'2 уровень'!H1764+'1 уровень'!G2536</f>
        <v>8977</v>
      </c>
      <c r="F1043" s="2217">
        <f t="shared" si="199"/>
        <v>101.80697841454656</v>
      </c>
      <c r="G1043" s="2217"/>
      <c r="H1043" s="2217"/>
      <c r="I1043" s="2217">
        <f>'Охотск '!I139+'Аян '!I134+'2 уровень'!L1764+'1 уровень'!K2536</f>
        <v>235138</v>
      </c>
      <c r="J1043" s="2217">
        <f>'Охотск '!J139+'Аян '!J134+'2 уровень'!M1764+'1 уровень'!L2536</f>
        <v>78377.666666666672</v>
      </c>
      <c r="K1043" s="2217">
        <f>'Охотск '!K139+'Аян '!K134+'2 уровень'!N1764+'1 уровень'!M2536</f>
        <v>81028</v>
      </c>
    </row>
    <row r="1044" spans="1:12" ht="31.5" x14ac:dyDescent="0.25">
      <c r="B1044" s="2379" t="s">
        <v>462</v>
      </c>
      <c r="C1044" s="2217">
        <f>'Охотск '!C140+'Аян '!C135+'2 уровень'!F1765+'1 уровень'!E2537</f>
        <v>2776</v>
      </c>
      <c r="D1044" s="2217">
        <f>'Охотск '!D140+'Аян '!D135+'2 уровень'!G1765+'1 уровень'!F2537</f>
        <v>925.33333333333337</v>
      </c>
      <c r="E1044" s="2217">
        <f>'Охотск '!E140+'Аян '!E135+'2 уровень'!H1765+'1 уровень'!G2537</f>
        <v>923</v>
      </c>
      <c r="F1044" s="2217">
        <f t="shared" si="199"/>
        <v>99.747838616714688</v>
      </c>
      <c r="G1044" s="2217"/>
      <c r="H1044" s="2217"/>
      <c r="I1044" s="2217">
        <f>'Охотск '!I140+'Аян '!I135+'2 уровень'!L1765+'1 уровень'!K2537</f>
        <v>19798</v>
      </c>
      <c r="J1044" s="2217">
        <f>'Охотск '!J140+'Аян '!J135+'2 уровень'!M1765+'1 уровень'!L2537</f>
        <v>6599</v>
      </c>
      <c r="K1044" s="2217">
        <f>'Охотск '!K140+'Аян '!K135+'2 уровень'!N1765+'1 уровень'!M2537</f>
        <v>6670</v>
      </c>
    </row>
    <row r="1045" spans="1:12" ht="15.75" x14ac:dyDescent="0.25">
      <c r="B1045" s="2379" t="s">
        <v>463</v>
      </c>
      <c r="C1045" s="2217">
        <f>'Охотск '!C141+'Аян '!C136+'2 уровень'!F1766+'1 уровень'!E2538</f>
        <v>1665</v>
      </c>
      <c r="D1045" s="2217">
        <f>'Охотск '!D141+'Аян '!D136+'2 уровень'!G1766+'1 уровень'!F2538</f>
        <v>555</v>
      </c>
      <c r="E1045" s="2217">
        <f>'Охотск '!E141+'Аян '!E136+'2 уровень'!H1766+'1 уровень'!G2538</f>
        <v>589</v>
      </c>
      <c r="F1045" s="2217">
        <f t="shared" si="199"/>
        <v>106.12612612612612</v>
      </c>
      <c r="G1045" s="2217"/>
      <c r="H1045" s="2217"/>
      <c r="I1045" s="2217">
        <f>'Охотск '!I141+'Аян '!I136+'2 уровень'!L1766+'1 уровень'!K2538</f>
        <v>20316</v>
      </c>
      <c r="J1045" s="2217">
        <f>'Охотск '!J141+'Аян '!J136+'2 уровень'!M1766+'1 уровень'!L2538</f>
        <v>6772.0000000000009</v>
      </c>
      <c r="K1045" s="2217">
        <f>'Охотск '!K141+'Аян '!K136+'2 уровень'!N1766+'1 уровень'!M2538</f>
        <v>6997</v>
      </c>
    </row>
    <row r="1046" spans="1:12" ht="15.75" x14ac:dyDescent="0.25">
      <c r="B1046" s="2379" t="s">
        <v>464</v>
      </c>
      <c r="C1046" s="2217">
        <f>'Охотск '!C142+'Аян '!C137+'2 уровень'!F1767+'1 уровень'!E2539</f>
        <v>0</v>
      </c>
      <c r="D1046" s="2217">
        <f>'Охотск '!D142+'Аян '!D137+'2 уровень'!G1767+'1 уровень'!F2539</f>
        <v>0</v>
      </c>
      <c r="E1046" s="2217">
        <f>'Охотск '!E142+'Аян '!E137+'2 уровень'!H1767+'1 уровень'!G2539</f>
        <v>0</v>
      </c>
      <c r="F1046" s="2217"/>
      <c r="G1046" s="2217"/>
      <c r="H1046" s="2217"/>
      <c r="I1046" s="2217">
        <f>'Охотск '!I142+'Аян '!I137+'2 уровень'!L1767+'1 уровень'!K2539</f>
        <v>0</v>
      </c>
      <c r="J1046" s="2217">
        <f>'Охотск '!J142+'Аян '!J137+'2 уровень'!M1767+'1 уровень'!L2539</f>
        <v>0</v>
      </c>
      <c r="K1046" s="2217">
        <f>'Охотск '!K142+'Аян '!K137+'2 уровень'!N1767+'1 уровень'!M2539</f>
        <v>0</v>
      </c>
    </row>
    <row r="1047" spans="1:12" ht="15.75" x14ac:dyDescent="0.25">
      <c r="B1047" s="2380" t="s">
        <v>465</v>
      </c>
      <c r="C1047" s="2217">
        <f>'Охотск '!C143+'Аян '!C138+'2 уровень'!F1768+'1 уровень'!E2540</f>
        <v>224748</v>
      </c>
      <c r="D1047" s="2217">
        <f>'Охотск '!D143+'Аян '!D138+'2 уровень'!G1768+'1 уровень'!F2540</f>
        <v>74807.666666666686</v>
      </c>
      <c r="E1047" s="2217">
        <f>'Охотск '!E143+'Аян '!E138+'2 уровень'!H1768+'1 уровень'!G2540</f>
        <v>78038</v>
      </c>
      <c r="F1047" s="2217">
        <f t="shared" si="199"/>
        <v>104.31818485627585</v>
      </c>
      <c r="G1047" s="2217"/>
      <c r="H1047" s="2217"/>
      <c r="I1047" s="2217">
        <f>'Охотск '!I143+'Аян '!I138+'2 уровень'!L1768+'1 уровень'!K2540</f>
        <v>2057643</v>
      </c>
      <c r="J1047" s="2217">
        <f>'Охотск '!J143+'Аян '!J138+'2 уровень'!M1768+'1 уровень'!L2540</f>
        <v>685876.66666666663</v>
      </c>
      <c r="K1047" s="2217">
        <f>'Охотск '!K143+'Аян '!K138+'2 уровень'!N1768+'1 уровень'!M2540</f>
        <v>703233</v>
      </c>
    </row>
    <row r="1048" spans="1:12" ht="15.75" x14ac:dyDescent="0.25">
      <c r="B1048" s="3065"/>
      <c r="C1048" s="3414">
        <f>C1047-C941</f>
        <v>-50</v>
      </c>
      <c r="D1048" s="3414">
        <f t="shared" ref="D1048:E1048" si="200">D1047-D941</f>
        <v>-16.666666666642413</v>
      </c>
      <c r="E1048" s="3414">
        <f t="shared" si="200"/>
        <v>0</v>
      </c>
      <c r="F1048" s="1930"/>
      <c r="G1048" s="1930"/>
      <c r="H1048" s="1930"/>
      <c r="I1048" s="3414">
        <f t="shared" ref="I1048:K1048" si="201">I1047-I941</f>
        <v>-500</v>
      </c>
      <c r="J1048" s="3414">
        <f t="shared" si="201"/>
        <v>-167</v>
      </c>
      <c r="K1048" s="3414">
        <f t="shared" si="201"/>
        <v>0</v>
      </c>
      <c r="L1048" s="1930"/>
    </row>
    <row r="1049" spans="1:12" x14ac:dyDescent="0.25">
      <c r="B1049" s="59" t="s">
        <v>639</v>
      </c>
      <c r="C1049" s="2215"/>
      <c r="D1049" s="1930"/>
      <c r="E1049" s="1930"/>
      <c r="F1049" s="59"/>
      <c r="G1049" s="59"/>
      <c r="H1049" s="1929"/>
      <c r="I1049" s="59"/>
      <c r="J1049" s="59"/>
      <c r="K1049" s="59"/>
      <c r="L1049" s="59"/>
    </row>
    <row r="1050" spans="1:12" x14ac:dyDescent="0.25">
      <c r="A1050" s="3408" t="s">
        <v>572</v>
      </c>
      <c r="B1050" s="3407" t="s">
        <v>433</v>
      </c>
      <c r="C1050" s="3401">
        <f>'Охотск '!C146+'Аян '!C141+'2 уровень'!F1771+'1 уровень'!E2543</f>
        <v>899</v>
      </c>
      <c r="D1050" s="3401">
        <f>'Охотск '!D146+'Аян '!D141+'2 уровень'!G1771+'1 уровень'!F2543</f>
        <v>300</v>
      </c>
      <c r="E1050" s="3401">
        <f>'Охотск '!E146+'Аян '!E141+'2 уровень'!H1771+'1 уровень'!G2543</f>
        <v>303</v>
      </c>
      <c r="F1050" s="3401">
        <f t="shared" si="199"/>
        <v>101</v>
      </c>
      <c r="G1050" s="3401"/>
      <c r="H1050" s="3401"/>
      <c r="I1050" s="3401">
        <f>'Охотск '!I146+'Аян '!I141+'2 уровень'!L1771+'1 уровень'!K2543</f>
        <v>7822</v>
      </c>
      <c r="J1050" s="3401">
        <f>'Охотск '!J146+'Аян '!J141+'2 уровень'!M1771+'1 уровень'!L2543</f>
        <v>2607.3333333333335</v>
      </c>
      <c r="K1050" s="3401">
        <f>'Охотск '!K146+'Аян '!K141+'2 уровень'!N1771+'1 уровень'!M2543</f>
        <v>2046</v>
      </c>
      <c r="L1050" s="3401">
        <f t="shared" ref="L1050:L1052" si="202">L1015</f>
        <v>0</v>
      </c>
    </row>
    <row r="1051" spans="1:12" x14ac:dyDescent="0.25">
      <c r="A1051" s="3408" t="s">
        <v>573</v>
      </c>
      <c r="B1051" s="3407" t="s">
        <v>434</v>
      </c>
      <c r="C1051" s="3401">
        <f>'Охотск '!C147+'Аян '!C142+'2 уровень'!F1772+'1 уровень'!E2544</f>
        <v>43622</v>
      </c>
      <c r="D1051" s="3401">
        <f>'Охотск '!D147+'Аян '!D142+'2 уровень'!G1772+'1 уровень'!F2544</f>
        <v>14539.333333333334</v>
      </c>
      <c r="E1051" s="3401">
        <f>'Охотск '!E147+'Аян '!E142+'2 уровень'!H1772+'1 уровень'!G2544</f>
        <v>14637</v>
      </c>
      <c r="F1051" s="3401">
        <f t="shared" si="199"/>
        <v>100.67174102434775</v>
      </c>
      <c r="G1051" s="3401"/>
      <c r="H1051" s="3401"/>
      <c r="I1051" s="3401">
        <f>'Охотск '!I147+'Аян '!I142+'2 уровень'!L1772+'1 уровень'!K2544</f>
        <v>273766</v>
      </c>
      <c r="J1051" s="3401">
        <f>'Охотск '!J147+'Аян '!J142+'2 уровень'!M1772+'1 уровень'!L2544</f>
        <v>91255.666666666657</v>
      </c>
      <c r="K1051" s="3401">
        <f>'Охотск '!K147+'Аян '!K142+'2 уровень'!N1772+'1 уровень'!M2544</f>
        <v>92501</v>
      </c>
      <c r="L1051" s="3401">
        <f t="shared" si="202"/>
        <v>0</v>
      </c>
    </row>
    <row r="1052" spans="1:12" x14ac:dyDescent="0.25">
      <c r="A1052" s="3408" t="s">
        <v>574</v>
      </c>
      <c r="B1052" s="3407" t="s">
        <v>435</v>
      </c>
      <c r="C1052" s="3401">
        <f>'Охотск '!C148+'Аян '!C143+'2 уровень'!F1773+'1 уровень'!E2545</f>
        <v>416</v>
      </c>
      <c r="D1052" s="3401">
        <f>'Охотск '!D148+'Аян '!D143+'2 уровень'!G1773+'1 уровень'!F2545</f>
        <v>138.66666666666669</v>
      </c>
      <c r="E1052" s="3401">
        <f>'Охотск '!E148+'Аян '!E143+'2 уровень'!H1773+'1 уровень'!G2545</f>
        <v>95</v>
      </c>
      <c r="F1052" s="3401">
        <f t="shared" si="199"/>
        <v>68.509615384615373</v>
      </c>
      <c r="G1052" s="3413"/>
      <c r="H1052" s="3413"/>
      <c r="I1052" s="3413">
        <f>'Охотск '!I148+'Аян '!I143+'2 уровень'!L1773+'1 уровень'!K2545</f>
        <v>4224</v>
      </c>
      <c r="J1052" s="3401">
        <f>'Охотск '!J148+'Аян '!J143+'2 уровень'!M1773+'1 уровень'!L2545</f>
        <v>1408</v>
      </c>
      <c r="K1052" s="3401">
        <f>'Охотск '!K148+'Аян '!K143+'2 уровень'!N1773+'1 уровень'!M2545</f>
        <v>939</v>
      </c>
      <c r="L1052" s="3401">
        <f t="shared" si="202"/>
        <v>0</v>
      </c>
    </row>
    <row r="1053" spans="1:12" x14ac:dyDescent="0.25">
      <c r="A1053" s="3408" t="s">
        <v>576</v>
      </c>
      <c r="B1053" s="3407" t="s">
        <v>575</v>
      </c>
      <c r="C1053" s="3401">
        <f>'Охотск '!C149+'Аян '!C144+'2 уровень'!F1774+'1 уровень'!E2546</f>
        <v>0</v>
      </c>
      <c r="D1053" s="3401">
        <f>'Охотск '!D149+'Аян '!D144+'2 уровень'!G1774+'1 уровень'!F2546</f>
        <v>0</v>
      </c>
      <c r="E1053" s="3401">
        <f>'Охотск '!E149+'Аян '!E144+'2 уровень'!H1774+'1 уровень'!G2546</f>
        <v>0</v>
      </c>
      <c r="F1053" s="3401"/>
      <c r="G1053" s="3413"/>
      <c r="H1053" s="3413"/>
      <c r="I1053" s="3413">
        <f>'Охотск '!I149+'Аян '!I144+'2 уровень'!L1774+'1 уровень'!K2546</f>
        <v>0</v>
      </c>
      <c r="J1053" s="3401">
        <f>'Охотск '!J149+'Аян '!J144+'2 уровень'!M1774+'1 уровень'!L2546</f>
        <v>0</v>
      </c>
      <c r="K1053" s="3401">
        <f>'Охотск '!K149+'Аян '!K144+'2 уровень'!N1774+'1 уровень'!M2546</f>
        <v>0</v>
      </c>
      <c r="L1053" s="3401"/>
    </row>
    <row r="1054" spans="1:12" x14ac:dyDescent="0.25">
      <c r="A1054" s="3408" t="s">
        <v>577</v>
      </c>
      <c r="B1054" s="3407" t="s">
        <v>436</v>
      </c>
      <c r="C1054" s="3401">
        <f>'Охотск '!C150+'Аян '!C145+'2 уровень'!F1775+'1 уровень'!E2547</f>
        <v>2033</v>
      </c>
      <c r="D1054" s="3401">
        <f>'Охотск '!D150+'Аян '!D145+'2 уровень'!G1775+'1 уровень'!F2547</f>
        <v>677.66666666666663</v>
      </c>
      <c r="E1054" s="3401">
        <f>'Охотск '!E150+'Аян '!E145+'2 уровень'!H1775+'1 уровень'!G2547</f>
        <v>686</v>
      </c>
      <c r="F1054" s="3401">
        <f t="shared" si="199"/>
        <v>101.22970978848993</v>
      </c>
      <c r="G1054" s="3413"/>
      <c r="H1054" s="3413"/>
      <c r="I1054" s="3413">
        <f>'Охотск '!I150+'Аян '!I145+'2 уровень'!L1775+'1 уровень'!K2547</f>
        <v>26477</v>
      </c>
      <c r="J1054" s="3401">
        <f>'Охотск '!J150+'Аян '!J145+'2 уровень'!M1775+'1 уровень'!L2547</f>
        <v>8825.3333333333321</v>
      </c>
      <c r="K1054" s="3401">
        <f>'Охотск '!K150+'Аян '!K145+'2 уровень'!N1775+'1 уровень'!M2547</f>
        <v>8231</v>
      </c>
      <c r="L1054" s="3401">
        <f t="shared" ref="L1054:L1055" si="203">L1018</f>
        <v>0</v>
      </c>
    </row>
    <row r="1055" spans="1:12" x14ac:dyDescent="0.25">
      <c r="A1055" s="3410" t="s">
        <v>578</v>
      </c>
      <c r="B1055" s="3409" t="s">
        <v>437</v>
      </c>
      <c r="C1055" s="3401">
        <f>'Охотск '!C151+'Аян '!C146+'2 уровень'!F1776+'1 уровень'!E2548</f>
        <v>636</v>
      </c>
      <c r="D1055" s="3401">
        <f>'Охотск '!D151+'Аян '!D146+'2 уровень'!G1776+'1 уровень'!F2548</f>
        <v>212</v>
      </c>
      <c r="E1055" s="3401">
        <f>'Охотск '!E151+'Аян '!E146+'2 уровень'!H1776+'1 уровень'!G2548</f>
        <v>216</v>
      </c>
      <c r="F1055" s="3401">
        <f t="shared" si="199"/>
        <v>101.88679245283019</v>
      </c>
      <c r="G1055" s="3413"/>
      <c r="H1055" s="3413"/>
      <c r="I1055" s="3413">
        <f>'Охотск '!I151+'Аян '!I146+'2 уровень'!L1776+'1 уровень'!K2548</f>
        <v>11208</v>
      </c>
      <c r="J1055" s="3401">
        <f>'Охотск '!J151+'Аян '!J146+'2 уровень'!M1776+'1 уровень'!L2548</f>
        <v>3736</v>
      </c>
      <c r="K1055" s="3401">
        <f>'Охотск '!K151+'Аян '!K146+'2 уровень'!N1776+'1 уровень'!M2548</f>
        <v>3339</v>
      </c>
      <c r="L1055" s="3401">
        <f t="shared" si="203"/>
        <v>0</v>
      </c>
    </row>
    <row r="1056" spans="1:12" ht="30" x14ac:dyDescent="0.25">
      <c r="A1056" s="3410" t="s">
        <v>580</v>
      </c>
      <c r="B1056" s="3409" t="s">
        <v>579</v>
      </c>
      <c r="C1056" s="3401">
        <f>'Охотск '!C152+'Аян '!C147+'2 уровень'!F1777+'1 уровень'!E2549</f>
        <v>295</v>
      </c>
      <c r="D1056" s="3401">
        <f>'Охотск '!D152+'Аян '!D147+'2 уровень'!G1777+'1 уровень'!F2549</f>
        <v>98.333333333333329</v>
      </c>
      <c r="E1056" s="3401">
        <f>'Охотск '!E152+'Аян '!E147+'2 уровень'!H1777+'1 уровень'!G2549</f>
        <v>105</v>
      </c>
      <c r="F1056" s="3401">
        <f t="shared" si="199"/>
        <v>106.77966101694916</v>
      </c>
      <c r="G1056" s="3413"/>
      <c r="H1056" s="3413"/>
      <c r="I1056" s="3413">
        <f>'Охотск '!I152+'Аян '!I147+'2 уровень'!L1777+'1 уровень'!K2549</f>
        <v>6933</v>
      </c>
      <c r="J1056" s="3401">
        <f>'Охотск '!J152+'Аян '!J147+'2 уровень'!M1777+'1 уровень'!L2549</f>
        <v>2311</v>
      </c>
      <c r="K1056" s="3401">
        <f>'Охотск '!K152+'Аян '!K147+'2 уровень'!N1777+'1 уровень'!M2549</f>
        <v>2064</v>
      </c>
      <c r="L1056" s="3401"/>
    </row>
    <row r="1057" spans="1:12" x14ac:dyDescent="0.25">
      <c r="A1057" s="3408" t="s">
        <v>581</v>
      </c>
      <c r="B1057" s="3407" t="s">
        <v>438</v>
      </c>
      <c r="C1057" s="3401">
        <f>'Охотск '!C153+'Аян '!C148+'2 уровень'!F1778+'1 уровень'!E2550</f>
        <v>0</v>
      </c>
      <c r="D1057" s="3401">
        <f>'Охотск '!D153+'Аян '!D148+'2 уровень'!G1778+'1 уровень'!F2550</f>
        <v>0</v>
      </c>
      <c r="E1057" s="3401">
        <f>'Охотск '!E153+'Аян '!E148+'2 уровень'!H1778+'1 уровень'!G2550</f>
        <v>0</v>
      </c>
      <c r="F1057" s="3401"/>
      <c r="G1057" s="3413"/>
      <c r="H1057" s="3413"/>
      <c r="I1057" s="3413">
        <f>'Охотск '!I153+'Аян '!I148+'2 уровень'!L1778+'1 уровень'!K2550</f>
        <v>0</v>
      </c>
      <c r="J1057" s="3401">
        <f>'Охотск '!J153+'Аян '!J148+'2 уровень'!M1778+'1 уровень'!L2550</f>
        <v>0</v>
      </c>
      <c r="K1057" s="3401">
        <f>'Охотск '!K153+'Аян '!K148+'2 уровень'!N1778+'1 уровень'!M2550</f>
        <v>0</v>
      </c>
      <c r="L1057" s="3401"/>
    </row>
    <row r="1058" spans="1:12" ht="30" x14ac:dyDescent="0.25">
      <c r="A1058" s="3408" t="s">
        <v>583</v>
      </c>
      <c r="B1058" s="3407" t="s">
        <v>582</v>
      </c>
      <c r="C1058" s="3401">
        <f>'Охотск '!C154+'Аян '!C149+'2 уровень'!F1779+'1 уровень'!E2551</f>
        <v>1600</v>
      </c>
      <c r="D1058" s="3401">
        <f>'Охотск '!D154+'Аян '!D149+'2 уровень'!G1779+'1 уровень'!F2551</f>
        <v>533.33333333333337</v>
      </c>
      <c r="E1058" s="3401">
        <f>'Охотск '!E154+'Аян '!E149+'2 уровень'!H1779+'1 уровень'!G2551</f>
        <v>505</v>
      </c>
      <c r="F1058" s="3401">
        <f t="shared" si="199"/>
        <v>94.687499999999986</v>
      </c>
      <c r="G1058" s="3413"/>
      <c r="H1058" s="3413"/>
      <c r="I1058" s="3413">
        <f>'Охотск '!I154+'Аян '!I149+'2 уровень'!L1779+'1 уровень'!K2551</f>
        <v>23200</v>
      </c>
      <c r="J1058" s="3401">
        <f>'Охотск '!J154+'Аян '!J149+'2 уровень'!M1779+'1 уровень'!L2551</f>
        <v>7733</v>
      </c>
      <c r="K1058" s="3401">
        <f>'Охотск '!K154+'Аян '!K149+'2 уровень'!N1779+'1 уровень'!M2551</f>
        <v>7009</v>
      </c>
      <c r="L1058" s="3401">
        <f t="shared" ref="L1058:L1066" si="204">L1021</f>
        <v>0</v>
      </c>
    </row>
    <row r="1059" spans="1:12" x14ac:dyDescent="0.25">
      <c r="A1059" s="3408" t="s">
        <v>584</v>
      </c>
      <c r="B1059" s="3407" t="s">
        <v>440</v>
      </c>
      <c r="C1059" s="3401">
        <f>'Охотск '!C155+'Аян '!C150+'2 уровень'!F1780+'1 уровень'!E2552</f>
        <v>15738</v>
      </c>
      <c r="D1059" s="3401">
        <f>'Охотск '!D155+'Аян '!D150+'2 уровень'!G1780+'1 уровень'!F2552</f>
        <v>5139.3333333333339</v>
      </c>
      <c r="E1059" s="3401">
        <f>'Охотск '!E155+'Аян '!E150+'2 уровень'!H1780+'1 уровень'!G2552</f>
        <v>6307</v>
      </c>
      <c r="F1059" s="3401">
        <f t="shared" si="199"/>
        <v>122.72019717213645</v>
      </c>
      <c r="G1059" s="3413"/>
      <c r="H1059" s="3413"/>
      <c r="I1059" s="3413">
        <f>'Охотск '!I155+'Аян '!I150+'2 уровень'!L1780+'1 уровень'!K2552</f>
        <v>106225</v>
      </c>
      <c r="J1059" s="3401">
        <f>'Охотск '!J155+'Аян '!J150+'2 уровень'!M1780+'1 уровень'!L2552</f>
        <v>35408.333333333336</v>
      </c>
      <c r="K1059" s="3401">
        <f>'Охотск '!K155+'Аян '!K150+'2 уровень'!N1780+'1 уровень'!M2552</f>
        <v>41774</v>
      </c>
      <c r="L1059" s="3401">
        <f t="shared" si="204"/>
        <v>0</v>
      </c>
    </row>
    <row r="1060" spans="1:12" x14ac:dyDescent="0.25">
      <c r="A1060" s="3408" t="s">
        <v>585</v>
      </c>
      <c r="B1060" s="3407" t="s">
        <v>441</v>
      </c>
      <c r="C1060" s="3401">
        <f>'Охотск '!C156+'Аян '!C151+'2 уровень'!F1781+'1 уровень'!E2553</f>
        <v>12960</v>
      </c>
      <c r="D1060" s="3401">
        <f>'Охотск '!D156+'Аян '!D151+'2 уровень'!G1781+'1 уровень'!F2553</f>
        <v>4320.333333333333</v>
      </c>
      <c r="E1060" s="3401">
        <f>'Охотск '!E156+'Аян '!E151+'2 уровень'!H1781+'1 уровень'!G2553</f>
        <v>4545</v>
      </c>
      <c r="F1060" s="3401">
        <f t="shared" si="199"/>
        <v>105.20021603271353</v>
      </c>
      <c r="G1060" s="3413"/>
      <c r="H1060" s="3413"/>
      <c r="I1060" s="3413">
        <f>'Охотск '!I156+'Аян '!I151+'2 уровень'!L1781+'1 уровень'!K2553</f>
        <v>123145</v>
      </c>
      <c r="J1060" s="3401">
        <f>'Охотск '!J156+'Аян '!J151+'2 уровень'!M1781+'1 уровень'!L2553</f>
        <v>41049.666666666672</v>
      </c>
      <c r="K1060" s="3401">
        <f>'Охотск '!K156+'Аян '!K151+'2 уровень'!N1781+'1 уровень'!M2553</f>
        <v>43072</v>
      </c>
      <c r="L1060" s="3401">
        <f t="shared" si="204"/>
        <v>0</v>
      </c>
    </row>
    <row r="1061" spans="1:12" x14ac:dyDescent="0.25">
      <c r="A1061" s="3408" t="s">
        <v>586</v>
      </c>
      <c r="B1061" s="3407" t="s">
        <v>442</v>
      </c>
      <c r="C1061" s="3401">
        <f>'Охотск '!C157+'Аян '!C152+'2 уровень'!F1782+'1 уровень'!E2554</f>
        <v>1030</v>
      </c>
      <c r="D1061" s="3401">
        <f>'Охотск '!D157+'Аян '!D152+'2 уровень'!G1782+'1 уровень'!F2554</f>
        <v>343.33333333333331</v>
      </c>
      <c r="E1061" s="3401">
        <f>'Охотск '!E157+'Аян '!E152+'2 уровень'!H1782+'1 уровень'!G2554</f>
        <v>384</v>
      </c>
      <c r="F1061" s="3401">
        <f t="shared" si="199"/>
        <v>111.84466019417476</v>
      </c>
      <c r="G1061" s="3413"/>
      <c r="H1061" s="3413"/>
      <c r="I1061" s="3413">
        <f>'Охотск '!I157+'Аян '!I152+'2 уровень'!L1782+'1 уровень'!K2554</f>
        <v>10918</v>
      </c>
      <c r="J1061" s="3401">
        <f>'Охотск '!J157+'Аян '!J152+'2 уровень'!M1782+'1 уровень'!L2554</f>
        <v>3639</v>
      </c>
      <c r="K1061" s="3401">
        <f>'Охотск '!K157+'Аян '!K152+'2 уровень'!N1782+'1 уровень'!M2554</f>
        <v>3914</v>
      </c>
      <c r="L1061" s="3401">
        <f t="shared" si="204"/>
        <v>0</v>
      </c>
    </row>
    <row r="1062" spans="1:12" x14ac:dyDescent="0.25">
      <c r="A1062" s="3408" t="s">
        <v>587</v>
      </c>
      <c r="B1062" s="3407" t="s">
        <v>443</v>
      </c>
      <c r="C1062" s="3401">
        <f>'Охотск '!C158+'Аян '!C153+'2 уровень'!F1783+'1 уровень'!E2555</f>
        <v>3090</v>
      </c>
      <c r="D1062" s="3401">
        <f>'Охотск '!D158+'Аян '!D153+'2 уровень'!G1783+'1 уровень'!F2555</f>
        <v>1030</v>
      </c>
      <c r="E1062" s="3401">
        <f>'Охотск '!E158+'Аян '!E153+'2 уровень'!H1783+'1 уровень'!G2555</f>
        <v>928</v>
      </c>
      <c r="F1062" s="3401">
        <f t="shared" si="199"/>
        <v>90.097087378640765</v>
      </c>
      <c r="G1062" s="3413"/>
      <c r="H1062" s="3413"/>
      <c r="I1062" s="3413">
        <f>'Охотск '!I158+'Аян '!I153+'2 уровень'!L1783+'1 уровень'!K2555</f>
        <v>41575</v>
      </c>
      <c r="J1062" s="3401">
        <f>'Охотск '!J158+'Аян '!J153+'2 уровень'!M1783+'1 уровень'!L2555</f>
        <v>13859</v>
      </c>
      <c r="K1062" s="3401">
        <f>'Охотск '!K158+'Аян '!K153+'2 уровень'!N1783+'1 уровень'!M2555</f>
        <v>12172</v>
      </c>
      <c r="L1062" s="3401">
        <f t="shared" si="204"/>
        <v>0</v>
      </c>
    </row>
    <row r="1063" spans="1:12" x14ac:dyDescent="0.25">
      <c r="A1063" s="3408" t="s">
        <v>588</v>
      </c>
      <c r="B1063" s="3407" t="s">
        <v>444</v>
      </c>
      <c r="C1063" s="3401">
        <f>'Охотск '!C159+'Аян '!C154+'2 уровень'!F1784+'1 уровень'!E2556</f>
        <v>14788</v>
      </c>
      <c r="D1063" s="3401">
        <f>'Охотск '!D159+'Аян '!D154+'2 уровень'!G1784+'1 уровень'!F2556</f>
        <v>4929.666666666667</v>
      </c>
      <c r="E1063" s="3401">
        <f>'Охотск '!E159+'Аян '!E154+'2 уровень'!H1784+'1 уровень'!G2556</f>
        <v>4690</v>
      </c>
      <c r="F1063" s="3401">
        <f t="shared" si="199"/>
        <v>95.138278450199465</v>
      </c>
      <c r="G1063" s="3413"/>
      <c r="H1063" s="3413"/>
      <c r="I1063" s="3413">
        <f>'Охотск '!I159+'Аян '!I154+'2 уровень'!L1784+'1 уровень'!K2556</f>
        <v>162791</v>
      </c>
      <c r="J1063" s="3401">
        <f>'Охотск '!J159+'Аян '!J154+'2 уровень'!M1784+'1 уровень'!L2556</f>
        <v>54262.333333333336</v>
      </c>
      <c r="K1063" s="3401">
        <f>'Охотск '!K159+'Аян '!K154+'2 уровень'!N1784+'1 уровень'!M2556</f>
        <v>51287</v>
      </c>
      <c r="L1063" s="3401">
        <f t="shared" si="204"/>
        <v>0</v>
      </c>
    </row>
    <row r="1064" spans="1:12" x14ac:dyDescent="0.25">
      <c r="A1064" s="3408" t="s">
        <v>589</v>
      </c>
      <c r="B1064" s="3407" t="s">
        <v>445</v>
      </c>
      <c r="C1064" s="3401">
        <f>'Охотск '!C160+'Аян '!C155+'2 уровень'!F1785+'1 уровень'!E2557</f>
        <v>3266</v>
      </c>
      <c r="D1064" s="3401">
        <f>'Охотск '!D160+'Аян '!D155+'2 уровень'!G1785+'1 уровень'!F2557</f>
        <v>1088.6666666666667</v>
      </c>
      <c r="E1064" s="3401">
        <f>'Охотск '!E160+'Аян '!E155+'2 уровень'!H1785+'1 уровень'!G2557</f>
        <v>1146</v>
      </c>
      <c r="F1064" s="3401">
        <f t="shared" si="199"/>
        <v>105.26638089405999</v>
      </c>
      <c r="G1064" s="3413"/>
      <c r="H1064" s="3413"/>
      <c r="I1064" s="3413">
        <f>'Охотск '!I160+'Аян '!I155+'2 уровень'!L1785+'1 уровень'!K2557</f>
        <v>34986</v>
      </c>
      <c r="J1064" s="3401">
        <f>'Охотск '!J160+'Аян '!J155+'2 уровень'!M1785+'1 уровень'!L2557</f>
        <v>11662</v>
      </c>
      <c r="K1064" s="3401">
        <f>'Охотск '!K160+'Аян '!K155+'2 уровень'!N1785+'1 уровень'!M2557</f>
        <v>14610</v>
      </c>
      <c r="L1064" s="3401">
        <f t="shared" si="204"/>
        <v>0</v>
      </c>
    </row>
    <row r="1065" spans="1:12" x14ac:dyDescent="0.25">
      <c r="A1065" s="3408" t="s">
        <v>590</v>
      </c>
      <c r="B1065" s="3407" t="s">
        <v>446</v>
      </c>
      <c r="C1065" s="3401">
        <f>'Охотск '!C161+'Аян '!C156+'2 уровень'!F1786+'1 уровень'!E2558</f>
        <v>2396</v>
      </c>
      <c r="D1065" s="3401">
        <f>'Охотск '!D161+'Аян '!D156+'2 уровень'!G1786+'1 уровень'!F2558</f>
        <v>798.66666666666674</v>
      </c>
      <c r="E1065" s="3401">
        <f>'Охотск '!E161+'Аян '!E156+'2 уровень'!H1786+'1 уровень'!G2558</f>
        <v>785</v>
      </c>
      <c r="F1065" s="3401">
        <f t="shared" si="199"/>
        <v>98.288814691151913</v>
      </c>
      <c r="G1065" s="3413"/>
      <c r="H1065" s="3413"/>
      <c r="I1065" s="3413">
        <f>'Охотск '!I161+'Аян '!I156+'2 уровень'!L1786+'1 уровень'!K2558</f>
        <v>32481</v>
      </c>
      <c r="J1065" s="3401">
        <f>'Охотск '!J161+'Аян '!J156+'2 уровень'!M1786+'1 уровень'!L2558</f>
        <v>10826.666666666666</v>
      </c>
      <c r="K1065" s="3401">
        <f>'Охотск '!K161+'Аян '!K156+'2 уровень'!N1786+'1 уровень'!M2558</f>
        <v>10792</v>
      </c>
      <c r="L1065" s="3401">
        <f t="shared" si="204"/>
        <v>0</v>
      </c>
    </row>
    <row r="1066" spans="1:12" x14ac:dyDescent="0.25">
      <c r="A1066" s="3408" t="s">
        <v>591</v>
      </c>
      <c r="B1066" s="3407" t="s">
        <v>447</v>
      </c>
      <c r="C1066" s="3401">
        <f>'Охотск '!C162+'Аян '!C157+'2 уровень'!F1787+'1 уровень'!E2559</f>
        <v>1707</v>
      </c>
      <c r="D1066" s="3401">
        <f>'Охотск '!D162+'Аян '!D157+'2 уровень'!G1787+'1 уровень'!F2559</f>
        <v>569</v>
      </c>
      <c r="E1066" s="3401">
        <f>'Охотск '!E162+'Аян '!E157+'2 уровень'!H1787+'1 уровень'!G2559</f>
        <v>594</v>
      </c>
      <c r="F1066" s="3401">
        <f t="shared" si="199"/>
        <v>104.39367311072057</v>
      </c>
      <c r="G1066" s="3413"/>
      <c r="H1066" s="3413"/>
      <c r="I1066" s="3413">
        <f>'Охотск '!I162+'Аян '!I157+'2 уровень'!L1787+'1 уровень'!K2559</f>
        <v>23238</v>
      </c>
      <c r="J1066" s="3401">
        <f>'Охотск '!J162+'Аян '!J157+'2 уровень'!M1787+'1 уровень'!L2559</f>
        <v>7746</v>
      </c>
      <c r="K1066" s="3401">
        <f>'Охотск '!K162+'Аян '!K157+'2 уровень'!N1787+'1 уровень'!M2559</f>
        <v>8122</v>
      </c>
      <c r="L1066" s="3401">
        <f t="shared" si="204"/>
        <v>0</v>
      </c>
    </row>
    <row r="1067" spans="1:12" x14ac:dyDescent="0.25">
      <c r="A1067" s="3410" t="s">
        <v>593</v>
      </c>
      <c r="B1067" s="3409" t="s">
        <v>592</v>
      </c>
      <c r="C1067" s="3401">
        <f>'Охотск '!C163+'Аян '!C158+'2 уровень'!F1788+'1 уровень'!E2560</f>
        <v>9165</v>
      </c>
      <c r="D1067" s="3401">
        <f>'Охотск '!D163+'Аян '!D158+'2 уровень'!G1788+'1 уровень'!F2560</f>
        <v>3055.0000000000005</v>
      </c>
      <c r="E1067" s="3401">
        <f>'Охотск '!E163+'Аян '!E158+'2 уровень'!H1788+'1 уровень'!G2560</f>
        <v>2917</v>
      </c>
      <c r="F1067" s="3401">
        <f t="shared" si="199"/>
        <v>95.482815057283133</v>
      </c>
      <c r="G1067" s="3413"/>
      <c r="H1067" s="3413"/>
      <c r="I1067" s="3413">
        <f>'Охотск '!I163+'Аян '!I158+'2 уровень'!L1788+'1 уровень'!K2560</f>
        <v>108939</v>
      </c>
      <c r="J1067" s="3401">
        <f>'Охотск '!J163+'Аян '!J158+'2 уровень'!M1788+'1 уровень'!L2560</f>
        <v>36312.666666666672</v>
      </c>
      <c r="K1067" s="3401">
        <f>'Охотск '!K163+'Аян '!K158+'2 уровень'!N1788+'1 уровень'!M2560</f>
        <v>33975</v>
      </c>
      <c r="L1067" s="3401"/>
    </row>
    <row r="1068" spans="1:12" ht="30" x14ac:dyDescent="0.25">
      <c r="A1068" s="3410" t="s">
        <v>595</v>
      </c>
      <c r="B1068" s="3409" t="s">
        <v>594</v>
      </c>
      <c r="C1068" s="3401">
        <f>'Охотск '!C164+'Аян '!C159+'2 уровень'!F1789+'1 уровень'!E2561</f>
        <v>4220</v>
      </c>
      <c r="D1068" s="3401">
        <f>'Охотск '!D164+'Аян '!D159+'2 уровень'!G1789+'1 уровень'!F2561</f>
        <v>1406.6666666666667</v>
      </c>
      <c r="E1068" s="3401">
        <f>'Охотск '!E164+'Аян '!E159+'2 уровень'!H1789+'1 уровень'!G2561</f>
        <v>1672</v>
      </c>
      <c r="F1068" s="3401">
        <f t="shared" si="199"/>
        <v>118.86255924170615</v>
      </c>
      <c r="G1068" s="3413"/>
      <c r="H1068" s="3413"/>
      <c r="I1068" s="3413">
        <f>'Охотск '!I164+'Аян '!I159+'2 уровень'!L1789+'1 уровень'!K2561</f>
        <v>45240</v>
      </c>
      <c r="J1068" s="3401">
        <f>'Охотск '!J164+'Аян '!J159+'2 уровень'!M1789+'1 уровень'!L2561</f>
        <v>15080</v>
      </c>
      <c r="K1068" s="3401">
        <f>'Охотск '!K164+'Аян '!K159+'2 уровень'!N1789+'1 уровень'!M2561</f>
        <v>14628</v>
      </c>
      <c r="L1068" s="3401"/>
    </row>
    <row r="1069" spans="1:12" x14ac:dyDescent="0.25">
      <c r="A1069" s="3408" t="s">
        <v>596</v>
      </c>
      <c r="B1069" s="3407" t="s">
        <v>449</v>
      </c>
      <c r="C1069" s="3401">
        <f>'Охотск '!C165+'Аян '!C160+'2 уровень'!F1790+'1 уровень'!E2562</f>
        <v>6577</v>
      </c>
      <c r="D1069" s="3401">
        <f>'Охотск '!D165+'Аян '!D160+'2 уровень'!G1790+'1 уровень'!F2562</f>
        <v>2192.666666666667</v>
      </c>
      <c r="E1069" s="3401">
        <f>'Охотск '!E165+'Аян '!E160+'2 уровень'!H1790+'1 уровень'!G2562</f>
        <v>2213</v>
      </c>
      <c r="F1069" s="3401">
        <f t="shared" si="199"/>
        <v>100.92733353602918</v>
      </c>
      <c r="G1069" s="3413"/>
      <c r="H1069" s="3413"/>
      <c r="I1069" s="3413">
        <f>'Охотск '!I165+'Аян '!I160+'2 уровень'!L1790+'1 уровень'!K2562</f>
        <v>47040</v>
      </c>
      <c r="J1069" s="3401">
        <f>'Охотск '!J165+'Аян '!J160+'2 уровень'!M1790+'1 уровень'!L2562</f>
        <v>15680</v>
      </c>
      <c r="K1069" s="3401">
        <f>'Охотск '!K165+'Аян '!K160+'2 уровень'!N1790+'1 уровень'!M2562</f>
        <v>15723</v>
      </c>
      <c r="L1069" s="3401">
        <f t="shared" ref="L1069:L1070" si="205">L1031</f>
        <v>0</v>
      </c>
    </row>
    <row r="1070" spans="1:12" x14ac:dyDescent="0.25">
      <c r="A1070" s="3408" t="s">
        <v>597</v>
      </c>
      <c r="B1070" s="3407" t="s">
        <v>450</v>
      </c>
      <c r="C1070" s="3401">
        <f>'Охотск '!C166+'Аян '!C161+'2 уровень'!F1791+'1 уровень'!E2563</f>
        <v>8441</v>
      </c>
      <c r="D1070" s="3401">
        <f>'Охотск '!D166+'Аян '!D161+'2 уровень'!G1791+'1 уровень'!F2563</f>
        <v>2813.6666666666665</v>
      </c>
      <c r="E1070" s="3401">
        <f>'Охотск '!E166+'Аян '!E161+'2 уровень'!H1791+'1 уровень'!G2563</f>
        <v>2874</v>
      </c>
      <c r="F1070" s="3401">
        <f t="shared" si="199"/>
        <v>102.14429569956167</v>
      </c>
      <c r="G1070" s="3413"/>
      <c r="H1070" s="3413"/>
      <c r="I1070" s="3413">
        <f>'Охотск '!I166+'Аян '!I161+'2 уровень'!L1791+'1 уровень'!K2563</f>
        <v>52144</v>
      </c>
      <c r="J1070" s="3401">
        <f>'Охотск '!J166+'Аян '!J161+'2 уровень'!M1791+'1 уровень'!L2563</f>
        <v>17380.666666666668</v>
      </c>
      <c r="K1070" s="3401">
        <f>'Охотск '!K166+'Аян '!K161+'2 уровень'!N1791+'1 уровень'!M2563</f>
        <v>18287</v>
      </c>
      <c r="L1070" s="3401">
        <f t="shared" si="205"/>
        <v>0</v>
      </c>
    </row>
    <row r="1071" spans="1:12" x14ac:dyDescent="0.25">
      <c r="A1071" s="3408" t="s">
        <v>599</v>
      </c>
      <c r="B1071" s="3407" t="s">
        <v>598</v>
      </c>
      <c r="C1071" s="3401">
        <f>'Охотск '!C167+'Аян '!C162+'2 уровень'!F1792+'1 уровень'!E2564</f>
        <v>0</v>
      </c>
      <c r="D1071" s="3401">
        <f>'Охотск '!D167+'Аян '!D162+'2 уровень'!G1792+'1 уровень'!F2564</f>
        <v>0</v>
      </c>
      <c r="E1071" s="3401">
        <f>'Охотск '!E167+'Аян '!E162+'2 уровень'!H1792+'1 уровень'!G2564</f>
        <v>0</v>
      </c>
      <c r="F1071" s="3401"/>
      <c r="G1071" s="3413"/>
      <c r="H1071" s="3413"/>
      <c r="I1071" s="3413">
        <f>'Охотск '!I167+'Аян '!I162+'2 уровень'!L1792+'1 уровень'!K2564</f>
        <v>0</v>
      </c>
      <c r="J1071" s="3401">
        <f>'Охотск '!J167+'Аян '!J162+'2 уровень'!M1792+'1 уровень'!L2564</f>
        <v>0</v>
      </c>
      <c r="K1071" s="3401">
        <f>'Охотск '!K167+'Аян '!K162+'2 уровень'!N1792+'1 уровень'!M2564</f>
        <v>0</v>
      </c>
      <c r="L1071" s="3401"/>
    </row>
    <row r="1072" spans="1:12" x14ac:dyDescent="0.25">
      <c r="A1072" s="3408" t="s">
        <v>600</v>
      </c>
      <c r="B1072" s="3407" t="s">
        <v>451</v>
      </c>
      <c r="C1072" s="3401">
        <f>'Охотск '!C168+'Аян '!C163+'2 уровень'!F1793+'1 уровень'!E2565</f>
        <v>11648</v>
      </c>
      <c r="D1072" s="3401">
        <f>'Охотск '!D168+'Аян '!D163+'2 уровень'!G1793+'1 уровень'!F2565</f>
        <v>3883.666666666667</v>
      </c>
      <c r="E1072" s="3401">
        <f>'Охотск '!E168+'Аян '!E163+'2 уровень'!H1793+'1 уровень'!G2565</f>
        <v>4407</v>
      </c>
      <c r="F1072" s="3401">
        <f t="shared" si="199"/>
        <v>113.47523817698051</v>
      </c>
      <c r="G1072" s="3413"/>
      <c r="H1072" s="3413"/>
      <c r="I1072" s="3413">
        <f>'Охотск '!I168+'Аян '!I163+'2 уровень'!L1793+'1 уровень'!K2565</f>
        <v>110520</v>
      </c>
      <c r="J1072" s="3401">
        <f>'Охотск '!J168+'Аян '!J163+'2 уровень'!M1793+'1 уровень'!L2565</f>
        <v>36840.333333333336</v>
      </c>
      <c r="K1072" s="3401">
        <f>'Охотск '!K168+'Аян '!K163+'2 уровень'!N1793+'1 уровень'!M2565</f>
        <v>40906</v>
      </c>
      <c r="L1072" s="3401">
        <f t="shared" ref="L1072" si="206">L1033</f>
        <v>0</v>
      </c>
    </row>
    <row r="1073" spans="1:12" x14ac:dyDescent="0.25">
      <c r="A1073" s="3408" t="s">
        <v>602</v>
      </c>
      <c r="B1073" s="3407" t="s">
        <v>601</v>
      </c>
      <c r="C1073" s="3401">
        <f>'Охотск '!C169+'Аян '!C164+'2 уровень'!F1794+'1 уровень'!E2566</f>
        <v>0</v>
      </c>
      <c r="D1073" s="3401">
        <f>'Охотск '!D169+'Аян '!D164+'2 уровень'!G1794+'1 уровень'!F2566</f>
        <v>0</v>
      </c>
      <c r="E1073" s="3401">
        <f>'Охотск '!E169+'Аян '!E164+'2 уровень'!H1794+'1 уровень'!G2566</f>
        <v>0</v>
      </c>
      <c r="F1073" s="3401"/>
      <c r="G1073" s="3413"/>
      <c r="H1073" s="3413"/>
      <c r="I1073" s="3413">
        <f>'Охотск '!I169+'Аян '!I164+'2 уровень'!L1794+'1 уровень'!K2566</f>
        <v>0</v>
      </c>
      <c r="J1073" s="3401">
        <f>'Охотск '!J169+'Аян '!J164+'2 уровень'!M1794+'1 уровень'!L2566</f>
        <v>0</v>
      </c>
      <c r="K1073" s="3401">
        <f>'Охотск '!K169+'Аян '!K164+'2 уровень'!N1794+'1 уровень'!M2566</f>
        <v>0</v>
      </c>
      <c r="L1073" s="3401"/>
    </row>
    <row r="1074" spans="1:12" x14ac:dyDescent="0.25">
      <c r="A1074" s="3408" t="s">
        <v>604</v>
      </c>
      <c r="B1074" s="3407" t="s">
        <v>603</v>
      </c>
      <c r="C1074" s="3401">
        <f>'Охотск '!C170+'Аян '!C165+'2 уровень'!F1795+'1 уровень'!E2567</f>
        <v>0</v>
      </c>
      <c r="D1074" s="3401">
        <f>'Охотск '!D170+'Аян '!D165+'2 уровень'!G1795+'1 уровень'!F2567</f>
        <v>0</v>
      </c>
      <c r="E1074" s="3401">
        <f>'Охотск '!E170+'Аян '!E165+'2 уровень'!H1795+'1 уровень'!G2567</f>
        <v>0</v>
      </c>
      <c r="F1074" s="3401"/>
      <c r="G1074" s="3413"/>
      <c r="H1074" s="3413"/>
      <c r="I1074" s="3413">
        <f>'Охотск '!I170+'Аян '!I165+'2 уровень'!L1795+'1 уровень'!K2567</f>
        <v>0</v>
      </c>
      <c r="J1074" s="3401">
        <f>'Охотск '!J170+'Аян '!J165+'2 уровень'!M1795+'1 уровень'!L2567</f>
        <v>0</v>
      </c>
      <c r="K1074" s="3401">
        <f>'Охотск '!K170+'Аян '!K165+'2 уровень'!N1795+'1 уровень'!M2567</f>
        <v>0</v>
      </c>
      <c r="L1074" s="3401"/>
    </row>
    <row r="1075" spans="1:12" x14ac:dyDescent="0.25">
      <c r="A1075" s="3408" t="s">
        <v>606</v>
      </c>
      <c r="B1075" s="3407" t="s">
        <v>605</v>
      </c>
      <c r="C1075" s="3401">
        <f>'Охотск '!C171+'Аян '!C166+'2 уровень'!F1796+'1 уровень'!E2568</f>
        <v>0</v>
      </c>
      <c r="D1075" s="3401">
        <f>'Охотск '!D171+'Аян '!D166+'2 уровень'!G1796+'1 уровень'!F2568</f>
        <v>0</v>
      </c>
      <c r="E1075" s="3401">
        <f>'Охотск '!E171+'Аян '!E166+'2 уровень'!H1796+'1 уровень'!G2568</f>
        <v>0</v>
      </c>
      <c r="F1075" s="3401"/>
      <c r="G1075" s="3413"/>
      <c r="H1075" s="3413"/>
      <c r="I1075" s="3413">
        <f>'Охотск '!I171+'Аян '!I166+'2 уровень'!L1796+'1 уровень'!K2568</f>
        <v>0</v>
      </c>
      <c r="J1075" s="3401">
        <f>'Охотск '!J171+'Аян '!J166+'2 уровень'!M1796+'1 уровень'!L2568</f>
        <v>0</v>
      </c>
      <c r="K1075" s="3401">
        <f>'Охотск '!K171+'Аян '!K166+'2 уровень'!N1796+'1 уровень'!M2568</f>
        <v>0</v>
      </c>
      <c r="L1075" s="3401"/>
    </row>
    <row r="1076" spans="1:12" x14ac:dyDescent="0.25">
      <c r="A1076" s="3408" t="s">
        <v>608</v>
      </c>
      <c r="B1076" s="3407" t="s">
        <v>607</v>
      </c>
      <c r="C1076" s="3401">
        <f>'Охотск '!C172+'Аян '!C167+'2 уровень'!F1797+'1 уровень'!E2569</f>
        <v>0</v>
      </c>
      <c r="D1076" s="3401">
        <f>'Охотск '!D172+'Аян '!D167+'2 уровень'!G1797+'1 уровень'!F2569</f>
        <v>0</v>
      </c>
      <c r="E1076" s="3401">
        <f>'Охотск '!E172+'Аян '!E167+'2 уровень'!H1797+'1 уровень'!G2569</f>
        <v>0</v>
      </c>
      <c r="F1076" s="3401"/>
      <c r="G1076" s="3413"/>
      <c r="H1076" s="3413"/>
      <c r="I1076" s="3413">
        <f>'Охотск '!I172+'Аян '!I167+'2 уровень'!L1797+'1 уровень'!K2569</f>
        <v>0</v>
      </c>
      <c r="J1076" s="3401">
        <f>'Охотск '!J172+'Аян '!J167+'2 уровень'!M1797+'1 уровень'!L2569</f>
        <v>0</v>
      </c>
      <c r="K1076" s="3401">
        <f>'Охотск '!K172+'Аян '!K167+'2 уровень'!N1797+'1 уровень'!M2569</f>
        <v>0</v>
      </c>
      <c r="L1076" s="3401"/>
    </row>
    <row r="1077" spans="1:12" x14ac:dyDescent="0.25">
      <c r="A1077" s="3408" t="s">
        <v>609</v>
      </c>
      <c r="B1077" s="3407" t="s">
        <v>452</v>
      </c>
      <c r="C1077" s="3401">
        <f>'Охотск '!C173+'Аян '!C168+'2 уровень'!F1798+'1 уровень'!E2570</f>
        <v>3540</v>
      </c>
      <c r="D1077" s="3401">
        <f>'Охотск '!D173+'Аян '!D168+'2 уровень'!G1798+'1 уровень'!F2570</f>
        <v>1180</v>
      </c>
      <c r="E1077" s="3401">
        <f>'Охотск '!E173+'Аян '!E168+'2 уровень'!H1798+'1 уровень'!G2570</f>
        <v>1612</v>
      </c>
      <c r="F1077" s="3401">
        <f t="shared" si="199"/>
        <v>136.61016949152543</v>
      </c>
      <c r="G1077" s="3413"/>
      <c r="H1077" s="3413"/>
      <c r="I1077" s="3413">
        <f>'Охотск '!I173+'Аян '!I168+'2 уровень'!L1798+'1 уровень'!K2570</f>
        <v>43571</v>
      </c>
      <c r="J1077" s="3401">
        <f>'Охотск '!J173+'Аян '!J168+'2 уровень'!M1798+'1 уровень'!L2570</f>
        <v>14524</v>
      </c>
      <c r="K1077" s="3401">
        <f>'Охотск '!K173+'Аян '!K168+'2 уровень'!N1798+'1 уровень'!M2570</f>
        <v>18462</v>
      </c>
      <c r="L1077" s="3401">
        <f t="shared" ref="L1077" si="207">L1034</f>
        <v>0</v>
      </c>
    </row>
    <row r="1078" spans="1:12" x14ac:dyDescent="0.25">
      <c r="A1078" s="3410" t="s">
        <v>611</v>
      </c>
      <c r="B1078" s="3409" t="s">
        <v>610</v>
      </c>
      <c r="C1078" s="3401">
        <f>'Охотск '!C174+'Аян '!C169+'2 уровень'!F1799+'1 уровень'!E2571</f>
        <v>1040</v>
      </c>
      <c r="D1078" s="3401">
        <f>'Охотск '!D174+'Аян '!D169+'2 уровень'!G1799+'1 уровень'!F2571</f>
        <v>346.66666666666669</v>
      </c>
      <c r="E1078" s="3401">
        <f>'Охотск '!E174+'Аян '!E169+'2 уровень'!H1799+'1 уровень'!G2571</f>
        <v>325</v>
      </c>
      <c r="F1078" s="3401">
        <f t="shared" si="199"/>
        <v>93.75</v>
      </c>
      <c r="G1078" s="3413"/>
      <c r="H1078" s="3413"/>
      <c r="I1078" s="3413">
        <f>'Охотск '!I174+'Аян '!I169+'2 уровень'!L1799+'1 уровень'!K2571</f>
        <v>25584</v>
      </c>
      <c r="J1078" s="3401">
        <f>'Охотск '!J174+'Аян '!J169+'2 уровень'!M1799+'1 уровень'!L2571</f>
        <v>8528</v>
      </c>
      <c r="K1078" s="3401">
        <f>'Охотск '!K174+'Аян '!K169+'2 уровень'!N1799+'1 уровень'!M2571</f>
        <v>7845</v>
      </c>
      <c r="L1078" s="3401"/>
    </row>
    <row r="1079" spans="1:12" x14ac:dyDescent="0.25">
      <c r="A1079" s="3408" t="s">
        <v>612</v>
      </c>
      <c r="B1079" s="3407" t="s">
        <v>453</v>
      </c>
      <c r="C1079" s="3401">
        <f>'Охотск '!C175+'Аян '!C170+'2 уровень'!F1800+'1 уровень'!E2572</f>
        <v>1542</v>
      </c>
      <c r="D1079" s="3401">
        <f>'Охотск '!D175+'Аян '!D170+'2 уровень'!G1800+'1 уровень'!F2572</f>
        <v>514</v>
      </c>
      <c r="E1079" s="3401">
        <f>'Охотск '!E175+'Аян '!E170+'2 уровень'!H1800+'1 уровень'!G2572</f>
        <v>562</v>
      </c>
      <c r="F1079" s="3401">
        <f t="shared" si="199"/>
        <v>109.33852140077821</v>
      </c>
      <c r="G1079" s="3413"/>
      <c r="H1079" s="3413"/>
      <c r="I1079" s="3413">
        <f>'Охотск '!I175+'Аян '!I170+'2 уровень'!L1800+'1 уровень'!K2572</f>
        <v>19963</v>
      </c>
      <c r="J1079" s="3401">
        <f>'Охотск '!J175+'Аян '!J170+'2 уровень'!M1800+'1 уровень'!L2572</f>
        <v>6654.333333333333</v>
      </c>
      <c r="K1079" s="3401">
        <f>'Охотск '!K175+'Аян '!K170+'2 уровень'!N1800+'1 уровень'!M2572</f>
        <v>6295</v>
      </c>
      <c r="L1079" s="3401">
        <f t="shared" ref="L1079" si="208">L1035</f>
        <v>0</v>
      </c>
    </row>
    <row r="1080" spans="1:12" x14ac:dyDescent="0.25">
      <c r="A1080" s="3408" t="s">
        <v>614</v>
      </c>
      <c r="B1080" s="3407" t="s">
        <v>613</v>
      </c>
      <c r="C1080" s="3401">
        <f>'Охотск '!C176+'Аян '!C171+'2 уровень'!F1801+'1 уровень'!E2573</f>
        <v>4100</v>
      </c>
      <c r="D1080" s="3401">
        <f>'Охотск '!D176+'Аян '!D171+'2 уровень'!G1801+'1 уровень'!F2573</f>
        <v>1366.3333333333333</v>
      </c>
      <c r="E1080" s="3401">
        <f>'Охотск '!E176+'Аян '!E171+'2 уровень'!H1801+'1 уровень'!G2573</f>
        <v>1603</v>
      </c>
      <c r="F1080" s="3401">
        <f t="shared" ref="F1080:F1094" si="209">E1080/D1080*100</f>
        <v>117.32129787753112</v>
      </c>
      <c r="G1080" s="3413"/>
      <c r="H1080" s="3413"/>
      <c r="I1080" s="3413">
        <f>'Охотск '!I176+'Аян '!I171+'2 уровень'!L1801+'1 уровень'!K2573</f>
        <v>33543</v>
      </c>
      <c r="J1080" s="3401">
        <f>'Охотск '!J176+'Аян '!J171+'2 уровень'!M1801+'1 уровень'!L2573</f>
        <v>11181</v>
      </c>
      <c r="K1080" s="3401">
        <f>'Охотск '!K176+'Аян '!K171+'2 уровень'!N1801+'1 уровень'!M2573</f>
        <v>10200</v>
      </c>
      <c r="L1080" s="3401">
        <f t="shared" ref="L1080" si="210">L1036+L1037</f>
        <v>0</v>
      </c>
    </row>
    <row r="1081" spans="1:12" x14ac:dyDescent="0.25">
      <c r="A1081" s="3408" t="s">
        <v>615</v>
      </c>
      <c r="B1081" s="3407" t="s">
        <v>456</v>
      </c>
      <c r="C1081" s="3401">
        <f>'Охотск '!C177+'Аян '!C172+'2 уровень'!F1802+'1 уровень'!E2574</f>
        <v>25005</v>
      </c>
      <c r="D1081" s="3401">
        <f>'Охотск '!D177+'Аян '!D172+'2 уровень'!G1802+'1 уровень'!F2574</f>
        <v>8335</v>
      </c>
      <c r="E1081" s="3401">
        <f>'Охотск '!E177+'Аян '!E172+'2 уровень'!H1802+'1 уровень'!G2574</f>
        <v>9033</v>
      </c>
      <c r="F1081" s="3401">
        <f t="shared" si="209"/>
        <v>108.37432513497301</v>
      </c>
      <c r="G1081" s="3413"/>
      <c r="H1081" s="3413"/>
      <c r="I1081" s="3413">
        <f>'Охотск '!I177+'Аян '!I172+'2 уровень'!L1802+'1 уровень'!K2574</f>
        <v>258190</v>
      </c>
      <c r="J1081" s="3401">
        <f>'Охотск '!J177+'Аян '!J172+'2 уровень'!M1802+'1 уровень'!L2574</f>
        <v>86062</v>
      </c>
      <c r="K1081" s="3401">
        <f>'Охотск '!K177+'Аян '!K172+'2 уровень'!N1802+'1 уровень'!M2574</f>
        <v>93738</v>
      </c>
      <c r="L1081" s="3401">
        <f t="shared" ref="L1081" si="211">L1038</f>
        <v>0</v>
      </c>
    </row>
    <row r="1082" spans="1:12" x14ac:dyDescent="0.25">
      <c r="A1082" s="3408" t="s">
        <v>617</v>
      </c>
      <c r="B1082" s="3407" t="s">
        <v>616</v>
      </c>
      <c r="C1082" s="3401">
        <f>'Охотск '!C178+'Аян '!C173+'2 уровень'!F1803+'1 уровень'!E2575</f>
        <v>920</v>
      </c>
      <c r="D1082" s="3401">
        <f>'Охотск '!D178+'Аян '!D173+'2 уровень'!G1803+'1 уровень'!F2575</f>
        <v>306.66666666666669</v>
      </c>
      <c r="E1082" s="3401">
        <f>'Охотск '!E178+'Аян '!E173+'2 уровень'!H1803+'1 уровень'!G2575</f>
        <v>312</v>
      </c>
      <c r="F1082" s="3401">
        <f t="shared" si="209"/>
        <v>101.7391304347826</v>
      </c>
      <c r="G1082" s="3413"/>
      <c r="H1082" s="3413"/>
      <c r="I1082" s="3413">
        <f>'Охотск '!I178+'Аян '!I173+'2 уровень'!L1803+'1 уровень'!K2575</f>
        <v>4600</v>
      </c>
      <c r="J1082" s="3401">
        <f>'Охотск '!J178+'Аян '!J173+'2 уровень'!M1803+'1 уровень'!L2575</f>
        <v>1533</v>
      </c>
      <c r="K1082" s="3401">
        <f>'Охотск '!K178+'Аян '!K173+'2 уровень'!N1803+'1 уровень'!M2575</f>
        <v>1654</v>
      </c>
      <c r="L1082" s="3401"/>
    </row>
    <row r="1083" spans="1:12" x14ac:dyDescent="0.25">
      <c r="A1083" s="3408" t="s">
        <v>618</v>
      </c>
      <c r="B1083" s="3407" t="s">
        <v>460</v>
      </c>
      <c r="C1083" s="3401">
        <f>'Охотск '!C179+'Аян '!C174+'2 уровень'!F1804+'1 уровень'!E2576</f>
        <v>827</v>
      </c>
      <c r="D1083" s="3401">
        <f>'Охотск '!D179+'Аян '!D174+'2 уровень'!G1804+'1 уровень'!F2576</f>
        <v>275.66666666666669</v>
      </c>
      <c r="E1083" s="3401">
        <f>'Охотск '!E179+'Аян '!E174+'2 уровень'!H1804+'1 уровень'!G2576</f>
        <v>273</v>
      </c>
      <c r="F1083" s="3401">
        <f t="shared" si="209"/>
        <v>99.032648125755742</v>
      </c>
      <c r="G1083" s="3413"/>
      <c r="H1083" s="3413"/>
      <c r="I1083" s="3413">
        <f>'Охотск '!I179+'Аян '!I174+'2 уровень'!L1804+'1 уровень'!K2576</f>
        <v>10845</v>
      </c>
      <c r="J1083" s="3401">
        <f>'Охотск '!J179+'Аян '!J174+'2 уровень'!M1804+'1 уровень'!L2576</f>
        <v>3615</v>
      </c>
      <c r="K1083" s="3401">
        <f>'Охотск '!K179+'Аян '!K174+'2 уровень'!N1804+'1 уровень'!M2576</f>
        <v>3994</v>
      </c>
      <c r="L1083" s="3401">
        <f t="shared" ref="L1083" si="212">L1042</f>
        <v>0</v>
      </c>
    </row>
    <row r="1084" spans="1:12" x14ac:dyDescent="0.25">
      <c r="A1084" s="3408" t="s">
        <v>619</v>
      </c>
      <c r="B1084" s="3407" t="s">
        <v>457</v>
      </c>
      <c r="C1084" s="3401">
        <f>'Охотск '!C180+'Аян '!C175+'2 уровень'!F1805+'1 уровень'!E2577</f>
        <v>10684</v>
      </c>
      <c r="D1084" s="3401">
        <f>'Охотск '!D180+'Аян '!D175+'2 уровень'!G1805+'1 уровень'!F2577</f>
        <v>3560.6666666666665</v>
      </c>
      <c r="E1084" s="3401">
        <f>'Охотск '!E180+'Аян '!E175+'2 уровень'!H1805+'1 уровень'!G2577</f>
        <v>3565</v>
      </c>
      <c r="F1084" s="3401">
        <f t="shared" si="209"/>
        <v>100.12170005616927</v>
      </c>
      <c r="G1084" s="3413"/>
      <c r="H1084" s="3413"/>
      <c r="I1084" s="3413">
        <f>'Охотск '!I180+'Аян '!I175+'2 уровень'!L1805+'1 уровень'!K2577</f>
        <v>120507</v>
      </c>
      <c r="J1084" s="3401">
        <f>'Охотск '!J180+'Аян '!J175+'2 уровень'!M1805+'1 уровень'!L2577</f>
        <v>40169.333333333328</v>
      </c>
      <c r="K1084" s="3401">
        <f>'Охотск '!K180+'Аян '!K175+'2 уровень'!N1805+'1 уровень'!M2577</f>
        <v>36899</v>
      </c>
      <c r="L1084" s="3401">
        <f t="shared" ref="L1084:L1085" si="213">L1039</f>
        <v>0</v>
      </c>
    </row>
    <row r="1085" spans="1:12" x14ac:dyDescent="0.25">
      <c r="A1085" s="3408" t="s">
        <v>621</v>
      </c>
      <c r="B1085" s="3407" t="s">
        <v>620</v>
      </c>
      <c r="C1085" s="3401">
        <f>'Охотск '!C181+'Аян '!C176+'2 уровень'!F1806+'1 уровень'!E2578</f>
        <v>5504</v>
      </c>
      <c r="D1085" s="3401">
        <f>'Охотск '!D181+'Аян '!D176+'2 уровень'!G1806+'1 уровень'!F2578</f>
        <v>1834.6666666666665</v>
      </c>
      <c r="E1085" s="3401">
        <f>'Охотск '!E181+'Аян '!E176+'2 уровень'!H1806+'1 уровень'!G2578</f>
        <v>1860</v>
      </c>
      <c r="F1085" s="3401">
        <f t="shared" si="209"/>
        <v>101.38081395348838</v>
      </c>
      <c r="G1085" s="3413"/>
      <c r="H1085" s="3413"/>
      <c r="I1085" s="3413">
        <f>'Охотск '!I181+'Аян '!I176+'2 уровень'!L1806+'1 уровень'!K2578</f>
        <v>51686</v>
      </c>
      <c r="J1085" s="3401">
        <f>'Охотск '!J181+'Аян '!J176+'2 уровень'!M1806+'1 уровень'!L2578</f>
        <v>17228.333333333336</v>
      </c>
      <c r="K1085" s="3401">
        <f>'Охотск '!K181+'Аян '!K176+'2 уровень'!N1806+'1 уровень'!M2578</f>
        <v>17545</v>
      </c>
      <c r="L1085" s="3401">
        <f t="shared" si="213"/>
        <v>0</v>
      </c>
    </row>
    <row r="1086" spans="1:12" x14ac:dyDescent="0.25">
      <c r="A1086" s="3408" t="s">
        <v>623</v>
      </c>
      <c r="B1086" s="3407" t="s">
        <v>622</v>
      </c>
      <c r="C1086" s="3401">
        <f>'Охотск '!C182+'Аян '!C177+'2 уровень'!F1807+'1 уровень'!E2579</f>
        <v>0</v>
      </c>
      <c r="D1086" s="3401">
        <f>'Охотск '!D182+'Аян '!D177+'2 уровень'!G1807+'1 уровень'!F2579</f>
        <v>0</v>
      </c>
      <c r="E1086" s="3401">
        <f>'Охотск '!E182+'Аян '!E177+'2 уровень'!H1807+'1 уровень'!G2579</f>
        <v>0</v>
      </c>
      <c r="F1086" s="3401"/>
      <c r="G1086" s="3413"/>
      <c r="H1086" s="3413"/>
      <c r="I1086" s="3413">
        <f>'Охотск '!I182+'Аян '!I177+'2 уровень'!L1807+'1 уровень'!K2579</f>
        <v>0</v>
      </c>
      <c r="J1086" s="3401">
        <f>'Охотск '!J182+'Аян '!J177+'2 уровень'!M1807+'1 уровень'!L2579</f>
        <v>0</v>
      </c>
      <c r="K1086" s="3401">
        <f>'Охотск '!K182+'Аян '!K177+'2 уровень'!N1807+'1 уровень'!M2579</f>
        <v>0</v>
      </c>
      <c r="L1086" s="3401"/>
    </row>
    <row r="1087" spans="1:12" x14ac:dyDescent="0.25">
      <c r="A1087" s="3408" t="s">
        <v>625</v>
      </c>
      <c r="B1087" s="3407" t="s">
        <v>624</v>
      </c>
      <c r="C1087" s="3401">
        <f>'Охотск '!C183+'Аян '!C178+'2 уровень'!F1808+'1 уровень'!E2580</f>
        <v>26458</v>
      </c>
      <c r="D1087" s="3401">
        <f>'Охотск '!D183+'Аян '!D178+'2 уровень'!G1808+'1 уровень'!F2580</f>
        <v>8817.6666666666661</v>
      </c>
      <c r="E1087" s="3401">
        <f>'Охотск '!E183+'Аян '!E178+'2 уровень'!H1808+'1 уровень'!G2580</f>
        <v>8977</v>
      </c>
      <c r="F1087" s="3401">
        <f t="shared" si="209"/>
        <v>101.80697841454656</v>
      </c>
      <c r="G1087" s="3413"/>
      <c r="H1087" s="3413"/>
      <c r="I1087" s="3413">
        <f>'Охотск '!I183+'Аян '!I178+'2 уровень'!L1808+'1 уровень'!K2580</f>
        <v>235138</v>
      </c>
      <c r="J1087" s="3401">
        <f>'Охотск '!J183+'Аян '!J178+'2 уровень'!M1808+'1 уровень'!L2580</f>
        <v>78377.666666666672</v>
      </c>
      <c r="K1087" s="3401">
        <f>'Охотск '!K183+'Аян '!K178+'2 уровень'!N1808+'1 уровень'!M2580</f>
        <v>81028</v>
      </c>
      <c r="L1087" s="3401">
        <f t="shared" ref="L1087" si="214">L1043</f>
        <v>0</v>
      </c>
    </row>
    <row r="1088" spans="1:12" x14ac:dyDescent="0.25">
      <c r="A1088" s="3408" t="s">
        <v>627</v>
      </c>
      <c r="B1088" s="3407" t="s">
        <v>626</v>
      </c>
      <c r="C1088" s="3401">
        <f>'Охотск '!C184+'Аян '!C179+'2 уровень'!F1809+'1 уровень'!E2581</f>
        <v>0</v>
      </c>
      <c r="D1088" s="3401">
        <f>'Охотск '!D184+'Аян '!D179+'2 уровень'!G1809+'1 уровень'!F2581</f>
        <v>0</v>
      </c>
      <c r="E1088" s="3401">
        <f>'Охотск '!E184+'Аян '!E179+'2 уровень'!H1809+'1 уровень'!G2581</f>
        <v>0</v>
      </c>
      <c r="F1088" s="3401"/>
      <c r="G1088" s="3413"/>
      <c r="H1088" s="3413"/>
      <c r="I1088" s="3413">
        <f>'Охотск '!I184+'Аян '!I179+'2 уровень'!L1809+'1 уровень'!K2581</f>
        <v>0</v>
      </c>
      <c r="J1088" s="3401">
        <f>'Охотск '!J184+'Аян '!J179+'2 уровень'!M1809+'1 уровень'!L2581</f>
        <v>0</v>
      </c>
      <c r="K1088" s="3401">
        <f>'Охотск '!K184+'Аян '!K179+'2 уровень'!N1809+'1 уровень'!M2581</f>
        <v>0</v>
      </c>
      <c r="L1088" s="3401"/>
    </row>
    <row r="1089" spans="1:12" x14ac:dyDescent="0.25">
      <c r="A1089" s="3408" t="s">
        <v>628</v>
      </c>
      <c r="B1089" s="3407" t="s">
        <v>459</v>
      </c>
      <c r="C1089" s="3401">
        <f>'Охотск '!C185+'Аян '!C180+'2 уровень'!F1810+'1 уровень'!E2582</f>
        <v>675</v>
      </c>
      <c r="D1089" s="3401">
        <f>'Охотск '!D185+'Аян '!D180+'2 уровень'!G1810+'1 уровень'!F2582</f>
        <v>225</v>
      </c>
      <c r="E1089" s="3401">
        <f>'Охотск '!E185+'Аян '!E180+'2 уровень'!H1810+'1 уровень'!G2582</f>
        <v>172</v>
      </c>
      <c r="F1089" s="3401">
        <f t="shared" si="209"/>
        <v>76.444444444444443</v>
      </c>
      <c r="G1089" s="3413"/>
      <c r="H1089" s="3413"/>
      <c r="I1089" s="3413">
        <f>'Охотск '!I185+'Аян '!I180+'2 уровень'!L1810+'1 уровень'!K2582</f>
        <v>13203</v>
      </c>
      <c r="J1089" s="3401">
        <f>'Охотск '!J185+'Аян '!J180+'2 уровень'!M1810+'1 уровень'!L2582</f>
        <v>4401</v>
      </c>
      <c r="K1089" s="3401">
        <f>'Охотск '!K185+'Аян '!K180+'2 уровень'!N1810+'1 уровень'!M2582</f>
        <v>3207</v>
      </c>
      <c r="L1089" s="3401">
        <f t="shared" ref="L1089" si="215">L1041</f>
        <v>0</v>
      </c>
    </row>
    <row r="1090" spans="1:12" ht="30" x14ac:dyDescent="0.25">
      <c r="A1090" s="3408" t="s">
        <v>630</v>
      </c>
      <c r="B1090" s="3407" t="s">
        <v>629</v>
      </c>
      <c r="C1090" s="3401">
        <f>'Охотск '!C186+'Аян '!C181+'2 уровень'!F1811+'1 уровень'!E2583</f>
        <v>0</v>
      </c>
      <c r="D1090" s="3401">
        <f>'Охотск '!D186+'Аян '!D181+'2 уровень'!G1811+'1 уровень'!F2583</f>
        <v>0</v>
      </c>
      <c r="E1090" s="3401">
        <f>'Охотск '!E186+'Аян '!E181+'2 уровень'!H1811+'1 уровень'!G2583</f>
        <v>0</v>
      </c>
      <c r="F1090" s="3401"/>
      <c r="G1090" s="3413"/>
      <c r="H1090" s="3413"/>
      <c r="I1090" s="3413">
        <f>'Охотск '!I186+'Аян '!I181+'2 уровень'!L1811+'1 уровень'!K2583</f>
        <v>0</v>
      </c>
      <c r="J1090" s="3401">
        <f>'Охотск '!J186+'Аян '!J181+'2 уровень'!M1811+'1 уровень'!L2583</f>
        <v>0</v>
      </c>
      <c r="K1090" s="3401">
        <f>'Охотск '!K186+'Аян '!K181+'2 уровень'!N1811+'1 уровень'!M2583</f>
        <v>0</v>
      </c>
      <c r="L1090" s="3401"/>
    </row>
    <row r="1091" spans="1:12" ht="30" x14ac:dyDescent="0.25">
      <c r="A1091" s="3408" t="s">
        <v>631</v>
      </c>
      <c r="B1091" s="3407" t="s">
        <v>462</v>
      </c>
      <c r="C1091" s="3401">
        <f>'Охотск '!C187+'Аян '!C182+'2 уровень'!F1812+'1 уровень'!E2584</f>
        <v>2776</v>
      </c>
      <c r="D1091" s="3401">
        <f>'Охотск '!D187+'Аян '!D182+'2 уровень'!G1812+'1 уровень'!F2584</f>
        <v>925.33333333333337</v>
      </c>
      <c r="E1091" s="3401">
        <f>'Охотск '!E187+'Аян '!E182+'2 уровень'!H1812+'1 уровень'!G2584</f>
        <v>923</v>
      </c>
      <c r="F1091" s="3401">
        <f t="shared" si="209"/>
        <v>99.747838616714688</v>
      </c>
      <c r="G1091" s="3413"/>
      <c r="H1091" s="3413"/>
      <c r="I1091" s="3413">
        <f>'Охотск '!I187+'Аян '!I182+'2 уровень'!L1812+'1 уровень'!K2584</f>
        <v>19798</v>
      </c>
      <c r="J1091" s="3401">
        <f>'Охотск '!J187+'Аян '!J182+'2 уровень'!M1812+'1 уровень'!L2584</f>
        <v>6599</v>
      </c>
      <c r="K1091" s="3401">
        <f>'Охотск '!K187+'Аян '!K182+'2 уровень'!N1812+'1 уровень'!M2584</f>
        <v>6670</v>
      </c>
      <c r="L1091" s="3401">
        <f t="shared" ref="L1091:L1092" si="216">L1044</f>
        <v>0</v>
      </c>
    </row>
    <row r="1092" spans="1:12" x14ac:dyDescent="0.25">
      <c r="A1092" s="3408" t="s">
        <v>632</v>
      </c>
      <c r="B1092" s="3407" t="s">
        <v>463</v>
      </c>
      <c r="C1092" s="3401">
        <f>'Охотск '!C188+'Аян '!C183+'2 уровень'!F1813+'1 уровень'!E2585</f>
        <v>1665</v>
      </c>
      <c r="D1092" s="3401">
        <f>'Охотск '!D188+'Аян '!D183+'2 уровень'!G1813+'1 уровень'!F2585</f>
        <v>555</v>
      </c>
      <c r="E1092" s="3401">
        <f>'Охотск '!E188+'Аян '!E183+'2 уровень'!H1813+'1 уровень'!G2585</f>
        <v>589</v>
      </c>
      <c r="F1092" s="3401">
        <f t="shared" si="209"/>
        <v>106.12612612612612</v>
      </c>
      <c r="G1092" s="3413"/>
      <c r="H1092" s="3413"/>
      <c r="I1092" s="3413">
        <f>'Охотск '!I188+'Аян '!I183+'2 уровень'!L1813+'1 уровень'!K2585</f>
        <v>20316</v>
      </c>
      <c r="J1092" s="3401">
        <f>'Охотск '!J188+'Аян '!J183+'2 уровень'!M1813+'1 уровень'!L2585</f>
        <v>6772.0000000000009</v>
      </c>
      <c r="K1092" s="3401">
        <f>'Охотск '!K188+'Аян '!K183+'2 уровень'!N1813+'1 уровень'!M2585</f>
        <v>6997</v>
      </c>
      <c r="L1092" s="3401">
        <f t="shared" si="216"/>
        <v>0</v>
      </c>
    </row>
    <row r="1093" spans="1:12" ht="60" x14ac:dyDescent="0.25">
      <c r="A1093" s="3410" t="s">
        <v>634</v>
      </c>
      <c r="B1093" s="3409" t="s">
        <v>633</v>
      </c>
      <c r="C1093" s="3401">
        <f>'Охотск '!C189+'Аян '!C184+'2 уровень'!F1814+'1 уровень'!E2586</f>
        <v>0</v>
      </c>
      <c r="D1093" s="3401">
        <f>'Охотск '!D189+'Аян '!D184+'2 уровень'!G1814+'1 уровень'!F2586</f>
        <v>0</v>
      </c>
      <c r="E1093" s="3401">
        <f>'Охотск '!E189+'Аян '!E184+'2 уровень'!H1814+'1 уровень'!G2586</f>
        <v>0</v>
      </c>
      <c r="F1093" s="3401"/>
      <c r="G1093" s="3413"/>
      <c r="H1093" s="3413"/>
      <c r="I1093" s="3413">
        <f>'Охотск '!I189+'Аян '!I184+'2 уровень'!L1814+'1 уровень'!K2586</f>
        <v>0</v>
      </c>
      <c r="J1093" s="3401">
        <f>'Охотск '!J189+'Аян '!J184+'2 уровень'!M1814+'1 уровень'!L2586</f>
        <v>0</v>
      </c>
      <c r="K1093" s="3401">
        <f>'Охотск '!K189+'Аян '!K184+'2 уровень'!N1814+'1 уровень'!M2586</f>
        <v>0</v>
      </c>
      <c r="L1093" s="3401"/>
    </row>
    <row r="1094" spans="1:12" ht="45" x14ac:dyDescent="0.25">
      <c r="A1094" s="3412" t="s">
        <v>636</v>
      </c>
      <c r="B1094" s="3411" t="s">
        <v>635</v>
      </c>
      <c r="C1094" s="3401">
        <f>'Охотск '!C190+'Аян '!C185+'2 уровень'!F1815+'1 уровень'!E2587</f>
        <v>224748</v>
      </c>
      <c r="D1094" s="3401">
        <f>'Охотск '!D190+'Аян '!D185+'2 уровень'!G1815+'1 уровень'!F2587</f>
        <v>74807.666666666657</v>
      </c>
      <c r="E1094" s="3401">
        <f>'Охотск '!E190+'Аян '!E185+'2 уровень'!H1815+'1 уровень'!G2587</f>
        <v>78038</v>
      </c>
      <c r="F1094" s="3401">
        <f t="shared" si="209"/>
        <v>104.31818485627589</v>
      </c>
      <c r="G1094" s="3413"/>
      <c r="H1094" s="3413"/>
      <c r="I1094" s="3413">
        <f>'Охотск '!I190+'Аян '!I185+'2 уровень'!L1815+'1 уровень'!K2587</f>
        <v>2057643</v>
      </c>
      <c r="J1094" s="3401">
        <f>'Охотск '!J190+'Аян '!J185+'2 уровень'!M1815+'1 уровень'!L2587</f>
        <v>685876.66666666686</v>
      </c>
      <c r="K1094" s="3401">
        <f>'Охотск '!K190+'Аян '!K185+'2 уровень'!N1815+'1 уровень'!M2587</f>
        <v>703233</v>
      </c>
      <c r="L1094" s="3401">
        <f t="shared" ref="L1094" si="217">SUM(L1069:L1092,L1057:L1067,L1050:L1055)</f>
        <v>0</v>
      </c>
    </row>
    <row r="1095" spans="1:12" ht="30" x14ac:dyDescent="0.25">
      <c r="A1095" s="3412" t="s">
        <v>638</v>
      </c>
      <c r="B1095" s="3411" t="s">
        <v>637</v>
      </c>
      <c r="C1095" s="3401">
        <f>C1094-C1047</f>
        <v>0</v>
      </c>
      <c r="D1095" s="3401">
        <f t="shared" ref="D1095:E1095" si="218">D1094-D1047</f>
        <v>0</v>
      </c>
      <c r="E1095" s="3401">
        <f t="shared" si="218"/>
        <v>0</v>
      </c>
      <c r="F1095" s="3401">
        <f t="shared" ref="F1095" si="219">F1094-F1047</f>
        <v>0</v>
      </c>
      <c r="G1095" s="3413"/>
      <c r="H1095" s="3413"/>
      <c r="I1095" s="3401">
        <f t="shared" ref="I1095:K1095" si="220">I1094-I1047</f>
        <v>0</v>
      </c>
      <c r="J1095" s="3401">
        <f t="shared" si="220"/>
        <v>0</v>
      </c>
      <c r="K1095" s="3401">
        <f t="shared" si="220"/>
        <v>0</v>
      </c>
      <c r="L1095" s="3401">
        <f t="shared" ref="L1095" si="221">L1094-L1047</f>
        <v>0</v>
      </c>
    </row>
  </sheetData>
  <autoFilter ref="A7:GP1013"/>
  <mergeCells count="22">
    <mergeCell ref="R4:R6"/>
    <mergeCell ref="B1:AC2"/>
    <mergeCell ref="AC5:AC6"/>
    <mergeCell ref="AA4:AC4"/>
    <mergeCell ref="AA5:AA6"/>
    <mergeCell ref="AB5:AB6"/>
    <mergeCell ref="Y4:Y6"/>
    <mergeCell ref="Z4:Z6"/>
    <mergeCell ref="U4:U6"/>
    <mergeCell ref="T4:T6"/>
    <mergeCell ref="V4:V6"/>
    <mergeCell ref="W4:W6"/>
    <mergeCell ref="X4:X6"/>
    <mergeCell ref="S4:S6"/>
    <mergeCell ref="C4:F5"/>
    <mergeCell ref="G4:H5"/>
    <mergeCell ref="Q4:Q6"/>
    <mergeCell ref="I4:L5"/>
    <mergeCell ref="M4:M6"/>
    <mergeCell ref="N4:N6"/>
    <mergeCell ref="O4:O6"/>
    <mergeCell ref="P4:P6"/>
  </mergeCells>
  <phoneticPr fontId="0" type="noConversion"/>
  <pageMargins left="0.19685039370078741" right="0" top="0" bottom="0" header="0.19685039370078741" footer="0.19685039370078741"/>
  <pageSetup paperSize="9" scale="65" orientation="landscape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5</vt:i4>
      </vt:variant>
      <vt:variant>
        <vt:lpstr>Именованные диапазоны</vt:lpstr>
      </vt:variant>
      <vt:variant>
        <vt:i4>9</vt:i4>
      </vt:variant>
    </vt:vector>
  </HeadingPairs>
  <TitlesOfParts>
    <vt:vector size="14" baseType="lpstr">
      <vt:lpstr>1 уровень</vt:lpstr>
      <vt:lpstr>2 уровень</vt:lpstr>
      <vt:lpstr>Аян </vt:lpstr>
      <vt:lpstr>Охотск </vt:lpstr>
      <vt:lpstr>СВОД 1</vt:lpstr>
      <vt:lpstr>'1 уровень'!Заголовки_для_печати</vt:lpstr>
      <vt:lpstr>'2 уровень'!Заголовки_для_печати</vt:lpstr>
      <vt:lpstr>'Аян '!Заголовки_для_печати</vt:lpstr>
      <vt:lpstr>'Охотск '!Заголовки_для_печати</vt:lpstr>
      <vt:lpstr>'СВОД 1'!Заголовки_для_печати</vt:lpstr>
      <vt:lpstr>'1 уровень'!Область_печати</vt:lpstr>
      <vt:lpstr>'2 уровень'!Область_печати</vt:lpstr>
      <vt:lpstr>'Аян '!Область_печати</vt:lpstr>
      <vt:lpstr>'Охотск '!Область_печати</vt:lpstr>
    </vt:vector>
  </TitlesOfParts>
  <Company>ХКФОМС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Максименко</dc:creator>
  <cp:lastModifiedBy>Москвич Наталья Владимировна</cp:lastModifiedBy>
  <cp:lastPrinted>2019-06-03T05:32:56Z</cp:lastPrinted>
  <dcterms:created xsi:type="dcterms:W3CDTF">2005-05-23T08:07:41Z</dcterms:created>
  <dcterms:modified xsi:type="dcterms:W3CDTF">2019-06-06T02:25:05Z</dcterms:modified>
</cp:coreProperties>
</file>